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4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Shared Folder/ECA SME TT October 2018/WB Vic/"/>
    </mc:Choice>
  </mc:AlternateContent>
  <xr:revisionPtr revIDLastSave="0" documentId="13_ncr:1_{9694BF47-20FF-E94F-9C3F-D398F0C866D5}" xr6:coauthVersionLast="38" xr6:coauthVersionMax="38" xr10:uidLastSave="{00000000-0000-0000-0000-000000000000}"/>
  <workbookProtection workbookAlgorithmName="SHA-512" workbookHashValue="Zd21H9hisn0xAXU0yfnKvxbJ4QdoyTl/D0JcboPgwpN2K9oYCHAJbjylVkjx2dyBsrt1rnirumKO57gX2QUUUQ==" workbookSaltValue="UfAGe4tjWE1Si+ped6ccxw==" workbookSpinCount="100000" lockStructure="1"/>
  <bookViews>
    <workbookView xWindow="0" yWindow="460" windowWidth="38400" windowHeight="21140" tabRatio="726" activeTab="1" xr2:uid="{00000000-000D-0000-FFFF-FFFF00000000}"/>
  </bookViews>
  <sheets>
    <sheet name="Notes" sheetId="13" r:id="rId1"/>
    <sheet name="CP Bills October 2018" sheetId="49" r:id="rId2"/>
    <sheet name="PC Bills October 2018" sheetId="50" r:id="rId3"/>
    <sheet name="Aus Bills October 2018" sheetId="51" r:id="rId4"/>
    <sheet name="Jen Bills October 2018" sheetId="52" r:id="rId5"/>
    <sheet name="UE Bills October 2018" sheetId="53" r:id="rId6"/>
    <sheet name="CP Bills April 2018" sheetId="39" r:id="rId7"/>
    <sheet name="PC Bills April 2018" sheetId="40" r:id="rId8"/>
    <sheet name="Aus Bills April 2018" sheetId="41" r:id="rId9"/>
    <sheet name="Jen Bills April 2018" sheetId="42" r:id="rId10"/>
    <sheet name="UE Bills April 2018" sheetId="43" r:id="rId11"/>
    <sheet name="CP Bills October 2017" sheetId="29" r:id="rId12"/>
    <sheet name="PC Bills October 2017" sheetId="30" r:id="rId13"/>
    <sheet name="Aus Bills October 2017" sheetId="31" r:id="rId14"/>
    <sheet name="Jen Bills October 2017" sheetId="32" r:id="rId15"/>
    <sheet name="UE Bills October 2017" sheetId="33" r:id="rId16"/>
    <sheet name="CP Bills April 2017" sheetId="19" r:id="rId17"/>
    <sheet name="PC Bills April 2017" sheetId="20" r:id="rId18"/>
    <sheet name="Aus Bills April 2017" sheetId="21" r:id="rId19"/>
    <sheet name="Jen Bills April 2017" sheetId="22" r:id="rId20"/>
    <sheet name="UE Bills April 2017" sheetId="23" r:id="rId21"/>
    <sheet name="CP Bills April 2016" sheetId="4" r:id="rId22"/>
    <sheet name="PC Bills April 2016" sheetId="5" r:id="rId23"/>
    <sheet name="Aus Bills April 2016" sheetId="6" r:id="rId24"/>
    <sheet name="Jen Bills April 2016" sheetId="7" r:id="rId25"/>
    <sheet name="UE Bills April 2016" sheetId="8" r:id="rId26"/>
    <sheet name="CP Oct 2018" sheetId="44" state="hidden" r:id="rId27"/>
    <sheet name="PC Oct 2018" sheetId="45" state="hidden" r:id="rId28"/>
    <sheet name="Aus Oct 2018" sheetId="46" state="hidden" r:id="rId29"/>
    <sheet name="Jen Oct 2018" sheetId="47" state="hidden" r:id="rId30"/>
    <sheet name="UE Oct 2018" sheetId="48" state="hidden" r:id="rId31"/>
    <sheet name="CP Apr 2018" sheetId="34" state="hidden" r:id="rId32"/>
    <sheet name="PC Apr 2018" sheetId="35" state="hidden" r:id="rId33"/>
    <sheet name="Aus Apr 2018" sheetId="36" state="hidden" r:id="rId34"/>
    <sheet name="Jen Apr 2018" sheetId="37" state="hidden" r:id="rId35"/>
    <sheet name="UE Apr 2018" sheetId="38" state="hidden" r:id="rId36"/>
    <sheet name="CP Oct 2017" sheetId="28" state="hidden" r:id="rId37"/>
    <sheet name="PC Oct 2017" sheetId="27" state="hidden" r:id="rId38"/>
    <sheet name="Aus Oct 2017" sheetId="26" state="hidden" r:id="rId39"/>
    <sheet name="Jen Oct 2017" sheetId="25" state="hidden" r:id="rId40"/>
    <sheet name="UE Oct 2017" sheetId="24" state="hidden" r:id="rId41"/>
    <sheet name="CP Apr 2017" sheetId="14" state="hidden" r:id="rId42"/>
    <sheet name="PC Apr 2017" sheetId="15" state="hidden" r:id="rId43"/>
    <sheet name="Aus Apr 2017" sheetId="16" state="hidden" r:id="rId44"/>
    <sheet name="Jen Apr 2017" sheetId="17" state="hidden" r:id="rId45"/>
    <sheet name="UE Apr 2017" sheetId="18" state="hidden" r:id="rId46"/>
    <sheet name="CP Apr 2016" sheetId="2" state="hidden" r:id="rId47"/>
    <sheet name="PC Apr 2016" sheetId="9" state="hidden" r:id="rId48"/>
    <sheet name="Aus Apr 2016" sheetId="10" state="hidden" r:id="rId49"/>
    <sheet name="Jen Apr 2016" sheetId="11" state="hidden" r:id="rId50"/>
    <sheet name="UE Apr 2016" sheetId="12" state="hidden" r:id="rId51"/>
  </sheets>
  <calcPr calcId="179021" calcMode="autoNoTable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91" i="52" l="1"/>
  <c r="P91" i="52"/>
  <c r="O90" i="52"/>
  <c r="P90" i="52"/>
  <c r="O89" i="52"/>
  <c r="P89" i="52"/>
  <c r="O88" i="52"/>
  <c r="P88" i="52"/>
  <c r="O87" i="52"/>
  <c r="P87" i="52"/>
  <c r="O86" i="52"/>
  <c r="P86" i="52"/>
  <c r="O85" i="52"/>
  <c r="P85" i="52"/>
  <c r="O84" i="52"/>
  <c r="P84" i="52"/>
  <c r="O83" i="52"/>
  <c r="P83" i="52"/>
  <c r="O82" i="52"/>
  <c r="P82" i="52"/>
  <c r="O81" i="52"/>
  <c r="P81" i="52"/>
  <c r="O80" i="52"/>
  <c r="P80" i="52"/>
  <c r="O79" i="52"/>
  <c r="P79" i="52"/>
  <c r="O78" i="52"/>
  <c r="P78" i="52"/>
  <c r="O77" i="52"/>
  <c r="P77" i="52"/>
  <c r="O76" i="52"/>
  <c r="P76" i="52"/>
  <c r="O75" i="52"/>
  <c r="P75" i="52"/>
  <c r="O74" i="52"/>
  <c r="P74" i="52"/>
  <c r="O73" i="52"/>
  <c r="P73" i="52"/>
  <c r="O72" i="52"/>
  <c r="P72" i="52"/>
  <c r="O71" i="52"/>
  <c r="P71" i="52"/>
  <c r="O70" i="52"/>
  <c r="P70" i="52"/>
  <c r="O69" i="52"/>
  <c r="P69" i="52"/>
  <c r="O60" i="52"/>
  <c r="P60" i="52"/>
  <c r="O59" i="52"/>
  <c r="P59" i="52"/>
  <c r="O58" i="52"/>
  <c r="P58" i="52"/>
  <c r="O57" i="52"/>
  <c r="P57" i="52"/>
  <c r="O56" i="52"/>
  <c r="P56" i="52"/>
  <c r="O55" i="52"/>
  <c r="P55" i="52"/>
  <c r="O54" i="52"/>
  <c r="P54" i="52"/>
  <c r="O53" i="52"/>
  <c r="P53" i="52"/>
  <c r="O52" i="52"/>
  <c r="P52" i="52"/>
  <c r="O51" i="52"/>
  <c r="P51" i="52"/>
  <c r="O50" i="52"/>
  <c r="P50" i="52"/>
  <c r="O49" i="52"/>
  <c r="P49" i="52"/>
  <c r="O48" i="52"/>
  <c r="P48" i="52"/>
  <c r="O47" i="52"/>
  <c r="P47" i="52"/>
  <c r="O46" i="52"/>
  <c r="P46" i="52"/>
  <c r="O45" i="52"/>
  <c r="P45" i="52"/>
  <c r="O44" i="52"/>
  <c r="P44" i="52"/>
  <c r="O43" i="52"/>
  <c r="P43" i="52"/>
  <c r="O42" i="52"/>
  <c r="P42" i="52"/>
  <c r="O41" i="52"/>
  <c r="P41" i="52"/>
  <c r="O40" i="52"/>
  <c r="P40" i="52"/>
  <c r="O39" i="52"/>
  <c r="P39" i="52"/>
  <c r="O89" i="51"/>
  <c r="P89" i="51"/>
  <c r="O88" i="51"/>
  <c r="P88" i="51"/>
  <c r="O87" i="51"/>
  <c r="P87" i="51"/>
  <c r="O86" i="51"/>
  <c r="P86" i="51"/>
  <c r="O85" i="51"/>
  <c r="P85" i="51"/>
  <c r="O84" i="51"/>
  <c r="P84" i="51"/>
  <c r="O83" i="51"/>
  <c r="P83" i="51"/>
  <c r="O82" i="51"/>
  <c r="P82" i="51"/>
  <c r="O81" i="51"/>
  <c r="P81" i="51"/>
  <c r="O80" i="51"/>
  <c r="P80" i="51"/>
  <c r="O79" i="51"/>
  <c r="P79" i="51"/>
  <c r="O78" i="51"/>
  <c r="P78" i="51"/>
  <c r="O77" i="51"/>
  <c r="P77" i="51"/>
  <c r="O76" i="51"/>
  <c r="P76" i="51"/>
  <c r="O75" i="51"/>
  <c r="P75" i="51"/>
  <c r="O74" i="51"/>
  <c r="P74" i="51"/>
  <c r="O73" i="51"/>
  <c r="P73" i="51"/>
  <c r="O72" i="51"/>
  <c r="P72" i="51"/>
  <c r="O71" i="51"/>
  <c r="P71" i="51"/>
  <c r="O70" i="51"/>
  <c r="P70" i="51"/>
  <c r="O69" i="51"/>
  <c r="P69" i="51"/>
  <c r="O68" i="51"/>
  <c r="P68" i="51"/>
  <c r="O67" i="51"/>
  <c r="P67" i="51"/>
  <c r="D80" i="51"/>
  <c r="O58" i="51"/>
  <c r="P58" i="51"/>
  <c r="Q58" i="51"/>
  <c r="R58" i="51"/>
  <c r="S58" i="51"/>
  <c r="T58" i="51"/>
  <c r="K58" i="51"/>
  <c r="L58" i="51"/>
  <c r="M58" i="51"/>
  <c r="N58" i="51"/>
  <c r="C58" i="51"/>
  <c r="D58" i="51"/>
  <c r="I58" i="51"/>
  <c r="J58" i="51"/>
  <c r="G58" i="51"/>
  <c r="H58" i="51"/>
  <c r="O30" i="51"/>
  <c r="P30" i="51"/>
  <c r="O29" i="51"/>
  <c r="P29" i="51"/>
  <c r="O28" i="51"/>
  <c r="P28" i="51"/>
  <c r="O27" i="51"/>
  <c r="P27" i="51"/>
  <c r="O26" i="51"/>
  <c r="P26" i="51"/>
  <c r="O25" i="51"/>
  <c r="P25" i="51"/>
  <c r="O24" i="51"/>
  <c r="P24" i="51"/>
  <c r="O23" i="51"/>
  <c r="P23" i="51"/>
  <c r="O22" i="51"/>
  <c r="P22" i="51"/>
  <c r="O21" i="51"/>
  <c r="P21" i="51"/>
  <c r="O20" i="51"/>
  <c r="P20" i="51"/>
  <c r="O19" i="51"/>
  <c r="P19" i="51"/>
  <c r="O18" i="51"/>
  <c r="P18" i="51"/>
  <c r="O17" i="51"/>
  <c r="P17" i="51"/>
  <c r="O16" i="51"/>
  <c r="P16" i="51"/>
  <c r="O15" i="51"/>
  <c r="P15" i="51"/>
  <c r="O14" i="51"/>
  <c r="P14" i="51"/>
  <c r="O13" i="51"/>
  <c r="P13" i="51"/>
  <c r="O12" i="51"/>
  <c r="P12" i="51"/>
  <c r="O11" i="51"/>
  <c r="P11" i="51"/>
  <c r="O10" i="51"/>
  <c r="P10" i="51"/>
  <c r="O9" i="51"/>
  <c r="P9" i="51"/>
  <c r="O8" i="51"/>
  <c r="P8" i="51"/>
  <c r="A58" i="51"/>
  <c r="B58" i="51"/>
  <c r="A9" i="50"/>
  <c r="O89" i="50"/>
  <c r="P89" i="50"/>
  <c r="O88" i="50"/>
  <c r="P88" i="50"/>
  <c r="O87" i="50"/>
  <c r="P87" i="50"/>
  <c r="O86" i="50"/>
  <c r="P86" i="50"/>
  <c r="O85" i="50"/>
  <c r="P85" i="50"/>
  <c r="O84" i="50"/>
  <c r="P84" i="50"/>
  <c r="O83" i="50"/>
  <c r="P83" i="50"/>
  <c r="O82" i="50"/>
  <c r="P82" i="50"/>
  <c r="O81" i="50"/>
  <c r="P81" i="50"/>
  <c r="O80" i="50"/>
  <c r="P80" i="50"/>
  <c r="O79" i="50"/>
  <c r="P79" i="50"/>
  <c r="O78" i="50"/>
  <c r="P78" i="50"/>
  <c r="O77" i="50"/>
  <c r="P77" i="50"/>
  <c r="O76" i="50"/>
  <c r="P76" i="50"/>
  <c r="O75" i="50"/>
  <c r="P75" i="50"/>
  <c r="O74" i="50"/>
  <c r="P74" i="50"/>
  <c r="O73" i="50"/>
  <c r="P73" i="50"/>
  <c r="O72" i="50"/>
  <c r="P72" i="50"/>
  <c r="O71" i="50"/>
  <c r="P71" i="50"/>
  <c r="O70" i="50"/>
  <c r="P70" i="50"/>
  <c r="O69" i="50"/>
  <c r="P69" i="50"/>
  <c r="O68" i="50"/>
  <c r="P68" i="50"/>
  <c r="O67" i="50"/>
  <c r="P67" i="50"/>
  <c r="O30" i="50"/>
  <c r="P30" i="50"/>
  <c r="O29" i="50"/>
  <c r="P29" i="50"/>
  <c r="O28" i="50"/>
  <c r="P28" i="50"/>
  <c r="O27" i="50"/>
  <c r="P27" i="50"/>
  <c r="O26" i="50"/>
  <c r="P26" i="50"/>
  <c r="O25" i="50"/>
  <c r="P25" i="50"/>
  <c r="O24" i="50"/>
  <c r="P24" i="50"/>
  <c r="O23" i="50"/>
  <c r="P23" i="50"/>
  <c r="O22" i="50"/>
  <c r="P22" i="50"/>
  <c r="O21" i="50"/>
  <c r="P21" i="50"/>
  <c r="O20" i="50"/>
  <c r="P20" i="50"/>
  <c r="O19" i="50"/>
  <c r="P19" i="50"/>
  <c r="O18" i="50"/>
  <c r="P18" i="50"/>
  <c r="O17" i="50"/>
  <c r="P17" i="50"/>
  <c r="O16" i="50"/>
  <c r="P16" i="50"/>
  <c r="O15" i="50"/>
  <c r="P15" i="50"/>
  <c r="O14" i="50"/>
  <c r="P14" i="50"/>
  <c r="O13" i="50"/>
  <c r="P13" i="50"/>
  <c r="O12" i="50"/>
  <c r="P12" i="50"/>
  <c r="O11" i="50"/>
  <c r="P11" i="50"/>
  <c r="O10" i="50"/>
  <c r="P10" i="50"/>
  <c r="O9" i="50"/>
  <c r="P9" i="50"/>
  <c r="O8" i="50"/>
  <c r="P8" i="50"/>
  <c r="O90" i="49"/>
  <c r="P90" i="49"/>
  <c r="O89" i="49"/>
  <c r="P89" i="49"/>
  <c r="O88" i="49"/>
  <c r="P88" i="49"/>
  <c r="O87" i="49"/>
  <c r="P87" i="49"/>
  <c r="O86" i="49"/>
  <c r="P86" i="49"/>
  <c r="O85" i="49"/>
  <c r="P85" i="49"/>
  <c r="O84" i="49"/>
  <c r="P84" i="49"/>
  <c r="O83" i="49"/>
  <c r="P83" i="49"/>
  <c r="O82" i="49"/>
  <c r="P82" i="49"/>
  <c r="O81" i="49"/>
  <c r="P81" i="49"/>
  <c r="O80" i="49"/>
  <c r="P80" i="49"/>
  <c r="O79" i="49"/>
  <c r="P79" i="49"/>
  <c r="O78" i="49"/>
  <c r="P78" i="49"/>
  <c r="O77" i="49"/>
  <c r="P77" i="49"/>
  <c r="O76" i="49"/>
  <c r="P76" i="49"/>
  <c r="O75" i="49"/>
  <c r="P75" i="49"/>
  <c r="O74" i="49"/>
  <c r="P74" i="49"/>
  <c r="P73" i="49"/>
  <c r="O73" i="49"/>
  <c r="O72" i="49"/>
  <c r="P72" i="49"/>
  <c r="O71" i="49"/>
  <c r="P71" i="49"/>
  <c r="O70" i="49"/>
  <c r="P70" i="49"/>
  <c r="O69" i="49"/>
  <c r="P69" i="49"/>
  <c r="O68" i="49"/>
  <c r="P68" i="49"/>
  <c r="O8" i="49"/>
  <c r="O92" i="53"/>
  <c r="P92" i="53"/>
  <c r="O91" i="53"/>
  <c r="P91" i="53"/>
  <c r="O90" i="53"/>
  <c r="P90" i="53"/>
  <c r="O89" i="53"/>
  <c r="P89" i="53"/>
  <c r="O88" i="53"/>
  <c r="P88" i="53"/>
  <c r="O87" i="53"/>
  <c r="P87" i="53"/>
  <c r="O86" i="53"/>
  <c r="P86" i="53"/>
  <c r="O85" i="53"/>
  <c r="P85" i="53"/>
  <c r="O84" i="53"/>
  <c r="P84" i="53"/>
  <c r="O83" i="53"/>
  <c r="P83" i="53"/>
  <c r="O82" i="53"/>
  <c r="P82" i="53"/>
  <c r="O81" i="53"/>
  <c r="P81" i="53"/>
  <c r="O80" i="53"/>
  <c r="P80" i="53"/>
  <c r="O79" i="53"/>
  <c r="P79" i="53"/>
  <c r="O78" i="53"/>
  <c r="P78" i="53"/>
  <c r="O77" i="53"/>
  <c r="P77" i="53"/>
  <c r="O76" i="53"/>
  <c r="P76" i="53"/>
  <c r="O75" i="53"/>
  <c r="P75" i="53"/>
  <c r="O74" i="53"/>
  <c r="P74" i="53"/>
  <c r="O73" i="53"/>
  <c r="P73" i="53"/>
  <c r="O72" i="53"/>
  <c r="P72" i="53"/>
  <c r="O71" i="53"/>
  <c r="P71" i="53"/>
  <c r="O70" i="53"/>
  <c r="P70" i="53"/>
  <c r="O61" i="53"/>
  <c r="P61" i="53"/>
  <c r="O60" i="53"/>
  <c r="P60" i="53"/>
  <c r="O59" i="53"/>
  <c r="P59" i="53"/>
  <c r="O58" i="53"/>
  <c r="P58" i="53"/>
  <c r="O57" i="53"/>
  <c r="P57" i="53"/>
  <c r="O56" i="53"/>
  <c r="P56" i="53"/>
  <c r="O55" i="53"/>
  <c r="P55" i="53"/>
  <c r="O54" i="53"/>
  <c r="P54" i="53"/>
  <c r="O53" i="53"/>
  <c r="P53" i="53"/>
  <c r="O52" i="53"/>
  <c r="P52" i="53"/>
  <c r="O51" i="53"/>
  <c r="P51" i="53"/>
  <c r="O50" i="53"/>
  <c r="P50" i="53"/>
  <c r="O49" i="53"/>
  <c r="P49" i="53"/>
  <c r="O48" i="53"/>
  <c r="P48" i="53"/>
  <c r="O47" i="53"/>
  <c r="P47" i="53"/>
  <c r="O46" i="53"/>
  <c r="P46" i="53"/>
  <c r="O45" i="53"/>
  <c r="P45" i="53"/>
  <c r="O44" i="53"/>
  <c r="P44" i="53"/>
  <c r="O43" i="53"/>
  <c r="P43" i="53"/>
  <c r="O42" i="53"/>
  <c r="P42" i="53"/>
  <c r="O41" i="53"/>
  <c r="P41" i="53"/>
  <c r="O40" i="53"/>
  <c r="P40" i="53"/>
  <c r="O39" i="53"/>
  <c r="P39" i="53"/>
  <c r="T107" i="49"/>
  <c r="S107" i="49"/>
  <c r="N107" i="49"/>
  <c r="M107" i="49"/>
  <c r="L107" i="49"/>
  <c r="K107" i="49"/>
  <c r="H107" i="49"/>
  <c r="G107" i="49"/>
  <c r="D107" i="49"/>
  <c r="C107" i="49"/>
  <c r="B107" i="49"/>
  <c r="A107" i="49"/>
  <c r="T106" i="49"/>
  <c r="S106" i="49"/>
  <c r="N106" i="49"/>
  <c r="M106" i="49"/>
  <c r="L106" i="49"/>
  <c r="K106" i="49"/>
  <c r="H106" i="49"/>
  <c r="G106" i="49"/>
  <c r="D106" i="49"/>
  <c r="C106" i="49"/>
  <c r="B106" i="49"/>
  <c r="A106" i="49"/>
  <c r="T105" i="49"/>
  <c r="S105" i="49"/>
  <c r="N105" i="49"/>
  <c r="M105" i="49"/>
  <c r="L105" i="49"/>
  <c r="K105" i="49"/>
  <c r="H105" i="49"/>
  <c r="G105" i="49"/>
  <c r="D105" i="49"/>
  <c r="C105" i="49"/>
  <c r="B105" i="49"/>
  <c r="A105" i="49"/>
  <c r="T104" i="49"/>
  <c r="S104" i="49"/>
  <c r="N104" i="49"/>
  <c r="M104" i="49"/>
  <c r="L104" i="49"/>
  <c r="K104" i="49"/>
  <c r="H104" i="49"/>
  <c r="G104" i="49"/>
  <c r="D104" i="49"/>
  <c r="C104" i="49"/>
  <c r="B104" i="49"/>
  <c r="A104" i="49"/>
  <c r="T103" i="49"/>
  <c r="S103" i="49"/>
  <c r="N103" i="49"/>
  <c r="M103" i="49"/>
  <c r="L103" i="49"/>
  <c r="K103" i="49"/>
  <c r="H103" i="49"/>
  <c r="G103" i="49"/>
  <c r="F103" i="49"/>
  <c r="D103" i="49"/>
  <c r="C103" i="49"/>
  <c r="B103" i="49"/>
  <c r="A103" i="49"/>
  <c r="T102" i="49"/>
  <c r="S102" i="49"/>
  <c r="N102" i="49"/>
  <c r="M102" i="49"/>
  <c r="L102" i="49"/>
  <c r="K102" i="49"/>
  <c r="H102" i="49"/>
  <c r="G102" i="49"/>
  <c r="F102" i="49"/>
  <c r="D102" i="49"/>
  <c r="C102" i="49"/>
  <c r="B102" i="49"/>
  <c r="A102" i="49"/>
  <c r="T101" i="49"/>
  <c r="S101" i="49"/>
  <c r="N101" i="49"/>
  <c r="M101" i="49"/>
  <c r="L101" i="49"/>
  <c r="K101" i="49"/>
  <c r="H101" i="49"/>
  <c r="G101" i="49"/>
  <c r="D101" i="49"/>
  <c r="C101" i="49"/>
  <c r="B101" i="49"/>
  <c r="A101" i="49"/>
  <c r="T100" i="49"/>
  <c r="S100" i="49"/>
  <c r="N100" i="49"/>
  <c r="M100" i="49"/>
  <c r="L100" i="49"/>
  <c r="K100" i="49"/>
  <c r="H100" i="49"/>
  <c r="G100" i="49"/>
  <c r="D100" i="49"/>
  <c r="C100" i="49"/>
  <c r="B100" i="49"/>
  <c r="A100" i="49"/>
  <c r="T90" i="49"/>
  <c r="S90" i="49"/>
  <c r="N90" i="49"/>
  <c r="M90" i="49"/>
  <c r="L90" i="49"/>
  <c r="K90" i="49"/>
  <c r="H90" i="49"/>
  <c r="D90" i="49"/>
  <c r="C90" i="49"/>
  <c r="B90" i="49"/>
  <c r="A90" i="49"/>
  <c r="T89" i="49"/>
  <c r="S89" i="49"/>
  <c r="N89" i="49"/>
  <c r="M89" i="49"/>
  <c r="L89" i="49"/>
  <c r="K89" i="49"/>
  <c r="H89" i="49"/>
  <c r="D89" i="49"/>
  <c r="C89" i="49"/>
  <c r="B89" i="49"/>
  <c r="A89" i="49"/>
  <c r="T88" i="49"/>
  <c r="S88" i="49"/>
  <c r="N88" i="49"/>
  <c r="M88" i="49"/>
  <c r="L88" i="49"/>
  <c r="K88" i="49"/>
  <c r="H88" i="49"/>
  <c r="D88" i="49"/>
  <c r="C88" i="49"/>
  <c r="B88" i="49"/>
  <c r="A88" i="49"/>
  <c r="T87" i="49"/>
  <c r="S87" i="49"/>
  <c r="N87" i="49"/>
  <c r="M87" i="49"/>
  <c r="L87" i="49"/>
  <c r="K87" i="49"/>
  <c r="H87" i="49"/>
  <c r="D87" i="49"/>
  <c r="C87" i="49"/>
  <c r="B87" i="49"/>
  <c r="A87" i="49"/>
  <c r="T86" i="49"/>
  <c r="S86" i="49"/>
  <c r="N86" i="49"/>
  <c r="M86" i="49"/>
  <c r="L86" i="49"/>
  <c r="K86" i="49"/>
  <c r="H86" i="49"/>
  <c r="D86" i="49"/>
  <c r="C86" i="49"/>
  <c r="B86" i="49"/>
  <c r="A86" i="49"/>
  <c r="T85" i="49"/>
  <c r="S85" i="49"/>
  <c r="N85" i="49"/>
  <c r="M85" i="49"/>
  <c r="L85" i="49"/>
  <c r="K85" i="49"/>
  <c r="H85" i="49"/>
  <c r="G85" i="49"/>
  <c r="D85" i="49"/>
  <c r="C85" i="49"/>
  <c r="B85" i="49"/>
  <c r="A85" i="49"/>
  <c r="T84" i="49"/>
  <c r="S84" i="49"/>
  <c r="N84" i="49"/>
  <c r="M84" i="49"/>
  <c r="L84" i="49"/>
  <c r="K84" i="49"/>
  <c r="H84" i="49"/>
  <c r="D84" i="49"/>
  <c r="C84" i="49"/>
  <c r="B84" i="49"/>
  <c r="A84" i="49"/>
  <c r="T83" i="49"/>
  <c r="S83" i="49"/>
  <c r="N83" i="49"/>
  <c r="M83" i="49"/>
  <c r="L83" i="49"/>
  <c r="K83" i="49"/>
  <c r="H83" i="49"/>
  <c r="D83" i="49"/>
  <c r="C83" i="49"/>
  <c r="B83" i="49"/>
  <c r="A83" i="49"/>
  <c r="T82" i="49"/>
  <c r="S82" i="49"/>
  <c r="N82" i="49"/>
  <c r="M82" i="49"/>
  <c r="L82" i="49"/>
  <c r="K82" i="49"/>
  <c r="H82" i="49"/>
  <c r="D82" i="49"/>
  <c r="C82" i="49"/>
  <c r="B82" i="49"/>
  <c r="A82" i="49"/>
  <c r="T81" i="49"/>
  <c r="S81" i="49"/>
  <c r="N81" i="49"/>
  <c r="M81" i="49"/>
  <c r="L81" i="49"/>
  <c r="K81" i="49"/>
  <c r="H81" i="49"/>
  <c r="D81" i="49"/>
  <c r="C81" i="49"/>
  <c r="B81" i="49"/>
  <c r="A81" i="49"/>
  <c r="T80" i="49"/>
  <c r="S80" i="49"/>
  <c r="N80" i="49"/>
  <c r="M80" i="49"/>
  <c r="L80" i="49"/>
  <c r="K80" i="49"/>
  <c r="H80" i="49"/>
  <c r="D80" i="49"/>
  <c r="C80" i="49"/>
  <c r="B80" i="49"/>
  <c r="A80" i="49"/>
  <c r="T79" i="49"/>
  <c r="S79" i="49"/>
  <c r="N79" i="49"/>
  <c r="M79" i="49"/>
  <c r="L79" i="49"/>
  <c r="K79" i="49"/>
  <c r="H79" i="49"/>
  <c r="G79" i="49"/>
  <c r="D79" i="49"/>
  <c r="C79" i="49"/>
  <c r="B79" i="49"/>
  <c r="A79" i="49"/>
  <c r="T78" i="49"/>
  <c r="S78" i="49"/>
  <c r="N78" i="49"/>
  <c r="M78" i="49"/>
  <c r="L78" i="49"/>
  <c r="K78" i="49"/>
  <c r="H78" i="49"/>
  <c r="G78" i="49"/>
  <c r="D78" i="49"/>
  <c r="C78" i="49"/>
  <c r="B78" i="49"/>
  <c r="A78" i="49"/>
  <c r="T77" i="49"/>
  <c r="S77" i="49"/>
  <c r="N77" i="49"/>
  <c r="M77" i="49"/>
  <c r="L77" i="49"/>
  <c r="K77" i="49"/>
  <c r="H77" i="49"/>
  <c r="D77" i="49"/>
  <c r="C77" i="49"/>
  <c r="B77" i="49"/>
  <c r="A77" i="49"/>
  <c r="T76" i="49"/>
  <c r="S76" i="49"/>
  <c r="N76" i="49"/>
  <c r="M76" i="49"/>
  <c r="L76" i="49"/>
  <c r="K76" i="49"/>
  <c r="H76" i="49"/>
  <c r="D76" i="49"/>
  <c r="C76" i="49"/>
  <c r="B76" i="49"/>
  <c r="A76" i="49"/>
  <c r="T75" i="49"/>
  <c r="S75" i="49"/>
  <c r="N75" i="49"/>
  <c r="M75" i="49"/>
  <c r="L75" i="49"/>
  <c r="K75" i="49"/>
  <c r="H75" i="49"/>
  <c r="D75" i="49"/>
  <c r="C75" i="49"/>
  <c r="B75" i="49"/>
  <c r="A75" i="49"/>
  <c r="T74" i="49"/>
  <c r="S74" i="49"/>
  <c r="N74" i="49"/>
  <c r="M74" i="49"/>
  <c r="L74" i="49"/>
  <c r="K74" i="49"/>
  <c r="H74" i="49"/>
  <c r="D74" i="49"/>
  <c r="C74" i="49"/>
  <c r="B74" i="49"/>
  <c r="A74" i="49"/>
  <c r="T73" i="49"/>
  <c r="S73" i="49"/>
  <c r="N73" i="49"/>
  <c r="M73" i="49"/>
  <c r="L73" i="49"/>
  <c r="K73" i="49"/>
  <c r="H73" i="49"/>
  <c r="G73" i="49"/>
  <c r="E73" i="49"/>
  <c r="D73" i="49"/>
  <c r="C73" i="49"/>
  <c r="B73" i="49"/>
  <c r="A73" i="49"/>
  <c r="T72" i="49"/>
  <c r="S72" i="49"/>
  <c r="N72" i="49"/>
  <c r="M72" i="49"/>
  <c r="L72" i="49"/>
  <c r="K72" i="49"/>
  <c r="H72" i="49"/>
  <c r="D72" i="49"/>
  <c r="C72" i="49"/>
  <c r="B72" i="49"/>
  <c r="A72" i="49"/>
  <c r="T71" i="49"/>
  <c r="S71" i="49"/>
  <c r="N71" i="49"/>
  <c r="M71" i="49"/>
  <c r="L71" i="49"/>
  <c r="K71" i="49"/>
  <c r="H71" i="49"/>
  <c r="D71" i="49"/>
  <c r="C71" i="49"/>
  <c r="B71" i="49"/>
  <c r="A71" i="49"/>
  <c r="T70" i="49"/>
  <c r="S70" i="49"/>
  <c r="N70" i="49"/>
  <c r="M70" i="49"/>
  <c r="L70" i="49"/>
  <c r="K70" i="49"/>
  <c r="H70" i="49"/>
  <c r="D70" i="49"/>
  <c r="C70" i="49"/>
  <c r="B70" i="49"/>
  <c r="A70" i="49"/>
  <c r="T69" i="49"/>
  <c r="S69" i="49"/>
  <c r="N69" i="49"/>
  <c r="M69" i="49"/>
  <c r="L69" i="49"/>
  <c r="K69" i="49"/>
  <c r="H69" i="49"/>
  <c r="D69" i="49"/>
  <c r="C69" i="49"/>
  <c r="B69" i="49"/>
  <c r="A69" i="49"/>
  <c r="T68" i="49"/>
  <c r="S68" i="49"/>
  <c r="N68" i="49"/>
  <c r="M68" i="49"/>
  <c r="L68" i="49"/>
  <c r="K68" i="49"/>
  <c r="H68" i="49"/>
  <c r="D68" i="49"/>
  <c r="C68" i="49"/>
  <c r="B68" i="49"/>
  <c r="A68" i="49"/>
  <c r="T59" i="49"/>
  <c r="S59" i="49"/>
  <c r="N59" i="49"/>
  <c r="M59" i="49"/>
  <c r="L59" i="49"/>
  <c r="K59" i="49"/>
  <c r="H59" i="49"/>
  <c r="D59" i="49"/>
  <c r="C59" i="49"/>
  <c r="B59" i="49"/>
  <c r="A59" i="49"/>
  <c r="T58" i="49"/>
  <c r="S58" i="49"/>
  <c r="N58" i="49"/>
  <c r="M58" i="49"/>
  <c r="L58" i="49"/>
  <c r="K58" i="49"/>
  <c r="H58" i="49"/>
  <c r="D58" i="49"/>
  <c r="C58" i="49"/>
  <c r="B58" i="49"/>
  <c r="A58" i="49"/>
  <c r="T57" i="49"/>
  <c r="S57" i="49"/>
  <c r="N57" i="49"/>
  <c r="M57" i="49"/>
  <c r="L57" i="49"/>
  <c r="K57" i="49"/>
  <c r="H57" i="49"/>
  <c r="G57" i="49"/>
  <c r="D57" i="49"/>
  <c r="C57" i="49"/>
  <c r="B57" i="49"/>
  <c r="A57" i="49"/>
  <c r="T56" i="49"/>
  <c r="S56" i="49"/>
  <c r="N56" i="49"/>
  <c r="M56" i="49"/>
  <c r="L56" i="49"/>
  <c r="K56" i="49"/>
  <c r="H56" i="49"/>
  <c r="D56" i="49"/>
  <c r="C56" i="49"/>
  <c r="B56" i="49"/>
  <c r="A56" i="49"/>
  <c r="T55" i="49"/>
  <c r="S55" i="49"/>
  <c r="N55" i="49"/>
  <c r="M55" i="49"/>
  <c r="L55" i="49"/>
  <c r="K55" i="49"/>
  <c r="H55" i="49"/>
  <c r="G55" i="49"/>
  <c r="D55" i="49"/>
  <c r="C55" i="49"/>
  <c r="B55" i="49"/>
  <c r="A55" i="49"/>
  <c r="T54" i="49"/>
  <c r="S54" i="49"/>
  <c r="N54" i="49"/>
  <c r="M54" i="49"/>
  <c r="L54" i="49"/>
  <c r="K54" i="49"/>
  <c r="H54" i="49"/>
  <c r="D54" i="49"/>
  <c r="C54" i="49"/>
  <c r="B54" i="49"/>
  <c r="A54" i="49"/>
  <c r="T53" i="49"/>
  <c r="S53" i="49"/>
  <c r="N53" i="49"/>
  <c r="M53" i="49"/>
  <c r="L53" i="49"/>
  <c r="K53" i="49"/>
  <c r="H53" i="49"/>
  <c r="D53" i="49"/>
  <c r="C53" i="49"/>
  <c r="B53" i="49"/>
  <c r="A53" i="49"/>
  <c r="T52" i="49"/>
  <c r="S52" i="49"/>
  <c r="N52" i="49"/>
  <c r="M52" i="49"/>
  <c r="L52" i="49"/>
  <c r="K52" i="49"/>
  <c r="H52" i="49"/>
  <c r="G52" i="49"/>
  <c r="D52" i="49"/>
  <c r="C52" i="49"/>
  <c r="B52" i="49"/>
  <c r="A52" i="49"/>
  <c r="T51" i="49"/>
  <c r="S51" i="49"/>
  <c r="N51" i="49"/>
  <c r="M51" i="49"/>
  <c r="L51" i="49"/>
  <c r="K51" i="49"/>
  <c r="H51" i="49"/>
  <c r="D51" i="49"/>
  <c r="C51" i="49"/>
  <c r="B51" i="49"/>
  <c r="A51" i="49"/>
  <c r="T50" i="49"/>
  <c r="S50" i="49"/>
  <c r="N50" i="49"/>
  <c r="M50" i="49"/>
  <c r="L50" i="49"/>
  <c r="K50" i="49"/>
  <c r="H50" i="49"/>
  <c r="D50" i="49"/>
  <c r="C50" i="49"/>
  <c r="B50" i="49"/>
  <c r="A50" i="49"/>
  <c r="T49" i="49"/>
  <c r="S49" i="49"/>
  <c r="N49" i="49"/>
  <c r="M49" i="49"/>
  <c r="L49" i="49"/>
  <c r="K49" i="49"/>
  <c r="H49" i="49"/>
  <c r="G49" i="49"/>
  <c r="D49" i="49"/>
  <c r="C49" i="49"/>
  <c r="B49" i="49"/>
  <c r="A49" i="49"/>
  <c r="T48" i="49"/>
  <c r="S48" i="49"/>
  <c r="N48" i="49"/>
  <c r="M48" i="49"/>
  <c r="L48" i="49"/>
  <c r="K48" i="49"/>
  <c r="H48" i="49"/>
  <c r="G48" i="49"/>
  <c r="D48" i="49"/>
  <c r="C48" i="49"/>
  <c r="B48" i="49"/>
  <c r="A48" i="49"/>
  <c r="T47" i="49"/>
  <c r="S47" i="49"/>
  <c r="N47" i="49"/>
  <c r="M47" i="49"/>
  <c r="L47" i="49"/>
  <c r="K47" i="49"/>
  <c r="H47" i="49"/>
  <c r="D47" i="49"/>
  <c r="C47" i="49"/>
  <c r="B47" i="49"/>
  <c r="A47" i="49"/>
  <c r="T46" i="49"/>
  <c r="S46" i="49"/>
  <c r="N46" i="49"/>
  <c r="M46" i="49"/>
  <c r="L46" i="49"/>
  <c r="K46" i="49"/>
  <c r="H46" i="49"/>
  <c r="D46" i="49"/>
  <c r="C46" i="49"/>
  <c r="B46" i="49"/>
  <c r="A46" i="49"/>
  <c r="T45" i="49"/>
  <c r="S45" i="49"/>
  <c r="N45" i="49"/>
  <c r="M45" i="49"/>
  <c r="L45" i="49"/>
  <c r="K45" i="49"/>
  <c r="H45" i="49"/>
  <c r="D45" i="49"/>
  <c r="C45" i="49"/>
  <c r="B45" i="49"/>
  <c r="A45" i="49"/>
  <c r="T44" i="49"/>
  <c r="S44" i="49"/>
  <c r="N44" i="49"/>
  <c r="M44" i="49"/>
  <c r="L44" i="49"/>
  <c r="K44" i="49"/>
  <c r="H44" i="49"/>
  <c r="G44" i="49"/>
  <c r="D44" i="49"/>
  <c r="C44" i="49"/>
  <c r="B44" i="49"/>
  <c r="A44" i="49"/>
  <c r="T43" i="49"/>
  <c r="S43" i="49"/>
  <c r="N43" i="49"/>
  <c r="M43" i="49"/>
  <c r="L43" i="49"/>
  <c r="K43" i="49"/>
  <c r="H43" i="49"/>
  <c r="G43" i="49"/>
  <c r="E43" i="49"/>
  <c r="D43" i="49"/>
  <c r="C43" i="49"/>
  <c r="B43" i="49"/>
  <c r="A43" i="49"/>
  <c r="T42" i="49"/>
  <c r="S42" i="49"/>
  <c r="N42" i="49"/>
  <c r="M42" i="49"/>
  <c r="L42" i="49"/>
  <c r="K42" i="49"/>
  <c r="H42" i="49"/>
  <c r="D42" i="49"/>
  <c r="C42" i="49"/>
  <c r="B42" i="49"/>
  <c r="A42" i="49"/>
  <c r="T41" i="49"/>
  <c r="S41" i="49"/>
  <c r="N41" i="49"/>
  <c r="M41" i="49"/>
  <c r="L41" i="49"/>
  <c r="K41" i="49"/>
  <c r="H41" i="49"/>
  <c r="G41" i="49"/>
  <c r="D41" i="49"/>
  <c r="C41" i="49"/>
  <c r="B41" i="49"/>
  <c r="A41" i="49"/>
  <c r="T40" i="49"/>
  <c r="S40" i="49"/>
  <c r="N40" i="49"/>
  <c r="M40" i="49"/>
  <c r="L40" i="49"/>
  <c r="K40" i="49"/>
  <c r="H40" i="49"/>
  <c r="D40" i="49"/>
  <c r="C40" i="49"/>
  <c r="B40" i="49"/>
  <c r="A40" i="49"/>
  <c r="T39" i="49"/>
  <c r="S39" i="49"/>
  <c r="N39" i="49"/>
  <c r="M39" i="49"/>
  <c r="L39" i="49"/>
  <c r="K39" i="49"/>
  <c r="H39" i="49"/>
  <c r="D39" i="49"/>
  <c r="C39" i="49"/>
  <c r="B39" i="49"/>
  <c r="A39" i="49"/>
  <c r="T30" i="49"/>
  <c r="S30" i="49"/>
  <c r="N30" i="49"/>
  <c r="M30" i="49"/>
  <c r="L30" i="49"/>
  <c r="K30" i="49"/>
  <c r="D30" i="49"/>
  <c r="C30" i="49"/>
  <c r="B30" i="49"/>
  <c r="A30" i="49"/>
  <c r="T29" i="49"/>
  <c r="S29" i="49"/>
  <c r="N29" i="49"/>
  <c r="M29" i="49"/>
  <c r="L29" i="49"/>
  <c r="K29" i="49"/>
  <c r="D29" i="49"/>
  <c r="C29" i="49"/>
  <c r="B29" i="49"/>
  <c r="A29" i="49"/>
  <c r="T28" i="49"/>
  <c r="S28" i="49"/>
  <c r="N28" i="49"/>
  <c r="M28" i="49"/>
  <c r="L28" i="49"/>
  <c r="K28" i="49"/>
  <c r="D28" i="49"/>
  <c r="C28" i="49"/>
  <c r="B28" i="49"/>
  <c r="A28" i="49"/>
  <c r="T27" i="49"/>
  <c r="S27" i="49"/>
  <c r="N27" i="49"/>
  <c r="M27" i="49"/>
  <c r="L27" i="49"/>
  <c r="K27" i="49"/>
  <c r="H27" i="49"/>
  <c r="D27" i="49"/>
  <c r="C27" i="49"/>
  <c r="B27" i="49"/>
  <c r="A27" i="49"/>
  <c r="T26" i="49"/>
  <c r="S26" i="49"/>
  <c r="N26" i="49"/>
  <c r="M26" i="49"/>
  <c r="L26" i="49"/>
  <c r="K26" i="49"/>
  <c r="D26" i="49"/>
  <c r="C26" i="49"/>
  <c r="B26" i="49"/>
  <c r="A26" i="49"/>
  <c r="T25" i="49"/>
  <c r="S25" i="49"/>
  <c r="N25" i="49"/>
  <c r="M25" i="49"/>
  <c r="L25" i="49"/>
  <c r="K25" i="49"/>
  <c r="H25" i="49"/>
  <c r="D25" i="49"/>
  <c r="C25" i="49"/>
  <c r="B25" i="49"/>
  <c r="A25" i="49"/>
  <c r="T24" i="49"/>
  <c r="S24" i="49"/>
  <c r="N24" i="49"/>
  <c r="M24" i="49"/>
  <c r="L24" i="49"/>
  <c r="K24" i="49"/>
  <c r="D24" i="49"/>
  <c r="C24" i="49"/>
  <c r="B24" i="49"/>
  <c r="A24" i="49"/>
  <c r="T23" i="49"/>
  <c r="S23" i="49"/>
  <c r="N23" i="49"/>
  <c r="M23" i="49"/>
  <c r="L23" i="49"/>
  <c r="K23" i="49"/>
  <c r="D23" i="49"/>
  <c r="C23" i="49"/>
  <c r="B23" i="49"/>
  <c r="A23" i="49"/>
  <c r="T22" i="49"/>
  <c r="S22" i="49"/>
  <c r="N22" i="49"/>
  <c r="M22" i="49"/>
  <c r="L22" i="49"/>
  <c r="K22" i="49"/>
  <c r="H22" i="49"/>
  <c r="D22" i="49"/>
  <c r="C22" i="49"/>
  <c r="B22" i="49"/>
  <c r="A22" i="49"/>
  <c r="T21" i="49"/>
  <c r="S21" i="49"/>
  <c r="N21" i="49"/>
  <c r="M21" i="49"/>
  <c r="L21" i="49"/>
  <c r="K21" i="49"/>
  <c r="D21" i="49"/>
  <c r="C21" i="49"/>
  <c r="B21" i="49"/>
  <c r="A21" i="49"/>
  <c r="T20" i="49"/>
  <c r="S20" i="49"/>
  <c r="N20" i="49"/>
  <c r="M20" i="49"/>
  <c r="L20" i="49"/>
  <c r="K20" i="49"/>
  <c r="D20" i="49"/>
  <c r="C20" i="49"/>
  <c r="B20" i="49"/>
  <c r="A20" i="49"/>
  <c r="T19" i="49"/>
  <c r="S19" i="49"/>
  <c r="N19" i="49"/>
  <c r="M19" i="49"/>
  <c r="L19" i="49"/>
  <c r="K19" i="49"/>
  <c r="H19" i="49"/>
  <c r="D19" i="49"/>
  <c r="C19" i="49"/>
  <c r="B19" i="49"/>
  <c r="A19" i="49"/>
  <c r="T18" i="49"/>
  <c r="S18" i="49"/>
  <c r="N18" i="49"/>
  <c r="M18" i="49"/>
  <c r="L18" i="49"/>
  <c r="K18" i="49"/>
  <c r="H18" i="49"/>
  <c r="D18" i="49"/>
  <c r="C18" i="49"/>
  <c r="B18" i="49"/>
  <c r="A18" i="49"/>
  <c r="T17" i="49"/>
  <c r="S17" i="49"/>
  <c r="N17" i="49"/>
  <c r="M17" i="49"/>
  <c r="L17" i="49"/>
  <c r="K17" i="49"/>
  <c r="D17" i="49"/>
  <c r="C17" i="49"/>
  <c r="B17" i="49"/>
  <c r="A17" i="49"/>
  <c r="T16" i="49"/>
  <c r="S16" i="49"/>
  <c r="N16" i="49"/>
  <c r="M16" i="49"/>
  <c r="L16" i="49"/>
  <c r="K16" i="49"/>
  <c r="D16" i="49"/>
  <c r="C16" i="49"/>
  <c r="B16" i="49"/>
  <c r="A16" i="49"/>
  <c r="T15" i="49"/>
  <c r="S15" i="49"/>
  <c r="N15" i="49"/>
  <c r="M15" i="49"/>
  <c r="L15" i="49"/>
  <c r="K15" i="49"/>
  <c r="D15" i="49"/>
  <c r="C15" i="49"/>
  <c r="B15" i="49"/>
  <c r="A15" i="49"/>
  <c r="T14" i="49"/>
  <c r="S14" i="49"/>
  <c r="N14" i="49"/>
  <c r="M14" i="49"/>
  <c r="L14" i="49"/>
  <c r="K14" i="49"/>
  <c r="H14" i="49"/>
  <c r="D14" i="49"/>
  <c r="C14" i="49"/>
  <c r="B14" i="49"/>
  <c r="A14" i="49"/>
  <c r="T13" i="49"/>
  <c r="S13" i="49"/>
  <c r="N13" i="49"/>
  <c r="M13" i="49"/>
  <c r="L13" i="49"/>
  <c r="K13" i="49"/>
  <c r="H13" i="49"/>
  <c r="E13" i="49"/>
  <c r="D13" i="49"/>
  <c r="C13" i="49"/>
  <c r="B13" i="49"/>
  <c r="A13" i="49"/>
  <c r="T12" i="49"/>
  <c r="S12" i="49"/>
  <c r="N12" i="49"/>
  <c r="M12" i="49"/>
  <c r="L12" i="49"/>
  <c r="K12" i="49"/>
  <c r="D12" i="49"/>
  <c r="C12" i="49"/>
  <c r="B12" i="49"/>
  <c r="A12" i="49"/>
  <c r="T11" i="49"/>
  <c r="S11" i="49"/>
  <c r="N11" i="49"/>
  <c r="M11" i="49"/>
  <c r="L11" i="49"/>
  <c r="K11" i="49"/>
  <c r="H11" i="49"/>
  <c r="D11" i="49"/>
  <c r="C11" i="49"/>
  <c r="B11" i="49"/>
  <c r="A11" i="49"/>
  <c r="T10" i="49"/>
  <c r="S10" i="49"/>
  <c r="N10" i="49"/>
  <c r="M10" i="49"/>
  <c r="L10" i="49"/>
  <c r="K10" i="49"/>
  <c r="D10" i="49"/>
  <c r="C10" i="49"/>
  <c r="B10" i="49"/>
  <c r="A10" i="49"/>
  <c r="T9" i="49"/>
  <c r="S9" i="49"/>
  <c r="N9" i="49"/>
  <c r="M9" i="49"/>
  <c r="L9" i="49"/>
  <c r="K9" i="49"/>
  <c r="D9" i="49"/>
  <c r="C9" i="49"/>
  <c r="B9" i="49"/>
  <c r="A9" i="49"/>
  <c r="T8" i="49"/>
  <c r="S8" i="49"/>
  <c r="N8" i="49"/>
  <c r="M8" i="49"/>
  <c r="L8" i="49"/>
  <c r="K8" i="49"/>
  <c r="D8" i="49"/>
  <c r="C8" i="49"/>
  <c r="B8" i="49"/>
  <c r="A8" i="49"/>
  <c r="T105" i="50"/>
  <c r="S105" i="50"/>
  <c r="N105" i="50"/>
  <c r="M105" i="50"/>
  <c r="L105" i="50"/>
  <c r="K105" i="50"/>
  <c r="H105" i="50"/>
  <c r="G105" i="50"/>
  <c r="D105" i="50"/>
  <c r="C105" i="50"/>
  <c r="B105" i="50"/>
  <c r="A105" i="50"/>
  <c r="T104" i="50"/>
  <c r="S104" i="50"/>
  <c r="N104" i="50"/>
  <c r="M104" i="50"/>
  <c r="L104" i="50"/>
  <c r="K104" i="50"/>
  <c r="H104" i="50"/>
  <c r="G104" i="50"/>
  <c r="D104" i="50"/>
  <c r="C104" i="50"/>
  <c r="B104" i="50"/>
  <c r="A104" i="50"/>
  <c r="T103" i="50"/>
  <c r="S103" i="50"/>
  <c r="N103" i="50"/>
  <c r="M103" i="50"/>
  <c r="L103" i="50"/>
  <c r="K103" i="50"/>
  <c r="H103" i="50"/>
  <c r="G103" i="50"/>
  <c r="D103" i="50"/>
  <c r="C103" i="50"/>
  <c r="B103" i="50"/>
  <c r="A103" i="50"/>
  <c r="T102" i="50"/>
  <c r="S102" i="50"/>
  <c r="N102" i="50"/>
  <c r="M102" i="50"/>
  <c r="L102" i="50"/>
  <c r="K102" i="50"/>
  <c r="H102" i="50"/>
  <c r="G102" i="50"/>
  <c r="F102" i="50"/>
  <c r="D102" i="50"/>
  <c r="C102" i="50"/>
  <c r="B102" i="50"/>
  <c r="A102" i="50"/>
  <c r="T101" i="50"/>
  <c r="S101" i="50"/>
  <c r="N101" i="50"/>
  <c r="M101" i="50"/>
  <c r="L101" i="50"/>
  <c r="K101" i="50"/>
  <c r="H101" i="50"/>
  <c r="G101" i="50"/>
  <c r="D101" i="50"/>
  <c r="C101" i="50"/>
  <c r="B101" i="50"/>
  <c r="A101" i="50"/>
  <c r="T100" i="50"/>
  <c r="S100" i="50"/>
  <c r="N100" i="50"/>
  <c r="M100" i="50"/>
  <c r="L100" i="50"/>
  <c r="K100" i="50"/>
  <c r="H100" i="50"/>
  <c r="G100" i="50"/>
  <c r="D100" i="50"/>
  <c r="C100" i="50"/>
  <c r="B100" i="50"/>
  <c r="A100" i="50"/>
  <c r="T99" i="50"/>
  <c r="S99" i="50"/>
  <c r="N99" i="50"/>
  <c r="M99" i="50"/>
  <c r="L99" i="50"/>
  <c r="K99" i="50"/>
  <c r="H99" i="50"/>
  <c r="G99" i="50"/>
  <c r="D99" i="50"/>
  <c r="C99" i="50"/>
  <c r="B99" i="50"/>
  <c r="A99" i="50"/>
  <c r="T89" i="50"/>
  <c r="S89" i="50"/>
  <c r="N89" i="50"/>
  <c r="M89" i="50"/>
  <c r="L89" i="50"/>
  <c r="K89" i="50"/>
  <c r="H89" i="50"/>
  <c r="D89" i="50"/>
  <c r="C89" i="50"/>
  <c r="B89" i="50"/>
  <c r="A89" i="50"/>
  <c r="T88" i="50"/>
  <c r="S88" i="50"/>
  <c r="N88" i="50"/>
  <c r="M88" i="50"/>
  <c r="L88" i="50"/>
  <c r="K88" i="50"/>
  <c r="H88" i="50"/>
  <c r="D88" i="50"/>
  <c r="C88" i="50"/>
  <c r="B88" i="50"/>
  <c r="A88" i="50"/>
  <c r="T87" i="50"/>
  <c r="S87" i="50"/>
  <c r="N87" i="50"/>
  <c r="M87" i="50"/>
  <c r="L87" i="50"/>
  <c r="K87" i="50"/>
  <c r="H87" i="50"/>
  <c r="D87" i="50"/>
  <c r="C87" i="50"/>
  <c r="B87" i="50"/>
  <c r="A87" i="50"/>
  <c r="T86" i="50"/>
  <c r="S86" i="50"/>
  <c r="N86" i="50"/>
  <c r="M86" i="50"/>
  <c r="L86" i="50"/>
  <c r="K86" i="50"/>
  <c r="H86" i="50"/>
  <c r="G86" i="50"/>
  <c r="D86" i="50"/>
  <c r="C86" i="50"/>
  <c r="B86" i="50"/>
  <c r="A86" i="50"/>
  <c r="T85" i="50"/>
  <c r="S85" i="50"/>
  <c r="N85" i="50"/>
  <c r="M85" i="50"/>
  <c r="L85" i="50"/>
  <c r="K85" i="50"/>
  <c r="H85" i="50"/>
  <c r="D85" i="50"/>
  <c r="C85" i="50"/>
  <c r="B85" i="50"/>
  <c r="A85" i="50"/>
  <c r="T84" i="50"/>
  <c r="S84" i="50"/>
  <c r="N84" i="50"/>
  <c r="M84" i="50"/>
  <c r="L84" i="50"/>
  <c r="K84" i="50"/>
  <c r="H84" i="50"/>
  <c r="G84" i="50"/>
  <c r="D84" i="50"/>
  <c r="C84" i="50"/>
  <c r="B84" i="50"/>
  <c r="A84" i="50"/>
  <c r="T83" i="50"/>
  <c r="S83" i="50"/>
  <c r="N83" i="50"/>
  <c r="M83" i="50"/>
  <c r="L83" i="50"/>
  <c r="K83" i="50"/>
  <c r="H83" i="50"/>
  <c r="D83" i="50"/>
  <c r="C83" i="50"/>
  <c r="B83" i="50"/>
  <c r="A83" i="50"/>
  <c r="T82" i="50"/>
  <c r="S82" i="50"/>
  <c r="N82" i="50"/>
  <c r="M82" i="50"/>
  <c r="L82" i="50"/>
  <c r="K82" i="50"/>
  <c r="H82" i="50"/>
  <c r="D82" i="50"/>
  <c r="C82" i="50"/>
  <c r="B82" i="50"/>
  <c r="A82" i="50"/>
  <c r="T81" i="50"/>
  <c r="S81" i="50"/>
  <c r="N81" i="50"/>
  <c r="M81" i="50"/>
  <c r="L81" i="50"/>
  <c r="K81" i="50"/>
  <c r="H81" i="50"/>
  <c r="G81" i="50"/>
  <c r="D81" i="50"/>
  <c r="C81" i="50"/>
  <c r="B81" i="50"/>
  <c r="A81" i="50"/>
  <c r="T80" i="50"/>
  <c r="S80" i="50"/>
  <c r="N80" i="50"/>
  <c r="M80" i="50"/>
  <c r="L80" i="50"/>
  <c r="K80" i="50"/>
  <c r="H80" i="50"/>
  <c r="D80" i="50"/>
  <c r="C80" i="50"/>
  <c r="B80" i="50"/>
  <c r="A80" i="50"/>
  <c r="T79" i="50"/>
  <c r="S79" i="50"/>
  <c r="N79" i="50"/>
  <c r="M79" i="50"/>
  <c r="L79" i="50"/>
  <c r="K79" i="50"/>
  <c r="H79" i="50"/>
  <c r="D79" i="50"/>
  <c r="C79" i="50"/>
  <c r="B79" i="50"/>
  <c r="A79" i="50"/>
  <c r="T78" i="50"/>
  <c r="S78" i="50"/>
  <c r="N78" i="50"/>
  <c r="M78" i="50"/>
  <c r="L78" i="50"/>
  <c r="K78" i="50"/>
  <c r="H78" i="50"/>
  <c r="G78" i="50"/>
  <c r="D78" i="50"/>
  <c r="C78" i="50"/>
  <c r="B78" i="50"/>
  <c r="A78" i="50"/>
  <c r="T77" i="50"/>
  <c r="S77" i="50"/>
  <c r="N77" i="50"/>
  <c r="M77" i="50"/>
  <c r="L77" i="50"/>
  <c r="K77" i="50"/>
  <c r="H77" i="50"/>
  <c r="G77" i="50"/>
  <c r="D77" i="50"/>
  <c r="C77" i="50"/>
  <c r="B77" i="50"/>
  <c r="A77" i="50"/>
  <c r="T76" i="50"/>
  <c r="S76" i="50"/>
  <c r="N76" i="50"/>
  <c r="M76" i="50"/>
  <c r="L76" i="50"/>
  <c r="K76" i="50"/>
  <c r="H76" i="50"/>
  <c r="D76" i="50"/>
  <c r="C76" i="50"/>
  <c r="B76" i="50"/>
  <c r="A76" i="50"/>
  <c r="T75" i="50"/>
  <c r="S75" i="50"/>
  <c r="N75" i="50"/>
  <c r="M75" i="50"/>
  <c r="L75" i="50"/>
  <c r="K75" i="50"/>
  <c r="H75" i="50"/>
  <c r="D75" i="50"/>
  <c r="C75" i="50"/>
  <c r="B75" i="50"/>
  <c r="A75" i="50"/>
  <c r="T74" i="50"/>
  <c r="S74" i="50"/>
  <c r="N74" i="50"/>
  <c r="M74" i="50"/>
  <c r="L74" i="50"/>
  <c r="K74" i="50"/>
  <c r="H74" i="50"/>
  <c r="D74" i="50"/>
  <c r="C74" i="50"/>
  <c r="B74" i="50"/>
  <c r="A74" i="50"/>
  <c r="T73" i="50"/>
  <c r="S73" i="50"/>
  <c r="N73" i="50"/>
  <c r="M73" i="50"/>
  <c r="L73" i="50"/>
  <c r="K73" i="50"/>
  <c r="H73" i="50"/>
  <c r="D73" i="50"/>
  <c r="C73" i="50"/>
  <c r="B73" i="50"/>
  <c r="A73" i="50"/>
  <c r="T72" i="50"/>
  <c r="S72" i="50"/>
  <c r="N72" i="50"/>
  <c r="M72" i="50"/>
  <c r="L72" i="50"/>
  <c r="K72" i="50"/>
  <c r="H72" i="50"/>
  <c r="G72" i="50"/>
  <c r="E72" i="50"/>
  <c r="D72" i="50"/>
  <c r="C72" i="50"/>
  <c r="B72" i="50"/>
  <c r="A72" i="50"/>
  <c r="T71" i="50"/>
  <c r="S71" i="50"/>
  <c r="N71" i="50"/>
  <c r="M71" i="50"/>
  <c r="L71" i="50"/>
  <c r="K71" i="50"/>
  <c r="H71" i="50"/>
  <c r="D71" i="50"/>
  <c r="C71" i="50"/>
  <c r="B71" i="50"/>
  <c r="A71" i="50"/>
  <c r="T70" i="50"/>
  <c r="S70" i="50"/>
  <c r="N70" i="50"/>
  <c r="M70" i="50"/>
  <c r="L70" i="50"/>
  <c r="K70" i="50"/>
  <c r="H70" i="50"/>
  <c r="G70" i="50"/>
  <c r="D70" i="50"/>
  <c r="C70" i="50"/>
  <c r="B70" i="50"/>
  <c r="A70" i="50"/>
  <c r="T69" i="50"/>
  <c r="S69" i="50"/>
  <c r="N69" i="50"/>
  <c r="M69" i="50"/>
  <c r="L69" i="50"/>
  <c r="K69" i="50"/>
  <c r="H69" i="50"/>
  <c r="D69" i="50"/>
  <c r="C69" i="50"/>
  <c r="B69" i="50"/>
  <c r="A69" i="50"/>
  <c r="T68" i="50"/>
  <c r="S68" i="50"/>
  <c r="N68" i="50"/>
  <c r="M68" i="50"/>
  <c r="L68" i="50"/>
  <c r="K68" i="50"/>
  <c r="H68" i="50"/>
  <c r="D68" i="50"/>
  <c r="C68" i="50"/>
  <c r="B68" i="50"/>
  <c r="A68" i="50"/>
  <c r="T67" i="50"/>
  <c r="S67" i="50"/>
  <c r="N67" i="50"/>
  <c r="M67" i="50"/>
  <c r="L67" i="50"/>
  <c r="K67" i="50"/>
  <c r="H67" i="50"/>
  <c r="D67" i="50"/>
  <c r="C67" i="50"/>
  <c r="B67" i="50"/>
  <c r="A67" i="50"/>
  <c r="T58" i="50"/>
  <c r="S58" i="50"/>
  <c r="N58" i="50"/>
  <c r="M58" i="50"/>
  <c r="L58" i="50"/>
  <c r="K58" i="50"/>
  <c r="H58" i="50"/>
  <c r="D58" i="50"/>
  <c r="C58" i="50"/>
  <c r="B58" i="50"/>
  <c r="A58" i="50"/>
  <c r="T57" i="50"/>
  <c r="S57" i="50"/>
  <c r="N57" i="50"/>
  <c r="M57" i="50"/>
  <c r="L57" i="50"/>
  <c r="K57" i="50"/>
  <c r="H57" i="50"/>
  <c r="D57" i="50"/>
  <c r="C57" i="50"/>
  <c r="B57" i="50"/>
  <c r="A57" i="50"/>
  <c r="T56" i="50"/>
  <c r="S56" i="50"/>
  <c r="N56" i="50"/>
  <c r="M56" i="50"/>
  <c r="L56" i="50"/>
  <c r="K56" i="50"/>
  <c r="H56" i="50"/>
  <c r="G56" i="50"/>
  <c r="D56" i="50"/>
  <c r="C56" i="50"/>
  <c r="B56" i="50"/>
  <c r="A56" i="50"/>
  <c r="T55" i="50"/>
  <c r="S55" i="50"/>
  <c r="N55" i="50"/>
  <c r="M55" i="50"/>
  <c r="L55" i="50"/>
  <c r="K55" i="50"/>
  <c r="H55" i="50"/>
  <c r="D55" i="50"/>
  <c r="C55" i="50"/>
  <c r="B55" i="50"/>
  <c r="A55" i="50"/>
  <c r="T54" i="50"/>
  <c r="S54" i="50"/>
  <c r="N54" i="50"/>
  <c r="M54" i="50"/>
  <c r="L54" i="50"/>
  <c r="K54" i="50"/>
  <c r="H54" i="50"/>
  <c r="G54" i="50"/>
  <c r="D54" i="50"/>
  <c r="C54" i="50"/>
  <c r="B54" i="50"/>
  <c r="A54" i="50"/>
  <c r="T53" i="50"/>
  <c r="S53" i="50"/>
  <c r="N53" i="50"/>
  <c r="M53" i="50"/>
  <c r="L53" i="50"/>
  <c r="K53" i="50"/>
  <c r="H53" i="50"/>
  <c r="D53" i="50"/>
  <c r="C53" i="50"/>
  <c r="B53" i="50"/>
  <c r="A53" i="50"/>
  <c r="T52" i="50"/>
  <c r="S52" i="50"/>
  <c r="N52" i="50"/>
  <c r="M52" i="50"/>
  <c r="L52" i="50"/>
  <c r="K52" i="50"/>
  <c r="H52" i="50"/>
  <c r="D52" i="50"/>
  <c r="C52" i="50"/>
  <c r="B52" i="50"/>
  <c r="A52" i="50"/>
  <c r="T51" i="50"/>
  <c r="S51" i="50"/>
  <c r="N51" i="50"/>
  <c r="M51" i="50"/>
  <c r="L51" i="50"/>
  <c r="K51" i="50"/>
  <c r="H51" i="50"/>
  <c r="G51" i="50"/>
  <c r="D51" i="50"/>
  <c r="C51" i="50"/>
  <c r="B51" i="50"/>
  <c r="A51" i="50"/>
  <c r="T50" i="50"/>
  <c r="S50" i="50"/>
  <c r="N50" i="50"/>
  <c r="M50" i="50"/>
  <c r="L50" i="50"/>
  <c r="K50" i="50"/>
  <c r="H50" i="50"/>
  <c r="D50" i="50"/>
  <c r="C50" i="50"/>
  <c r="B50" i="50"/>
  <c r="A50" i="50"/>
  <c r="T49" i="50"/>
  <c r="S49" i="50"/>
  <c r="N49" i="50"/>
  <c r="M49" i="50"/>
  <c r="L49" i="50"/>
  <c r="K49" i="50"/>
  <c r="H49" i="50"/>
  <c r="D49" i="50"/>
  <c r="C49" i="50"/>
  <c r="B49" i="50"/>
  <c r="A49" i="50"/>
  <c r="T48" i="50"/>
  <c r="S48" i="50"/>
  <c r="N48" i="50"/>
  <c r="M48" i="50"/>
  <c r="L48" i="50"/>
  <c r="K48" i="50"/>
  <c r="H48" i="50"/>
  <c r="G48" i="50"/>
  <c r="D48" i="50"/>
  <c r="C48" i="50"/>
  <c r="B48" i="50"/>
  <c r="A48" i="50"/>
  <c r="T47" i="50"/>
  <c r="S47" i="50"/>
  <c r="N47" i="50"/>
  <c r="M47" i="50"/>
  <c r="L47" i="50"/>
  <c r="K47" i="50"/>
  <c r="H47" i="50"/>
  <c r="G47" i="50"/>
  <c r="D47" i="50"/>
  <c r="C47" i="50"/>
  <c r="B47" i="50"/>
  <c r="A47" i="50"/>
  <c r="T46" i="50"/>
  <c r="S46" i="50"/>
  <c r="N46" i="50"/>
  <c r="M46" i="50"/>
  <c r="L46" i="50"/>
  <c r="K46" i="50"/>
  <c r="H46" i="50"/>
  <c r="D46" i="50"/>
  <c r="C46" i="50"/>
  <c r="B46" i="50"/>
  <c r="A46" i="50"/>
  <c r="T45" i="50"/>
  <c r="S45" i="50"/>
  <c r="N45" i="50"/>
  <c r="M45" i="50"/>
  <c r="L45" i="50"/>
  <c r="K45" i="50"/>
  <c r="H45" i="50"/>
  <c r="D45" i="50"/>
  <c r="C45" i="50"/>
  <c r="B45" i="50"/>
  <c r="A45" i="50"/>
  <c r="T44" i="50"/>
  <c r="S44" i="50"/>
  <c r="N44" i="50"/>
  <c r="M44" i="50"/>
  <c r="L44" i="50"/>
  <c r="K44" i="50"/>
  <c r="H44" i="50"/>
  <c r="D44" i="50"/>
  <c r="C44" i="50"/>
  <c r="B44" i="50"/>
  <c r="A44" i="50"/>
  <c r="T43" i="50"/>
  <c r="S43" i="50"/>
  <c r="N43" i="50"/>
  <c r="M43" i="50"/>
  <c r="L43" i="50"/>
  <c r="K43" i="50"/>
  <c r="H43" i="50"/>
  <c r="D43" i="50"/>
  <c r="C43" i="50"/>
  <c r="B43" i="50"/>
  <c r="A43" i="50"/>
  <c r="T42" i="50"/>
  <c r="S42" i="50"/>
  <c r="N42" i="50"/>
  <c r="M42" i="50"/>
  <c r="L42" i="50"/>
  <c r="K42" i="50"/>
  <c r="H42" i="50"/>
  <c r="D42" i="50"/>
  <c r="C42" i="50"/>
  <c r="B42" i="50"/>
  <c r="A42" i="50"/>
  <c r="T41" i="50"/>
  <c r="S41" i="50"/>
  <c r="N41" i="50"/>
  <c r="M41" i="50"/>
  <c r="L41" i="50"/>
  <c r="K41" i="50"/>
  <c r="H41" i="50"/>
  <c r="G41" i="50"/>
  <c r="D41" i="50"/>
  <c r="C41" i="50"/>
  <c r="B41" i="50"/>
  <c r="A41" i="50"/>
  <c r="T40" i="50"/>
  <c r="S40" i="50"/>
  <c r="N40" i="50"/>
  <c r="M40" i="50"/>
  <c r="L40" i="50"/>
  <c r="K40" i="50"/>
  <c r="H40" i="50"/>
  <c r="D40" i="50"/>
  <c r="C40" i="50"/>
  <c r="B40" i="50"/>
  <c r="A40" i="50"/>
  <c r="T39" i="50"/>
  <c r="S39" i="50"/>
  <c r="N39" i="50"/>
  <c r="M39" i="50"/>
  <c r="L39" i="50"/>
  <c r="K39" i="50"/>
  <c r="H39" i="50"/>
  <c r="D39" i="50"/>
  <c r="C39" i="50"/>
  <c r="B39" i="50"/>
  <c r="A39" i="50"/>
  <c r="T30" i="50"/>
  <c r="S30" i="50"/>
  <c r="N30" i="50"/>
  <c r="M30" i="50"/>
  <c r="L30" i="50"/>
  <c r="K30" i="50"/>
  <c r="D30" i="50"/>
  <c r="C30" i="50"/>
  <c r="B30" i="50"/>
  <c r="A30" i="50"/>
  <c r="T29" i="50"/>
  <c r="S29" i="50"/>
  <c r="N29" i="50"/>
  <c r="M29" i="50"/>
  <c r="L29" i="50"/>
  <c r="K29" i="50"/>
  <c r="D29" i="50"/>
  <c r="C29" i="50"/>
  <c r="B29" i="50"/>
  <c r="A29" i="50"/>
  <c r="T28" i="50"/>
  <c r="S28" i="50"/>
  <c r="N28" i="50"/>
  <c r="M28" i="50"/>
  <c r="L28" i="50"/>
  <c r="K28" i="50"/>
  <c r="D28" i="50"/>
  <c r="C28" i="50"/>
  <c r="B28" i="50"/>
  <c r="A28" i="50"/>
  <c r="T27" i="50"/>
  <c r="S27" i="50"/>
  <c r="N27" i="50"/>
  <c r="M27" i="50"/>
  <c r="L27" i="50"/>
  <c r="K27" i="50"/>
  <c r="H27" i="50"/>
  <c r="D27" i="50"/>
  <c r="C27" i="50"/>
  <c r="B27" i="50"/>
  <c r="A27" i="50"/>
  <c r="T26" i="50"/>
  <c r="S26" i="50"/>
  <c r="N26" i="50"/>
  <c r="M26" i="50"/>
  <c r="L26" i="50"/>
  <c r="K26" i="50"/>
  <c r="D26" i="50"/>
  <c r="C26" i="50"/>
  <c r="B26" i="50"/>
  <c r="A26" i="50"/>
  <c r="T25" i="50"/>
  <c r="S25" i="50"/>
  <c r="N25" i="50"/>
  <c r="M25" i="50"/>
  <c r="L25" i="50"/>
  <c r="K25" i="50"/>
  <c r="H25" i="50"/>
  <c r="D25" i="50"/>
  <c r="C25" i="50"/>
  <c r="B25" i="50"/>
  <c r="A25" i="50"/>
  <c r="T24" i="50"/>
  <c r="S24" i="50"/>
  <c r="N24" i="50"/>
  <c r="M24" i="50"/>
  <c r="L24" i="50"/>
  <c r="K24" i="50"/>
  <c r="D24" i="50"/>
  <c r="C24" i="50"/>
  <c r="B24" i="50"/>
  <c r="A24" i="50"/>
  <c r="T23" i="50"/>
  <c r="S23" i="50"/>
  <c r="N23" i="50"/>
  <c r="M23" i="50"/>
  <c r="L23" i="50"/>
  <c r="K23" i="50"/>
  <c r="D23" i="50"/>
  <c r="C23" i="50"/>
  <c r="B23" i="50"/>
  <c r="A23" i="50"/>
  <c r="T22" i="50"/>
  <c r="S22" i="50"/>
  <c r="N22" i="50"/>
  <c r="M22" i="50"/>
  <c r="L22" i="50"/>
  <c r="K22" i="50"/>
  <c r="H22" i="50"/>
  <c r="D22" i="50"/>
  <c r="C22" i="50"/>
  <c r="B22" i="50"/>
  <c r="A22" i="50"/>
  <c r="T21" i="50"/>
  <c r="S21" i="50"/>
  <c r="N21" i="50"/>
  <c r="M21" i="50"/>
  <c r="L21" i="50"/>
  <c r="K21" i="50"/>
  <c r="D21" i="50"/>
  <c r="C21" i="50"/>
  <c r="B21" i="50"/>
  <c r="A21" i="50"/>
  <c r="T20" i="50"/>
  <c r="S20" i="50"/>
  <c r="N20" i="50"/>
  <c r="M20" i="50"/>
  <c r="L20" i="50"/>
  <c r="K20" i="50"/>
  <c r="D20" i="50"/>
  <c r="C20" i="50"/>
  <c r="B20" i="50"/>
  <c r="A20" i="50"/>
  <c r="T19" i="50"/>
  <c r="S19" i="50"/>
  <c r="N19" i="50"/>
  <c r="M19" i="50"/>
  <c r="L19" i="50"/>
  <c r="K19" i="50"/>
  <c r="H19" i="50"/>
  <c r="D19" i="50"/>
  <c r="C19" i="50"/>
  <c r="B19" i="50"/>
  <c r="A19" i="50"/>
  <c r="T18" i="50"/>
  <c r="S18" i="50"/>
  <c r="N18" i="50"/>
  <c r="M18" i="50"/>
  <c r="L18" i="50"/>
  <c r="K18" i="50"/>
  <c r="H18" i="50"/>
  <c r="D18" i="50"/>
  <c r="C18" i="50"/>
  <c r="B18" i="50"/>
  <c r="A18" i="50"/>
  <c r="T17" i="50"/>
  <c r="S17" i="50"/>
  <c r="N17" i="50"/>
  <c r="M17" i="50"/>
  <c r="L17" i="50"/>
  <c r="K17" i="50"/>
  <c r="D17" i="50"/>
  <c r="C17" i="50"/>
  <c r="B17" i="50"/>
  <c r="A17" i="50"/>
  <c r="T16" i="50"/>
  <c r="S16" i="50"/>
  <c r="N16" i="50"/>
  <c r="M16" i="50"/>
  <c r="L16" i="50"/>
  <c r="K16" i="50"/>
  <c r="D16" i="50"/>
  <c r="C16" i="50"/>
  <c r="B16" i="50"/>
  <c r="A16" i="50"/>
  <c r="T15" i="50"/>
  <c r="S15" i="50"/>
  <c r="N15" i="50"/>
  <c r="M15" i="50"/>
  <c r="L15" i="50"/>
  <c r="K15" i="50"/>
  <c r="D15" i="50"/>
  <c r="C15" i="50"/>
  <c r="B15" i="50"/>
  <c r="A15" i="50"/>
  <c r="T14" i="50"/>
  <c r="S14" i="50"/>
  <c r="N14" i="50"/>
  <c r="M14" i="50"/>
  <c r="L14" i="50"/>
  <c r="K14" i="50"/>
  <c r="D14" i="50"/>
  <c r="C14" i="50"/>
  <c r="B14" i="50"/>
  <c r="A14" i="50"/>
  <c r="T13" i="50"/>
  <c r="S13" i="50"/>
  <c r="N13" i="50"/>
  <c r="M13" i="50"/>
  <c r="L13" i="50"/>
  <c r="K13" i="50"/>
  <c r="H13" i="50"/>
  <c r="E13" i="50"/>
  <c r="D13" i="50"/>
  <c r="C13" i="50"/>
  <c r="B13" i="50"/>
  <c r="A13" i="50"/>
  <c r="T12" i="50"/>
  <c r="S12" i="50"/>
  <c r="N12" i="50"/>
  <c r="M12" i="50"/>
  <c r="L12" i="50"/>
  <c r="K12" i="50"/>
  <c r="D12" i="50"/>
  <c r="C12" i="50"/>
  <c r="B12" i="50"/>
  <c r="A12" i="50"/>
  <c r="T11" i="50"/>
  <c r="S11" i="50"/>
  <c r="N11" i="50"/>
  <c r="M11" i="50"/>
  <c r="L11" i="50"/>
  <c r="K11" i="50"/>
  <c r="H11" i="50"/>
  <c r="D11" i="50"/>
  <c r="C11" i="50"/>
  <c r="B11" i="50"/>
  <c r="A11" i="50"/>
  <c r="T10" i="50"/>
  <c r="S10" i="50"/>
  <c r="N10" i="50"/>
  <c r="M10" i="50"/>
  <c r="L10" i="50"/>
  <c r="K10" i="50"/>
  <c r="D10" i="50"/>
  <c r="C10" i="50"/>
  <c r="B10" i="50"/>
  <c r="A10" i="50"/>
  <c r="T9" i="50"/>
  <c r="S9" i="50"/>
  <c r="N9" i="50"/>
  <c r="M9" i="50"/>
  <c r="L9" i="50"/>
  <c r="K9" i="50"/>
  <c r="D9" i="50"/>
  <c r="C9" i="50"/>
  <c r="B9" i="50"/>
  <c r="T8" i="50"/>
  <c r="S8" i="50"/>
  <c r="N8" i="50"/>
  <c r="M8" i="50"/>
  <c r="L8" i="50"/>
  <c r="K8" i="50"/>
  <c r="D8" i="50"/>
  <c r="C8" i="50"/>
  <c r="B8" i="50"/>
  <c r="A8" i="50"/>
  <c r="T89" i="51"/>
  <c r="S89" i="51"/>
  <c r="M89" i="51"/>
  <c r="L89" i="51"/>
  <c r="K89" i="51"/>
  <c r="H89" i="51"/>
  <c r="D89" i="51"/>
  <c r="C89" i="51"/>
  <c r="B89" i="51"/>
  <c r="A89" i="51"/>
  <c r="T88" i="51"/>
  <c r="S88" i="51"/>
  <c r="M88" i="51"/>
  <c r="L88" i="51"/>
  <c r="K88" i="51"/>
  <c r="H88" i="51"/>
  <c r="I88" i="51"/>
  <c r="J88" i="51"/>
  <c r="Q88" i="51"/>
  <c r="D88" i="51"/>
  <c r="C88" i="51"/>
  <c r="B88" i="51"/>
  <c r="A88" i="51"/>
  <c r="T87" i="51"/>
  <c r="S87" i="51"/>
  <c r="M87" i="51"/>
  <c r="L87" i="51"/>
  <c r="K87" i="51"/>
  <c r="H87" i="51"/>
  <c r="D87" i="51"/>
  <c r="C87" i="51"/>
  <c r="I87" i="51"/>
  <c r="J87" i="51"/>
  <c r="B87" i="51"/>
  <c r="A87" i="51"/>
  <c r="T86" i="51"/>
  <c r="S86" i="51"/>
  <c r="M86" i="51"/>
  <c r="L86" i="51"/>
  <c r="K86" i="51"/>
  <c r="H86" i="51"/>
  <c r="D86" i="51"/>
  <c r="C86" i="51"/>
  <c r="B86" i="51"/>
  <c r="A86" i="51"/>
  <c r="T85" i="51"/>
  <c r="S85" i="51"/>
  <c r="M85" i="51"/>
  <c r="L85" i="51"/>
  <c r="K85" i="51"/>
  <c r="H85" i="51"/>
  <c r="D85" i="51"/>
  <c r="C85" i="51"/>
  <c r="B85" i="51"/>
  <c r="A85" i="51"/>
  <c r="T84" i="51"/>
  <c r="S84" i="51"/>
  <c r="M84" i="51"/>
  <c r="L84" i="51"/>
  <c r="K84" i="51"/>
  <c r="H84" i="51"/>
  <c r="G84" i="51"/>
  <c r="D84" i="51"/>
  <c r="C84" i="51"/>
  <c r="B84" i="51"/>
  <c r="A84" i="51"/>
  <c r="T83" i="51"/>
  <c r="S83" i="51"/>
  <c r="M83" i="51"/>
  <c r="L83" i="51"/>
  <c r="K83" i="51"/>
  <c r="H83" i="51"/>
  <c r="D83" i="51"/>
  <c r="I83" i="51"/>
  <c r="J83" i="51"/>
  <c r="Q83" i="51"/>
  <c r="C83" i="51"/>
  <c r="B83" i="51"/>
  <c r="A83" i="51"/>
  <c r="T82" i="51"/>
  <c r="S82" i="51"/>
  <c r="M82" i="51"/>
  <c r="L82" i="51"/>
  <c r="K82" i="51"/>
  <c r="H82" i="51"/>
  <c r="D82" i="51"/>
  <c r="C82" i="51"/>
  <c r="B82" i="51"/>
  <c r="A82" i="51"/>
  <c r="T81" i="51"/>
  <c r="S81" i="51"/>
  <c r="M81" i="51"/>
  <c r="L81" i="51"/>
  <c r="K81" i="51"/>
  <c r="H81" i="51"/>
  <c r="D81" i="51"/>
  <c r="C81" i="51"/>
  <c r="B81" i="51"/>
  <c r="A81" i="51"/>
  <c r="T80" i="51"/>
  <c r="S80" i="51"/>
  <c r="M80" i="51"/>
  <c r="L80" i="51"/>
  <c r="K80" i="51"/>
  <c r="H80" i="51"/>
  <c r="C80" i="51"/>
  <c r="B80" i="51"/>
  <c r="A80" i="51"/>
  <c r="T79" i="51"/>
  <c r="S79" i="51"/>
  <c r="M79" i="51"/>
  <c r="L79" i="51"/>
  <c r="K79" i="51"/>
  <c r="H79" i="51"/>
  <c r="D79" i="51"/>
  <c r="C79" i="51"/>
  <c r="B79" i="51"/>
  <c r="A79" i="51"/>
  <c r="T78" i="51"/>
  <c r="S78" i="51"/>
  <c r="M78" i="51"/>
  <c r="L78" i="51"/>
  <c r="K78" i="51"/>
  <c r="H78" i="51"/>
  <c r="G78" i="51"/>
  <c r="D78" i="51"/>
  <c r="C78" i="51"/>
  <c r="B78" i="51"/>
  <c r="A78" i="51"/>
  <c r="T77" i="51"/>
  <c r="S77" i="51"/>
  <c r="M77" i="51"/>
  <c r="L77" i="51"/>
  <c r="K77" i="51"/>
  <c r="H77" i="51"/>
  <c r="G77" i="51"/>
  <c r="D77" i="51"/>
  <c r="C77" i="51"/>
  <c r="B77" i="51"/>
  <c r="A77" i="51"/>
  <c r="T76" i="51"/>
  <c r="S76" i="51"/>
  <c r="M76" i="51"/>
  <c r="L76" i="51"/>
  <c r="K76" i="51"/>
  <c r="H76" i="51"/>
  <c r="D76" i="51"/>
  <c r="C76" i="51"/>
  <c r="B76" i="51"/>
  <c r="A76" i="51"/>
  <c r="T75" i="51"/>
  <c r="S75" i="51"/>
  <c r="M75" i="51"/>
  <c r="L75" i="51"/>
  <c r="K75" i="51"/>
  <c r="H75" i="51"/>
  <c r="D75" i="51"/>
  <c r="C75" i="51"/>
  <c r="B75" i="51"/>
  <c r="A75" i="51"/>
  <c r="T74" i="51"/>
  <c r="S74" i="51"/>
  <c r="M74" i="51"/>
  <c r="L74" i="51"/>
  <c r="K74" i="51"/>
  <c r="H74" i="51"/>
  <c r="D74" i="51"/>
  <c r="C74" i="51"/>
  <c r="B74" i="51"/>
  <c r="A74" i="51"/>
  <c r="T73" i="51"/>
  <c r="S73" i="51"/>
  <c r="M73" i="51"/>
  <c r="L73" i="51"/>
  <c r="K73" i="51"/>
  <c r="H73" i="51"/>
  <c r="D73" i="51"/>
  <c r="C73" i="51"/>
  <c r="B73" i="51"/>
  <c r="A73" i="51"/>
  <c r="T72" i="51"/>
  <c r="S72" i="51"/>
  <c r="M72" i="51"/>
  <c r="L72" i="51"/>
  <c r="K72" i="51"/>
  <c r="H72" i="51"/>
  <c r="G72" i="51"/>
  <c r="E72" i="51"/>
  <c r="D72" i="51"/>
  <c r="C72" i="51"/>
  <c r="B72" i="51"/>
  <c r="A72" i="51"/>
  <c r="T71" i="51"/>
  <c r="S71" i="51"/>
  <c r="M71" i="51"/>
  <c r="L71" i="51"/>
  <c r="K71" i="51"/>
  <c r="H71" i="51"/>
  <c r="D71" i="51"/>
  <c r="C71" i="51"/>
  <c r="B71" i="51"/>
  <c r="A71" i="51"/>
  <c r="T70" i="51"/>
  <c r="S70" i="51"/>
  <c r="M70" i="51"/>
  <c r="L70" i="51"/>
  <c r="K70" i="51"/>
  <c r="H70" i="51"/>
  <c r="D70" i="51"/>
  <c r="C70" i="51"/>
  <c r="B70" i="51"/>
  <c r="A70" i="51"/>
  <c r="T69" i="51"/>
  <c r="S69" i="51"/>
  <c r="M69" i="51"/>
  <c r="L69" i="51"/>
  <c r="K69" i="51"/>
  <c r="H69" i="51"/>
  <c r="D69" i="51"/>
  <c r="C69" i="51"/>
  <c r="B69" i="51"/>
  <c r="A69" i="51"/>
  <c r="T68" i="51"/>
  <c r="S68" i="51"/>
  <c r="M68" i="51"/>
  <c r="L68" i="51"/>
  <c r="K68" i="51"/>
  <c r="H68" i="51"/>
  <c r="D68" i="51"/>
  <c r="C68" i="51"/>
  <c r="B68" i="51"/>
  <c r="A68" i="51"/>
  <c r="T67" i="51"/>
  <c r="S67" i="51"/>
  <c r="M67" i="51"/>
  <c r="L67" i="51"/>
  <c r="K67" i="51"/>
  <c r="H67" i="51"/>
  <c r="D67" i="51"/>
  <c r="C67" i="51"/>
  <c r="B67" i="51"/>
  <c r="A67" i="51"/>
  <c r="T57" i="51"/>
  <c r="S57" i="51"/>
  <c r="M57" i="51"/>
  <c r="L57" i="51"/>
  <c r="K57" i="51"/>
  <c r="H57" i="51"/>
  <c r="G57" i="51"/>
  <c r="D57" i="51"/>
  <c r="C57" i="51"/>
  <c r="B57" i="51"/>
  <c r="A57" i="51"/>
  <c r="T56" i="51"/>
  <c r="S56" i="51"/>
  <c r="M56" i="51"/>
  <c r="L56" i="51"/>
  <c r="K56" i="51"/>
  <c r="H56" i="51"/>
  <c r="G56" i="51"/>
  <c r="D56" i="51"/>
  <c r="C56" i="51"/>
  <c r="B56" i="51"/>
  <c r="A56" i="51"/>
  <c r="T55" i="51"/>
  <c r="S55" i="51"/>
  <c r="M55" i="51"/>
  <c r="L55" i="51"/>
  <c r="K55" i="51"/>
  <c r="H55" i="51"/>
  <c r="G55" i="51"/>
  <c r="D55" i="51"/>
  <c r="C55" i="51"/>
  <c r="B55" i="51"/>
  <c r="A55" i="51"/>
  <c r="T54" i="51"/>
  <c r="S54" i="51"/>
  <c r="M54" i="51"/>
  <c r="L54" i="51"/>
  <c r="K54" i="51"/>
  <c r="H54" i="51"/>
  <c r="G54" i="51"/>
  <c r="D54" i="51"/>
  <c r="C54" i="51"/>
  <c r="B54" i="51"/>
  <c r="A54" i="51"/>
  <c r="T53" i="51"/>
  <c r="S53" i="51"/>
  <c r="M53" i="51"/>
  <c r="L53" i="51"/>
  <c r="K53" i="51"/>
  <c r="H53" i="51"/>
  <c r="D53" i="51"/>
  <c r="C53" i="51"/>
  <c r="B53" i="51"/>
  <c r="A53" i="51"/>
  <c r="T52" i="51"/>
  <c r="S52" i="51"/>
  <c r="M52" i="51"/>
  <c r="L52" i="51"/>
  <c r="K52" i="51"/>
  <c r="H52" i="51"/>
  <c r="G52" i="51"/>
  <c r="D52" i="51"/>
  <c r="C52" i="51"/>
  <c r="B52" i="51"/>
  <c r="A52" i="51"/>
  <c r="T51" i="51"/>
  <c r="S51" i="51"/>
  <c r="M51" i="51"/>
  <c r="L51" i="51"/>
  <c r="K51" i="51"/>
  <c r="H51" i="51"/>
  <c r="G51" i="51"/>
  <c r="D51" i="51"/>
  <c r="C51" i="51"/>
  <c r="B51" i="51"/>
  <c r="A51" i="51"/>
  <c r="T50" i="51"/>
  <c r="S50" i="51"/>
  <c r="M50" i="51"/>
  <c r="L50" i="51"/>
  <c r="K50" i="51"/>
  <c r="H50" i="51"/>
  <c r="G50" i="51"/>
  <c r="D50" i="51"/>
  <c r="C50" i="51"/>
  <c r="B50" i="51"/>
  <c r="A50" i="51"/>
  <c r="T49" i="51"/>
  <c r="S49" i="51"/>
  <c r="M49" i="51"/>
  <c r="L49" i="51"/>
  <c r="K49" i="51"/>
  <c r="H49" i="51"/>
  <c r="G49" i="51"/>
  <c r="D49" i="51"/>
  <c r="C49" i="51"/>
  <c r="B49" i="51"/>
  <c r="A49" i="51"/>
  <c r="T48" i="51"/>
  <c r="S48" i="51"/>
  <c r="M48" i="51"/>
  <c r="L48" i="51"/>
  <c r="K48" i="51"/>
  <c r="H48" i="51"/>
  <c r="G48" i="51"/>
  <c r="D48" i="51"/>
  <c r="C48" i="51"/>
  <c r="B48" i="51"/>
  <c r="A48" i="51"/>
  <c r="T47" i="51"/>
  <c r="S47" i="51"/>
  <c r="M47" i="51"/>
  <c r="L47" i="51"/>
  <c r="K47" i="51"/>
  <c r="H47" i="51"/>
  <c r="G47" i="51"/>
  <c r="D47" i="51"/>
  <c r="C47" i="51"/>
  <c r="B47" i="51"/>
  <c r="A47" i="51"/>
  <c r="T46" i="51"/>
  <c r="S46" i="51"/>
  <c r="M46" i="51"/>
  <c r="L46" i="51"/>
  <c r="K46" i="51"/>
  <c r="H46" i="51"/>
  <c r="G46" i="51"/>
  <c r="D46" i="51"/>
  <c r="C46" i="51"/>
  <c r="B46" i="51"/>
  <c r="A46" i="51"/>
  <c r="T45" i="51"/>
  <c r="S45" i="51"/>
  <c r="M45" i="51"/>
  <c r="L45" i="51"/>
  <c r="K45" i="51"/>
  <c r="H45" i="51"/>
  <c r="G45" i="51"/>
  <c r="D45" i="51"/>
  <c r="C45" i="51"/>
  <c r="B45" i="51"/>
  <c r="A45" i="51"/>
  <c r="T44" i="51"/>
  <c r="S44" i="51"/>
  <c r="M44" i="51"/>
  <c r="L44" i="51"/>
  <c r="K44" i="51"/>
  <c r="H44" i="51"/>
  <c r="G44" i="51"/>
  <c r="D44" i="51"/>
  <c r="C44" i="51"/>
  <c r="B44" i="51"/>
  <c r="A44" i="51"/>
  <c r="T43" i="51"/>
  <c r="S43" i="51"/>
  <c r="M43" i="51"/>
  <c r="L43" i="51"/>
  <c r="K43" i="51"/>
  <c r="H43" i="51"/>
  <c r="G43" i="51"/>
  <c r="E43" i="51"/>
  <c r="D43" i="51"/>
  <c r="C43" i="51"/>
  <c r="B43" i="51"/>
  <c r="A43" i="51"/>
  <c r="T42" i="51"/>
  <c r="S42" i="51"/>
  <c r="M42" i="51"/>
  <c r="L42" i="51"/>
  <c r="K42" i="51"/>
  <c r="H42" i="51"/>
  <c r="G42" i="51"/>
  <c r="D42" i="51"/>
  <c r="C42" i="51"/>
  <c r="B42" i="51"/>
  <c r="A42" i="51"/>
  <c r="T41" i="51"/>
  <c r="S41" i="51"/>
  <c r="M41" i="51"/>
  <c r="L41" i="51"/>
  <c r="K41" i="51"/>
  <c r="H41" i="51"/>
  <c r="G41" i="51"/>
  <c r="D41" i="51"/>
  <c r="C41" i="51"/>
  <c r="B41" i="51"/>
  <c r="A41" i="51"/>
  <c r="T40" i="51"/>
  <c r="S40" i="51"/>
  <c r="M40" i="51"/>
  <c r="L40" i="51"/>
  <c r="K40" i="51"/>
  <c r="H40" i="51"/>
  <c r="D40" i="51"/>
  <c r="C40" i="51"/>
  <c r="B40" i="51"/>
  <c r="A40" i="51"/>
  <c r="T39" i="51"/>
  <c r="S39" i="51"/>
  <c r="M39" i="51"/>
  <c r="L39" i="51"/>
  <c r="K39" i="51"/>
  <c r="H39" i="51"/>
  <c r="G39" i="51"/>
  <c r="D39" i="51"/>
  <c r="C39" i="51"/>
  <c r="B39" i="51"/>
  <c r="A39" i="51"/>
  <c r="T30" i="51"/>
  <c r="S30" i="51"/>
  <c r="M30" i="51"/>
  <c r="L30" i="51"/>
  <c r="K30" i="51"/>
  <c r="H30" i="51"/>
  <c r="D30" i="51"/>
  <c r="C30" i="51"/>
  <c r="B30" i="51"/>
  <c r="A30" i="51"/>
  <c r="T29" i="51"/>
  <c r="S29" i="51"/>
  <c r="M29" i="51"/>
  <c r="L29" i="51"/>
  <c r="K29" i="51"/>
  <c r="H29" i="51"/>
  <c r="D29" i="51"/>
  <c r="C29" i="51"/>
  <c r="B29" i="51"/>
  <c r="A29" i="51"/>
  <c r="T28" i="51"/>
  <c r="S28" i="51"/>
  <c r="M28" i="51"/>
  <c r="L28" i="51"/>
  <c r="K28" i="51"/>
  <c r="H28" i="51"/>
  <c r="D28" i="51"/>
  <c r="C28" i="51"/>
  <c r="B28" i="51"/>
  <c r="A28" i="51"/>
  <c r="T27" i="51"/>
  <c r="S27" i="51"/>
  <c r="M27" i="51"/>
  <c r="L27" i="51"/>
  <c r="K27" i="51"/>
  <c r="H27" i="51"/>
  <c r="D27" i="51"/>
  <c r="C27" i="51"/>
  <c r="B27" i="51"/>
  <c r="A27" i="51"/>
  <c r="T26" i="51"/>
  <c r="S26" i="51"/>
  <c r="M26" i="51"/>
  <c r="L26" i="51"/>
  <c r="K26" i="51"/>
  <c r="H26" i="51"/>
  <c r="D26" i="51"/>
  <c r="C26" i="51"/>
  <c r="B26" i="51"/>
  <c r="A26" i="51"/>
  <c r="T25" i="51"/>
  <c r="S25" i="51"/>
  <c r="M25" i="51"/>
  <c r="L25" i="51"/>
  <c r="K25" i="51"/>
  <c r="H25" i="51"/>
  <c r="D25" i="51"/>
  <c r="C25" i="51"/>
  <c r="B25" i="51"/>
  <c r="A25" i="51"/>
  <c r="T24" i="51"/>
  <c r="S24" i="51"/>
  <c r="M24" i="51"/>
  <c r="L24" i="51"/>
  <c r="K24" i="51"/>
  <c r="D24" i="51"/>
  <c r="C24" i="51"/>
  <c r="B24" i="51"/>
  <c r="A24" i="51"/>
  <c r="T23" i="51"/>
  <c r="S23" i="51"/>
  <c r="M23" i="51"/>
  <c r="L23" i="51"/>
  <c r="K23" i="51"/>
  <c r="H23" i="51"/>
  <c r="D23" i="51"/>
  <c r="C23" i="51"/>
  <c r="B23" i="51"/>
  <c r="A23" i="51"/>
  <c r="T22" i="51"/>
  <c r="S22" i="51"/>
  <c r="M22" i="51"/>
  <c r="L22" i="51"/>
  <c r="K22" i="51"/>
  <c r="H22" i="51"/>
  <c r="D22" i="51"/>
  <c r="C22" i="51"/>
  <c r="B22" i="51"/>
  <c r="A22" i="51"/>
  <c r="T21" i="51"/>
  <c r="S21" i="51"/>
  <c r="M21" i="51"/>
  <c r="L21" i="51"/>
  <c r="K21" i="51"/>
  <c r="H21" i="51"/>
  <c r="D21" i="51"/>
  <c r="C21" i="51"/>
  <c r="B21" i="51"/>
  <c r="A21" i="51"/>
  <c r="T20" i="51"/>
  <c r="S20" i="51"/>
  <c r="M20" i="51"/>
  <c r="L20" i="51"/>
  <c r="K20" i="51"/>
  <c r="H20" i="51"/>
  <c r="D20" i="51"/>
  <c r="C20" i="51"/>
  <c r="B20" i="51"/>
  <c r="A20" i="51"/>
  <c r="T19" i="51"/>
  <c r="S19" i="51"/>
  <c r="M19" i="51"/>
  <c r="L19" i="51"/>
  <c r="K19" i="51"/>
  <c r="H19" i="51"/>
  <c r="D19" i="51"/>
  <c r="C19" i="51"/>
  <c r="B19" i="51"/>
  <c r="A19" i="51"/>
  <c r="T18" i="51"/>
  <c r="S18" i="51"/>
  <c r="M18" i="51"/>
  <c r="L18" i="51"/>
  <c r="K18" i="51"/>
  <c r="H18" i="51"/>
  <c r="D18" i="51"/>
  <c r="C18" i="51"/>
  <c r="B18" i="51"/>
  <c r="A18" i="51"/>
  <c r="T17" i="51"/>
  <c r="S17" i="51"/>
  <c r="M17" i="51"/>
  <c r="L17" i="51"/>
  <c r="K17" i="51"/>
  <c r="H17" i="51"/>
  <c r="D17" i="51"/>
  <c r="C17" i="51"/>
  <c r="B17" i="51"/>
  <c r="A17" i="51"/>
  <c r="T16" i="51"/>
  <c r="S16" i="51"/>
  <c r="M16" i="51"/>
  <c r="L16" i="51"/>
  <c r="K16" i="51"/>
  <c r="H16" i="51"/>
  <c r="D16" i="51"/>
  <c r="C16" i="51"/>
  <c r="B16" i="51"/>
  <c r="A16" i="51"/>
  <c r="T15" i="51"/>
  <c r="S15" i="51"/>
  <c r="M15" i="51"/>
  <c r="L15" i="51"/>
  <c r="K15" i="51"/>
  <c r="H15" i="51"/>
  <c r="D15" i="51"/>
  <c r="C15" i="51"/>
  <c r="B15" i="51"/>
  <c r="A15" i="51"/>
  <c r="T14" i="51"/>
  <c r="S14" i="51"/>
  <c r="M14" i="51"/>
  <c r="L14" i="51"/>
  <c r="K14" i="51"/>
  <c r="H14" i="51"/>
  <c r="D14" i="51"/>
  <c r="C14" i="51"/>
  <c r="B14" i="51"/>
  <c r="A14" i="51"/>
  <c r="T13" i="51"/>
  <c r="S13" i="51"/>
  <c r="M13" i="51"/>
  <c r="L13" i="51"/>
  <c r="K13" i="51"/>
  <c r="H13" i="51"/>
  <c r="E13" i="51"/>
  <c r="D13" i="51"/>
  <c r="C13" i="51"/>
  <c r="B13" i="51"/>
  <c r="A13" i="51"/>
  <c r="T12" i="51"/>
  <c r="S12" i="51"/>
  <c r="M12" i="51"/>
  <c r="L12" i="51"/>
  <c r="K12" i="51"/>
  <c r="H12" i="51"/>
  <c r="D12" i="51"/>
  <c r="C12" i="51"/>
  <c r="B12" i="51"/>
  <c r="A12" i="51"/>
  <c r="T11" i="51"/>
  <c r="S11" i="51"/>
  <c r="M11" i="51"/>
  <c r="L11" i="51"/>
  <c r="K11" i="51"/>
  <c r="H11" i="51"/>
  <c r="D11" i="51"/>
  <c r="C11" i="51"/>
  <c r="B11" i="51"/>
  <c r="A11" i="51"/>
  <c r="T10" i="51"/>
  <c r="S10" i="51"/>
  <c r="M10" i="51"/>
  <c r="L10" i="51"/>
  <c r="K10" i="51"/>
  <c r="H10" i="51"/>
  <c r="D10" i="51"/>
  <c r="C10" i="51"/>
  <c r="B10" i="51"/>
  <c r="A10" i="51"/>
  <c r="T9" i="51"/>
  <c r="S9" i="51"/>
  <c r="M9" i="51"/>
  <c r="L9" i="51"/>
  <c r="K9" i="51"/>
  <c r="D9" i="51"/>
  <c r="C9" i="51"/>
  <c r="B9" i="51"/>
  <c r="A9" i="51"/>
  <c r="T8" i="51"/>
  <c r="S8" i="51"/>
  <c r="M8" i="51"/>
  <c r="L8" i="51"/>
  <c r="K8" i="51"/>
  <c r="H8" i="51"/>
  <c r="D8" i="51"/>
  <c r="C8" i="51"/>
  <c r="B8" i="51"/>
  <c r="A8" i="51"/>
  <c r="N89" i="51"/>
  <c r="N88" i="51"/>
  <c r="N87" i="51"/>
  <c r="N86" i="51"/>
  <c r="N85" i="51"/>
  <c r="N84" i="51"/>
  <c r="N83" i="51"/>
  <c r="N82" i="51"/>
  <c r="N81" i="51"/>
  <c r="N80" i="51"/>
  <c r="N79" i="51"/>
  <c r="N78" i="51"/>
  <c r="N77" i="51"/>
  <c r="N76" i="51"/>
  <c r="N75" i="51"/>
  <c r="N74" i="51"/>
  <c r="N73" i="51"/>
  <c r="N72" i="51"/>
  <c r="N71" i="51"/>
  <c r="N70" i="51"/>
  <c r="N69" i="51"/>
  <c r="N68" i="51"/>
  <c r="N67" i="51"/>
  <c r="N57" i="51"/>
  <c r="N56" i="51"/>
  <c r="N55" i="51"/>
  <c r="N54" i="51"/>
  <c r="N53" i="51"/>
  <c r="N52" i="51"/>
  <c r="N51" i="51"/>
  <c r="N50" i="51"/>
  <c r="N49" i="51"/>
  <c r="N48" i="51"/>
  <c r="N47" i="51"/>
  <c r="N46" i="51"/>
  <c r="N45" i="51"/>
  <c r="N44" i="51"/>
  <c r="N43" i="51"/>
  <c r="N42" i="51"/>
  <c r="N41" i="51"/>
  <c r="N40" i="51"/>
  <c r="N39" i="51"/>
  <c r="N30" i="51"/>
  <c r="N29" i="51"/>
  <c r="N28" i="51"/>
  <c r="N27" i="51"/>
  <c r="N26" i="51"/>
  <c r="N25" i="51"/>
  <c r="N24" i="51"/>
  <c r="N23" i="51"/>
  <c r="N22" i="51"/>
  <c r="N21" i="51"/>
  <c r="N20" i="51"/>
  <c r="N19" i="51"/>
  <c r="N18" i="51"/>
  <c r="N17" i="51"/>
  <c r="N16" i="51"/>
  <c r="N15" i="51"/>
  <c r="N14" i="51"/>
  <c r="N13" i="51"/>
  <c r="N12" i="51"/>
  <c r="N11" i="51"/>
  <c r="N10" i="51"/>
  <c r="N9" i="51"/>
  <c r="N8" i="51"/>
  <c r="T91" i="52"/>
  <c r="S91" i="52"/>
  <c r="N91" i="52"/>
  <c r="M91" i="52"/>
  <c r="L91" i="52"/>
  <c r="K91" i="52"/>
  <c r="H91" i="52"/>
  <c r="D91" i="52"/>
  <c r="I91" i="52"/>
  <c r="J91" i="52"/>
  <c r="C91" i="52"/>
  <c r="B91" i="52"/>
  <c r="A91" i="52"/>
  <c r="T90" i="52"/>
  <c r="S90" i="52"/>
  <c r="N90" i="52"/>
  <c r="M90" i="52"/>
  <c r="L90" i="52"/>
  <c r="K90" i="52"/>
  <c r="H90" i="52"/>
  <c r="D90" i="52"/>
  <c r="C90" i="52"/>
  <c r="B90" i="52"/>
  <c r="A90" i="52"/>
  <c r="T89" i="52"/>
  <c r="S89" i="52"/>
  <c r="N89" i="52"/>
  <c r="M89" i="52"/>
  <c r="L89" i="52"/>
  <c r="K89" i="52"/>
  <c r="H89" i="52"/>
  <c r="D89" i="52"/>
  <c r="C89" i="52"/>
  <c r="B89" i="52"/>
  <c r="A89" i="52"/>
  <c r="T88" i="52"/>
  <c r="S88" i="52"/>
  <c r="N88" i="52"/>
  <c r="M88" i="52"/>
  <c r="L88" i="52"/>
  <c r="K88" i="52"/>
  <c r="H88" i="52"/>
  <c r="I88" i="52"/>
  <c r="J88" i="52"/>
  <c r="D88" i="52"/>
  <c r="C88" i="52"/>
  <c r="B88" i="52"/>
  <c r="A88" i="52"/>
  <c r="T87" i="52"/>
  <c r="S87" i="52"/>
  <c r="N87" i="52"/>
  <c r="M87" i="52"/>
  <c r="L87" i="52"/>
  <c r="K87" i="52"/>
  <c r="H87" i="52"/>
  <c r="D87" i="52"/>
  <c r="I87" i="52"/>
  <c r="J87" i="52"/>
  <c r="C87" i="52"/>
  <c r="B87" i="52"/>
  <c r="A87" i="52"/>
  <c r="T86" i="52"/>
  <c r="S86" i="52"/>
  <c r="N86" i="52"/>
  <c r="M86" i="52"/>
  <c r="L86" i="52"/>
  <c r="K86" i="52"/>
  <c r="H86" i="52"/>
  <c r="G86" i="52"/>
  <c r="D86" i="52"/>
  <c r="I86" i="52"/>
  <c r="J86" i="52"/>
  <c r="C86" i="52"/>
  <c r="B86" i="52"/>
  <c r="A86" i="52"/>
  <c r="T85" i="52"/>
  <c r="S85" i="52"/>
  <c r="N85" i="52"/>
  <c r="M85" i="52"/>
  <c r="L85" i="52"/>
  <c r="K85" i="52"/>
  <c r="H85" i="52"/>
  <c r="D85" i="52"/>
  <c r="C85" i="52"/>
  <c r="B85" i="52"/>
  <c r="A85" i="52"/>
  <c r="T84" i="52"/>
  <c r="S84" i="52"/>
  <c r="N84" i="52"/>
  <c r="M84" i="52"/>
  <c r="L84" i="52"/>
  <c r="K84" i="52"/>
  <c r="H84" i="52"/>
  <c r="D84" i="52"/>
  <c r="C84" i="52"/>
  <c r="B84" i="52"/>
  <c r="A84" i="52"/>
  <c r="T83" i="52"/>
  <c r="S83" i="52"/>
  <c r="N83" i="52"/>
  <c r="M83" i="52"/>
  <c r="L83" i="52"/>
  <c r="K83" i="52"/>
  <c r="H83" i="52"/>
  <c r="D83" i="52"/>
  <c r="C83" i="52"/>
  <c r="B83" i="52"/>
  <c r="A83" i="52"/>
  <c r="T82" i="52"/>
  <c r="S82" i="52"/>
  <c r="N82" i="52"/>
  <c r="M82" i="52"/>
  <c r="L82" i="52"/>
  <c r="K82" i="52"/>
  <c r="H82" i="52"/>
  <c r="D82" i="52"/>
  <c r="C82" i="52"/>
  <c r="B82" i="52"/>
  <c r="A82" i="52"/>
  <c r="T81" i="52"/>
  <c r="S81" i="52"/>
  <c r="N81" i="52"/>
  <c r="M81" i="52"/>
  <c r="L81" i="52"/>
  <c r="K81" i="52"/>
  <c r="H81" i="52"/>
  <c r="D81" i="52"/>
  <c r="C81" i="52"/>
  <c r="B81" i="52"/>
  <c r="A81" i="52"/>
  <c r="T80" i="52"/>
  <c r="S80" i="52"/>
  <c r="N80" i="52"/>
  <c r="M80" i="52"/>
  <c r="L80" i="52"/>
  <c r="K80" i="52"/>
  <c r="H80" i="52"/>
  <c r="G80" i="52"/>
  <c r="D80" i="52"/>
  <c r="C80" i="52"/>
  <c r="B80" i="52"/>
  <c r="A80" i="52"/>
  <c r="T79" i="52"/>
  <c r="S79" i="52"/>
  <c r="N79" i="52"/>
  <c r="M79" i="52"/>
  <c r="L79" i="52"/>
  <c r="K79" i="52"/>
  <c r="H79" i="52"/>
  <c r="G79" i="52"/>
  <c r="D79" i="52"/>
  <c r="C79" i="52"/>
  <c r="B79" i="52"/>
  <c r="A79" i="52"/>
  <c r="T78" i="52"/>
  <c r="S78" i="52"/>
  <c r="N78" i="52"/>
  <c r="M78" i="52"/>
  <c r="L78" i="52"/>
  <c r="K78" i="52"/>
  <c r="H78" i="52"/>
  <c r="D78" i="52"/>
  <c r="C78" i="52"/>
  <c r="B78" i="52"/>
  <c r="A78" i="52"/>
  <c r="T77" i="52"/>
  <c r="S77" i="52"/>
  <c r="N77" i="52"/>
  <c r="M77" i="52"/>
  <c r="L77" i="52"/>
  <c r="K77" i="52"/>
  <c r="H77" i="52"/>
  <c r="D77" i="52"/>
  <c r="C77" i="52"/>
  <c r="B77" i="52"/>
  <c r="A77" i="52"/>
  <c r="T76" i="52"/>
  <c r="S76" i="52"/>
  <c r="N76" i="52"/>
  <c r="M76" i="52"/>
  <c r="L76" i="52"/>
  <c r="K76" i="52"/>
  <c r="H76" i="52"/>
  <c r="D76" i="52"/>
  <c r="C76" i="52"/>
  <c r="B76" i="52"/>
  <c r="A76" i="52"/>
  <c r="T75" i="52"/>
  <c r="S75" i="52"/>
  <c r="N75" i="52"/>
  <c r="M75" i="52"/>
  <c r="L75" i="52"/>
  <c r="K75" i="52"/>
  <c r="H75" i="52"/>
  <c r="D75" i="52"/>
  <c r="C75" i="52"/>
  <c r="B75" i="52"/>
  <c r="A75" i="52"/>
  <c r="T74" i="52"/>
  <c r="S74" i="52"/>
  <c r="N74" i="52"/>
  <c r="M74" i="52"/>
  <c r="L74" i="52"/>
  <c r="K74" i="52"/>
  <c r="H74" i="52"/>
  <c r="G74" i="52"/>
  <c r="E74" i="52"/>
  <c r="D74" i="52"/>
  <c r="C74" i="52"/>
  <c r="B74" i="52"/>
  <c r="A74" i="52"/>
  <c r="T73" i="52"/>
  <c r="S73" i="52"/>
  <c r="N73" i="52"/>
  <c r="M73" i="52"/>
  <c r="L73" i="52"/>
  <c r="K73" i="52"/>
  <c r="H73" i="52"/>
  <c r="D73" i="52"/>
  <c r="C73" i="52"/>
  <c r="B73" i="52"/>
  <c r="A73" i="52"/>
  <c r="T72" i="52"/>
  <c r="S72" i="52"/>
  <c r="N72" i="52"/>
  <c r="M72" i="52"/>
  <c r="L72" i="52"/>
  <c r="K72" i="52"/>
  <c r="H72" i="52"/>
  <c r="D72" i="52"/>
  <c r="C72" i="52"/>
  <c r="B72" i="52"/>
  <c r="A72" i="52"/>
  <c r="T71" i="52"/>
  <c r="S71" i="52"/>
  <c r="N71" i="52"/>
  <c r="M71" i="52"/>
  <c r="L71" i="52"/>
  <c r="K71" i="52"/>
  <c r="H71" i="52"/>
  <c r="D71" i="52"/>
  <c r="C71" i="52"/>
  <c r="B71" i="52"/>
  <c r="A71" i="52"/>
  <c r="T70" i="52"/>
  <c r="S70" i="52"/>
  <c r="N70" i="52"/>
  <c r="M70" i="52"/>
  <c r="L70" i="52"/>
  <c r="K70" i="52"/>
  <c r="H70" i="52"/>
  <c r="D70" i="52"/>
  <c r="C70" i="52"/>
  <c r="B70" i="52"/>
  <c r="A70" i="52"/>
  <c r="T69" i="52"/>
  <c r="S69" i="52"/>
  <c r="N69" i="52"/>
  <c r="M69" i="52"/>
  <c r="L69" i="52"/>
  <c r="K69" i="52"/>
  <c r="H69" i="52"/>
  <c r="D69" i="52"/>
  <c r="C69" i="52"/>
  <c r="B69" i="52"/>
  <c r="A69" i="52"/>
  <c r="T60" i="52"/>
  <c r="S60" i="52"/>
  <c r="N60" i="52"/>
  <c r="M60" i="52"/>
  <c r="L60" i="52"/>
  <c r="K60" i="52"/>
  <c r="H60" i="52"/>
  <c r="D60" i="52"/>
  <c r="C60" i="52"/>
  <c r="B60" i="52"/>
  <c r="A60" i="52"/>
  <c r="T59" i="52"/>
  <c r="S59" i="52"/>
  <c r="N59" i="52"/>
  <c r="M59" i="52"/>
  <c r="L59" i="52"/>
  <c r="K59" i="52"/>
  <c r="H59" i="52"/>
  <c r="D59" i="52"/>
  <c r="C59" i="52"/>
  <c r="B59" i="52"/>
  <c r="A59" i="52"/>
  <c r="T58" i="52"/>
  <c r="S58" i="52"/>
  <c r="N58" i="52"/>
  <c r="M58" i="52"/>
  <c r="L58" i="52"/>
  <c r="K58" i="52"/>
  <c r="H58" i="52"/>
  <c r="D58" i="52"/>
  <c r="C58" i="52"/>
  <c r="B58" i="52"/>
  <c r="A58" i="52"/>
  <c r="T57" i="52"/>
  <c r="S57" i="52"/>
  <c r="N57" i="52"/>
  <c r="M57" i="52"/>
  <c r="L57" i="52"/>
  <c r="K57" i="52"/>
  <c r="H57" i="52"/>
  <c r="G57" i="52"/>
  <c r="D57" i="52"/>
  <c r="C57" i="52"/>
  <c r="B57" i="52"/>
  <c r="A57" i="52"/>
  <c r="T56" i="52"/>
  <c r="S56" i="52"/>
  <c r="N56" i="52"/>
  <c r="M56" i="52"/>
  <c r="L56" i="52"/>
  <c r="K56" i="52"/>
  <c r="H56" i="52"/>
  <c r="D56" i="52"/>
  <c r="C56" i="52"/>
  <c r="B56" i="52"/>
  <c r="A56" i="52"/>
  <c r="T55" i="52"/>
  <c r="S55" i="52"/>
  <c r="N55" i="52"/>
  <c r="M55" i="52"/>
  <c r="L55" i="52"/>
  <c r="K55" i="52"/>
  <c r="H55" i="52"/>
  <c r="G55" i="52"/>
  <c r="D55" i="52"/>
  <c r="C55" i="52"/>
  <c r="B55" i="52"/>
  <c r="A55" i="52"/>
  <c r="T54" i="52"/>
  <c r="S54" i="52"/>
  <c r="N54" i="52"/>
  <c r="M54" i="52"/>
  <c r="L54" i="52"/>
  <c r="K54" i="52"/>
  <c r="H54" i="52"/>
  <c r="D54" i="52"/>
  <c r="C54" i="52"/>
  <c r="B54" i="52"/>
  <c r="A54" i="52"/>
  <c r="T53" i="52"/>
  <c r="S53" i="52"/>
  <c r="N53" i="52"/>
  <c r="M53" i="52"/>
  <c r="L53" i="52"/>
  <c r="K53" i="52"/>
  <c r="H53" i="52"/>
  <c r="D53" i="52"/>
  <c r="C53" i="52"/>
  <c r="B53" i="52"/>
  <c r="A53" i="52"/>
  <c r="T52" i="52"/>
  <c r="S52" i="52"/>
  <c r="N52" i="52"/>
  <c r="M52" i="52"/>
  <c r="L52" i="52"/>
  <c r="K52" i="52"/>
  <c r="H52" i="52"/>
  <c r="G52" i="52"/>
  <c r="D52" i="52"/>
  <c r="C52" i="52"/>
  <c r="B52" i="52"/>
  <c r="A52" i="52"/>
  <c r="T51" i="52"/>
  <c r="S51" i="52"/>
  <c r="N51" i="52"/>
  <c r="M51" i="52"/>
  <c r="L51" i="52"/>
  <c r="K51" i="52"/>
  <c r="H51" i="52"/>
  <c r="D51" i="52"/>
  <c r="C51" i="52"/>
  <c r="B51" i="52"/>
  <c r="A51" i="52"/>
  <c r="T50" i="52"/>
  <c r="S50" i="52"/>
  <c r="N50" i="52"/>
  <c r="M50" i="52"/>
  <c r="L50" i="52"/>
  <c r="K50" i="52"/>
  <c r="H50" i="52"/>
  <c r="D50" i="52"/>
  <c r="C50" i="52"/>
  <c r="B50" i="52"/>
  <c r="A50" i="52"/>
  <c r="T49" i="52"/>
  <c r="S49" i="52"/>
  <c r="N49" i="52"/>
  <c r="M49" i="52"/>
  <c r="L49" i="52"/>
  <c r="K49" i="52"/>
  <c r="H49" i="52"/>
  <c r="G49" i="52"/>
  <c r="D49" i="52"/>
  <c r="C49" i="52"/>
  <c r="B49" i="52"/>
  <c r="A49" i="52"/>
  <c r="T48" i="52"/>
  <c r="S48" i="52"/>
  <c r="N48" i="52"/>
  <c r="M48" i="52"/>
  <c r="L48" i="52"/>
  <c r="K48" i="52"/>
  <c r="H48" i="52"/>
  <c r="G48" i="52"/>
  <c r="D48" i="52"/>
  <c r="C48" i="52"/>
  <c r="B48" i="52"/>
  <c r="A48" i="52"/>
  <c r="T47" i="52"/>
  <c r="S47" i="52"/>
  <c r="N47" i="52"/>
  <c r="M47" i="52"/>
  <c r="L47" i="52"/>
  <c r="K47" i="52"/>
  <c r="H47" i="52"/>
  <c r="D47" i="52"/>
  <c r="C47" i="52"/>
  <c r="B47" i="52"/>
  <c r="A47" i="52"/>
  <c r="T46" i="52"/>
  <c r="S46" i="52"/>
  <c r="N46" i="52"/>
  <c r="M46" i="52"/>
  <c r="L46" i="52"/>
  <c r="K46" i="52"/>
  <c r="H46" i="52"/>
  <c r="D46" i="52"/>
  <c r="C46" i="52"/>
  <c r="B46" i="52"/>
  <c r="A46" i="52"/>
  <c r="T45" i="52"/>
  <c r="S45" i="52"/>
  <c r="N45" i="52"/>
  <c r="M45" i="52"/>
  <c r="L45" i="52"/>
  <c r="K45" i="52"/>
  <c r="H45" i="52"/>
  <c r="D45" i="52"/>
  <c r="C45" i="52"/>
  <c r="B45" i="52"/>
  <c r="A45" i="52"/>
  <c r="T44" i="52"/>
  <c r="S44" i="52"/>
  <c r="N44" i="52"/>
  <c r="M44" i="52"/>
  <c r="L44" i="52"/>
  <c r="K44" i="52"/>
  <c r="H44" i="52"/>
  <c r="G44" i="52"/>
  <c r="D44" i="52"/>
  <c r="C44" i="52"/>
  <c r="B44" i="52"/>
  <c r="A44" i="52"/>
  <c r="T43" i="52"/>
  <c r="S43" i="52"/>
  <c r="N43" i="52"/>
  <c r="M43" i="52"/>
  <c r="L43" i="52"/>
  <c r="K43" i="52"/>
  <c r="H43" i="52"/>
  <c r="D43" i="52"/>
  <c r="C43" i="52"/>
  <c r="B43" i="52"/>
  <c r="A43" i="52"/>
  <c r="T42" i="52"/>
  <c r="S42" i="52"/>
  <c r="N42" i="52"/>
  <c r="M42" i="52"/>
  <c r="L42" i="52"/>
  <c r="K42" i="52"/>
  <c r="H42" i="52"/>
  <c r="G42" i="52"/>
  <c r="D42" i="52"/>
  <c r="C42" i="52"/>
  <c r="B42" i="52"/>
  <c r="A42" i="52"/>
  <c r="T41" i="52"/>
  <c r="S41" i="52"/>
  <c r="N41" i="52"/>
  <c r="M41" i="52"/>
  <c r="L41" i="52"/>
  <c r="K41" i="52"/>
  <c r="H41" i="52"/>
  <c r="D41" i="52"/>
  <c r="C41" i="52"/>
  <c r="B41" i="52"/>
  <c r="A41" i="52"/>
  <c r="T40" i="52"/>
  <c r="S40" i="52"/>
  <c r="N40" i="52"/>
  <c r="M40" i="52"/>
  <c r="L40" i="52"/>
  <c r="K40" i="52"/>
  <c r="H40" i="52"/>
  <c r="D40" i="52"/>
  <c r="C40" i="52"/>
  <c r="B40" i="52"/>
  <c r="A40" i="52"/>
  <c r="T39" i="52"/>
  <c r="S39" i="52"/>
  <c r="N39" i="52"/>
  <c r="M39" i="52"/>
  <c r="L39" i="52"/>
  <c r="K39" i="52"/>
  <c r="H39" i="52"/>
  <c r="D39" i="52"/>
  <c r="C39" i="52"/>
  <c r="B39" i="52"/>
  <c r="A39" i="52"/>
  <c r="T30" i="52"/>
  <c r="S30" i="52"/>
  <c r="N30" i="52"/>
  <c r="M30" i="52"/>
  <c r="L30" i="52"/>
  <c r="K30" i="52"/>
  <c r="D30" i="52"/>
  <c r="C30" i="52"/>
  <c r="B30" i="52"/>
  <c r="A30" i="52"/>
  <c r="T29" i="52"/>
  <c r="S29" i="52"/>
  <c r="N29" i="52"/>
  <c r="M29" i="52"/>
  <c r="L29" i="52"/>
  <c r="K29" i="52"/>
  <c r="D29" i="52"/>
  <c r="C29" i="52"/>
  <c r="B29" i="52"/>
  <c r="A29" i="52"/>
  <c r="T28" i="52"/>
  <c r="S28" i="52"/>
  <c r="N28" i="52"/>
  <c r="M28" i="52"/>
  <c r="L28" i="52"/>
  <c r="K28" i="52"/>
  <c r="D28" i="52"/>
  <c r="C28" i="52"/>
  <c r="B28" i="52"/>
  <c r="A28" i="52"/>
  <c r="T27" i="52"/>
  <c r="S27" i="52"/>
  <c r="N27" i="52"/>
  <c r="M27" i="52"/>
  <c r="L27" i="52"/>
  <c r="K27" i="52"/>
  <c r="H27" i="52"/>
  <c r="D27" i="52"/>
  <c r="C27" i="52"/>
  <c r="B27" i="52"/>
  <c r="A27" i="52"/>
  <c r="T26" i="52"/>
  <c r="S26" i="52"/>
  <c r="N26" i="52"/>
  <c r="M26" i="52"/>
  <c r="L26" i="52"/>
  <c r="K26" i="52"/>
  <c r="D26" i="52"/>
  <c r="C26" i="52"/>
  <c r="B26" i="52"/>
  <c r="A26" i="52"/>
  <c r="T25" i="52"/>
  <c r="S25" i="52"/>
  <c r="N25" i="52"/>
  <c r="M25" i="52"/>
  <c r="L25" i="52"/>
  <c r="K25" i="52"/>
  <c r="H25" i="52"/>
  <c r="D25" i="52"/>
  <c r="C25" i="52"/>
  <c r="B25" i="52"/>
  <c r="A25" i="52"/>
  <c r="T24" i="52"/>
  <c r="S24" i="52"/>
  <c r="N24" i="52"/>
  <c r="M24" i="52"/>
  <c r="L24" i="52"/>
  <c r="K24" i="52"/>
  <c r="D24" i="52"/>
  <c r="C24" i="52"/>
  <c r="B24" i="52"/>
  <c r="A24" i="52"/>
  <c r="T23" i="52"/>
  <c r="S23" i="52"/>
  <c r="N23" i="52"/>
  <c r="M23" i="52"/>
  <c r="L23" i="52"/>
  <c r="K23" i="52"/>
  <c r="D23" i="52"/>
  <c r="C23" i="52"/>
  <c r="B23" i="52"/>
  <c r="A23" i="52"/>
  <c r="T22" i="52"/>
  <c r="S22" i="52"/>
  <c r="N22" i="52"/>
  <c r="M22" i="52"/>
  <c r="L22" i="52"/>
  <c r="K22" i="52"/>
  <c r="H22" i="52"/>
  <c r="D22" i="52"/>
  <c r="C22" i="52"/>
  <c r="B22" i="52"/>
  <c r="A22" i="52"/>
  <c r="T21" i="52"/>
  <c r="S21" i="52"/>
  <c r="N21" i="52"/>
  <c r="M21" i="52"/>
  <c r="L21" i="52"/>
  <c r="K21" i="52"/>
  <c r="D21" i="52"/>
  <c r="C21" i="52"/>
  <c r="B21" i="52"/>
  <c r="A21" i="52"/>
  <c r="T20" i="52"/>
  <c r="S20" i="52"/>
  <c r="N20" i="52"/>
  <c r="M20" i="52"/>
  <c r="L20" i="52"/>
  <c r="K20" i="52"/>
  <c r="D20" i="52"/>
  <c r="C20" i="52"/>
  <c r="B20" i="52"/>
  <c r="A20" i="52"/>
  <c r="T19" i="52"/>
  <c r="S19" i="52"/>
  <c r="N19" i="52"/>
  <c r="M19" i="52"/>
  <c r="L19" i="52"/>
  <c r="K19" i="52"/>
  <c r="H19" i="52"/>
  <c r="D19" i="52"/>
  <c r="C19" i="52"/>
  <c r="B19" i="52"/>
  <c r="A19" i="52"/>
  <c r="T18" i="52"/>
  <c r="S18" i="52"/>
  <c r="N18" i="52"/>
  <c r="M18" i="52"/>
  <c r="L18" i="52"/>
  <c r="K18" i="52"/>
  <c r="H18" i="52"/>
  <c r="D18" i="52"/>
  <c r="C18" i="52"/>
  <c r="B18" i="52"/>
  <c r="A18" i="52"/>
  <c r="T17" i="52"/>
  <c r="S17" i="52"/>
  <c r="N17" i="52"/>
  <c r="M17" i="52"/>
  <c r="L17" i="52"/>
  <c r="K17" i="52"/>
  <c r="D17" i="52"/>
  <c r="C17" i="52"/>
  <c r="B17" i="52"/>
  <c r="A17" i="52"/>
  <c r="T16" i="52"/>
  <c r="S16" i="52"/>
  <c r="N16" i="52"/>
  <c r="M16" i="52"/>
  <c r="L16" i="52"/>
  <c r="K16" i="52"/>
  <c r="D16" i="52"/>
  <c r="C16" i="52"/>
  <c r="B16" i="52"/>
  <c r="A16" i="52"/>
  <c r="T15" i="52"/>
  <c r="S15" i="52"/>
  <c r="N15" i="52"/>
  <c r="M15" i="52"/>
  <c r="L15" i="52"/>
  <c r="K15" i="52"/>
  <c r="D15" i="52"/>
  <c r="C15" i="52"/>
  <c r="B15" i="52"/>
  <c r="A15" i="52"/>
  <c r="T14" i="52"/>
  <c r="S14" i="52"/>
  <c r="N14" i="52"/>
  <c r="M14" i="52"/>
  <c r="L14" i="52"/>
  <c r="K14" i="52"/>
  <c r="H14" i="52"/>
  <c r="D14" i="52"/>
  <c r="C14" i="52"/>
  <c r="B14" i="52"/>
  <c r="A14" i="52"/>
  <c r="T13" i="52"/>
  <c r="S13" i="52"/>
  <c r="N13" i="52"/>
  <c r="M13" i="52"/>
  <c r="L13" i="52"/>
  <c r="K13" i="52"/>
  <c r="H13" i="52"/>
  <c r="E13" i="52"/>
  <c r="D13" i="52"/>
  <c r="C13" i="52"/>
  <c r="B13" i="52"/>
  <c r="A13" i="52"/>
  <c r="T12" i="52"/>
  <c r="S12" i="52"/>
  <c r="N12" i="52"/>
  <c r="M12" i="52"/>
  <c r="L12" i="52"/>
  <c r="K12" i="52"/>
  <c r="D12" i="52"/>
  <c r="C12" i="52"/>
  <c r="B12" i="52"/>
  <c r="A12" i="52"/>
  <c r="T11" i="52"/>
  <c r="S11" i="52"/>
  <c r="N11" i="52"/>
  <c r="M11" i="52"/>
  <c r="L11" i="52"/>
  <c r="K11" i="52"/>
  <c r="H11" i="52"/>
  <c r="D11" i="52"/>
  <c r="C11" i="52"/>
  <c r="B11" i="52"/>
  <c r="A11" i="52"/>
  <c r="T10" i="52"/>
  <c r="S10" i="52"/>
  <c r="N10" i="52"/>
  <c r="M10" i="52"/>
  <c r="L10" i="52"/>
  <c r="K10" i="52"/>
  <c r="D10" i="52"/>
  <c r="C10" i="52"/>
  <c r="B10" i="52"/>
  <c r="A10" i="52"/>
  <c r="T9" i="52"/>
  <c r="S9" i="52"/>
  <c r="N9" i="52"/>
  <c r="M9" i="52"/>
  <c r="L9" i="52"/>
  <c r="K9" i="52"/>
  <c r="D9" i="52"/>
  <c r="C9" i="52"/>
  <c r="B9" i="52"/>
  <c r="A9" i="52"/>
  <c r="T8" i="52"/>
  <c r="S8" i="52"/>
  <c r="N8" i="52"/>
  <c r="M8" i="52"/>
  <c r="L8" i="52"/>
  <c r="K8" i="52"/>
  <c r="D8" i="52"/>
  <c r="C8" i="52"/>
  <c r="B8" i="52"/>
  <c r="A8" i="52"/>
  <c r="T103" i="53"/>
  <c r="S103" i="53"/>
  <c r="N103" i="53"/>
  <c r="M103" i="53"/>
  <c r="L103" i="53"/>
  <c r="K103" i="53"/>
  <c r="H103" i="53"/>
  <c r="G103" i="53"/>
  <c r="F103" i="53"/>
  <c r="D103" i="53"/>
  <c r="C103" i="53"/>
  <c r="B103" i="53"/>
  <c r="A103" i="53"/>
  <c r="T102" i="53"/>
  <c r="S102" i="53"/>
  <c r="N102" i="53"/>
  <c r="M102" i="53"/>
  <c r="L102" i="53"/>
  <c r="K102" i="53"/>
  <c r="H102" i="53"/>
  <c r="G102" i="53"/>
  <c r="D102" i="53"/>
  <c r="C102" i="53"/>
  <c r="B102" i="53"/>
  <c r="A102" i="53"/>
  <c r="T92" i="53"/>
  <c r="S92" i="53"/>
  <c r="N92" i="53"/>
  <c r="M92" i="53"/>
  <c r="L92" i="53"/>
  <c r="K92" i="53"/>
  <c r="H92" i="53"/>
  <c r="D92" i="53"/>
  <c r="C92" i="53"/>
  <c r="B92" i="53"/>
  <c r="A92" i="53"/>
  <c r="T91" i="53"/>
  <c r="S91" i="53"/>
  <c r="N91" i="53"/>
  <c r="M91" i="53"/>
  <c r="L91" i="53"/>
  <c r="K91" i="53"/>
  <c r="H91" i="53"/>
  <c r="D91" i="53"/>
  <c r="C91" i="53"/>
  <c r="B91" i="53"/>
  <c r="A91" i="53"/>
  <c r="T90" i="53"/>
  <c r="S90" i="53"/>
  <c r="N90" i="53"/>
  <c r="M90" i="53"/>
  <c r="L90" i="53"/>
  <c r="K90" i="53"/>
  <c r="H90" i="53"/>
  <c r="D90" i="53"/>
  <c r="C90" i="53"/>
  <c r="B90" i="53"/>
  <c r="A90" i="53"/>
  <c r="T89" i="53"/>
  <c r="S89" i="53"/>
  <c r="N89" i="53"/>
  <c r="M89" i="53"/>
  <c r="L89" i="53"/>
  <c r="K89" i="53"/>
  <c r="H89" i="53"/>
  <c r="D89" i="53"/>
  <c r="C89" i="53"/>
  <c r="B89" i="53"/>
  <c r="A89" i="53"/>
  <c r="T88" i="53"/>
  <c r="S88" i="53"/>
  <c r="N88" i="53"/>
  <c r="M88" i="53"/>
  <c r="L88" i="53"/>
  <c r="K88" i="53"/>
  <c r="H88" i="53"/>
  <c r="D88" i="53"/>
  <c r="C88" i="53"/>
  <c r="B88" i="53"/>
  <c r="A88" i="53"/>
  <c r="T87" i="53"/>
  <c r="S87" i="53"/>
  <c r="N87" i="53"/>
  <c r="M87" i="53"/>
  <c r="L87" i="53"/>
  <c r="K87" i="53"/>
  <c r="H87" i="53"/>
  <c r="D87" i="53"/>
  <c r="C87" i="53"/>
  <c r="B87" i="53"/>
  <c r="A87" i="53"/>
  <c r="T86" i="53"/>
  <c r="S86" i="53"/>
  <c r="N86" i="53"/>
  <c r="M86" i="53"/>
  <c r="L86" i="53"/>
  <c r="K86" i="53"/>
  <c r="H86" i="53"/>
  <c r="D86" i="53"/>
  <c r="C86" i="53"/>
  <c r="B86" i="53"/>
  <c r="A86" i="53"/>
  <c r="T85" i="53"/>
  <c r="S85" i="53"/>
  <c r="N85" i="53"/>
  <c r="M85" i="53"/>
  <c r="L85" i="53"/>
  <c r="K85" i="53"/>
  <c r="H85" i="53"/>
  <c r="D85" i="53"/>
  <c r="C85" i="53"/>
  <c r="B85" i="53"/>
  <c r="A85" i="53"/>
  <c r="T84" i="53"/>
  <c r="S84" i="53"/>
  <c r="N84" i="53"/>
  <c r="M84" i="53"/>
  <c r="L84" i="53"/>
  <c r="K84" i="53"/>
  <c r="H84" i="53"/>
  <c r="D84" i="53"/>
  <c r="C84" i="53"/>
  <c r="B84" i="53"/>
  <c r="A84" i="53"/>
  <c r="T83" i="53"/>
  <c r="S83" i="53"/>
  <c r="N83" i="53"/>
  <c r="M83" i="53"/>
  <c r="L83" i="53"/>
  <c r="K83" i="53"/>
  <c r="H83" i="53"/>
  <c r="D83" i="53"/>
  <c r="C83" i="53"/>
  <c r="B83" i="53"/>
  <c r="A83" i="53"/>
  <c r="T82" i="53"/>
  <c r="S82" i="53"/>
  <c r="N82" i="53"/>
  <c r="M82" i="53"/>
  <c r="L82" i="53"/>
  <c r="K82" i="53"/>
  <c r="H82" i="53"/>
  <c r="D82" i="53"/>
  <c r="C82" i="53"/>
  <c r="B82" i="53"/>
  <c r="A82" i="53"/>
  <c r="T81" i="53"/>
  <c r="S81" i="53"/>
  <c r="N81" i="53"/>
  <c r="M81" i="53"/>
  <c r="L81" i="53"/>
  <c r="K81" i="53"/>
  <c r="H81" i="53"/>
  <c r="G81" i="53"/>
  <c r="D81" i="53"/>
  <c r="C81" i="53"/>
  <c r="B81" i="53"/>
  <c r="A81" i="53"/>
  <c r="T80" i="53"/>
  <c r="S80" i="53"/>
  <c r="N80" i="53"/>
  <c r="M80" i="53"/>
  <c r="L80" i="53"/>
  <c r="K80" i="53"/>
  <c r="H80" i="53"/>
  <c r="G80" i="53"/>
  <c r="D80" i="53"/>
  <c r="C80" i="53"/>
  <c r="B80" i="53"/>
  <c r="A80" i="53"/>
  <c r="T79" i="53"/>
  <c r="S79" i="53"/>
  <c r="N79" i="53"/>
  <c r="M79" i="53"/>
  <c r="L79" i="53"/>
  <c r="K79" i="53"/>
  <c r="H79" i="53"/>
  <c r="D79" i="53"/>
  <c r="C79" i="53"/>
  <c r="B79" i="53"/>
  <c r="A79" i="53"/>
  <c r="T78" i="53"/>
  <c r="S78" i="53"/>
  <c r="N78" i="53"/>
  <c r="M78" i="53"/>
  <c r="L78" i="53"/>
  <c r="K78" i="53"/>
  <c r="H78" i="53"/>
  <c r="D78" i="53"/>
  <c r="C78" i="53"/>
  <c r="B78" i="53"/>
  <c r="A78" i="53"/>
  <c r="T77" i="53"/>
  <c r="S77" i="53"/>
  <c r="N77" i="53"/>
  <c r="M77" i="53"/>
  <c r="L77" i="53"/>
  <c r="K77" i="53"/>
  <c r="H77" i="53"/>
  <c r="D77" i="53"/>
  <c r="C77" i="53"/>
  <c r="B77" i="53"/>
  <c r="A77" i="53"/>
  <c r="T76" i="53"/>
  <c r="S76" i="53"/>
  <c r="N76" i="53"/>
  <c r="M76" i="53"/>
  <c r="L76" i="53"/>
  <c r="K76" i="53"/>
  <c r="H76" i="53"/>
  <c r="D76" i="53"/>
  <c r="C76" i="53"/>
  <c r="B76" i="53"/>
  <c r="A76" i="53"/>
  <c r="T75" i="53"/>
  <c r="S75" i="53"/>
  <c r="N75" i="53"/>
  <c r="M75" i="53"/>
  <c r="L75" i="53"/>
  <c r="K75" i="53"/>
  <c r="H75" i="53"/>
  <c r="G75" i="53"/>
  <c r="E75" i="53"/>
  <c r="D75" i="53"/>
  <c r="C75" i="53"/>
  <c r="B75" i="53"/>
  <c r="A75" i="53"/>
  <c r="T74" i="53"/>
  <c r="S74" i="53"/>
  <c r="N74" i="53"/>
  <c r="M74" i="53"/>
  <c r="L74" i="53"/>
  <c r="K74" i="53"/>
  <c r="H74" i="53"/>
  <c r="D74" i="53"/>
  <c r="C74" i="53"/>
  <c r="B74" i="53"/>
  <c r="A74" i="53"/>
  <c r="T73" i="53"/>
  <c r="S73" i="53"/>
  <c r="N73" i="53"/>
  <c r="M73" i="53"/>
  <c r="L73" i="53"/>
  <c r="K73" i="53"/>
  <c r="H73" i="53"/>
  <c r="G73" i="53"/>
  <c r="D73" i="53"/>
  <c r="C73" i="53"/>
  <c r="B73" i="53"/>
  <c r="A73" i="53"/>
  <c r="T72" i="53"/>
  <c r="S72" i="53"/>
  <c r="N72" i="53"/>
  <c r="M72" i="53"/>
  <c r="L72" i="53"/>
  <c r="K72" i="53"/>
  <c r="H72" i="53"/>
  <c r="D72" i="53"/>
  <c r="C72" i="53"/>
  <c r="B72" i="53"/>
  <c r="A72" i="53"/>
  <c r="T71" i="53"/>
  <c r="S71" i="53"/>
  <c r="N71" i="53"/>
  <c r="M71" i="53"/>
  <c r="L71" i="53"/>
  <c r="K71" i="53"/>
  <c r="H71" i="53"/>
  <c r="D71" i="53"/>
  <c r="C71" i="53"/>
  <c r="B71" i="53"/>
  <c r="A71" i="53"/>
  <c r="T70" i="53"/>
  <c r="S70" i="53"/>
  <c r="N70" i="53"/>
  <c r="M70" i="53"/>
  <c r="L70" i="53"/>
  <c r="K70" i="53"/>
  <c r="H70" i="53"/>
  <c r="D70" i="53"/>
  <c r="C70" i="53"/>
  <c r="B70" i="53"/>
  <c r="A70" i="53"/>
  <c r="T61" i="53"/>
  <c r="S61" i="53"/>
  <c r="N61" i="53"/>
  <c r="M61" i="53"/>
  <c r="L61" i="53"/>
  <c r="K61" i="53"/>
  <c r="H61" i="53"/>
  <c r="D61" i="53"/>
  <c r="C61" i="53"/>
  <c r="B61" i="53"/>
  <c r="A61" i="53"/>
  <c r="T60" i="53"/>
  <c r="S60" i="53"/>
  <c r="N60" i="53"/>
  <c r="M60" i="53"/>
  <c r="L60" i="53"/>
  <c r="K60" i="53"/>
  <c r="H60" i="53"/>
  <c r="D60" i="53"/>
  <c r="C60" i="53"/>
  <c r="B60" i="53"/>
  <c r="A60" i="53"/>
  <c r="T59" i="53"/>
  <c r="S59" i="53"/>
  <c r="N59" i="53"/>
  <c r="M59" i="53"/>
  <c r="L59" i="53"/>
  <c r="K59" i="53"/>
  <c r="H59" i="53"/>
  <c r="D59" i="53"/>
  <c r="C59" i="53"/>
  <c r="B59" i="53"/>
  <c r="A59" i="53"/>
  <c r="T58" i="53"/>
  <c r="S58" i="53"/>
  <c r="N58" i="53"/>
  <c r="M58" i="53"/>
  <c r="L58" i="53"/>
  <c r="K58" i="53"/>
  <c r="H58" i="53"/>
  <c r="G58" i="53"/>
  <c r="D58" i="53"/>
  <c r="C58" i="53"/>
  <c r="B58" i="53"/>
  <c r="A58" i="53"/>
  <c r="T57" i="53"/>
  <c r="S57" i="53"/>
  <c r="N57" i="53"/>
  <c r="M57" i="53"/>
  <c r="L57" i="53"/>
  <c r="K57" i="53"/>
  <c r="H57" i="53"/>
  <c r="D57" i="53"/>
  <c r="C57" i="53"/>
  <c r="B57" i="53"/>
  <c r="A57" i="53"/>
  <c r="T56" i="53"/>
  <c r="S56" i="53"/>
  <c r="N56" i="53"/>
  <c r="M56" i="53"/>
  <c r="L56" i="53"/>
  <c r="K56" i="53"/>
  <c r="H56" i="53"/>
  <c r="D56" i="53"/>
  <c r="C56" i="53"/>
  <c r="B56" i="53"/>
  <c r="A56" i="53"/>
  <c r="T55" i="53"/>
  <c r="S55" i="53"/>
  <c r="N55" i="53"/>
  <c r="M55" i="53"/>
  <c r="L55" i="53"/>
  <c r="K55" i="53"/>
  <c r="H55" i="53"/>
  <c r="D55" i="53"/>
  <c r="C55" i="53"/>
  <c r="B55" i="53"/>
  <c r="A55" i="53"/>
  <c r="T54" i="53"/>
  <c r="S54" i="53"/>
  <c r="N54" i="53"/>
  <c r="M54" i="53"/>
  <c r="L54" i="53"/>
  <c r="K54" i="53"/>
  <c r="H54" i="53"/>
  <c r="D54" i="53"/>
  <c r="C54" i="53"/>
  <c r="B54" i="53"/>
  <c r="A54" i="53"/>
  <c r="T53" i="53"/>
  <c r="S53" i="53"/>
  <c r="N53" i="53"/>
  <c r="M53" i="53"/>
  <c r="L53" i="53"/>
  <c r="K53" i="53"/>
  <c r="H53" i="53"/>
  <c r="G53" i="53"/>
  <c r="D53" i="53"/>
  <c r="C53" i="53"/>
  <c r="B53" i="53"/>
  <c r="A53" i="53"/>
  <c r="T52" i="53"/>
  <c r="S52" i="53"/>
  <c r="N52" i="53"/>
  <c r="M52" i="53"/>
  <c r="L52" i="53"/>
  <c r="K52" i="53"/>
  <c r="H52" i="53"/>
  <c r="D52" i="53"/>
  <c r="C52" i="53"/>
  <c r="B52" i="53"/>
  <c r="A52" i="53"/>
  <c r="T51" i="53"/>
  <c r="S51" i="53"/>
  <c r="N51" i="53"/>
  <c r="M51" i="53"/>
  <c r="L51" i="53"/>
  <c r="K51" i="53"/>
  <c r="H51" i="53"/>
  <c r="D51" i="53"/>
  <c r="C51" i="53"/>
  <c r="B51" i="53"/>
  <c r="A51" i="53"/>
  <c r="T50" i="53"/>
  <c r="S50" i="53"/>
  <c r="N50" i="53"/>
  <c r="M50" i="53"/>
  <c r="L50" i="53"/>
  <c r="K50" i="53"/>
  <c r="H50" i="53"/>
  <c r="G50" i="53"/>
  <c r="D50" i="53"/>
  <c r="C50" i="53"/>
  <c r="B50" i="53"/>
  <c r="A50" i="53"/>
  <c r="T49" i="53"/>
  <c r="S49" i="53"/>
  <c r="N49" i="53"/>
  <c r="M49" i="53"/>
  <c r="L49" i="53"/>
  <c r="K49" i="53"/>
  <c r="H49" i="53"/>
  <c r="G49" i="53"/>
  <c r="D49" i="53"/>
  <c r="C49" i="53"/>
  <c r="B49" i="53"/>
  <c r="A49" i="53"/>
  <c r="T48" i="53"/>
  <c r="S48" i="53"/>
  <c r="N48" i="53"/>
  <c r="M48" i="53"/>
  <c r="L48" i="53"/>
  <c r="K48" i="53"/>
  <c r="H48" i="53"/>
  <c r="D48" i="53"/>
  <c r="C48" i="53"/>
  <c r="B48" i="53"/>
  <c r="A48" i="53"/>
  <c r="T47" i="53"/>
  <c r="S47" i="53"/>
  <c r="N47" i="53"/>
  <c r="M47" i="53"/>
  <c r="L47" i="53"/>
  <c r="K47" i="53"/>
  <c r="H47" i="53"/>
  <c r="D47" i="53"/>
  <c r="C47" i="53"/>
  <c r="B47" i="53"/>
  <c r="A47" i="53"/>
  <c r="T46" i="53"/>
  <c r="S46" i="53"/>
  <c r="N46" i="53"/>
  <c r="M46" i="53"/>
  <c r="L46" i="53"/>
  <c r="K46" i="53"/>
  <c r="H46" i="53"/>
  <c r="D46" i="53"/>
  <c r="C46" i="53"/>
  <c r="B46" i="53"/>
  <c r="A46" i="53"/>
  <c r="T45" i="53"/>
  <c r="S45" i="53"/>
  <c r="N45" i="53"/>
  <c r="M45" i="53"/>
  <c r="L45" i="53"/>
  <c r="K45" i="53"/>
  <c r="H45" i="53"/>
  <c r="D45" i="53"/>
  <c r="C45" i="53"/>
  <c r="B45" i="53"/>
  <c r="A45" i="53"/>
  <c r="T44" i="53"/>
  <c r="S44" i="53"/>
  <c r="N44" i="53"/>
  <c r="M44" i="53"/>
  <c r="L44" i="53"/>
  <c r="K44" i="53"/>
  <c r="H44" i="53"/>
  <c r="G44" i="53"/>
  <c r="E44" i="53"/>
  <c r="D44" i="53"/>
  <c r="C44" i="53"/>
  <c r="B44" i="53"/>
  <c r="A44" i="53"/>
  <c r="T43" i="53"/>
  <c r="S43" i="53"/>
  <c r="N43" i="53"/>
  <c r="M43" i="53"/>
  <c r="L43" i="53"/>
  <c r="K43" i="53"/>
  <c r="H43" i="53"/>
  <c r="D43" i="53"/>
  <c r="C43" i="53"/>
  <c r="B43" i="53"/>
  <c r="A43" i="53"/>
  <c r="T42" i="53"/>
  <c r="S42" i="53"/>
  <c r="N42" i="53"/>
  <c r="M42" i="53"/>
  <c r="L42" i="53"/>
  <c r="K42" i="53"/>
  <c r="H42" i="53"/>
  <c r="G42" i="53"/>
  <c r="D42" i="53"/>
  <c r="C42" i="53"/>
  <c r="B42" i="53"/>
  <c r="A42" i="53"/>
  <c r="T41" i="53"/>
  <c r="S41" i="53"/>
  <c r="N41" i="53"/>
  <c r="M41" i="53"/>
  <c r="L41" i="53"/>
  <c r="K41" i="53"/>
  <c r="H41" i="53"/>
  <c r="D41" i="53"/>
  <c r="C41" i="53"/>
  <c r="B41" i="53"/>
  <c r="A41" i="53"/>
  <c r="T40" i="53"/>
  <c r="S40" i="53"/>
  <c r="N40" i="53"/>
  <c r="M40" i="53"/>
  <c r="L40" i="53"/>
  <c r="K40" i="53"/>
  <c r="H40" i="53"/>
  <c r="D40" i="53"/>
  <c r="C40" i="53"/>
  <c r="B40" i="53"/>
  <c r="A40" i="53"/>
  <c r="T39" i="53"/>
  <c r="S39" i="53"/>
  <c r="N39" i="53"/>
  <c r="M39" i="53"/>
  <c r="L39" i="53"/>
  <c r="K39" i="53"/>
  <c r="H39" i="53"/>
  <c r="D39" i="53"/>
  <c r="C39" i="53"/>
  <c r="B39" i="53"/>
  <c r="A39" i="53"/>
  <c r="T30" i="53"/>
  <c r="S30" i="53"/>
  <c r="N30" i="53"/>
  <c r="M30" i="53"/>
  <c r="L30" i="53"/>
  <c r="K30" i="53"/>
  <c r="D30" i="53"/>
  <c r="C30" i="53"/>
  <c r="B30" i="53"/>
  <c r="A30" i="53"/>
  <c r="T29" i="53"/>
  <c r="S29" i="53"/>
  <c r="N29" i="53"/>
  <c r="M29" i="53"/>
  <c r="L29" i="53"/>
  <c r="K29" i="53"/>
  <c r="D29" i="53"/>
  <c r="C29" i="53"/>
  <c r="B29" i="53"/>
  <c r="A29" i="53"/>
  <c r="T28" i="53"/>
  <c r="S28" i="53"/>
  <c r="N28" i="53"/>
  <c r="M28" i="53"/>
  <c r="L28" i="53"/>
  <c r="K28" i="53"/>
  <c r="D28" i="53"/>
  <c r="C28" i="53"/>
  <c r="B28" i="53"/>
  <c r="A28" i="53"/>
  <c r="T27" i="53"/>
  <c r="S27" i="53"/>
  <c r="N27" i="53"/>
  <c r="M27" i="53"/>
  <c r="L27" i="53"/>
  <c r="K27" i="53"/>
  <c r="H27" i="53"/>
  <c r="D27" i="53"/>
  <c r="C27" i="53"/>
  <c r="B27" i="53"/>
  <c r="A27" i="53"/>
  <c r="T26" i="53"/>
  <c r="S26" i="53"/>
  <c r="N26" i="53"/>
  <c r="M26" i="53"/>
  <c r="L26" i="53"/>
  <c r="K26" i="53"/>
  <c r="D26" i="53"/>
  <c r="C26" i="53"/>
  <c r="B26" i="53"/>
  <c r="A26" i="53"/>
  <c r="T25" i="53"/>
  <c r="S25" i="53"/>
  <c r="N25" i="53"/>
  <c r="M25" i="53"/>
  <c r="L25" i="53"/>
  <c r="K25" i="53"/>
  <c r="D25" i="53"/>
  <c r="C25" i="53"/>
  <c r="B25" i="53"/>
  <c r="A25" i="53"/>
  <c r="T24" i="53"/>
  <c r="S24" i="53"/>
  <c r="N24" i="53"/>
  <c r="M24" i="53"/>
  <c r="L24" i="53"/>
  <c r="K24" i="53"/>
  <c r="D24" i="53"/>
  <c r="C24" i="53"/>
  <c r="B24" i="53"/>
  <c r="A24" i="53"/>
  <c r="T23" i="53"/>
  <c r="S23" i="53"/>
  <c r="N23" i="53"/>
  <c r="M23" i="53"/>
  <c r="L23" i="53"/>
  <c r="K23" i="53"/>
  <c r="D23" i="53"/>
  <c r="C23" i="53"/>
  <c r="B23" i="53"/>
  <c r="A23" i="53"/>
  <c r="T22" i="53"/>
  <c r="S22" i="53"/>
  <c r="N22" i="53"/>
  <c r="M22" i="53"/>
  <c r="L22" i="53"/>
  <c r="K22" i="53"/>
  <c r="H22" i="53"/>
  <c r="D22" i="53"/>
  <c r="C22" i="53"/>
  <c r="B22" i="53"/>
  <c r="A22" i="53"/>
  <c r="T21" i="53"/>
  <c r="S21" i="53"/>
  <c r="N21" i="53"/>
  <c r="M21" i="53"/>
  <c r="L21" i="53"/>
  <c r="K21" i="53"/>
  <c r="D21" i="53"/>
  <c r="C21" i="53"/>
  <c r="B21" i="53"/>
  <c r="A21" i="53"/>
  <c r="T20" i="53"/>
  <c r="S20" i="53"/>
  <c r="N20" i="53"/>
  <c r="M20" i="53"/>
  <c r="L20" i="53"/>
  <c r="K20" i="53"/>
  <c r="D20" i="53"/>
  <c r="C20" i="53"/>
  <c r="B20" i="53"/>
  <c r="A20" i="53"/>
  <c r="T19" i="53"/>
  <c r="S19" i="53"/>
  <c r="N19" i="53"/>
  <c r="M19" i="53"/>
  <c r="L19" i="53"/>
  <c r="K19" i="53"/>
  <c r="H19" i="53"/>
  <c r="D19" i="53"/>
  <c r="C19" i="53"/>
  <c r="B19" i="53"/>
  <c r="A19" i="53"/>
  <c r="T18" i="53"/>
  <c r="S18" i="53"/>
  <c r="N18" i="53"/>
  <c r="M18" i="53"/>
  <c r="L18" i="53"/>
  <c r="K18" i="53"/>
  <c r="H18" i="53"/>
  <c r="D18" i="53"/>
  <c r="C18" i="53"/>
  <c r="B18" i="53"/>
  <c r="A18" i="53"/>
  <c r="T17" i="53"/>
  <c r="S17" i="53"/>
  <c r="N17" i="53"/>
  <c r="M17" i="53"/>
  <c r="L17" i="53"/>
  <c r="K17" i="53"/>
  <c r="D17" i="53"/>
  <c r="C17" i="53"/>
  <c r="B17" i="53"/>
  <c r="A17" i="53"/>
  <c r="T16" i="53"/>
  <c r="S16" i="53"/>
  <c r="N16" i="53"/>
  <c r="M16" i="53"/>
  <c r="L16" i="53"/>
  <c r="K16" i="53"/>
  <c r="D16" i="53"/>
  <c r="C16" i="53"/>
  <c r="B16" i="53"/>
  <c r="A16" i="53"/>
  <c r="T15" i="53"/>
  <c r="S15" i="53"/>
  <c r="N15" i="53"/>
  <c r="M15" i="53"/>
  <c r="L15" i="53"/>
  <c r="K15" i="53"/>
  <c r="D15" i="53"/>
  <c r="C15" i="53"/>
  <c r="B15" i="53"/>
  <c r="A15" i="53"/>
  <c r="T14" i="53"/>
  <c r="S14" i="53"/>
  <c r="N14" i="53"/>
  <c r="M14" i="53"/>
  <c r="L14" i="53"/>
  <c r="K14" i="53"/>
  <c r="D14" i="53"/>
  <c r="C14" i="53"/>
  <c r="B14" i="53"/>
  <c r="A14" i="53"/>
  <c r="T13" i="53"/>
  <c r="S13" i="53"/>
  <c r="N13" i="53"/>
  <c r="M13" i="53"/>
  <c r="L13" i="53"/>
  <c r="K13" i="53"/>
  <c r="H13" i="53"/>
  <c r="E13" i="53"/>
  <c r="D13" i="53"/>
  <c r="C13" i="53"/>
  <c r="B13" i="53"/>
  <c r="A13" i="53"/>
  <c r="T12" i="53"/>
  <c r="S12" i="53"/>
  <c r="N12" i="53"/>
  <c r="M12" i="53"/>
  <c r="L12" i="53"/>
  <c r="K12" i="53"/>
  <c r="D12" i="53"/>
  <c r="C12" i="53"/>
  <c r="B12" i="53"/>
  <c r="A12" i="53"/>
  <c r="T11" i="53"/>
  <c r="S11" i="53"/>
  <c r="N11" i="53"/>
  <c r="M11" i="53"/>
  <c r="L11" i="53"/>
  <c r="K11" i="53"/>
  <c r="H11" i="53"/>
  <c r="D11" i="53"/>
  <c r="C11" i="53"/>
  <c r="B11" i="53"/>
  <c r="A11" i="53"/>
  <c r="T10" i="53"/>
  <c r="S10" i="53"/>
  <c r="N10" i="53"/>
  <c r="M10" i="53"/>
  <c r="L10" i="53"/>
  <c r="K10" i="53"/>
  <c r="D10" i="53"/>
  <c r="C10" i="53"/>
  <c r="B10" i="53"/>
  <c r="A10" i="53"/>
  <c r="T9" i="53"/>
  <c r="S9" i="53"/>
  <c r="N9" i="53"/>
  <c r="M9" i="53"/>
  <c r="L9" i="53"/>
  <c r="K9" i="53"/>
  <c r="D9" i="53"/>
  <c r="C9" i="53"/>
  <c r="B9" i="53"/>
  <c r="A9" i="53"/>
  <c r="T8" i="53"/>
  <c r="S8" i="53"/>
  <c r="N8" i="53"/>
  <c r="M8" i="53"/>
  <c r="L8" i="53"/>
  <c r="K8" i="53"/>
  <c r="D8" i="53"/>
  <c r="C8" i="53"/>
  <c r="B8" i="53"/>
  <c r="A8" i="53"/>
  <c r="I89" i="52"/>
  <c r="J89" i="52"/>
  <c r="R89" i="52"/>
  <c r="I77" i="52"/>
  <c r="J77" i="52"/>
  <c r="I79" i="52"/>
  <c r="J79" i="52"/>
  <c r="I82" i="52"/>
  <c r="J82" i="52"/>
  <c r="I83" i="52"/>
  <c r="J83" i="52"/>
  <c r="R83" i="52"/>
  <c r="I29" i="52"/>
  <c r="J29" i="52"/>
  <c r="O29" i="52"/>
  <c r="I15" i="52"/>
  <c r="J15" i="52"/>
  <c r="I17" i="52"/>
  <c r="J17" i="52"/>
  <c r="O17" i="52"/>
  <c r="I20" i="52"/>
  <c r="J20" i="52"/>
  <c r="I56" i="52"/>
  <c r="J56" i="52"/>
  <c r="I59" i="52"/>
  <c r="J59" i="52"/>
  <c r="I60" i="52"/>
  <c r="J60" i="52"/>
  <c r="I69" i="52"/>
  <c r="J69" i="52"/>
  <c r="Q69" i="52"/>
  <c r="I71" i="52"/>
  <c r="J71" i="52"/>
  <c r="R71" i="52"/>
  <c r="I72" i="52"/>
  <c r="J72" i="52"/>
  <c r="I73" i="52"/>
  <c r="J73" i="52"/>
  <c r="Q73" i="52"/>
  <c r="I74" i="52"/>
  <c r="J74" i="52"/>
  <c r="Q74" i="52"/>
  <c r="I28" i="52"/>
  <c r="J28" i="52"/>
  <c r="O28" i="52"/>
  <c r="I47" i="52"/>
  <c r="J47" i="52"/>
  <c r="I50" i="52"/>
  <c r="J50" i="52"/>
  <c r="R50" i="52"/>
  <c r="I16" i="52"/>
  <c r="J16" i="52"/>
  <c r="O16" i="52"/>
  <c r="P16" i="52"/>
  <c r="R16" i="52"/>
  <c r="I21" i="52"/>
  <c r="J21" i="52"/>
  <c r="O21" i="52"/>
  <c r="I26" i="52"/>
  <c r="J26" i="52"/>
  <c r="O26" i="52"/>
  <c r="I27" i="52"/>
  <c r="J27" i="52"/>
  <c r="O27" i="52"/>
  <c r="P27" i="52"/>
  <c r="R27" i="52"/>
  <c r="I39" i="52"/>
  <c r="J39" i="52"/>
  <c r="Q39" i="52"/>
  <c r="I42" i="52"/>
  <c r="J42" i="52"/>
  <c r="I44" i="52"/>
  <c r="J44" i="52"/>
  <c r="I45" i="52"/>
  <c r="J45" i="52"/>
  <c r="Q45" i="52"/>
  <c r="O20" i="52"/>
  <c r="P20" i="52"/>
  <c r="R20" i="52"/>
  <c r="I18" i="52"/>
  <c r="J18" i="52"/>
  <c r="O18" i="52"/>
  <c r="Q18" i="52"/>
  <c r="I22" i="52"/>
  <c r="J22" i="52"/>
  <c r="O22" i="52"/>
  <c r="P22" i="52"/>
  <c r="R22" i="52"/>
  <c r="I23" i="52"/>
  <c r="J23" i="52"/>
  <c r="O23" i="52"/>
  <c r="I13" i="52"/>
  <c r="J13" i="52"/>
  <c r="O13" i="52"/>
  <c r="P13" i="52"/>
  <c r="R13" i="52"/>
  <c r="I46" i="52"/>
  <c r="J46" i="52"/>
  <c r="R46" i="52"/>
  <c r="I12" i="52"/>
  <c r="J12" i="52"/>
  <c r="O12" i="52"/>
  <c r="Q12" i="52"/>
  <c r="I19" i="52"/>
  <c r="J19" i="52"/>
  <c r="O19" i="52"/>
  <c r="Q19" i="52"/>
  <c r="I24" i="52"/>
  <c r="J24" i="52"/>
  <c r="O24" i="52"/>
  <c r="Q24" i="52"/>
  <c r="I30" i="52"/>
  <c r="J30" i="52"/>
  <c r="O30" i="52"/>
  <c r="Q30" i="52"/>
  <c r="I41" i="52"/>
  <c r="J41" i="52"/>
  <c r="Q41" i="52"/>
  <c r="I53" i="52"/>
  <c r="J53" i="52"/>
  <c r="Q53" i="52"/>
  <c r="I58" i="52"/>
  <c r="J58" i="52"/>
  <c r="R58" i="52"/>
  <c r="I70" i="52"/>
  <c r="J70" i="52"/>
  <c r="R70" i="52"/>
  <c r="I76" i="52"/>
  <c r="J76" i="52"/>
  <c r="R76" i="52"/>
  <c r="O15" i="52"/>
  <c r="Q15" i="52"/>
  <c r="I76" i="51"/>
  <c r="J76" i="51"/>
  <c r="I77" i="51"/>
  <c r="J77" i="51"/>
  <c r="I79" i="51"/>
  <c r="J79" i="51"/>
  <c r="Q79" i="51"/>
  <c r="I80" i="51"/>
  <c r="J80" i="51"/>
  <c r="Q80" i="51"/>
  <c r="I82" i="51"/>
  <c r="J82" i="51"/>
  <c r="I54" i="51"/>
  <c r="J54" i="51"/>
  <c r="O54" i="51"/>
  <c r="P54" i="51"/>
  <c r="R54" i="51"/>
  <c r="I56" i="51"/>
  <c r="J56" i="51"/>
  <c r="O56" i="51"/>
  <c r="Q56" i="51"/>
  <c r="I67" i="51"/>
  <c r="J67" i="51"/>
  <c r="R67" i="51"/>
  <c r="I68" i="51"/>
  <c r="J68" i="51"/>
  <c r="Q68" i="51"/>
  <c r="I70" i="51"/>
  <c r="J70" i="51"/>
  <c r="I71" i="51"/>
  <c r="J71" i="51"/>
  <c r="R71" i="51"/>
  <c r="I73" i="51"/>
  <c r="J73" i="51"/>
  <c r="R73" i="51"/>
  <c r="I74" i="51"/>
  <c r="J74" i="51"/>
  <c r="Q74" i="51"/>
  <c r="I24" i="51"/>
  <c r="J24" i="51"/>
  <c r="R24" i="51"/>
  <c r="I30" i="51"/>
  <c r="J30" i="51"/>
  <c r="Q30" i="51"/>
  <c r="I26" i="51"/>
  <c r="J26" i="51"/>
  <c r="R26" i="51"/>
  <c r="I46" i="51"/>
  <c r="J46" i="51"/>
  <c r="O46" i="51"/>
  <c r="Q46" i="51"/>
  <c r="I48" i="51"/>
  <c r="J48" i="51"/>
  <c r="O48" i="51"/>
  <c r="P48" i="51"/>
  <c r="R48" i="51"/>
  <c r="I50" i="51"/>
  <c r="J50" i="51"/>
  <c r="O50" i="51"/>
  <c r="P50" i="51"/>
  <c r="R50" i="51"/>
  <c r="I52" i="51"/>
  <c r="J52" i="51"/>
  <c r="O52" i="51"/>
  <c r="Q52" i="51"/>
  <c r="I43" i="51"/>
  <c r="J43" i="51"/>
  <c r="O43" i="51"/>
  <c r="P43" i="51"/>
  <c r="R43" i="51"/>
  <c r="I45" i="51"/>
  <c r="J45" i="51"/>
  <c r="O45" i="51"/>
  <c r="Q45" i="51"/>
  <c r="I44" i="51"/>
  <c r="J44" i="51"/>
  <c r="O44" i="51"/>
  <c r="Q44" i="51"/>
  <c r="I18" i="51"/>
  <c r="J18" i="51"/>
  <c r="R18" i="51"/>
  <c r="I19" i="51"/>
  <c r="J19" i="51"/>
  <c r="Q19" i="51"/>
  <c r="I23" i="51"/>
  <c r="J23" i="51"/>
  <c r="R23" i="51"/>
  <c r="I9" i="51"/>
  <c r="J9" i="51"/>
  <c r="R9" i="51"/>
  <c r="I15" i="51"/>
  <c r="J15" i="51"/>
  <c r="Q15" i="51"/>
  <c r="I78" i="51"/>
  <c r="J78" i="51"/>
  <c r="R78" i="51"/>
  <c r="I22" i="51"/>
  <c r="J22" i="51"/>
  <c r="R22" i="51"/>
  <c r="I8" i="51"/>
  <c r="J8" i="51"/>
  <c r="R8" i="51"/>
  <c r="I14" i="51"/>
  <c r="J14" i="51"/>
  <c r="R14" i="51"/>
  <c r="I16" i="51"/>
  <c r="J16" i="51"/>
  <c r="Q16" i="51"/>
  <c r="I20" i="51"/>
  <c r="J20" i="51"/>
  <c r="R20" i="51"/>
  <c r="I53" i="51"/>
  <c r="J53" i="51"/>
  <c r="O53" i="51"/>
  <c r="Q53" i="51"/>
  <c r="I81" i="51"/>
  <c r="J81" i="51"/>
  <c r="R81" i="51"/>
  <c r="I84" i="51"/>
  <c r="J84" i="51"/>
  <c r="Q84" i="51"/>
  <c r="I11" i="51"/>
  <c r="J11" i="51"/>
  <c r="Q11" i="51"/>
  <c r="I13" i="51"/>
  <c r="J13" i="51"/>
  <c r="Q13" i="51"/>
  <c r="I27" i="51"/>
  <c r="J27" i="51"/>
  <c r="Q27" i="51"/>
  <c r="I28" i="51"/>
  <c r="J28" i="51"/>
  <c r="Q28" i="51"/>
  <c r="I39" i="51"/>
  <c r="J39" i="51"/>
  <c r="O39" i="51"/>
  <c r="P39" i="51"/>
  <c r="R39" i="51"/>
  <c r="I41" i="51"/>
  <c r="J41" i="51"/>
  <c r="O41" i="51"/>
  <c r="Q41" i="51"/>
  <c r="I15" i="50"/>
  <c r="J15" i="50"/>
  <c r="I82" i="50"/>
  <c r="J82" i="50"/>
  <c r="I53" i="50"/>
  <c r="J53" i="50"/>
  <c r="O53" i="50"/>
  <c r="Q53" i="50"/>
  <c r="I22" i="50"/>
  <c r="J22" i="50"/>
  <c r="R22" i="50"/>
  <c r="I87" i="50"/>
  <c r="J87" i="50"/>
  <c r="R87" i="50"/>
  <c r="I9" i="50"/>
  <c r="J9" i="50"/>
  <c r="Q9" i="50"/>
  <c r="I23" i="50"/>
  <c r="J23" i="50"/>
  <c r="Q23" i="50"/>
  <c r="I29" i="50"/>
  <c r="J29" i="50"/>
  <c r="R29" i="50"/>
  <c r="I49" i="50"/>
  <c r="J49" i="50"/>
  <c r="O49" i="50"/>
  <c r="Q49" i="50"/>
  <c r="I50" i="50"/>
  <c r="J50" i="50"/>
  <c r="O50" i="50"/>
  <c r="Q50" i="50"/>
  <c r="I67" i="50"/>
  <c r="J67" i="50"/>
  <c r="Q67" i="50"/>
  <c r="I78" i="50"/>
  <c r="J78" i="50"/>
  <c r="R78" i="50"/>
  <c r="I101" i="50"/>
  <c r="J101" i="50"/>
  <c r="O101" i="50"/>
  <c r="P101" i="50"/>
  <c r="R101" i="50"/>
  <c r="I75" i="50"/>
  <c r="J75" i="50"/>
  <c r="R75" i="50"/>
  <c r="I21" i="50"/>
  <c r="J21" i="50"/>
  <c r="Q21" i="50"/>
  <c r="I12" i="50"/>
  <c r="J12" i="50"/>
  <c r="R12" i="50"/>
  <c r="I16" i="50"/>
  <c r="J16" i="50"/>
  <c r="Q16" i="50"/>
  <c r="I25" i="50"/>
  <c r="J25" i="50"/>
  <c r="R25" i="50"/>
  <c r="I42" i="50"/>
  <c r="J42" i="50"/>
  <c r="O42" i="50"/>
  <c r="P42" i="50"/>
  <c r="R42" i="50"/>
  <c r="I8" i="50"/>
  <c r="J8" i="50"/>
  <c r="R8" i="50"/>
  <c r="I10" i="50"/>
  <c r="J10" i="50"/>
  <c r="R10" i="50"/>
  <c r="I11" i="50"/>
  <c r="J11" i="50"/>
  <c r="R11" i="50"/>
  <c r="I13" i="50"/>
  <c r="J13" i="50"/>
  <c r="Q13" i="50"/>
  <c r="I14" i="50"/>
  <c r="J14" i="50"/>
  <c r="Q14" i="50"/>
  <c r="I17" i="50"/>
  <c r="J17" i="50"/>
  <c r="R17" i="50"/>
  <c r="I19" i="50"/>
  <c r="J19" i="50"/>
  <c r="R19" i="50"/>
  <c r="I20" i="50"/>
  <c r="J20" i="50"/>
  <c r="Q20" i="50"/>
  <c r="I24" i="50"/>
  <c r="J24" i="50"/>
  <c r="Q24" i="50"/>
  <c r="I26" i="50"/>
  <c r="J26" i="50"/>
  <c r="R26" i="50"/>
  <c r="I28" i="50"/>
  <c r="J28" i="50"/>
  <c r="Q28" i="50"/>
  <c r="I30" i="50"/>
  <c r="J30" i="50"/>
  <c r="Q30" i="50"/>
  <c r="I39" i="50"/>
  <c r="J39" i="50"/>
  <c r="O39" i="50"/>
  <c r="P39" i="50"/>
  <c r="R39" i="50"/>
  <c r="I44" i="50"/>
  <c r="J44" i="50"/>
  <c r="O44" i="50"/>
  <c r="P44" i="50"/>
  <c r="R44" i="50"/>
  <c r="I45" i="50"/>
  <c r="J45" i="50"/>
  <c r="O45" i="50"/>
  <c r="P45" i="50"/>
  <c r="R45" i="50"/>
  <c r="I52" i="50"/>
  <c r="J52" i="50"/>
  <c r="O52" i="50"/>
  <c r="Q52" i="50"/>
  <c r="I57" i="50"/>
  <c r="J57" i="50"/>
  <c r="O57" i="50"/>
  <c r="P57" i="50"/>
  <c r="R57" i="50"/>
  <c r="I69" i="50"/>
  <c r="J69" i="50"/>
  <c r="Q69" i="50"/>
  <c r="I70" i="50"/>
  <c r="J70" i="50"/>
  <c r="Q70" i="50"/>
  <c r="I71" i="50"/>
  <c r="J71" i="50"/>
  <c r="Q71" i="50"/>
  <c r="I72" i="50"/>
  <c r="J72" i="50"/>
  <c r="Q72" i="50"/>
  <c r="I74" i="50"/>
  <c r="J74" i="50"/>
  <c r="R74" i="50"/>
  <c r="I79" i="50"/>
  <c r="J79" i="50"/>
  <c r="R79" i="50"/>
  <c r="I83" i="50"/>
  <c r="J83" i="50"/>
  <c r="Q83" i="50"/>
  <c r="I89" i="50"/>
  <c r="J89" i="50"/>
  <c r="R89" i="50"/>
  <c r="I105" i="50"/>
  <c r="J105" i="50"/>
  <c r="O105" i="50"/>
  <c r="P105" i="50"/>
  <c r="R105" i="50"/>
  <c r="I54" i="50"/>
  <c r="J54" i="50"/>
  <c r="O54" i="50"/>
  <c r="Q54" i="50"/>
  <c r="I80" i="50"/>
  <c r="J80" i="50"/>
  <c r="Q80" i="50"/>
  <c r="I84" i="50"/>
  <c r="J84" i="50"/>
  <c r="R84" i="50"/>
  <c r="I99" i="50"/>
  <c r="J99" i="50"/>
  <c r="O99" i="50"/>
  <c r="Q99" i="50"/>
  <c r="I100" i="50"/>
  <c r="J100" i="50"/>
  <c r="O100" i="50"/>
  <c r="P100" i="50"/>
  <c r="R100" i="50"/>
  <c r="I18" i="50"/>
  <c r="J18" i="50"/>
  <c r="Q18" i="50"/>
  <c r="I27" i="50"/>
  <c r="J27" i="50"/>
  <c r="Q27" i="50"/>
  <c r="I40" i="50"/>
  <c r="J40" i="50"/>
  <c r="O40" i="50"/>
  <c r="P40" i="50"/>
  <c r="R40" i="50"/>
  <c r="I48" i="50"/>
  <c r="J48" i="50"/>
  <c r="O48" i="50"/>
  <c r="P48" i="50"/>
  <c r="R48" i="50"/>
  <c r="I17" i="49"/>
  <c r="J17" i="49"/>
  <c r="O17" i="49"/>
  <c r="I20" i="49"/>
  <c r="J20" i="49"/>
  <c r="O20" i="49"/>
  <c r="Q20" i="49"/>
  <c r="I29" i="49"/>
  <c r="J29" i="49"/>
  <c r="O29" i="49"/>
  <c r="P29" i="49"/>
  <c r="R29" i="49"/>
  <c r="I10" i="49"/>
  <c r="J10" i="49"/>
  <c r="O10" i="49"/>
  <c r="P10" i="49"/>
  <c r="R10" i="49"/>
  <c r="I9" i="49"/>
  <c r="J9" i="49"/>
  <c r="O9" i="49"/>
  <c r="I11" i="49"/>
  <c r="J11" i="49"/>
  <c r="O11" i="49"/>
  <c r="P11" i="49"/>
  <c r="R11" i="49"/>
  <c r="I15" i="49"/>
  <c r="J15" i="49"/>
  <c r="O15" i="49"/>
  <c r="Q15" i="49"/>
  <c r="I16" i="49"/>
  <c r="J16" i="49"/>
  <c r="O16" i="49"/>
  <c r="Q16" i="49"/>
  <c r="I18" i="49"/>
  <c r="J18" i="49"/>
  <c r="O18" i="49"/>
  <c r="I21" i="49"/>
  <c r="J21" i="49"/>
  <c r="O21" i="49"/>
  <c r="Q21" i="49"/>
  <c r="I27" i="49"/>
  <c r="J27" i="49"/>
  <c r="O27" i="49"/>
  <c r="P27" i="49"/>
  <c r="R27" i="49"/>
  <c r="I40" i="49"/>
  <c r="J40" i="49"/>
  <c r="O40" i="49"/>
  <c r="P40" i="49"/>
  <c r="R40" i="49"/>
  <c r="I47" i="49"/>
  <c r="J47" i="49"/>
  <c r="O47" i="49"/>
  <c r="I54" i="49"/>
  <c r="J54" i="49"/>
  <c r="O54" i="49"/>
  <c r="Q54" i="49"/>
  <c r="I59" i="49"/>
  <c r="J59" i="49"/>
  <c r="O59" i="49"/>
  <c r="Q59" i="49"/>
  <c r="I71" i="49"/>
  <c r="J71" i="49"/>
  <c r="Q71" i="49"/>
  <c r="I76" i="49"/>
  <c r="J76" i="49"/>
  <c r="R76" i="49"/>
  <c r="I82" i="49"/>
  <c r="J82" i="49"/>
  <c r="Q82" i="49"/>
  <c r="I86" i="49"/>
  <c r="J86" i="49"/>
  <c r="R86" i="49"/>
  <c r="I90" i="49"/>
  <c r="J90" i="49"/>
  <c r="Q90" i="49"/>
  <c r="I12" i="49"/>
  <c r="J12" i="49"/>
  <c r="O12" i="49"/>
  <c r="Q12" i="49"/>
  <c r="I13" i="49"/>
  <c r="J13" i="49"/>
  <c r="O13" i="49"/>
  <c r="Q13" i="49"/>
  <c r="I14" i="49"/>
  <c r="J14" i="49"/>
  <c r="O14" i="49"/>
  <c r="Q14" i="49"/>
  <c r="I19" i="49"/>
  <c r="J19" i="49"/>
  <c r="O19" i="49"/>
  <c r="Q19" i="49"/>
  <c r="I22" i="49"/>
  <c r="J22" i="49"/>
  <c r="O22" i="49"/>
  <c r="P22" i="49"/>
  <c r="R22" i="49"/>
  <c r="I24" i="49"/>
  <c r="J24" i="49"/>
  <c r="O24" i="49"/>
  <c r="Q24" i="49"/>
  <c r="I25" i="49"/>
  <c r="J25" i="49"/>
  <c r="O25" i="49"/>
  <c r="Q25" i="49"/>
  <c r="I28" i="49"/>
  <c r="J28" i="49"/>
  <c r="O28" i="49"/>
  <c r="P28" i="49"/>
  <c r="R28" i="49"/>
  <c r="I30" i="49"/>
  <c r="J30" i="49"/>
  <c r="O30" i="49"/>
  <c r="P30" i="49"/>
  <c r="R30" i="49"/>
  <c r="I39" i="49"/>
  <c r="J39" i="49"/>
  <c r="O39" i="49"/>
  <c r="Q39" i="49"/>
  <c r="I41" i="49"/>
  <c r="J41" i="49"/>
  <c r="O41" i="49"/>
  <c r="Q41" i="49"/>
  <c r="I42" i="49"/>
  <c r="J42" i="49"/>
  <c r="O42" i="49"/>
  <c r="Q42" i="49"/>
  <c r="I43" i="49"/>
  <c r="J43" i="49"/>
  <c r="O43" i="49"/>
  <c r="Q43" i="49"/>
  <c r="I44" i="49"/>
  <c r="J44" i="49"/>
  <c r="O44" i="49"/>
  <c r="Q44" i="49"/>
  <c r="I45" i="49"/>
  <c r="J45" i="49"/>
  <c r="O45" i="49"/>
  <c r="Q45" i="49"/>
  <c r="I46" i="49"/>
  <c r="J46" i="49"/>
  <c r="O46" i="49"/>
  <c r="P46" i="49"/>
  <c r="R46" i="49"/>
  <c r="I48" i="49"/>
  <c r="J48" i="49"/>
  <c r="O48" i="49"/>
  <c r="P48" i="49"/>
  <c r="R48" i="49"/>
  <c r="I49" i="49"/>
  <c r="J49" i="49"/>
  <c r="O49" i="49"/>
  <c r="Q49" i="49"/>
  <c r="I50" i="49"/>
  <c r="J50" i="49"/>
  <c r="O50" i="49"/>
  <c r="Q50" i="49"/>
  <c r="I51" i="49"/>
  <c r="J51" i="49"/>
  <c r="O51" i="49"/>
  <c r="Q51" i="49"/>
  <c r="I52" i="49"/>
  <c r="J52" i="49"/>
  <c r="O52" i="49"/>
  <c r="Q52" i="49"/>
  <c r="I55" i="49"/>
  <c r="J55" i="49"/>
  <c r="O55" i="49"/>
  <c r="P55" i="49"/>
  <c r="R55" i="49"/>
  <c r="I58" i="49"/>
  <c r="J58" i="49"/>
  <c r="O58" i="49"/>
  <c r="P58" i="49"/>
  <c r="R58" i="49"/>
  <c r="I68" i="49"/>
  <c r="J68" i="49"/>
  <c r="Q68" i="49"/>
  <c r="I70" i="49"/>
  <c r="J70" i="49"/>
  <c r="R70" i="49"/>
  <c r="I73" i="49"/>
  <c r="J73" i="49"/>
  <c r="Q73" i="49"/>
  <c r="I74" i="49"/>
  <c r="J74" i="49"/>
  <c r="Q74" i="49"/>
  <c r="I75" i="49"/>
  <c r="J75" i="49"/>
  <c r="Q75" i="49"/>
  <c r="I77" i="49"/>
  <c r="J77" i="49"/>
  <c r="R77" i="49"/>
  <c r="I78" i="49"/>
  <c r="J78" i="49"/>
  <c r="R78" i="49"/>
  <c r="I81" i="49"/>
  <c r="J81" i="49"/>
  <c r="Q81" i="49"/>
  <c r="I87" i="49"/>
  <c r="J87" i="49"/>
  <c r="R87" i="49"/>
  <c r="I88" i="49"/>
  <c r="J88" i="49"/>
  <c r="Q88" i="49"/>
  <c r="I100" i="49"/>
  <c r="J100" i="49"/>
  <c r="O100" i="49"/>
  <c r="Q100" i="49"/>
  <c r="I101" i="49"/>
  <c r="J101" i="49"/>
  <c r="O101" i="49"/>
  <c r="Q101" i="49"/>
  <c r="I102" i="49"/>
  <c r="J102" i="49"/>
  <c r="O102" i="49"/>
  <c r="P102" i="49"/>
  <c r="R102" i="49"/>
  <c r="I23" i="49"/>
  <c r="J23" i="49"/>
  <c r="O23" i="49"/>
  <c r="I85" i="49"/>
  <c r="J85" i="49"/>
  <c r="R85" i="49"/>
  <c r="I8" i="49"/>
  <c r="J8" i="49"/>
  <c r="P8" i="49"/>
  <c r="R8" i="49"/>
  <c r="I26" i="49"/>
  <c r="J26" i="49"/>
  <c r="O26" i="49"/>
  <c r="Q26" i="49"/>
  <c r="I53" i="49"/>
  <c r="J53" i="49"/>
  <c r="O53" i="49"/>
  <c r="P53" i="49"/>
  <c r="R53" i="49"/>
  <c r="I56" i="49"/>
  <c r="J56" i="49"/>
  <c r="O56" i="49"/>
  <c r="Q56" i="49"/>
  <c r="I69" i="49"/>
  <c r="J69" i="49"/>
  <c r="Q69" i="49"/>
  <c r="I87" i="53"/>
  <c r="J87" i="53"/>
  <c r="I89" i="53"/>
  <c r="J89" i="53"/>
  <c r="I92" i="53"/>
  <c r="J92" i="53"/>
  <c r="Q92" i="53"/>
  <c r="I14" i="53"/>
  <c r="J14" i="53"/>
  <c r="O14" i="53"/>
  <c r="Q14" i="53"/>
  <c r="I28" i="53"/>
  <c r="J28" i="53"/>
  <c r="O28" i="53"/>
  <c r="Q28" i="53"/>
  <c r="I70" i="53"/>
  <c r="J70" i="53"/>
  <c r="R70" i="53"/>
  <c r="I78" i="53"/>
  <c r="J78" i="53"/>
  <c r="R78" i="53"/>
  <c r="I73" i="53"/>
  <c r="J73" i="53"/>
  <c r="Q73" i="53"/>
  <c r="I49" i="53"/>
  <c r="J49" i="53"/>
  <c r="I24" i="53"/>
  <c r="J24" i="53"/>
  <c r="O24" i="53"/>
  <c r="I17" i="53"/>
  <c r="J17" i="53"/>
  <c r="O17" i="53"/>
  <c r="Q17" i="53"/>
  <c r="I20" i="53"/>
  <c r="J20" i="53"/>
  <c r="O20" i="53"/>
  <c r="P20" i="53"/>
  <c r="R20" i="53"/>
  <c r="I25" i="53"/>
  <c r="J25" i="53"/>
  <c r="O25" i="53"/>
  <c r="P25" i="53"/>
  <c r="R25" i="53"/>
  <c r="I39" i="53"/>
  <c r="J39" i="53"/>
  <c r="R39" i="53"/>
  <c r="I44" i="53"/>
  <c r="J44" i="53"/>
  <c r="Q44" i="53"/>
  <c r="I22" i="53"/>
  <c r="J22" i="53"/>
  <c r="O22" i="53"/>
  <c r="P22" i="53"/>
  <c r="R22" i="53"/>
  <c r="I8" i="53"/>
  <c r="J8" i="53"/>
  <c r="O8" i="53"/>
  <c r="Q8" i="53"/>
  <c r="I10" i="53"/>
  <c r="J10" i="53"/>
  <c r="O10" i="53"/>
  <c r="Q10" i="53"/>
  <c r="I55" i="53"/>
  <c r="J55" i="53"/>
  <c r="R55" i="53"/>
  <c r="I83" i="53"/>
  <c r="J83" i="53"/>
  <c r="Q83" i="53"/>
  <c r="I9" i="53"/>
  <c r="J9" i="53"/>
  <c r="O9" i="53"/>
  <c r="I11" i="53"/>
  <c r="J11" i="53"/>
  <c r="O11" i="53"/>
  <c r="P11" i="53"/>
  <c r="R11" i="53"/>
  <c r="I23" i="53"/>
  <c r="J23" i="53"/>
  <c r="O23" i="53"/>
  <c r="Q23" i="53"/>
  <c r="I26" i="53"/>
  <c r="J26" i="53"/>
  <c r="O26" i="53"/>
  <c r="I71" i="53"/>
  <c r="J71" i="53"/>
  <c r="R71" i="53"/>
  <c r="I90" i="53"/>
  <c r="J90" i="53"/>
  <c r="R90" i="53"/>
  <c r="I30" i="53"/>
  <c r="J30" i="53"/>
  <c r="O30" i="53"/>
  <c r="P30" i="53"/>
  <c r="R30" i="53"/>
  <c r="I12" i="53"/>
  <c r="J12" i="53"/>
  <c r="O12" i="53"/>
  <c r="P12" i="53"/>
  <c r="R12" i="53"/>
  <c r="I15" i="53"/>
  <c r="J15" i="53"/>
  <c r="O15" i="53"/>
  <c r="P15" i="53"/>
  <c r="R15" i="53"/>
  <c r="I16" i="53"/>
  <c r="J16" i="53"/>
  <c r="O16" i="53"/>
  <c r="Q16" i="53"/>
  <c r="I18" i="53"/>
  <c r="J18" i="53"/>
  <c r="O18" i="53"/>
  <c r="P18" i="53"/>
  <c r="R18" i="53"/>
  <c r="I19" i="53"/>
  <c r="J19" i="53"/>
  <c r="O19" i="53"/>
  <c r="P19" i="53"/>
  <c r="R19" i="53"/>
  <c r="I21" i="53"/>
  <c r="J21" i="53"/>
  <c r="O21" i="53"/>
  <c r="P21" i="53"/>
  <c r="R21" i="53"/>
  <c r="I40" i="53"/>
  <c r="J40" i="53"/>
  <c r="Q40" i="53"/>
  <c r="I42" i="53"/>
  <c r="J42" i="53"/>
  <c r="R42" i="53"/>
  <c r="I50" i="53"/>
  <c r="J50" i="53"/>
  <c r="Q50" i="53"/>
  <c r="I52" i="53"/>
  <c r="J52" i="53"/>
  <c r="R52" i="53"/>
  <c r="I56" i="53"/>
  <c r="J56" i="53"/>
  <c r="Q56" i="53"/>
  <c r="I58" i="53"/>
  <c r="J58" i="53"/>
  <c r="I61" i="53"/>
  <c r="J61" i="53"/>
  <c r="R61" i="53"/>
  <c r="I72" i="53"/>
  <c r="J72" i="53"/>
  <c r="R72" i="53"/>
  <c r="I75" i="53"/>
  <c r="J75" i="53"/>
  <c r="R75" i="53"/>
  <c r="I79" i="53"/>
  <c r="J79" i="53"/>
  <c r="R79" i="53"/>
  <c r="I84" i="53"/>
  <c r="J84" i="53"/>
  <c r="R84" i="53"/>
  <c r="I91" i="53"/>
  <c r="J91" i="53"/>
  <c r="R91" i="53"/>
  <c r="I102" i="53"/>
  <c r="J102" i="53"/>
  <c r="O102" i="53"/>
  <c r="P102" i="53"/>
  <c r="R102" i="53"/>
  <c r="I13" i="53"/>
  <c r="J13" i="53"/>
  <c r="O13" i="53"/>
  <c r="P13" i="53"/>
  <c r="R13" i="53"/>
  <c r="I41" i="53"/>
  <c r="J41" i="53"/>
  <c r="Q41" i="53"/>
  <c r="I47" i="53"/>
  <c r="J47" i="53"/>
  <c r="R47" i="53"/>
  <c r="I54" i="53"/>
  <c r="J54" i="53"/>
  <c r="Q54" i="53"/>
  <c r="I57" i="53"/>
  <c r="J57" i="53"/>
  <c r="Q57" i="53"/>
  <c r="I82" i="53"/>
  <c r="J82" i="53"/>
  <c r="Q82" i="53"/>
  <c r="I86" i="53"/>
  <c r="J86" i="53"/>
  <c r="Q86" i="53"/>
  <c r="I103" i="53"/>
  <c r="J103" i="53"/>
  <c r="O103" i="53"/>
  <c r="P103" i="53"/>
  <c r="R103" i="53"/>
  <c r="Q15" i="50"/>
  <c r="R83" i="51"/>
  <c r="R88" i="51"/>
  <c r="Q71" i="52"/>
  <c r="Q59" i="52"/>
  <c r="R59" i="52"/>
  <c r="P28" i="53"/>
  <c r="R28" i="53"/>
  <c r="P18" i="49"/>
  <c r="R18" i="49"/>
  <c r="Q18" i="49"/>
  <c r="R9" i="50"/>
  <c r="P12" i="49"/>
  <c r="R12" i="49"/>
  <c r="Q76" i="49"/>
  <c r="Q9" i="49"/>
  <c r="P9" i="49"/>
  <c r="R9" i="49"/>
  <c r="Q17" i="49"/>
  <c r="P17" i="49"/>
  <c r="R17" i="49"/>
  <c r="Q47" i="49"/>
  <c r="P47" i="49"/>
  <c r="R47" i="49"/>
  <c r="Q79" i="52"/>
  <c r="R79" i="52"/>
  <c r="I79" i="49"/>
  <c r="J79" i="49"/>
  <c r="I106" i="49"/>
  <c r="J106" i="49"/>
  <c r="O106" i="49"/>
  <c r="P49" i="50"/>
  <c r="R49" i="50"/>
  <c r="R16" i="51"/>
  <c r="R82" i="50"/>
  <c r="Q82" i="50"/>
  <c r="I83" i="49"/>
  <c r="J83" i="49"/>
  <c r="I104" i="49"/>
  <c r="J104" i="49"/>
  <c r="O104" i="49"/>
  <c r="I107" i="49"/>
  <c r="J107" i="49"/>
  <c r="O107" i="49"/>
  <c r="Q75" i="50"/>
  <c r="Q101" i="50"/>
  <c r="Q77" i="51"/>
  <c r="R77" i="51"/>
  <c r="I57" i="49"/>
  <c r="J57" i="49"/>
  <c r="O57" i="49"/>
  <c r="I72" i="49"/>
  <c r="J72" i="49"/>
  <c r="I80" i="49"/>
  <c r="J80" i="49"/>
  <c r="I84" i="49"/>
  <c r="J84" i="49"/>
  <c r="I89" i="49"/>
  <c r="J89" i="49"/>
  <c r="I103" i="49"/>
  <c r="J103" i="49"/>
  <c r="O103" i="49"/>
  <c r="I105" i="49"/>
  <c r="J105" i="49"/>
  <c r="O105" i="49"/>
  <c r="R30" i="51"/>
  <c r="Q54" i="51"/>
  <c r="Q82" i="51"/>
  <c r="R82" i="51"/>
  <c r="R87" i="51"/>
  <c r="Q87" i="51"/>
  <c r="R42" i="52"/>
  <c r="Q42" i="52"/>
  <c r="Q86" i="52"/>
  <c r="R86" i="52"/>
  <c r="Q9" i="53"/>
  <c r="P9" i="53"/>
  <c r="R9" i="53"/>
  <c r="R49" i="53"/>
  <c r="Q49" i="53"/>
  <c r="I47" i="50"/>
  <c r="J47" i="50"/>
  <c r="O47" i="50"/>
  <c r="I56" i="50"/>
  <c r="J56" i="50"/>
  <c r="O56" i="50"/>
  <c r="I77" i="50"/>
  <c r="J77" i="50"/>
  <c r="I86" i="50"/>
  <c r="J86" i="50"/>
  <c r="I104" i="50"/>
  <c r="J104" i="50"/>
  <c r="O104" i="50"/>
  <c r="Q70" i="51"/>
  <c r="R70" i="51"/>
  <c r="Q22" i="52"/>
  <c r="I41" i="50"/>
  <c r="J41" i="50"/>
  <c r="O41" i="50"/>
  <c r="I58" i="50"/>
  <c r="J58" i="50"/>
  <c r="O58" i="50"/>
  <c r="I68" i="50"/>
  <c r="J68" i="50"/>
  <c r="I88" i="50"/>
  <c r="J88" i="50"/>
  <c r="I102" i="50"/>
  <c r="J102" i="50"/>
  <c r="O102" i="50"/>
  <c r="I103" i="50"/>
  <c r="J103" i="50"/>
  <c r="O103" i="50"/>
  <c r="I10" i="51"/>
  <c r="J10" i="51"/>
  <c r="I12" i="51"/>
  <c r="J12" i="51"/>
  <c r="I17" i="51"/>
  <c r="J17" i="51"/>
  <c r="R68" i="51"/>
  <c r="R76" i="51"/>
  <c r="Q76" i="51"/>
  <c r="P21" i="52"/>
  <c r="R21" i="52"/>
  <c r="Q21" i="52"/>
  <c r="R77" i="52"/>
  <c r="Q77" i="52"/>
  <c r="R82" i="52"/>
  <c r="Q82" i="52"/>
  <c r="I43" i="50"/>
  <c r="J43" i="50"/>
  <c r="O43" i="50"/>
  <c r="I46" i="50"/>
  <c r="J46" i="50"/>
  <c r="O46" i="50"/>
  <c r="I51" i="50"/>
  <c r="J51" i="50"/>
  <c r="O51" i="50"/>
  <c r="I55" i="50"/>
  <c r="J55" i="50"/>
  <c r="O55" i="50"/>
  <c r="I73" i="50"/>
  <c r="J73" i="50"/>
  <c r="I76" i="50"/>
  <c r="J76" i="50"/>
  <c r="I81" i="50"/>
  <c r="J81" i="50"/>
  <c r="I85" i="50"/>
  <c r="J85" i="50"/>
  <c r="Q17" i="52"/>
  <c r="P17" i="52"/>
  <c r="R17" i="52"/>
  <c r="Q44" i="52"/>
  <c r="R44" i="52"/>
  <c r="R60" i="52"/>
  <c r="Q60" i="52"/>
  <c r="R72" i="52"/>
  <c r="Q72" i="52"/>
  <c r="I21" i="51"/>
  <c r="J21" i="51"/>
  <c r="I40" i="51"/>
  <c r="J40" i="51"/>
  <c r="O40" i="51"/>
  <c r="I49" i="51"/>
  <c r="J49" i="51"/>
  <c r="O49" i="51"/>
  <c r="I55" i="51"/>
  <c r="J55" i="51"/>
  <c r="O55" i="51"/>
  <c r="I72" i="51"/>
  <c r="J72" i="51"/>
  <c r="I14" i="52"/>
  <c r="J14" i="52"/>
  <c r="O14" i="52"/>
  <c r="Q26" i="52"/>
  <c r="P26" i="52"/>
  <c r="R26" i="52"/>
  <c r="Q28" i="52"/>
  <c r="P28" i="52"/>
  <c r="R28" i="52"/>
  <c r="Q29" i="52"/>
  <c r="P29" i="52"/>
  <c r="R29" i="52"/>
  <c r="Q47" i="52"/>
  <c r="R47" i="52"/>
  <c r="I42" i="51"/>
  <c r="J42" i="51"/>
  <c r="O42" i="51"/>
  <c r="I85" i="51"/>
  <c r="J85" i="51"/>
  <c r="I89" i="51"/>
  <c r="J89" i="51"/>
  <c r="Q87" i="52"/>
  <c r="R87" i="52"/>
  <c r="R88" i="52"/>
  <c r="Q88" i="52"/>
  <c r="Q24" i="51"/>
  <c r="I25" i="51"/>
  <c r="J25" i="51"/>
  <c r="I29" i="51"/>
  <c r="J29" i="51"/>
  <c r="I47" i="51"/>
  <c r="J47" i="51"/>
  <c r="O47" i="51"/>
  <c r="I51" i="51"/>
  <c r="J51" i="51"/>
  <c r="O51" i="51"/>
  <c r="I57" i="51"/>
  <c r="J57" i="51"/>
  <c r="O57" i="51"/>
  <c r="I69" i="51"/>
  <c r="J69" i="51"/>
  <c r="I75" i="51"/>
  <c r="J75" i="51"/>
  <c r="I86" i="51"/>
  <c r="J86" i="51"/>
  <c r="I8" i="52"/>
  <c r="J8" i="52"/>
  <c r="O8" i="52"/>
  <c r="I9" i="52"/>
  <c r="J9" i="52"/>
  <c r="O9" i="52"/>
  <c r="I10" i="52"/>
  <c r="J10" i="52"/>
  <c r="O10" i="52"/>
  <c r="I11" i="52"/>
  <c r="J11" i="52"/>
  <c r="O11" i="52"/>
  <c r="I25" i="52"/>
  <c r="J25" i="52"/>
  <c r="O25" i="52"/>
  <c r="Q50" i="52"/>
  <c r="I55" i="52"/>
  <c r="J55" i="52"/>
  <c r="Q56" i="52"/>
  <c r="R56" i="52"/>
  <c r="Q83" i="52"/>
  <c r="I52" i="52"/>
  <c r="J52" i="52"/>
  <c r="Q24" i="53"/>
  <c r="P24" i="53"/>
  <c r="R24" i="53"/>
  <c r="I43" i="52"/>
  <c r="J43" i="52"/>
  <c r="I49" i="52"/>
  <c r="J49" i="52"/>
  <c r="I54" i="52"/>
  <c r="J54" i="52"/>
  <c r="I75" i="52"/>
  <c r="J75" i="52"/>
  <c r="I78" i="52"/>
  <c r="J78" i="52"/>
  <c r="I84" i="52"/>
  <c r="J84" i="52"/>
  <c r="Q89" i="52"/>
  <c r="I40" i="52"/>
  <c r="J40" i="52"/>
  <c r="I48" i="52"/>
  <c r="J48" i="52"/>
  <c r="I51" i="52"/>
  <c r="J51" i="52"/>
  <c r="I57" i="52"/>
  <c r="J57" i="52"/>
  <c r="Q91" i="52"/>
  <c r="R91" i="52"/>
  <c r="I80" i="52"/>
  <c r="J80" i="52"/>
  <c r="I90" i="52"/>
  <c r="J90" i="52"/>
  <c r="I29" i="53"/>
  <c r="J29" i="53"/>
  <c r="O29" i="53"/>
  <c r="I27" i="53"/>
  <c r="J27" i="53"/>
  <c r="O27" i="53"/>
  <c r="Q39" i="53"/>
  <c r="R87" i="53"/>
  <c r="Q87" i="53"/>
  <c r="Q89" i="53"/>
  <c r="R89" i="53"/>
  <c r="I81" i="52"/>
  <c r="J81" i="52"/>
  <c r="I85" i="52"/>
  <c r="J85" i="52"/>
  <c r="I43" i="53"/>
  <c r="J43" i="53"/>
  <c r="I51" i="53"/>
  <c r="J51" i="53"/>
  <c r="I59" i="53"/>
  <c r="J59" i="53"/>
  <c r="I77" i="53"/>
  <c r="J77" i="53"/>
  <c r="I81" i="53"/>
  <c r="J81" i="53"/>
  <c r="I85" i="53"/>
  <c r="J85" i="53"/>
  <c r="I45" i="53"/>
  <c r="J45" i="53"/>
  <c r="I48" i="53"/>
  <c r="J48" i="53"/>
  <c r="I53" i="53"/>
  <c r="J53" i="53"/>
  <c r="I60" i="53"/>
  <c r="J60" i="53"/>
  <c r="I76" i="53"/>
  <c r="J76" i="53"/>
  <c r="I46" i="53"/>
  <c r="J46" i="53"/>
  <c r="I74" i="53"/>
  <c r="J74" i="53"/>
  <c r="I80" i="53"/>
  <c r="J80" i="53"/>
  <c r="I88" i="53"/>
  <c r="J88" i="53"/>
  <c r="R92" i="53"/>
  <c r="C97" i="43"/>
  <c r="D97" i="43"/>
  <c r="H97" i="43"/>
  <c r="I97" i="43"/>
  <c r="J97" i="43"/>
  <c r="O97" i="43"/>
  <c r="S97" i="43"/>
  <c r="T97" i="43"/>
  <c r="C98" i="43"/>
  <c r="D98" i="43"/>
  <c r="H98" i="43"/>
  <c r="I98" i="43"/>
  <c r="J98" i="43"/>
  <c r="O98" i="43"/>
  <c r="Q98" i="43"/>
  <c r="M98" i="43"/>
  <c r="P98" i="43"/>
  <c r="R98" i="43"/>
  <c r="S98" i="43"/>
  <c r="T98" i="43"/>
  <c r="C96" i="43"/>
  <c r="I96" i="43"/>
  <c r="J96" i="43"/>
  <c r="O96" i="43"/>
  <c r="P96" i="43"/>
  <c r="D96" i="43"/>
  <c r="H96" i="43"/>
  <c r="C95" i="43"/>
  <c r="D95" i="43"/>
  <c r="H95" i="43"/>
  <c r="L95" i="43"/>
  <c r="N95" i="43"/>
  <c r="C94" i="43"/>
  <c r="I94" i="43"/>
  <c r="J94" i="43"/>
  <c r="O94" i="43"/>
  <c r="D94" i="43"/>
  <c r="H94" i="43"/>
  <c r="L94" i="43"/>
  <c r="N94" i="43"/>
  <c r="C93" i="43"/>
  <c r="D93" i="43"/>
  <c r="H93" i="43"/>
  <c r="I93" i="43"/>
  <c r="J93" i="43"/>
  <c r="O93" i="43"/>
  <c r="M93" i="43"/>
  <c r="P93" i="43"/>
  <c r="C92" i="43"/>
  <c r="D92" i="43"/>
  <c r="H92" i="43"/>
  <c r="I92" i="43"/>
  <c r="J92" i="43"/>
  <c r="O92" i="43"/>
  <c r="P92" i="43"/>
  <c r="C91" i="43"/>
  <c r="D91" i="43"/>
  <c r="H91" i="43"/>
  <c r="I91" i="43"/>
  <c r="J91" i="43"/>
  <c r="O91" i="43"/>
  <c r="M91" i="43"/>
  <c r="P91" i="43"/>
  <c r="C90" i="43"/>
  <c r="I90" i="43"/>
  <c r="J90" i="43"/>
  <c r="O90" i="43"/>
  <c r="P90" i="43"/>
  <c r="D90" i="43"/>
  <c r="H90" i="43"/>
  <c r="L90" i="43"/>
  <c r="C89" i="43"/>
  <c r="I89" i="43"/>
  <c r="J89" i="43"/>
  <c r="O89" i="43"/>
  <c r="P89" i="43"/>
  <c r="D89" i="43"/>
  <c r="H89" i="43"/>
  <c r="M89" i="43"/>
  <c r="C88" i="43"/>
  <c r="I88" i="43"/>
  <c r="J88" i="43"/>
  <c r="O88" i="43"/>
  <c r="D88" i="43"/>
  <c r="H88" i="43"/>
  <c r="N88" i="43"/>
  <c r="P88" i="43"/>
  <c r="C87" i="43"/>
  <c r="D87" i="43"/>
  <c r="H87" i="43"/>
  <c r="I87" i="43"/>
  <c r="J87" i="43"/>
  <c r="O87" i="43"/>
  <c r="P87" i="43"/>
  <c r="L87" i="43"/>
  <c r="C86" i="43"/>
  <c r="D86" i="43"/>
  <c r="G86" i="43"/>
  <c r="H86" i="43"/>
  <c r="I86" i="43"/>
  <c r="J86" i="43"/>
  <c r="O86" i="43"/>
  <c r="P86" i="43"/>
  <c r="M86" i="43"/>
  <c r="C85" i="43"/>
  <c r="D85" i="43"/>
  <c r="G85" i="43"/>
  <c r="H85" i="43"/>
  <c r="C84" i="43"/>
  <c r="D84" i="43"/>
  <c r="H84" i="43"/>
  <c r="I84" i="43"/>
  <c r="J84" i="43"/>
  <c r="O84" i="43"/>
  <c r="P84" i="43"/>
  <c r="C83" i="43"/>
  <c r="I83" i="43"/>
  <c r="J83" i="43"/>
  <c r="O83" i="43"/>
  <c r="D83" i="43"/>
  <c r="H83" i="43"/>
  <c r="N83" i="43"/>
  <c r="P83" i="43"/>
  <c r="C82" i="43"/>
  <c r="D82" i="43"/>
  <c r="H82" i="43"/>
  <c r="I82" i="43"/>
  <c r="J82" i="43"/>
  <c r="O82" i="43"/>
  <c r="P82" i="43"/>
  <c r="C81" i="43"/>
  <c r="D81" i="43"/>
  <c r="H81" i="43"/>
  <c r="L81" i="43"/>
  <c r="C80" i="43"/>
  <c r="D80" i="43"/>
  <c r="H80" i="43"/>
  <c r="C79" i="43"/>
  <c r="D79" i="43"/>
  <c r="E79" i="43"/>
  <c r="I79" i="43"/>
  <c r="J79" i="43"/>
  <c r="O79" i="43"/>
  <c r="G79" i="43"/>
  <c r="H79" i="43"/>
  <c r="M79" i="43"/>
  <c r="P79" i="43"/>
  <c r="C78" i="43"/>
  <c r="D78" i="43"/>
  <c r="H78" i="43"/>
  <c r="I78" i="43"/>
  <c r="J78" i="43"/>
  <c r="O78" i="43"/>
  <c r="N78" i="43"/>
  <c r="P78" i="43"/>
  <c r="C77" i="43"/>
  <c r="D77" i="43"/>
  <c r="G77" i="43"/>
  <c r="H77" i="43"/>
  <c r="I77" i="43"/>
  <c r="J77" i="43"/>
  <c r="O77" i="43"/>
  <c r="P77" i="43"/>
  <c r="N77" i="43"/>
  <c r="C76" i="43"/>
  <c r="D76" i="43"/>
  <c r="H76" i="43"/>
  <c r="I76" i="43"/>
  <c r="J76" i="43"/>
  <c r="O76" i="43"/>
  <c r="M76" i="43"/>
  <c r="P76" i="43"/>
  <c r="C75" i="43"/>
  <c r="D75" i="43"/>
  <c r="H75" i="43"/>
  <c r="I75" i="43"/>
  <c r="J75" i="43"/>
  <c r="O75" i="43"/>
  <c r="P75" i="43"/>
  <c r="N75" i="43"/>
  <c r="C74" i="43"/>
  <c r="D74" i="43"/>
  <c r="H74" i="43"/>
  <c r="I74" i="43"/>
  <c r="J74" i="43"/>
  <c r="L74" i="43"/>
  <c r="O74" i="43"/>
  <c r="P74" i="43"/>
  <c r="K97" i="43"/>
  <c r="L97" i="43"/>
  <c r="M97" i="43"/>
  <c r="N97" i="43"/>
  <c r="K98" i="43"/>
  <c r="L98" i="43"/>
  <c r="N98" i="43"/>
  <c r="C64" i="43"/>
  <c r="D64" i="43"/>
  <c r="H64" i="43"/>
  <c r="I64" i="43"/>
  <c r="J64" i="43"/>
  <c r="O64" i="43"/>
  <c r="S64" i="43"/>
  <c r="T64" i="43"/>
  <c r="C65" i="43"/>
  <c r="D65" i="43"/>
  <c r="H65" i="43"/>
  <c r="M65" i="43"/>
  <c r="S65" i="43"/>
  <c r="T65" i="43"/>
  <c r="C63" i="43"/>
  <c r="I63" i="43"/>
  <c r="J63" i="43"/>
  <c r="D63" i="43"/>
  <c r="H63" i="43"/>
  <c r="O63" i="43"/>
  <c r="P63" i="43"/>
  <c r="R63" i="43"/>
  <c r="C62" i="43"/>
  <c r="D62" i="43"/>
  <c r="G62" i="43"/>
  <c r="H62" i="43"/>
  <c r="L62" i="43"/>
  <c r="N62" i="43"/>
  <c r="C61" i="43"/>
  <c r="D61" i="43"/>
  <c r="H61" i="43"/>
  <c r="I61" i="43"/>
  <c r="J61" i="43"/>
  <c r="O61" i="43"/>
  <c r="P61" i="43"/>
  <c r="L61" i="43"/>
  <c r="N61" i="43"/>
  <c r="C60" i="43"/>
  <c r="D60" i="43"/>
  <c r="H60" i="43"/>
  <c r="I60" i="43"/>
  <c r="J60" i="43"/>
  <c r="O60" i="43"/>
  <c r="P60" i="43"/>
  <c r="M60" i="43"/>
  <c r="C59" i="43"/>
  <c r="D59" i="43"/>
  <c r="H59" i="43"/>
  <c r="I59" i="43"/>
  <c r="J59" i="43"/>
  <c r="O59" i="43"/>
  <c r="P59" i="43"/>
  <c r="C58" i="43"/>
  <c r="D58" i="43"/>
  <c r="H58" i="43"/>
  <c r="I58" i="43"/>
  <c r="J58" i="43"/>
  <c r="O58" i="43"/>
  <c r="P58" i="43"/>
  <c r="M58" i="43"/>
  <c r="C57" i="43"/>
  <c r="I57" i="43"/>
  <c r="J57" i="43"/>
  <c r="O57" i="43"/>
  <c r="P57" i="43"/>
  <c r="D57" i="43"/>
  <c r="H57" i="43"/>
  <c r="L57" i="43"/>
  <c r="C56" i="43"/>
  <c r="D56" i="43"/>
  <c r="G56" i="43"/>
  <c r="H56" i="43"/>
  <c r="I56" i="43"/>
  <c r="J56" i="43"/>
  <c r="O56" i="43"/>
  <c r="M56" i="43"/>
  <c r="P56" i="43"/>
  <c r="C55" i="43"/>
  <c r="D55" i="43"/>
  <c r="H55" i="43"/>
  <c r="I55" i="43"/>
  <c r="J55" i="43"/>
  <c r="O55" i="43"/>
  <c r="P55" i="43"/>
  <c r="N55" i="43"/>
  <c r="C54" i="43"/>
  <c r="D54" i="43"/>
  <c r="H54" i="43"/>
  <c r="I54" i="43"/>
  <c r="J54" i="43"/>
  <c r="L54" i="43"/>
  <c r="O54" i="43"/>
  <c r="P54" i="43"/>
  <c r="C53" i="43"/>
  <c r="D53" i="43"/>
  <c r="I53" i="43"/>
  <c r="J53" i="43"/>
  <c r="O53" i="43"/>
  <c r="P53" i="43"/>
  <c r="G53" i="43"/>
  <c r="H53" i="43"/>
  <c r="M53" i="43"/>
  <c r="C52" i="43"/>
  <c r="D52" i="43"/>
  <c r="G52" i="43"/>
  <c r="H52" i="43"/>
  <c r="C51" i="43"/>
  <c r="D51" i="43"/>
  <c r="H51" i="43"/>
  <c r="C50" i="43"/>
  <c r="D50" i="43"/>
  <c r="H50" i="43"/>
  <c r="I50" i="43"/>
  <c r="J50" i="43"/>
  <c r="O50" i="43"/>
  <c r="N50" i="43"/>
  <c r="P50" i="43"/>
  <c r="C49" i="43"/>
  <c r="D49" i="43"/>
  <c r="H49" i="43"/>
  <c r="I49" i="43"/>
  <c r="J49" i="43"/>
  <c r="O49" i="43"/>
  <c r="P49" i="43"/>
  <c r="C48" i="43"/>
  <c r="I48" i="43"/>
  <c r="J48" i="43"/>
  <c r="O48" i="43"/>
  <c r="D48" i="43"/>
  <c r="H48" i="43"/>
  <c r="L48" i="43"/>
  <c r="P48" i="43"/>
  <c r="C47" i="43"/>
  <c r="D47" i="43"/>
  <c r="H47" i="43"/>
  <c r="I47" i="43"/>
  <c r="J47" i="43"/>
  <c r="O47" i="43"/>
  <c r="P47" i="43"/>
  <c r="C46" i="43"/>
  <c r="D46" i="43"/>
  <c r="E46" i="43"/>
  <c r="G46" i="43"/>
  <c r="H46" i="43"/>
  <c r="I46" i="43"/>
  <c r="J46" i="43"/>
  <c r="O46" i="43"/>
  <c r="P46" i="43"/>
  <c r="M46" i="43"/>
  <c r="C45" i="43"/>
  <c r="D45" i="43"/>
  <c r="H45" i="43"/>
  <c r="I45" i="43"/>
  <c r="J45" i="43"/>
  <c r="O45" i="43"/>
  <c r="P45" i="43"/>
  <c r="N45" i="43"/>
  <c r="C44" i="43"/>
  <c r="D44" i="43"/>
  <c r="G44" i="43"/>
  <c r="H44" i="43"/>
  <c r="N44" i="43"/>
  <c r="C43" i="43"/>
  <c r="D43" i="43"/>
  <c r="H43" i="43"/>
  <c r="M43" i="43"/>
  <c r="C42" i="43"/>
  <c r="D42" i="43"/>
  <c r="I42" i="43"/>
  <c r="J42" i="43"/>
  <c r="O42" i="43"/>
  <c r="H42" i="43"/>
  <c r="N42" i="43"/>
  <c r="C41" i="43"/>
  <c r="D41" i="43"/>
  <c r="H41" i="43"/>
  <c r="L41" i="43"/>
  <c r="K64" i="43"/>
  <c r="L64" i="43"/>
  <c r="M64" i="43"/>
  <c r="N64" i="43"/>
  <c r="K65" i="43"/>
  <c r="L65" i="43"/>
  <c r="N65" i="43"/>
  <c r="C31" i="43"/>
  <c r="D31" i="43"/>
  <c r="I31" i="43"/>
  <c r="J31" i="43"/>
  <c r="O31" i="43"/>
  <c r="Q31" i="43"/>
  <c r="P31" i="43"/>
  <c r="R31" i="43"/>
  <c r="S31" i="43"/>
  <c r="T31" i="43"/>
  <c r="C32" i="43"/>
  <c r="I32" i="43"/>
  <c r="J32" i="43"/>
  <c r="O32" i="43"/>
  <c r="D32" i="43"/>
  <c r="M32" i="43"/>
  <c r="S32" i="43"/>
  <c r="T32" i="43"/>
  <c r="C30" i="43"/>
  <c r="D30" i="43"/>
  <c r="I30" i="43"/>
  <c r="J30" i="43"/>
  <c r="O30" i="43"/>
  <c r="P30" i="43"/>
  <c r="C29" i="43"/>
  <c r="D29" i="43"/>
  <c r="H29" i="43"/>
  <c r="I29" i="43"/>
  <c r="J29" i="43"/>
  <c r="O29" i="43"/>
  <c r="L29" i="43"/>
  <c r="N29" i="43"/>
  <c r="P29" i="43"/>
  <c r="C28" i="43"/>
  <c r="D28" i="43"/>
  <c r="I28" i="43"/>
  <c r="J28" i="43"/>
  <c r="O28" i="43"/>
  <c r="P28" i="43"/>
  <c r="L28" i="43"/>
  <c r="N28" i="43"/>
  <c r="C27" i="43"/>
  <c r="D27" i="43"/>
  <c r="I27" i="43"/>
  <c r="J27" i="43"/>
  <c r="O27" i="43"/>
  <c r="M27" i="43"/>
  <c r="P27" i="43"/>
  <c r="C26" i="43"/>
  <c r="I26" i="43"/>
  <c r="D26" i="43"/>
  <c r="J26" i="43"/>
  <c r="O26" i="43"/>
  <c r="P26" i="43"/>
  <c r="C25" i="43"/>
  <c r="D25" i="43"/>
  <c r="I25" i="43"/>
  <c r="J25" i="43"/>
  <c r="O25" i="43"/>
  <c r="P25" i="43"/>
  <c r="M25" i="43"/>
  <c r="C24" i="43"/>
  <c r="D24" i="43"/>
  <c r="I24" i="43"/>
  <c r="J24" i="43"/>
  <c r="O24" i="43"/>
  <c r="P24" i="43"/>
  <c r="L24" i="43"/>
  <c r="C23" i="43"/>
  <c r="D23" i="43"/>
  <c r="H23" i="43"/>
  <c r="I23" i="43"/>
  <c r="J23" i="43"/>
  <c r="O23" i="43"/>
  <c r="P23" i="43"/>
  <c r="M23" i="43"/>
  <c r="C22" i="43"/>
  <c r="I22" i="43"/>
  <c r="J22" i="43"/>
  <c r="O22" i="43"/>
  <c r="P22" i="43"/>
  <c r="D22" i="43"/>
  <c r="N22" i="43"/>
  <c r="C21" i="43"/>
  <c r="I21" i="43"/>
  <c r="J21" i="43"/>
  <c r="O21" i="43"/>
  <c r="P21" i="43"/>
  <c r="D21" i="43"/>
  <c r="L21" i="43"/>
  <c r="C20" i="43"/>
  <c r="D20" i="43"/>
  <c r="H20" i="43"/>
  <c r="M20" i="43"/>
  <c r="C19" i="43"/>
  <c r="D19" i="43"/>
  <c r="H19" i="43"/>
  <c r="C18" i="43"/>
  <c r="D18" i="43"/>
  <c r="I18" i="43"/>
  <c r="J18" i="43"/>
  <c r="O18" i="43"/>
  <c r="P18" i="43"/>
  <c r="C17" i="43"/>
  <c r="D17" i="43"/>
  <c r="N17" i="43"/>
  <c r="C16" i="43"/>
  <c r="D16" i="43"/>
  <c r="I16" i="43"/>
  <c r="J16" i="43"/>
  <c r="O16" i="43"/>
  <c r="P16" i="43"/>
  <c r="C15" i="43"/>
  <c r="I15" i="43"/>
  <c r="D15" i="43"/>
  <c r="J15" i="43"/>
  <c r="O15" i="43"/>
  <c r="P15" i="43"/>
  <c r="L15" i="43"/>
  <c r="C14" i="43"/>
  <c r="D14" i="43"/>
  <c r="C13" i="43"/>
  <c r="D13" i="43"/>
  <c r="E13" i="43"/>
  <c r="H13" i="43"/>
  <c r="M13" i="43"/>
  <c r="C12" i="43"/>
  <c r="D12" i="43"/>
  <c r="I12" i="43"/>
  <c r="J12" i="43"/>
  <c r="O12" i="43"/>
  <c r="N12" i="43"/>
  <c r="P12" i="43"/>
  <c r="C11" i="43"/>
  <c r="D11" i="43"/>
  <c r="H11" i="43"/>
  <c r="I11" i="43"/>
  <c r="J11" i="43"/>
  <c r="O11" i="43"/>
  <c r="P11" i="43"/>
  <c r="N11" i="43"/>
  <c r="C10" i="43"/>
  <c r="D10" i="43"/>
  <c r="I10" i="43"/>
  <c r="J10" i="43"/>
  <c r="O10" i="43"/>
  <c r="M10" i="43"/>
  <c r="P10" i="43"/>
  <c r="C9" i="43"/>
  <c r="I9" i="43"/>
  <c r="D9" i="43"/>
  <c r="J9" i="43"/>
  <c r="O9" i="43"/>
  <c r="P9" i="43"/>
  <c r="N9" i="43"/>
  <c r="C8" i="43"/>
  <c r="D8" i="43"/>
  <c r="L8" i="43"/>
  <c r="K31" i="43"/>
  <c r="L31" i="43"/>
  <c r="M31" i="43"/>
  <c r="N31" i="43"/>
  <c r="K32" i="43"/>
  <c r="L32" i="43"/>
  <c r="N32" i="43"/>
  <c r="C96" i="42"/>
  <c r="D96" i="42"/>
  <c r="H96" i="42"/>
  <c r="I96" i="42"/>
  <c r="J96" i="42"/>
  <c r="O96" i="42"/>
  <c r="S96" i="42"/>
  <c r="T96" i="42"/>
  <c r="C97" i="42"/>
  <c r="D97" i="42"/>
  <c r="H97" i="42"/>
  <c r="I97" i="42"/>
  <c r="J97" i="42"/>
  <c r="O97" i="42"/>
  <c r="Q97" i="42"/>
  <c r="M97" i="42"/>
  <c r="P97" i="42"/>
  <c r="R97" i="42"/>
  <c r="S97" i="42"/>
  <c r="T97" i="42"/>
  <c r="C95" i="42"/>
  <c r="I95" i="42"/>
  <c r="J95" i="42"/>
  <c r="O95" i="42"/>
  <c r="P95" i="42"/>
  <c r="D95" i="42"/>
  <c r="H95" i="42"/>
  <c r="C94" i="42"/>
  <c r="D94" i="42"/>
  <c r="H94" i="42"/>
  <c r="L94" i="42"/>
  <c r="N94" i="42"/>
  <c r="C93" i="42"/>
  <c r="I93" i="42"/>
  <c r="J93" i="42"/>
  <c r="O93" i="42"/>
  <c r="D93" i="42"/>
  <c r="H93" i="42"/>
  <c r="L93" i="42"/>
  <c r="N93" i="42"/>
  <c r="C92" i="42"/>
  <c r="D92" i="42"/>
  <c r="G92" i="42"/>
  <c r="I92" i="42"/>
  <c r="J92" i="42"/>
  <c r="O92" i="42"/>
  <c r="H92" i="42"/>
  <c r="M92" i="42"/>
  <c r="C91" i="42"/>
  <c r="I91" i="42"/>
  <c r="J91" i="42"/>
  <c r="D91" i="42"/>
  <c r="H91" i="42"/>
  <c r="O91" i="42"/>
  <c r="P91" i="42"/>
  <c r="C90" i="42"/>
  <c r="D90" i="42"/>
  <c r="H90" i="42"/>
  <c r="I90" i="42"/>
  <c r="J90" i="42"/>
  <c r="O90" i="42"/>
  <c r="M90" i="42"/>
  <c r="P90" i="42"/>
  <c r="C89" i="42"/>
  <c r="D89" i="42"/>
  <c r="H89" i="42"/>
  <c r="I89" i="42"/>
  <c r="J89" i="42"/>
  <c r="O89" i="42"/>
  <c r="P89" i="42"/>
  <c r="L89" i="42"/>
  <c r="C88" i="42"/>
  <c r="D88" i="42"/>
  <c r="H88" i="42"/>
  <c r="I88" i="42"/>
  <c r="J88" i="42"/>
  <c r="O88" i="42"/>
  <c r="M88" i="42"/>
  <c r="P88" i="42"/>
  <c r="C87" i="42"/>
  <c r="D87" i="42"/>
  <c r="H87" i="42"/>
  <c r="I87" i="42"/>
  <c r="J87" i="42"/>
  <c r="O87" i="42"/>
  <c r="P87" i="42"/>
  <c r="N87" i="42"/>
  <c r="C86" i="42"/>
  <c r="D86" i="42"/>
  <c r="H86" i="42"/>
  <c r="I86" i="42"/>
  <c r="J86" i="42"/>
  <c r="L86" i="42"/>
  <c r="O86" i="42"/>
  <c r="P86" i="42"/>
  <c r="C85" i="42"/>
  <c r="D85" i="42"/>
  <c r="G85" i="42"/>
  <c r="H85" i="42"/>
  <c r="M85" i="42"/>
  <c r="C84" i="42"/>
  <c r="D84" i="42"/>
  <c r="G84" i="42"/>
  <c r="H84" i="42"/>
  <c r="C83" i="42"/>
  <c r="D83" i="42"/>
  <c r="H83" i="42"/>
  <c r="C82" i="42"/>
  <c r="D82" i="42"/>
  <c r="H82" i="42"/>
  <c r="I82" i="42"/>
  <c r="J82" i="42"/>
  <c r="O82" i="42"/>
  <c r="N82" i="42"/>
  <c r="P82" i="42"/>
  <c r="C81" i="42"/>
  <c r="D81" i="42"/>
  <c r="H81" i="42"/>
  <c r="I81" i="42"/>
  <c r="J81" i="42"/>
  <c r="O81" i="42"/>
  <c r="P81" i="42"/>
  <c r="C80" i="42"/>
  <c r="I80" i="42"/>
  <c r="J80" i="42"/>
  <c r="O80" i="42"/>
  <c r="D80" i="42"/>
  <c r="H80" i="42"/>
  <c r="L80" i="42"/>
  <c r="P80" i="42"/>
  <c r="C79" i="42"/>
  <c r="D79" i="42"/>
  <c r="H79" i="42"/>
  <c r="I79" i="42"/>
  <c r="J79" i="42"/>
  <c r="O79" i="42"/>
  <c r="P79" i="42"/>
  <c r="C78" i="42"/>
  <c r="D78" i="42"/>
  <c r="E78" i="42"/>
  <c r="G78" i="42"/>
  <c r="H78" i="42"/>
  <c r="I78" i="42"/>
  <c r="J78" i="42"/>
  <c r="O78" i="42"/>
  <c r="M78" i="42"/>
  <c r="C77" i="42"/>
  <c r="D77" i="42"/>
  <c r="H77" i="42"/>
  <c r="I77" i="42"/>
  <c r="J77" i="42"/>
  <c r="O77" i="42"/>
  <c r="P77" i="42"/>
  <c r="N77" i="42"/>
  <c r="C76" i="42"/>
  <c r="D76" i="42"/>
  <c r="H76" i="42"/>
  <c r="I76" i="42"/>
  <c r="J76" i="42"/>
  <c r="O76" i="42"/>
  <c r="P76" i="42"/>
  <c r="N76" i="42"/>
  <c r="C75" i="42"/>
  <c r="D75" i="42"/>
  <c r="H75" i="42"/>
  <c r="I75" i="42"/>
  <c r="J75" i="42"/>
  <c r="O75" i="42"/>
  <c r="M75" i="42"/>
  <c r="P75" i="42"/>
  <c r="C74" i="42"/>
  <c r="D74" i="42"/>
  <c r="H74" i="42"/>
  <c r="I74" i="42"/>
  <c r="J74" i="42"/>
  <c r="O74" i="42"/>
  <c r="N74" i="42"/>
  <c r="C73" i="42"/>
  <c r="D73" i="42"/>
  <c r="H73" i="42"/>
  <c r="I73" i="42"/>
  <c r="J73" i="42"/>
  <c r="O73" i="42"/>
  <c r="P73" i="42"/>
  <c r="L73" i="42"/>
  <c r="K96" i="42"/>
  <c r="L96" i="42"/>
  <c r="M96" i="42"/>
  <c r="N96" i="42"/>
  <c r="K97" i="42"/>
  <c r="L97" i="42"/>
  <c r="N97" i="42"/>
  <c r="C59" i="42"/>
  <c r="D59" i="42"/>
  <c r="G59" i="42"/>
  <c r="H59" i="42"/>
  <c r="I59" i="42"/>
  <c r="J59" i="42"/>
  <c r="O59" i="42"/>
  <c r="M59" i="42"/>
  <c r="S59" i="42"/>
  <c r="T59" i="42"/>
  <c r="C63" i="42"/>
  <c r="D63" i="42"/>
  <c r="H63" i="42"/>
  <c r="I63" i="42"/>
  <c r="J63" i="42"/>
  <c r="O63" i="42"/>
  <c r="S63" i="42"/>
  <c r="T63" i="42"/>
  <c r="C64" i="42"/>
  <c r="D64" i="42"/>
  <c r="H64" i="42"/>
  <c r="I64" i="42"/>
  <c r="J64" i="42"/>
  <c r="O64" i="42"/>
  <c r="Q64" i="42"/>
  <c r="M64" i="42"/>
  <c r="S64" i="42"/>
  <c r="T64" i="42"/>
  <c r="C45" i="42"/>
  <c r="I45" i="42"/>
  <c r="J45" i="42"/>
  <c r="O45" i="42"/>
  <c r="D45" i="42"/>
  <c r="H45" i="42"/>
  <c r="N45" i="42"/>
  <c r="P45" i="42"/>
  <c r="C43" i="42"/>
  <c r="D43" i="42"/>
  <c r="H43" i="42"/>
  <c r="I43" i="42"/>
  <c r="J43" i="42"/>
  <c r="O43" i="42"/>
  <c r="P43" i="42"/>
  <c r="M43" i="42"/>
  <c r="K63" i="42"/>
  <c r="L63" i="42"/>
  <c r="M63" i="42"/>
  <c r="N63" i="42"/>
  <c r="K64" i="42"/>
  <c r="L64" i="42"/>
  <c r="N64" i="42"/>
  <c r="K59" i="42"/>
  <c r="L59" i="42"/>
  <c r="N59" i="42"/>
  <c r="D54" i="42"/>
  <c r="C28" i="42"/>
  <c r="D28" i="42"/>
  <c r="L28" i="42"/>
  <c r="N28" i="42"/>
  <c r="C31" i="42"/>
  <c r="I31" i="42"/>
  <c r="J31" i="42"/>
  <c r="O31" i="42"/>
  <c r="P31" i="42"/>
  <c r="R31" i="42"/>
  <c r="D31" i="42"/>
  <c r="Q31" i="42"/>
  <c r="S31" i="42"/>
  <c r="T31" i="42"/>
  <c r="C32" i="42"/>
  <c r="D32" i="42"/>
  <c r="I32" i="42"/>
  <c r="J32" i="42"/>
  <c r="O32" i="42"/>
  <c r="Q32" i="42"/>
  <c r="M32" i="42"/>
  <c r="P32" i="42"/>
  <c r="R32" i="42"/>
  <c r="S32" i="42"/>
  <c r="T32" i="42"/>
  <c r="C30" i="42"/>
  <c r="I30" i="42"/>
  <c r="D30" i="42"/>
  <c r="J30" i="42"/>
  <c r="O30" i="42"/>
  <c r="P30" i="42"/>
  <c r="C29" i="42"/>
  <c r="D29" i="42"/>
  <c r="H29" i="42"/>
  <c r="L29" i="42"/>
  <c r="N29" i="42"/>
  <c r="C27" i="42"/>
  <c r="I27" i="42"/>
  <c r="D27" i="42"/>
  <c r="H27" i="42"/>
  <c r="J27" i="42"/>
  <c r="O27" i="42"/>
  <c r="M27" i="42"/>
  <c r="C26" i="42"/>
  <c r="D26" i="42"/>
  <c r="C25" i="42"/>
  <c r="D25" i="42"/>
  <c r="I25" i="42"/>
  <c r="J25" i="42"/>
  <c r="O25" i="42"/>
  <c r="M25" i="42"/>
  <c r="P25" i="42"/>
  <c r="C24" i="42"/>
  <c r="I24" i="42"/>
  <c r="J24" i="42"/>
  <c r="O24" i="42"/>
  <c r="P24" i="42"/>
  <c r="D24" i="42"/>
  <c r="L24" i="42"/>
  <c r="C23" i="42"/>
  <c r="I23" i="42"/>
  <c r="J23" i="42"/>
  <c r="O23" i="42"/>
  <c r="P23" i="42"/>
  <c r="D23" i="42"/>
  <c r="H23" i="42"/>
  <c r="M23" i="42"/>
  <c r="C22" i="42"/>
  <c r="D22" i="42"/>
  <c r="N22" i="42"/>
  <c r="C21" i="42"/>
  <c r="D21" i="42"/>
  <c r="I21" i="42"/>
  <c r="J21" i="42"/>
  <c r="O21" i="42"/>
  <c r="P21" i="42"/>
  <c r="L21" i="42"/>
  <c r="C20" i="42"/>
  <c r="D20" i="42"/>
  <c r="H20" i="42"/>
  <c r="I20" i="42"/>
  <c r="J20" i="42"/>
  <c r="O20" i="42"/>
  <c r="P20" i="42"/>
  <c r="M20" i="42"/>
  <c r="C19" i="42"/>
  <c r="D19" i="42"/>
  <c r="H19" i="42"/>
  <c r="I19" i="42"/>
  <c r="J19" i="42"/>
  <c r="O19" i="42"/>
  <c r="P19" i="42"/>
  <c r="C18" i="42"/>
  <c r="I18" i="42"/>
  <c r="J18" i="42"/>
  <c r="O18" i="42"/>
  <c r="P18" i="42"/>
  <c r="D18" i="42"/>
  <c r="C17" i="42"/>
  <c r="D17" i="42"/>
  <c r="I17" i="42"/>
  <c r="J17" i="42"/>
  <c r="O17" i="42"/>
  <c r="N17" i="42"/>
  <c r="P17" i="42"/>
  <c r="C16" i="42"/>
  <c r="D16" i="42"/>
  <c r="I16" i="42"/>
  <c r="J16" i="42"/>
  <c r="O16" i="42"/>
  <c r="P16" i="42"/>
  <c r="C15" i="42"/>
  <c r="I15" i="42"/>
  <c r="J15" i="42"/>
  <c r="O15" i="42"/>
  <c r="P15" i="42"/>
  <c r="D15" i="42"/>
  <c r="L15" i="42"/>
  <c r="C14" i="42"/>
  <c r="D14" i="42"/>
  <c r="H14" i="42"/>
  <c r="C13" i="42"/>
  <c r="D13" i="42"/>
  <c r="E13" i="42"/>
  <c r="H13" i="42"/>
  <c r="M13" i="42"/>
  <c r="C12" i="42"/>
  <c r="D12" i="42"/>
  <c r="N12" i="42"/>
  <c r="C11" i="42"/>
  <c r="D11" i="42"/>
  <c r="H11" i="42"/>
  <c r="N11" i="42"/>
  <c r="C10" i="42"/>
  <c r="D10" i="42"/>
  <c r="I10" i="42"/>
  <c r="J10" i="42"/>
  <c r="O10" i="42"/>
  <c r="P10" i="42"/>
  <c r="M10" i="42"/>
  <c r="C9" i="42"/>
  <c r="D9" i="42"/>
  <c r="I9" i="42"/>
  <c r="J9" i="42"/>
  <c r="O9" i="42"/>
  <c r="P9" i="42"/>
  <c r="N9" i="42"/>
  <c r="C8" i="42"/>
  <c r="I8" i="42"/>
  <c r="D8" i="42"/>
  <c r="J8" i="42"/>
  <c r="O8" i="42"/>
  <c r="P8" i="42"/>
  <c r="L8" i="42"/>
  <c r="K31" i="42"/>
  <c r="L31" i="42"/>
  <c r="M31" i="42"/>
  <c r="N31" i="42"/>
  <c r="K32" i="42"/>
  <c r="L32" i="42"/>
  <c r="N32" i="42"/>
  <c r="C93" i="41"/>
  <c r="D93" i="41"/>
  <c r="H93" i="41"/>
  <c r="S93" i="41"/>
  <c r="T93" i="41"/>
  <c r="C94" i="41"/>
  <c r="D94" i="41"/>
  <c r="H94" i="41"/>
  <c r="I94" i="41"/>
  <c r="J94" i="41"/>
  <c r="O94" i="41"/>
  <c r="P94" i="41"/>
  <c r="R94" i="41"/>
  <c r="Q94" i="41"/>
  <c r="M94" i="41"/>
  <c r="S94" i="41"/>
  <c r="T94" i="41"/>
  <c r="C92" i="41"/>
  <c r="D92" i="41"/>
  <c r="H92" i="41"/>
  <c r="I92" i="41"/>
  <c r="J92" i="41"/>
  <c r="O92" i="41"/>
  <c r="P92" i="41"/>
  <c r="C91" i="41"/>
  <c r="D91" i="41"/>
  <c r="H91" i="41"/>
  <c r="I91" i="41"/>
  <c r="J91" i="41"/>
  <c r="O91" i="41"/>
  <c r="L91" i="41"/>
  <c r="N91" i="41"/>
  <c r="P91" i="41"/>
  <c r="C90" i="41"/>
  <c r="D90" i="41"/>
  <c r="H90" i="41"/>
  <c r="I90" i="41"/>
  <c r="J90" i="41"/>
  <c r="O90" i="41"/>
  <c r="P90" i="41"/>
  <c r="L90" i="41"/>
  <c r="N90" i="41"/>
  <c r="C89" i="41"/>
  <c r="D89" i="41"/>
  <c r="I89" i="41"/>
  <c r="G89" i="41"/>
  <c r="H89" i="41"/>
  <c r="J89" i="41"/>
  <c r="O89" i="41"/>
  <c r="P89" i="41"/>
  <c r="M89" i="41"/>
  <c r="C88" i="41"/>
  <c r="D88" i="41"/>
  <c r="H88" i="41"/>
  <c r="C87" i="41"/>
  <c r="I87" i="41"/>
  <c r="J87" i="41"/>
  <c r="O87" i="41"/>
  <c r="D87" i="41"/>
  <c r="H87" i="41"/>
  <c r="M87" i="41"/>
  <c r="C86" i="41"/>
  <c r="D86" i="41"/>
  <c r="H86" i="41"/>
  <c r="L86" i="41"/>
  <c r="C85" i="41"/>
  <c r="D85" i="41"/>
  <c r="H85" i="41"/>
  <c r="M85" i="41"/>
  <c r="C84" i="41"/>
  <c r="D84" i="41"/>
  <c r="I84" i="41"/>
  <c r="J84" i="41"/>
  <c r="G84" i="41"/>
  <c r="H84" i="41"/>
  <c r="O84" i="41"/>
  <c r="P84" i="41"/>
  <c r="N84" i="41"/>
  <c r="C83" i="41"/>
  <c r="D83" i="41"/>
  <c r="H83" i="41"/>
  <c r="L83" i="41"/>
  <c r="C82" i="41"/>
  <c r="D82" i="41"/>
  <c r="I82" i="41"/>
  <c r="J82" i="41"/>
  <c r="O82" i="41"/>
  <c r="P82" i="41"/>
  <c r="G82" i="41"/>
  <c r="H82" i="41"/>
  <c r="M82" i="41"/>
  <c r="C81" i="41"/>
  <c r="D81" i="41"/>
  <c r="G81" i="41"/>
  <c r="H81" i="41"/>
  <c r="I81" i="41"/>
  <c r="J81" i="41"/>
  <c r="O81" i="41"/>
  <c r="P81" i="41"/>
  <c r="C80" i="41"/>
  <c r="D80" i="41"/>
  <c r="H80" i="41"/>
  <c r="I80" i="41"/>
  <c r="J80" i="41"/>
  <c r="O80" i="41"/>
  <c r="P80" i="41"/>
  <c r="C79" i="41"/>
  <c r="D79" i="41"/>
  <c r="H79" i="41"/>
  <c r="N79" i="41"/>
  <c r="C78" i="41"/>
  <c r="I78" i="41"/>
  <c r="J78" i="41"/>
  <c r="D78" i="41"/>
  <c r="H78" i="41"/>
  <c r="O78" i="41"/>
  <c r="P78" i="41"/>
  <c r="C77" i="41"/>
  <c r="D77" i="41"/>
  <c r="H77" i="41"/>
  <c r="L77" i="41"/>
  <c r="C76" i="41"/>
  <c r="D76" i="41"/>
  <c r="H76" i="41"/>
  <c r="C75" i="41"/>
  <c r="D75" i="41"/>
  <c r="E75" i="41"/>
  <c r="I75" i="41"/>
  <c r="G75" i="41"/>
  <c r="H75" i="41"/>
  <c r="J75" i="41"/>
  <c r="O75" i="41"/>
  <c r="P75" i="41"/>
  <c r="M75" i="41"/>
  <c r="C74" i="41"/>
  <c r="D74" i="41"/>
  <c r="H74" i="41"/>
  <c r="N74" i="41"/>
  <c r="C73" i="41"/>
  <c r="I73" i="41"/>
  <c r="D73" i="41"/>
  <c r="H73" i="41"/>
  <c r="J73" i="41"/>
  <c r="O73" i="41"/>
  <c r="P73" i="41"/>
  <c r="N73" i="41"/>
  <c r="C72" i="41"/>
  <c r="D72" i="41"/>
  <c r="H72" i="41"/>
  <c r="M72" i="41"/>
  <c r="C71" i="41"/>
  <c r="I71" i="41"/>
  <c r="D71" i="41"/>
  <c r="H71" i="41"/>
  <c r="J71" i="41"/>
  <c r="O71" i="41"/>
  <c r="P71" i="41"/>
  <c r="N71" i="41"/>
  <c r="C70" i="41"/>
  <c r="D70" i="41"/>
  <c r="H70" i="41"/>
  <c r="L70" i="41"/>
  <c r="K93" i="41"/>
  <c r="L93" i="41"/>
  <c r="M93" i="41"/>
  <c r="N93" i="41"/>
  <c r="K94" i="41"/>
  <c r="L94" i="41"/>
  <c r="N94" i="41"/>
  <c r="C59" i="41"/>
  <c r="D59" i="41"/>
  <c r="I59" i="41"/>
  <c r="J59" i="41"/>
  <c r="O59" i="41"/>
  <c r="P59" i="41"/>
  <c r="G59" i="41"/>
  <c r="H59" i="41"/>
  <c r="L59" i="41"/>
  <c r="C32" i="41"/>
  <c r="I32" i="41"/>
  <c r="D32" i="41"/>
  <c r="H32" i="41"/>
  <c r="J32" i="41"/>
  <c r="O32" i="41"/>
  <c r="M32" i="41"/>
  <c r="S32" i="41"/>
  <c r="T32" i="41"/>
  <c r="K32" i="41"/>
  <c r="L32" i="41"/>
  <c r="N32" i="41"/>
  <c r="A32" i="41"/>
  <c r="B32" i="41"/>
  <c r="C31" i="41"/>
  <c r="I31" i="41"/>
  <c r="J31" i="41"/>
  <c r="O31" i="41"/>
  <c r="D31" i="41"/>
  <c r="H31" i="41"/>
  <c r="S31" i="41"/>
  <c r="T31" i="41"/>
  <c r="K31" i="41"/>
  <c r="L31" i="41"/>
  <c r="M31" i="41"/>
  <c r="N31" i="41"/>
  <c r="C112" i="40"/>
  <c r="D112" i="40"/>
  <c r="G112" i="40"/>
  <c r="H112" i="40"/>
  <c r="I112" i="40"/>
  <c r="J112" i="40"/>
  <c r="O112" i="40"/>
  <c r="M112" i="40"/>
  <c r="P112" i="40"/>
  <c r="C111" i="40"/>
  <c r="D111" i="40"/>
  <c r="G111" i="40"/>
  <c r="H111" i="40"/>
  <c r="I111" i="40"/>
  <c r="J111" i="40"/>
  <c r="O111" i="40"/>
  <c r="P111" i="40"/>
  <c r="M111" i="40"/>
  <c r="C110" i="40"/>
  <c r="D110" i="40"/>
  <c r="G110" i="40"/>
  <c r="H110" i="40"/>
  <c r="N110" i="40"/>
  <c r="C94" i="40"/>
  <c r="D94" i="40"/>
  <c r="H94" i="40"/>
  <c r="S94" i="40"/>
  <c r="T94" i="40"/>
  <c r="C95" i="40"/>
  <c r="D95" i="40"/>
  <c r="H95" i="40"/>
  <c r="I95" i="40"/>
  <c r="J95" i="40"/>
  <c r="O95" i="40"/>
  <c r="M95" i="40"/>
  <c r="S95" i="40"/>
  <c r="T95" i="40"/>
  <c r="C93" i="40"/>
  <c r="D93" i="40"/>
  <c r="H93" i="40"/>
  <c r="I93" i="40"/>
  <c r="J93" i="40"/>
  <c r="O93" i="40"/>
  <c r="P93" i="40"/>
  <c r="C92" i="40"/>
  <c r="D92" i="40"/>
  <c r="G92" i="40"/>
  <c r="H92" i="40"/>
  <c r="I92" i="40"/>
  <c r="J92" i="40"/>
  <c r="L92" i="40"/>
  <c r="O92" i="40"/>
  <c r="P92" i="40"/>
  <c r="N92" i="40"/>
  <c r="C91" i="40"/>
  <c r="D91" i="40"/>
  <c r="H91" i="40"/>
  <c r="L91" i="40"/>
  <c r="C90" i="40"/>
  <c r="D90" i="40"/>
  <c r="I90" i="40"/>
  <c r="J90" i="40"/>
  <c r="O90" i="40"/>
  <c r="P90" i="40"/>
  <c r="G90" i="40"/>
  <c r="H90" i="40"/>
  <c r="M90" i="40"/>
  <c r="C89" i="40"/>
  <c r="D89" i="40"/>
  <c r="H89" i="40"/>
  <c r="C88" i="40"/>
  <c r="D88" i="40"/>
  <c r="I88" i="40"/>
  <c r="J88" i="40"/>
  <c r="O88" i="40"/>
  <c r="P88" i="40"/>
  <c r="H88" i="40"/>
  <c r="M88" i="40"/>
  <c r="C87" i="40"/>
  <c r="D87" i="40"/>
  <c r="I87" i="40"/>
  <c r="J87" i="40"/>
  <c r="H87" i="40"/>
  <c r="L87" i="40"/>
  <c r="O87" i="40"/>
  <c r="P87" i="40"/>
  <c r="C86" i="40"/>
  <c r="D86" i="40"/>
  <c r="G86" i="40"/>
  <c r="H86" i="40"/>
  <c r="M86" i="40"/>
  <c r="C85" i="40"/>
  <c r="I85" i="40"/>
  <c r="J85" i="40"/>
  <c r="D85" i="40"/>
  <c r="H85" i="40"/>
  <c r="O85" i="40"/>
  <c r="P85" i="40"/>
  <c r="N85" i="40"/>
  <c r="C84" i="40"/>
  <c r="D84" i="40"/>
  <c r="H84" i="40"/>
  <c r="L84" i="40"/>
  <c r="C83" i="40"/>
  <c r="D83" i="40"/>
  <c r="I83" i="40"/>
  <c r="J83" i="40"/>
  <c r="O83" i="40"/>
  <c r="P83" i="40"/>
  <c r="G83" i="40"/>
  <c r="H83" i="40"/>
  <c r="M83" i="40"/>
  <c r="C82" i="40"/>
  <c r="D82" i="40"/>
  <c r="G82" i="40"/>
  <c r="H82" i="40"/>
  <c r="I82" i="40"/>
  <c r="J82" i="40"/>
  <c r="O82" i="40"/>
  <c r="P82" i="40"/>
  <c r="C81" i="40"/>
  <c r="D81" i="40"/>
  <c r="H81" i="40"/>
  <c r="I81" i="40"/>
  <c r="J81" i="40"/>
  <c r="O81" i="40"/>
  <c r="P81" i="40"/>
  <c r="C80" i="40"/>
  <c r="D80" i="40"/>
  <c r="H80" i="40"/>
  <c r="N80" i="40"/>
  <c r="C79" i="40"/>
  <c r="I79" i="40"/>
  <c r="J79" i="40"/>
  <c r="O79" i="40"/>
  <c r="P79" i="40"/>
  <c r="D79" i="40"/>
  <c r="H79" i="40"/>
  <c r="C78" i="40"/>
  <c r="D78" i="40"/>
  <c r="H78" i="40"/>
  <c r="L78" i="40"/>
  <c r="C77" i="40"/>
  <c r="D77" i="40"/>
  <c r="H77" i="40"/>
  <c r="C76" i="40"/>
  <c r="D76" i="40"/>
  <c r="E76" i="40"/>
  <c r="I76" i="40"/>
  <c r="G76" i="40"/>
  <c r="H76" i="40"/>
  <c r="J76" i="40"/>
  <c r="O76" i="40"/>
  <c r="P76" i="40"/>
  <c r="M76" i="40"/>
  <c r="C75" i="40"/>
  <c r="D75" i="40"/>
  <c r="H75" i="40"/>
  <c r="N75" i="40"/>
  <c r="C74" i="40"/>
  <c r="D74" i="40"/>
  <c r="G74" i="40"/>
  <c r="H74" i="40"/>
  <c r="I74" i="40"/>
  <c r="J74" i="40"/>
  <c r="O74" i="40"/>
  <c r="P74" i="40"/>
  <c r="N74" i="40"/>
  <c r="C73" i="40"/>
  <c r="D73" i="40"/>
  <c r="H73" i="40"/>
  <c r="I73" i="40"/>
  <c r="J73" i="40"/>
  <c r="O73" i="40"/>
  <c r="P73" i="40"/>
  <c r="M73" i="40"/>
  <c r="C72" i="40"/>
  <c r="I72" i="40"/>
  <c r="D72" i="40"/>
  <c r="H72" i="40"/>
  <c r="J72" i="40"/>
  <c r="O72" i="40"/>
  <c r="P72" i="40"/>
  <c r="N72" i="40"/>
  <c r="C71" i="40"/>
  <c r="I71" i="40"/>
  <c r="J71" i="40"/>
  <c r="O71" i="40"/>
  <c r="P71" i="40"/>
  <c r="D71" i="40"/>
  <c r="H71" i="40"/>
  <c r="L71" i="40"/>
  <c r="K94" i="40"/>
  <c r="L94" i="40"/>
  <c r="M94" i="40"/>
  <c r="N94" i="40"/>
  <c r="K95" i="40"/>
  <c r="L95" i="40"/>
  <c r="N95" i="40"/>
  <c r="C62" i="40"/>
  <c r="I62" i="40"/>
  <c r="D62" i="40"/>
  <c r="H62" i="40"/>
  <c r="J62" i="40"/>
  <c r="O62" i="40"/>
  <c r="S62" i="40"/>
  <c r="T62" i="40"/>
  <c r="C59" i="40"/>
  <c r="D59" i="40"/>
  <c r="H59" i="40"/>
  <c r="L59" i="40"/>
  <c r="K62" i="40"/>
  <c r="L62" i="40"/>
  <c r="M62" i="40"/>
  <c r="N62" i="40"/>
  <c r="G58" i="40"/>
  <c r="D58" i="40"/>
  <c r="D53" i="40"/>
  <c r="D42" i="40"/>
  <c r="C31" i="40"/>
  <c r="D31" i="40"/>
  <c r="I31" i="40"/>
  <c r="J31" i="40"/>
  <c r="O31" i="40"/>
  <c r="S31" i="40"/>
  <c r="T31" i="40"/>
  <c r="C32" i="40"/>
  <c r="I32" i="40"/>
  <c r="D32" i="40"/>
  <c r="J32" i="40"/>
  <c r="O32" i="40"/>
  <c r="M32" i="40"/>
  <c r="S32" i="40"/>
  <c r="T32" i="40"/>
  <c r="C30" i="40"/>
  <c r="D30" i="40"/>
  <c r="C29" i="40"/>
  <c r="D29" i="40"/>
  <c r="H29" i="40"/>
  <c r="I29" i="40"/>
  <c r="J29" i="40"/>
  <c r="O29" i="40"/>
  <c r="P29" i="40"/>
  <c r="L29" i="40"/>
  <c r="N29" i="40"/>
  <c r="C28" i="40"/>
  <c r="D28" i="40"/>
  <c r="I28" i="40"/>
  <c r="J28" i="40"/>
  <c r="O28" i="40"/>
  <c r="P28" i="40"/>
  <c r="L28" i="40"/>
  <c r="C27" i="40"/>
  <c r="D27" i="40"/>
  <c r="H27" i="40"/>
  <c r="I27" i="40"/>
  <c r="J27" i="40"/>
  <c r="O27" i="40"/>
  <c r="P27" i="40"/>
  <c r="M27" i="40"/>
  <c r="C26" i="40"/>
  <c r="D26" i="40"/>
  <c r="I26" i="40"/>
  <c r="J26" i="40"/>
  <c r="O26" i="40"/>
  <c r="P26" i="40"/>
  <c r="C25" i="40"/>
  <c r="I25" i="40"/>
  <c r="J25" i="40"/>
  <c r="D25" i="40"/>
  <c r="O25" i="40"/>
  <c r="M25" i="40"/>
  <c r="C24" i="40"/>
  <c r="D24" i="40"/>
  <c r="I24" i="40"/>
  <c r="J24" i="40"/>
  <c r="O24" i="40"/>
  <c r="P24" i="40"/>
  <c r="L24" i="40"/>
  <c r="C23" i="40"/>
  <c r="D23" i="40"/>
  <c r="H23" i="40"/>
  <c r="I23" i="40"/>
  <c r="J23" i="40"/>
  <c r="O23" i="40"/>
  <c r="M23" i="40"/>
  <c r="P23" i="40"/>
  <c r="C22" i="40"/>
  <c r="D22" i="40"/>
  <c r="I22" i="40"/>
  <c r="J22" i="40"/>
  <c r="O22" i="40"/>
  <c r="P22" i="40"/>
  <c r="N22" i="40"/>
  <c r="C21" i="40"/>
  <c r="I21" i="40"/>
  <c r="J21" i="40"/>
  <c r="O21" i="40"/>
  <c r="P21" i="40"/>
  <c r="D21" i="40"/>
  <c r="L21" i="40"/>
  <c r="C20" i="40"/>
  <c r="D20" i="40"/>
  <c r="H20" i="40"/>
  <c r="M20" i="40"/>
  <c r="C19" i="40"/>
  <c r="I19" i="40"/>
  <c r="D19" i="40"/>
  <c r="H19" i="40"/>
  <c r="J19" i="40"/>
  <c r="O19" i="40"/>
  <c r="P19" i="40"/>
  <c r="C18" i="40"/>
  <c r="D18" i="40"/>
  <c r="I18" i="40"/>
  <c r="J18" i="40"/>
  <c r="O18" i="40"/>
  <c r="P18" i="40"/>
  <c r="C17" i="40"/>
  <c r="I17" i="40"/>
  <c r="D17" i="40"/>
  <c r="J17" i="40"/>
  <c r="O17" i="40"/>
  <c r="P17" i="40"/>
  <c r="N17" i="40"/>
  <c r="C16" i="40"/>
  <c r="D16" i="40"/>
  <c r="C15" i="40"/>
  <c r="D15" i="40"/>
  <c r="I15" i="40"/>
  <c r="J15" i="40"/>
  <c r="O15" i="40"/>
  <c r="P15" i="40"/>
  <c r="L15" i="40"/>
  <c r="C14" i="40"/>
  <c r="I14" i="40"/>
  <c r="D14" i="40"/>
  <c r="J14" i="40"/>
  <c r="O14" i="40"/>
  <c r="P14" i="40"/>
  <c r="C13" i="40"/>
  <c r="D13" i="40"/>
  <c r="E13" i="40"/>
  <c r="H13" i="40"/>
  <c r="M13" i="40"/>
  <c r="C12" i="40"/>
  <c r="I12" i="40"/>
  <c r="J12" i="40"/>
  <c r="O12" i="40"/>
  <c r="P12" i="40"/>
  <c r="D12" i="40"/>
  <c r="N12" i="40"/>
  <c r="C11" i="40"/>
  <c r="D11" i="40"/>
  <c r="I11" i="40"/>
  <c r="J11" i="40"/>
  <c r="H11" i="40"/>
  <c r="O11" i="40"/>
  <c r="N11" i="40"/>
  <c r="C10" i="40"/>
  <c r="D10" i="40"/>
  <c r="I10" i="40"/>
  <c r="J10" i="40"/>
  <c r="O10" i="40"/>
  <c r="M10" i="40"/>
  <c r="C9" i="40"/>
  <c r="D9" i="40"/>
  <c r="I9" i="40"/>
  <c r="J9" i="40"/>
  <c r="O9" i="40"/>
  <c r="P9" i="40"/>
  <c r="N9" i="40"/>
  <c r="C8" i="40"/>
  <c r="I8" i="40"/>
  <c r="J8" i="40"/>
  <c r="O8" i="40"/>
  <c r="P8" i="40"/>
  <c r="D8" i="40"/>
  <c r="L8" i="40"/>
  <c r="K31" i="40"/>
  <c r="L31" i="40"/>
  <c r="M31" i="40"/>
  <c r="N31" i="40"/>
  <c r="K32" i="40"/>
  <c r="L32" i="40"/>
  <c r="N32" i="40"/>
  <c r="C113" i="39"/>
  <c r="D113" i="39"/>
  <c r="I113" i="39"/>
  <c r="J113" i="39"/>
  <c r="O113" i="39"/>
  <c r="G113" i="39"/>
  <c r="H113" i="39"/>
  <c r="N113" i="39"/>
  <c r="S113" i="39"/>
  <c r="T113" i="39"/>
  <c r="C114" i="39"/>
  <c r="D114" i="39"/>
  <c r="I114" i="39"/>
  <c r="J114" i="39"/>
  <c r="O114" i="39"/>
  <c r="G114" i="39"/>
  <c r="H114" i="39"/>
  <c r="M114" i="39"/>
  <c r="S114" i="39"/>
  <c r="T114" i="39"/>
  <c r="K113" i="39"/>
  <c r="L113" i="39"/>
  <c r="M113" i="39"/>
  <c r="K114" i="39"/>
  <c r="L114" i="39"/>
  <c r="N114" i="39"/>
  <c r="C95" i="39"/>
  <c r="D95" i="39"/>
  <c r="H95" i="39"/>
  <c r="S95" i="39"/>
  <c r="T95" i="39"/>
  <c r="C96" i="39"/>
  <c r="D96" i="39"/>
  <c r="H96" i="39"/>
  <c r="I96" i="39"/>
  <c r="J96" i="39"/>
  <c r="O96" i="39"/>
  <c r="M96" i="39"/>
  <c r="S96" i="39"/>
  <c r="T96" i="39"/>
  <c r="C94" i="39"/>
  <c r="D94" i="39"/>
  <c r="H94" i="39"/>
  <c r="I94" i="39"/>
  <c r="J94" i="39"/>
  <c r="O94" i="39"/>
  <c r="P94" i="39"/>
  <c r="C93" i="39"/>
  <c r="D93" i="39"/>
  <c r="H93" i="39"/>
  <c r="I93" i="39"/>
  <c r="J93" i="39"/>
  <c r="O93" i="39"/>
  <c r="L93" i="39"/>
  <c r="N93" i="39"/>
  <c r="C92" i="39"/>
  <c r="D92" i="39"/>
  <c r="H92" i="39"/>
  <c r="I92" i="39"/>
  <c r="J92" i="39"/>
  <c r="O92" i="39"/>
  <c r="L92" i="39"/>
  <c r="P92" i="39"/>
  <c r="C91" i="39"/>
  <c r="D91" i="39"/>
  <c r="G91" i="39"/>
  <c r="H91" i="39"/>
  <c r="M91" i="39"/>
  <c r="C90" i="39"/>
  <c r="D90" i="39"/>
  <c r="H90" i="39"/>
  <c r="C89" i="39"/>
  <c r="D89" i="39"/>
  <c r="H89" i="39"/>
  <c r="I89" i="39"/>
  <c r="J89" i="39"/>
  <c r="O89" i="39"/>
  <c r="P89" i="39"/>
  <c r="M89" i="39"/>
  <c r="C88" i="39"/>
  <c r="D88" i="39"/>
  <c r="H88" i="39"/>
  <c r="I88" i="39"/>
  <c r="J88" i="39"/>
  <c r="O88" i="39"/>
  <c r="P88" i="39"/>
  <c r="L88" i="39"/>
  <c r="C87" i="39"/>
  <c r="D87" i="39"/>
  <c r="H87" i="39"/>
  <c r="I87" i="39"/>
  <c r="J87" i="39"/>
  <c r="O87" i="39"/>
  <c r="P87" i="39"/>
  <c r="M87" i="39"/>
  <c r="C86" i="39"/>
  <c r="D86" i="39"/>
  <c r="H86" i="39"/>
  <c r="I86" i="39"/>
  <c r="J86" i="39"/>
  <c r="O86" i="39"/>
  <c r="N86" i="39"/>
  <c r="P86" i="39"/>
  <c r="C85" i="39"/>
  <c r="D85" i="39"/>
  <c r="H85" i="39"/>
  <c r="I85" i="39"/>
  <c r="J85" i="39"/>
  <c r="O85" i="39"/>
  <c r="L85" i="39"/>
  <c r="C84" i="39"/>
  <c r="D84" i="39"/>
  <c r="G84" i="39"/>
  <c r="H84" i="39"/>
  <c r="M84" i="39"/>
  <c r="C83" i="39"/>
  <c r="D83" i="39"/>
  <c r="G83" i="39"/>
  <c r="H83" i="39"/>
  <c r="C82" i="39"/>
  <c r="I82" i="39"/>
  <c r="J82" i="39"/>
  <c r="O82" i="39"/>
  <c r="D82" i="39"/>
  <c r="H82" i="39"/>
  <c r="P82" i="39"/>
  <c r="C81" i="39"/>
  <c r="D81" i="39"/>
  <c r="H81" i="39"/>
  <c r="I81" i="39"/>
  <c r="J81" i="39"/>
  <c r="O81" i="39"/>
  <c r="N81" i="39"/>
  <c r="C80" i="39"/>
  <c r="D80" i="39"/>
  <c r="H80" i="39"/>
  <c r="I80" i="39"/>
  <c r="J80" i="39"/>
  <c r="O80" i="39"/>
  <c r="P80" i="39"/>
  <c r="C79" i="39"/>
  <c r="I79" i="39"/>
  <c r="D79" i="39"/>
  <c r="H79" i="39"/>
  <c r="J79" i="39"/>
  <c r="O79" i="39"/>
  <c r="P79" i="39"/>
  <c r="L79" i="39"/>
  <c r="C78" i="39"/>
  <c r="I78" i="39"/>
  <c r="J78" i="39"/>
  <c r="O78" i="39"/>
  <c r="P78" i="39"/>
  <c r="D78" i="39"/>
  <c r="H78" i="39"/>
  <c r="C77" i="39"/>
  <c r="D77" i="39"/>
  <c r="E77" i="39"/>
  <c r="G77" i="39"/>
  <c r="H77" i="39"/>
  <c r="M77" i="39"/>
  <c r="C76" i="39"/>
  <c r="D76" i="39"/>
  <c r="H76" i="39"/>
  <c r="I76" i="39"/>
  <c r="J76" i="39"/>
  <c r="O76" i="39"/>
  <c r="N76" i="39"/>
  <c r="C75" i="39"/>
  <c r="D75" i="39"/>
  <c r="H75" i="39"/>
  <c r="I75" i="39"/>
  <c r="J75" i="39"/>
  <c r="O75" i="39"/>
  <c r="N75" i="39"/>
  <c r="C74" i="39"/>
  <c r="D74" i="39"/>
  <c r="H74" i="39"/>
  <c r="I74" i="39"/>
  <c r="J74" i="39"/>
  <c r="O74" i="39"/>
  <c r="M74" i="39"/>
  <c r="C73" i="39"/>
  <c r="D73" i="39"/>
  <c r="H73" i="39"/>
  <c r="I73" i="39"/>
  <c r="J73" i="39"/>
  <c r="O73" i="39"/>
  <c r="P73" i="39"/>
  <c r="N73" i="39"/>
  <c r="C72" i="39"/>
  <c r="D72" i="39"/>
  <c r="H72" i="39"/>
  <c r="I72" i="39"/>
  <c r="J72" i="39"/>
  <c r="O72" i="39"/>
  <c r="P72" i="39"/>
  <c r="L72" i="39"/>
  <c r="K95" i="39"/>
  <c r="L95" i="39"/>
  <c r="M95" i="39"/>
  <c r="N95" i="39"/>
  <c r="K96" i="39"/>
  <c r="L96" i="39"/>
  <c r="N96" i="39"/>
  <c r="C63" i="39"/>
  <c r="D63" i="39"/>
  <c r="H63" i="39"/>
  <c r="I63" i="39"/>
  <c r="J63" i="39"/>
  <c r="O63" i="39"/>
  <c r="S63" i="39"/>
  <c r="T63" i="39"/>
  <c r="K63" i="39"/>
  <c r="L63" i="39"/>
  <c r="M63" i="39"/>
  <c r="N63" i="39"/>
  <c r="D54" i="39"/>
  <c r="C31" i="39"/>
  <c r="I31" i="39"/>
  <c r="J31" i="39"/>
  <c r="O31" i="39"/>
  <c r="D31" i="39"/>
  <c r="S31" i="39"/>
  <c r="T31" i="39"/>
  <c r="C32" i="39"/>
  <c r="D32" i="39"/>
  <c r="I32" i="39"/>
  <c r="J32" i="39"/>
  <c r="O32" i="39"/>
  <c r="P32" i="39"/>
  <c r="R32" i="39"/>
  <c r="Q32" i="39"/>
  <c r="M32" i="39"/>
  <c r="S32" i="39"/>
  <c r="T32" i="39"/>
  <c r="K31" i="39"/>
  <c r="L31" i="39"/>
  <c r="M31" i="39"/>
  <c r="N31" i="39"/>
  <c r="K32" i="39"/>
  <c r="L32" i="39"/>
  <c r="N32" i="39"/>
  <c r="D22" i="39"/>
  <c r="G77" i="23"/>
  <c r="E77" i="23"/>
  <c r="G77" i="33"/>
  <c r="E77" i="33"/>
  <c r="G45" i="23"/>
  <c r="E45" i="23"/>
  <c r="G45" i="33"/>
  <c r="E45" i="33"/>
  <c r="H13" i="23"/>
  <c r="E13" i="23"/>
  <c r="H13" i="33"/>
  <c r="E13" i="33"/>
  <c r="G75" i="22"/>
  <c r="E75" i="22"/>
  <c r="G75" i="32"/>
  <c r="E75" i="32"/>
  <c r="H13" i="22"/>
  <c r="E13" i="22"/>
  <c r="H13" i="32"/>
  <c r="E13" i="32"/>
  <c r="G76" i="21"/>
  <c r="E76" i="21"/>
  <c r="G75" i="31"/>
  <c r="E75" i="31"/>
  <c r="G44" i="21"/>
  <c r="E44" i="21"/>
  <c r="G44" i="31"/>
  <c r="E44" i="31"/>
  <c r="H13" i="21"/>
  <c r="E13" i="21"/>
  <c r="H13" i="31"/>
  <c r="E13" i="31"/>
  <c r="G75" i="20"/>
  <c r="E75" i="20"/>
  <c r="G75" i="30"/>
  <c r="E75" i="30"/>
  <c r="H13" i="20"/>
  <c r="E13" i="20"/>
  <c r="H13" i="30"/>
  <c r="E13" i="30"/>
  <c r="G76" i="19"/>
  <c r="E76" i="19"/>
  <c r="G76" i="29"/>
  <c r="E76" i="29"/>
  <c r="G44" i="19"/>
  <c r="E44" i="19"/>
  <c r="G44" i="29"/>
  <c r="E44" i="29"/>
  <c r="H13" i="19"/>
  <c r="E13" i="19"/>
  <c r="H13" i="39"/>
  <c r="E13" i="39"/>
  <c r="G45" i="41"/>
  <c r="E45" i="41"/>
  <c r="H13" i="41"/>
  <c r="E13" i="41"/>
  <c r="G45" i="39"/>
  <c r="E45" i="39"/>
  <c r="H13" i="29"/>
  <c r="H14" i="29"/>
  <c r="E13" i="29"/>
  <c r="C109" i="43"/>
  <c r="D109" i="43"/>
  <c r="I109" i="43"/>
  <c r="J109" i="43"/>
  <c r="O109" i="43"/>
  <c r="G109" i="43"/>
  <c r="H109" i="43"/>
  <c r="C110" i="43"/>
  <c r="I110" i="43"/>
  <c r="J110" i="43"/>
  <c r="O110" i="43"/>
  <c r="D110" i="43"/>
  <c r="F110" i="43"/>
  <c r="G110" i="43"/>
  <c r="H110" i="43"/>
  <c r="K110" i="43"/>
  <c r="L110" i="43"/>
  <c r="M110" i="43"/>
  <c r="N110" i="43"/>
  <c r="S110" i="43"/>
  <c r="T110" i="43"/>
  <c r="A110" i="43"/>
  <c r="B110" i="43"/>
  <c r="A97" i="43"/>
  <c r="B97" i="43"/>
  <c r="A98" i="43"/>
  <c r="B98" i="43"/>
  <c r="A64" i="43"/>
  <c r="B64" i="43"/>
  <c r="A65" i="43"/>
  <c r="B65" i="43"/>
  <c r="A31" i="43"/>
  <c r="B31" i="43"/>
  <c r="A32" i="43"/>
  <c r="B32" i="43"/>
  <c r="A96" i="42"/>
  <c r="B96" i="42"/>
  <c r="A97" i="42"/>
  <c r="B97" i="42"/>
  <c r="A63" i="42"/>
  <c r="B63" i="42"/>
  <c r="A64" i="42"/>
  <c r="B64" i="42"/>
  <c r="A31" i="42"/>
  <c r="B31" i="42"/>
  <c r="A32" i="42"/>
  <c r="B32" i="42"/>
  <c r="A59" i="42"/>
  <c r="B59" i="42"/>
  <c r="A94" i="41"/>
  <c r="B94" i="41"/>
  <c r="A93" i="41"/>
  <c r="B93" i="41"/>
  <c r="A31" i="41"/>
  <c r="B31" i="41"/>
  <c r="A31" i="40"/>
  <c r="B31" i="40"/>
  <c r="A32" i="40"/>
  <c r="B32" i="40"/>
  <c r="A62" i="40"/>
  <c r="B62" i="40"/>
  <c r="A94" i="40"/>
  <c r="B94" i="40"/>
  <c r="A95" i="40"/>
  <c r="B95" i="40"/>
  <c r="A113" i="39"/>
  <c r="B113" i="39"/>
  <c r="A114" i="39"/>
  <c r="B114" i="39"/>
  <c r="A95" i="39"/>
  <c r="B95" i="39"/>
  <c r="A96" i="39"/>
  <c r="B96" i="39"/>
  <c r="A63" i="39"/>
  <c r="B63" i="39"/>
  <c r="A31" i="39"/>
  <c r="B31" i="39"/>
  <c r="A32" i="39"/>
  <c r="B32" i="39"/>
  <c r="T109" i="43"/>
  <c r="S109" i="43"/>
  <c r="N109" i="43"/>
  <c r="M109" i="43"/>
  <c r="L109" i="43"/>
  <c r="K109" i="43"/>
  <c r="B109" i="43"/>
  <c r="A109" i="43"/>
  <c r="T108" i="43"/>
  <c r="S108" i="43"/>
  <c r="N108" i="43"/>
  <c r="M108" i="43"/>
  <c r="L108" i="43"/>
  <c r="K108" i="43"/>
  <c r="H108" i="43"/>
  <c r="G108" i="43"/>
  <c r="D108" i="43"/>
  <c r="C108" i="43"/>
  <c r="B108" i="43"/>
  <c r="A108" i="43"/>
  <c r="T96" i="43"/>
  <c r="S96" i="43"/>
  <c r="N96" i="43"/>
  <c r="M96" i="43"/>
  <c r="L96" i="43"/>
  <c r="K96" i="43"/>
  <c r="B96" i="43"/>
  <c r="A96" i="43"/>
  <c r="T95" i="43"/>
  <c r="S95" i="43"/>
  <c r="M95" i="43"/>
  <c r="K95" i="43"/>
  <c r="B95" i="43"/>
  <c r="A95" i="43"/>
  <c r="T94" i="43"/>
  <c r="S94" i="43"/>
  <c r="M94" i="43"/>
  <c r="K94" i="43"/>
  <c r="B94" i="43"/>
  <c r="A94" i="43"/>
  <c r="T93" i="43"/>
  <c r="S93" i="43"/>
  <c r="N93" i="43"/>
  <c r="L93" i="43"/>
  <c r="K93" i="43"/>
  <c r="B93" i="43"/>
  <c r="A93" i="43"/>
  <c r="T92" i="43"/>
  <c r="S92" i="43"/>
  <c r="N92" i="43"/>
  <c r="M92" i="43"/>
  <c r="L92" i="43"/>
  <c r="K92" i="43"/>
  <c r="B92" i="43"/>
  <c r="A92" i="43"/>
  <c r="T91" i="43"/>
  <c r="S91" i="43"/>
  <c r="N91" i="43"/>
  <c r="L91" i="43"/>
  <c r="K91" i="43"/>
  <c r="B91" i="43"/>
  <c r="A91" i="43"/>
  <c r="T90" i="43"/>
  <c r="S90" i="43"/>
  <c r="N90" i="43"/>
  <c r="M90" i="43"/>
  <c r="K90" i="43"/>
  <c r="B90" i="43"/>
  <c r="A90" i="43"/>
  <c r="T89" i="43"/>
  <c r="S89" i="43"/>
  <c r="N89" i="43"/>
  <c r="L89" i="43"/>
  <c r="K89" i="43"/>
  <c r="B89" i="43"/>
  <c r="A89" i="43"/>
  <c r="T88" i="43"/>
  <c r="S88" i="43"/>
  <c r="M88" i="43"/>
  <c r="L88" i="43"/>
  <c r="K88" i="43"/>
  <c r="B88" i="43"/>
  <c r="A88" i="43"/>
  <c r="T87" i="43"/>
  <c r="S87" i="43"/>
  <c r="N87" i="43"/>
  <c r="M87" i="43"/>
  <c r="K87" i="43"/>
  <c r="B87" i="43"/>
  <c r="A87" i="43"/>
  <c r="T86" i="43"/>
  <c r="S86" i="43"/>
  <c r="N86" i="43"/>
  <c r="L86" i="43"/>
  <c r="K86" i="43"/>
  <c r="B86" i="43"/>
  <c r="A86" i="43"/>
  <c r="T85" i="43"/>
  <c r="S85" i="43"/>
  <c r="N85" i="43"/>
  <c r="M85" i="43"/>
  <c r="L85" i="43"/>
  <c r="K85" i="43"/>
  <c r="B85" i="43"/>
  <c r="A85" i="43"/>
  <c r="T84" i="43"/>
  <c r="S84" i="43"/>
  <c r="N84" i="43"/>
  <c r="M84" i="43"/>
  <c r="L84" i="43"/>
  <c r="K84" i="43"/>
  <c r="B84" i="43"/>
  <c r="A84" i="43"/>
  <c r="T83" i="43"/>
  <c r="S83" i="43"/>
  <c r="M83" i="43"/>
  <c r="L83" i="43"/>
  <c r="K83" i="43"/>
  <c r="B83" i="43"/>
  <c r="A83" i="43"/>
  <c r="T82" i="43"/>
  <c r="S82" i="43"/>
  <c r="N82" i="43"/>
  <c r="M82" i="43"/>
  <c r="L82" i="43"/>
  <c r="K82" i="43"/>
  <c r="B82" i="43"/>
  <c r="A82" i="43"/>
  <c r="T81" i="43"/>
  <c r="S81" i="43"/>
  <c r="N81" i="43"/>
  <c r="M81" i="43"/>
  <c r="K81" i="43"/>
  <c r="B81" i="43"/>
  <c r="A81" i="43"/>
  <c r="T80" i="43"/>
  <c r="S80" i="43"/>
  <c r="N80" i="43"/>
  <c r="M80" i="43"/>
  <c r="L80" i="43"/>
  <c r="K80" i="43"/>
  <c r="B80" i="43"/>
  <c r="A80" i="43"/>
  <c r="T79" i="43"/>
  <c r="S79" i="43"/>
  <c r="N79" i="43"/>
  <c r="L79" i="43"/>
  <c r="K79" i="43"/>
  <c r="Q79" i="43"/>
  <c r="B79" i="43"/>
  <c r="A79" i="43"/>
  <c r="T78" i="43"/>
  <c r="S78" i="43"/>
  <c r="M78" i="43"/>
  <c r="L78" i="43"/>
  <c r="K78" i="43"/>
  <c r="B78" i="43"/>
  <c r="A78" i="43"/>
  <c r="T77" i="43"/>
  <c r="S77" i="43"/>
  <c r="M77" i="43"/>
  <c r="L77" i="43"/>
  <c r="K77" i="43"/>
  <c r="Q77" i="43"/>
  <c r="B77" i="43"/>
  <c r="A77" i="43"/>
  <c r="T76" i="43"/>
  <c r="S76" i="43"/>
  <c r="N76" i="43"/>
  <c r="L76" i="43"/>
  <c r="K76" i="43"/>
  <c r="B76" i="43"/>
  <c r="A76" i="43"/>
  <c r="T75" i="43"/>
  <c r="S75" i="43"/>
  <c r="M75" i="43"/>
  <c r="L75" i="43"/>
  <c r="K75" i="43"/>
  <c r="B75" i="43"/>
  <c r="A75" i="43"/>
  <c r="T74" i="43"/>
  <c r="S74" i="43"/>
  <c r="N74" i="43"/>
  <c r="M74" i="43"/>
  <c r="K74" i="43"/>
  <c r="Q74" i="43"/>
  <c r="B74" i="43"/>
  <c r="A74" i="43"/>
  <c r="T63" i="43"/>
  <c r="S63" i="43"/>
  <c r="N63" i="43"/>
  <c r="M63" i="43"/>
  <c r="L63" i="43"/>
  <c r="K63" i="43"/>
  <c r="B63" i="43"/>
  <c r="A63" i="43"/>
  <c r="T62" i="43"/>
  <c r="S62" i="43"/>
  <c r="M62" i="43"/>
  <c r="K62" i="43"/>
  <c r="B62" i="43"/>
  <c r="A62" i="43"/>
  <c r="T61" i="43"/>
  <c r="S61" i="43"/>
  <c r="M61" i="43"/>
  <c r="K61" i="43"/>
  <c r="B61" i="43"/>
  <c r="A61" i="43"/>
  <c r="T60" i="43"/>
  <c r="S60" i="43"/>
  <c r="N60" i="43"/>
  <c r="L60" i="43"/>
  <c r="K60" i="43"/>
  <c r="B60" i="43"/>
  <c r="A60" i="43"/>
  <c r="T59" i="43"/>
  <c r="S59" i="43"/>
  <c r="N59" i="43"/>
  <c r="M59" i="43"/>
  <c r="L59" i="43"/>
  <c r="K59" i="43"/>
  <c r="B59" i="43"/>
  <c r="A59" i="43"/>
  <c r="T58" i="43"/>
  <c r="S58" i="43"/>
  <c r="N58" i="43"/>
  <c r="L58" i="43"/>
  <c r="K58" i="43"/>
  <c r="B58" i="43"/>
  <c r="A58" i="43"/>
  <c r="T57" i="43"/>
  <c r="S57" i="43"/>
  <c r="N57" i="43"/>
  <c r="M57" i="43"/>
  <c r="K57" i="43"/>
  <c r="Q57" i="43"/>
  <c r="B57" i="43"/>
  <c r="A57" i="43"/>
  <c r="T56" i="43"/>
  <c r="S56" i="43"/>
  <c r="N56" i="43"/>
  <c r="L56" i="43"/>
  <c r="K56" i="43"/>
  <c r="B56" i="43"/>
  <c r="A56" i="43"/>
  <c r="T55" i="43"/>
  <c r="S55" i="43"/>
  <c r="M55" i="43"/>
  <c r="L55" i="43"/>
  <c r="K55" i="43"/>
  <c r="B55" i="43"/>
  <c r="A55" i="43"/>
  <c r="T54" i="43"/>
  <c r="S54" i="43"/>
  <c r="N54" i="43"/>
  <c r="M54" i="43"/>
  <c r="K54" i="43"/>
  <c r="B54" i="43"/>
  <c r="A54" i="43"/>
  <c r="T53" i="43"/>
  <c r="S53" i="43"/>
  <c r="N53" i="43"/>
  <c r="L53" i="43"/>
  <c r="K53" i="43"/>
  <c r="B53" i="43"/>
  <c r="A53" i="43"/>
  <c r="T52" i="43"/>
  <c r="S52" i="43"/>
  <c r="N52" i="43"/>
  <c r="M52" i="43"/>
  <c r="L52" i="43"/>
  <c r="K52" i="43"/>
  <c r="B52" i="43"/>
  <c r="A52" i="43"/>
  <c r="T51" i="43"/>
  <c r="S51" i="43"/>
  <c r="N51" i="43"/>
  <c r="M51" i="43"/>
  <c r="L51" i="43"/>
  <c r="K51" i="43"/>
  <c r="B51" i="43"/>
  <c r="A51" i="43"/>
  <c r="T50" i="43"/>
  <c r="S50" i="43"/>
  <c r="M50" i="43"/>
  <c r="L50" i="43"/>
  <c r="K50" i="43"/>
  <c r="B50" i="43"/>
  <c r="A50" i="43"/>
  <c r="T49" i="43"/>
  <c r="S49" i="43"/>
  <c r="N49" i="43"/>
  <c r="M49" i="43"/>
  <c r="L49" i="43"/>
  <c r="K49" i="43"/>
  <c r="B49" i="43"/>
  <c r="A49" i="43"/>
  <c r="T48" i="43"/>
  <c r="S48" i="43"/>
  <c r="N48" i="43"/>
  <c r="M48" i="43"/>
  <c r="K48" i="43"/>
  <c r="B48" i="43"/>
  <c r="A48" i="43"/>
  <c r="T47" i="43"/>
  <c r="S47" i="43"/>
  <c r="N47" i="43"/>
  <c r="M47" i="43"/>
  <c r="L47" i="43"/>
  <c r="K47" i="43"/>
  <c r="Q47" i="43"/>
  <c r="B47" i="43"/>
  <c r="A47" i="43"/>
  <c r="T46" i="43"/>
  <c r="S46" i="43"/>
  <c r="N46" i="43"/>
  <c r="L46" i="43"/>
  <c r="K46" i="43"/>
  <c r="B46" i="43"/>
  <c r="A46" i="43"/>
  <c r="T45" i="43"/>
  <c r="S45" i="43"/>
  <c r="M45" i="43"/>
  <c r="L45" i="43"/>
  <c r="K45" i="43"/>
  <c r="B45" i="43"/>
  <c r="A45" i="43"/>
  <c r="T44" i="43"/>
  <c r="S44" i="43"/>
  <c r="M44" i="43"/>
  <c r="L44" i="43"/>
  <c r="K44" i="43"/>
  <c r="B44" i="43"/>
  <c r="A44" i="43"/>
  <c r="T43" i="43"/>
  <c r="S43" i="43"/>
  <c r="N43" i="43"/>
  <c r="L43" i="43"/>
  <c r="K43" i="43"/>
  <c r="B43" i="43"/>
  <c r="A43" i="43"/>
  <c r="T42" i="43"/>
  <c r="S42" i="43"/>
  <c r="M42" i="43"/>
  <c r="L42" i="43"/>
  <c r="K42" i="43"/>
  <c r="B42" i="43"/>
  <c r="A42" i="43"/>
  <c r="T41" i="43"/>
  <c r="S41" i="43"/>
  <c r="N41" i="43"/>
  <c r="M41" i="43"/>
  <c r="K41" i="43"/>
  <c r="B41" i="43"/>
  <c r="A41" i="43"/>
  <c r="T30" i="43"/>
  <c r="S30" i="43"/>
  <c r="N30" i="43"/>
  <c r="M30" i="43"/>
  <c r="L30" i="43"/>
  <c r="K30" i="43"/>
  <c r="B30" i="43"/>
  <c r="A30" i="43"/>
  <c r="T29" i="43"/>
  <c r="S29" i="43"/>
  <c r="M29" i="43"/>
  <c r="K29" i="43"/>
  <c r="B29" i="43"/>
  <c r="A29" i="43"/>
  <c r="T28" i="43"/>
  <c r="S28" i="43"/>
  <c r="M28" i="43"/>
  <c r="K28" i="43"/>
  <c r="B28" i="43"/>
  <c r="A28" i="43"/>
  <c r="T27" i="43"/>
  <c r="S27" i="43"/>
  <c r="N27" i="43"/>
  <c r="L27" i="43"/>
  <c r="K27" i="43"/>
  <c r="B27" i="43"/>
  <c r="A27" i="43"/>
  <c r="T26" i="43"/>
  <c r="S26" i="43"/>
  <c r="N26" i="43"/>
  <c r="M26" i="43"/>
  <c r="L26" i="43"/>
  <c r="K26" i="43"/>
  <c r="B26" i="43"/>
  <c r="A26" i="43"/>
  <c r="T25" i="43"/>
  <c r="S25" i="43"/>
  <c r="N25" i="43"/>
  <c r="L25" i="43"/>
  <c r="K25" i="43"/>
  <c r="B25" i="43"/>
  <c r="A25" i="43"/>
  <c r="T24" i="43"/>
  <c r="S24" i="43"/>
  <c r="N24" i="43"/>
  <c r="M24" i="43"/>
  <c r="K24" i="43"/>
  <c r="B24" i="43"/>
  <c r="A24" i="43"/>
  <c r="T23" i="43"/>
  <c r="S23" i="43"/>
  <c r="N23" i="43"/>
  <c r="L23" i="43"/>
  <c r="K23" i="43"/>
  <c r="B23" i="43"/>
  <c r="A23" i="43"/>
  <c r="T22" i="43"/>
  <c r="S22" i="43"/>
  <c r="M22" i="43"/>
  <c r="L22" i="43"/>
  <c r="K22" i="43"/>
  <c r="B22" i="43"/>
  <c r="A22" i="43"/>
  <c r="T21" i="43"/>
  <c r="S21" i="43"/>
  <c r="N21" i="43"/>
  <c r="M21" i="43"/>
  <c r="K21" i="43"/>
  <c r="B21" i="43"/>
  <c r="A21" i="43"/>
  <c r="T20" i="43"/>
  <c r="S20" i="43"/>
  <c r="N20" i="43"/>
  <c r="L20" i="43"/>
  <c r="K20" i="43"/>
  <c r="B20" i="43"/>
  <c r="A20" i="43"/>
  <c r="T19" i="43"/>
  <c r="S19" i="43"/>
  <c r="N19" i="43"/>
  <c r="M19" i="43"/>
  <c r="L19" i="43"/>
  <c r="K19" i="43"/>
  <c r="B19" i="43"/>
  <c r="A19" i="43"/>
  <c r="T18" i="43"/>
  <c r="S18" i="43"/>
  <c r="N18" i="43"/>
  <c r="M18" i="43"/>
  <c r="L18" i="43"/>
  <c r="K18" i="43"/>
  <c r="B18" i="43"/>
  <c r="A18" i="43"/>
  <c r="T17" i="43"/>
  <c r="S17" i="43"/>
  <c r="M17" i="43"/>
  <c r="L17" i="43"/>
  <c r="K17" i="43"/>
  <c r="B17" i="43"/>
  <c r="A17" i="43"/>
  <c r="T16" i="43"/>
  <c r="S16" i="43"/>
  <c r="N16" i="43"/>
  <c r="M16" i="43"/>
  <c r="L16" i="43"/>
  <c r="K16" i="43"/>
  <c r="B16" i="43"/>
  <c r="A16" i="43"/>
  <c r="T15" i="43"/>
  <c r="S15" i="43"/>
  <c r="N15" i="43"/>
  <c r="M15" i="43"/>
  <c r="K15" i="43"/>
  <c r="B15" i="43"/>
  <c r="A15" i="43"/>
  <c r="T14" i="43"/>
  <c r="S14" i="43"/>
  <c r="N14" i="43"/>
  <c r="M14" i="43"/>
  <c r="L14" i="43"/>
  <c r="K14" i="43"/>
  <c r="B14" i="43"/>
  <c r="A14" i="43"/>
  <c r="T13" i="43"/>
  <c r="S13" i="43"/>
  <c r="N13" i="43"/>
  <c r="L13" i="43"/>
  <c r="K13" i="43"/>
  <c r="B13" i="43"/>
  <c r="A13" i="43"/>
  <c r="T12" i="43"/>
  <c r="S12" i="43"/>
  <c r="M12" i="43"/>
  <c r="L12" i="43"/>
  <c r="K12" i="43"/>
  <c r="B12" i="43"/>
  <c r="A12" i="43"/>
  <c r="T11" i="43"/>
  <c r="S11" i="43"/>
  <c r="M11" i="43"/>
  <c r="L11" i="43"/>
  <c r="K11" i="43"/>
  <c r="B11" i="43"/>
  <c r="A11" i="43"/>
  <c r="T10" i="43"/>
  <c r="S10" i="43"/>
  <c r="N10" i="43"/>
  <c r="L10" i="43"/>
  <c r="K10" i="43"/>
  <c r="B10" i="43"/>
  <c r="A10" i="43"/>
  <c r="T9" i="43"/>
  <c r="S9" i="43"/>
  <c r="M9" i="43"/>
  <c r="L9" i="43"/>
  <c r="K9" i="43"/>
  <c r="B9" i="43"/>
  <c r="A9" i="43"/>
  <c r="T8" i="43"/>
  <c r="S8" i="43"/>
  <c r="N8" i="43"/>
  <c r="M8" i="43"/>
  <c r="K8" i="43"/>
  <c r="B8" i="43"/>
  <c r="A8" i="43"/>
  <c r="T95" i="42"/>
  <c r="S95" i="42"/>
  <c r="N95" i="42"/>
  <c r="M95" i="42"/>
  <c r="L95" i="42"/>
  <c r="K95" i="42"/>
  <c r="B95" i="42"/>
  <c r="A95" i="42"/>
  <c r="T94" i="42"/>
  <c r="S94" i="42"/>
  <c r="M94" i="42"/>
  <c r="K94" i="42"/>
  <c r="B94" i="42"/>
  <c r="A94" i="42"/>
  <c r="T93" i="42"/>
  <c r="S93" i="42"/>
  <c r="M93" i="42"/>
  <c r="K93" i="42"/>
  <c r="B93" i="42"/>
  <c r="A93" i="42"/>
  <c r="T92" i="42"/>
  <c r="S92" i="42"/>
  <c r="N92" i="42"/>
  <c r="L92" i="42"/>
  <c r="K92" i="42"/>
  <c r="B92" i="42"/>
  <c r="A92" i="42"/>
  <c r="T91" i="42"/>
  <c r="S91" i="42"/>
  <c r="N91" i="42"/>
  <c r="M91" i="42"/>
  <c r="L91" i="42"/>
  <c r="K91" i="42"/>
  <c r="B91" i="42"/>
  <c r="A91" i="42"/>
  <c r="T90" i="42"/>
  <c r="S90" i="42"/>
  <c r="N90" i="42"/>
  <c r="L90" i="42"/>
  <c r="K90" i="42"/>
  <c r="B90" i="42"/>
  <c r="A90" i="42"/>
  <c r="T89" i="42"/>
  <c r="S89" i="42"/>
  <c r="N89" i="42"/>
  <c r="M89" i="42"/>
  <c r="K89" i="42"/>
  <c r="B89" i="42"/>
  <c r="A89" i="42"/>
  <c r="T88" i="42"/>
  <c r="S88" i="42"/>
  <c r="N88" i="42"/>
  <c r="L88" i="42"/>
  <c r="K88" i="42"/>
  <c r="B88" i="42"/>
  <c r="A88" i="42"/>
  <c r="T87" i="42"/>
  <c r="S87" i="42"/>
  <c r="M87" i="42"/>
  <c r="L87" i="42"/>
  <c r="K87" i="42"/>
  <c r="B87" i="42"/>
  <c r="A87" i="42"/>
  <c r="T86" i="42"/>
  <c r="S86" i="42"/>
  <c r="N86" i="42"/>
  <c r="M86" i="42"/>
  <c r="K86" i="42"/>
  <c r="B86" i="42"/>
  <c r="A86" i="42"/>
  <c r="T85" i="42"/>
  <c r="S85" i="42"/>
  <c r="N85" i="42"/>
  <c r="L85" i="42"/>
  <c r="K85" i="42"/>
  <c r="B85" i="42"/>
  <c r="A85" i="42"/>
  <c r="T84" i="42"/>
  <c r="S84" i="42"/>
  <c r="N84" i="42"/>
  <c r="M84" i="42"/>
  <c r="L84" i="42"/>
  <c r="K84" i="42"/>
  <c r="B84" i="42"/>
  <c r="A84" i="42"/>
  <c r="T83" i="42"/>
  <c r="S83" i="42"/>
  <c r="N83" i="42"/>
  <c r="M83" i="42"/>
  <c r="L83" i="42"/>
  <c r="K83" i="42"/>
  <c r="B83" i="42"/>
  <c r="A83" i="42"/>
  <c r="T82" i="42"/>
  <c r="S82" i="42"/>
  <c r="M82" i="42"/>
  <c r="L82" i="42"/>
  <c r="K82" i="42"/>
  <c r="B82" i="42"/>
  <c r="A82" i="42"/>
  <c r="T81" i="42"/>
  <c r="S81" i="42"/>
  <c r="N81" i="42"/>
  <c r="M81" i="42"/>
  <c r="L81" i="42"/>
  <c r="K81" i="42"/>
  <c r="B81" i="42"/>
  <c r="A81" i="42"/>
  <c r="T80" i="42"/>
  <c r="S80" i="42"/>
  <c r="N80" i="42"/>
  <c r="M80" i="42"/>
  <c r="K80" i="42"/>
  <c r="B80" i="42"/>
  <c r="A80" i="42"/>
  <c r="T79" i="42"/>
  <c r="S79" i="42"/>
  <c r="N79" i="42"/>
  <c r="M79" i="42"/>
  <c r="L79" i="42"/>
  <c r="K79" i="42"/>
  <c r="B79" i="42"/>
  <c r="A79" i="42"/>
  <c r="T78" i="42"/>
  <c r="S78" i="42"/>
  <c r="N78" i="42"/>
  <c r="L78" i="42"/>
  <c r="K78" i="42"/>
  <c r="B78" i="42"/>
  <c r="A78" i="42"/>
  <c r="T77" i="42"/>
  <c r="S77" i="42"/>
  <c r="M77" i="42"/>
  <c r="L77" i="42"/>
  <c r="K77" i="42"/>
  <c r="B77" i="42"/>
  <c r="A77" i="42"/>
  <c r="T76" i="42"/>
  <c r="S76" i="42"/>
  <c r="M76" i="42"/>
  <c r="L76" i="42"/>
  <c r="K76" i="42"/>
  <c r="Q76" i="42"/>
  <c r="B76" i="42"/>
  <c r="A76" i="42"/>
  <c r="T75" i="42"/>
  <c r="S75" i="42"/>
  <c r="N75" i="42"/>
  <c r="L75" i="42"/>
  <c r="K75" i="42"/>
  <c r="B75" i="42"/>
  <c r="A75" i="42"/>
  <c r="T74" i="42"/>
  <c r="S74" i="42"/>
  <c r="M74" i="42"/>
  <c r="L74" i="42"/>
  <c r="K74" i="42"/>
  <c r="B74" i="42"/>
  <c r="A74" i="42"/>
  <c r="T73" i="42"/>
  <c r="S73" i="42"/>
  <c r="N73" i="42"/>
  <c r="M73" i="42"/>
  <c r="K73" i="42"/>
  <c r="B73" i="42"/>
  <c r="A73" i="42"/>
  <c r="T62" i="42"/>
  <c r="S62" i="42"/>
  <c r="N62" i="42"/>
  <c r="M62" i="42"/>
  <c r="L62" i="42"/>
  <c r="K62" i="42"/>
  <c r="H62" i="42"/>
  <c r="D62" i="42"/>
  <c r="C62" i="42"/>
  <c r="B62" i="42"/>
  <c r="A62" i="42"/>
  <c r="T61" i="42"/>
  <c r="S61" i="42"/>
  <c r="N61" i="42"/>
  <c r="M61" i="42"/>
  <c r="L61" i="42"/>
  <c r="K61" i="42"/>
  <c r="H61" i="42"/>
  <c r="G61" i="42"/>
  <c r="D61" i="42"/>
  <c r="C61" i="42"/>
  <c r="I61" i="42"/>
  <c r="J61" i="42"/>
  <c r="O61" i="42"/>
  <c r="B61" i="42"/>
  <c r="A61" i="42"/>
  <c r="T60" i="42"/>
  <c r="S60" i="42"/>
  <c r="N60" i="42"/>
  <c r="M60" i="42"/>
  <c r="L60" i="42"/>
  <c r="K60" i="42"/>
  <c r="H60" i="42"/>
  <c r="I60" i="42"/>
  <c r="J60" i="42"/>
  <c r="D60" i="42"/>
  <c r="C60" i="42"/>
  <c r="B60" i="42"/>
  <c r="A60" i="42"/>
  <c r="T58" i="42"/>
  <c r="S58" i="42"/>
  <c r="N58" i="42"/>
  <c r="M58" i="42"/>
  <c r="L58" i="42"/>
  <c r="K58" i="42"/>
  <c r="H58" i="42"/>
  <c r="D58" i="42"/>
  <c r="I58" i="42"/>
  <c r="J58" i="42"/>
  <c r="O58" i="42"/>
  <c r="C58" i="42"/>
  <c r="B58" i="42"/>
  <c r="A58" i="42"/>
  <c r="T57" i="42"/>
  <c r="S57" i="42"/>
  <c r="N57" i="42"/>
  <c r="M57" i="42"/>
  <c r="L57" i="42"/>
  <c r="K57" i="42"/>
  <c r="H57" i="42"/>
  <c r="D57" i="42"/>
  <c r="C57" i="42"/>
  <c r="I57" i="42"/>
  <c r="J57" i="42"/>
  <c r="O57" i="42"/>
  <c r="B57" i="42"/>
  <c r="A57" i="42"/>
  <c r="T56" i="42"/>
  <c r="S56" i="42"/>
  <c r="N56" i="42"/>
  <c r="M56" i="42"/>
  <c r="L56" i="42"/>
  <c r="K56" i="42"/>
  <c r="H56" i="42"/>
  <c r="I56" i="42"/>
  <c r="D56" i="42"/>
  <c r="C56" i="42"/>
  <c r="J56" i="42"/>
  <c r="O56" i="42"/>
  <c r="B56" i="42"/>
  <c r="A56" i="42"/>
  <c r="T55" i="42"/>
  <c r="S55" i="42"/>
  <c r="N55" i="42"/>
  <c r="M55" i="42"/>
  <c r="L55" i="42"/>
  <c r="K55" i="42"/>
  <c r="H55" i="42"/>
  <c r="G55" i="42"/>
  <c r="D55" i="42"/>
  <c r="C55" i="42"/>
  <c r="B55" i="42"/>
  <c r="A55" i="42"/>
  <c r="T54" i="42"/>
  <c r="S54" i="42"/>
  <c r="N54" i="42"/>
  <c r="M54" i="42"/>
  <c r="L54" i="42"/>
  <c r="K54" i="42"/>
  <c r="H54" i="42"/>
  <c r="C54" i="42"/>
  <c r="I54" i="42"/>
  <c r="J54" i="42"/>
  <c r="O54" i="42"/>
  <c r="B54" i="42"/>
  <c r="A54" i="42"/>
  <c r="T53" i="42"/>
  <c r="S53" i="42"/>
  <c r="N53" i="42"/>
  <c r="M53" i="42"/>
  <c r="L53" i="42"/>
  <c r="K53" i="42"/>
  <c r="H53" i="42"/>
  <c r="D53" i="42"/>
  <c r="C53" i="42"/>
  <c r="B53" i="42"/>
  <c r="A53" i="42"/>
  <c r="T52" i="42"/>
  <c r="S52" i="42"/>
  <c r="N52" i="42"/>
  <c r="M52" i="42"/>
  <c r="L52" i="42"/>
  <c r="K52" i="42"/>
  <c r="H52" i="42"/>
  <c r="G52" i="42"/>
  <c r="D52" i="42"/>
  <c r="C52" i="42"/>
  <c r="B52" i="42"/>
  <c r="A52" i="42"/>
  <c r="T51" i="42"/>
  <c r="S51" i="42"/>
  <c r="N51" i="42"/>
  <c r="M51" i="42"/>
  <c r="L51" i="42"/>
  <c r="K51" i="42"/>
  <c r="H51" i="42"/>
  <c r="C51" i="42"/>
  <c r="I51" i="42"/>
  <c r="J51" i="42"/>
  <c r="O51" i="42"/>
  <c r="D51" i="42"/>
  <c r="G51" i="42"/>
  <c r="B51" i="42"/>
  <c r="A51" i="42"/>
  <c r="T50" i="42"/>
  <c r="S50" i="42"/>
  <c r="N50" i="42"/>
  <c r="M50" i="42"/>
  <c r="L50" i="42"/>
  <c r="K50" i="42"/>
  <c r="H50" i="42"/>
  <c r="C50" i="42"/>
  <c r="D50" i="42"/>
  <c r="I50" i="42"/>
  <c r="J50" i="42"/>
  <c r="O50" i="42"/>
  <c r="B50" i="42"/>
  <c r="A50" i="42"/>
  <c r="T49" i="42"/>
  <c r="S49" i="42"/>
  <c r="N49" i="42"/>
  <c r="M49" i="42"/>
  <c r="L49" i="42"/>
  <c r="K49" i="42"/>
  <c r="H49" i="42"/>
  <c r="D49" i="42"/>
  <c r="C49" i="42"/>
  <c r="B49" i="42"/>
  <c r="A49" i="42"/>
  <c r="T48" i="42"/>
  <c r="S48" i="42"/>
  <c r="N48" i="42"/>
  <c r="M48" i="42"/>
  <c r="L48" i="42"/>
  <c r="K48" i="42"/>
  <c r="H48" i="42"/>
  <c r="D48" i="42"/>
  <c r="C48" i="42"/>
  <c r="B48" i="42"/>
  <c r="A48" i="42"/>
  <c r="T47" i="42"/>
  <c r="S47" i="42"/>
  <c r="N47" i="42"/>
  <c r="M47" i="42"/>
  <c r="L47" i="42"/>
  <c r="K47" i="42"/>
  <c r="H47" i="42"/>
  <c r="D47" i="42"/>
  <c r="C47" i="42"/>
  <c r="B47" i="42"/>
  <c r="A47" i="42"/>
  <c r="T46" i="42"/>
  <c r="S46" i="42"/>
  <c r="N46" i="42"/>
  <c r="M46" i="42"/>
  <c r="L46" i="42"/>
  <c r="K46" i="42"/>
  <c r="H46" i="42"/>
  <c r="C46" i="42"/>
  <c r="D46" i="42"/>
  <c r="G46" i="42"/>
  <c r="I46" i="42"/>
  <c r="J46" i="42"/>
  <c r="O46" i="42"/>
  <c r="B46" i="42"/>
  <c r="A46" i="42"/>
  <c r="T45" i="42"/>
  <c r="S45" i="42"/>
  <c r="M45" i="42"/>
  <c r="L45" i="42"/>
  <c r="K45" i="42"/>
  <c r="B45" i="42"/>
  <c r="A45" i="42"/>
  <c r="T44" i="42"/>
  <c r="S44" i="42"/>
  <c r="N44" i="42"/>
  <c r="M44" i="42"/>
  <c r="L44" i="42"/>
  <c r="K44" i="42"/>
  <c r="H44" i="42"/>
  <c r="G44" i="42"/>
  <c r="D44" i="42"/>
  <c r="I44" i="42"/>
  <c r="C44" i="42"/>
  <c r="B44" i="42"/>
  <c r="A44" i="42"/>
  <c r="T43" i="42"/>
  <c r="S43" i="42"/>
  <c r="N43" i="42"/>
  <c r="L43" i="42"/>
  <c r="K43" i="42"/>
  <c r="B43" i="42"/>
  <c r="A43" i="42"/>
  <c r="T42" i="42"/>
  <c r="S42" i="42"/>
  <c r="N42" i="42"/>
  <c r="M42" i="42"/>
  <c r="L42" i="42"/>
  <c r="K42" i="42"/>
  <c r="H42" i="42"/>
  <c r="D42" i="42"/>
  <c r="C42" i="42"/>
  <c r="I42" i="42"/>
  <c r="J42" i="42"/>
  <c r="O42" i="42"/>
  <c r="B42" i="42"/>
  <c r="A42" i="42"/>
  <c r="T41" i="42"/>
  <c r="S41" i="42"/>
  <c r="N41" i="42"/>
  <c r="M41" i="42"/>
  <c r="L41" i="42"/>
  <c r="K41" i="42"/>
  <c r="H41" i="42"/>
  <c r="D41" i="42"/>
  <c r="C41" i="42"/>
  <c r="B41" i="42"/>
  <c r="A41" i="42"/>
  <c r="T30" i="42"/>
  <c r="S30" i="42"/>
  <c r="N30" i="42"/>
  <c r="M30" i="42"/>
  <c r="L30" i="42"/>
  <c r="K30" i="42"/>
  <c r="B30" i="42"/>
  <c r="A30" i="42"/>
  <c r="T29" i="42"/>
  <c r="S29" i="42"/>
  <c r="M29" i="42"/>
  <c r="K29" i="42"/>
  <c r="B29" i="42"/>
  <c r="A29" i="42"/>
  <c r="T28" i="42"/>
  <c r="S28" i="42"/>
  <c r="M28" i="42"/>
  <c r="K28" i="42"/>
  <c r="B28" i="42"/>
  <c r="A28" i="42"/>
  <c r="T27" i="42"/>
  <c r="S27" i="42"/>
  <c r="N27" i="42"/>
  <c r="L27" i="42"/>
  <c r="K27" i="42"/>
  <c r="B27" i="42"/>
  <c r="A27" i="42"/>
  <c r="T26" i="42"/>
  <c r="S26" i="42"/>
  <c r="N26" i="42"/>
  <c r="M26" i="42"/>
  <c r="L26" i="42"/>
  <c r="K26" i="42"/>
  <c r="B26" i="42"/>
  <c r="A26" i="42"/>
  <c r="T25" i="42"/>
  <c r="S25" i="42"/>
  <c r="N25" i="42"/>
  <c r="L25" i="42"/>
  <c r="K25" i="42"/>
  <c r="B25" i="42"/>
  <c r="A25" i="42"/>
  <c r="T24" i="42"/>
  <c r="S24" i="42"/>
  <c r="N24" i="42"/>
  <c r="M24" i="42"/>
  <c r="K24" i="42"/>
  <c r="B24" i="42"/>
  <c r="A24" i="42"/>
  <c r="T23" i="42"/>
  <c r="S23" i="42"/>
  <c r="N23" i="42"/>
  <c r="L23" i="42"/>
  <c r="K23" i="42"/>
  <c r="B23" i="42"/>
  <c r="A23" i="42"/>
  <c r="T22" i="42"/>
  <c r="S22" i="42"/>
  <c r="M22" i="42"/>
  <c r="L22" i="42"/>
  <c r="K22" i="42"/>
  <c r="B22" i="42"/>
  <c r="A22" i="42"/>
  <c r="T21" i="42"/>
  <c r="S21" i="42"/>
  <c r="N21" i="42"/>
  <c r="M21" i="42"/>
  <c r="K21" i="42"/>
  <c r="B21" i="42"/>
  <c r="A21" i="42"/>
  <c r="T20" i="42"/>
  <c r="S20" i="42"/>
  <c r="N20" i="42"/>
  <c r="L20" i="42"/>
  <c r="K20" i="42"/>
  <c r="B20" i="42"/>
  <c r="A20" i="42"/>
  <c r="T19" i="42"/>
  <c r="S19" i="42"/>
  <c r="N19" i="42"/>
  <c r="M19" i="42"/>
  <c r="L19" i="42"/>
  <c r="K19" i="42"/>
  <c r="B19" i="42"/>
  <c r="A19" i="42"/>
  <c r="T18" i="42"/>
  <c r="S18" i="42"/>
  <c r="N18" i="42"/>
  <c r="M18" i="42"/>
  <c r="L18" i="42"/>
  <c r="K18" i="42"/>
  <c r="B18" i="42"/>
  <c r="A18" i="42"/>
  <c r="T17" i="42"/>
  <c r="S17" i="42"/>
  <c r="M17" i="42"/>
  <c r="L17" i="42"/>
  <c r="K17" i="42"/>
  <c r="B17" i="42"/>
  <c r="A17" i="42"/>
  <c r="T16" i="42"/>
  <c r="S16" i="42"/>
  <c r="N16" i="42"/>
  <c r="M16" i="42"/>
  <c r="L16" i="42"/>
  <c r="K16" i="42"/>
  <c r="B16" i="42"/>
  <c r="A16" i="42"/>
  <c r="T15" i="42"/>
  <c r="S15" i="42"/>
  <c r="N15" i="42"/>
  <c r="M15" i="42"/>
  <c r="K15" i="42"/>
  <c r="B15" i="42"/>
  <c r="A15" i="42"/>
  <c r="T14" i="42"/>
  <c r="S14" i="42"/>
  <c r="N14" i="42"/>
  <c r="M14" i="42"/>
  <c r="L14" i="42"/>
  <c r="K14" i="42"/>
  <c r="B14" i="42"/>
  <c r="A14" i="42"/>
  <c r="T13" i="42"/>
  <c r="S13" i="42"/>
  <c r="N13" i="42"/>
  <c r="L13" i="42"/>
  <c r="K13" i="42"/>
  <c r="B13" i="42"/>
  <c r="A13" i="42"/>
  <c r="T12" i="42"/>
  <c r="S12" i="42"/>
  <c r="M12" i="42"/>
  <c r="L12" i="42"/>
  <c r="K12" i="42"/>
  <c r="B12" i="42"/>
  <c r="A12" i="42"/>
  <c r="T11" i="42"/>
  <c r="S11" i="42"/>
  <c r="M11" i="42"/>
  <c r="L11" i="42"/>
  <c r="K11" i="42"/>
  <c r="B11" i="42"/>
  <c r="A11" i="42"/>
  <c r="T10" i="42"/>
  <c r="S10" i="42"/>
  <c r="N10" i="42"/>
  <c r="L10" i="42"/>
  <c r="K10" i="42"/>
  <c r="B10" i="42"/>
  <c r="A10" i="42"/>
  <c r="T9" i="42"/>
  <c r="S9" i="42"/>
  <c r="M9" i="42"/>
  <c r="L9" i="42"/>
  <c r="K9" i="42"/>
  <c r="B9" i="42"/>
  <c r="A9" i="42"/>
  <c r="T8" i="42"/>
  <c r="S8" i="42"/>
  <c r="N8" i="42"/>
  <c r="M8" i="42"/>
  <c r="K8" i="42"/>
  <c r="B8" i="42"/>
  <c r="A8" i="42"/>
  <c r="T92" i="41"/>
  <c r="S92" i="41"/>
  <c r="N92" i="41"/>
  <c r="M92" i="41"/>
  <c r="L92" i="41"/>
  <c r="K92" i="41"/>
  <c r="B92" i="41"/>
  <c r="A92" i="41"/>
  <c r="T91" i="41"/>
  <c r="S91" i="41"/>
  <c r="M91" i="41"/>
  <c r="K91" i="41"/>
  <c r="B91" i="41"/>
  <c r="A91" i="41"/>
  <c r="T90" i="41"/>
  <c r="S90" i="41"/>
  <c r="M90" i="41"/>
  <c r="K90" i="41"/>
  <c r="B90" i="41"/>
  <c r="A90" i="41"/>
  <c r="T89" i="41"/>
  <c r="S89" i="41"/>
  <c r="N89" i="41"/>
  <c r="L89" i="41"/>
  <c r="K89" i="41"/>
  <c r="B89" i="41"/>
  <c r="A89" i="41"/>
  <c r="T88" i="41"/>
  <c r="S88" i="41"/>
  <c r="N88" i="41"/>
  <c r="M88" i="41"/>
  <c r="L88" i="41"/>
  <c r="K88" i="41"/>
  <c r="B88" i="41"/>
  <c r="A88" i="41"/>
  <c r="T87" i="41"/>
  <c r="S87" i="41"/>
  <c r="N87" i="41"/>
  <c r="L87" i="41"/>
  <c r="K87" i="41"/>
  <c r="B87" i="41"/>
  <c r="A87" i="41"/>
  <c r="T86" i="41"/>
  <c r="S86" i="41"/>
  <c r="N86" i="41"/>
  <c r="M86" i="41"/>
  <c r="K86" i="41"/>
  <c r="B86" i="41"/>
  <c r="A86" i="41"/>
  <c r="T85" i="41"/>
  <c r="S85" i="41"/>
  <c r="N85" i="41"/>
  <c r="L85" i="41"/>
  <c r="K85" i="41"/>
  <c r="B85" i="41"/>
  <c r="A85" i="41"/>
  <c r="T84" i="41"/>
  <c r="S84" i="41"/>
  <c r="M84" i="41"/>
  <c r="L84" i="41"/>
  <c r="K84" i="41"/>
  <c r="B84" i="41"/>
  <c r="A84" i="41"/>
  <c r="T83" i="41"/>
  <c r="S83" i="41"/>
  <c r="N83" i="41"/>
  <c r="M83" i="41"/>
  <c r="K83" i="41"/>
  <c r="B83" i="41"/>
  <c r="A83" i="41"/>
  <c r="T82" i="41"/>
  <c r="S82" i="41"/>
  <c r="N82" i="41"/>
  <c r="L82" i="41"/>
  <c r="K82" i="41"/>
  <c r="B82" i="41"/>
  <c r="A82" i="41"/>
  <c r="T81" i="41"/>
  <c r="S81" i="41"/>
  <c r="N81" i="41"/>
  <c r="M81" i="41"/>
  <c r="L81" i="41"/>
  <c r="K81" i="41"/>
  <c r="B81" i="41"/>
  <c r="A81" i="41"/>
  <c r="T80" i="41"/>
  <c r="S80" i="41"/>
  <c r="N80" i="41"/>
  <c r="M80" i="41"/>
  <c r="L80" i="41"/>
  <c r="K80" i="41"/>
  <c r="B80" i="41"/>
  <c r="A80" i="41"/>
  <c r="T79" i="41"/>
  <c r="S79" i="41"/>
  <c r="M79" i="41"/>
  <c r="L79" i="41"/>
  <c r="K79" i="41"/>
  <c r="B79" i="41"/>
  <c r="A79" i="41"/>
  <c r="T78" i="41"/>
  <c r="S78" i="41"/>
  <c r="N78" i="41"/>
  <c r="M78" i="41"/>
  <c r="L78" i="41"/>
  <c r="K78" i="41"/>
  <c r="B78" i="41"/>
  <c r="A78" i="41"/>
  <c r="T77" i="41"/>
  <c r="S77" i="41"/>
  <c r="N77" i="41"/>
  <c r="M77" i="41"/>
  <c r="K77" i="41"/>
  <c r="B77" i="41"/>
  <c r="A77" i="41"/>
  <c r="T76" i="41"/>
  <c r="S76" i="41"/>
  <c r="N76" i="41"/>
  <c r="M76" i="41"/>
  <c r="L76" i="41"/>
  <c r="K76" i="41"/>
  <c r="B76" i="41"/>
  <c r="A76" i="41"/>
  <c r="T75" i="41"/>
  <c r="S75" i="41"/>
  <c r="N75" i="41"/>
  <c r="L75" i="41"/>
  <c r="K75" i="41"/>
  <c r="B75" i="41"/>
  <c r="A75" i="41"/>
  <c r="T74" i="41"/>
  <c r="S74" i="41"/>
  <c r="M74" i="41"/>
  <c r="L74" i="41"/>
  <c r="K74" i="41"/>
  <c r="B74" i="41"/>
  <c r="A74" i="41"/>
  <c r="T73" i="41"/>
  <c r="S73" i="41"/>
  <c r="M73" i="41"/>
  <c r="L73" i="41"/>
  <c r="K73" i="41"/>
  <c r="B73" i="41"/>
  <c r="A73" i="41"/>
  <c r="T72" i="41"/>
  <c r="S72" i="41"/>
  <c r="N72" i="41"/>
  <c r="L72" i="41"/>
  <c r="K72" i="41"/>
  <c r="B72" i="41"/>
  <c r="A72" i="41"/>
  <c r="T71" i="41"/>
  <c r="S71" i="41"/>
  <c r="M71" i="41"/>
  <c r="L71" i="41"/>
  <c r="K71" i="41"/>
  <c r="B71" i="41"/>
  <c r="A71" i="41"/>
  <c r="T70" i="41"/>
  <c r="S70" i="41"/>
  <c r="N70" i="41"/>
  <c r="M70" i="41"/>
  <c r="K70" i="41"/>
  <c r="B70" i="41"/>
  <c r="A70" i="41"/>
  <c r="T61" i="41"/>
  <c r="S61" i="41"/>
  <c r="N61" i="41"/>
  <c r="M61" i="41"/>
  <c r="L61" i="41"/>
  <c r="K61" i="41"/>
  <c r="H61" i="41"/>
  <c r="G61" i="41"/>
  <c r="D61" i="41"/>
  <c r="C61" i="41"/>
  <c r="I61" i="41"/>
  <c r="J61" i="41"/>
  <c r="O61" i="41"/>
  <c r="B61" i="41"/>
  <c r="A61" i="41"/>
  <c r="T60" i="41"/>
  <c r="S60" i="41"/>
  <c r="N60" i="41"/>
  <c r="M60" i="41"/>
  <c r="L60" i="41"/>
  <c r="K60" i="41"/>
  <c r="H60" i="41"/>
  <c r="G60" i="41"/>
  <c r="D60" i="41"/>
  <c r="C60" i="41"/>
  <c r="I60" i="41"/>
  <c r="J60" i="41"/>
  <c r="O60" i="41"/>
  <c r="B60" i="41"/>
  <c r="A60" i="41"/>
  <c r="T59" i="41"/>
  <c r="S59" i="41"/>
  <c r="N59" i="41"/>
  <c r="M59" i="41"/>
  <c r="K59" i="41"/>
  <c r="B59" i="41"/>
  <c r="A59" i="41"/>
  <c r="T58" i="41"/>
  <c r="S58" i="41"/>
  <c r="N58" i="41"/>
  <c r="M58" i="41"/>
  <c r="L58" i="41"/>
  <c r="K58" i="41"/>
  <c r="H58" i="41"/>
  <c r="G58" i="41"/>
  <c r="D58" i="41"/>
  <c r="I58" i="41"/>
  <c r="J58" i="41"/>
  <c r="C58" i="41"/>
  <c r="B58" i="41"/>
  <c r="A58" i="41"/>
  <c r="T57" i="41"/>
  <c r="S57" i="41"/>
  <c r="N57" i="41"/>
  <c r="M57" i="41"/>
  <c r="L57" i="41"/>
  <c r="K57" i="41"/>
  <c r="H57" i="41"/>
  <c r="G57" i="41"/>
  <c r="D57" i="41"/>
  <c r="C57" i="41"/>
  <c r="B57" i="41"/>
  <c r="A57" i="41"/>
  <c r="T56" i="41"/>
  <c r="S56" i="41"/>
  <c r="N56" i="41"/>
  <c r="M56" i="41"/>
  <c r="L56" i="41"/>
  <c r="K56" i="41"/>
  <c r="H56" i="41"/>
  <c r="D56" i="41"/>
  <c r="C56" i="41"/>
  <c r="I56" i="41"/>
  <c r="J56" i="41"/>
  <c r="O56" i="41"/>
  <c r="B56" i="41"/>
  <c r="A56" i="41"/>
  <c r="T55" i="41"/>
  <c r="S55" i="41"/>
  <c r="N55" i="41"/>
  <c r="M55" i="41"/>
  <c r="L55" i="41"/>
  <c r="K55" i="41"/>
  <c r="H55" i="41"/>
  <c r="G55" i="41"/>
  <c r="I55" i="41"/>
  <c r="J55" i="41"/>
  <c r="O55" i="41"/>
  <c r="D55" i="41"/>
  <c r="C55" i="41"/>
  <c r="B55" i="41"/>
  <c r="A55" i="41"/>
  <c r="T54" i="41"/>
  <c r="S54" i="41"/>
  <c r="N54" i="41"/>
  <c r="M54" i="41"/>
  <c r="L54" i="41"/>
  <c r="K54" i="41"/>
  <c r="H54" i="41"/>
  <c r="G54" i="41"/>
  <c r="D54" i="41"/>
  <c r="C54" i="41"/>
  <c r="B54" i="41"/>
  <c r="A54" i="41"/>
  <c r="T53" i="41"/>
  <c r="S53" i="41"/>
  <c r="N53" i="41"/>
  <c r="M53" i="41"/>
  <c r="L53" i="41"/>
  <c r="K53" i="41"/>
  <c r="H53" i="41"/>
  <c r="G53" i="41"/>
  <c r="D53" i="41"/>
  <c r="C53" i="41"/>
  <c r="B53" i="41"/>
  <c r="A53" i="41"/>
  <c r="T52" i="41"/>
  <c r="S52" i="41"/>
  <c r="N52" i="41"/>
  <c r="M52" i="41"/>
  <c r="L52" i="41"/>
  <c r="K52" i="41"/>
  <c r="H52" i="41"/>
  <c r="G52" i="41"/>
  <c r="D52" i="41"/>
  <c r="C52" i="41"/>
  <c r="B52" i="41"/>
  <c r="A52" i="41"/>
  <c r="T51" i="41"/>
  <c r="S51" i="41"/>
  <c r="N51" i="41"/>
  <c r="M51" i="41"/>
  <c r="L51" i="41"/>
  <c r="K51" i="41"/>
  <c r="H51" i="41"/>
  <c r="G51" i="41"/>
  <c r="D51" i="41"/>
  <c r="C51" i="41"/>
  <c r="B51" i="41"/>
  <c r="A51" i="41"/>
  <c r="T50" i="41"/>
  <c r="S50" i="41"/>
  <c r="N50" i="41"/>
  <c r="M50" i="41"/>
  <c r="L50" i="41"/>
  <c r="K50" i="41"/>
  <c r="H50" i="41"/>
  <c r="G50" i="41"/>
  <c r="D50" i="41"/>
  <c r="C50" i="41"/>
  <c r="I50" i="41"/>
  <c r="J50" i="41"/>
  <c r="O50" i="41"/>
  <c r="B50" i="41"/>
  <c r="A50" i="41"/>
  <c r="T49" i="41"/>
  <c r="S49" i="41"/>
  <c r="N49" i="41"/>
  <c r="M49" i="41"/>
  <c r="L49" i="41"/>
  <c r="K49" i="41"/>
  <c r="H49" i="41"/>
  <c r="G49" i="41"/>
  <c r="D49" i="41"/>
  <c r="C49" i="41"/>
  <c r="I49" i="41"/>
  <c r="J49" i="41"/>
  <c r="O49" i="41"/>
  <c r="B49" i="41"/>
  <c r="A49" i="41"/>
  <c r="T48" i="41"/>
  <c r="S48" i="41"/>
  <c r="N48" i="41"/>
  <c r="M48" i="41"/>
  <c r="L48" i="41"/>
  <c r="K48" i="41"/>
  <c r="H48" i="41"/>
  <c r="D48" i="41"/>
  <c r="C48" i="41"/>
  <c r="B48" i="41"/>
  <c r="A48" i="41"/>
  <c r="T47" i="41"/>
  <c r="S47" i="41"/>
  <c r="N47" i="41"/>
  <c r="M47" i="41"/>
  <c r="L47" i="41"/>
  <c r="K47" i="41"/>
  <c r="H47" i="41"/>
  <c r="G47" i="41"/>
  <c r="D47" i="41"/>
  <c r="C47" i="41"/>
  <c r="B47" i="41"/>
  <c r="A47" i="41"/>
  <c r="T46" i="41"/>
  <c r="S46" i="41"/>
  <c r="N46" i="41"/>
  <c r="M46" i="41"/>
  <c r="L46" i="41"/>
  <c r="K46" i="41"/>
  <c r="H46" i="41"/>
  <c r="C46" i="41"/>
  <c r="D46" i="41"/>
  <c r="G46" i="41"/>
  <c r="B46" i="41"/>
  <c r="A46" i="41"/>
  <c r="T45" i="41"/>
  <c r="S45" i="41"/>
  <c r="N45" i="41"/>
  <c r="M45" i="41"/>
  <c r="L45" i="41"/>
  <c r="K45" i="41"/>
  <c r="H45" i="41"/>
  <c r="D45" i="41"/>
  <c r="C45" i="41"/>
  <c r="B45" i="41"/>
  <c r="A45" i="41"/>
  <c r="T44" i="41"/>
  <c r="S44" i="41"/>
  <c r="N44" i="41"/>
  <c r="M44" i="41"/>
  <c r="L44" i="41"/>
  <c r="K44" i="41"/>
  <c r="H44" i="41"/>
  <c r="G44" i="41"/>
  <c r="D44" i="41"/>
  <c r="C44" i="41"/>
  <c r="I44" i="41"/>
  <c r="J44" i="41"/>
  <c r="O44" i="41"/>
  <c r="B44" i="41"/>
  <c r="A44" i="41"/>
  <c r="T43" i="41"/>
  <c r="S43" i="41"/>
  <c r="N43" i="41"/>
  <c r="M43" i="41"/>
  <c r="L43" i="41"/>
  <c r="K43" i="41"/>
  <c r="H43" i="41"/>
  <c r="G43" i="41"/>
  <c r="D43" i="41"/>
  <c r="C43" i="41"/>
  <c r="B43" i="41"/>
  <c r="A43" i="41"/>
  <c r="T42" i="41"/>
  <c r="S42" i="41"/>
  <c r="N42" i="41"/>
  <c r="M42" i="41"/>
  <c r="L42" i="41"/>
  <c r="K42" i="41"/>
  <c r="H42" i="41"/>
  <c r="D42" i="41"/>
  <c r="C42" i="41"/>
  <c r="B42" i="41"/>
  <c r="A42" i="41"/>
  <c r="T41" i="41"/>
  <c r="S41" i="41"/>
  <c r="N41" i="41"/>
  <c r="M41" i="41"/>
  <c r="L41" i="41"/>
  <c r="K41" i="41"/>
  <c r="H41" i="41"/>
  <c r="G41" i="41"/>
  <c r="D41" i="41"/>
  <c r="C41" i="41"/>
  <c r="B41" i="41"/>
  <c r="A41" i="41"/>
  <c r="T30" i="41"/>
  <c r="S30" i="41"/>
  <c r="N30" i="41"/>
  <c r="M30" i="41"/>
  <c r="L30" i="41"/>
  <c r="K30" i="41"/>
  <c r="H30" i="41"/>
  <c r="I30" i="41"/>
  <c r="J30" i="41"/>
  <c r="O30" i="41"/>
  <c r="C30" i="41"/>
  <c r="D30" i="41"/>
  <c r="B30" i="41"/>
  <c r="A30" i="41"/>
  <c r="T29" i="41"/>
  <c r="S29" i="41"/>
  <c r="N29" i="41"/>
  <c r="M29" i="41"/>
  <c r="L29" i="41"/>
  <c r="K29" i="41"/>
  <c r="H29" i="41"/>
  <c r="D29" i="41"/>
  <c r="C29" i="41"/>
  <c r="B29" i="41"/>
  <c r="A29" i="41"/>
  <c r="T28" i="41"/>
  <c r="S28" i="41"/>
  <c r="N28" i="41"/>
  <c r="M28" i="41"/>
  <c r="L28" i="41"/>
  <c r="K28" i="41"/>
  <c r="H28" i="41"/>
  <c r="D28" i="41"/>
  <c r="C28" i="41"/>
  <c r="I28" i="41"/>
  <c r="J28" i="41"/>
  <c r="O28" i="41"/>
  <c r="B28" i="41"/>
  <c r="A28" i="41"/>
  <c r="T27" i="41"/>
  <c r="S27" i="41"/>
  <c r="N27" i="41"/>
  <c r="M27" i="41"/>
  <c r="L27" i="41"/>
  <c r="K27" i="41"/>
  <c r="H27" i="41"/>
  <c r="D27" i="41"/>
  <c r="C27" i="41"/>
  <c r="I27" i="41"/>
  <c r="J27" i="41"/>
  <c r="O27" i="41"/>
  <c r="Q27" i="41"/>
  <c r="B27" i="41"/>
  <c r="A27" i="41"/>
  <c r="T26" i="41"/>
  <c r="S26" i="41"/>
  <c r="N26" i="41"/>
  <c r="M26" i="41"/>
  <c r="L26" i="41"/>
  <c r="K26" i="41"/>
  <c r="H26" i="41"/>
  <c r="C26" i="41"/>
  <c r="D26" i="41"/>
  <c r="I26" i="41"/>
  <c r="J26" i="41"/>
  <c r="O26" i="41"/>
  <c r="B26" i="41"/>
  <c r="A26" i="41"/>
  <c r="T25" i="41"/>
  <c r="S25" i="41"/>
  <c r="N25" i="41"/>
  <c r="M25" i="41"/>
  <c r="L25" i="41"/>
  <c r="K25" i="41"/>
  <c r="D25" i="41"/>
  <c r="C25" i="41"/>
  <c r="B25" i="41"/>
  <c r="A25" i="41"/>
  <c r="T24" i="41"/>
  <c r="S24" i="41"/>
  <c r="N24" i="41"/>
  <c r="M24" i="41"/>
  <c r="L24" i="41"/>
  <c r="K24" i="41"/>
  <c r="H24" i="41"/>
  <c r="I24" i="41"/>
  <c r="J24" i="41"/>
  <c r="D24" i="41"/>
  <c r="C24" i="41"/>
  <c r="B24" i="41"/>
  <c r="A24" i="41"/>
  <c r="T23" i="41"/>
  <c r="S23" i="41"/>
  <c r="N23" i="41"/>
  <c r="M23" i="41"/>
  <c r="L23" i="41"/>
  <c r="K23" i="41"/>
  <c r="H23" i="41"/>
  <c r="D23" i="41"/>
  <c r="I23" i="41"/>
  <c r="J23" i="41"/>
  <c r="O23" i="41"/>
  <c r="C23" i="41"/>
  <c r="B23" i="41"/>
  <c r="A23" i="41"/>
  <c r="T22" i="41"/>
  <c r="S22" i="41"/>
  <c r="N22" i="41"/>
  <c r="M22" i="41"/>
  <c r="L22" i="41"/>
  <c r="K22" i="41"/>
  <c r="H22" i="41"/>
  <c r="D22" i="41"/>
  <c r="C22" i="41"/>
  <c r="I22" i="41"/>
  <c r="J22" i="41"/>
  <c r="O22" i="41"/>
  <c r="B22" i="41"/>
  <c r="A22" i="41"/>
  <c r="T21" i="41"/>
  <c r="S21" i="41"/>
  <c r="N21" i="41"/>
  <c r="M21" i="41"/>
  <c r="L21" i="41"/>
  <c r="K21" i="41"/>
  <c r="H21" i="41"/>
  <c r="D21" i="41"/>
  <c r="C21" i="41"/>
  <c r="I21" i="41"/>
  <c r="J21" i="41"/>
  <c r="O21" i="41"/>
  <c r="B21" i="41"/>
  <c r="A21" i="41"/>
  <c r="T20" i="41"/>
  <c r="S20" i="41"/>
  <c r="N20" i="41"/>
  <c r="M20" i="41"/>
  <c r="L20" i="41"/>
  <c r="K20" i="41"/>
  <c r="H20" i="41"/>
  <c r="D20" i="41"/>
  <c r="I20" i="41"/>
  <c r="J20" i="41"/>
  <c r="O20" i="41"/>
  <c r="C20" i="41"/>
  <c r="B20" i="41"/>
  <c r="A20" i="41"/>
  <c r="T19" i="41"/>
  <c r="S19" i="41"/>
  <c r="N19" i="41"/>
  <c r="M19" i="41"/>
  <c r="L19" i="41"/>
  <c r="K19" i="41"/>
  <c r="H19" i="41"/>
  <c r="D19" i="41"/>
  <c r="C19" i="41"/>
  <c r="I19" i="41"/>
  <c r="J19" i="41"/>
  <c r="O19" i="41"/>
  <c r="B19" i="41"/>
  <c r="A19" i="41"/>
  <c r="T18" i="41"/>
  <c r="S18" i="41"/>
  <c r="N18" i="41"/>
  <c r="M18" i="41"/>
  <c r="L18" i="41"/>
  <c r="K18" i="41"/>
  <c r="H18" i="41"/>
  <c r="D18" i="41"/>
  <c r="C18" i="41"/>
  <c r="B18" i="41"/>
  <c r="A18" i="41"/>
  <c r="T17" i="41"/>
  <c r="S17" i="41"/>
  <c r="N17" i="41"/>
  <c r="M17" i="41"/>
  <c r="L17" i="41"/>
  <c r="K17" i="41"/>
  <c r="H17" i="41"/>
  <c r="D17" i="41"/>
  <c r="C17" i="41"/>
  <c r="B17" i="41"/>
  <c r="A17" i="41"/>
  <c r="T16" i="41"/>
  <c r="S16" i="41"/>
  <c r="N16" i="41"/>
  <c r="M16" i="41"/>
  <c r="L16" i="41"/>
  <c r="K16" i="41"/>
  <c r="D16" i="41"/>
  <c r="C16" i="41"/>
  <c r="B16" i="41"/>
  <c r="A16" i="41"/>
  <c r="T15" i="41"/>
  <c r="S15" i="41"/>
  <c r="N15" i="41"/>
  <c r="M15" i="41"/>
  <c r="L15" i="41"/>
  <c r="K15" i="41"/>
  <c r="H15" i="41"/>
  <c r="D15" i="41"/>
  <c r="C15" i="41"/>
  <c r="B15" i="41"/>
  <c r="A15" i="41"/>
  <c r="T14" i="41"/>
  <c r="S14" i="41"/>
  <c r="N14" i="41"/>
  <c r="M14" i="41"/>
  <c r="L14" i="41"/>
  <c r="K14" i="41"/>
  <c r="H14" i="41"/>
  <c r="I14" i="41"/>
  <c r="J14" i="41"/>
  <c r="D14" i="41"/>
  <c r="C14" i="41"/>
  <c r="B14" i="41"/>
  <c r="A14" i="41"/>
  <c r="T13" i="41"/>
  <c r="S13" i="41"/>
  <c r="N13" i="41"/>
  <c r="M13" i="41"/>
  <c r="L13" i="41"/>
  <c r="K13" i="41"/>
  <c r="C13" i="41"/>
  <c r="D13" i="41"/>
  <c r="B13" i="41"/>
  <c r="A13" i="41"/>
  <c r="T12" i="41"/>
  <c r="S12" i="41"/>
  <c r="N12" i="41"/>
  <c r="M12" i="41"/>
  <c r="L12" i="41"/>
  <c r="K12" i="41"/>
  <c r="H12" i="41"/>
  <c r="D12" i="41"/>
  <c r="C12" i="41"/>
  <c r="B12" i="41"/>
  <c r="A12" i="41"/>
  <c r="T11" i="41"/>
  <c r="S11" i="41"/>
  <c r="N11" i="41"/>
  <c r="M11" i="41"/>
  <c r="L11" i="41"/>
  <c r="K11" i="41"/>
  <c r="H11" i="41"/>
  <c r="D11" i="41"/>
  <c r="C11" i="41"/>
  <c r="B11" i="41"/>
  <c r="A11" i="41"/>
  <c r="T10" i="41"/>
  <c r="S10" i="41"/>
  <c r="N10" i="41"/>
  <c r="M10" i="41"/>
  <c r="L10" i="41"/>
  <c r="K10" i="41"/>
  <c r="H10" i="41"/>
  <c r="D10" i="41"/>
  <c r="C10" i="41"/>
  <c r="I10" i="41"/>
  <c r="J10" i="41"/>
  <c r="O10" i="41"/>
  <c r="B10" i="41"/>
  <c r="A10" i="41"/>
  <c r="T9" i="41"/>
  <c r="S9" i="41"/>
  <c r="N9" i="41"/>
  <c r="M9" i="41"/>
  <c r="L9" i="41"/>
  <c r="K9" i="41"/>
  <c r="D9" i="41"/>
  <c r="C9" i="41"/>
  <c r="B9" i="41"/>
  <c r="A9" i="41"/>
  <c r="T8" i="41"/>
  <c r="S8" i="41"/>
  <c r="N8" i="41"/>
  <c r="M8" i="41"/>
  <c r="L8" i="41"/>
  <c r="K8" i="41"/>
  <c r="H8" i="41"/>
  <c r="D8" i="41"/>
  <c r="C8" i="41"/>
  <c r="B8" i="41"/>
  <c r="A8" i="41"/>
  <c r="T112" i="40"/>
  <c r="S112" i="40"/>
  <c r="N112" i="40"/>
  <c r="L112" i="40"/>
  <c r="K112" i="40"/>
  <c r="B112" i="40"/>
  <c r="A112" i="40"/>
  <c r="T111" i="40"/>
  <c r="S111" i="40"/>
  <c r="N111" i="40"/>
  <c r="L111" i="40"/>
  <c r="K111" i="40"/>
  <c r="B111" i="40"/>
  <c r="A111" i="40"/>
  <c r="T110" i="40"/>
  <c r="S110" i="40"/>
  <c r="M110" i="40"/>
  <c r="L110" i="40"/>
  <c r="K110" i="40"/>
  <c r="B110" i="40"/>
  <c r="A110" i="40"/>
  <c r="T109" i="40"/>
  <c r="S109" i="40"/>
  <c r="N109" i="40"/>
  <c r="M109" i="40"/>
  <c r="L109" i="40"/>
  <c r="K109" i="40"/>
  <c r="H109" i="40"/>
  <c r="G109" i="40"/>
  <c r="F109" i="40"/>
  <c r="D109" i="40"/>
  <c r="C109" i="40"/>
  <c r="I109" i="40"/>
  <c r="J109" i="40"/>
  <c r="O109" i="40"/>
  <c r="B109" i="40"/>
  <c r="A109" i="40"/>
  <c r="T108" i="40"/>
  <c r="S108" i="40"/>
  <c r="N108" i="40"/>
  <c r="M108" i="40"/>
  <c r="L108" i="40"/>
  <c r="K108" i="40"/>
  <c r="H108" i="40"/>
  <c r="G108" i="40"/>
  <c r="D108" i="40"/>
  <c r="C108" i="40"/>
  <c r="B108" i="40"/>
  <c r="A108" i="40"/>
  <c r="T107" i="40"/>
  <c r="S107" i="40"/>
  <c r="N107" i="40"/>
  <c r="M107" i="40"/>
  <c r="L107" i="40"/>
  <c r="K107" i="40"/>
  <c r="H107" i="40"/>
  <c r="I107" i="40"/>
  <c r="J107" i="40"/>
  <c r="G107" i="40"/>
  <c r="D107" i="40"/>
  <c r="C107" i="40"/>
  <c r="B107" i="40"/>
  <c r="A107" i="40"/>
  <c r="T106" i="40"/>
  <c r="S106" i="40"/>
  <c r="N106" i="40"/>
  <c r="M106" i="40"/>
  <c r="L106" i="40"/>
  <c r="K106" i="40"/>
  <c r="H106" i="40"/>
  <c r="G106" i="40"/>
  <c r="D106" i="40"/>
  <c r="C106" i="40"/>
  <c r="I106" i="40"/>
  <c r="J106" i="40"/>
  <c r="O106" i="40"/>
  <c r="B106" i="40"/>
  <c r="A106" i="40"/>
  <c r="T105" i="40"/>
  <c r="S105" i="40"/>
  <c r="N105" i="40"/>
  <c r="M105" i="40"/>
  <c r="L105" i="40"/>
  <c r="K105" i="40"/>
  <c r="H105" i="40"/>
  <c r="G105" i="40"/>
  <c r="D105" i="40"/>
  <c r="C105" i="40"/>
  <c r="I105" i="40"/>
  <c r="J105" i="40"/>
  <c r="O105" i="40"/>
  <c r="B105" i="40"/>
  <c r="A105" i="40"/>
  <c r="T93" i="40"/>
  <c r="S93" i="40"/>
  <c r="N93" i="40"/>
  <c r="M93" i="40"/>
  <c r="L93" i="40"/>
  <c r="K93" i="40"/>
  <c r="B93" i="40"/>
  <c r="A93" i="40"/>
  <c r="T92" i="40"/>
  <c r="S92" i="40"/>
  <c r="M92" i="40"/>
  <c r="K92" i="40"/>
  <c r="B92" i="40"/>
  <c r="A92" i="40"/>
  <c r="T91" i="40"/>
  <c r="S91" i="40"/>
  <c r="N91" i="40"/>
  <c r="M91" i="40"/>
  <c r="K91" i="40"/>
  <c r="B91" i="40"/>
  <c r="A91" i="40"/>
  <c r="T90" i="40"/>
  <c r="S90" i="40"/>
  <c r="N90" i="40"/>
  <c r="L90" i="40"/>
  <c r="K90" i="40"/>
  <c r="B90" i="40"/>
  <c r="A90" i="40"/>
  <c r="T89" i="40"/>
  <c r="S89" i="40"/>
  <c r="N89" i="40"/>
  <c r="M89" i="40"/>
  <c r="L89" i="40"/>
  <c r="K89" i="40"/>
  <c r="B89" i="40"/>
  <c r="A89" i="40"/>
  <c r="T88" i="40"/>
  <c r="S88" i="40"/>
  <c r="N88" i="40"/>
  <c r="L88" i="40"/>
  <c r="K88" i="40"/>
  <c r="B88" i="40"/>
  <c r="A88" i="40"/>
  <c r="T87" i="40"/>
  <c r="S87" i="40"/>
  <c r="N87" i="40"/>
  <c r="M87" i="40"/>
  <c r="K87" i="40"/>
  <c r="B87" i="40"/>
  <c r="A87" i="40"/>
  <c r="T86" i="40"/>
  <c r="S86" i="40"/>
  <c r="N86" i="40"/>
  <c r="L86" i="40"/>
  <c r="K86" i="40"/>
  <c r="B86" i="40"/>
  <c r="A86" i="40"/>
  <c r="T85" i="40"/>
  <c r="S85" i="40"/>
  <c r="M85" i="40"/>
  <c r="L85" i="40"/>
  <c r="K85" i="40"/>
  <c r="B85" i="40"/>
  <c r="A85" i="40"/>
  <c r="T84" i="40"/>
  <c r="S84" i="40"/>
  <c r="N84" i="40"/>
  <c r="M84" i="40"/>
  <c r="K84" i="40"/>
  <c r="B84" i="40"/>
  <c r="A84" i="40"/>
  <c r="T83" i="40"/>
  <c r="S83" i="40"/>
  <c r="N83" i="40"/>
  <c r="L83" i="40"/>
  <c r="K83" i="40"/>
  <c r="B83" i="40"/>
  <c r="A83" i="40"/>
  <c r="T82" i="40"/>
  <c r="S82" i="40"/>
  <c r="N82" i="40"/>
  <c r="M82" i="40"/>
  <c r="L82" i="40"/>
  <c r="K82" i="40"/>
  <c r="B82" i="40"/>
  <c r="A82" i="40"/>
  <c r="T81" i="40"/>
  <c r="S81" i="40"/>
  <c r="N81" i="40"/>
  <c r="M81" i="40"/>
  <c r="L81" i="40"/>
  <c r="K81" i="40"/>
  <c r="B81" i="40"/>
  <c r="A81" i="40"/>
  <c r="T80" i="40"/>
  <c r="S80" i="40"/>
  <c r="M80" i="40"/>
  <c r="L80" i="40"/>
  <c r="K80" i="40"/>
  <c r="B80" i="40"/>
  <c r="A80" i="40"/>
  <c r="T79" i="40"/>
  <c r="S79" i="40"/>
  <c r="N79" i="40"/>
  <c r="M79" i="40"/>
  <c r="L79" i="40"/>
  <c r="K79" i="40"/>
  <c r="B79" i="40"/>
  <c r="A79" i="40"/>
  <c r="T78" i="40"/>
  <c r="S78" i="40"/>
  <c r="N78" i="40"/>
  <c r="M78" i="40"/>
  <c r="K78" i="40"/>
  <c r="B78" i="40"/>
  <c r="A78" i="40"/>
  <c r="T77" i="40"/>
  <c r="S77" i="40"/>
  <c r="N77" i="40"/>
  <c r="M77" i="40"/>
  <c r="L77" i="40"/>
  <c r="K77" i="40"/>
  <c r="B77" i="40"/>
  <c r="A77" i="40"/>
  <c r="T76" i="40"/>
  <c r="S76" i="40"/>
  <c r="N76" i="40"/>
  <c r="L76" i="40"/>
  <c r="K76" i="40"/>
  <c r="B76" i="40"/>
  <c r="A76" i="40"/>
  <c r="T75" i="40"/>
  <c r="S75" i="40"/>
  <c r="M75" i="40"/>
  <c r="L75" i="40"/>
  <c r="K75" i="40"/>
  <c r="B75" i="40"/>
  <c r="A75" i="40"/>
  <c r="T74" i="40"/>
  <c r="S74" i="40"/>
  <c r="M74" i="40"/>
  <c r="L74" i="40"/>
  <c r="K74" i="40"/>
  <c r="B74" i="40"/>
  <c r="A74" i="40"/>
  <c r="T73" i="40"/>
  <c r="S73" i="40"/>
  <c r="N73" i="40"/>
  <c r="L73" i="40"/>
  <c r="K73" i="40"/>
  <c r="B73" i="40"/>
  <c r="A73" i="40"/>
  <c r="T72" i="40"/>
  <c r="S72" i="40"/>
  <c r="M72" i="40"/>
  <c r="L72" i="40"/>
  <c r="K72" i="40"/>
  <c r="B72" i="40"/>
  <c r="A72" i="40"/>
  <c r="T71" i="40"/>
  <c r="S71" i="40"/>
  <c r="N71" i="40"/>
  <c r="M71" i="40"/>
  <c r="K71" i="40"/>
  <c r="B71" i="40"/>
  <c r="A71" i="40"/>
  <c r="T61" i="40"/>
  <c r="S61" i="40"/>
  <c r="N61" i="40"/>
  <c r="M61" i="40"/>
  <c r="L61" i="40"/>
  <c r="K61" i="40"/>
  <c r="H61" i="40"/>
  <c r="C61" i="40"/>
  <c r="D61" i="40"/>
  <c r="I61" i="40"/>
  <c r="J61" i="40"/>
  <c r="O61" i="40"/>
  <c r="B61" i="40"/>
  <c r="A61" i="40"/>
  <c r="T60" i="40"/>
  <c r="S60" i="40"/>
  <c r="N60" i="40"/>
  <c r="M60" i="40"/>
  <c r="L60" i="40"/>
  <c r="K60" i="40"/>
  <c r="H60" i="40"/>
  <c r="G60" i="40"/>
  <c r="D60" i="40"/>
  <c r="C60" i="40"/>
  <c r="B60" i="40"/>
  <c r="A60" i="40"/>
  <c r="T59" i="40"/>
  <c r="S59" i="40"/>
  <c r="N59" i="40"/>
  <c r="M59" i="40"/>
  <c r="K59" i="40"/>
  <c r="B59" i="40"/>
  <c r="A59" i="40"/>
  <c r="T58" i="40"/>
  <c r="S58" i="40"/>
  <c r="N58" i="40"/>
  <c r="M58" i="40"/>
  <c r="L58" i="40"/>
  <c r="K58" i="40"/>
  <c r="H58" i="40"/>
  <c r="C58" i="40"/>
  <c r="I58" i="40"/>
  <c r="J58" i="40"/>
  <c r="O58" i="40"/>
  <c r="B58" i="40"/>
  <c r="A58" i="40"/>
  <c r="T57" i="40"/>
  <c r="S57" i="40"/>
  <c r="N57" i="40"/>
  <c r="M57" i="40"/>
  <c r="L57" i="40"/>
  <c r="K57" i="40"/>
  <c r="H57" i="40"/>
  <c r="D57" i="40"/>
  <c r="C57" i="40"/>
  <c r="B57" i="40"/>
  <c r="A57" i="40"/>
  <c r="T56" i="40"/>
  <c r="S56" i="40"/>
  <c r="N56" i="40"/>
  <c r="M56" i="40"/>
  <c r="L56" i="40"/>
  <c r="K56" i="40"/>
  <c r="H56" i="40"/>
  <c r="C56" i="40"/>
  <c r="D56" i="40"/>
  <c r="I56" i="40"/>
  <c r="J56" i="40"/>
  <c r="O56" i="40"/>
  <c r="B56" i="40"/>
  <c r="A56" i="40"/>
  <c r="T55" i="40"/>
  <c r="S55" i="40"/>
  <c r="N55" i="40"/>
  <c r="M55" i="40"/>
  <c r="L55" i="40"/>
  <c r="K55" i="40"/>
  <c r="H55" i="40"/>
  <c r="I55" i="40"/>
  <c r="J55" i="40"/>
  <c r="O55" i="40"/>
  <c r="P55" i="40"/>
  <c r="R55" i="40"/>
  <c r="D55" i="40"/>
  <c r="C55" i="40"/>
  <c r="B55" i="40"/>
  <c r="A55" i="40"/>
  <c r="T54" i="40"/>
  <c r="S54" i="40"/>
  <c r="N54" i="40"/>
  <c r="M54" i="40"/>
  <c r="L54" i="40"/>
  <c r="K54" i="40"/>
  <c r="H54" i="40"/>
  <c r="G54" i="40"/>
  <c r="D54" i="40"/>
  <c r="C54" i="40"/>
  <c r="B54" i="40"/>
  <c r="A54" i="40"/>
  <c r="T53" i="40"/>
  <c r="S53" i="40"/>
  <c r="N53" i="40"/>
  <c r="M53" i="40"/>
  <c r="L53" i="40"/>
  <c r="K53" i="40"/>
  <c r="H53" i="40"/>
  <c r="C53" i="40"/>
  <c r="B53" i="40"/>
  <c r="A53" i="40"/>
  <c r="T52" i="40"/>
  <c r="S52" i="40"/>
  <c r="N52" i="40"/>
  <c r="M52" i="40"/>
  <c r="L52" i="40"/>
  <c r="K52" i="40"/>
  <c r="H52" i="40"/>
  <c r="D52" i="40"/>
  <c r="C52" i="40"/>
  <c r="B52" i="40"/>
  <c r="A52" i="40"/>
  <c r="T51" i="40"/>
  <c r="S51" i="40"/>
  <c r="N51" i="40"/>
  <c r="M51" i="40"/>
  <c r="L51" i="40"/>
  <c r="K51" i="40"/>
  <c r="H51" i="40"/>
  <c r="G51" i="40"/>
  <c r="D51" i="40"/>
  <c r="C51" i="40"/>
  <c r="B51" i="40"/>
  <c r="A51" i="40"/>
  <c r="T50" i="40"/>
  <c r="S50" i="40"/>
  <c r="N50" i="40"/>
  <c r="M50" i="40"/>
  <c r="L50" i="40"/>
  <c r="K50" i="40"/>
  <c r="H50" i="40"/>
  <c r="G50" i="40"/>
  <c r="D50" i="40"/>
  <c r="C50" i="40"/>
  <c r="I50" i="40"/>
  <c r="J50" i="40"/>
  <c r="B50" i="40"/>
  <c r="A50" i="40"/>
  <c r="T49" i="40"/>
  <c r="S49" i="40"/>
  <c r="N49" i="40"/>
  <c r="M49" i="40"/>
  <c r="L49" i="40"/>
  <c r="K49" i="40"/>
  <c r="H49" i="40"/>
  <c r="D49" i="40"/>
  <c r="C49" i="40"/>
  <c r="B49" i="40"/>
  <c r="A49" i="40"/>
  <c r="T48" i="40"/>
  <c r="S48" i="40"/>
  <c r="N48" i="40"/>
  <c r="M48" i="40"/>
  <c r="L48" i="40"/>
  <c r="K48" i="40"/>
  <c r="H48" i="40"/>
  <c r="C48" i="40"/>
  <c r="D48" i="40"/>
  <c r="B48" i="40"/>
  <c r="A48" i="40"/>
  <c r="T47" i="40"/>
  <c r="S47" i="40"/>
  <c r="N47" i="40"/>
  <c r="M47" i="40"/>
  <c r="L47" i="40"/>
  <c r="K47" i="40"/>
  <c r="H47" i="40"/>
  <c r="D47" i="40"/>
  <c r="C47" i="40"/>
  <c r="I47" i="40"/>
  <c r="J47" i="40"/>
  <c r="O47" i="40"/>
  <c r="B47" i="40"/>
  <c r="A47" i="40"/>
  <c r="T46" i="40"/>
  <c r="S46" i="40"/>
  <c r="N46" i="40"/>
  <c r="M46" i="40"/>
  <c r="L46" i="40"/>
  <c r="K46" i="40"/>
  <c r="H46" i="40"/>
  <c r="D46" i="40"/>
  <c r="C46" i="40"/>
  <c r="B46" i="40"/>
  <c r="A46" i="40"/>
  <c r="T45" i="40"/>
  <c r="S45" i="40"/>
  <c r="N45" i="40"/>
  <c r="M45" i="40"/>
  <c r="L45" i="40"/>
  <c r="K45" i="40"/>
  <c r="H45" i="40"/>
  <c r="D45" i="40"/>
  <c r="C45" i="40"/>
  <c r="I45" i="40"/>
  <c r="J45" i="40"/>
  <c r="B45" i="40"/>
  <c r="A45" i="40"/>
  <c r="T44" i="40"/>
  <c r="S44" i="40"/>
  <c r="N44" i="40"/>
  <c r="M44" i="40"/>
  <c r="L44" i="40"/>
  <c r="K44" i="40"/>
  <c r="H44" i="40"/>
  <c r="D44" i="40"/>
  <c r="C44" i="40"/>
  <c r="B44" i="40"/>
  <c r="A44" i="40"/>
  <c r="T43" i="40"/>
  <c r="S43" i="40"/>
  <c r="N43" i="40"/>
  <c r="M43" i="40"/>
  <c r="L43" i="40"/>
  <c r="K43" i="40"/>
  <c r="H43" i="40"/>
  <c r="G43" i="40"/>
  <c r="D43" i="40"/>
  <c r="C43" i="40"/>
  <c r="B43" i="40"/>
  <c r="A43" i="40"/>
  <c r="T42" i="40"/>
  <c r="S42" i="40"/>
  <c r="N42" i="40"/>
  <c r="M42" i="40"/>
  <c r="L42" i="40"/>
  <c r="K42" i="40"/>
  <c r="H42" i="40"/>
  <c r="C42" i="40"/>
  <c r="B42" i="40"/>
  <c r="A42" i="40"/>
  <c r="T41" i="40"/>
  <c r="S41" i="40"/>
  <c r="N41" i="40"/>
  <c r="M41" i="40"/>
  <c r="L41" i="40"/>
  <c r="K41" i="40"/>
  <c r="H41" i="40"/>
  <c r="D41" i="40"/>
  <c r="C41" i="40"/>
  <c r="B41" i="40"/>
  <c r="A41" i="40"/>
  <c r="T30" i="40"/>
  <c r="S30" i="40"/>
  <c r="N30" i="40"/>
  <c r="M30" i="40"/>
  <c r="L30" i="40"/>
  <c r="K30" i="40"/>
  <c r="B30" i="40"/>
  <c r="A30" i="40"/>
  <c r="T29" i="40"/>
  <c r="S29" i="40"/>
  <c r="M29" i="40"/>
  <c r="K29" i="40"/>
  <c r="B29" i="40"/>
  <c r="A29" i="40"/>
  <c r="T28" i="40"/>
  <c r="S28" i="40"/>
  <c r="N28" i="40"/>
  <c r="M28" i="40"/>
  <c r="K28" i="40"/>
  <c r="B28" i="40"/>
  <c r="A28" i="40"/>
  <c r="T27" i="40"/>
  <c r="S27" i="40"/>
  <c r="N27" i="40"/>
  <c r="L27" i="40"/>
  <c r="K27" i="40"/>
  <c r="B27" i="40"/>
  <c r="A27" i="40"/>
  <c r="T26" i="40"/>
  <c r="S26" i="40"/>
  <c r="N26" i="40"/>
  <c r="M26" i="40"/>
  <c r="L26" i="40"/>
  <c r="K26" i="40"/>
  <c r="B26" i="40"/>
  <c r="A26" i="40"/>
  <c r="T25" i="40"/>
  <c r="S25" i="40"/>
  <c r="N25" i="40"/>
  <c r="L25" i="40"/>
  <c r="K25" i="40"/>
  <c r="B25" i="40"/>
  <c r="A25" i="40"/>
  <c r="T24" i="40"/>
  <c r="S24" i="40"/>
  <c r="N24" i="40"/>
  <c r="M24" i="40"/>
  <c r="K24" i="40"/>
  <c r="B24" i="40"/>
  <c r="A24" i="40"/>
  <c r="T23" i="40"/>
  <c r="S23" i="40"/>
  <c r="N23" i="40"/>
  <c r="L23" i="40"/>
  <c r="K23" i="40"/>
  <c r="B23" i="40"/>
  <c r="A23" i="40"/>
  <c r="T22" i="40"/>
  <c r="S22" i="40"/>
  <c r="M22" i="40"/>
  <c r="L22" i="40"/>
  <c r="K22" i="40"/>
  <c r="B22" i="40"/>
  <c r="A22" i="40"/>
  <c r="T21" i="40"/>
  <c r="S21" i="40"/>
  <c r="N21" i="40"/>
  <c r="M21" i="40"/>
  <c r="K21" i="40"/>
  <c r="B21" i="40"/>
  <c r="A21" i="40"/>
  <c r="T20" i="40"/>
  <c r="S20" i="40"/>
  <c r="N20" i="40"/>
  <c r="L20" i="40"/>
  <c r="K20" i="40"/>
  <c r="B20" i="40"/>
  <c r="A20" i="40"/>
  <c r="T19" i="40"/>
  <c r="S19" i="40"/>
  <c r="N19" i="40"/>
  <c r="M19" i="40"/>
  <c r="L19" i="40"/>
  <c r="K19" i="40"/>
  <c r="B19" i="40"/>
  <c r="A19" i="40"/>
  <c r="T18" i="40"/>
  <c r="S18" i="40"/>
  <c r="N18" i="40"/>
  <c r="M18" i="40"/>
  <c r="L18" i="40"/>
  <c r="K18" i="40"/>
  <c r="B18" i="40"/>
  <c r="A18" i="40"/>
  <c r="T17" i="40"/>
  <c r="S17" i="40"/>
  <c r="M17" i="40"/>
  <c r="L17" i="40"/>
  <c r="K17" i="40"/>
  <c r="B17" i="40"/>
  <c r="A17" i="40"/>
  <c r="T16" i="40"/>
  <c r="S16" i="40"/>
  <c r="N16" i="40"/>
  <c r="M16" i="40"/>
  <c r="L16" i="40"/>
  <c r="K16" i="40"/>
  <c r="B16" i="40"/>
  <c r="A16" i="40"/>
  <c r="T15" i="40"/>
  <c r="S15" i="40"/>
  <c r="N15" i="40"/>
  <c r="M15" i="40"/>
  <c r="K15" i="40"/>
  <c r="B15" i="40"/>
  <c r="A15" i="40"/>
  <c r="T14" i="40"/>
  <c r="S14" i="40"/>
  <c r="N14" i="40"/>
  <c r="M14" i="40"/>
  <c r="L14" i="40"/>
  <c r="K14" i="40"/>
  <c r="B14" i="40"/>
  <c r="A14" i="40"/>
  <c r="T13" i="40"/>
  <c r="S13" i="40"/>
  <c r="N13" i="40"/>
  <c r="L13" i="40"/>
  <c r="K13" i="40"/>
  <c r="B13" i="40"/>
  <c r="A13" i="40"/>
  <c r="T12" i="40"/>
  <c r="S12" i="40"/>
  <c r="M12" i="40"/>
  <c r="L12" i="40"/>
  <c r="K12" i="40"/>
  <c r="B12" i="40"/>
  <c r="A12" i="40"/>
  <c r="T11" i="40"/>
  <c r="S11" i="40"/>
  <c r="M11" i="40"/>
  <c r="L11" i="40"/>
  <c r="K11" i="40"/>
  <c r="B11" i="40"/>
  <c r="A11" i="40"/>
  <c r="T10" i="40"/>
  <c r="S10" i="40"/>
  <c r="N10" i="40"/>
  <c r="L10" i="40"/>
  <c r="K10" i="40"/>
  <c r="B10" i="40"/>
  <c r="A10" i="40"/>
  <c r="T9" i="40"/>
  <c r="S9" i="40"/>
  <c r="M9" i="40"/>
  <c r="L9" i="40"/>
  <c r="K9" i="40"/>
  <c r="B9" i="40"/>
  <c r="A9" i="40"/>
  <c r="T8" i="40"/>
  <c r="S8" i="40"/>
  <c r="N8" i="40"/>
  <c r="M8" i="40"/>
  <c r="K8" i="40"/>
  <c r="B8" i="40"/>
  <c r="A8" i="40"/>
  <c r="T112" i="39"/>
  <c r="S112" i="39"/>
  <c r="N112" i="39"/>
  <c r="M112" i="39"/>
  <c r="L112" i="39"/>
  <c r="K112" i="39"/>
  <c r="H112" i="39"/>
  <c r="G112" i="39"/>
  <c r="C112" i="39"/>
  <c r="D112" i="39"/>
  <c r="B112" i="39"/>
  <c r="A112" i="39"/>
  <c r="T111" i="39"/>
  <c r="S111" i="39"/>
  <c r="N111" i="39"/>
  <c r="M111" i="39"/>
  <c r="L111" i="39"/>
  <c r="K111" i="39"/>
  <c r="H111" i="39"/>
  <c r="G111" i="39"/>
  <c r="D111" i="39"/>
  <c r="C111" i="39"/>
  <c r="B111" i="39"/>
  <c r="A111" i="39"/>
  <c r="T110" i="39"/>
  <c r="S110" i="39"/>
  <c r="N110" i="39"/>
  <c r="M110" i="39"/>
  <c r="L110" i="39"/>
  <c r="K110" i="39"/>
  <c r="H110" i="39"/>
  <c r="G110" i="39"/>
  <c r="F110" i="39"/>
  <c r="D110" i="39"/>
  <c r="C110" i="39"/>
  <c r="B110" i="39"/>
  <c r="A110" i="39"/>
  <c r="T109" i="39"/>
  <c r="S109" i="39"/>
  <c r="N109" i="39"/>
  <c r="M109" i="39"/>
  <c r="L109" i="39"/>
  <c r="K109" i="39"/>
  <c r="H109" i="39"/>
  <c r="G109" i="39"/>
  <c r="F109" i="39"/>
  <c r="D109" i="39"/>
  <c r="C109" i="39"/>
  <c r="I109" i="39"/>
  <c r="J109" i="39"/>
  <c r="O109" i="39"/>
  <c r="Q109" i="39"/>
  <c r="B109" i="39"/>
  <c r="A109" i="39"/>
  <c r="T108" i="39"/>
  <c r="S108" i="39"/>
  <c r="N108" i="39"/>
  <c r="M108" i="39"/>
  <c r="L108" i="39"/>
  <c r="K108" i="39"/>
  <c r="H108" i="39"/>
  <c r="G108" i="39"/>
  <c r="I108" i="39"/>
  <c r="J108" i="39"/>
  <c r="O108" i="39"/>
  <c r="D108" i="39"/>
  <c r="C108" i="39"/>
  <c r="B108" i="39"/>
  <c r="A108" i="39"/>
  <c r="T107" i="39"/>
  <c r="S107" i="39"/>
  <c r="N107" i="39"/>
  <c r="M107" i="39"/>
  <c r="L107" i="39"/>
  <c r="K107" i="39"/>
  <c r="H107" i="39"/>
  <c r="G107" i="39"/>
  <c r="D107" i="39"/>
  <c r="C107" i="39"/>
  <c r="B107" i="39"/>
  <c r="A107" i="39"/>
  <c r="T106" i="39"/>
  <c r="S106" i="39"/>
  <c r="N106" i="39"/>
  <c r="M106" i="39"/>
  <c r="L106" i="39"/>
  <c r="K106" i="39"/>
  <c r="H106" i="39"/>
  <c r="G106" i="39"/>
  <c r="D106" i="39"/>
  <c r="C106" i="39"/>
  <c r="B106" i="39"/>
  <c r="A106" i="39"/>
  <c r="T94" i="39"/>
  <c r="S94" i="39"/>
  <c r="N94" i="39"/>
  <c r="M94" i="39"/>
  <c r="L94" i="39"/>
  <c r="K94" i="39"/>
  <c r="B94" i="39"/>
  <c r="A94" i="39"/>
  <c r="T93" i="39"/>
  <c r="S93" i="39"/>
  <c r="M93" i="39"/>
  <c r="K93" i="39"/>
  <c r="B93" i="39"/>
  <c r="A93" i="39"/>
  <c r="T92" i="39"/>
  <c r="S92" i="39"/>
  <c r="N92" i="39"/>
  <c r="M92" i="39"/>
  <c r="K92" i="39"/>
  <c r="B92" i="39"/>
  <c r="A92" i="39"/>
  <c r="T91" i="39"/>
  <c r="S91" i="39"/>
  <c r="N91" i="39"/>
  <c r="L91" i="39"/>
  <c r="K91" i="39"/>
  <c r="B91" i="39"/>
  <c r="A91" i="39"/>
  <c r="T90" i="39"/>
  <c r="S90" i="39"/>
  <c r="N90" i="39"/>
  <c r="M90" i="39"/>
  <c r="L90" i="39"/>
  <c r="K90" i="39"/>
  <c r="B90" i="39"/>
  <c r="A90" i="39"/>
  <c r="T89" i="39"/>
  <c r="S89" i="39"/>
  <c r="N89" i="39"/>
  <c r="L89" i="39"/>
  <c r="K89" i="39"/>
  <c r="B89" i="39"/>
  <c r="A89" i="39"/>
  <c r="T88" i="39"/>
  <c r="S88" i="39"/>
  <c r="N88" i="39"/>
  <c r="M88" i="39"/>
  <c r="K88" i="39"/>
  <c r="Q88" i="39"/>
  <c r="B88" i="39"/>
  <c r="A88" i="39"/>
  <c r="T87" i="39"/>
  <c r="S87" i="39"/>
  <c r="N87" i="39"/>
  <c r="L87" i="39"/>
  <c r="K87" i="39"/>
  <c r="B87" i="39"/>
  <c r="A87" i="39"/>
  <c r="T86" i="39"/>
  <c r="S86" i="39"/>
  <c r="M86" i="39"/>
  <c r="L86" i="39"/>
  <c r="K86" i="39"/>
  <c r="B86" i="39"/>
  <c r="A86" i="39"/>
  <c r="T85" i="39"/>
  <c r="S85" i="39"/>
  <c r="N85" i="39"/>
  <c r="M85" i="39"/>
  <c r="K85" i="39"/>
  <c r="B85" i="39"/>
  <c r="A85" i="39"/>
  <c r="T84" i="39"/>
  <c r="S84" i="39"/>
  <c r="N84" i="39"/>
  <c r="L84" i="39"/>
  <c r="K84" i="39"/>
  <c r="B84" i="39"/>
  <c r="A84" i="39"/>
  <c r="T83" i="39"/>
  <c r="S83" i="39"/>
  <c r="N83" i="39"/>
  <c r="M83" i="39"/>
  <c r="L83" i="39"/>
  <c r="K83" i="39"/>
  <c r="B83" i="39"/>
  <c r="A83" i="39"/>
  <c r="T82" i="39"/>
  <c r="S82" i="39"/>
  <c r="N82" i="39"/>
  <c r="M82" i="39"/>
  <c r="L82" i="39"/>
  <c r="K82" i="39"/>
  <c r="B82" i="39"/>
  <c r="A82" i="39"/>
  <c r="T81" i="39"/>
  <c r="S81" i="39"/>
  <c r="M81" i="39"/>
  <c r="L81" i="39"/>
  <c r="K81" i="39"/>
  <c r="B81" i="39"/>
  <c r="A81" i="39"/>
  <c r="T80" i="39"/>
  <c r="S80" i="39"/>
  <c r="N80" i="39"/>
  <c r="M80" i="39"/>
  <c r="L80" i="39"/>
  <c r="K80" i="39"/>
  <c r="B80" i="39"/>
  <c r="A80" i="39"/>
  <c r="T79" i="39"/>
  <c r="S79" i="39"/>
  <c r="N79" i="39"/>
  <c r="M79" i="39"/>
  <c r="K79" i="39"/>
  <c r="B79" i="39"/>
  <c r="A79" i="39"/>
  <c r="T78" i="39"/>
  <c r="S78" i="39"/>
  <c r="N78" i="39"/>
  <c r="M78" i="39"/>
  <c r="L78" i="39"/>
  <c r="K78" i="39"/>
  <c r="B78" i="39"/>
  <c r="A78" i="39"/>
  <c r="T77" i="39"/>
  <c r="S77" i="39"/>
  <c r="N77" i="39"/>
  <c r="L77" i="39"/>
  <c r="K77" i="39"/>
  <c r="B77" i="39"/>
  <c r="A77" i="39"/>
  <c r="T76" i="39"/>
  <c r="S76" i="39"/>
  <c r="M76" i="39"/>
  <c r="L76" i="39"/>
  <c r="K76" i="39"/>
  <c r="B76" i="39"/>
  <c r="A76" i="39"/>
  <c r="T75" i="39"/>
  <c r="S75" i="39"/>
  <c r="M75" i="39"/>
  <c r="L75" i="39"/>
  <c r="K75" i="39"/>
  <c r="B75" i="39"/>
  <c r="A75" i="39"/>
  <c r="T74" i="39"/>
  <c r="S74" i="39"/>
  <c r="N74" i="39"/>
  <c r="L74" i="39"/>
  <c r="K74" i="39"/>
  <c r="B74" i="39"/>
  <c r="A74" i="39"/>
  <c r="T73" i="39"/>
  <c r="S73" i="39"/>
  <c r="M73" i="39"/>
  <c r="L73" i="39"/>
  <c r="K73" i="39"/>
  <c r="B73" i="39"/>
  <c r="A73" i="39"/>
  <c r="T72" i="39"/>
  <c r="S72" i="39"/>
  <c r="N72" i="39"/>
  <c r="M72" i="39"/>
  <c r="K72" i="39"/>
  <c r="B72" i="39"/>
  <c r="A72" i="39"/>
  <c r="T62" i="39"/>
  <c r="S62" i="39"/>
  <c r="N62" i="39"/>
  <c r="M62" i="39"/>
  <c r="L62" i="39"/>
  <c r="K62" i="39"/>
  <c r="H62" i="39"/>
  <c r="D62" i="39"/>
  <c r="C62" i="39"/>
  <c r="B62" i="39"/>
  <c r="A62" i="39"/>
  <c r="T61" i="39"/>
  <c r="S61" i="39"/>
  <c r="N61" i="39"/>
  <c r="M61" i="39"/>
  <c r="L61" i="39"/>
  <c r="K61" i="39"/>
  <c r="H61" i="39"/>
  <c r="G61" i="39"/>
  <c r="C61" i="39"/>
  <c r="D61" i="39"/>
  <c r="B61" i="39"/>
  <c r="A61" i="39"/>
  <c r="T60" i="39"/>
  <c r="S60" i="39"/>
  <c r="N60" i="39"/>
  <c r="M60" i="39"/>
  <c r="L60" i="39"/>
  <c r="K60" i="39"/>
  <c r="H60" i="39"/>
  <c r="D60" i="39"/>
  <c r="C60" i="39"/>
  <c r="I60" i="39"/>
  <c r="J60" i="39"/>
  <c r="O60" i="39"/>
  <c r="B60" i="39"/>
  <c r="A60" i="39"/>
  <c r="T59" i="39"/>
  <c r="S59" i="39"/>
  <c r="N59" i="39"/>
  <c r="M59" i="39"/>
  <c r="L59" i="39"/>
  <c r="K59" i="39"/>
  <c r="H59" i="39"/>
  <c r="G59" i="39"/>
  <c r="D59" i="39"/>
  <c r="C59" i="39"/>
  <c r="B59" i="39"/>
  <c r="A59" i="39"/>
  <c r="T58" i="39"/>
  <c r="S58" i="39"/>
  <c r="N58" i="39"/>
  <c r="M58" i="39"/>
  <c r="L58" i="39"/>
  <c r="K58" i="39"/>
  <c r="H58" i="39"/>
  <c r="I58" i="39"/>
  <c r="J58" i="39"/>
  <c r="O58" i="39"/>
  <c r="D58" i="39"/>
  <c r="C58" i="39"/>
  <c r="B58" i="39"/>
  <c r="A58" i="39"/>
  <c r="T57" i="39"/>
  <c r="S57" i="39"/>
  <c r="N57" i="39"/>
  <c r="M57" i="39"/>
  <c r="L57" i="39"/>
  <c r="K57" i="39"/>
  <c r="H57" i="39"/>
  <c r="D57" i="39"/>
  <c r="C57" i="39"/>
  <c r="B57" i="39"/>
  <c r="A57" i="39"/>
  <c r="T56" i="39"/>
  <c r="S56" i="39"/>
  <c r="N56" i="39"/>
  <c r="M56" i="39"/>
  <c r="L56" i="39"/>
  <c r="K56" i="39"/>
  <c r="H56" i="39"/>
  <c r="D56" i="39"/>
  <c r="C56" i="39"/>
  <c r="I56" i="39"/>
  <c r="B56" i="39"/>
  <c r="A56" i="39"/>
  <c r="T55" i="39"/>
  <c r="S55" i="39"/>
  <c r="N55" i="39"/>
  <c r="M55" i="39"/>
  <c r="L55" i="39"/>
  <c r="K55" i="39"/>
  <c r="H55" i="39"/>
  <c r="G55" i="39"/>
  <c r="C55" i="39"/>
  <c r="D55" i="39"/>
  <c r="I55" i="39"/>
  <c r="J55" i="39"/>
  <c r="O55" i="39"/>
  <c r="B55" i="39"/>
  <c r="A55" i="39"/>
  <c r="T54" i="39"/>
  <c r="S54" i="39"/>
  <c r="N54" i="39"/>
  <c r="M54" i="39"/>
  <c r="L54" i="39"/>
  <c r="K54" i="39"/>
  <c r="H54" i="39"/>
  <c r="C54" i="39"/>
  <c r="B54" i="39"/>
  <c r="A54" i="39"/>
  <c r="T53" i="39"/>
  <c r="S53" i="39"/>
  <c r="N53" i="39"/>
  <c r="M53" i="39"/>
  <c r="L53" i="39"/>
  <c r="K53" i="39"/>
  <c r="H53" i="39"/>
  <c r="D53" i="39"/>
  <c r="C53" i="39"/>
  <c r="I53" i="39"/>
  <c r="J53" i="39"/>
  <c r="O53" i="39"/>
  <c r="Q53" i="39"/>
  <c r="B53" i="39"/>
  <c r="A53" i="39"/>
  <c r="T52" i="39"/>
  <c r="S52" i="39"/>
  <c r="N52" i="39"/>
  <c r="M52" i="39"/>
  <c r="L52" i="39"/>
  <c r="K52" i="39"/>
  <c r="H52" i="39"/>
  <c r="G52" i="39"/>
  <c r="D52" i="39"/>
  <c r="C52" i="39"/>
  <c r="B52" i="39"/>
  <c r="A52" i="39"/>
  <c r="T51" i="39"/>
  <c r="S51" i="39"/>
  <c r="N51" i="39"/>
  <c r="M51" i="39"/>
  <c r="L51" i="39"/>
  <c r="K51" i="39"/>
  <c r="H51" i="39"/>
  <c r="G51" i="39"/>
  <c r="D51" i="39"/>
  <c r="C51" i="39"/>
  <c r="I51" i="39"/>
  <c r="B51" i="39"/>
  <c r="A51" i="39"/>
  <c r="T50" i="39"/>
  <c r="S50" i="39"/>
  <c r="N50" i="39"/>
  <c r="M50" i="39"/>
  <c r="L50" i="39"/>
  <c r="K50" i="39"/>
  <c r="H50" i="39"/>
  <c r="D50" i="39"/>
  <c r="C50" i="39"/>
  <c r="B50" i="39"/>
  <c r="A50" i="39"/>
  <c r="T49" i="39"/>
  <c r="S49" i="39"/>
  <c r="N49" i="39"/>
  <c r="M49" i="39"/>
  <c r="L49" i="39"/>
  <c r="K49" i="39"/>
  <c r="H49" i="39"/>
  <c r="D49" i="39"/>
  <c r="I49" i="39"/>
  <c r="J49" i="39"/>
  <c r="O49" i="39"/>
  <c r="C49" i="39"/>
  <c r="B49" i="39"/>
  <c r="A49" i="39"/>
  <c r="T48" i="39"/>
  <c r="S48" i="39"/>
  <c r="N48" i="39"/>
  <c r="M48" i="39"/>
  <c r="L48" i="39"/>
  <c r="K48" i="39"/>
  <c r="H48" i="39"/>
  <c r="C48" i="39"/>
  <c r="I48" i="39"/>
  <c r="J48" i="39"/>
  <c r="D48" i="39"/>
  <c r="O48" i="39"/>
  <c r="B48" i="39"/>
  <c r="A48" i="39"/>
  <c r="T47" i="39"/>
  <c r="S47" i="39"/>
  <c r="N47" i="39"/>
  <c r="M47" i="39"/>
  <c r="L47" i="39"/>
  <c r="K47" i="39"/>
  <c r="H47" i="39"/>
  <c r="D47" i="39"/>
  <c r="C47" i="39"/>
  <c r="B47" i="39"/>
  <c r="A47" i="39"/>
  <c r="T46" i="39"/>
  <c r="S46" i="39"/>
  <c r="N46" i="39"/>
  <c r="M46" i="39"/>
  <c r="L46" i="39"/>
  <c r="K46" i="39"/>
  <c r="H46" i="39"/>
  <c r="G46" i="39"/>
  <c r="D46" i="39"/>
  <c r="C46" i="39"/>
  <c r="B46" i="39"/>
  <c r="A46" i="39"/>
  <c r="T45" i="39"/>
  <c r="S45" i="39"/>
  <c r="N45" i="39"/>
  <c r="M45" i="39"/>
  <c r="L45" i="39"/>
  <c r="K45" i="39"/>
  <c r="H45" i="39"/>
  <c r="C45" i="39"/>
  <c r="D45" i="39"/>
  <c r="B45" i="39"/>
  <c r="A45" i="39"/>
  <c r="T44" i="39"/>
  <c r="S44" i="39"/>
  <c r="N44" i="39"/>
  <c r="M44" i="39"/>
  <c r="L44" i="39"/>
  <c r="K44" i="39"/>
  <c r="H44" i="39"/>
  <c r="D44" i="39"/>
  <c r="C44" i="39"/>
  <c r="I44" i="39"/>
  <c r="J44" i="39"/>
  <c r="O44" i="39"/>
  <c r="B44" i="39"/>
  <c r="A44" i="39"/>
  <c r="T43" i="39"/>
  <c r="S43" i="39"/>
  <c r="N43" i="39"/>
  <c r="M43" i="39"/>
  <c r="L43" i="39"/>
  <c r="K43" i="39"/>
  <c r="H43" i="39"/>
  <c r="G43" i="39"/>
  <c r="D43" i="39"/>
  <c r="C43" i="39"/>
  <c r="I43" i="39"/>
  <c r="J43" i="39"/>
  <c r="O43" i="39"/>
  <c r="B43" i="39"/>
  <c r="A43" i="39"/>
  <c r="T42" i="39"/>
  <c r="S42" i="39"/>
  <c r="N42" i="39"/>
  <c r="M42" i="39"/>
  <c r="L42" i="39"/>
  <c r="K42" i="39"/>
  <c r="H42" i="39"/>
  <c r="D42" i="39"/>
  <c r="C42" i="39"/>
  <c r="B42" i="39"/>
  <c r="A42" i="39"/>
  <c r="T41" i="39"/>
  <c r="S41" i="39"/>
  <c r="N41" i="39"/>
  <c r="M41" i="39"/>
  <c r="L41" i="39"/>
  <c r="K41" i="39"/>
  <c r="H41" i="39"/>
  <c r="D41" i="39"/>
  <c r="C41" i="39"/>
  <c r="B41" i="39"/>
  <c r="A41" i="39"/>
  <c r="T30" i="39"/>
  <c r="S30" i="39"/>
  <c r="N30" i="39"/>
  <c r="M30" i="39"/>
  <c r="L30" i="39"/>
  <c r="K30" i="39"/>
  <c r="D30" i="39"/>
  <c r="C30" i="39"/>
  <c r="I30" i="39"/>
  <c r="J30" i="39"/>
  <c r="O30" i="39"/>
  <c r="P30" i="39"/>
  <c r="R30" i="39"/>
  <c r="B30" i="39"/>
  <c r="A30" i="39"/>
  <c r="T29" i="39"/>
  <c r="S29" i="39"/>
  <c r="N29" i="39"/>
  <c r="M29" i="39"/>
  <c r="L29" i="39"/>
  <c r="K29" i="39"/>
  <c r="H29" i="39"/>
  <c r="D29" i="39"/>
  <c r="C29" i="39"/>
  <c r="I29" i="39"/>
  <c r="J29" i="39"/>
  <c r="O29" i="39"/>
  <c r="B29" i="39"/>
  <c r="A29" i="39"/>
  <c r="T28" i="39"/>
  <c r="S28" i="39"/>
  <c r="N28" i="39"/>
  <c r="M28" i="39"/>
  <c r="L28" i="39"/>
  <c r="K28" i="39"/>
  <c r="D28" i="39"/>
  <c r="C28" i="39"/>
  <c r="I28" i="39"/>
  <c r="B28" i="39"/>
  <c r="A28" i="39"/>
  <c r="T27" i="39"/>
  <c r="S27" i="39"/>
  <c r="N27" i="39"/>
  <c r="M27" i="39"/>
  <c r="L27" i="39"/>
  <c r="K27" i="39"/>
  <c r="H27" i="39"/>
  <c r="D27" i="39"/>
  <c r="C27" i="39"/>
  <c r="I27" i="39"/>
  <c r="J27" i="39"/>
  <c r="O27" i="39"/>
  <c r="B27" i="39"/>
  <c r="A27" i="39"/>
  <c r="T26" i="39"/>
  <c r="S26" i="39"/>
  <c r="N26" i="39"/>
  <c r="M26" i="39"/>
  <c r="L26" i="39"/>
  <c r="K26" i="39"/>
  <c r="D26" i="39"/>
  <c r="C26" i="39"/>
  <c r="I26" i="39"/>
  <c r="J26" i="39"/>
  <c r="B26" i="39"/>
  <c r="A26" i="39"/>
  <c r="T25" i="39"/>
  <c r="S25" i="39"/>
  <c r="N25" i="39"/>
  <c r="M25" i="39"/>
  <c r="L25" i="39"/>
  <c r="K25" i="39"/>
  <c r="D25" i="39"/>
  <c r="I25" i="39"/>
  <c r="C25" i="39"/>
  <c r="J25" i="39"/>
  <c r="O25" i="39"/>
  <c r="B25" i="39"/>
  <c r="A25" i="39"/>
  <c r="T24" i="39"/>
  <c r="S24" i="39"/>
  <c r="N24" i="39"/>
  <c r="M24" i="39"/>
  <c r="L24" i="39"/>
  <c r="K24" i="39"/>
  <c r="D24" i="39"/>
  <c r="C24" i="39"/>
  <c r="B24" i="39"/>
  <c r="A24" i="39"/>
  <c r="T23" i="39"/>
  <c r="S23" i="39"/>
  <c r="N23" i="39"/>
  <c r="M23" i="39"/>
  <c r="L23" i="39"/>
  <c r="K23" i="39"/>
  <c r="H23" i="39"/>
  <c r="C23" i="39"/>
  <c r="D23" i="39"/>
  <c r="B23" i="39"/>
  <c r="A23" i="39"/>
  <c r="T22" i="39"/>
  <c r="S22" i="39"/>
  <c r="N22" i="39"/>
  <c r="M22" i="39"/>
  <c r="L22" i="39"/>
  <c r="K22" i="39"/>
  <c r="C22" i="39"/>
  <c r="I22" i="39"/>
  <c r="J22" i="39"/>
  <c r="O22" i="39"/>
  <c r="Q22" i="39"/>
  <c r="B22" i="39"/>
  <c r="A22" i="39"/>
  <c r="T21" i="39"/>
  <c r="S21" i="39"/>
  <c r="N21" i="39"/>
  <c r="M21" i="39"/>
  <c r="L21" i="39"/>
  <c r="K21" i="39"/>
  <c r="D21" i="39"/>
  <c r="C21" i="39"/>
  <c r="B21" i="39"/>
  <c r="A21" i="39"/>
  <c r="T20" i="39"/>
  <c r="S20" i="39"/>
  <c r="N20" i="39"/>
  <c r="M20" i="39"/>
  <c r="L20" i="39"/>
  <c r="K20" i="39"/>
  <c r="H20" i="39"/>
  <c r="D20" i="39"/>
  <c r="C20" i="39"/>
  <c r="B20" i="39"/>
  <c r="A20" i="39"/>
  <c r="T19" i="39"/>
  <c r="S19" i="39"/>
  <c r="N19" i="39"/>
  <c r="M19" i="39"/>
  <c r="L19" i="39"/>
  <c r="K19" i="39"/>
  <c r="H19" i="39"/>
  <c r="D19" i="39"/>
  <c r="C19" i="39"/>
  <c r="I19" i="39"/>
  <c r="J19" i="39"/>
  <c r="O19" i="39"/>
  <c r="B19" i="39"/>
  <c r="A19" i="39"/>
  <c r="T18" i="39"/>
  <c r="S18" i="39"/>
  <c r="N18" i="39"/>
  <c r="M18" i="39"/>
  <c r="L18" i="39"/>
  <c r="K18" i="39"/>
  <c r="D18" i="39"/>
  <c r="C18" i="39"/>
  <c r="I18" i="39"/>
  <c r="J18" i="39"/>
  <c r="O18" i="39"/>
  <c r="P18" i="39"/>
  <c r="R18" i="39"/>
  <c r="B18" i="39"/>
  <c r="A18" i="39"/>
  <c r="T17" i="39"/>
  <c r="S17" i="39"/>
  <c r="N17" i="39"/>
  <c r="M17" i="39"/>
  <c r="L17" i="39"/>
  <c r="K17" i="39"/>
  <c r="D17" i="39"/>
  <c r="C17" i="39"/>
  <c r="B17" i="39"/>
  <c r="A17" i="39"/>
  <c r="T16" i="39"/>
  <c r="S16" i="39"/>
  <c r="N16" i="39"/>
  <c r="M16" i="39"/>
  <c r="L16" i="39"/>
  <c r="K16" i="39"/>
  <c r="D16" i="39"/>
  <c r="C16" i="39"/>
  <c r="B16" i="39"/>
  <c r="A16" i="39"/>
  <c r="T15" i="39"/>
  <c r="S15" i="39"/>
  <c r="N15" i="39"/>
  <c r="M15" i="39"/>
  <c r="L15" i="39"/>
  <c r="K15" i="39"/>
  <c r="D15" i="39"/>
  <c r="C15" i="39"/>
  <c r="I15" i="39"/>
  <c r="J15" i="39"/>
  <c r="O15" i="39"/>
  <c r="B15" i="39"/>
  <c r="A15" i="39"/>
  <c r="T14" i="39"/>
  <c r="S14" i="39"/>
  <c r="N14" i="39"/>
  <c r="M14" i="39"/>
  <c r="L14" i="39"/>
  <c r="K14" i="39"/>
  <c r="H14" i="39"/>
  <c r="D14" i="39"/>
  <c r="C14" i="39"/>
  <c r="B14" i="39"/>
  <c r="A14" i="39"/>
  <c r="T13" i="39"/>
  <c r="S13" i="39"/>
  <c r="N13" i="39"/>
  <c r="M13" i="39"/>
  <c r="L13" i="39"/>
  <c r="K13" i="39"/>
  <c r="D13" i="39"/>
  <c r="C13" i="39"/>
  <c r="B13" i="39"/>
  <c r="A13" i="39"/>
  <c r="T12" i="39"/>
  <c r="S12" i="39"/>
  <c r="N12" i="39"/>
  <c r="M12" i="39"/>
  <c r="L12" i="39"/>
  <c r="K12" i="39"/>
  <c r="D12" i="39"/>
  <c r="C12" i="39"/>
  <c r="B12" i="39"/>
  <c r="A12" i="39"/>
  <c r="T11" i="39"/>
  <c r="S11" i="39"/>
  <c r="N11" i="39"/>
  <c r="M11" i="39"/>
  <c r="L11" i="39"/>
  <c r="K11" i="39"/>
  <c r="H11" i="39"/>
  <c r="D11" i="39"/>
  <c r="C11" i="39"/>
  <c r="I11" i="39"/>
  <c r="J11" i="39"/>
  <c r="O11" i="39"/>
  <c r="B11" i="39"/>
  <c r="A11" i="39"/>
  <c r="T10" i="39"/>
  <c r="S10" i="39"/>
  <c r="N10" i="39"/>
  <c r="M10" i="39"/>
  <c r="L10" i="39"/>
  <c r="K10" i="39"/>
  <c r="D10" i="39"/>
  <c r="C10" i="39"/>
  <c r="I10" i="39"/>
  <c r="J10" i="39"/>
  <c r="O10" i="39"/>
  <c r="B10" i="39"/>
  <c r="A10" i="39"/>
  <c r="T9" i="39"/>
  <c r="S9" i="39"/>
  <c r="N9" i="39"/>
  <c r="M9" i="39"/>
  <c r="L9" i="39"/>
  <c r="K9" i="39"/>
  <c r="D9" i="39"/>
  <c r="C9" i="39"/>
  <c r="B9" i="39"/>
  <c r="A9" i="39"/>
  <c r="T8" i="39"/>
  <c r="S8" i="39"/>
  <c r="N8" i="39"/>
  <c r="M8" i="39"/>
  <c r="L8" i="39"/>
  <c r="K8" i="39"/>
  <c r="D8" i="39"/>
  <c r="C8" i="39"/>
  <c r="I8" i="39"/>
  <c r="J8" i="39"/>
  <c r="O8" i="39"/>
  <c r="Q8" i="39"/>
  <c r="B8" i="39"/>
  <c r="A8" i="39"/>
  <c r="I108" i="43"/>
  <c r="J108" i="43"/>
  <c r="O108" i="43"/>
  <c r="Q83" i="43"/>
  <c r="R82" i="43"/>
  <c r="R54" i="43"/>
  <c r="O60" i="42"/>
  <c r="Q58" i="42"/>
  <c r="I53" i="42"/>
  <c r="J53" i="42"/>
  <c r="O53" i="42"/>
  <c r="Q53" i="42"/>
  <c r="I48" i="42"/>
  <c r="J48" i="42"/>
  <c r="O48" i="42"/>
  <c r="I47" i="42"/>
  <c r="J47" i="42"/>
  <c r="O47" i="42"/>
  <c r="J44" i="42"/>
  <c r="O44" i="42"/>
  <c r="I41" i="42"/>
  <c r="J41" i="42"/>
  <c r="O41" i="42"/>
  <c r="O58" i="41"/>
  <c r="I54" i="41"/>
  <c r="J54" i="41"/>
  <c r="O54" i="41"/>
  <c r="I51" i="41"/>
  <c r="J51" i="41"/>
  <c r="O51" i="41"/>
  <c r="I45" i="41"/>
  <c r="J45" i="41"/>
  <c r="O45" i="41"/>
  <c r="Q45" i="41"/>
  <c r="I42" i="41"/>
  <c r="J42" i="41"/>
  <c r="O42" i="41"/>
  <c r="O24" i="41"/>
  <c r="Q23" i="41"/>
  <c r="I17" i="41"/>
  <c r="J17" i="41"/>
  <c r="O17" i="41"/>
  <c r="I16" i="41"/>
  <c r="J16" i="41"/>
  <c r="O16" i="41"/>
  <c r="O14" i="41"/>
  <c r="I12" i="41"/>
  <c r="J12" i="41"/>
  <c r="O12" i="41"/>
  <c r="I9" i="41"/>
  <c r="J9" i="41"/>
  <c r="O9" i="41"/>
  <c r="I8" i="41"/>
  <c r="J8" i="41"/>
  <c r="O8" i="41"/>
  <c r="O107" i="40"/>
  <c r="I57" i="40"/>
  <c r="J57" i="40"/>
  <c r="O57" i="40"/>
  <c r="O50" i="40"/>
  <c r="I49" i="40"/>
  <c r="J49" i="40"/>
  <c r="O49" i="40"/>
  <c r="P49" i="40"/>
  <c r="R49" i="40"/>
  <c r="O45" i="40"/>
  <c r="P45" i="40"/>
  <c r="R45" i="40"/>
  <c r="I44" i="40"/>
  <c r="J44" i="40"/>
  <c r="O44" i="40"/>
  <c r="I110" i="39"/>
  <c r="J110" i="39"/>
  <c r="O110" i="39"/>
  <c r="R94" i="39"/>
  <c r="R87" i="39"/>
  <c r="R80" i="39"/>
  <c r="I57" i="39"/>
  <c r="J57" i="39"/>
  <c r="O57" i="39"/>
  <c r="J56" i="39"/>
  <c r="O56" i="39"/>
  <c r="Q56" i="39"/>
  <c r="J51" i="39"/>
  <c r="O51" i="39"/>
  <c r="I41" i="39"/>
  <c r="J41" i="39"/>
  <c r="O41" i="39"/>
  <c r="J28" i="39"/>
  <c r="O28" i="39"/>
  <c r="O26" i="39"/>
  <c r="I24" i="39"/>
  <c r="J24" i="39"/>
  <c r="I21" i="39"/>
  <c r="J21" i="39"/>
  <c r="I17" i="39"/>
  <c r="J17" i="39"/>
  <c r="O17" i="39"/>
  <c r="I16" i="39"/>
  <c r="J16" i="39"/>
  <c r="O16" i="39"/>
  <c r="I13" i="39"/>
  <c r="J13" i="39"/>
  <c r="O13" i="39"/>
  <c r="I9" i="39"/>
  <c r="J9" i="39"/>
  <c r="O9" i="39"/>
  <c r="D91" i="33"/>
  <c r="G87" i="33"/>
  <c r="D87" i="33"/>
  <c r="G84" i="33"/>
  <c r="D84" i="33"/>
  <c r="D59" i="33"/>
  <c r="G55" i="33"/>
  <c r="I55" i="33"/>
  <c r="J55" i="33"/>
  <c r="O55" i="33"/>
  <c r="D55" i="33"/>
  <c r="D46" i="33"/>
  <c r="D27" i="33"/>
  <c r="H23" i="33"/>
  <c r="I23" i="33"/>
  <c r="J23" i="33"/>
  <c r="D23" i="33"/>
  <c r="D14" i="33"/>
  <c r="D89" i="32"/>
  <c r="G85" i="32"/>
  <c r="D85" i="32"/>
  <c r="G82" i="32"/>
  <c r="D82" i="32"/>
  <c r="D58" i="32"/>
  <c r="G55" i="32"/>
  <c r="D55" i="32"/>
  <c r="G54" i="32"/>
  <c r="D54" i="32"/>
  <c r="D27" i="32"/>
  <c r="H23" i="32"/>
  <c r="D23" i="32"/>
  <c r="D89" i="31"/>
  <c r="G85" i="31"/>
  <c r="D85" i="31"/>
  <c r="G82" i="31"/>
  <c r="D82" i="31"/>
  <c r="F108" i="29"/>
  <c r="D108" i="29"/>
  <c r="F108" i="30"/>
  <c r="D108" i="30"/>
  <c r="D89" i="30"/>
  <c r="G85" i="30"/>
  <c r="D85" i="30"/>
  <c r="G82" i="30"/>
  <c r="D82" i="30"/>
  <c r="D76" i="30"/>
  <c r="D57" i="30"/>
  <c r="G53" i="30"/>
  <c r="D53" i="30"/>
  <c r="D44" i="30"/>
  <c r="D26" i="30"/>
  <c r="C26" i="30"/>
  <c r="I26" i="30"/>
  <c r="J26" i="30"/>
  <c r="O26" i="30"/>
  <c r="M26" i="30"/>
  <c r="D27" i="30"/>
  <c r="H23" i="30"/>
  <c r="D23" i="30"/>
  <c r="D14" i="30"/>
  <c r="G86" i="29"/>
  <c r="D86" i="29"/>
  <c r="G83" i="29"/>
  <c r="D83" i="29"/>
  <c r="G54" i="29"/>
  <c r="D54" i="29"/>
  <c r="H23" i="29"/>
  <c r="D23" i="29"/>
  <c r="D58" i="29"/>
  <c r="C60" i="29"/>
  <c r="D60" i="29"/>
  <c r="H60" i="29"/>
  <c r="I60" i="29"/>
  <c r="J60" i="29"/>
  <c r="L60" i="29"/>
  <c r="O60" i="29"/>
  <c r="D29" i="29"/>
  <c r="I29" i="29"/>
  <c r="C29" i="29"/>
  <c r="J29" i="29"/>
  <c r="O29" i="29"/>
  <c r="P29" i="29"/>
  <c r="L29" i="29"/>
  <c r="D9" i="29"/>
  <c r="C9" i="29"/>
  <c r="N9" i="29"/>
  <c r="H90" i="29"/>
  <c r="D90" i="29"/>
  <c r="T105" i="33"/>
  <c r="T106" i="33"/>
  <c r="S106" i="33"/>
  <c r="S105" i="33"/>
  <c r="K106" i="33"/>
  <c r="L106" i="33"/>
  <c r="M106" i="33"/>
  <c r="N106" i="33"/>
  <c r="L105" i="33"/>
  <c r="M105" i="33"/>
  <c r="N105" i="33"/>
  <c r="K105" i="33"/>
  <c r="T72" i="33"/>
  <c r="T73" i="33"/>
  <c r="T74" i="33"/>
  <c r="T75" i="33"/>
  <c r="T76" i="33"/>
  <c r="T77" i="33"/>
  <c r="T78" i="33"/>
  <c r="T79" i="33"/>
  <c r="T80" i="33"/>
  <c r="T81" i="33"/>
  <c r="T82" i="33"/>
  <c r="T83" i="33"/>
  <c r="T84" i="33"/>
  <c r="T85" i="33"/>
  <c r="T86" i="33"/>
  <c r="T87" i="33"/>
  <c r="T88" i="33"/>
  <c r="T89" i="33"/>
  <c r="T90" i="33"/>
  <c r="T91" i="33"/>
  <c r="T92" i="33"/>
  <c r="T93" i="33"/>
  <c r="T94" i="33"/>
  <c r="T95" i="33"/>
  <c r="S73" i="33"/>
  <c r="S74" i="33"/>
  <c r="S75" i="33"/>
  <c r="S76" i="33"/>
  <c r="S77" i="33"/>
  <c r="S78" i="33"/>
  <c r="S79" i="33"/>
  <c r="S80" i="33"/>
  <c r="S81" i="33"/>
  <c r="S82" i="33"/>
  <c r="S83" i="33"/>
  <c r="S84" i="33"/>
  <c r="S85" i="33"/>
  <c r="S86" i="33"/>
  <c r="S87" i="33"/>
  <c r="S88" i="33"/>
  <c r="S89" i="33"/>
  <c r="S90" i="33"/>
  <c r="S91" i="33"/>
  <c r="S92" i="33"/>
  <c r="S93" i="33"/>
  <c r="S94" i="33"/>
  <c r="S95" i="33"/>
  <c r="S72" i="33"/>
  <c r="K73" i="33"/>
  <c r="L73" i="33"/>
  <c r="M73" i="33"/>
  <c r="N73" i="33"/>
  <c r="K74" i="33"/>
  <c r="L74" i="33"/>
  <c r="M74" i="33"/>
  <c r="N74" i="33"/>
  <c r="K75" i="33"/>
  <c r="L75" i="33"/>
  <c r="M75" i="33"/>
  <c r="N75" i="33"/>
  <c r="K76" i="33"/>
  <c r="L76" i="33"/>
  <c r="M76" i="33"/>
  <c r="N76" i="33"/>
  <c r="K77" i="33"/>
  <c r="L77" i="33"/>
  <c r="M77" i="33"/>
  <c r="N77" i="33"/>
  <c r="K78" i="33"/>
  <c r="L78" i="33"/>
  <c r="M78" i="33"/>
  <c r="N78" i="33"/>
  <c r="K79" i="33"/>
  <c r="L79" i="33"/>
  <c r="M79" i="33"/>
  <c r="N79" i="33"/>
  <c r="K80" i="33"/>
  <c r="L80" i="33"/>
  <c r="M80" i="33"/>
  <c r="N80" i="33"/>
  <c r="K81" i="33"/>
  <c r="L81" i="33"/>
  <c r="M81" i="33"/>
  <c r="N81" i="33"/>
  <c r="K82" i="33"/>
  <c r="L82" i="33"/>
  <c r="M82" i="33"/>
  <c r="N82" i="33"/>
  <c r="K83" i="33"/>
  <c r="L83" i="33"/>
  <c r="M83" i="33"/>
  <c r="N83" i="33"/>
  <c r="K84" i="33"/>
  <c r="L84" i="33"/>
  <c r="M84" i="33"/>
  <c r="N84" i="33"/>
  <c r="K85" i="33"/>
  <c r="L85" i="33"/>
  <c r="M85" i="33"/>
  <c r="N85" i="33"/>
  <c r="K86" i="33"/>
  <c r="L86" i="33"/>
  <c r="M86" i="33"/>
  <c r="N86" i="33"/>
  <c r="K87" i="33"/>
  <c r="L87" i="33"/>
  <c r="M87" i="33"/>
  <c r="N87" i="33"/>
  <c r="K88" i="33"/>
  <c r="L88" i="33"/>
  <c r="M88" i="33"/>
  <c r="N88" i="33"/>
  <c r="K89" i="33"/>
  <c r="L89" i="33"/>
  <c r="M89" i="33"/>
  <c r="N89" i="33"/>
  <c r="K90" i="33"/>
  <c r="L90" i="33"/>
  <c r="M90" i="33"/>
  <c r="N90" i="33"/>
  <c r="K91" i="33"/>
  <c r="L91" i="33"/>
  <c r="M91" i="33"/>
  <c r="N91" i="33"/>
  <c r="K92" i="33"/>
  <c r="L92" i="33"/>
  <c r="M92" i="33"/>
  <c r="N92" i="33"/>
  <c r="K93" i="33"/>
  <c r="L93" i="33"/>
  <c r="M93" i="33"/>
  <c r="N93" i="33"/>
  <c r="K94" i="33"/>
  <c r="L94" i="33"/>
  <c r="M94" i="33"/>
  <c r="N94" i="33"/>
  <c r="K95" i="33"/>
  <c r="L95" i="33"/>
  <c r="M95" i="33"/>
  <c r="N95" i="33"/>
  <c r="L72" i="33"/>
  <c r="M72" i="33"/>
  <c r="N72" i="33"/>
  <c r="K72" i="33"/>
  <c r="T40" i="33"/>
  <c r="T41" i="33"/>
  <c r="T42" i="33"/>
  <c r="T43" i="33"/>
  <c r="T44" i="33"/>
  <c r="T45" i="33"/>
  <c r="T46" i="33"/>
  <c r="T47" i="33"/>
  <c r="T48" i="33"/>
  <c r="T49" i="33"/>
  <c r="T50" i="33"/>
  <c r="T51" i="33"/>
  <c r="T52" i="33"/>
  <c r="T53" i="33"/>
  <c r="T54" i="33"/>
  <c r="T55" i="33"/>
  <c r="T56" i="33"/>
  <c r="T57" i="33"/>
  <c r="T58" i="33"/>
  <c r="T59" i="33"/>
  <c r="T60" i="33"/>
  <c r="T61" i="33"/>
  <c r="T62" i="33"/>
  <c r="T63" i="33"/>
  <c r="S41" i="33"/>
  <c r="S42" i="33"/>
  <c r="S43" i="33"/>
  <c r="S44" i="33"/>
  <c r="S45" i="33"/>
  <c r="S46" i="33"/>
  <c r="S47" i="33"/>
  <c r="S48" i="33"/>
  <c r="S49" i="33"/>
  <c r="S50" i="33"/>
  <c r="S51" i="33"/>
  <c r="S52" i="33"/>
  <c r="S53" i="33"/>
  <c r="S54" i="33"/>
  <c r="S55" i="33"/>
  <c r="S56" i="33"/>
  <c r="S57" i="33"/>
  <c r="S58" i="33"/>
  <c r="S59" i="33"/>
  <c r="S60" i="33"/>
  <c r="S61" i="33"/>
  <c r="S62" i="33"/>
  <c r="S63" i="33"/>
  <c r="S40" i="33"/>
  <c r="K41" i="33"/>
  <c r="L41" i="33"/>
  <c r="M41" i="33"/>
  <c r="N41" i="33"/>
  <c r="K42" i="33"/>
  <c r="L42" i="33"/>
  <c r="M42" i="33"/>
  <c r="N42" i="33"/>
  <c r="K43" i="33"/>
  <c r="L43" i="33"/>
  <c r="M43" i="33"/>
  <c r="N43" i="33"/>
  <c r="K44" i="33"/>
  <c r="L44" i="33"/>
  <c r="M44" i="33"/>
  <c r="N44" i="33"/>
  <c r="K45" i="33"/>
  <c r="L45" i="33"/>
  <c r="M45" i="33"/>
  <c r="N45" i="33"/>
  <c r="K46" i="33"/>
  <c r="L46" i="33"/>
  <c r="M46" i="33"/>
  <c r="N46" i="33"/>
  <c r="K47" i="33"/>
  <c r="L47" i="33"/>
  <c r="M47" i="33"/>
  <c r="N47" i="33"/>
  <c r="K48" i="33"/>
  <c r="L48" i="33"/>
  <c r="M48" i="33"/>
  <c r="N48" i="33"/>
  <c r="K49" i="33"/>
  <c r="L49" i="33"/>
  <c r="M49" i="33"/>
  <c r="N49" i="33"/>
  <c r="K50" i="33"/>
  <c r="L50" i="33"/>
  <c r="M50" i="33"/>
  <c r="N50" i="33"/>
  <c r="K51" i="33"/>
  <c r="L51" i="33"/>
  <c r="M51" i="33"/>
  <c r="N51" i="33"/>
  <c r="K52" i="33"/>
  <c r="L52" i="33"/>
  <c r="M52" i="33"/>
  <c r="N52" i="33"/>
  <c r="K53" i="33"/>
  <c r="L53" i="33"/>
  <c r="M53" i="33"/>
  <c r="N53" i="33"/>
  <c r="K54" i="33"/>
  <c r="L54" i="33"/>
  <c r="M54" i="33"/>
  <c r="N54" i="33"/>
  <c r="K55" i="33"/>
  <c r="L55" i="33"/>
  <c r="M55" i="33"/>
  <c r="N55" i="33"/>
  <c r="K56" i="33"/>
  <c r="L56" i="33"/>
  <c r="M56" i="33"/>
  <c r="N56" i="33"/>
  <c r="K57" i="33"/>
  <c r="L57" i="33"/>
  <c r="M57" i="33"/>
  <c r="N57" i="33"/>
  <c r="K58" i="33"/>
  <c r="L58" i="33"/>
  <c r="M58" i="33"/>
  <c r="N58" i="33"/>
  <c r="K59" i="33"/>
  <c r="L59" i="33"/>
  <c r="M59" i="33"/>
  <c r="N59" i="33"/>
  <c r="K60" i="33"/>
  <c r="L60" i="33"/>
  <c r="M60" i="33"/>
  <c r="N60" i="33"/>
  <c r="K61" i="33"/>
  <c r="L61" i="33"/>
  <c r="M61" i="33"/>
  <c r="N61" i="33"/>
  <c r="K62" i="33"/>
  <c r="L62" i="33"/>
  <c r="M62" i="33"/>
  <c r="N62" i="33"/>
  <c r="K63" i="33"/>
  <c r="L63" i="33"/>
  <c r="M63" i="33"/>
  <c r="N63" i="33"/>
  <c r="L40" i="33"/>
  <c r="M40" i="33"/>
  <c r="N40" i="33"/>
  <c r="K40" i="33"/>
  <c r="T8" i="33"/>
  <c r="T9" i="33"/>
  <c r="T10" i="33"/>
  <c r="T11" i="33"/>
  <c r="T12" i="33"/>
  <c r="T13" i="33"/>
  <c r="T14" i="33"/>
  <c r="T15" i="33"/>
  <c r="T16" i="33"/>
  <c r="T17" i="33"/>
  <c r="T18" i="33"/>
  <c r="T19" i="33"/>
  <c r="T20" i="33"/>
  <c r="T21" i="33"/>
  <c r="T22" i="33"/>
  <c r="T23" i="33"/>
  <c r="T24" i="33"/>
  <c r="T25" i="33"/>
  <c r="T26" i="33"/>
  <c r="T27" i="33"/>
  <c r="T28" i="33"/>
  <c r="T29" i="33"/>
  <c r="T30" i="33"/>
  <c r="T31" i="33"/>
  <c r="S9" i="33"/>
  <c r="S10" i="33"/>
  <c r="S11" i="33"/>
  <c r="S12" i="33"/>
  <c r="S13" i="33"/>
  <c r="S14" i="33"/>
  <c r="S15" i="33"/>
  <c r="S16" i="33"/>
  <c r="S17" i="33"/>
  <c r="S18" i="33"/>
  <c r="S19" i="33"/>
  <c r="S20" i="33"/>
  <c r="S21" i="33"/>
  <c r="S22" i="33"/>
  <c r="S23" i="33"/>
  <c r="S24" i="33"/>
  <c r="S25" i="33"/>
  <c r="S26" i="33"/>
  <c r="S27" i="33"/>
  <c r="S28" i="33"/>
  <c r="S29" i="33"/>
  <c r="S30" i="33"/>
  <c r="S31" i="33"/>
  <c r="S8" i="33"/>
  <c r="K9" i="33"/>
  <c r="L9" i="33"/>
  <c r="M9" i="33"/>
  <c r="N9" i="33"/>
  <c r="K10" i="33"/>
  <c r="L10" i="33"/>
  <c r="M10" i="33"/>
  <c r="N10" i="33"/>
  <c r="K11" i="33"/>
  <c r="L11" i="33"/>
  <c r="M11" i="33"/>
  <c r="N11" i="33"/>
  <c r="K12" i="33"/>
  <c r="L12" i="33"/>
  <c r="M12" i="33"/>
  <c r="N12" i="33"/>
  <c r="K13" i="33"/>
  <c r="L13" i="33"/>
  <c r="M13" i="33"/>
  <c r="N13" i="33"/>
  <c r="K14" i="33"/>
  <c r="L14" i="33"/>
  <c r="M14" i="33"/>
  <c r="N14" i="33"/>
  <c r="K15" i="33"/>
  <c r="L15" i="33"/>
  <c r="M15" i="33"/>
  <c r="N15" i="33"/>
  <c r="K16" i="33"/>
  <c r="L16" i="33"/>
  <c r="M16" i="33"/>
  <c r="N16" i="33"/>
  <c r="K17" i="33"/>
  <c r="L17" i="33"/>
  <c r="M17" i="33"/>
  <c r="N17" i="33"/>
  <c r="K18" i="33"/>
  <c r="L18" i="33"/>
  <c r="M18" i="33"/>
  <c r="N18" i="33"/>
  <c r="K19" i="33"/>
  <c r="L19" i="33"/>
  <c r="M19" i="33"/>
  <c r="N19" i="33"/>
  <c r="K20" i="33"/>
  <c r="L20" i="33"/>
  <c r="M20" i="33"/>
  <c r="N20" i="33"/>
  <c r="K21" i="33"/>
  <c r="L21" i="33"/>
  <c r="M21" i="33"/>
  <c r="N21" i="33"/>
  <c r="K22" i="33"/>
  <c r="L22" i="33"/>
  <c r="M22" i="33"/>
  <c r="N22" i="33"/>
  <c r="K23" i="33"/>
  <c r="L23" i="33"/>
  <c r="M23" i="33"/>
  <c r="N23" i="33"/>
  <c r="K24" i="33"/>
  <c r="L24" i="33"/>
  <c r="M24" i="33"/>
  <c r="N24" i="33"/>
  <c r="K25" i="33"/>
  <c r="L25" i="33"/>
  <c r="M25" i="33"/>
  <c r="N25" i="33"/>
  <c r="K26" i="33"/>
  <c r="L26" i="33"/>
  <c r="M26" i="33"/>
  <c r="N26" i="33"/>
  <c r="K27" i="33"/>
  <c r="L27" i="33"/>
  <c r="M27" i="33"/>
  <c r="N27" i="33"/>
  <c r="K28" i="33"/>
  <c r="L28" i="33"/>
  <c r="M28" i="33"/>
  <c r="N28" i="33"/>
  <c r="K29" i="33"/>
  <c r="L29" i="33"/>
  <c r="M29" i="33"/>
  <c r="N29" i="33"/>
  <c r="K30" i="33"/>
  <c r="L30" i="33"/>
  <c r="M30" i="33"/>
  <c r="N30" i="33"/>
  <c r="K31" i="33"/>
  <c r="L31" i="33"/>
  <c r="M31" i="33"/>
  <c r="N31" i="33"/>
  <c r="L8" i="33"/>
  <c r="M8" i="33"/>
  <c r="N8" i="33"/>
  <c r="K8" i="33"/>
  <c r="T70" i="32"/>
  <c r="T71" i="32"/>
  <c r="T72" i="32"/>
  <c r="T73" i="32"/>
  <c r="T74" i="32"/>
  <c r="T75" i="32"/>
  <c r="T76" i="32"/>
  <c r="T77" i="32"/>
  <c r="T78" i="32"/>
  <c r="T79" i="32"/>
  <c r="T80" i="32"/>
  <c r="T81" i="32"/>
  <c r="T82" i="32"/>
  <c r="T83" i="32"/>
  <c r="T84" i="32"/>
  <c r="T85" i="32"/>
  <c r="T86" i="32"/>
  <c r="T87" i="32"/>
  <c r="T88" i="32"/>
  <c r="T89" i="32"/>
  <c r="T90" i="32"/>
  <c r="T91" i="32"/>
  <c r="T92" i="32"/>
  <c r="T93" i="32"/>
  <c r="S71" i="32"/>
  <c r="S72" i="32"/>
  <c r="S73" i="32"/>
  <c r="S74" i="32"/>
  <c r="S75" i="32"/>
  <c r="S76" i="32"/>
  <c r="S77" i="32"/>
  <c r="S78" i="32"/>
  <c r="S79" i="32"/>
  <c r="S80" i="32"/>
  <c r="S81" i="32"/>
  <c r="S82" i="32"/>
  <c r="S83" i="32"/>
  <c r="S84" i="32"/>
  <c r="S85" i="32"/>
  <c r="S86" i="32"/>
  <c r="S87" i="32"/>
  <c r="S88" i="32"/>
  <c r="S89" i="32"/>
  <c r="S90" i="32"/>
  <c r="S91" i="32"/>
  <c r="S92" i="32"/>
  <c r="S93" i="32"/>
  <c r="S70" i="32"/>
  <c r="K71" i="32"/>
  <c r="L71" i="32"/>
  <c r="M71" i="32"/>
  <c r="N71" i="32"/>
  <c r="K72" i="32"/>
  <c r="L72" i="32"/>
  <c r="M72" i="32"/>
  <c r="N72" i="32"/>
  <c r="K73" i="32"/>
  <c r="L73" i="32"/>
  <c r="M73" i="32"/>
  <c r="N73" i="32"/>
  <c r="K74" i="32"/>
  <c r="L74" i="32"/>
  <c r="M74" i="32"/>
  <c r="N74" i="32"/>
  <c r="K75" i="32"/>
  <c r="L75" i="32"/>
  <c r="M75" i="32"/>
  <c r="N75" i="32"/>
  <c r="K76" i="32"/>
  <c r="L76" i="32"/>
  <c r="M76" i="32"/>
  <c r="N76" i="32"/>
  <c r="K77" i="32"/>
  <c r="L77" i="32"/>
  <c r="M77" i="32"/>
  <c r="N77" i="32"/>
  <c r="K78" i="32"/>
  <c r="L78" i="32"/>
  <c r="M78" i="32"/>
  <c r="N78" i="32"/>
  <c r="K79" i="32"/>
  <c r="L79" i="32"/>
  <c r="M79" i="32"/>
  <c r="N79" i="32"/>
  <c r="K80" i="32"/>
  <c r="L80" i="32"/>
  <c r="M80" i="32"/>
  <c r="N80" i="32"/>
  <c r="K81" i="32"/>
  <c r="L81" i="32"/>
  <c r="M81" i="32"/>
  <c r="N81" i="32"/>
  <c r="K82" i="32"/>
  <c r="L82" i="32"/>
  <c r="M82" i="32"/>
  <c r="N82" i="32"/>
  <c r="K83" i="32"/>
  <c r="L83" i="32"/>
  <c r="M83" i="32"/>
  <c r="N83" i="32"/>
  <c r="K84" i="32"/>
  <c r="L84" i="32"/>
  <c r="M84" i="32"/>
  <c r="N84" i="32"/>
  <c r="K85" i="32"/>
  <c r="L85" i="32"/>
  <c r="M85" i="32"/>
  <c r="N85" i="32"/>
  <c r="K86" i="32"/>
  <c r="L86" i="32"/>
  <c r="M86" i="32"/>
  <c r="N86" i="32"/>
  <c r="K87" i="32"/>
  <c r="L87" i="32"/>
  <c r="M87" i="32"/>
  <c r="N87" i="32"/>
  <c r="K88" i="32"/>
  <c r="L88" i="32"/>
  <c r="M88" i="32"/>
  <c r="N88" i="32"/>
  <c r="K89" i="32"/>
  <c r="L89" i="32"/>
  <c r="M89" i="32"/>
  <c r="N89" i="32"/>
  <c r="K90" i="32"/>
  <c r="L90" i="32"/>
  <c r="M90" i="32"/>
  <c r="N90" i="32"/>
  <c r="K91" i="32"/>
  <c r="L91" i="32"/>
  <c r="M91" i="32"/>
  <c r="N91" i="32"/>
  <c r="K92" i="32"/>
  <c r="L92" i="32"/>
  <c r="M92" i="32"/>
  <c r="N92" i="32"/>
  <c r="K93" i="32"/>
  <c r="L93" i="32"/>
  <c r="M93" i="32"/>
  <c r="N93" i="32"/>
  <c r="L70" i="32"/>
  <c r="M70" i="32"/>
  <c r="N70" i="32"/>
  <c r="K70" i="32"/>
  <c r="T40" i="32"/>
  <c r="T41" i="32"/>
  <c r="T42" i="32"/>
  <c r="T43" i="32"/>
  <c r="T44" i="32"/>
  <c r="T45" i="32"/>
  <c r="T46" i="32"/>
  <c r="T47" i="32"/>
  <c r="T48" i="32"/>
  <c r="T49" i="32"/>
  <c r="T50" i="32"/>
  <c r="T51" i="32"/>
  <c r="T52" i="32"/>
  <c r="T53" i="32"/>
  <c r="T54" i="32"/>
  <c r="T55" i="32"/>
  <c r="T56" i="32"/>
  <c r="T57" i="32"/>
  <c r="T58" i="32"/>
  <c r="T59" i="32"/>
  <c r="T60" i="32"/>
  <c r="T61" i="32"/>
  <c r="S41" i="32"/>
  <c r="S42" i="32"/>
  <c r="S43" i="32"/>
  <c r="S44" i="32"/>
  <c r="S45" i="32"/>
  <c r="S46" i="32"/>
  <c r="S47" i="32"/>
  <c r="S48" i="32"/>
  <c r="S49" i="32"/>
  <c r="S50" i="32"/>
  <c r="S51" i="32"/>
  <c r="S52" i="32"/>
  <c r="S53" i="32"/>
  <c r="S54" i="32"/>
  <c r="S55" i="32"/>
  <c r="S56" i="32"/>
  <c r="S57" i="32"/>
  <c r="S58" i="32"/>
  <c r="S59" i="32"/>
  <c r="S60" i="32"/>
  <c r="S61" i="32"/>
  <c r="S40" i="32"/>
  <c r="K41" i="32"/>
  <c r="L41" i="32"/>
  <c r="M41" i="32"/>
  <c r="N41" i="32"/>
  <c r="K42" i="32"/>
  <c r="L42" i="32"/>
  <c r="M42" i="32"/>
  <c r="N42" i="32"/>
  <c r="K43" i="32"/>
  <c r="L43" i="32"/>
  <c r="M43" i="32"/>
  <c r="N43" i="32"/>
  <c r="K44" i="32"/>
  <c r="L44" i="32"/>
  <c r="M44" i="32"/>
  <c r="N44" i="32"/>
  <c r="K45" i="32"/>
  <c r="L45" i="32"/>
  <c r="M45" i="32"/>
  <c r="N45" i="32"/>
  <c r="K46" i="32"/>
  <c r="L46" i="32"/>
  <c r="M46" i="32"/>
  <c r="N46" i="32"/>
  <c r="K47" i="32"/>
  <c r="L47" i="32"/>
  <c r="M47" i="32"/>
  <c r="N47" i="32"/>
  <c r="K48" i="32"/>
  <c r="L48" i="32"/>
  <c r="M48" i="32"/>
  <c r="N48" i="32"/>
  <c r="K49" i="32"/>
  <c r="L49" i="32"/>
  <c r="M49" i="32"/>
  <c r="N49" i="32"/>
  <c r="K50" i="32"/>
  <c r="L50" i="32"/>
  <c r="M50" i="32"/>
  <c r="N50" i="32"/>
  <c r="K51" i="32"/>
  <c r="L51" i="32"/>
  <c r="M51" i="32"/>
  <c r="N51" i="32"/>
  <c r="K52" i="32"/>
  <c r="L52" i="32"/>
  <c r="M52" i="32"/>
  <c r="N52" i="32"/>
  <c r="K53" i="32"/>
  <c r="L53" i="32"/>
  <c r="M53" i="32"/>
  <c r="N53" i="32"/>
  <c r="K54" i="32"/>
  <c r="L54" i="32"/>
  <c r="M54" i="32"/>
  <c r="N54" i="32"/>
  <c r="K55" i="32"/>
  <c r="L55" i="32"/>
  <c r="M55" i="32"/>
  <c r="N55" i="32"/>
  <c r="K56" i="32"/>
  <c r="L56" i="32"/>
  <c r="M56" i="32"/>
  <c r="N56" i="32"/>
  <c r="K57" i="32"/>
  <c r="L57" i="32"/>
  <c r="M57" i="32"/>
  <c r="N57" i="32"/>
  <c r="K58" i="32"/>
  <c r="L58" i="32"/>
  <c r="M58" i="32"/>
  <c r="N58" i="32"/>
  <c r="K59" i="32"/>
  <c r="L59" i="32"/>
  <c r="M59" i="32"/>
  <c r="N59" i="32"/>
  <c r="K60" i="32"/>
  <c r="L60" i="32"/>
  <c r="M60" i="32"/>
  <c r="N60" i="32"/>
  <c r="K61" i="32"/>
  <c r="L61" i="32"/>
  <c r="M61" i="32"/>
  <c r="N61" i="32"/>
  <c r="L40" i="32"/>
  <c r="M40" i="32"/>
  <c r="N40" i="32"/>
  <c r="K40" i="32"/>
  <c r="T8" i="32"/>
  <c r="T9" i="32"/>
  <c r="T10" i="32"/>
  <c r="T11" i="32"/>
  <c r="T12" i="32"/>
  <c r="T13" i="32"/>
  <c r="T14" i="32"/>
  <c r="T15" i="32"/>
  <c r="T16" i="32"/>
  <c r="T17" i="32"/>
  <c r="T18" i="32"/>
  <c r="T19" i="32"/>
  <c r="T20" i="32"/>
  <c r="T21" i="32"/>
  <c r="T22" i="32"/>
  <c r="T23" i="32"/>
  <c r="T24" i="32"/>
  <c r="T25" i="32"/>
  <c r="T26" i="32"/>
  <c r="T27" i="32"/>
  <c r="T28" i="32"/>
  <c r="T29" i="32"/>
  <c r="T30" i="32"/>
  <c r="T31" i="32"/>
  <c r="S9" i="32"/>
  <c r="S10" i="32"/>
  <c r="S11" i="32"/>
  <c r="S12" i="32"/>
  <c r="S13" i="32"/>
  <c r="S14" i="32"/>
  <c r="S15" i="32"/>
  <c r="S16" i="32"/>
  <c r="S17" i="32"/>
  <c r="S18" i="32"/>
  <c r="S19" i="32"/>
  <c r="S20" i="32"/>
  <c r="S21" i="32"/>
  <c r="S22" i="32"/>
  <c r="S23" i="32"/>
  <c r="S24" i="32"/>
  <c r="S25" i="32"/>
  <c r="S26" i="32"/>
  <c r="S27" i="32"/>
  <c r="S28" i="32"/>
  <c r="S29" i="32"/>
  <c r="S30" i="32"/>
  <c r="S31" i="32"/>
  <c r="S8" i="32"/>
  <c r="K9" i="32"/>
  <c r="L9" i="32"/>
  <c r="M9" i="32"/>
  <c r="N9" i="32"/>
  <c r="K10" i="32"/>
  <c r="L10" i="32"/>
  <c r="M10" i="32"/>
  <c r="N10" i="32"/>
  <c r="K11" i="32"/>
  <c r="L11" i="32"/>
  <c r="M11" i="32"/>
  <c r="N11" i="32"/>
  <c r="K12" i="32"/>
  <c r="L12" i="32"/>
  <c r="M12" i="32"/>
  <c r="N12" i="32"/>
  <c r="K13" i="32"/>
  <c r="L13" i="32"/>
  <c r="M13" i="32"/>
  <c r="N13" i="32"/>
  <c r="K14" i="32"/>
  <c r="L14" i="32"/>
  <c r="M14" i="32"/>
  <c r="N14" i="32"/>
  <c r="K15" i="32"/>
  <c r="L15" i="32"/>
  <c r="M15" i="32"/>
  <c r="N15" i="32"/>
  <c r="K16" i="32"/>
  <c r="L16" i="32"/>
  <c r="M16" i="32"/>
  <c r="N16" i="32"/>
  <c r="K17" i="32"/>
  <c r="L17" i="32"/>
  <c r="M17" i="32"/>
  <c r="N17" i="32"/>
  <c r="K18" i="32"/>
  <c r="L18" i="32"/>
  <c r="M18" i="32"/>
  <c r="N18" i="32"/>
  <c r="K19" i="32"/>
  <c r="L19" i="32"/>
  <c r="M19" i="32"/>
  <c r="N19" i="32"/>
  <c r="K20" i="32"/>
  <c r="L20" i="32"/>
  <c r="M20" i="32"/>
  <c r="N20" i="32"/>
  <c r="K21" i="32"/>
  <c r="L21" i="32"/>
  <c r="M21" i="32"/>
  <c r="N21" i="32"/>
  <c r="K22" i="32"/>
  <c r="L22" i="32"/>
  <c r="M22" i="32"/>
  <c r="N22" i="32"/>
  <c r="K23" i="32"/>
  <c r="L23" i="32"/>
  <c r="M23" i="32"/>
  <c r="N23" i="32"/>
  <c r="K24" i="32"/>
  <c r="L24" i="32"/>
  <c r="M24" i="32"/>
  <c r="N24" i="32"/>
  <c r="K25" i="32"/>
  <c r="L25" i="32"/>
  <c r="M25" i="32"/>
  <c r="N25" i="32"/>
  <c r="K26" i="32"/>
  <c r="L26" i="32"/>
  <c r="M26" i="32"/>
  <c r="N26" i="32"/>
  <c r="K27" i="32"/>
  <c r="L27" i="32"/>
  <c r="M27" i="32"/>
  <c r="N27" i="32"/>
  <c r="K28" i="32"/>
  <c r="L28" i="32"/>
  <c r="M28" i="32"/>
  <c r="N28" i="32"/>
  <c r="K29" i="32"/>
  <c r="L29" i="32"/>
  <c r="M29" i="32"/>
  <c r="N29" i="32"/>
  <c r="K30" i="32"/>
  <c r="L30" i="32"/>
  <c r="M30" i="32"/>
  <c r="N30" i="32"/>
  <c r="K31" i="32"/>
  <c r="L31" i="32"/>
  <c r="M31" i="32"/>
  <c r="N31" i="32"/>
  <c r="L8" i="32"/>
  <c r="M8" i="32"/>
  <c r="N8" i="32"/>
  <c r="K8" i="32"/>
  <c r="T70" i="31"/>
  <c r="T71" i="31"/>
  <c r="T72" i="31"/>
  <c r="T73" i="31"/>
  <c r="T74" i="31"/>
  <c r="T75" i="31"/>
  <c r="T76" i="31"/>
  <c r="T77" i="31"/>
  <c r="T78" i="31"/>
  <c r="T79" i="31"/>
  <c r="T80" i="31"/>
  <c r="T81" i="31"/>
  <c r="T82" i="31"/>
  <c r="T83" i="31"/>
  <c r="T84" i="31"/>
  <c r="T85" i="31"/>
  <c r="T86" i="31"/>
  <c r="T87" i="31"/>
  <c r="T88" i="31"/>
  <c r="T89" i="31"/>
  <c r="T90" i="31"/>
  <c r="T91" i="31"/>
  <c r="T92" i="31"/>
  <c r="T93" i="31"/>
  <c r="S71" i="31"/>
  <c r="S72" i="31"/>
  <c r="S73" i="31"/>
  <c r="S74" i="31"/>
  <c r="S75" i="31"/>
  <c r="S76" i="31"/>
  <c r="S77" i="31"/>
  <c r="S78" i="31"/>
  <c r="S79" i="31"/>
  <c r="S80" i="31"/>
  <c r="S81" i="31"/>
  <c r="S82" i="31"/>
  <c r="S83" i="31"/>
  <c r="S84" i="31"/>
  <c r="S85" i="31"/>
  <c r="S86" i="31"/>
  <c r="S87" i="31"/>
  <c r="S88" i="31"/>
  <c r="S89" i="31"/>
  <c r="S90" i="31"/>
  <c r="S91" i="31"/>
  <c r="S92" i="31"/>
  <c r="S93" i="31"/>
  <c r="S70" i="31"/>
  <c r="K71" i="31"/>
  <c r="L71" i="31"/>
  <c r="M71" i="31"/>
  <c r="N71" i="31"/>
  <c r="K72" i="31"/>
  <c r="L72" i="31"/>
  <c r="M72" i="31"/>
  <c r="N72" i="31"/>
  <c r="K73" i="31"/>
  <c r="L73" i="31"/>
  <c r="M73" i="31"/>
  <c r="N73" i="31"/>
  <c r="K74" i="31"/>
  <c r="L74" i="31"/>
  <c r="M74" i="31"/>
  <c r="N74" i="31"/>
  <c r="K75" i="31"/>
  <c r="L75" i="31"/>
  <c r="M75" i="31"/>
  <c r="N75" i="31"/>
  <c r="K76" i="31"/>
  <c r="L76" i="31"/>
  <c r="M76" i="31"/>
  <c r="N76" i="31"/>
  <c r="K77" i="31"/>
  <c r="L77" i="31"/>
  <c r="M77" i="31"/>
  <c r="N77" i="31"/>
  <c r="K78" i="31"/>
  <c r="L78" i="31"/>
  <c r="M78" i="31"/>
  <c r="N78" i="31"/>
  <c r="K79" i="31"/>
  <c r="L79" i="31"/>
  <c r="M79" i="31"/>
  <c r="N79" i="31"/>
  <c r="K80" i="31"/>
  <c r="L80" i="31"/>
  <c r="M80" i="31"/>
  <c r="N80" i="31"/>
  <c r="K81" i="31"/>
  <c r="L81" i="31"/>
  <c r="M81" i="31"/>
  <c r="N81" i="31"/>
  <c r="K82" i="31"/>
  <c r="L82" i="31"/>
  <c r="M82" i="31"/>
  <c r="N82" i="31"/>
  <c r="K83" i="31"/>
  <c r="L83" i="31"/>
  <c r="M83" i="31"/>
  <c r="N83" i="31"/>
  <c r="K84" i="31"/>
  <c r="L84" i="31"/>
  <c r="M84" i="31"/>
  <c r="N84" i="31"/>
  <c r="K85" i="31"/>
  <c r="L85" i="31"/>
  <c r="M85" i="31"/>
  <c r="N85" i="31"/>
  <c r="K86" i="31"/>
  <c r="L86" i="31"/>
  <c r="M86" i="31"/>
  <c r="N86" i="31"/>
  <c r="K87" i="31"/>
  <c r="L87" i="31"/>
  <c r="M87" i="31"/>
  <c r="N87" i="31"/>
  <c r="K88" i="31"/>
  <c r="L88" i="31"/>
  <c r="M88" i="31"/>
  <c r="N88" i="31"/>
  <c r="K89" i="31"/>
  <c r="L89" i="31"/>
  <c r="M89" i="31"/>
  <c r="N89" i="31"/>
  <c r="K90" i="31"/>
  <c r="L90" i="31"/>
  <c r="M90" i="31"/>
  <c r="N90" i="31"/>
  <c r="K91" i="31"/>
  <c r="L91" i="31"/>
  <c r="M91" i="31"/>
  <c r="N91" i="31"/>
  <c r="K92" i="31"/>
  <c r="L92" i="31"/>
  <c r="M92" i="31"/>
  <c r="N92" i="31"/>
  <c r="K93" i="31"/>
  <c r="L93" i="31"/>
  <c r="M93" i="31"/>
  <c r="N93" i="31"/>
  <c r="L70" i="31"/>
  <c r="M70" i="31"/>
  <c r="N70" i="31"/>
  <c r="K70" i="31"/>
  <c r="T40" i="31"/>
  <c r="T41" i="31"/>
  <c r="T42" i="31"/>
  <c r="T43" i="31"/>
  <c r="T44" i="31"/>
  <c r="T45" i="31"/>
  <c r="T46" i="31"/>
  <c r="T47" i="31"/>
  <c r="T48" i="31"/>
  <c r="T49" i="31"/>
  <c r="T50" i="31"/>
  <c r="T51" i="31"/>
  <c r="T52" i="31"/>
  <c r="T53" i="31"/>
  <c r="T54" i="31"/>
  <c r="T55" i="31"/>
  <c r="T56" i="31"/>
  <c r="T57" i="31"/>
  <c r="T58" i="31"/>
  <c r="T59" i="31"/>
  <c r="T60" i="31"/>
  <c r="T61" i="31"/>
  <c r="S41" i="31"/>
  <c r="S42" i="31"/>
  <c r="S43" i="31"/>
  <c r="S44" i="31"/>
  <c r="S45" i="31"/>
  <c r="S46" i="31"/>
  <c r="S47" i="31"/>
  <c r="S48" i="31"/>
  <c r="S49" i="31"/>
  <c r="S50" i="31"/>
  <c r="S51" i="31"/>
  <c r="S52" i="31"/>
  <c r="S53" i="31"/>
  <c r="S54" i="31"/>
  <c r="S55" i="31"/>
  <c r="S56" i="31"/>
  <c r="S57" i="31"/>
  <c r="S58" i="31"/>
  <c r="S59" i="31"/>
  <c r="S60" i="31"/>
  <c r="S61" i="31"/>
  <c r="S40" i="31"/>
  <c r="K41" i="31"/>
  <c r="L41" i="31"/>
  <c r="M41" i="31"/>
  <c r="N41" i="31"/>
  <c r="K42" i="31"/>
  <c r="L42" i="31"/>
  <c r="M42" i="31"/>
  <c r="N42" i="31"/>
  <c r="K43" i="31"/>
  <c r="L43" i="31"/>
  <c r="M43" i="31"/>
  <c r="N43" i="31"/>
  <c r="K44" i="31"/>
  <c r="L44" i="31"/>
  <c r="M44" i="31"/>
  <c r="N44" i="31"/>
  <c r="K45" i="31"/>
  <c r="L45" i="31"/>
  <c r="M45" i="31"/>
  <c r="N45" i="31"/>
  <c r="K46" i="31"/>
  <c r="L46" i="31"/>
  <c r="M46" i="31"/>
  <c r="N46" i="31"/>
  <c r="K47" i="31"/>
  <c r="L47" i="31"/>
  <c r="M47" i="31"/>
  <c r="N47" i="31"/>
  <c r="K48" i="31"/>
  <c r="L48" i="31"/>
  <c r="M48" i="31"/>
  <c r="N48" i="31"/>
  <c r="K49" i="31"/>
  <c r="L49" i="31"/>
  <c r="M49" i="31"/>
  <c r="N49" i="31"/>
  <c r="K50" i="31"/>
  <c r="L50" i="31"/>
  <c r="M50" i="31"/>
  <c r="N50" i="31"/>
  <c r="K51" i="31"/>
  <c r="L51" i="31"/>
  <c r="M51" i="31"/>
  <c r="N51" i="31"/>
  <c r="K52" i="31"/>
  <c r="L52" i="31"/>
  <c r="M52" i="31"/>
  <c r="N52" i="31"/>
  <c r="K53" i="31"/>
  <c r="L53" i="31"/>
  <c r="M53" i="31"/>
  <c r="N53" i="31"/>
  <c r="K54" i="31"/>
  <c r="L54" i="31"/>
  <c r="M54" i="31"/>
  <c r="N54" i="31"/>
  <c r="K55" i="31"/>
  <c r="L55" i="31"/>
  <c r="M55" i="31"/>
  <c r="N55" i="31"/>
  <c r="K56" i="31"/>
  <c r="L56" i="31"/>
  <c r="M56" i="31"/>
  <c r="N56" i="31"/>
  <c r="K57" i="31"/>
  <c r="L57" i="31"/>
  <c r="M57" i="31"/>
  <c r="N57" i="31"/>
  <c r="K58" i="31"/>
  <c r="L58" i="31"/>
  <c r="M58" i="31"/>
  <c r="N58" i="31"/>
  <c r="K59" i="31"/>
  <c r="L59" i="31"/>
  <c r="M59" i="31"/>
  <c r="N59" i="31"/>
  <c r="K60" i="31"/>
  <c r="L60" i="31"/>
  <c r="M60" i="31"/>
  <c r="N60" i="31"/>
  <c r="K61" i="31"/>
  <c r="L61" i="31"/>
  <c r="M61" i="31"/>
  <c r="N61" i="31"/>
  <c r="L40" i="31"/>
  <c r="M40" i="31"/>
  <c r="N40" i="31"/>
  <c r="K40" i="31"/>
  <c r="T8" i="31"/>
  <c r="T9" i="31"/>
  <c r="T10" i="31"/>
  <c r="T11" i="31"/>
  <c r="T12" i="31"/>
  <c r="T13" i="31"/>
  <c r="T14" i="31"/>
  <c r="T15" i="31"/>
  <c r="T16" i="31"/>
  <c r="T17" i="31"/>
  <c r="T18" i="31"/>
  <c r="T19" i="31"/>
  <c r="T20" i="31"/>
  <c r="T21" i="31"/>
  <c r="T22" i="31"/>
  <c r="T23" i="31"/>
  <c r="T24" i="31"/>
  <c r="T25" i="31"/>
  <c r="T26" i="31"/>
  <c r="T27" i="31"/>
  <c r="T28" i="31"/>
  <c r="T29" i="31"/>
  <c r="T30" i="31"/>
  <c r="T31" i="31"/>
  <c r="S9" i="31"/>
  <c r="S10" i="31"/>
  <c r="S11" i="31"/>
  <c r="S12" i="31"/>
  <c r="S13" i="31"/>
  <c r="S14" i="31"/>
  <c r="S15" i="31"/>
  <c r="S16" i="31"/>
  <c r="S17" i="31"/>
  <c r="S18" i="31"/>
  <c r="S19" i="31"/>
  <c r="S20" i="31"/>
  <c r="S21" i="31"/>
  <c r="S22" i="31"/>
  <c r="S23" i="31"/>
  <c r="S24" i="31"/>
  <c r="S25" i="31"/>
  <c r="S26" i="31"/>
  <c r="S27" i="31"/>
  <c r="S28" i="31"/>
  <c r="S29" i="31"/>
  <c r="S30" i="31"/>
  <c r="S31" i="31"/>
  <c r="S8" i="31"/>
  <c r="K9" i="31"/>
  <c r="L9" i="31"/>
  <c r="M9" i="31"/>
  <c r="N9" i="31"/>
  <c r="K10" i="31"/>
  <c r="L10" i="31"/>
  <c r="M10" i="31"/>
  <c r="N10" i="31"/>
  <c r="K11" i="31"/>
  <c r="L11" i="31"/>
  <c r="M11" i="31"/>
  <c r="N11" i="31"/>
  <c r="K12" i="31"/>
  <c r="L12" i="31"/>
  <c r="M12" i="31"/>
  <c r="N12" i="31"/>
  <c r="K13" i="31"/>
  <c r="L13" i="31"/>
  <c r="M13" i="31"/>
  <c r="N13" i="31"/>
  <c r="K14" i="31"/>
  <c r="L14" i="31"/>
  <c r="M14" i="31"/>
  <c r="N14" i="31"/>
  <c r="K15" i="31"/>
  <c r="L15" i="31"/>
  <c r="M15" i="31"/>
  <c r="N15" i="31"/>
  <c r="K16" i="31"/>
  <c r="L16" i="31"/>
  <c r="M16" i="31"/>
  <c r="N16" i="31"/>
  <c r="K17" i="31"/>
  <c r="L17" i="31"/>
  <c r="M17" i="31"/>
  <c r="N17" i="31"/>
  <c r="K18" i="31"/>
  <c r="L18" i="31"/>
  <c r="M18" i="31"/>
  <c r="N18" i="31"/>
  <c r="K19" i="31"/>
  <c r="L19" i="31"/>
  <c r="M19" i="31"/>
  <c r="N19" i="31"/>
  <c r="K20" i="31"/>
  <c r="L20" i="31"/>
  <c r="M20" i="31"/>
  <c r="N20" i="31"/>
  <c r="K21" i="31"/>
  <c r="L21" i="31"/>
  <c r="M21" i="31"/>
  <c r="N21" i="31"/>
  <c r="K22" i="31"/>
  <c r="L22" i="31"/>
  <c r="M22" i="31"/>
  <c r="N22" i="31"/>
  <c r="K23" i="31"/>
  <c r="L23" i="31"/>
  <c r="M23" i="31"/>
  <c r="N23" i="31"/>
  <c r="K24" i="31"/>
  <c r="L24" i="31"/>
  <c r="M24" i="31"/>
  <c r="N24" i="31"/>
  <c r="K25" i="31"/>
  <c r="L25" i="31"/>
  <c r="M25" i="31"/>
  <c r="N25" i="31"/>
  <c r="K26" i="31"/>
  <c r="L26" i="31"/>
  <c r="M26" i="31"/>
  <c r="N26" i="31"/>
  <c r="K27" i="31"/>
  <c r="L27" i="31"/>
  <c r="M27" i="31"/>
  <c r="N27" i="31"/>
  <c r="K28" i="31"/>
  <c r="L28" i="31"/>
  <c r="M28" i="31"/>
  <c r="N28" i="31"/>
  <c r="K29" i="31"/>
  <c r="L29" i="31"/>
  <c r="M29" i="31"/>
  <c r="N29" i="31"/>
  <c r="K30" i="31"/>
  <c r="L30" i="31"/>
  <c r="M30" i="31"/>
  <c r="N30" i="31"/>
  <c r="K31" i="31"/>
  <c r="L31" i="31"/>
  <c r="M31" i="31"/>
  <c r="N31" i="31"/>
  <c r="L8" i="31"/>
  <c r="M8" i="31"/>
  <c r="N8" i="31"/>
  <c r="K8" i="31"/>
  <c r="T103" i="30"/>
  <c r="T104" i="30"/>
  <c r="T105" i="30"/>
  <c r="T106" i="30"/>
  <c r="T107" i="30"/>
  <c r="T108" i="30"/>
  <c r="T109" i="30"/>
  <c r="T110" i="30"/>
  <c r="S104" i="30"/>
  <c r="S105" i="30"/>
  <c r="S106" i="30"/>
  <c r="S107" i="30"/>
  <c r="S108" i="30"/>
  <c r="S109" i="30"/>
  <c r="S110" i="30"/>
  <c r="S103" i="30"/>
  <c r="K104" i="30"/>
  <c r="L104" i="30"/>
  <c r="M104" i="30"/>
  <c r="N104" i="30"/>
  <c r="K105" i="30"/>
  <c r="L105" i="30"/>
  <c r="M105" i="30"/>
  <c r="N105" i="30"/>
  <c r="K106" i="30"/>
  <c r="L106" i="30"/>
  <c r="M106" i="30"/>
  <c r="N106" i="30"/>
  <c r="K107" i="30"/>
  <c r="L107" i="30"/>
  <c r="M107" i="30"/>
  <c r="N107" i="30"/>
  <c r="K108" i="30"/>
  <c r="L108" i="30"/>
  <c r="M108" i="30"/>
  <c r="N108" i="30"/>
  <c r="K109" i="30"/>
  <c r="L109" i="30"/>
  <c r="M109" i="30"/>
  <c r="N109" i="30"/>
  <c r="K110" i="30"/>
  <c r="L110" i="30"/>
  <c r="M110" i="30"/>
  <c r="N110" i="30"/>
  <c r="L103" i="30"/>
  <c r="M103" i="30"/>
  <c r="N103" i="30"/>
  <c r="K103" i="30"/>
  <c r="T70" i="30"/>
  <c r="T71" i="30"/>
  <c r="T72" i="30"/>
  <c r="T73" i="30"/>
  <c r="T74" i="30"/>
  <c r="T75" i="30"/>
  <c r="T76" i="30"/>
  <c r="T77" i="30"/>
  <c r="T78" i="30"/>
  <c r="T79" i="30"/>
  <c r="T80" i="30"/>
  <c r="T81" i="30"/>
  <c r="T82" i="30"/>
  <c r="T83" i="30"/>
  <c r="T84" i="30"/>
  <c r="T85" i="30"/>
  <c r="T86" i="30"/>
  <c r="T87" i="30"/>
  <c r="T88" i="30"/>
  <c r="T89" i="30"/>
  <c r="T90" i="30"/>
  <c r="T91" i="30"/>
  <c r="T92" i="30"/>
  <c r="T93" i="30"/>
  <c r="S71" i="30"/>
  <c r="S72" i="30"/>
  <c r="S73" i="30"/>
  <c r="S74" i="30"/>
  <c r="S75" i="30"/>
  <c r="S76" i="30"/>
  <c r="S77" i="30"/>
  <c r="S78" i="30"/>
  <c r="S79" i="30"/>
  <c r="S80" i="30"/>
  <c r="S81" i="30"/>
  <c r="S82" i="30"/>
  <c r="S83" i="30"/>
  <c r="S84" i="30"/>
  <c r="S85" i="30"/>
  <c r="S86" i="30"/>
  <c r="S87" i="30"/>
  <c r="S88" i="30"/>
  <c r="S89" i="30"/>
  <c r="S90" i="30"/>
  <c r="S91" i="30"/>
  <c r="S92" i="30"/>
  <c r="S93" i="30"/>
  <c r="S70" i="30"/>
  <c r="K71" i="30"/>
  <c r="L71" i="30"/>
  <c r="M71" i="30"/>
  <c r="N71" i="30"/>
  <c r="K72" i="30"/>
  <c r="L72" i="30"/>
  <c r="M72" i="30"/>
  <c r="N72" i="30"/>
  <c r="K73" i="30"/>
  <c r="L73" i="30"/>
  <c r="M73" i="30"/>
  <c r="N73" i="30"/>
  <c r="K74" i="30"/>
  <c r="L74" i="30"/>
  <c r="M74" i="30"/>
  <c r="N74" i="30"/>
  <c r="K75" i="30"/>
  <c r="L75" i="30"/>
  <c r="M75" i="30"/>
  <c r="N75" i="30"/>
  <c r="K76" i="30"/>
  <c r="L76" i="30"/>
  <c r="M76" i="30"/>
  <c r="N76" i="30"/>
  <c r="K77" i="30"/>
  <c r="L77" i="30"/>
  <c r="M77" i="30"/>
  <c r="N77" i="30"/>
  <c r="K78" i="30"/>
  <c r="L78" i="30"/>
  <c r="M78" i="30"/>
  <c r="N78" i="30"/>
  <c r="K79" i="30"/>
  <c r="L79" i="30"/>
  <c r="M79" i="30"/>
  <c r="N79" i="30"/>
  <c r="K80" i="30"/>
  <c r="L80" i="30"/>
  <c r="M80" i="30"/>
  <c r="N80" i="30"/>
  <c r="K81" i="30"/>
  <c r="L81" i="30"/>
  <c r="M81" i="30"/>
  <c r="N81" i="30"/>
  <c r="K82" i="30"/>
  <c r="L82" i="30"/>
  <c r="M82" i="30"/>
  <c r="N82" i="30"/>
  <c r="K83" i="30"/>
  <c r="L83" i="30"/>
  <c r="M83" i="30"/>
  <c r="N83" i="30"/>
  <c r="K84" i="30"/>
  <c r="L84" i="30"/>
  <c r="M84" i="30"/>
  <c r="N84" i="30"/>
  <c r="K85" i="30"/>
  <c r="L85" i="30"/>
  <c r="M85" i="30"/>
  <c r="N85" i="30"/>
  <c r="K86" i="30"/>
  <c r="L86" i="30"/>
  <c r="M86" i="30"/>
  <c r="N86" i="30"/>
  <c r="K87" i="30"/>
  <c r="L87" i="30"/>
  <c r="M87" i="30"/>
  <c r="N87" i="30"/>
  <c r="K88" i="30"/>
  <c r="L88" i="30"/>
  <c r="M88" i="30"/>
  <c r="N88" i="30"/>
  <c r="K89" i="30"/>
  <c r="L89" i="30"/>
  <c r="M89" i="30"/>
  <c r="N89" i="30"/>
  <c r="K90" i="30"/>
  <c r="L90" i="30"/>
  <c r="M90" i="30"/>
  <c r="N90" i="30"/>
  <c r="K91" i="30"/>
  <c r="L91" i="30"/>
  <c r="M91" i="30"/>
  <c r="N91" i="30"/>
  <c r="K92" i="30"/>
  <c r="L92" i="30"/>
  <c r="M92" i="30"/>
  <c r="N92" i="30"/>
  <c r="K93" i="30"/>
  <c r="L93" i="30"/>
  <c r="M93" i="30"/>
  <c r="N93" i="30"/>
  <c r="L70" i="30"/>
  <c r="M70" i="30"/>
  <c r="N70" i="30"/>
  <c r="K70" i="30"/>
  <c r="T40" i="30"/>
  <c r="T41" i="30"/>
  <c r="T42" i="30"/>
  <c r="T43" i="30"/>
  <c r="T44" i="30"/>
  <c r="T45" i="30"/>
  <c r="T46" i="30"/>
  <c r="T47" i="30"/>
  <c r="T48" i="30"/>
  <c r="T49" i="30"/>
  <c r="T50" i="30"/>
  <c r="T51" i="30"/>
  <c r="T52" i="30"/>
  <c r="T53" i="30"/>
  <c r="T54" i="30"/>
  <c r="T55" i="30"/>
  <c r="T56" i="30"/>
  <c r="T57" i="30"/>
  <c r="T58" i="30"/>
  <c r="T59" i="30"/>
  <c r="T60" i="30"/>
  <c r="T61" i="30"/>
  <c r="S41" i="30"/>
  <c r="S42" i="30"/>
  <c r="S43" i="30"/>
  <c r="S44" i="30"/>
  <c r="S45" i="30"/>
  <c r="S46" i="30"/>
  <c r="S47" i="30"/>
  <c r="S48" i="30"/>
  <c r="S49" i="30"/>
  <c r="S50" i="30"/>
  <c r="S51" i="30"/>
  <c r="S52" i="30"/>
  <c r="S53" i="30"/>
  <c r="S54" i="30"/>
  <c r="S55" i="30"/>
  <c r="S56" i="30"/>
  <c r="S57" i="30"/>
  <c r="S58" i="30"/>
  <c r="S59" i="30"/>
  <c r="S60" i="30"/>
  <c r="S61" i="30"/>
  <c r="S40" i="30"/>
  <c r="K41" i="30"/>
  <c r="L41" i="30"/>
  <c r="M41" i="30"/>
  <c r="N41" i="30"/>
  <c r="K42" i="30"/>
  <c r="L42" i="30"/>
  <c r="M42" i="30"/>
  <c r="N42" i="30"/>
  <c r="K43" i="30"/>
  <c r="L43" i="30"/>
  <c r="M43" i="30"/>
  <c r="N43" i="30"/>
  <c r="K44" i="30"/>
  <c r="L44" i="30"/>
  <c r="M44" i="30"/>
  <c r="N44" i="30"/>
  <c r="K45" i="30"/>
  <c r="L45" i="30"/>
  <c r="M45" i="30"/>
  <c r="N45" i="30"/>
  <c r="K46" i="30"/>
  <c r="L46" i="30"/>
  <c r="M46" i="30"/>
  <c r="N46" i="30"/>
  <c r="K47" i="30"/>
  <c r="L47" i="30"/>
  <c r="M47" i="30"/>
  <c r="N47" i="30"/>
  <c r="K48" i="30"/>
  <c r="L48" i="30"/>
  <c r="M48" i="30"/>
  <c r="N48" i="30"/>
  <c r="K49" i="30"/>
  <c r="L49" i="30"/>
  <c r="M49" i="30"/>
  <c r="N49" i="30"/>
  <c r="K50" i="30"/>
  <c r="L50" i="30"/>
  <c r="M50" i="30"/>
  <c r="N50" i="30"/>
  <c r="K51" i="30"/>
  <c r="L51" i="30"/>
  <c r="M51" i="30"/>
  <c r="N51" i="30"/>
  <c r="K52" i="30"/>
  <c r="L52" i="30"/>
  <c r="M52" i="30"/>
  <c r="N52" i="30"/>
  <c r="K53" i="30"/>
  <c r="L53" i="30"/>
  <c r="M53" i="30"/>
  <c r="N53" i="30"/>
  <c r="K54" i="30"/>
  <c r="L54" i="30"/>
  <c r="M54" i="30"/>
  <c r="N54" i="30"/>
  <c r="K55" i="30"/>
  <c r="L55" i="30"/>
  <c r="M55" i="30"/>
  <c r="N55" i="30"/>
  <c r="K56" i="30"/>
  <c r="L56" i="30"/>
  <c r="M56" i="30"/>
  <c r="N56" i="30"/>
  <c r="K57" i="30"/>
  <c r="L57" i="30"/>
  <c r="M57" i="30"/>
  <c r="N57" i="30"/>
  <c r="K58" i="30"/>
  <c r="L58" i="30"/>
  <c r="M58" i="30"/>
  <c r="N58" i="30"/>
  <c r="K59" i="30"/>
  <c r="L59" i="30"/>
  <c r="M59" i="30"/>
  <c r="N59" i="30"/>
  <c r="K60" i="30"/>
  <c r="L60" i="30"/>
  <c r="M60" i="30"/>
  <c r="N60" i="30"/>
  <c r="K61" i="30"/>
  <c r="L61" i="30"/>
  <c r="M61" i="30"/>
  <c r="N61" i="30"/>
  <c r="L40" i="30"/>
  <c r="M40" i="30"/>
  <c r="N40" i="30"/>
  <c r="K40" i="30"/>
  <c r="T8" i="30"/>
  <c r="T9" i="30"/>
  <c r="T10" i="30"/>
  <c r="T11" i="30"/>
  <c r="T12" i="30"/>
  <c r="T13" i="30"/>
  <c r="T14" i="30"/>
  <c r="T15" i="30"/>
  <c r="T16" i="30"/>
  <c r="T17" i="30"/>
  <c r="T18" i="30"/>
  <c r="T19" i="30"/>
  <c r="T20" i="30"/>
  <c r="T21" i="30"/>
  <c r="T22" i="30"/>
  <c r="T23" i="30"/>
  <c r="T24" i="30"/>
  <c r="T25" i="30"/>
  <c r="T26" i="30"/>
  <c r="T27" i="30"/>
  <c r="T28" i="30"/>
  <c r="T29" i="30"/>
  <c r="T30" i="30"/>
  <c r="T31" i="30"/>
  <c r="S9" i="30"/>
  <c r="S10" i="30"/>
  <c r="S11" i="30"/>
  <c r="S12" i="30"/>
  <c r="S13" i="30"/>
  <c r="S14" i="30"/>
  <c r="S15" i="30"/>
  <c r="S16" i="30"/>
  <c r="S17" i="30"/>
  <c r="S18" i="30"/>
  <c r="S19" i="30"/>
  <c r="S20" i="30"/>
  <c r="S21" i="30"/>
  <c r="S22" i="30"/>
  <c r="S23" i="30"/>
  <c r="S24" i="30"/>
  <c r="S25" i="30"/>
  <c r="S26" i="30"/>
  <c r="S27" i="30"/>
  <c r="S28" i="30"/>
  <c r="S29" i="30"/>
  <c r="S30" i="30"/>
  <c r="S31" i="30"/>
  <c r="S8" i="30"/>
  <c r="K9" i="30"/>
  <c r="L9" i="30"/>
  <c r="M9" i="30"/>
  <c r="N9" i="30"/>
  <c r="K10" i="30"/>
  <c r="L10" i="30"/>
  <c r="M10" i="30"/>
  <c r="N10" i="30"/>
  <c r="K11" i="30"/>
  <c r="L11" i="30"/>
  <c r="M11" i="30"/>
  <c r="N11" i="30"/>
  <c r="K12" i="30"/>
  <c r="L12" i="30"/>
  <c r="M12" i="30"/>
  <c r="N12" i="30"/>
  <c r="K13" i="30"/>
  <c r="L13" i="30"/>
  <c r="M13" i="30"/>
  <c r="N13" i="30"/>
  <c r="K14" i="30"/>
  <c r="L14" i="30"/>
  <c r="M14" i="30"/>
  <c r="N14" i="30"/>
  <c r="K15" i="30"/>
  <c r="L15" i="30"/>
  <c r="M15" i="30"/>
  <c r="N15" i="30"/>
  <c r="K16" i="30"/>
  <c r="L16" i="30"/>
  <c r="M16" i="30"/>
  <c r="N16" i="30"/>
  <c r="K17" i="30"/>
  <c r="L17" i="30"/>
  <c r="M17" i="30"/>
  <c r="N17" i="30"/>
  <c r="K18" i="30"/>
  <c r="L18" i="30"/>
  <c r="M18" i="30"/>
  <c r="N18" i="30"/>
  <c r="K19" i="30"/>
  <c r="L19" i="30"/>
  <c r="M19" i="30"/>
  <c r="N19" i="30"/>
  <c r="K20" i="30"/>
  <c r="L20" i="30"/>
  <c r="M20" i="30"/>
  <c r="N20" i="30"/>
  <c r="K21" i="30"/>
  <c r="L21" i="30"/>
  <c r="M21" i="30"/>
  <c r="N21" i="30"/>
  <c r="K22" i="30"/>
  <c r="L22" i="30"/>
  <c r="M22" i="30"/>
  <c r="N22" i="30"/>
  <c r="K23" i="30"/>
  <c r="L23" i="30"/>
  <c r="M23" i="30"/>
  <c r="N23" i="30"/>
  <c r="K24" i="30"/>
  <c r="L24" i="30"/>
  <c r="M24" i="30"/>
  <c r="N24" i="30"/>
  <c r="K25" i="30"/>
  <c r="L25" i="30"/>
  <c r="M25" i="30"/>
  <c r="N25" i="30"/>
  <c r="K26" i="30"/>
  <c r="L26" i="30"/>
  <c r="N26" i="30"/>
  <c r="K27" i="30"/>
  <c r="L27" i="30"/>
  <c r="M27" i="30"/>
  <c r="N27" i="30"/>
  <c r="K28" i="30"/>
  <c r="L28" i="30"/>
  <c r="M28" i="30"/>
  <c r="N28" i="30"/>
  <c r="K29" i="30"/>
  <c r="L29" i="30"/>
  <c r="M29" i="30"/>
  <c r="N29" i="30"/>
  <c r="K30" i="30"/>
  <c r="L30" i="30"/>
  <c r="M30" i="30"/>
  <c r="N30" i="30"/>
  <c r="K31" i="30"/>
  <c r="L31" i="30"/>
  <c r="M31" i="30"/>
  <c r="N31" i="30"/>
  <c r="L8" i="30"/>
  <c r="M8" i="30"/>
  <c r="N8" i="30"/>
  <c r="K8" i="30"/>
  <c r="S105" i="29"/>
  <c r="T105" i="29"/>
  <c r="S106" i="29"/>
  <c r="T106" i="29"/>
  <c r="S107" i="29"/>
  <c r="T107" i="29"/>
  <c r="S108" i="29"/>
  <c r="T108" i="29"/>
  <c r="S109" i="29"/>
  <c r="T109" i="29"/>
  <c r="S110" i="29"/>
  <c r="T110" i="29"/>
  <c r="T104" i="29"/>
  <c r="S104" i="29"/>
  <c r="K105" i="29"/>
  <c r="L105" i="29"/>
  <c r="M105" i="29"/>
  <c r="N105" i="29"/>
  <c r="K106" i="29"/>
  <c r="L106" i="29"/>
  <c r="M106" i="29"/>
  <c r="N106" i="29"/>
  <c r="K107" i="29"/>
  <c r="L107" i="29"/>
  <c r="M107" i="29"/>
  <c r="N107" i="29"/>
  <c r="K108" i="29"/>
  <c r="L108" i="29"/>
  <c r="M108" i="29"/>
  <c r="N108" i="29"/>
  <c r="K109" i="29"/>
  <c r="L109" i="29"/>
  <c r="M109" i="29"/>
  <c r="N109" i="29"/>
  <c r="K110" i="29"/>
  <c r="L110" i="29"/>
  <c r="M110" i="29"/>
  <c r="N110" i="29"/>
  <c r="L104" i="29"/>
  <c r="M104" i="29"/>
  <c r="N104" i="29"/>
  <c r="K104" i="29"/>
  <c r="S72" i="29"/>
  <c r="T72" i="29"/>
  <c r="S73" i="29"/>
  <c r="T73" i="29"/>
  <c r="S74" i="29"/>
  <c r="T74" i="29"/>
  <c r="S75" i="29"/>
  <c r="T75" i="29"/>
  <c r="S76" i="29"/>
  <c r="T76" i="29"/>
  <c r="S77" i="29"/>
  <c r="T77" i="29"/>
  <c r="S78" i="29"/>
  <c r="T78" i="29"/>
  <c r="S79" i="29"/>
  <c r="T79" i="29"/>
  <c r="S80" i="29"/>
  <c r="T80" i="29"/>
  <c r="S81" i="29"/>
  <c r="T81" i="29"/>
  <c r="S82" i="29"/>
  <c r="T82" i="29"/>
  <c r="S83" i="29"/>
  <c r="T83" i="29"/>
  <c r="S84" i="29"/>
  <c r="T84" i="29"/>
  <c r="S85" i="29"/>
  <c r="T85" i="29"/>
  <c r="S86" i="29"/>
  <c r="T86" i="29"/>
  <c r="S87" i="29"/>
  <c r="T87" i="29"/>
  <c r="S88" i="29"/>
  <c r="T88" i="29"/>
  <c r="S89" i="29"/>
  <c r="T89" i="29"/>
  <c r="S90" i="29"/>
  <c r="T90" i="29"/>
  <c r="S91" i="29"/>
  <c r="T91" i="29"/>
  <c r="S92" i="29"/>
  <c r="T92" i="29"/>
  <c r="S93" i="29"/>
  <c r="T93" i="29"/>
  <c r="S94" i="29"/>
  <c r="T94" i="29"/>
  <c r="T71" i="29"/>
  <c r="S71" i="29"/>
  <c r="K72" i="29"/>
  <c r="L72" i="29"/>
  <c r="M72" i="29"/>
  <c r="N72" i="29"/>
  <c r="K73" i="29"/>
  <c r="L73" i="29"/>
  <c r="M73" i="29"/>
  <c r="N73" i="29"/>
  <c r="K74" i="29"/>
  <c r="L74" i="29"/>
  <c r="M74" i="29"/>
  <c r="N74" i="29"/>
  <c r="K75" i="29"/>
  <c r="L75" i="29"/>
  <c r="M75" i="29"/>
  <c r="N75" i="29"/>
  <c r="K76" i="29"/>
  <c r="L76" i="29"/>
  <c r="M76" i="29"/>
  <c r="N76" i="29"/>
  <c r="K77" i="29"/>
  <c r="L77" i="29"/>
  <c r="M77" i="29"/>
  <c r="N77" i="29"/>
  <c r="K78" i="29"/>
  <c r="L78" i="29"/>
  <c r="M78" i="29"/>
  <c r="N78" i="29"/>
  <c r="K79" i="29"/>
  <c r="L79" i="29"/>
  <c r="M79" i="29"/>
  <c r="N79" i="29"/>
  <c r="K80" i="29"/>
  <c r="L80" i="29"/>
  <c r="M80" i="29"/>
  <c r="N80" i="29"/>
  <c r="K81" i="29"/>
  <c r="L81" i="29"/>
  <c r="M81" i="29"/>
  <c r="N81" i="29"/>
  <c r="K82" i="29"/>
  <c r="L82" i="29"/>
  <c r="M82" i="29"/>
  <c r="N82" i="29"/>
  <c r="K83" i="29"/>
  <c r="L83" i="29"/>
  <c r="M83" i="29"/>
  <c r="N83" i="29"/>
  <c r="K84" i="29"/>
  <c r="L84" i="29"/>
  <c r="M84" i="29"/>
  <c r="N84" i="29"/>
  <c r="K85" i="29"/>
  <c r="L85" i="29"/>
  <c r="M85" i="29"/>
  <c r="N85" i="29"/>
  <c r="K86" i="29"/>
  <c r="L86" i="29"/>
  <c r="M86" i="29"/>
  <c r="N86" i="29"/>
  <c r="K87" i="29"/>
  <c r="L87" i="29"/>
  <c r="M87" i="29"/>
  <c r="N87" i="29"/>
  <c r="K88" i="29"/>
  <c r="L88" i="29"/>
  <c r="M88" i="29"/>
  <c r="N88" i="29"/>
  <c r="K89" i="29"/>
  <c r="L89" i="29"/>
  <c r="M89" i="29"/>
  <c r="N89" i="29"/>
  <c r="K90" i="29"/>
  <c r="L90" i="29"/>
  <c r="M90" i="29"/>
  <c r="N90" i="29"/>
  <c r="K91" i="29"/>
  <c r="L91" i="29"/>
  <c r="M91" i="29"/>
  <c r="N91" i="29"/>
  <c r="K92" i="29"/>
  <c r="L92" i="29"/>
  <c r="M92" i="29"/>
  <c r="N92" i="29"/>
  <c r="K93" i="29"/>
  <c r="L93" i="29"/>
  <c r="M93" i="29"/>
  <c r="N93" i="29"/>
  <c r="K94" i="29"/>
  <c r="L94" i="29"/>
  <c r="M94" i="29"/>
  <c r="N94" i="29"/>
  <c r="L71" i="29"/>
  <c r="M71" i="29"/>
  <c r="N71" i="29"/>
  <c r="K71" i="29"/>
  <c r="S41" i="29"/>
  <c r="T41" i="29"/>
  <c r="S42" i="29"/>
  <c r="T42" i="29"/>
  <c r="S43" i="29"/>
  <c r="T43" i="29"/>
  <c r="S44" i="29"/>
  <c r="T44" i="29"/>
  <c r="S45" i="29"/>
  <c r="T45" i="29"/>
  <c r="S46" i="29"/>
  <c r="T46" i="29"/>
  <c r="S47" i="29"/>
  <c r="T47" i="29"/>
  <c r="S48" i="29"/>
  <c r="T48" i="29"/>
  <c r="S49" i="29"/>
  <c r="T49" i="29"/>
  <c r="S50" i="29"/>
  <c r="T50" i="29"/>
  <c r="S51" i="29"/>
  <c r="T51" i="29"/>
  <c r="S52" i="29"/>
  <c r="T52" i="29"/>
  <c r="S53" i="29"/>
  <c r="T53" i="29"/>
  <c r="S54" i="29"/>
  <c r="T54" i="29"/>
  <c r="S55" i="29"/>
  <c r="T55" i="29"/>
  <c r="S56" i="29"/>
  <c r="T56" i="29"/>
  <c r="S57" i="29"/>
  <c r="T57" i="29"/>
  <c r="S58" i="29"/>
  <c r="T58" i="29"/>
  <c r="S59" i="29"/>
  <c r="T59" i="29"/>
  <c r="S60" i="29"/>
  <c r="T60" i="29"/>
  <c r="S61" i="29"/>
  <c r="T61" i="29"/>
  <c r="S62" i="29"/>
  <c r="T62" i="29"/>
  <c r="T40" i="29"/>
  <c r="S40" i="29"/>
  <c r="K41" i="29"/>
  <c r="L41" i="29"/>
  <c r="M41" i="29"/>
  <c r="N41" i="29"/>
  <c r="K42" i="29"/>
  <c r="L42" i="29"/>
  <c r="M42" i="29"/>
  <c r="N42" i="29"/>
  <c r="K43" i="29"/>
  <c r="L43" i="29"/>
  <c r="M43" i="29"/>
  <c r="N43" i="29"/>
  <c r="K44" i="29"/>
  <c r="L44" i="29"/>
  <c r="M44" i="29"/>
  <c r="N44" i="29"/>
  <c r="K45" i="29"/>
  <c r="L45" i="29"/>
  <c r="M45" i="29"/>
  <c r="N45" i="29"/>
  <c r="K46" i="29"/>
  <c r="L46" i="29"/>
  <c r="M46" i="29"/>
  <c r="N46" i="29"/>
  <c r="K47" i="29"/>
  <c r="L47" i="29"/>
  <c r="M47" i="29"/>
  <c r="N47" i="29"/>
  <c r="K48" i="29"/>
  <c r="L48" i="29"/>
  <c r="M48" i="29"/>
  <c r="N48" i="29"/>
  <c r="K49" i="29"/>
  <c r="L49" i="29"/>
  <c r="M49" i="29"/>
  <c r="N49" i="29"/>
  <c r="K50" i="29"/>
  <c r="L50" i="29"/>
  <c r="M50" i="29"/>
  <c r="N50" i="29"/>
  <c r="K51" i="29"/>
  <c r="L51" i="29"/>
  <c r="M51" i="29"/>
  <c r="N51" i="29"/>
  <c r="K52" i="29"/>
  <c r="L52" i="29"/>
  <c r="M52" i="29"/>
  <c r="N52" i="29"/>
  <c r="K53" i="29"/>
  <c r="L53" i="29"/>
  <c r="M53" i="29"/>
  <c r="N53" i="29"/>
  <c r="K54" i="29"/>
  <c r="L54" i="29"/>
  <c r="M54" i="29"/>
  <c r="N54" i="29"/>
  <c r="K55" i="29"/>
  <c r="L55" i="29"/>
  <c r="M55" i="29"/>
  <c r="N55" i="29"/>
  <c r="K56" i="29"/>
  <c r="L56" i="29"/>
  <c r="M56" i="29"/>
  <c r="N56" i="29"/>
  <c r="K57" i="29"/>
  <c r="L57" i="29"/>
  <c r="M57" i="29"/>
  <c r="N57" i="29"/>
  <c r="K58" i="29"/>
  <c r="L58" i="29"/>
  <c r="M58" i="29"/>
  <c r="N58" i="29"/>
  <c r="K59" i="29"/>
  <c r="L59" i="29"/>
  <c r="M59" i="29"/>
  <c r="N59" i="29"/>
  <c r="K60" i="29"/>
  <c r="M60" i="29"/>
  <c r="N60" i="29"/>
  <c r="K61" i="29"/>
  <c r="L61" i="29"/>
  <c r="M61" i="29"/>
  <c r="N61" i="29"/>
  <c r="K62" i="29"/>
  <c r="L62" i="29"/>
  <c r="M62" i="29"/>
  <c r="N62" i="29"/>
  <c r="L40" i="29"/>
  <c r="M40" i="29"/>
  <c r="N40" i="29"/>
  <c r="K40" i="29"/>
  <c r="S9" i="29"/>
  <c r="T9" i="29"/>
  <c r="S10" i="29"/>
  <c r="T10" i="29"/>
  <c r="S11" i="29"/>
  <c r="T11" i="29"/>
  <c r="S12" i="29"/>
  <c r="T12" i="29"/>
  <c r="S13" i="29"/>
  <c r="T13" i="29"/>
  <c r="S14" i="29"/>
  <c r="T14" i="29"/>
  <c r="S15" i="29"/>
  <c r="T15" i="29"/>
  <c r="S16" i="29"/>
  <c r="T16" i="29"/>
  <c r="S17" i="29"/>
  <c r="T17" i="29"/>
  <c r="S18" i="29"/>
  <c r="T18" i="29"/>
  <c r="S19" i="29"/>
  <c r="T19" i="29"/>
  <c r="S20" i="29"/>
  <c r="T20" i="29"/>
  <c r="S21" i="29"/>
  <c r="T21" i="29"/>
  <c r="S22" i="29"/>
  <c r="T22" i="29"/>
  <c r="S23" i="29"/>
  <c r="T23" i="29"/>
  <c r="S24" i="29"/>
  <c r="T24" i="29"/>
  <c r="S25" i="29"/>
  <c r="T25" i="29"/>
  <c r="S26" i="29"/>
  <c r="T26" i="29"/>
  <c r="S27" i="29"/>
  <c r="T27" i="29"/>
  <c r="S28" i="29"/>
  <c r="T28" i="29"/>
  <c r="S29" i="29"/>
  <c r="T29" i="29"/>
  <c r="S30" i="29"/>
  <c r="T30" i="29"/>
  <c r="S31" i="29"/>
  <c r="T31" i="29"/>
  <c r="T8" i="29"/>
  <c r="S8" i="29"/>
  <c r="D10" i="29"/>
  <c r="C10" i="29"/>
  <c r="I10" i="29"/>
  <c r="J10" i="29"/>
  <c r="O10" i="29"/>
  <c r="P10" i="29"/>
  <c r="M10" i="29"/>
  <c r="L9" i="29"/>
  <c r="M9" i="29"/>
  <c r="L10" i="29"/>
  <c r="N10" i="29"/>
  <c r="L11" i="29"/>
  <c r="M11" i="29"/>
  <c r="N11" i="29"/>
  <c r="L12" i="29"/>
  <c r="M12" i="29"/>
  <c r="N12" i="29"/>
  <c r="L13" i="29"/>
  <c r="M13" i="29"/>
  <c r="N13" i="29"/>
  <c r="L14" i="29"/>
  <c r="M14" i="29"/>
  <c r="N14" i="29"/>
  <c r="L15" i="29"/>
  <c r="M15" i="29"/>
  <c r="N15" i="29"/>
  <c r="L16" i="29"/>
  <c r="M16" i="29"/>
  <c r="N16" i="29"/>
  <c r="L17" i="29"/>
  <c r="M17" i="29"/>
  <c r="N17" i="29"/>
  <c r="L18" i="29"/>
  <c r="M18" i="29"/>
  <c r="N18" i="29"/>
  <c r="L19" i="29"/>
  <c r="M19" i="29"/>
  <c r="N19" i="29"/>
  <c r="L20" i="29"/>
  <c r="M20" i="29"/>
  <c r="N20" i="29"/>
  <c r="L21" i="29"/>
  <c r="M21" i="29"/>
  <c r="N21" i="29"/>
  <c r="L22" i="29"/>
  <c r="M22" i="29"/>
  <c r="N22" i="29"/>
  <c r="L23" i="29"/>
  <c r="M23" i="29"/>
  <c r="N23" i="29"/>
  <c r="L24" i="29"/>
  <c r="M24" i="29"/>
  <c r="N24" i="29"/>
  <c r="L25" i="29"/>
  <c r="M25" i="29"/>
  <c r="N25" i="29"/>
  <c r="L26" i="29"/>
  <c r="M26" i="29"/>
  <c r="N26" i="29"/>
  <c r="L27" i="29"/>
  <c r="M27" i="29"/>
  <c r="N27" i="29"/>
  <c r="L28" i="29"/>
  <c r="M28" i="29"/>
  <c r="N28" i="29"/>
  <c r="M29" i="29"/>
  <c r="N29" i="29"/>
  <c r="L30" i="29"/>
  <c r="M30" i="29"/>
  <c r="N30" i="29"/>
  <c r="L31" i="29"/>
  <c r="M31" i="29"/>
  <c r="N31" i="29"/>
  <c r="N8" i="29"/>
  <c r="M8" i="29"/>
  <c r="L8" i="29"/>
  <c r="K9" i="29"/>
  <c r="K10" i="29"/>
  <c r="K11" i="29"/>
  <c r="K12" i="29"/>
  <c r="K13" i="29"/>
  <c r="K14" i="29"/>
  <c r="K15" i="29"/>
  <c r="K16" i="29"/>
  <c r="K17" i="29"/>
  <c r="K18" i="29"/>
  <c r="K19" i="29"/>
  <c r="K20" i="29"/>
  <c r="K21" i="29"/>
  <c r="K22" i="29"/>
  <c r="K23" i="29"/>
  <c r="K24" i="29"/>
  <c r="K25" i="29"/>
  <c r="K26" i="29"/>
  <c r="K27" i="29"/>
  <c r="K28" i="29"/>
  <c r="K29" i="29"/>
  <c r="K30" i="29"/>
  <c r="K31" i="29"/>
  <c r="K8" i="29"/>
  <c r="D27" i="29"/>
  <c r="H106" i="33"/>
  <c r="G106" i="33"/>
  <c r="F106" i="33"/>
  <c r="D106" i="33"/>
  <c r="C106" i="33"/>
  <c r="I106" i="33"/>
  <c r="J106" i="33"/>
  <c r="O106" i="33"/>
  <c r="B106" i="33"/>
  <c r="A106" i="33"/>
  <c r="H105" i="33"/>
  <c r="G105" i="33"/>
  <c r="I105" i="33"/>
  <c r="J105" i="33"/>
  <c r="D105" i="33"/>
  <c r="C105" i="33"/>
  <c r="B105" i="33"/>
  <c r="A105" i="33"/>
  <c r="H95" i="33"/>
  <c r="D95" i="33"/>
  <c r="C95" i="33"/>
  <c r="B95" i="33"/>
  <c r="A95" i="33"/>
  <c r="H94" i="33"/>
  <c r="D94" i="33"/>
  <c r="C94" i="33"/>
  <c r="I94" i="33"/>
  <c r="J94" i="33"/>
  <c r="O94" i="33"/>
  <c r="B94" i="33"/>
  <c r="A94" i="33"/>
  <c r="H93" i="33"/>
  <c r="D93" i="33"/>
  <c r="I93" i="33"/>
  <c r="J93" i="33"/>
  <c r="O93" i="33"/>
  <c r="C93" i="33"/>
  <c r="B93" i="33"/>
  <c r="A93" i="33"/>
  <c r="H92" i="33"/>
  <c r="I92" i="33"/>
  <c r="J92" i="33"/>
  <c r="O92" i="33"/>
  <c r="D92" i="33"/>
  <c r="C92" i="33"/>
  <c r="B92" i="33"/>
  <c r="A92" i="33"/>
  <c r="H91" i="33"/>
  <c r="C91" i="33"/>
  <c r="B91" i="33"/>
  <c r="A91" i="33"/>
  <c r="H90" i="33"/>
  <c r="D90" i="33"/>
  <c r="C90" i="33"/>
  <c r="B90" i="33"/>
  <c r="A90" i="33"/>
  <c r="H89" i="33"/>
  <c r="D89" i="33"/>
  <c r="C89" i="33"/>
  <c r="I89" i="33"/>
  <c r="J89" i="33"/>
  <c r="O89" i="33"/>
  <c r="B89" i="33"/>
  <c r="A89" i="33"/>
  <c r="H88" i="33"/>
  <c r="D88" i="33"/>
  <c r="I88" i="33"/>
  <c r="J88" i="33"/>
  <c r="C88" i="33"/>
  <c r="B88" i="33"/>
  <c r="A88" i="33"/>
  <c r="H87" i="33"/>
  <c r="C87" i="33"/>
  <c r="B87" i="33"/>
  <c r="A87" i="33"/>
  <c r="H86" i="33"/>
  <c r="I86" i="33"/>
  <c r="J86" i="33"/>
  <c r="O86" i="33"/>
  <c r="D86" i="33"/>
  <c r="C86" i="33"/>
  <c r="B86" i="33"/>
  <c r="A86" i="33"/>
  <c r="H85" i="33"/>
  <c r="G85" i="33"/>
  <c r="D85" i="33"/>
  <c r="C85" i="33"/>
  <c r="I85" i="33"/>
  <c r="J85" i="33"/>
  <c r="O85" i="33"/>
  <c r="B85" i="33"/>
  <c r="A85" i="33"/>
  <c r="H84" i="33"/>
  <c r="C84" i="33"/>
  <c r="I84" i="33"/>
  <c r="J84" i="33"/>
  <c r="O84" i="33"/>
  <c r="B84" i="33"/>
  <c r="A84" i="33"/>
  <c r="H83" i="33"/>
  <c r="G83" i="33"/>
  <c r="I83" i="33"/>
  <c r="J83" i="33"/>
  <c r="O83" i="33"/>
  <c r="D83" i="33"/>
  <c r="C83" i="33"/>
  <c r="B83" i="33"/>
  <c r="A83" i="33"/>
  <c r="H82" i="33"/>
  <c r="D82" i="33"/>
  <c r="C82" i="33"/>
  <c r="B82" i="33"/>
  <c r="A82" i="33"/>
  <c r="H81" i="33"/>
  <c r="D81" i="33"/>
  <c r="C81" i="33"/>
  <c r="I81" i="33"/>
  <c r="B81" i="33"/>
  <c r="A81" i="33"/>
  <c r="H80" i="33"/>
  <c r="D80" i="33"/>
  <c r="I80" i="33"/>
  <c r="J80" i="33"/>
  <c r="O80" i="33"/>
  <c r="C80" i="33"/>
  <c r="B80" i="33"/>
  <c r="A80" i="33"/>
  <c r="H79" i="33"/>
  <c r="I79" i="33"/>
  <c r="J79" i="33"/>
  <c r="O79" i="33"/>
  <c r="D79" i="33"/>
  <c r="C79" i="33"/>
  <c r="B79" i="33"/>
  <c r="A79" i="33"/>
  <c r="H78" i="33"/>
  <c r="D78" i="33"/>
  <c r="C78" i="33"/>
  <c r="B78" i="33"/>
  <c r="A78" i="33"/>
  <c r="H77" i="33"/>
  <c r="D77" i="33"/>
  <c r="C77" i="33"/>
  <c r="I77" i="33"/>
  <c r="J77" i="33"/>
  <c r="O77" i="33"/>
  <c r="B77" i="33"/>
  <c r="A77" i="33"/>
  <c r="H76" i="33"/>
  <c r="D76" i="33"/>
  <c r="I76" i="33"/>
  <c r="J76" i="33"/>
  <c r="O76" i="33"/>
  <c r="C76" i="33"/>
  <c r="B76" i="33"/>
  <c r="A76" i="33"/>
  <c r="H75" i="33"/>
  <c r="I75" i="33"/>
  <c r="J75" i="33"/>
  <c r="O75" i="33"/>
  <c r="G75" i="33"/>
  <c r="D75" i="33"/>
  <c r="C75" i="33"/>
  <c r="B75" i="33"/>
  <c r="A75" i="33"/>
  <c r="H74" i="33"/>
  <c r="D74" i="33"/>
  <c r="C74" i="33"/>
  <c r="I74" i="33"/>
  <c r="J74" i="33"/>
  <c r="O74" i="33"/>
  <c r="B74" i="33"/>
  <c r="A74" i="33"/>
  <c r="H73" i="33"/>
  <c r="D73" i="33"/>
  <c r="I73" i="33"/>
  <c r="J73" i="33"/>
  <c r="O73" i="33"/>
  <c r="C73" i="33"/>
  <c r="B73" i="33"/>
  <c r="A73" i="33"/>
  <c r="H72" i="33"/>
  <c r="I72" i="33"/>
  <c r="J72" i="33"/>
  <c r="D72" i="33"/>
  <c r="C72" i="33"/>
  <c r="B72" i="33"/>
  <c r="A72" i="33"/>
  <c r="H63" i="33"/>
  <c r="D63" i="33"/>
  <c r="C63" i="33"/>
  <c r="B63" i="33"/>
  <c r="A63" i="33"/>
  <c r="H62" i="33"/>
  <c r="G62" i="33"/>
  <c r="D62" i="33"/>
  <c r="I62" i="33"/>
  <c r="J62" i="33"/>
  <c r="O62" i="33"/>
  <c r="C62" i="33"/>
  <c r="B62" i="33"/>
  <c r="A62" i="33"/>
  <c r="H61" i="33"/>
  <c r="I61" i="33"/>
  <c r="J61" i="33"/>
  <c r="O61" i="33"/>
  <c r="D61" i="33"/>
  <c r="C61" i="33"/>
  <c r="B61" i="33"/>
  <c r="A61" i="33"/>
  <c r="H60" i="33"/>
  <c r="D60" i="33"/>
  <c r="C60" i="33"/>
  <c r="B60" i="33"/>
  <c r="A60" i="33"/>
  <c r="H59" i="33"/>
  <c r="C59" i="33"/>
  <c r="B59" i="33"/>
  <c r="A59" i="33"/>
  <c r="H58" i="33"/>
  <c r="D58" i="33"/>
  <c r="C58" i="33"/>
  <c r="I58" i="33"/>
  <c r="J58" i="33"/>
  <c r="O58" i="33"/>
  <c r="B58" i="33"/>
  <c r="A58" i="33"/>
  <c r="H57" i="33"/>
  <c r="D57" i="33"/>
  <c r="I57" i="33"/>
  <c r="J57" i="33"/>
  <c r="O57" i="33"/>
  <c r="C57" i="33"/>
  <c r="B57" i="33"/>
  <c r="A57" i="33"/>
  <c r="H56" i="33"/>
  <c r="I56" i="33"/>
  <c r="J56" i="33"/>
  <c r="O56" i="33"/>
  <c r="G56" i="33"/>
  <c r="D56" i="33"/>
  <c r="C56" i="33"/>
  <c r="B56" i="33"/>
  <c r="A56" i="33"/>
  <c r="H55" i="33"/>
  <c r="C55" i="33"/>
  <c r="B55" i="33"/>
  <c r="A55" i="33"/>
  <c r="H54" i="33"/>
  <c r="D54" i="33"/>
  <c r="C54" i="33"/>
  <c r="I54" i="33"/>
  <c r="J54" i="33"/>
  <c r="O54" i="33"/>
  <c r="B54" i="33"/>
  <c r="A54" i="33"/>
  <c r="H53" i="33"/>
  <c r="G53" i="33"/>
  <c r="I53" i="33"/>
  <c r="D53" i="33"/>
  <c r="C53" i="33"/>
  <c r="B53" i="33"/>
  <c r="A53" i="33"/>
  <c r="H52" i="33"/>
  <c r="G52" i="33"/>
  <c r="D52" i="33"/>
  <c r="C52" i="33"/>
  <c r="I52" i="33"/>
  <c r="J52" i="33"/>
  <c r="B52" i="33"/>
  <c r="A52" i="33"/>
  <c r="H51" i="33"/>
  <c r="G51" i="33"/>
  <c r="I51" i="33"/>
  <c r="J51" i="33"/>
  <c r="O51" i="33"/>
  <c r="D51" i="33"/>
  <c r="C51" i="33"/>
  <c r="B51" i="33"/>
  <c r="A51" i="33"/>
  <c r="H50" i="33"/>
  <c r="D50" i="33"/>
  <c r="C50" i="33"/>
  <c r="B50" i="33"/>
  <c r="A50" i="33"/>
  <c r="H49" i="33"/>
  <c r="D49" i="33"/>
  <c r="C49" i="33"/>
  <c r="I49" i="33"/>
  <c r="J49" i="33"/>
  <c r="O49" i="33"/>
  <c r="B49" i="33"/>
  <c r="A49" i="33"/>
  <c r="H48" i="33"/>
  <c r="D48" i="33"/>
  <c r="I48" i="33"/>
  <c r="J48" i="33"/>
  <c r="O48" i="33"/>
  <c r="C48" i="33"/>
  <c r="B48" i="33"/>
  <c r="A48" i="33"/>
  <c r="H47" i="33"/>
  <c r="I47" i="33"/>
  <c r="J47" i="33"/>
  <c r="O47" i="33"/>
  <c r="D47" i="33"/>
  <c r="C47" i="33"/>
  <c r="B47" i="33"/>
  <c r="A47" i="33"/>
  <c r="H46" i="33"/>
  <c r="C46" i="33"/>
  <c r="B46" i="33"/>
  <c r="A46" i="33"/>
  <c r="H45" i="33"/>
  <c r="D45" i="33"/>
  <c r="C45" i="33"/>
  <c r="B45" i="33"/>
  <c r="A45" i="33"/>
  <c r="H44" i="33"/>
  <c r="D44" i="33"/>
  <c r="C44" i="33"/>
  <c r="I44" i="33"/>
  <c r="J44" i="33"/>
  <c r="O44" i="33"/>
  <c r="B44" i="33"/>
  <c r="A44" i="33"/>
  <c r="H43" i="33"/>
  <c r="G43" i="33"/>
  <c r="I43" i="33"/>
  <c r="J43" i="33"/>
  <c r="O43" i="33"/>
  <c r="D43" i="33"/>
  <c r="C43" i="33"/>
  <c r="B43" i="33"/>
  <c r="A43" i="33"/>
  <c r="H42" i="33"/>
  <c r="D42" i="33"/>
  <c r="C42" i="33"/>
  <c r="B42" i="33"/>
  <c r="A42" i="33"/>
  <c r="H41" i="33"/>
  <c r="D41" i="33"/>
  <c r="C41" i="33"/>
  <c r="I41" i="33"/>
  <c r="J41" i="33"/>
  <c r="O41" i="33"/>
  <c r="B41" i="33"/>
  <c r="A41" i="33"/>
  <c r="H40" i="33"/>
  <c r="D40" i="33"/>
  <c r="I40" i="33"/>
  <c r="J40" i="33"/>
  <c r="O40" i="33"/>
  <c r="C40" i="33"/>
  <c r="B40" i="33"/>
  <c r="A40" i="33"/>
  <c r="D31" i="33"/>
  <c r="I31" i="33"/>
  <c r="J31" i="33"/>
  <c r="O31" i="33"/>
  <c r="C31" i="33"/>
  <c r="B31" i="33"/>
  <c r="A31" i="33"/>
  <c r="H30" i="33"/>
  <c r="D30" i="33"/>
  <c r="C30" i="33"/>
  <c r="B30" i="33"/>
  <c r="A30" i="33"/>
  <c r="D29" i="33"/>
  <c r="C29" i="33"/>
  <c r="B29" i="33"/>
  <c r="A29" i="33"/>
  <c r="D28" i="33"/>
  <c r="C28" i="33"/>
  <c r="B28" i="33"/>
  <c r="A28" i="33"/>
  <c r="C27" i="33"/>
  <c r="B27" i="33"/>
  <c r="A27" i="33"/>
  <c r="D26" i="33"/>
  <c r="I26" i="33"/>
  <c r="C26" i="33"/>
  <c r="B26" i="33"/>
  <c r="A26" i="33"/>
  <c r="D25" i="33"/>
  <c r="I25" i="33"/>
  <c r="J25" i="33"/>
  <c r="O25" i="33"/>
  <c r="C25" i="33"/>
  <c r="B25" i="33"/>
  <c r="A25" i="33"/>
  <c r="H24" i="33"/>
  <c r="I24" i="33"/>
  <c r="J24" i="33"/>
  <c r="O24" i="33"/>
  <c r="D24" i="33"/>
  <c r="C24" i="33"/>
  <c r="B24" i="33"/>
  <c r="A24" i="33"/>
  <c r="C23" i="33"/>
  <c r="B23" i="33"/>
  <c r="A23" i="33"/>
  <c r="D22" i="33"/>
  <c r="I22" i="33"/>
  <c r="J22" i="33"/>
  <c r="O22" i="33"/>
  <c r="C22" i="33"/>
  <c r="B22" i="33"/>
  <c r="A22" i="33"/>
  <c r="H21" i="33"/>
  <c r="I21" i="33"/>
  <c r="J21" i="33"/>
  <c r="O21" i="33"/>
  <c r="D21" i="33"/>
  <c r="C21" i="33"/>
  <c r="B21" i="33"/>
  <c r="A21" i="33"/>
  <c r="H20" i="33"/>
  <c r="D20" i="33"/>
  <c r="C20" i="33"/>
  <c r="B20" i="33"/>
  <c r="A20" i="33"/>
  <c r="H19" i="33"/>
  <c r="D19" i="33"/>
  <c r="C19" i="33"/>
  <c r="I19" i="33"/>
  <c r="J19" i="33"/>
  <c r="O19" i="33"/>
  <c r="B19" i="33"/>
  <c r="A19" i="33"/>
  <c r="D18" i="33"/>
  <c r="C18" i="33"/>
  <c r="I18" i="33"/>
  <c r="J18" i="33"/>
  <c r="O18" i="33"/>
  <c r="B18" i="33"/>
  <c r="A18" i="33"/>
  <c r="D17" i="33"/>
  <c r="C17" i="33"/>
  <c r="I17" i="33"/>
  <c r="J17" i="33"/>
  <c r="O17" i="33"/>
  <c r="B17" i="33"/>
  <c r="A17" i="33"/>
  <c r="D16" i="33"/>
  <c r="C16" i="33"/>
  <c r="I16" i="33"/>
  <c r="J16" i="33"/>
  <c r="O16" i="33"/>
  <c r="B16" i="33"/>
  <c r="A16" i="33"/>
  <c r="D15" i="33"/>
  <c r="C15" i="33"/>
  <c r="I15" i="33"/>
  <c r="J15" i="33"/>
  <c r="O15" i="33"/>
  <c r="B15" i="33"/>
  <c r="A15" i="33"/>
  <c r="C14" i="33"/>
  <c r="B14" i="33"/>
  <c r="A14" i="33"/>
  <c r="D13" i="33"/>
  <c r="C13" i="33"/>
  <c r="B13" i="33"/>
  <c r="A13" i="33"/>
  <c r="D12" i="33"/>
  <c r="C12" i="33"/>
  <c r="B12" i="33"/>
  <c r="A12" i="33"/>
  <c r="H11" i="33"/>
  <c r="D11" i="33"/>
  <c r="C11" i="33"/>
  <c r="I11" i="33"/>
  <c r="J11" i="33"/>
  <c r="O11" i="33"/>
  <c r="P11" i="33"/>
  <c r="R11" i="33"/>
  <c r="B11" i="33"/>
  <c r="A11" i="33"/>
  <c r="D10" i="33"/>
  <c r="C10" i="33"/>
  <c r="I10" i="33"/>
  <c r="J10" i="33"/>
  <c r="O10" i="33"/>
  <c r="P10" i="33"/>
  <c r="R10" i="33"/>
  <c r="B10" i="33"/>
  <c r="A10" i="33"/>
  <c r="D9" i="33"/>
  <c r="C9" i="33"/>
  <c r="I9" i="33"/>
  <c r="J9" i="33"/>
  <c r="O9" i="33"/>
  <c r="B9" i="33"/>
  <c r="A9" i="33"/>
  <c r="D8" i="33"/>
  <c r="C8" i="33"/>
  <c r="I8" i="33"/>
  <c r="J8" i="33"/>
  <c r="O8" i="33"/>
  <c r="B8" i="33"/>
  <c r="A8" i="33"/>
  <c r="H93" i="32"/>
  <c r="D93" i="32"/>
  <c r="C93" i="32"/>
  <c r="B93" i="32"/>
  <c r="A93" i="32"/>
  <c r="H92" i="32"/>
  <c r="I92" i="32"/>
  <c r="J92" i="32"/>
  <c r="O92" i="32"/>
  <c r="D92" i="32"/>
  <c r="C92" i="32"/>
  <c r="B92" i="32"/>
  <c r="A92" i="32"/>
  <c r="H91" i="32"/>
  <c r="D91" i="32"/>
  <c r="C91" i="32"/>
  <c r="B91" i="32"/>
  <c r="A91" i="32"/>
  <c r="H90" i="32"/>
  <c r="G90" i="32"/>
  <c r="D90" i="32"/>
  <c r="C90" i="32"/>
  <c r="B90" i="32"/>
  <c r="A90" i="32"/>
  <c r="H89" i="32"/>
  <c r="I89" i="32"/>
  <c r="J89" i="32"/>
  <c r="O89" i="32"/>
  <c r="C89" i="32"/>
  <c r="B89" i="32"/>
  <c r="A89" i="32"/>
  <c r="H88" i="32"/>
  <c r="I88" i="32"/>
  <c r="J88" i="32"/>
  <c r="O88" i="32"/>
  <c r="Q88" i="32"/>
  <c r="D88" i="32"/>
  <c r="C88" i="32"/>
  <c r="B88" i="32"/>
  <c r="A88" i="32"/>
  <c r="H87" i="32"/>
  <c r="D87" i="32"/>
  <c r="C87" i="32"/>
  <c r="B87" i="32"/>
  <c r="A87" i="32"/>
  <c r="H86" i="32"/>
  <c r="D86" i="32"/>
  <c r="C86" i="32"/>
  <c r="I86" i="32"/>
  <c r="J86" i="32"/>
  <c r="O86" i="32"/>
  <c r="B86" i="32"/>
  <c r="A86" i="32"/>
  <c r="H85" i="32"/>
  <c r="C85" i="32"/>
  <c r="I85" i="32"/>
  <c r="B85" i="32"/>
  <c r="A85" i="32"/>
  <c r="H84" i="32"/>
  <c r="D84" i="32"/>
  <c r="I84" i="32"/>
  <c r="J84" i="32"/>
  <c r="O84" i="32"/>
  <c r="C84" i="32"/>
  <c r="B84" i="32"/>
  <c r="A84" i="32"/>
  <c r="H83" i="32"/>
  <c r="I83" i="32"/>
  <c r="J83" i="32"/>
  <c r="O83" i="32"/>
  <c r="G83" i="32"/>
  <c r="D83" i="32"/>
  <c r="C83" i="32"/>
  <c r="B83" i="32"/>
  <c r="A83" i="32"/>
  <c r="H82" i="32"/>
  <c r="C82" i="32"/>
  <c r="B82" i="32"/>
  <c r="A82" i="32"/>
  <c r="H81" i="32"/>
  <c r="G81" i="32"/>
  <c r="D81" i="32"/>
  <c r="C81" i="32"/>
  <c r="B81" i="32"/>
  <c r="A81" i="32"/>
  <c r="H80" i="32"/>
  <c r="I80" i="32"/>
  <c r="J80" i="32"/>
  <c r="O80" i="32"/>
  <c r="D80" i="32"/>
  <c r="C80" i="32"/>
  <c r="B80" i="32"/>
  <c r="A80" i="32"/>
  <c r="H79" i="32"/>
  <c r="D79" i="32"/>
  <c r="C79" i="32"/>
  <c r="B79" i="32"/>
  <c r="A79" i="32"/>
  <c r="H78" i="32"/>
  <c r="D78" i="32"/>
  <c r="C78" i="32"/>
  <c r="I78" i="32"/>
  <c r="J78" i="32"/>
  <c r="B78" i="32"/>
  <c r="A78" i="32"/>
  <c r="H77" i="32"/>
  <c r="D77" i="32"/>
  <c r="C77" i="32"/>
  <c r="B77" i="32"/>
  <c r="A77" i="32"/>
  <c r="H76" i="32"/>
  <c r="I76" i="32"/>
  <c r="D76" i="32"/>
  <c r="C76" i="32"/>
  <c r="B76" i="32"/>
  <c r="A76" i="32"/>
  <c r="H75" i="32"/>
  <c r="D75" i="32"/>
  <c r="C75" i="32"/>
  <c r="B75" i="32"/>
  <c r="A75" i="32"/>
  <c r="H74" i="32"/>
  <c r="D74" i="32"/>
  <c r="C74" i="32"/>
  <c r="B74" i="32"/>
  <c r="A74" i="32"/>
  <c r="H73" i="32"/>
  <c r="D73" i="32"/>
  <c r="I73" i="32"/>
  <c r="J73" i="32"/>
  <c r="C73" i="32"/>
  <c r="B73" i="32"/>
  <c r="A73" i="32"/>
  <c r="H72" i="32"/>
  <c r="I72" i="32"/>
  <c r="J72" i="32"/>
  <c r="O72" i="32"/>
  <c r="Q72" i="32"/>
  <c r="D72" i="32"/>
  <c r="C72" i="32"/>
  <c r="B72" i="32"/>
  <c r="A72" i="32"/>
  <c r="H71" i="32"/>
  <c r="D71" i="32"/>
  <c r="C71" i="32"/>
  <c r="B71" i="32"/>
  <c r="A71" i="32"/>
  <c r="H70" i="32"/>
  <c r="D70" i="32"/>
  <c r="C70" i="32"/>
  <c r="B70" i="32"/>
  <c r="A70" i="32"/>
  <c r="H61" i="32"/>
  <c r="D61" i="32"/>
  <c r="I61" i="32"/>
  <c r="J61" i="32"/>
  <c r="O61" i="32"/>
  <c r="P61" i="32"/>
  <c r="C61" i="32"/>
  <c r="B61" i="32"/>
  <c r="A61" i="32"/>
  <c r="H60" i="32"/>
  <c r="I60" i="32"/>
  <c r="J60" i="32"/>
  <c r="O60" i="32"/>
  <c r="G60" i="32"/>
  <c r="D60" i="32"/>
  <c r="C60" i="32"/>
  <c r="B60" i="32"/>
  <c r="A60" i="32"/>
  <c r="H59" i="32"/>
  <c r="D59" i="32"/>
  <c r="C59" i="32"/>
  <c r="I59" i="32"/>
  <c r="J59" i="32"/>
  <c r="O59" i="32"/>
  <c r="B59" i="32"/>
  <c r="A59" i="32"/>
  <c r="H58" i="32"/>
  <c r="C58" i="32"/>
  <c r="B58" i="32"/>
  <c r="A58" i="32"/>
  <c r="H57" i="32"/>
  <c r="D57" i="32"/>
  <c r="I57" i="32"/>
  <c r="J57" i="32"/>
  <c r="C57" i="32"/>
  <c r="B57" i="32"/>
  <c r="A57" i="32"/>
  <c r="H56" i="32"/>
  <c r="I56" i="32"/>
  <c r="J56" i="32"/>
  <c r="O56" i="32"/>
  <c r="Q56" i="32"/>
  <c r="D56" i="32"/>
  <c r="C56" i="32"/>
  <c r="B56" i="32"/>
  <c r="A56" i="32"/>
  <c r="H55" i="32"/>
  <c r="C55" i="32"/>
  <c r="B55" i="32"/>
  <c r="A55" i="32"/>
  <c r="H54" i="32"/>
  <c r="C54" i="32"/>
  <c r="B54" i="32"/>
  <c r="A54" i="32"/>
  <c r="H53" i="32"/>
  <c r="D53" i="32"/>
  <c r="C53" i="32"/>
  <c r="B53" i="32"/>
  <c r="A53" i="32"/>
  <c r="H52" i="32"/>
  <c r="G52" i="32"/>
  <c r="D52" i="32"/>
  <c r="I52" i="32"/>
  <c r="J52" i="32"/>
  <c r="O52" i="32"/>
  <c r="Q52" i="32"/>
  <c r="C52" i="32"/>
  <c r="B52" i="32"/>
  <c r="A52" i="32"/>
  <c r="H51" i="32"/>
  <c r="I51" i="32"/>
  <c r="J51" i="32"/>
  <c r="O51" i="32"/>
  <c r="G51" i="32"/>
  <c r="D51" i="32"/>
  <c r="C51" i="32"/>
  <c r="B51" i="32"/>
  <c r="A51" i="32"/>
  <c r="H50" i="32"/>
  <c r="G50" i="32"/>
  <c r="D50" i="32"/>
  <c r="C50" i="32"/>
  <c r="B50" i="32"/>
  <c r="A50" i="32"/>
  <c r="H49" i="32"/>
  <c r="I49" i="32"/>
  <c r="J49" i="32"/>
  <c r="O49" i="32"/>
  <c r="P49" i="32"/>
  <c r="D49" i="32"/>
  <c r="C49" i="32"/>
  <c r="B49" i="32"/>
  <c r="A49" i="32"/>
  <c r="H48" i="32"/>
  <c r="D48" i="32"/>
  <c r="C48" i="32"/>
  <c r="B48" i="32"/>
  <c r="A48" i="32"/>
  <c r="H47" i="32"/>
  <c r="D47" i="32"/>
  <c r="C47" i="32"/>
  <c r="B47" i="32"/>
  <c r="A47" i="32"/>
  <c r="H46" i="32"/>
  <c r="D46" i="32"/>
  <c r="I46" i="32"/>
  <c r="J46" i="32"/>
  <c r="C46" i="32"/>
  <c r="B46" i="32"/>
  <c r="A46" i="32"/>
  <c r="H45" i="32"/>
  <c r="I45" i="32"/>
  <c r="G45" i="32"/>
  <c r="D45" i="32"/>
  <c r="C45" i="32"/>
  <c r="B45" i="32"/>
  <c r="A45" i="32"/>
  <c r="H44" i="32"/>
  <c r="D44" i="32"/>
  <c r="C44" i="32"/>
  <c r="I44" i="32"/>
  <c r="B44" i="32"/>
  <c r="A44" i="32"/>
  <c r="H43" i="32"/>
  <c r="G43" i="32"/>
  <c r="D43" i="32"/>
  <c r="C43" i="32"/>
  <c r="B43" i="32"/>
  <c r="A43" i="32"/>
  <c r="H42" i="32"/>
  <c r="D42" i="32"/>
  <c r="C42" i="32"/>
  <c r="B42" i="32"/>
  <c r="A42" i="32"/>
  <c r="H41" i="32"/>
  <c r="D41" i="32"/>
  <c r="C41" i="32"/>
  <c r="I41" i="32"/>
  <c r="J41" i="32"/>
  <c r="O41" i="32"/>
  <c r="Q41" i="32"/>
  <c r="B41" i="32"/>
  <c r="A41" i="32"/>
  <c r="H40" i="32"/>
  <c r="D40" i="32"/>
  <c r="I40" i="32"/>
  <c r="J40" i="32"/>
  <c r="O40" i="32"/>
  <c r="P40" i="32"/>
  <c r="R40" i="32"/>
  <c r="C40" i="32"/>
  <c r="B40" i="32"/>
  <c r="A40" i="32"/>
  <c r="D31" i="32"/>
  <c r="C31" i="32"/>
  <c r="B31" i="32"/>
  <c r="A31" i="32"/>
  <c r="H30" i="32"/>
  <c r="I30" i="32"/>
  <c r="J30" i="32"/>
  <c r="O30" i="32"/>
  <c r="D30" i="32"/>
  <c r="C30" i="32"/>
  <c r="B30" i="32"/>
  <c r="A30" i="32"/>
  <c r="D29" i="32"/>
  <c r="C29" i="32"/>
  <c r="B29" i="32"/>
  <c r="A29" i="32"/>
  <c r="H28" i="32"/>
  <c r="D28" i="32"/>
  <c r="C28" i="32"/>
  <c r="B28" i="32"/>
  <c r="A28" i="32"/>
  <c r="C27" i="32"/>
  <c r="B27" i="32"/>
  <c r="A27" i="32"/>
  <c r="D26" i="32"/>
  <c r="C26" i="32"/>
  <c r="B26" i="32"/>
  <c r="A26" i="32"/>
  <c r="D25" i="32"/>
  <c r="C25" i="32"/>
  <c r="B25" i="32"/>
  <c r="A25" i="32"/>
  <c r="H24" i="32"/>
  <c r="D24" i="32"/>
  <c r="C24" i="32"/>
  <c r="B24" i="32"/>
  <c r="A24" i="32"/>
  <c r="C23" i="32"/>
  <c r="B23" i="32"/>
  <c r="A23" i="32"/>
  <c r="D22" i="32"/>
  <c r="C22" i="32"/>
  <c r="B22" i="32"/>
  <c r="A22" i="32"/>
  <c r="H21" i="32"/>
  <c r="D21" i="32"/>
  <c r="C21" i="32"/>
  <c r="B21" i="32"/>
  <c r="A21" i="32"/>
  <c r="H20" i="32"/>
  <c r="D20" i="32"/>
  <c r="C20" i="32"/>
  <c r="I20" i="32"/>
  <c r="J20" i="32"/>
  <c r="B20" i="32"/>
  <c r="A20" i="32"/>
  <c r="H19" i="32"/>
  <c r="D19" i="32"/>
  <c r="I19" i="32"/>
  <c r="C19" i="32"/>
  <c r="B19" i="32"/>
  <c r="A19" i="32"/>
  <c r="D18" i="32"/>
  <c r="I18" i="32"/>
  <c r="J18" i="32"/>
  <c r="O18" i="32"/>
  <c r="P18" i="32"/>
  <c r="R18" i="32"/>
  <c r="C18" i="32"/>
  <c r="B18" i="32"/>
  <c r="A18" i="32"/>
  <c r="D17" i="32"/>
  <c r="C17" i="32"/>
  <c r="B17" i="32"/>
  <c r="A17" i="32"/>
  <c r="D16" i="32"/>
  <c r="I16" i="32"/>
  <c r="J16" i="32"/>
  <c r="C16" i="32"/>
  <c r="B16" i="32"/>
  <c r="A16" i="32"/>
  <c r="D15" i="32"/>
  <c r="I15" i="32"/>
  <c r="J15" i="32"/>
  <c r="C15" i="32"/>
  <c r="B15" i="32"/>
  <c r="A15" i="32"/>
  <c r="H14" i="32"/>
  <c r="I14" i="32"/>
  <c r="J14" i="32"/>
  <c r="D14" i="32"/>
  <c r="C14" i="32"/>
  <c r="B14" i="32"/>
  <c r="A14" i="32"/>
  <c r="D13" i="32"/>
  <c r="C13" i="32"/>
  <c r="B13" i="32"/>
  <c r="A13" i="32"/>
  <c r="D12" i="32"/>
  <c r="C12" i="32"/>
  <c r="B12" i="32"/>
  <c r="A12" i="32"/>
  <c r="H11" i="32"/>
  <c r="D11" i="32"/>
  <c r="C11" i="32"/>
  <c r="B11" i="32"/>
  <c r="A11" i="32"/>
  <c r="D10" i="32"/>
  <c r="C10" i="32"/>
  <c r="B10" i="32"/>
  <c r="A10" i="32"/>
  <c r="D9" i="32"/>
  <c r="C9" i="32"/>
  <c r="B9" i="32"/>
  <c r="A9" i="32"/>
  <c r="D8" i="32"/>
  <c r="C8" i="32"/>
  <c r="B8" i="32"/>
  <c r="A8" i="32"/>
  <c r="H93" i="31"/>
  <c r="D93" i="31"/>
  <c r="C93" i="31"/>
  <c r="I93" i="31"/>
  <c r="J93" i="31"/>
  <c r="O93" i="31"/>
  <c r="B93" i="31"/>
  <c r="A93" i="31"/>
  <c r="H92" i="31"/>
  <c r="D92" i="31"/>
  <c r="C92" i="31"/>
  <c r="B92" i="31"/>
  <c r="A92" i="31"/>
  <c r="H91" i="31"/>
  <c r="I91" i="31"/>
  <c r="J91" i="31"/>
  <c r="D91" i="31"/>
  <c r="C91" i="31"/>
  <c r="B91" i="31"/>
  <c r="A91" i="31"/>
  <c r="H90" i="31"/>
  <c r="G90" i="31"/>
  <c r="D90" i="31"/>
  <c r="C90" i="31"/>
  <c r="B90" i="31"/>
  <c r="A90" i="31"/>
  <c r="H89" i="31"/>
  <c r="C89" i="31"/>
  <c r="I89" i="31"/>
  <c r="B89" i="31"/>
  <c r="A89" i="31"/>
  <c r="H88" i="31"/>
  <c r="D88" i="31"/>
  <c r="I88" i="31"/>
  <c r="J88" i="31"/>
  <c r="O88" i="31"/>
  <c r="C88" i="31"/>
  <c r="B88" i="31"/>
  <c r="A88" i="31"/>
  <c r="H87" i="31"/>
  <c r="I87" i="31"/>
  <c r="J87" i="31"/>
  <c r="O87" i="31"/>
  <c r="P87" i="31"/>
  <c r="R87" i="31"/>
  <c r="D87" i="31"/>
  <c r="C87" i="31"/>
  <c r="B87" i="31"/>
  <c r="A87" i="31"/>
  <c r="H86" i="31"/>
  <c r="D86" i="31"/>
  <c r="C86" i="31"/>
  <c r="B86" i="31"/>
  <c r="A86" i="31"/>
  <c r="H85" i="31"/>
  <c r="C85" i="31"/>
  <c r="B85" i="31"/>
  <c r="A85" i="31"/>
  <c r="H84" i="31"/>
  <c r="D84" i="31"/>
  <c r="C84" i="31"/>
  <c r="I84" i="31"/>
  <c r="J84" i="31"/>
  <c r="O84" i="31"/>
  <c r="Q84" i="31"/>
  <c r="B84" i="31"/>
  <c r="A84" i="31"/>
  <c r="H83" i="31"/>
  <c r="G83" i="31"/>
  <c r="I83" i="31"/>
  <c r="D83" i="31"/>
  <c r="C83" i="31"/>
  <c r="B83" i="31"/>
  <c r="A83" i="31"/>
  <c r="H82" i="31"/>
  <c r="C82" i="31"/>
  <c r="B82" i="31"/>
  <c r="A82" i="31"/>
  <c r="H81" i="31"/>
  <c r="G81" i="31"/>
  <c r="D81" i="31"/>
  <c r="C81" i="31"/>
  <c r="B81" i="31"/>
  <c r="A81" i="31"/>
  <c r="H80" i="31"/>
  <c r="D80" i="31"/>
  <c r="I80" i="31"/>
  <c r="J80" i="31"/>
  <c r="C80" i="31"/>
  <c r="B80" i="31"/>
  <c r="A80" i="31"/>
  <c r="H79" i="31"/>
  <c r="I79" i="31"/>
  <c r="J79" i="31"/>
  <c r="O79" i="31"/>
  <c r="D79" i="31"/>
  <c r="C79" i="31"/>
  <c r="B79" i="31"/>
  <c r="A79" i="31"/>
  <c r="H78" i="31"/>
  <c r="D78" i="31"/>
  <c r="C78" i="31"/>
  <c r="B78" i="31"/>
  <c r="A78" i="31"/>
  <c r="H77" i="31"/>
  <c r="D77" i="31"/>
  <c r="C77" i="31"/>
  <c r="B77" i="31"/>
  <c r="A77" i="31"/>
  <c r="H76" i="31"/>
  <c r="D76" i="31"/>
  <c r="I76" i="31"/>
  <c r="C76" i="31"/>
  <c r="B76" i="31"/>
  <c r="A76" i="31"/>
  <c r="H75" i="31"/>
  <c r="I75" i="31"/>
  <c r="J75" i="31"/>
  <c r="O75" i="31"/>
  <c r="D75" i="31"/>
  <c r="C75" i="31"/>
  <c r="B75" i="31"/>
  <c r="A75" i="31"/>
  <c r="H74" i="31"/>
  <c r="D74" i="31"/>
  <c r="C74" i="31"/>
  <c r="B74" i="31"/>
  <c r="A74" i="31"/>
  <c r="H73" i="31"/>
  <c r="D73" i="31"/>
  <c r="C73" i="31"/>
  <c r="I73" i="31"/>
  <c r="J73" i="31"/>
  <c r="B73" i="31"/>
  <c r="A73" i="31"/>
  <c r="H72" i="31"/>
  <c r="D72" i="31"/>
  <c r="I72" i="31"/>
  <c r="J72" i="31"/>
  <c r="O72" i="31"/>
  <c r="Q72" i="31"/>
  <c r="C72" i="31"/>
  <c r="B72" i="31"/>
  <c r="A72" i="31"/>
  <c r="H71" i="31"/>
  <c r="I71" i="31"/>
  <c r="J71" i="31"/>
  <c r="O71" i="31"/>
  <c r="D71" i="31"/>
  <c r="C71" i="31"/>
  <c r="B71" i="31"/>
  <c r="A71" i="31"/>
  <c r="H70" i="31"/>
  <c r="D70" i="31"/>
  <c r="C70" i="31"/>
  <c r="B70" i="31"/>
  <c r="A70" i="31"/>
  <c r="H61" i="31"/>
  <c r="G61" i="31"/>
  <c r="D61" i="31"/>
  <c r="I61" i="31"/>
  <c r="J61" i="31"/>
  <c r="O61" i="31"/>
  <c r="C61" i="31"/>
  <c r="B61" i="31"/>
  <c r="A61" i="31"/>
  <c r="H60" i="31"/>
  <c r="G60" i="31"/>
  <c r="D60" i="31"/>
  <c r="C60" i="31"/>
  <c r="B60" i="31"/>
  <c r="A60" i="31"/>
  <c r="H59" i="31"/>
  <c r="G59" i="31"/>
  <c r="D59" i="31"/>
  <c r="I59" i="31"/>
  <c r="J59" i="31"/>
  <c r="C59" i="31"/>
  <c r="B59" i="31"/>
  <c r="A59" i="31"/>
  <c r="H58" i="31"/>
  <c r="I58" i="31"/>
  <c r="J58" i="31"/>
  <c r="O58" i="31"/>
  <c r="G58" i="31"/>
  <c r="D58" i="31"/>
  <c r="C58" i="31"/>
  <c r="B58" i="31"/>
  <c r="A58" i="31"/>
  <c r="H57" i="31"/>
  <c r="G57" i="31"/>
  <c r="D57" i="31"/>
  <c r="I57" i="31"/>
  <c r="C57" i="31"/>
  <c r="B57" i="31"/>
  <c r="A57" i="31"/>
  <c r="H56" i="31"/>
  <c r="I56" i="31"/>
  <c r="J56" i="31"/>
  <c r="O56" i="31"/>
  <c r="D56" i="31"/>
  <c r="C56" i="31"/>
  <c r="B56" i="31"/>
  <c r="A56" i="31"/>
  <c r="H55" i="31"/>
  <c r="G55" i="31"/>
  <c r="D55" i="31"/>
  <c r="C55" i="31"/>
  <c r="B55" i="31"/>
  <c r="A55" i="31"/>
  <c r="H54" i="31"/>
  <c r="G54" i="31"/>
  <c r="I54" i="31"/>
  <c r="J54" i="31"/>
  <c r="D54" i="31"/>
  <c r="C54" i="31"/>
  <c r="B54" i="31"/>
  <c r="A54" i="31"/>
  <c r="H53" i="31"/>
  <c r="G53" i="31"/>
  <c r="D53" i="31"/>
  <c r="C53" i="31"/>
  <c r="I53" i="31"/>
  <c r="J53" i="31"/>
  <c r="O53" i="31"/>
  <c r="Q53" i="31"/>
  <c r="B53" i="31"/>
  <c r="A53" i="31"/>
  <c r="H52" i="31"/>
  <c r="G52" i="31"/>
  <c r="I52" i="31"/>
  <c r="J52" i="31"/>
  <c r="O52" i="31"/>
  <c r="D52" i="31"/>
  <c r="C52" i="31"/>
  <c r="B52" i="31"/>
  <c r="A52" i="31"/>
  <c r="H51" i="31"/>
  <c r="G51" i="31"/>
  <c r="D51" i="31"/>
  <c r="C51" i="31"/>
  <c r="B51" i="31"/>
  <c r="A51" i="31"/>
  <c r="H50" i="31"/>
  <c r="G50" i="31"/>
  <c r="I50" i="31"/>
  <c r="J50" i="31"/>
  <c r="O50" i="31"/>
  <c r="P50" i="31"/>
  <c r="R50" i="31"/>
  <c r="D50" i="31"/>
  <c r="C50" i="31"/>
  <c r="B50" i="31"/>
  <c r="A50" i="31"/>
  <c r="H49" i="31"/>
  <c r="G49" i="31"/>
  <c r="D49" i="31"/>
  <c r="C49" i="31"/>
  <c r="B49" i="31"/>
  <c r="A49" i="31"/>
  <c r="H48" i="31"/>
  <c r="G48" i="31"/>
  <c r="I48" i="31"/>
  <c r="D48" i="31"/>
  <c r="C48" i="31"/>
  <c r="B48" i="31"/>
  <c r="A48" i="31"/>
  <c r="H47" i="31"/>
  <c r="D47" i="31"/>
  <c r="C47" i="31"/>
  <c r="B47" i="31"/>
  <c r="A47" i="31"/>
  <c r="H46" i="31"/>
  <c r="G46" i="31"/>
  <c r="D46" i="31"/>
  <c r="I46" i="31"/>
  <c r="J46" i="31"/>
  <c r="O46" i="31"/>
  <c r="P46" i="31"/>
  <c r="R46" i="31"/>
  <c r="C46" i="31"/>
  <c r="B46" i="31"/>
  <c r="A46" i="31"/>
  <c r="H45" i="31"/>
  <c r="G45" i="31"/>
  <c r="D45" i="31"/>
  <c r="C45" i="31"/>
  <c r="B45" i="31"/>
  <c r="A45" i="31"/>
  <c r="H44" i="31"/>
  <c r="D44" i="31"/>
  <c r="C44" i="31"/>
  <c r="I44" i="31"/>
  <c r="J44" i="31"/>
  <c r="O44" i="31"/>
  <c r="B44" i="31"/>
  <c r="A44" i="31"/>
  <c r="H43" i="31"/>
  <c r="G43" i="31"/>
  <c r="D43" i="31"/>
  <c r="C43" i="31"/>
  <c r="B43" i="31"/>
  <c r="A43" i="31"/>
  <c r="H42" i="31"/>
  <c r="G42" i="31"/>
  <c r="D42" i="31"/>
  <c r="C42" i="31"/>
  <c r="I42" i="31"/>
  <c r="B42" i="31"/>
  <c r="A42" i="31"/>
  <c r="H41" i="31"/>
  <c r="D41" i="31"/>
  <c r="I41" i="31"/>
  <c r="J41" i="31"/>
  <c r="O41" i="31"/>
  <c r="C41" i="31"/>
  <c r="B41" i="31"/>
  <c r="A41" i="31"/>
  <c r="H40" i="31"/>
  <c r="G40" i="31"/>
  <c r="D40" i="31"/>
  <c r="C40" i="31"/>
  <c r="B40" i="31"/>
  <c r="A40" i="31"/>
  <c r="H31" i="31"/>
  <c r="D31" i="31"/>
  <c r="C31" i="31"/>
  <c r="I31" i="31"/>
  <c r="J31" i="31"/>
  <c r="O31" i="31"/>
  <c r="P31" i="31"/>
  <c r="R31" i="31"/>
  <c r="B31" i="31"/>
  <c r="A31" i="31"/>
  <c r="H30" i="31"/>
  <c r="D30" i="31"/>
  <c r="C30" i="31"/>
  <c r="B30" i="31"/>
  <c r="A30" i="31"/>
  <c r="H29" i="31"/>
  <c r="I29" i="31"/>
  <c r="D29" i="31"/>
  <c r="C29" i="31"/>
  <c r="B29" i="31"/>
  <c r="A29" i="31"/>
  <c r="H28" i="31"/>
  <c r="D28" i="31"/>
  <c r="C28" i="31"/>
  <c r="B28" i="31"/>
  <c r="A28" i="31"/>
  <c r="H27" i="31"/>
  <c r="D27" i="31"/>
  <c r="C27" i="31"/>
  <c r="I27" i="31"/>
  <c r="J27" i="31"/>
  <c r="O27" i="31"/>
  <c r="B27" i="31"/>
  <c r="A27" i="31"/>
  <c r="D26" i="31"/>
  <c r="C26" i="31"/>
  <c r="I26" i="31"/>
  <c r="J26" i="31"/>
  <c r="B26" i="31"/>
  <c r="A26" i="31"/>
  <c r="H25" i="31"/>
  <c r="D25" i="31"/>
  <c r="I25" i="31"/>
  <c r="J25" i="31"/>
  <c r="O25" i="31"/>
  <c r="Q25" i="31"/>
  <c r="C25" i="31"/>
  <c r="B25" i="31"/>
  <c r="A25" i="31"/>
  <c r="H24" i="31"/>
  <c r="I24" i="31"/>
  <c r="J24" i="31"/>
  <c r="O24" i="31"/>
  <c r="D24" i="31"/>
  <c r="C24" i="31"/>
  <c r="B24" i="31"/>
  <c r="A24" i="31"/>
  <c r="H23" i="31"/>
  <c r="D23" i="31"/>
  <c r="C23" i="31"/>
  <c r="B23" i="31"/>
  <c r="A23" i="31"/>
  <c r="H22" i="31"/>
  <c r="D22" i="31"/>
  <c r="C22" i="31"/>
  <c r="I22" i="31"/>
  <c r="B22" i="31"/>
  <c r="A22" i="31"/>
  <c r="H21" i="31"/>
  <c r="D21" i="31"/>
  <c r="C21" i="31"/>
  <c r="B21" i="31"/>
  <c r="A21" i="31"/>
  <c r="H20" i="31"/>
  <c r="I20" i="31"/>
  <c r="D20" i="31"/>
  <c r="C20" i="31"/>
  <c r="B20" i="31"/>
  <c r="A20" i="31"/>
  <c r="H19" i="31"/>
  <c r="D19" i="31"/>
  <c r="C19" i="31"/>
  <c r="B19" i="31"/>
  <c r="A19" i="31"/>
  <c r="H18" i="31"/>
  <c r="D18" i="31"/>
  <c r="C18" i="31"/>
  <c r="I18" i="31"/>
  <c r="B18" i="31"/>
  <c r="A18" i="31"/>
  <c r="H17" i="31"/>
  <c r="D17" i="31"/>
  <c r="I17" i="31"/>
  <c r="J17" i="31"/>
  <c r="C17" i="31"/>
  <c r="B17" i="31"/>
  <c r="A17" i="31"/>
  <c r="D16" i="31"/>
  <c r="C16" i="31"/>
  <c r="B16" i="31"/>
  <c r="A16" i="31"/>
  <c r="H15" i="31"/>
  <c r="I15" i="31"/>
  <c r="D15" i="31"/>
  <c r="C15" i="31"/>
  <c r="B15" i="31"/>
  <c r="A15" i="31"/>
  <c r="H14" i="31"/>
  <c r="D14" i="31"/>
  <c r="C14" i="31"/>
  <c r="B14" i="31"/>
  <c r="A14" i="31"/>
  <c r="D13" i="31"/>
  <c r="C13" i="31"/>
  <c r="B13" i="31"/>
  <c r="A13" i="31"/>
  <c r="H12" i="31"/>
  <c r="D12" i="31"/>
  <c r="C12" i="31"/>
  <c r="B12" i="31"/>
  <c r="A12" i="31"/>
  <c r="H11" i="31"/>
  <c r="D11" i="31"/>
  <c r="I11" i="31"/>
  <c r="J11" i="31"/>
  <c r="O11" i="31"/>
  <c r="C11" i="31"/>
  <c r="B11" i="31"/>
  <c r="A11" i="31"/>
  <c r="H10" i="31"/>
  <c r="I10" i="31"/>
  <c r="J10" i="31"/>
  <c r="D10" i="31"/>
  <c r="C10" i="31"/>
  <c r="B10" i="31"/>
  <c r="A10" i="31"/>
  <c r="D9" i="31"/>
  <c r="C9" i="31"/>
  <c r="B9" i="31"/>
  <c r="A9" i="31"/>
  <c r="H8" i="31"/>
  <c r="D8" i="31"/>
  <c r="C8" i="31"/>
  <c r="B8" i="31"/>
  <c r="A8" i="31"/>
  <c r="H110" i="30"/>
  <c r="G110" i="30"/>
  <c r="D110" i="30"/>
  <c r="C110" i="30"/>
  <c r="B110" i="30"/>
  <c r="A110" i="30"/>
  <c r="H109" i="30"/>
  <c r="I109" i="30"/>
  <c r="J109" i="30"/>
  <c r="G109" i="30"/>
  <c r="D109" i="30"/>
  <c r="C109" i="30"/>
  <c r="B109" i="30"/>
  <c r="A109" i="30"/>
  <c r="H108" i="30"/>
  <c r="G108" i="30"/>
  <c r="C108" i="30"/>
  <c r="I108" i="30"/>
  <c r="B108" i="30"/>
  <c r="A108" i="30"/>
  <c r="H107" i="30"/>
  <c r="G107" i="30"/>
  <c r="I107" i="30"/>
  <c r="J107" i="30"/>
  <c r="F107" i="30"/>
  <c r="D107" i="30"/>
  <c r="C107" i="30"/>
  <c r="B107" i="30"/>
  <c r="A107" i="30"/>
  <c r="H106" i="30"/>
  <c r="G106" i="30"/>
  <c r="D106" i="30"/>
  <c r="C106" i="30"/>
  <c r="B106" i="30"/>
  <c r="A106" i="30"/>
  <c r="H105" i="30"/>
  <c r="I105" i="30"/>
  <c r="J105" i="30"/>
  <c r="G105" i="30"/>
  <c r="D105" i="30"/>
  <c r="C105" i="30"/>
  <c r="B105" i="30"/>
  <c r="A105" i="30"/>
  <c r="H104" i="30"/>
  <c r="G104" i="30"/>
  <c r="D104" i="30"/>
  <c r="C104" i="30"/>
  <c r="B104" i="30"/>
  <c r="A104" i="30"/>
  <c r="H103" i="30"/>
  <c r="I103" i="30"/>
  <c r="G103" i="30"/>
  <c r="D103" i="30"/>
  <c r="C103" i="30"/>
  <c r="B103" i="30"/>
  <c r="A103" i="30"/>
  <c r="H93" i="30"/>
  <c r="D93" i="30"/>
  <c r="C93" i="30"/>
  <c r="B93" i="30"/>
  <c r="A93" i="30"/>
  <c r="H92" i="30"/>
  <c r="G92" i="30"/>
  <c r="I92" i="30"/>
  <c r="D92" i="30"/>
  <c r="C92" i="30"/>
  <c r="B92" i="30"/>
  <c r="A92" i="30"/>
  <c r="H91" i="30"/>
  <c r="D91" i="30"/>
  <c r="C91" i="30"/>
  <c r="B91" i="30"/>
  <c r="A91" i="30"/>
  <c r="H90" i="30"/>
  <c r="G90" i="30"/>
  <c r="D90" i="30"/>
  <c r="C90" i="30"/>
  <c r="B90" i="30"/>
  <c r="A90" i="30"/>
  <c r="H89" i="30"/>
  <c r="I89" i="30"/>
  <c r="J89" i="30"/>
  <c r="C89" i="30"/>
  <c r="B89" i="30"/>
  <c r="A89" i="30"/>
  <c r="H88" i="30"/>
  <c r="D88" i="30"/>
  <c r="C88" i="30"/>
  <c r="B88" i="30"/>
  <c r="A88" i="30"/>
  <c r="H87" i="30"/>
  <c r="D87" i="30"/>
  <c r="C87" i="30"/>
  <c r="B87" i="30"/>
  <c r="A87" i="30"/>
  <c r="H86" i="30"/>
  <c r="G86" i="30"/>
  <c r="D86" i="30"/>
  <c r="C86" i="30"/>
  <c r="B86" i="30"/>
  <c r="A86" i="30"/>
  <c r="H85" i="30"/>
  <c r="I85" i="30"/>
  <c r="C85" i="30"/>
  <c r="B85" i="30"/>
  <c r="A85" i="30"/>
  <c r="H84" i="30"/>
  <c r="D84" i="30"/>
  <c r="C84" i="30"/>
  <c r="B84" i="30"/>
  <c r="A84" i="30"/>
  <c r="H83" i="30"/>
  <c r="G83" i="30"/>
  <c r="D83" i="30"/>
  <c r="C83" i="30"/>
  <c r="I83" i="30"/>
  <c r="J83" i="30"/>
  <c r="O83" i="30"/>
  <c r="B83" i="30"/>
  <c r="A83" i="30"/>
  <c r="H82" i="30"/>
  <c r="C82" i="30"/>
  <c r="I82" i="30"/>
  <c r="J82" i="30"/>
  <c r="B82" i="30"/>
  <c r="A82" i="30"/>
  <c r="H81" i="30"/>
  <c r="G81" i="30"/>
  <c r="D81" i="30"/>
  <c r="C81" i="30"/>
  <c r="B81" i="30"/>
  <c r="A81" i="30"/>
  <c r="H80" i="30"/>
  <c r="D80" i="30"/>
  <c r="C80" i="30"/>
  <c r="B80" i="30"/>
  <c r="A80" i="30"/>
  <c r="H79" i="30"/>
  <c r="D79" i="30"/>
  <c r="C79" i="30"/>
  <c r="B79" i="30"/>
  <c r="A79" i="30"/>
  <c r="H78" i="30"/>
  <c r="D78" i="30"/>
  <c r="I78" i="30"/>
  <c r="C78" i="30"/>
  <c r="B78" i="30"/>
  <c r="A78" i="30"/>
  <c r="H77" i="30"/>
  <c r="D77" i="30"/>
  <c r="C77" i="30"/>
  <c r="B77" i="30"/>
  <c r="A77" i="30"/>
  <c r="H76" i="30"/>
  <c r="C76" i="30"/>
  <c r="B76" i="30"/>
  <c r="A76" i="30"/>
  <c r="H75" i="30"/>
  <c r="D75" i="30"/>
  <c r="C75" i="30"/>
  <c r="B75" i="30"/>
  <c r="A75" i="30"/>
  <c r="H74" i="30"/>
  <c r="D74" i="30"/>
  <c r="C74" i="30"/>
  <c r="B74" i="30"/>
  <c r="A74" i="30"/>
  <c r="H73" i="30"/>
  <c r="G73" i="30"/>
  <c r="I73" i="30"/>
  <c r="J73" i="30"/>
  <c r="O73" i="30"/>
  <c r="D73" i="30"/>
  <c r="C73" i="30"/>
  <c r="B73" i="30"/>
  <c r="A73" i="30"/>
  <c r="H72" i="30"/>
  <c r="D72" i="30"/>
  <c r="C72" i="30"/>
  <c r="B72" i="30"/>
  <c r="A72" i="30"/>
  <c r="H71" i="30"/>
  <c r="G71" i="30"/>
  <c r="D71" i="30"/>
  <c r="I71" i="30"/>
  <c r="J71" i="30"/>
  <c r="C71" i="30"/>
  <c r="B71" i="30"/>
  <c r="A71" i="30"/>
  <c r="H70" i="30"/>
  <c r="D70" i="30"/>
  <c r="C70" i="30"/>
  <c r="B70" i="30"/>
  <c r="A70" i="30"/>
  <c r="H61" i="30"/>
  <c r="D61" i="30"/>
  <c r="C61" i="30"/>
  <c r="B61" i="30"/>
  <c r="A61" i="30"/>
  <c r="H60" i="30"/>
  <c r="G60" i="30"/>
  <c r="D60" i="30"/>
  <c r="C60" i="30"/>
  <c r="B60" i="30"/>
  <c r="A60" i="30"/>
  <c r="H59" i="30"/>
  <c r="I59" i="30"/>
  <c r="D59" i="30"/>
  <c r="C59" i="30"/>
  <c r="B59" i="30"/>
  <c r="A59" i="30"/>
  <c r="H58" i="30"/>
  <c r="D58" i="30"/>
  <c r="C58" i="30"/>
  <c r="B58" i="30"/>
  <c r="A58" i="30"/>
  <c r="H57" i="30"/>
  <c r="C57" i="30"/>
  <c r="B57" i="30"/>
  <c r="A57" i="30"/>
  <c r="H56" i="30"/>
  <c r="D56" i="30"/>
  <c r="C56" i="30"/>
  <c r="I56" i="30"/>
  <c r="J56" i="30"/>
  <c r="B56" i="30"/>
  <c r="A56" i="30"/>
  <c r="H55" i="30"/>
  <c r="D55" i="30"/>
  <c r="C55" i="30"/>
  <c r="B55" i="30"/>
  <c r="A55" i="30"/>
  <c r="H54" i="30"/>
  <c r="I54" i="30"/>
  <c r="G54" i="30"/>
  <c r="D54" i="30"/>
  <c r="C54" i="30"/>
  <c r="B54" i="30"/>
  <c r="A54" i="30"/>
  <c r="H53" i="30"/>
  <c r="C53" i="30"/>
  <c r="B53" i="30"/>
  <c r="A53" i="30"/>
  <c r="H52" i="30"/>
  <c r="D52" i="30"/>
  <c r="C52" i="30"/>
  <c r="B52" i="30"/>
  <c r="A52" i="30"/>
  <c r="H51" i="30"/>
  <c r="G51" i="30"/>
  <c r="D51" i="30"/>
  <c r="C51" i="30"/>
  <c r="B51" i="30"/>
  <c r="A51" i="30"/>
  <c r="H50" i="30"/>
  <c r="G50" i="30"/>
  <c r="D50" i="30"/>
  <c r="C50" i="30"/>
  <c r="I50" i="30"/>
  <c r="J50" i="30"/>
  <c r="O50" i="30"/>
  <c r="B50" i="30"/>
  <c r="A50" i="30"/>
  <c r="H49" i="30"/>
  <c r="G49" i="30"/>
  <c r="D49" i="30"/>
  <c r="C49" i="30"/>
  <c r="B49" i="30"/>
  <c r="A49" i="30"/>
  <c r="H48" i="30"/>
  <c r="D48" i="30"/>
  <c r="C48" i="30"/>
  <c r="B48" i="30"/>
  <c r="A48" i="30"/>
  <c r="H47" i="30"/>
  <c r="D47" i="30"/>
  <c r="C47" i="30"/>
  <c r="B47" i="30"/>
  <c r="A47" i="30"/>
  <c r="H46" i="30"/>
  <c r="D46" i="30"/>
  <c r="I46" i="30"/>
  <c r="J46" i="30"/>
  <c r="O46" i="30"/>
  <c r="C46" i="30"/>
  <c r="B46" i="30"/>
  <c r="A46" i="30"/>
  <c r="H45" i="30"/>
  <c r="I45" i="30"/>
  <c r="J45" i="30"/>
  <c r="D45" i="30"/>
  <c r="C45" i="30"/>
  <c r="B45" i="30"/>
  <c r="A45" i="30"/>
  <c r="H44" i="30"/>
  <c r="C44" i="30"/>
  <c r="B44" i="30"/>
  <c r="A44" i="30"/>
  <c r="H43" i="30"/>
  <c r="D43" i="30"/>
  <c r="C43" i="30"/>
  <c r="B43" i="30"/>
  <c r="A43" i="30"/>
  <c r="H42" i="30"/>
  <c r="G42" i="30"/>
  <c r="D42" i="30"/>
  <c r="I42" i="30"/>
  <c r="C42" i="30"/>
  <c r="B42" i="30"/>
  <c r="A42" i="30"/>
  <c r="H41" i="30"/>
  <c r="I41" i="30"/>
  <c r="J41" i="30"/>
  <c r="O41" i="30"/>
  <c r="G41" i="30"/>
  <c r="D41" i="30"/>
  <c r="C41" i="30"/>
  <c r="B41" i="30"/>
  <c r="A41" i="30"/>
  <c r="H40" i="30"/>
  <c r="D40" i="30"/>
  <c r="C40" i="30"/>
  <c r="B40" i="30"/>
  <c r="A40" i="30"/>
  <c r="D31" i="30"/>
  <c r="C31" i="30"/>
  <c r="B31" i="30"/>
  <c r="A31" i="30"/>
  <c r="H30" i="30"/>
  <c r="D30" i="30"/>
  <c r="I30" i="30"/>
  <c r="J30" i="30"/>
  <c r="O30" i="30"/>
  <c r="C30" i="30"/>
  <c r="B30" i="30"/>
  <c r="A30" i="30"/>
  <c r="D29" i="30"/>
  <c r="I29" i="30"/>
  <c r="J29" i="30"/>
  <c r="C29" i="30"/>
  <c r="B29" i="30"/>
  <c r="A29" i="30"/>
  <c r="D28" i="30"/>
  <c r="C28" i="30"/>
  <c r="B28" i="30"/>
  <c r="A28" i="30"/>
  <c r="C27" i="30"/>
  <c r="B27" i="30"/>
  <c r="A27" i="30"/>
  <c r="B26" i="30"/>
  <c r="A26" i="30"/>
  <c r="D25" i="30"/>
  <c r="C25" i="30"/>
  <c r="B25" i="30"/>
  <c r="A25" i="30"/>
  <c r="H24" i="30"/>
  <c r="D24" i="30"/>
  <c r="C24" i="30"/>
  <c r="B24" i="30"/>
  <c r="A24" i="30"/>
  <c r="C23" i="30"/>
  <c r="B23" i="30"/>
  <c r="A23" i="30"/>
  <c r="D22" i="30"/>
  <c r="C22" i="30"/>
  <c r="B22" i="30"/>
  <c r="A22" i="30"/>
  <c r="H21" i="30"/>
  <c r="D21" i="30"/>
  <c r="C21" i="30"/>
  <c r="B21" i="30"/>
  <c r="A21" i="30"/>
  <c r="H20" i="30"/>
  <c r="D20" i="30"/>
  <c r="C20" i="30"/>
  <c r="I20" i="30"/>
  <c r="J20" i="30"/>
  <c r="B20" i="30"/>
  <c r="A20" i="30"/>
  <c r="H19" i="30"/>
  <c r="D19" i="30"/>
  <c r="C19" i="30"/>
  <c r="B19" i="30"/>
  <c r="A19" i="30"/>
  <c r="D18" i="30"/>
  <c r="C18" i="30"/>
  <c r="B18" i="30"/>
  <c r="A18" i="30"/>
  <c r="D17" i="30"/>
  <c r="I17" i="30"/>
  <c r="C17" i="30"/>
  <c r="B17" i="30"/>
  <c r="A17" i="30"/>
  <c r="D16" i="30"/>
  <c r="I16" i="30"/>
  <c r="J16" i="30"/>
  <c r="C16" i="30"/>
  <c r="B16" i="30"/>
  <c r="A16" i="30"/>
  <c r="D15" i="30"/>
  <c r="C15" i="30"/>
  <c r="B15" i="30"/>
  <c r="A15" i="30"/>
  <c r="C14" i="30"/>
  <c r="B14" i="30"/>
  <c r="A14" i="30"/>
  <c r="D13" i="30"/>
  <c r="C13" i="30"/>
  <c r="I13" i="30"/>
  <c r="B13" i="30"/>
  <c r="A13" i="30"/>
  <c r="D12" i="30"/>
  <c r="C12" i="30"/>
  <c r="I12" i="30"/>
  <c r="J12" i="30"/>
  <c r="B12" i="30"/>
  <c r="A12" i="30"/>
  <c r="H11" i="30"/>
  <c r="D11" i="30"/>
  <c r="C11" i="30"/>
  <c r="B11" i="30"/>
  <c r="A11" i="30"/>
  <c r="D10" i="30"/>
  <c r="C10" i="30"/>
  <c r="B10" i="30"/>
  <c r="A10" i="30"/>
  <c r="H9" i="30"/>
  <c r="I9" i="30"/>
  <c r="D9" i="30"/>
  <c r="C9" i="30"/>
  <c r="B9" i="30"/>
  <c r="A9" i="30"/>
  <c r="D8" i="30"/>
  <c r="C8" i="30"/>
  <c r="B8" i="30"/>
  <c r="A8" i="30"/>
  <c r="H110" i="29"/>
  <c r="G110" i="29"/>
  <c r="D110" i="29"/>
  <c r="C110" i="29"/>
  <c r="B110" i="29"/>
  <c r="A110" i="29"/>
  <c r="H109" i="29"/>
  <c r="G109" i="29"/>
  <c r="D109" i="29"/>
  <c r="C109" i="29"/>
  <c r="B109" i="29"/>
  <c r="A109" i="29"/>
  <c r="H108" i="29"/>
  <c r="G108" i="29"/>
  <c r="C108" i="29"/>
  <c r="B108" i="29"/>
  <c r="A108" i="29"/>
  <c r="H107" i="29"/>
  <c r="G107" i="29"/>
  <c r="F107" i="29"/>
  <c r="I107" i="29"/>
  <c r="J107" i="29"/>
  <c r="D107" i="29"/>
  <c r="C107" i="29"/>
  <c r="B107" i="29"/>
  <c r="A107" i="29"/>
  <c r="H106" i="29"/>
  <c r="G106" i="29"/>
  <c r="D106" i="29"/>
  <c r="C106" i="29"/>
  <c r="B106" i="29"/>
  <c r="A106" i="29"/>
  <c r="H105" i="29"/>
  <c r="G105" i="29"/>
  <c r="D105" i="29"/>
  <c r="C105" i="29"/>
  <c r="B105" i="29"/>
  <c r="A105" i="29"/>
  <c r="H104" i="29"/>
  <c r="G104" i="29"/>
  <c r="D104" i="29"/>
  <c r="C104" i="29"/>
  <c r="I104" i="29"/>
  <c r="B104" i="29"/>
  <c r="A104" i="29"/>
  <c r="H94" i="29"/>
  <c r="D94" i="29"/>
  <c r="I94" i="29"/>
  <c r="J94" i="29"/>
  <c r="C94" i="29"/>
  <c r="B94" i="29"/>
  <c r="A94" i="29"/>
  <c r="H93" i="29"/>
  <c r="D93" i="29"/>
  <c r="C93" i="29"/>
  <c r="B93" i="29"/>
  <c r="A93" i="29"/>
  <c r="H92" i="29"/>
  <c r="D92" i="29"/>
  <c r="C92" i="29"/>
  <c r="B92" i="29"/>
  <c r="A92" i="29"/>
  <c r="H91" i="29"/>
  <c r="G91" i="29"/>
  <c r="D91" i="29"/>
  <c r="I91" i="29"/>
  <c r="C91" i="29"/>
  <c r="B91" i="29"/>
  <c r="A91" i="29"/>
  <c r="C90" i="29"/>
  <c r="I90" i="29"/>
  <c r="J90" i="29"/>
  <c r="B90" i="29"/>
  <c r="A90" i="29"/>
  <c r="H89" i="29"/>
  <c r="D89" i="29"/>
  <c r="I89" i="29"/>
  <c r="J89" i="29"/>
  <c r="O89" i="29"/>
  <c r="C89" i="29"/>
  <c r="B89" i="29"/>
  <c r="A89" i="29"/>
  <c r="H88" i="29"/>
  <c r="D88" i="29"/>
  <c r="C88" i="29"/>
  <c r="B88" i="29"/>
  <c r="A88" i="29"/>
  <c r="H87" i="29"/>
  <c r="D87" i="29"/>
  <c r="C87" i="29"/>
  <c r="B87" i="29"/>
  <c r="A87" i="29"/>
  <c r="H86" i="29"/>
  <c r="C86" i="29"/>
  <c r="B86" i="29"/>
  <c r="A86" i="29"/>
  <c r="H85" i="29"/>
  <c r="D85" i="29"/>
  <c r="C85" i="29"/>
  <c r="I85" i="29"/>
  <c r="J85" i="29"/>
  <c r="O85" i="29"/>
  <c r="B85" i="29"/>
  <c r="A85" i="29"/>
  <c r="H84" i="29"/>
  <c r="G84" i="29"/>
  <c r="D84" i="29"/>
  <c r="C84" i="29"/>
  <c r="B84" i="29"/>
  <c r="A84" i="29"/>
  <c r="H83" i="29"/>
  <c r="C83" i="29"/>
  <c r="B83" i="29"/>
  <c r="A83" i="29"/>
  <c r="H82" i="29"/>
  <c r="G82" i="29"/>
  <c r="D82" i="29"/>
  <c r="C82" i="29"/>
  <c r="I82" i="29"/>
  <c r="J82" i="29"/>
  <c r="B82" i="29"/>
  <c r="A82" i="29"/>
  <c r="H81" i="29"/>
  <c r="D81" i="29"/>
  <c r="C81" i="29"/>
  <c r="B81" i="29"/>
  <c r="A81" i="29"/>
  <c r="H80" i="29"/>
  <c r="I80" i="29"/>
  <c r="J80" i="29"/>
  <c r="O80" i="29"/>
  <c r="D80" i="29"/>
  <c r="C80" i="29"/>
  <c r="B80" i="29"/>
  <c r="A80" i="29"/>
  <c r="H79" i="29"/>
  <c r="D79" i="29"/>
  <c r="C79" i="29"/>
  <c r="B79" i="29"/>
  <c r="A79" i="29"/>
  <c r="H78" i="29"/>
  <c r="D78" i="29"/>
  <c r="C78" i="29"/>
  <c r="I78" i="29"/>
  <c r="J78" i="29"/>
  <c r="B78" i="29"/>
  <c r="A78" i="29"/>
  <c r="H77" i="29"/>
  <c r="D77" i="29"/>
  <c r="C77" i="29"/>
  <c r="B77" i="29"/>
  <c r="A77" i="29"/>
  <c r="H76" i="29"/>
  <c r="I76" i="29"/>
  <c r="J76" i="29"/>
  <c r="O76" i="29"/>
  <c r="D76" i="29"/>
  <c r="C76" i="29"/>
  <c r="B76" i="29"/>
  <c r="A76" i="29"/>
  <c r="H75" i="29"/>
  <c r="D75" i="29"/>
  <c r="C75" i="29"/>
  <c r="B75" i="29"/>
  <c r="A75" i="29"/>
  <c r="H74" i="29"/>
  <c r="D74" i="29"/>
  <c r="C74" i="29"/>
  <c r="I74" i="29"/>
  <c r="J74" i="29"/>
  <c r="O74" i="29"/>
  <c r="B74" i="29"/>
  <c r="A74" i="29"/>
  <c r="H73" i="29"/>
  <c r="D73" i="29"/>
  <c r="C73" i="29"/>
  <c r="B73" i="29"/>
  <c r="A73" i="29"/>
  <c r="H72" i="29"/>
  <c r="D72" i="29"/>
  <c r="C72" i="29"/>
  <c r="B72" i="29"/>
  <c r="A72" i="29"/>
  <c r="H71" i="29"/>
  <c r="D71" i="29"/>
  <c r="C71" i="29"/>
  <c r="B71" i="29"/>
  <c r="A71" i="29"/>
  <c r="H62" i="29"/>
  <c r="D62" i="29"/>
  <c r="C62" i="29"/>
  <c r="I62" i="29"/>
  <c r="J62" i="29"/>
  <c r="O62" i="29"/>
  <c r="B62" i="29"/>
  <c r="A62" i="29"/>
  <c r="H61" i="29"/>
  <c r="G61" i="29"/>
  <c r="I61" i="29"/>
  <c r="J61" i="29"/>
  <c r="O61" i="29"/>
  <c r="D61" i="29"/>
  <c r="C61" i="29"/>
  <c r="B61" i="29"/>
  <c r="A61" i="29"/>
  <c r="B60" i="29"/>
  <c r="A60" i="29"/>
  <c r="H59" i="29"/>
  <c r="G59" i="29"/>
  <c r="D59" i="29"/>
  <c r="C59" i="29"/>
  <c r="B59" i="29"/>
  <c r="A59" i="29"/>
  <c r="H58" i="29"/>
  <c r="C58" i="29"/>
  <c r="B58" i="29"/>
  <c r="A58" i="29"/>
  <c r="H57" i="29"/>
  <c r="D57" i="29"/>
  <c r="C57" i="29"/>
  <c r="B57" i="29"/>
  <c r="A57" i="29"/>
  <c r="H56" i="29"/>
  <c r="D56" i="29"/>
  <c r="C56" i="29"/>
  <c r="I56" i="29"/>
  <c r="J56" i="29"/>
  <c r="O56" i="29"/>
  <c r="B56" i="29"/>
  <c r="A56" i="29"/>
  <c r="H55" i="29"/>
  <c r="G55" i="29"/>
  <c r="D55" i="29"/>
  <c r="C55" i="29"/>
  <c r="B55" i="29"/>
  <c r="A55" i="29"/>
  <c r="H54" i="29"/>
  <c r="C54" i="29"/>
  <c r="B54" i="29"/>
  <c r="A54" i="29"/>
  <c r="H53" i="29"/>
  <c r="D53" i="29"/>
  <c r="C53" i="29"/>
  <c r="B53" i="29"/>
  <c r="A53" i="29"/>
  <c r="H52" i="29"/>
  <c r="G52" i="29"/>
  <c r="D52" i="29"/>
  <c r="I52" i="29"/>
  <c r="J52" i="29"/>
  <c r="O52" i="29"/>
  <c r="C52" i="29"/>
  <c r="B52" i="29"/>
  <c r="A52" i="29"/>
  <c r="H51" i="29"/>
  <c r="G51" i="29"/>
  <c r="D51" i="29"/>
  <c r="C51" i="29"/>
  <c r="B51" i="29"/>
  <c r="A51" i="29"/>
  <c r="H50" i="29"/>
  <c r="G50" i="29"/>
  <c r="D50" i="29"/>
  <c r="I50" i="29"/>
  <c r="J50" i="29"/>
  <c r="O50" i="29"/>
  <c r="C50" i="29"/>
  <c r="B50" i="29"/>
  <c r="A50" i="29"/>
  <c r="H49" i="29"/>
  <c r="I49" i="29"/>
  <c r="J49" i="29"/>
  <c r="D49" i="29"/>
  <c r="C49" i="29"/>
  <c r="B49" i="29"/>
  <c r="A49" i="29"/>
  <c r="H48" i="29"/>
  <c r="D48" i="29"/>
  <c r="C48" i="29"/>
  <c r="B48" i="29"/>
  <c r="A48" i="29"/>
  <c r="H47" i="29"/>
  <c r="D47" i="29"/>
  <c r="C47" i="29"/>
  <c r="I47" i="29"/>
  <c r="J47" i="29"/>
  <c r="O47" i="29"/>
  <c r="B47" i="29"/>
  <c r="A47" i="29"/>
  <c r="H46" i="29"/>
  <c r="D46" i="29"/>
  <c r="I46" i="29"/>
  <c r="C46" i="29"/>
  <c r="B46" i="29"/>
  <c r="A46" i="29"/>
  <c r="H45" i="29"/>
  <c r="I45" i="29"/>
  <c r="J45" i="29"/>
  <c r="O45" i="29"/>
  <c r="G45" i="29"/>
  <c r="D45" i="29"/>
  <c r="C45" i="29"/>
  <c r="B45" i="29"/>
  <c r="A45" i="29"/>
  <c r="H44" i="29"/>
  <c r="D44" i="29"/>
  <c r="C44" i="29"/>
  <c r="I44" i="29"/>
  <c r="J44" i="29"/>
  <c r="O44" i="29"/>
  <c r="B44" i="29"/>
  <c r="A44" i="29"/>
  <c r="H43" i="29"/>
  <c r="D43" i="29"/>
  <c r="C43" i="29"/>
  <c r="B43" i="29"/>
  <c r="A43" i="29"/>
  <c r="H42" i="29"/>
  <c r="I42" i="29"/>
  <c r="J42" i="29"/>
  <c r="O42" i="29"/>
  <c r="G42" i="29"/>
  <c r="D42" i="29"/>
  <c r="C42" i="29"/>
  <c r="B42" i="29"/>
  <c r="A42" i="29"/>
  <c r="H41" i="29"/>
  <c r="D41" i="29"/>
  <c r="C41" i="29"/>
  <c r="I41" i="29"/>
  <c r="J41" i="29"/>
  <c r="B41" i="29"/>
  <c r="A41" i="29"/>
  <c r="H40" i="29"/>
  <c r="D40" i="29"/>
  <c r="C40" i="29"/>
  <c r="B40" i="29"/>
  <c r="A40" i="29"/>
  <c r="D31" i="29"/>
  <c r="I31" i="29"/>
  <c r="J31" i="29"/>
  <c r="O31" i="29"/>
  <c r="C31" i="29"/>
  <c r="B31" i="29"/>
  <c r="A31" i="29"/>
  <c r="H30" i="29"/>
  <c r="I30" i="29"/>
  <c r="D30" i="29"/>
  <c r="C30" i="29"/>
  <c r="B30" i="29"/>
  <c r="A30" i="29"/>
  <c r="B29" i="29"/>
  <c r="A29" i="29"/>
  <c r="H28" i="29"/>
  <c r="D28" i="29"/>
  <c r="C28" i="29"/>
  <c r="B28" i="29"/>
  <c r="A28" i="29"/>
  <c r="C27" i="29"/>
  <c r="I27" i="29"/>
  <c r="J27" i="29"/>
  <c r="O27" i="29"/>
  <c r="B27" i="29"/>
  <c r="A27" i="29"/>
  <c r="D26" i="29"/>
  <c r="C26" i="29"/>
  <c r="I26" i="29"/>
  <c r="J26" i="29"/>
  <c r="B26" i="29"/>
  <c r="A26" i="29"/>
  <c r="D25" i="29"/>
  <c r="C25" i="29"/>
  <c r="B25" i="29"/>
  <c r="A25" i="29"/>
  <c r="H24" i="29"/>
  <c r="D24" i="29"/>
  <c r="I24" i="29"/>
  <c r="J24" i="29"/>
  <c r="O24" i="29"/>
  <c r="C24" i="29"/>
  <c r="B24" i="29"/>
  <c r="A24" i="29"/>
  <c r="C23" i="29"/>
  <c r="I23" i="29"/>
  <c r="B23" i="29"/>
  <c r="A23" i="29"/>
  <c r="D22" i="29"/>
  <c r="C22" i="29"/>
  <c r="I22" i="29"/>
  <c r="J22" i="29"/>
  <c r="O22" i="29"/>
  <c r="B22" i="29"/>
  <c r="A22" i="29"/>
  <c r="H21" i="29"/>
  <c r="D21" i="29"/>
  <c r="I21" i="29"/>
  <c r="J21" i="29"/>
  <c r="O21" i="29"/>
  <c r="C21" i="29"/>
  <c r="B21" i="29"/>
  <c r="A21" i="29"/>
  <c r="H20" i="29"/>
  <c r="D20" i="29"/>
  <c r="C20" i="29"/>
  <c r="B20" i="29"/>
  <c r="A20" i="29"/>
  <c r="H19" i="29"/>
  <c r="D19" i="29"/>
  <c r="C19" i="29"/>
  <c r="B19" i="29"/>
  <c r="A19" i="29"/>
  <c r="D18" i="29"/>
  <c r="C18" i="29"/>
  <c r="B18" i="29"/>
  <c r="A18" i="29"/>
  <c r="D17" i="29"/>
  <c r="C17" i="29"/>
  <c r="B17" i="29"/>
  <c r="A17" i="29"/>
  <c r="D16" i="29"/>
  <c r="C16" i="29"/>
  <c r="B16" i="29"/>
  <c r="A16" i="29"/>
  <c r="D15" i="29"/>
  <c r="C15" i="29"/>
  <c r="B15" i="29"/>
  <c r="A15" i="29"/>
  <c r="D14" i="29"/>
  <c r="C14" i="29"/>
  <c r="B14" i="29"/>
  <c r="A14" i="29"/>
  <c r="D13" i="29"/>
  <c r="C13" i="29"/>
  <c r="B13" i="29"/>
  <c r="A13" i="29"/>
  <c r="D12" i="29"/>
  <c r="C12" i="29"/>
  <c r="B12" i="29"/>
  <c r="A12" i="29"/>
  <c r="H11" i="29"/>
  <c r="D11" i="29"/>
  <c r="C11" i="29"/>
  <c r="I11" i="29"/>
  <c r="J11" i="29"/>
  <c r="O11" i="29"/>
  <c r="B11" i="29"/>
  <c r="A11" i="29"/>
  <c r="B10" i="29"/>
  <c r="A10" i="29"/>
  <c r="B9" i="29"/>
  <c r="A9" i="29"/>
  <c r="D8" i="29"/>
  <c r="C8" i="29"/>
  <c r="I8" i="29"/>
  <c r="J8" i="29"/>
  <c r="B8" i="29"/>
  <c r="A8" i="29"/>
  <c r="O105" i="33"/>
  <c r="I95" i="33"/>
  <c r="J95" i="33"/>
  <c r="O95" i="33"/>
  <c r="I91" i="33"/>
  <c r="J91" i="33"/>
  <c r="O91" i="33"/>
  <c r="I90" i="33"/>
  <c r="J90" i="33"/>
  <c r="O90" i="33"/>
  <c r="O88" i="33"/>
  <c r="I82" i="33"/>
  <c r="J82" i="33"/>
  <c r="O82" i="33"/>
  <c r="J81" i="33"/>
  <c r="O81" i="33"/>
  <c r="Q81" i="33"/>
  <c r="I78" i="33"/>
  <c r="J78" i="33"/>
  <c r="O78" i="33"/>
  <c r="O72" i="33"/>
  <c r="I63" i="33"/>
  <c r="J63" i="33"/>
  <c r="O63" i="33"/>
  <c r="I60" i="33"/>
  <c r="J60" i="33"/>
  <c r="O60" i="33"/>
  <c r="I59" i="33"/>
  <c r="J59" i="33"/>
  <c r="O59" i="33"/>
  <c r="J53" i="33"/>
  <c r="O53" i="33"/>
  <c r="P53" i="33"/>
  <c r="R53" i="33"/>
  <c r="O52" i="33"/>
  <c r="I50" i="33"/>
  <c r="J50" i="33"/>
  <c r="O50" i="33"/>
  <c r="I46" i="33"/>
  <c r="J46" i="33"/>
  <c r="O46" i="33"/>
  <c r="I45" i="33"/>
  <c r="J45" i="33"/>
  <c r="O45" i="33"/>
  <c r="I42" i="33"/>
  <c r="J42" i="33"/>
  <c r="O42" i="33"/>
  <c r="I30" i="33"/>
  <c r="J30" i="33"/>
  <c r="O30" i="33"/>
  <c r="I29" i="33"/>
  <c r="J29" i="33"/>
  <c r="O29" i="33"/>
  <c r="I28" i="33"/>
  <c r="J28" i="33"/>
  <c r="O28" i="33"/>
  <c r="I27" i="33"/>
  <c r="J27" i="33"/>
  <c r="O27" i="33"/>
  <c r="Q27" i="33"/>
  <c r="J26" i="33"/>
  <c r="O26" i="33"/>
  <c r="O23" i="33"/>
  <c r="I20" i="33"/>
  <c r="J20" i="33"/>
  <c r="O20" i="33"/>
  <c r="I14" i="33"/>
  <c r="J14" i="33"/>
  <c r="O14" i="33"/>
  <c r="I13" i="33"/>
  <c r="J13" i="33"/>
  <c r="O13" i="33"/>
  <c r="I12" i="33"/>
  <c r="J12" i="33"/>
  <c r="O12" i="33"/>
  <c r="Q10" i="33"/>
  <c r="I93" i="32"/>
  <c r="J93" i="32"/>
  <c r="O93" i="32"/>
  <c r="I91" i="32"/>
  <c r="J91" i="32"/>
  <c r="O91" i="32"/>
  <c r="I90" i="32"/>
  <c r="J90" i="32"/>
  <c r="O90" i="32"/>
  <c r="Q90" i="32"/>
  <c r="I87" i="32"/>
  <c r="J87" i="32"/>
  <c r="O87" i="32"/>
  <c r="J85" i="32"/>
  <c r="O85" i="32"/>
  <c r="I82" i="32"/>
  <c r="J82" i="32"/>
  <c r="O82" i="32"/>
  <c r="I81" i="32"/>
  <c r="J81" i="32"/>
  <c r="O81" i="32"/>
  <c r="I79" i="32"/>
  <c r="J79" i="32"/>
  <c r="O79" i="32"/>
  <c r="O78" i="32"/>
  <c r="I77" i="32"/>
  <c r="J77" i="32"/>
  <c r="O77" i="32"/>
  <c r="J76" i="32"/>
  <c r="O76" i="32"/>
  <c r="I75" i="32"/>
  <c r="J75" i="32"/>
  <c r="O75" i="32"/>
  <c r="I74" i="32"/>
  <c r="J74" i="32"/>
  <c r="O74" i="32"/>
  <c r="P74" i="32"/>
  <c r="R74" i="32"/>
  <c r="Q74" i="32"/>
  <c r="O73" i="32"/>
  <c r="P72" i="32"/>
  <c r="R72" i="32"/>
  <c r="I71" i="32"/>
  <c r="J71" i="32"/>
  <c r="O71" i="32"/>
  <c r="I70" i="32"/>
  <c r="J70" i="32"/>
  <c r="O70" i="32"/>
  <c r="R61" i="32"/>
  <c r="Q61" i="32"/>
  <c r="I58" i="32"/>
  <c r="J58" i="32"/>
  <c r="O58" i="32"/>
  <c r="O57" i="32"/>
  <c r="Q57" i="32"/>
  <c r="P57" i="32"/>
  <c r="R57" i="32"/>
  <c r="P56" i="32"/>
  <c r="R56" i="32"/>
  <c r="I55" i="32"/>
  <c r="J55" i="32"/>
  <c r="O55" i="32"/>
  <c r="Q55" i="32"/>
  <c r="P55" i="32"/>
  <c r="R55" i="32"/>
  <c r="I54" i="32"/>
  <c r="J54" i="32"/>
  <c r="O54" i="32"/>
  <c r="I53" i="32"/>
  <c r="J53" i="32"/>
  <c r="O53" i="32"/>
  <c r="P52" i="32"/>
  <c r="R52" i="32"/>
  <c r="I50" i="32"/>
  <c r="J50" i="32"/>
  <c r="O50" i="32"/>
  <c r="R49" i="32"/>
  <c r="Q49" i="32"/>
  <c r="I48" i="32"/>
  <c r="J48" i="32"/>
  <c r="O48" i="32"/>
  <c r="Q48" i="32"/>
  <c r="P48" i="32"/>
  <c r="R48" i="32"/>
  <c r="I47" i="32"/>
  <c r="J47" i="32"/>
  <c r="O47" i="32"/>
  <c r="O46" i="32"/>
  <c r="J45" i="32"/>
  <c r="O45" i="32"/>
  <c r="Q45" i="32"/>
  <c r="J44" i="32"/>
  <c r="O44" i="32"/>
  <c r="I43" i="32"/>
  <c r="J43" i="32"/>
  <c r="O43" i="32"/>
  <c r="P43" i="32"/>
  <c r="R43" i="32"/>
  <c r="Q43" i="32"/>
  <c r="I42" i="32"/>
  <c r="J42" i="32"/>
  <c r="O42" i="32"/>
  <c r="P41" i="32"/>
  <c r="R41" i="32"/>
  <c r="I31" i="32"/>
  <c r="J31" i="32"/>
  <c r="O31" i="32"/>
  <c r="Q31" i="32"/>
  <c r="I29" i="32"/>
  <c r="J29" i="32"/>
  <c r="O29" i="32"/>
  <c r="I28" i="32"/>
  <c r="J28" i="32"/>
  <c r="O28" i="32"/>
  <c r="I27" i="32"/>
  <c r="J27" i="32"/>
  <c r="O27" i="32"/>
  <c r="I26" i="32"/>
  <c r="J26" i="32"/>
  <c r="O26" i="32"/>
  <c r="I25" i="32"/>
  <c r="J25" i="32"/>
  <c r="O25" i="32"/>
  <c r="I24" i="32"/>
  <c r="J24" i="32"/>
  <c r="O24" i="32"/>
  <c r="Q24" i="32"/>
  <c r="P24" i="32"/>
  <c r="R24" i="32"/>
  <c r="I23" i="32"/>
  <c r="J23" i="32"/>
  <c r="O23" i="32"/>
  <c r="I22" i="32"/>
  <c r="J22" i="32"/>
  <c r="O22" i="32"/>
  <c r="Q22" i="32"/>
  <c r="P22" i="32"/>
  <c r="R22" i="32"/>
  <c r="I21" i="32"/>
  <c r="J21" i="32"/>
  <c r="O21" i="32"/>
  <c r="O20" i="32"/>
  <c r="J19" i="32"/>
  <c r="O19" i="32"/>
  <c r="Q19" i="32"/>
  <c r="P19" i="32"/>
  <c r="R19" i="32"/>
  <c r="Q18" i="32"/>
  <c r="I17" i="32"/>
  <c r="J17" i="32"/>
  <c r="O17" i="32"/>
  <c r="P17" i="32"/>
  <c r="R17" i="32"/>
  <c r="O16" i="32"/>
  <c r="P16" i="32"/>
  <c r="R16" i="32"/>
  <c r="O15" i="32"/>
  <c r="O14" i="32"/>
  <c r="I13" i="32"/>
  <c r="J13" i="32"/>
  <c r="O13" i="32"/>
  <c r="I12" i="32"/>
  <c r="J12" i="32"/>
  <c r="O12" i="32"/>
  <c r="I11" i="32"/>
  <c r="J11" i="32"/>
  <c r="O11" i="32"/>
  <c r="I10" i="32"/>
  <c r="J10" i="32"/>
  <c r="O10" i="32"/>
  <c r="I9" i="32"/>
  <c r="J9" i="32"/>
  <c r="O9" i="32"/>
  <c r="Q9" i="32"/>
  <c r="P9" i="32"/>
  <c r="R9" i="32"/>
  <c r="I8" i="32"/>
  <c r="J8" i="32"/>
  <c r="O8" i="32"/>
  <c r="P8" i="32"/>
  <c r="R8" i="32"/>
  <c r="Q8" i="32"/>
  <c r="I92" i="31"/>
  <c r="J92" i="31"/>
  <c r="O92" i="31"/>
  <c r="O91" i="31"/>
  <c r="I90" i="31"/>
  <c r="J90" i="31"/>
  <c r="O90" i="31"/>
  <c r="J89" i="31"/>
  <c r="O89" i="31"/>
  <c r="Q88" i="31"/>
  <c r="P88" i="31"/>
  <c r="R88" i="31"/>
  <c r="Q87" i="31"/>
  <c r="I86" i="31"/>
  <c r="J86" i="31"/>
  <c r="O86" i="31"/>
  <c r="P86" i="31"/>
  <c r="R86" i="31"/>
  <c r="I85" i="31"/>
  <c r="J85" i="31"/>
  <c r="O85" i="31"/>
  <c r="P84" i="31"/>
  <c r="R84" i="31"/>
  <c r="J83" i="31"/>
  <c r="O83" i="31"/>
  <c r="I82" i="31"/>
  <c r="J82" i="31"/>
  <c r="O82" i="31"/>
  <c r="I81" i="31"/>
  <c r="J81" i="31"/>
  <c r="O81" i="31"/>
  <c r="O80" i="31"/>
  <c r="I78" i="31"/>
  <c r="J78" i="31"/>
  <c r="O78" i="31"/>
  <c r="P78" i="31"/>
  <c r="R78" i="31"/>
  <c r="Q78" i="31"/>
  <c r="I77" i="31"/>
  <c r="J77" i="31"/>
  <c r="O77" i="31"/>
  <c r="J76" i="31"/>
  <c r="O76" i="31"/>
  <c r="I74" i="31"/>
  <c r="J74" i="31"/>
  <c r="O74" i="31"/>
  <c r="O73" i="31"/>
  <c r="P73" i="31"/>
  <c r="R73" i="31"/>
  <c r="P72" i="31"/>
  <c r="R72" i="31"/>
  <c r="I70" i="31"/>
  <c r="J70" i="31"/>
  <c r="O70" i="31"/>
  <c r="P70" i="31"/>
  <c r="R70" i="31"/>
  <c r="I60" i="31"/>
  <c r="J60" i="31"/>
  <c r="O60" i="31"/>
  <c r="O59" i="31"/>
  <c r="Q59" i="31"/>
  <c r="J57" i="31"/>
  <c r="O57" i="31"/>
  <c r="I55" i="31"/>
  <c r="J55" i="31"/>
  <c r="O55" i="31"/>
  <c r="O54" i="31"/>
  <c r="Q54" i="31"/>
  <c r="P54" i="31"/>
  <c r="R54" i="31"/>
  <c r="P53" i="31"/>
  <c r="R53" i="31"/>
  <c r="I51" i="31"/>
  <c r="J51" i="31"/>
  <c r="O51" i="31"/>
  <c r="Q50" i="31"/>
  <c r="I49" i="31"/>
  <c r="J49" i="31"/>
  <c r="O49" i="31"/>
  <c r="J48" i="31"/>
  <c r="O48" i="31"/>
  <c r="I47" i="31"/>
  <c r="J47" i="31"/>
  <c r="O47" i="31"/>
  <c r="Q47" i="31"/>
  <c r="P47" i="31"/>
  <c r="R47" i="31"/>
  <c r="I45" i="31"/>
  <c r="J45" i="31"/>
  <c r="O45" i="31"/>
  <c r="I43" i="31"/>
  <c r="J43" i="31"/>
  <c r="O43" i="31"/>
  <c r="J42" i="31"/>
  <c r="O42" i="31"/>
  <c r="I40" i="31"/>
  <c r="J40" i="31"/>
  <c r="O40" i="31"/>
  <c r="Q31" i="31"/>
  <c r="I30" i="31"/>
  <c r="J30" i="31"/>
  <c r="O30" i="31"/>
  <c r="J29" i="31"/>
  <c r="O29" i="31"/>
  <c r="I28" i="31"/>
  <c r="J28" i="31"/>
  <c r="O28" i="31"/>
  <c r="Q28" i="31"/>
  <c r="P28" i="31"/>
  <c r="R28" i="31"/>
  <c r="O26" i="31"/>
  <c r="Q26" i="31"/>
  <c r="P26" i="31"/>
  <c r="R26" i="31"/>
  <c r="P25" i="31"/>
  <c r="R25" i="31"/>
  <c r="I23" i="31"/>
  <c r="J23" i="31"/>
  <c r="O23" i="31"/>
  <c r="J22" i="31"/>
  <c r="O22" i="31"/>
  <c r="P22" i="31"/>
  <c r="R22" i="31"/>
  <c r="I21" i="31"/>
  <c r="J21" i="31"/>
  <c r="O21" i="31"/>
  <c r="J20" i="31"/>
  <c r="O20" i="31"/>
  <c r="I19" i="31"/>
  <c r="J19" i="31"/>
  <c r="O19" i="31"/>
  <c r="J18" i="31"/>
  <c r="O18" i="31"/>
  <c r="O17" i="31"/>
  <c r="P17" i="31"/>
  <c r="R17" i="31"/>
  <c r="I16" i="31"/>
  <c r="J16" i="31"/>
  <c r="O16" i="31"/>
  <c r="J15" i="31"/>
  <c r="O15" i="31"/>
  <c r="I14" i="31"/>
  <c r="J14" i="31"/>
  <c r="O14" i="31"/>
  <c r="I13" i="31"/>
  <c r="J13" i="31"/>
  <c r="O13" i="31"/>
  <c r="I12" i="31"/>
  <c r="J12" i="31"/>
  <c r="O12" i="31"/>
  <c r="P12" i="31"/>
  <c r="R12" i="31"/>
  <c r="Q12" i="31"/>
  <c r="O10" i="31"/>
  <c r="I9" i="31"/>
  <c r="J9" i="31"/>
  <c r="O9" i="31"/>
  <c r="Q9" i="31"/>
  <c r="P9" i="31"/>
  <c r="R9" i="31"/>
  <c r="I8" i="31"/>
  <c r="J8" i="31"/>
  <c r="O8" i="31"/>
  <c r="P8" i="31"/>
  <c r="R8" i="31"/>
  <c r="Q8" i="31"/>
  <c r="I110" i="30"/>
  <c r="J110" i="30"/>
  <c r="O110" i="30"/>
  <c r="O109" i="30"/>
  <c r="P109" i="30"/>
  <c r="R109" i="30"/>
  <c r="J108" i="30"/>
  <c r="O108" i="30"/>
  <c r="O107" i="30"/>
  <c r="P107" i="30"/>
  <c r="R107" i="30"/>
  <c r="I106" i="30"/>
  <c r="J106" i="30"/>
  <c r="O106" i="30"/>
  <c r="O105" i="30"/>
  <c r="P105" i="30"/>
  <c r="R105" i="30"/>
  <c r="Q105" i="30"/>
  <c r="I104" i="30"/>
  <c r="J104" i="30"/>
  <c r="O104" i="30"/>
  <c r="J103" i="30"/>
  <c r="O103" i="30"/>
  <c r="I93" i="30"/>
  <c r="J93" i="30"/>
  <c r="O93" i="30"/>
  <c r="Q93" i="30"/>
  <c r="P93" i="30"/>
  <c r="R93" i="30"/>
  <c r="J92" i="30"/>
  <c r="O92" i="30"/>
  <c r="I91" i="30"/>
  <c r="J91" i="30"/>
  <c r="O91" i="30"/>
  <c r="I90" i="30"/>
  <c r="J90" i="30"/>
  <c r="O90" i="30"/>
  <c r="O89" i="30"/>
  <c r="P89" i="30"/>
  <c r="R89" i="30"/>
  <c r="I88" i="30"/>
  <c r="J88" i="30"/>
  <c r="O88" i="30"/>
  <c r="I87" i="30"/>
  <c r="J87" i="30"/>
  <c r="O87" i="30"/>
  <c r="I86" i="30"/>
  <c r="J86" i="30"/>
  <c r="O86" i="30"/>
  <c r="Q86" i="30"/>
  <c r="P86" i="30"/>
  <c r="R86" i="30"/>
  <c r="J85" i="30"/>
  <c r="O85" i="30"/>
  <c r="I84" i="30"/>
  <c r="J84" i="30"/>
  <c r="O84" i="30"/>
  <c r="P84" i="30"/>
  <c r="R84" i="30"/>
  <c r="Q84" i="30"/>
  <c r="O82" i="30"/>
  <c r="I81" i="30"/>
  <c r="J81" i="30"/>
  <c r="O81" i="30"/>
  <c r="Q81" i="30"/>
  <c r="P81" i="30"/>
  <c r="R81" i="30"/>
  <c r="I80" i="30"/>
  <c r="J80" i="30"/>
  <c r="O80" i="30"/>
  <c r="P80" i="30"/>
  <c r="R80" i="30"/>
  <c r="Q80" i="30"/>
  <c r="I79" i="30"/>
  <c r="J79" i="30"/>
  <c r="O79" i="30"/>
  <c r="J78" i="30"/>
  <c r="O78" i="30"/>
  <c r="I77" i="30"/>
  <c r="J77" i="30"/>
  <c r="O77" i="30"/>
  <c r="Q77" i="30"/>
  <c r="P77" i="30"/>
  <c r="R77" i="30"/>
  <c r="I76" i="30"/>
  <c r="J76" i="30"/>
  <c r="O76" i="30"/>
  <c r="I75" i="30"/>
  <c r="J75" i="30"/>
  <c r="O75" i="30"/>
  <c r="I74" i="30"/>
  <c r="J74" i="30"/>
  <c r="O74" i="30"/>
  <c r="Q74" i="30"/>
  <c r="P74" i="30"/>
  <c r="R74" i="30"/>
  <c r="I72" i="30"/>
  <c r="J72" i="30"/>
  <c r="O72" i="30"/>
  <c r="O71" i="30"/>
  <c r="Q71" i="30"/>
  <c r="I70" i="30"/>
  <c r="J70" i="30"/>
  <c r="O70" i="30"/>
  <c r="Q70" i="30"/>
  <c r="P70" i="30"/>
  <c r="R70" i="30"/>
  <c r="I61" i="30"/>
  <c r="J61" i="30"/>
  <c r="O61" i="30"/>
  <c r="I60" i="30"/>
  <c r="J60" i="30"/>
  <c r="O60" i="30"/>
  <c r="J59" i="30"/>
  <c r="O59" i="30"/>
  <c r="I58" i="30"/>
  <c r="J58" i="30"/>
  <c r="O58" i="30"/>
  <c r="P58" i="30"/>
  <c r="R58" i="30"/>
  <c r="Q58" i="30"/>
  <c r="I57" i="30"/>
  <c r="J57" i="30"/>
  <c r="O57" i="30"/>
  <c r="O56" i="30"/>
  <c r="P56" i="30"/>
  <c r="R56" i="30"/>
  <c r="I55" i="30"/>
  <c r="J55" i="30"/>
  <c r="O55" i="30"/>
  <c r="J54" i="30"/>
  <c r="O54" i="30"/>
  <c r="I53" i="30"/>
  <c r="J53" i="30"/>
  <c r="O53" i="30"/>
  <c r="I52" i="30"/>
  <c r="J52" i="30"/>
  <c r="O52" i="30"/>
  <c r="I51" i="30"/>
  <c r="J51" i="30"/>
  <c r="O51" i="30"/>
  <c r="P51" i="30"/>
  <c r="R51" i="30"/>
  <c r="I49" i="30"/>
  <c r="J49" i="30"/>
  <c r="O49" i="30"/>
  <c r="P49" i="30"/>
  <c r="R49" i="30"/>
  <c r="I48" i="30"/>
  <c r="J48" i="30"/>
  <c r="O48" i="30"/>
  <c r="I47" i="30"/>
  <c r="J47" i="30"/>
  <c r="O47" i="30"/>
  <c r="O45" i="30"/>
  <c r="I44" i="30"/>
  <c r="J44" i="30"/>
  <c r="O44" i="30"/>
  <c r="I43" i="30"/>
  <c r="J43" i="30"/>
  <c r="O43" i="30"/>
  <c r="J42" i="30"/>
  <c r="O42" i="30"/>
  <c r="I40" i="30"/>
  <c r="J40" i="30"/>
  <c r="O40" i="30"/>
  <c r="I31" i="30"/>
  <c r="J31" i="30"/>
  <c r="O31" i="30"/>
  <c r="O29" i="30"/>
  <c r="I28" i="30"/>
  <c r="J28" i="30"/>
  <c r="O28" i="30"/>
  <c r="I27" i="30"/>
  <c r="J27" i="30"/>
  <c r="O27" i="30"/>
  <c r="I25" i="30"/>
  <c r="J25" i="30"/>
  <c r="O25" i="30"/>
  <c r="I24" i="30"/>
  <c r="J24" i="30"/>
  <c r="O24" i="30"/>
  <c r="I23" i="30"/>
  <c r="J23" i="30"/>
  <c r="O23" i="30"/>
  <c r="I22" i="30"/>
  <c r="J22" i="30"/>
  <c r="O22" i="30"/>
  <c r="I21" i="30"/>
  <c r="J21" i="30"/>
  <c r="O21" i="30"/>
  <c r="O20" i="30"/>
  <c r="I19" i="30"/>
  <c r="J19" i="30"/>
  <c r="O19" i="30"/>
  <c r="I18" i="30"/>
  <c r="J18" i="30"/>
  <c r="O18" i="30"/>
  <c r="J17" i="30"/>
  <c r="O17" i="30"/>
  <c r="O16" i="30"/>
  <c r="I15" i="30"/>
  <c r="J15" i="30"/>
  <c r="O15" i="30"/>
  <c r="I14" i="30"/>
  <c r="J14" i="30"/>
  <c r="O14" i="30"/>
  <c r="J13" i="30"/>
  <c r="O13" i="30"/>
  <c r="O12" i="30"/>
  <c r="I11" i="30"/>
  <c r="J11" i="30"/>
  <c r="O11" i="30"/>
  <c r="I10" i="30"/>
  <c r="J10" i="30"/>
  <c r="O10" i="30"/>
  <c r="J9" i="30"/>
  <c r="O9" i="30"/>
  <c r="I8" i="30"/>
  <c r="J8" i="30"/>
  <c r="O8" i="30"/>
  <c r="I110" i="29"/>
  <c r="J110" i="29"/>
  <c r="O110" i="29"/>
  <c r="I109" i="29"/>
  <c r="J109" i="29"/>
  <c r="O109" i="29"/>
  <c r="I108" i="29"/>
  <c r="J108" i="29"/>
  <c r="O108" i="29"/>
  <c r="O107" i="29"/>
  <c r="I106" i="29"/>
  <c r="J106" i="29"/>
  <c r="O106" i="29"/>
  <c r="I105" i="29"/>
  <c r="J105" i="29"/>
  <c r="O105" i="29"/>
  <c r="J104" i="29"/>
  <c r="O104" i="29"/>
  <c r="O94" i="29"/>
  <c r="I93" i="29"/>
  <c r="J93" i="29"/>
  <c r="O93" i="29"/>
  <c r="I92" i="29"/>
  <c r="J92" i="29"/>
  <c r="O92" i="29"/>
  <c r="J91" i="29"/>
  <c r="O91" i="29"/>
  <c r="O90" i="29"/>
  <c r="I88" i="29"/>
  <c r="J88" i="29"/>
  <c r="O88" i="29"/>
  <c r="I87" i="29"/>
  <c r="J87" i="29"/>
  <c r="O87" i="29"/>
  <c r="I86" i="29"/>
  <c r="J86" i="29"/>
  <c r="O86" i="29"/>
  <c r="I84" i="29"/>
  <c r="J84" i="29"/>
  <c r="O84" i="29"/>
  <c r="I83" i="29"/>
  <c r="J83" i="29"/>
  <c r="O83" i="29"/>
  <c r="O82" i="29"/>
  <c r="I81" i="29"/>
  <c r="J81" i="29"/>
  <c r="O81" i="29"/>
  <c r="I79" i="29"/>
  <c r="J79" i="29"/>
  <c r="O79" i="29"/>
  <c r="O78" i="29"/>
  <c r="I77" i="29"/>
  <c r="J77" i="29"/>
  <c r="O77" i="29"/>
  <c r="I75" i="29"/>
  <c r="J75" i="29"/>
  <c r="O75" i="29"/>
  <c r="I73" i="29"/>
  <c r="J73" i="29"/>
  <c r="O73" i="29"/>
  <c r="I72" i="29"/>
  <c r="J72" i="29"/>
  <c r="O72" i="29"/>
  <c r="I71" i="29"/>
  <c r="J71" i="29"/>
  <c r="O71" i="29"/>
  <c r="I59" i="29"/>
  <c r="J59" i="29"/>
  <c r="O59" i="29"/>
  <c r="I58" i="29"/>
  <c r="J58" i="29"/>
  <c r="O58" i="29"/>
  <c r="I57" i="29"/>
  <c r="J57" i="29"/>
  <c r="O57" i="29"/>
  <c r="I55" i="29"/>
  <c r="J55" i="29"/>
  <c r="O55" i="29"/>
  <c r="I54" i="29"/>
  <c r="J54" i="29"/>
  <c r="O54" i="29"/>
  <c r="I53" i="29"/>
  <c r="J53" i="29"/>
  <c r="O53" i="29"/>
  <c r="I51" i="29"/>
  <c r="J51" i="29"/>
  <c r="O51" i="29"/>
  <c r="O49" i="29"/>
  <c r="I48" i="29"/>
  <c r="J48" i="29"/>
  <c r="O48" i="29"/>
  <c r="J46" i="29"/>
  <c r="O46" i="29"/>
  <c r="I43" i="29"/>
  <c r="J43" i="29"/>
  <c r="O43" i="29"/>
  <c r="O41" i="29"/>
  <c r="I40" i="29"/>
  <c r="J40" i="29"/>
  <c r="O40" i="29"/>
  <c r="J30" i="29"/>
  <c r="O30" i="29"/>
  <c r="R29" i="29"/>
  <c r="Q29" i="29"/>
  <c r="I28" i="29"/>
  <c r="J28" i="29"/>
  <c r="O28" i="29"/>
  <c r="O26" i="29"/>
  <c r="I25" i="29"/>
  <c r="J25" i="29"/>
  <c r="O25" i="29"/>
  <c r="J23" i="29"/>
  <c r="O23" i="29"/>
  <c r="I20" i="29"/>
  <c r="J20" i="29"/>
  <c r="O20" i="29"/>
  <c r="I19" i="29"/>
  <c r="J19" i="29"/>
  <c r="O19" i="29"/>
  <c r="I18" i="29"/>
  <c r="J18" i="29"/>
  <c r="O18" i="29"/>
  <c r="I17" i="29"/>
  <c r="J17" i="29"/>
  <c r="O17" i="29"/>
  <c r="I16" i="29"/>
  <c r="J16" i="29"/>
  <c r="O16" i="29"/>
  <c r="I15" i="29"/>
  <c r="J15" i="29"/>
  <c r="O15" i="29"/>
  <c r="I14" i="29"/>
  <c r="J14" i="29"/>
  <c r="O14" i="29"/>
  <c r="I13" i="29"/>
  <c r="J13" i="29"/>
  <c r="O13" i="29"/>
  <c r="I12" i="29"/>
  <c r="J12" i="29"/>
  <c r="O12" i="29"/>
  <c r="R10" i="29"/>
  <c r="Q10" i="29"/>
  <c r="O8" i="29"/>
  <c r="C9" i="6"/>
  <c r="I9" i="6"/>
  <c r="J9" i="6"/>
  <c r="O9" i="6"/>
  <c r="D9" i="6"/>
  <c r="C10" i="6"/>
  <c r="I10" i="6"/>
  <c r="J10" i="6"/>
  <c r="O10" i="6"/>
  <c r="D10" i="6"/>
  <c r="H10" i="6"/>
  <c r="M10" i="6"/>
  <c r="C11" i="6"/>
  <c r="D11" i="6"/>
  <c r="H11" i="6"/>
  <c r="I11" i="6"/>
  <c r="J11" i="6"/>
  <c r="C12" i="6"/>
  <c r="D12" i="6"/>
  <c r="H12" i="6"/>
  <c r="C13" i="6"/>
  <c r="D13" i="6"/>
  <c r="E13" i="6"/>
  <c r="F13" i="6"/>
  <c r="H13" i="6"/>
  <c r="C14" i="6"/>
  <c r="I14" i="6"/>
  <c r="D14" i="6"/>
  <c r="J14" i="6"/>
  <c r="C15" i="6"/>
  <c r="I15" i="6"/>
  <c r="J15" i="6"/>
  <c r="O15" i="6"/>
  <c r="D15" i="6"/>
  <c r="H15" i="6"/>
  <c r="L15" i="6"/>
  <c r="C16" i="6"/>
  <c r="D16" i="6"/>
  <c r="C17" i="6"/>
  <c r="D17" i="6"/>
  <c r="H17" i="6"/>
  <c r="C18" i="6"/>
  <c r="I18" i="6"/>
  <c r="J18" i="6"/>
  <c r="O18" i="6"/>
  <c r="D18" i="6"/>
  <c r="H18" i="6"/>
  <c r="C19" i="6"/>
  <c r="I19" i="6"/>
  <c r="J19" i="6"/>
  <c r="O19" i="6"/>
  <c r="D19" i="6"/>
  <c r="H19" i="6"/>
  <c r="C20" i="6"/>
  <c r="I20" i="6"/>
  <c r="J20" i="6"/>
  <c r="O20" i="6"/>
  <c r="Q20" i="6"/>
  <c r="D20" i="6"/>
  <c r="H20" i="6"/>
  <c r="C21" i="6"/>
  <c r="D21" i="6"/>
  <c r="C22" i="6"/>
  <c r="D22" i="6"/>
  <c r="H22" i="6"/>
  <c r="C23" i="6"/>
  <c r="D23" i="6"/>
  <c r="H23" i="6"/>
  <c r="C24" i="6"/>
  <c r="D24" i="6"/>
  <c r="H24" i="6"/>
  <c r="I24" i="6"/>
  <c r="J24" i="6"/>
  <c r="O24" i="6"/>
  <c r="C25" i="6"/>
  <c r="D25" i="6"/>
  <c r="H25" i="6"/>
  <c r="C26" i="6"/>
  <c r="D26" i="6"/>
  <c r="C27" i="6"/>
  <c r="D27" i="6"/>
  <c r="H27" i="6"/>
  <c r="C28" i="6"/>
  <c r="D28" i="6"/>
  <c r="H28" i="6"/>
  <c r="M28" i="6"/>
  <c r="C29" i="6"/>
  <c r="D29" i="6"/>
  <c r="H29" i="6"/>
  <c r="C30" i="6"/>
  <c r="D30" i="6"/>
  <c r="H30" i="6"/>
  <c r="I30" i="6"/>
  <c r="J30" i="6"/>
  <c r="O30" i="6"/>
  <c r="L30" i="6"/>
  <c r="N30" i="6"/>
  <c r="C8" i="6"/>
  <c r="D8" i="6"/>
  <c r="H8" i="6"/>
  <c r="C70" i="6"/>
  <c r="D70" i="6"/>
  <c r="H70" i="6"/>
  <c r="I70" i="6"/>
  <c r="J70" i="6"/>
  <c r="O70" i="6"/>
  <c r="N70" i="6"/>
  <c r="C71" i="6"/>
  <c r="D71" i="6"/>
  <c r="H71" i="6"/>
  <c r="I71" i="6"/>
  <c r="J71" i="6"/>
  <c r="O71" i="6"/>
  <c r="M71" i="6"/>
  <c r="C72" i="6"/>
  <c r="I72" i="6"/>
  <c r="J72" i="6"/>
  <c r="D72" i="6"/>
  <c r="H72" i="6"/>
  <c r="O72" i="6"/>
  <c r="N72" i="6"/>
  <c r="C73" i="6"/>
  <c r="D73" i="6"/>
  <c r="H73" i="6"/>
  <c r="N73" i="6"/>
  <c r="C74" i="6"/>
  <c r="D74" i="6"/>
  <c r="E74" i="6"/>
  <c r="F74" i="6"/>
  <c r="G74" i="6"/>
  <c r="H74" i="6"/>
  <c r="M74" i="6"/>
  <c r="C75" i="6"/>
  <c r="D75" i="6"/>
  <c r="H75" i="6"/>
  <c r="N75" i="6"/>
  <c r="C76" i="6"/>
  <c r="D76" i="6"/>
  <c r="H76" i="6"/>
  <c r="L76" i="6"/>
  <c r="C77" i="6"/>
  <c r="D77" i="6"/>
  <c r="H77" i="6"/>
  <c r="I77" i="6"/>
  <c r="J77" i="6"/>
  <c r="O77" i="6"/>
  <c r="C78" i="6"/>
  <c r="D78" i="6"/>
  <c r="H78" i="6"/>
  <c r="N78" i="6"/>
  <c r="C79" i="6"/>
  <c r="D79" i="6"/>
  <c r="H79" i="6"/>
  <c r="C80" i="6"/>
  <c r="D80" i="6"/>
  <c r="G80" i="6"/>
  <c r="H80" i="6"/>
  <c r="C81" i="6"/>
  <c r="D81" i="6"/>
  <c r="H81" i="6"/>
  <c r="M81" i="6"/>
  <c r="C82" i="6"/>
  <c r="D82" i="6"/>
  <c r="H82" i="6"/>
  <c r="I82" i="6"/>
  <c r="J82" i="6"/>
  <c r="O82" i="6"/>
  <c r="Q82" i="6"/>
  <c r="N82" i="6"/>
  <c r="C83" i="6"/>
  <c r="D83" i="6"/>
  <c r="H83" i="6"/>
  <c r="L83" i="6"/>
  <c r="C84" i="6"/>
  <c r="D84" i="6"/>
  <c r="H84" i="6"/>
  <c r="I84" i="6"/>
  <c r="J84" i="6"/>
  <c r="O84" i="6"/>
  <c r="C85" i="6"/>
  <c r="D85" i="6"/>
  <c r="H85" i="6"/>
  <c r="M85" i="6"/>
  <c r="C86" i="6"/>
  <c r="D86" i="6"/>
  <c r="H86" i="6"/>
  <c r="C87" i="6"/>
  <c r="I87" i="6"/>
  <c r="J87" i="6"/>
  <c r="O87" i="6"/>
  <c r="D87" i="6"/>
  <c r="H87" i="6"/>
  <c r="M87" i="6"/>
  <c r="C88" i="6"/>
  <c r="I88" i="6"/>
  <c r="D88" i="6"/>
  <c r="H88" i="6"/>
  <c r="J88" i="6"/>
  <c r="O88" i="6"/>
  <c r="C89" i="6"/>
  <c r="D89" i="6"/>
  <c r="G89" i="6"/>
  <c r="I89" i="6"/>
  <c r="J89" i="6"/>
  <c r="O89" i="6"/>
  <c r="H89" i="6"/>
  <c r="M89" i="6"/>
  <c r="C90" i="6"/>
  <c r="D90" i="6"/>
  <c r="H90" i="6"/>
  <c r="L90" i="6"/>
  <c r="N90" i="6"/>
  <c r="C91" i="6"/>
  <c r="D91" i="6"/>
  <c r="H91" i="6"/>
  <c r="L91" i="6"/>
  <c r="N91" i="6"/>
  <c r="C69" i="6"/>
  <c r="D69" i="6"/>
  <c r="H69" i="6"/>
  <c r="L69" i="6"/>
  <c r="C40" i="6"/>
  <c r="D40" i="6"/>
  <c r="I40" i="6"/>
  <c r="J40" i="6"/>
  <c r="O40" i="6"/>
  <c r="H40" i="6"/>
  <c r="N40" i="6"/>
  <c r="C41" i="6"/>
  <c r="D41" i="6"/>
  <c r="G41" i="6"/>
  <c r="H41" i="6"/>
  <c r="N41" i="6"/>
  <c r="C42" i="6"/>
  <c r="D42" i="6"/>
  <c r="G42" i="6"/>
  <c r="H42" i="6"/>
  <c r="N42" i="6"/>
  <c r="C43" i="6"/>
  <c r="D43" i="6"/>
  <c r="E43" i="6"/>
  <c r="F43" i="6"/>
  <c r="G43" i="6"/>
  <c r="H43" i="6"/>
  <c r="M43" i="6"/>
  <c r="C44" i="6"/>
  <c r="D44" i="6"/>
  <c r="H44" i="6"/>
  <c r="N44" i="6"/>
  <c r="C45" i="6"/>
  <c r="D45" i="6"/>
  <c r="G45" i="6"/>
  <c r="I45" i="6"/>
  <c r="J45" i="6"/>
  <c r="O45" i="6"/>
  <c r="H45" i="6"/>
  <c r="L45" i="6"/>
  <c r="C46" i="6"/>
  <c r="D46" i="6"/>
  <c r="H46" i="6"/>
  <c r="I46" i="6"/>
  <c r="J46" i="6"/>
  <c r="O46" i="6"/>
  <c r="C47" i="6"/>
  <c r="D47" i="6"/>
  <c r="G47" i="6"/>
  <c r="H47" i="6"/>
  <c r="I47" i="6"/>
  <c r="J47" i="6"/>
  <c r="O47" i="6"/>
  <c r="N47" i="6"/>
  <c r="C48" i="6"/>
  <c r="D48" i="6"/>
  <c r="G48" i="6"/>
  <c r="H48" i="6"/>
  <c r="C49" i="6"/>
  <c r="D49" i="6"/>
  <c r="I49" i="6"/>
  <c r="J49" i="6"/>
  <c r="O49" i="6"/>
  <c r="G49" i="6"/>
  <c r="H49" i="6"/>
  <c r="C50" i="6"/>
  <c r="D50" i="6"/>
  <c r="G50" i="6"/>
  <c r="H50" i="6"/>
  <c r="M50" i="6"/>
  <c r="C51" i="6"/>
  <c r="D51" i="6"/>
  <c r="H51" i="6"/>
  <c r="N51" i="6"/>
  <c r="C52" i="6"/>
  <c r="D52" i="6"/>
  <c r="I52" i="6"/>
  <c r="G52" i="6"/>
  <c r="H52" i="6"/>
  <c r="J52" i="6"/>
  <c r="L52" i="6"/>
  <c r="C53" i="6"/>
  <c r="D53" i="6"/>
  <c r="G53" i="6"/>
  <c r="H53" i="6"/>
  <c r="C54" i="6"/>
  <c r="D54" i="6"/>
  <c r="I54" i="6"/>
  <c r="G54" i="6"/>
  <c r="H54" i="6"/>
  <c r="J54" i="6"/>
  <c r="O54" i="6"/>
  <c r="M54" i="6"/>
  <c r="C55" i="6"/>
  <c r="D55" i="6"/>
  <c r="I55" i="6"/>
  <c r="J55" i="6"/>
  <c r="G55" i="6"/>
  <c r="H55" i="6"/>
  <c r="O55" i="6"/>
  <c r="C56" i="6"/>
  <c r="D56" i="6"/>
  <c r="H56" i="6"/>
  <c r="I56" i="6"/>
  <c r="J56" i="6"/>
  <c r="O56" i="6"/>
  <c r="M56" i="6"/>
  <c r="C57" i="6"/>
  <c r="D57" i="6"/>
  <c r="I57" i="6"/>
  <c r="J57" i="6"/>
  <c r="O57" i="6"/>
  <c r="P57" i="6"/>
  <c r="R57" i="6"/>
  <c r="G57" i="6"/>
  <c r="H57" i="6"/>
  <c r="C58" i="6"/>
  <c r="D58" i="6"/>
  <c r="G58" i="6"/>
  <c r="H58" i="6"/>
  <c r="M58" i="6"/>
  <c r="C59" i="6"/>
  <c r="D59" i="6"/>
  <c r="I59" i="6"/>
  <c r="G59" i="6"/>
  <c r="H59" i="6"/>
  <c r="J59" i="6"/>
  <c r="O59" i="6"/>
  <c r="P59" i="6"/>
  <c r="R59" i="6"/>
  <c r="L59" i="6"/>
  <c r="N59" i="6"/>
  <c r="C60" i="6"/>
  <c r="D60" i="6"/>
  <c r="I60" i="6"/>
  <c r="J60" i="6"/>
  <c r="O60" i="6"/>
  <c r="P60" i="6"/>
  <c r="R60" i="6"/>
  <c r="G60" i="6"/>
  <c r="H60" i="6"/>
  <c r="L60" i="6"/>
  <c r="N60" i="6"/>
  <c r="C39" i="6"/>
  <c r="D39" i="6"/>
  <c r="G39" i="6"/>
  <c r="H39" i="6"/>
  <c r="I39" i="6"/>
  <c r="J39" i="6"/>
  <c r="O39" i="6"/>
  <c r="L39" i="6"/>
  <c r="N9" i="6"/>
  <c r="O11" i="6"/>
  <c r="N11" i="6"/>
  <c r="N12" i="6"/>
  <c r="M13" i="6"/>
  <c r="O14" i="6"/>
  <c r="N14" i="6"/>
  <c r="N17" i="6"/>
  <c r="M20" i="6"/>
  <c r="N21" i="6"/>
  <c r="L22" i="6"/>
  <c r="M24" i="6"/>
  <c r="M26" i="6"/>
  <c r="L29" i="6"/>
  <c r="N29" i="6"/>
  <c r="L8" i="6"/>
  <c r="A69" i="6"/>
  <c r="T30" i="6"/>
  <c r="S30" i="6"/>
  <c r="M30" i="6"/>
  <c r="K30" i="6"/>
  <c r="B30" i="6"/>
  <c r="A30" i="6"/>
  <c r="T29" i="6"/>
  <c r="S29" i="6"/>
  <c r="M29" i="6"/>
  <c r="K29" i="6"/>
  <c r="B29" i="6"/>
  <c r="A29" i="6"/>
  <c r="T28" i="6"/>
  <c r="S28" i="6"/>
  <c r="N28" i="6"/>
  <c r="L28" i="6"/>
  <c r="K28" i="6"/>
  <c r="B28" i="6"/>
  <c r="A28" i="6"/>
  <c r="T27" i="6"/>
  <c r="S27" i="6"/>
  <c r="N27" i="6"/>
  <c r="M27" i="6"/>
  <c r="L27" i="6"/>
  <c r="K27" i="6"/>
  <c r="B27" i="6"/>
  <c r="A27" i="6"/>
  <c r="T26" i="6"/>
  <c r="S26" i="6"/>
  <c r="N26" i="6"/>
  <c r="L26" i="6"/>
  <c r="K26" i="6"/>
  <c r="B26" i="6"/>
  <c r="A26" i="6"/>
  <c r="T25" i="6"/>
  <c r="S25" i="6"/>
  <c r="N25" i="6"/>
  <c r="M25" i="6"/>
  <c r="L25" i="6"/>
  <c r="K25" i="6"/>
  <c r="B25" i="6"/>
  <c r="A25" i="6"/>
  <c r="T24" i="6"/>
  <c r="S24" i="6"/>
  <c r="N24" i="6"/>
  <c r="L24" i="6"/>
  <c r="K24" i="6"/>
  <c r="B24" i="6"/>
  <c r="A24" i="6"/>
  <c r="T23" i="6"/>
  <c r="S23" i="6"/>
  <c r="N23" i="6"/>
  <c r="M23" i="6"/>
  <c r="L23" i="6"/>
  <c r="K23" i="6"/>
  <c r="B23" i="6"/>
  <c r="A23" i="6"/>
  <c r="T22" i="6"/>
  <c r="S22" i="6"/>
  <c r="N22" i="6"/>
  <c r="M22" i="6"/>
  <c r="K22" i="6"/>
  <c r="B22" i="6"/>
  <c r="A22" i="6"/>
  <c r="T21" i="6"/>
  <c r="S21" i="6"/>
  <c r="M21" i="6"/>
  <c r="L21" i="6"/>
  <c r="K21" i="6"/>
  <c r="B21" i="6"/>
  <c r="A21" i="6"/>
  <c r="T20" i="6"/>
  <c r="S20" i="6"/>
  <c r="N20" i="6"/>
  <c r="L20" i="6"/>
  <c r="K20" i="6"/>
  <c r="B20" i="6"/>
  <c r="A20" i="6"/>
  <c r="T19" i="6"/>
  <c r="S19" i="6"/>
  <c r="N19" i="6"/>
  <c r="M19" i="6"/>
  <c r="L19" i="6"/>
  <c r="K19" i="6"/>
  <c r="B19" i="6"/>
  <c r="A19" i="6"/>
  <c r="T18" i="6"/>
  <c r="S18" i="6"/>
  <c r="N18" i="6"/>
  <c r="M18" i="6"/>
  <c r="L18" i="6"/>
  <c r="K18" i="6"/>
  <c r="B18" i="6"/>
  <c r="A18" i="6"/>
  <c r="T17" i="6"/>
  <c r="S17" i="6"/>
  <c r="M17" i="6"/>
  <c r="L17" i="6"/>
  <c r="K17" i="6"/>
  <c r="B17" i="6"/>
  <c r="A17" i="6"/>
  <c r="T16" i="6"/>
  <c r="S16" i="6"/>
  <c r="N16" i="6"/>
  <c r="M16" i="6"/>
  <c r="L16" i="6"/>
  <c r="K16" i="6"/>
  <c r="B16" i="6"/>
  <c r="A16" i="6"/>
  <c r="T15" i="6"/>
  <c r="S15" i="6"/>
  <c r="N15" i="6"/>
  <c r="M15" i="6"/>
  <c r="K15" i="6"/>
  <c r="B15" i="6"/>
  <c r="A15" i="6"/>
  <c r="T14" i="6"/>
  <c r="S14" i="6"/>
  <c r="M14" i="6"/>
  <c r="L14" i="6"/>
  <c r="K14" i="6"/>
  <c r="B14" i="6"/>
  <c r="A14" i="6"/>
  <c r="T13" i="6"/>
  <c r="S13" i="6"/>
  <c r="N13" i="6"/>
  <c r="L13" i="6"/>
  <c r="K13" i="6"/>
  <c r="B13" i="6"/>
  <c r="A13" i="6"/>
  <c r="T12" i="6"/>
  <c r="S12" i="6"/>
  <c r="M12" i="6"/>
  <c r="L12" i="6"/>
  <c r="K12" i="6"/>
  <c r="B12" i="6"/>
  <c r="A12" i="6"/>
  <c r="T11" i="6"/>
  <c r="S11" i="6"/>
  <c r="M11" i="6"/>
  <c r="L11" i="6"/>
  <c r="K11" i="6"/>
  <c r="B11" i="6"/>
  <c r="A11" i="6"/>
  <c r="T10" i="6"/>
  <c r="S10" i="6"/>
  <c r="N10" i="6"/>
  <c r="L10" i="6"/>
  <c r="K10" i="6"/>
  <c r="B10" i="6"/>
  <c r="A10" i="6"/>
  <c r="T9" i="6"/>
  <c r="S9" i="6"/>
  <c r="M9" i="6"/>
  <c r="L9" i="6"/>
  <c r="K9" i="6"/>
  <c r="B9" i="6"/>
  <c r="A9" i="6"/>
  <c r="T8" i="6"/>
  <c r="S8" i="6"/>
  <c r="N8" i="6"/>
  <c r="M8" i="6"/>
  <c r="K8" i="6"/>
  <c r="B8" i="6"/>
  <c r="A8" i="6"/>
  <c r="T91" i="6"/>
  <c r="S91" i="6"/>
  <c r="M91" i="6"/>
  <c r="K91" i="6"/>
  <c r="B91" i="6"/>
  <c r="A91" i="6"/>
  <c r="T90" i="6"/>
  <c r="S90" i="6"/>
  <c r="M90" i="6"/>
  <c r="K90" i="6"/>
  <c r="B90" i="6"/>
  <c r="A90" i="6"/>
  <c r="T89" i="6"/>
  <c r="S89" i="6"/>
  <c r="N89" i="6"/>
  <c r="L89" i="6"/>
  <c r="K89" i="6"/>
  <c r="B89" i="6"/>
  <c r="A89" i="6"/>
  <c r="T88" i="6"/>
  <c r="S88" i="6"/>
  <c r="N88" i="6"/>
  <c r="M88" i="6"/>
  <c r="L88" i="6"/>
  <c r="K88" i="6"/>
  <c r="B88" i="6"/>
  <c r="A88" i="6"/>
  <c r="T87" i="6"/>
  <c r="S87" i="6"/>
  <c r="N87" i="6"/>
  <c r="L87" i="6"/>
  <c r="K87" i="6"/>
  <c r="B87" i="6"/>
  <c r="A87" i="6"/>
  <c r="T86" i="6"/>
  <c r="S86" i="6"/>
  <c r="N86" i="6"/>
  <c r="M86" i="6"/>
  <c r="L86" i="6"/>
  <c r="K86" i="6"/>
  <c r="B86" i="6"/>
  <c r="A86" i="6"/>
  <c r="T85" i="6"/>
  <c r="S85" i="6"/>
  <c r="N85" i="6"/>
  <c r="L85" i="6"/>
  <c r="K85" i="6"/>
  <c r="B85" i="6"/>
  <c r="A85" i="6"/>
  <c r="T84" i="6"/>
  <c r="S84" i="6"/>
  <c r="N84" i="6"/>
  <c r="M84" i="6"/>
  <c r="L84" i="6"/>
  <c r="K84" i="6"/>
  <c r="B84" i="6"/>
  <c r="A84" i="6"/>
  <c r="T83" i="6"/>
  <c r="S83" i="6"/>
  <c r="N83" i="6"/>
  <c r="M83" i="6"/>
  <c r="K83" i="6"/>
  <c r="B83" i="6"/>
  <c r="A83" i="6"/>
  <c r="T82" i="6"/>
  <c r="S82" i="6"/>
  <c r="M82" i="6"/>
  <c r="L82" i="6"/>
  <c r="K82" i="6"/>
  <c r="B82" i="6"/>
  <c r="A82" i="6"/>
  <c r="T81" i="6"/>
  <c r="S81" i="6"/>
  <c r="N81" i="6"/>
  <c r="L81" i="6"/>
  <c r="K81" i="6"/>
  <c r="B81" i="6"/>
  <c r="A81" i="6"/>
  <c r="T80" i="6"/>
  <c r="S80" i="6"/>
  <c r="N80" i="6"/>
  <c r="M80" i="6"/>
  <c r="L80" i="6"/>
  <c r="K80" i="6"/>
  <c r="B80" i="6"/>
  <c r="A80" i="6"/>
  <c r="T79" i="6"/>
  <c r="S79" i="6"/>
  <c r="N79" i="6"/>
  <c r="M79" i="6"/>
  <c r="L79" i="6"/>
  <c r="K79" i="6"/>
  <c r="B79" i="6"/>
  <c r="A79" i="6"/>
  <c r="T78" i="6"/>
  <c r="S78" i="6"/>
  <c r="M78" i="6"/>
  <c r="L78" i="6"/>
  <c r="K78" i="6"/>
  <c r="B78" i="6"/>
  <c r="A78" i="6"/>
  <c r="T77" i="6"/>
  <c r="S77" i="6"/>
  <c r="N77" i="6"/>
  <c r="M77" i="6"/>
  <c r="L77" i="6"/>
  <c r="K77" i="6"/>
  <c r="B77" i="6"/>
  <c r="A77" i="6"/>
  <c r="T76" i="6"/>
  <c r="S76" i="6"/>
  <c r="N76" i="6"/>
  <c r="M76" i="6"/>
  <c r="K76" i="6"/>
  <c r="B76" i="6"/>
  <c r="A76" i="6"/>
  <c r="T75" i="6"/>
  <c r="S75" i="6"/>
  <c r="M75" i="6"/>
  <c r="L75" i="6"/>
  <c r="K75" i="6"/>
  <c r="B75" i="6"/>
  <c r="A75" i="6"/>
  <c r="T74" i="6"/>
  <c r="S74" i="6"/>
  <c r="N74" i="6"/>
  <c r="L74" i="6"/>
  <c r="K74" i="6"/>
  <c r="B74" i="6"/>
  <c r="A74" i="6"/>
  <c r="T73" i="6"/>
  <c r="S73" i="6"/>
  <c r="M73" i="6"/>
  <c r="L73" i="6"/>
  <c r="K73" i="6"/>
  <c r="B73" i="6"/>
  <c r="A73" i="6"/>
  <c r="T72" i="6"/>
  <c r="S72" i="6"/>
  <c r="M72" i="6"/>
  <c r="L72" i="6"/>
  <c r="K72" i="6"/>
  <c r="B72" i="6"/>
  <c r="A72" i="6"/>
  <c r="T71" i="6"/>
  <c r="S71" i="6"/>
  <c r="N71" i="6"/>
  <c r="L71" i="6"/>
  <c r="K71" i="6"/>
  <c r="B71" i="6"/>
  <c r="A71" i="6"/>
  <c r="T70" i="6"/>
  <c r="S70" i="6"/>
  <c r="M70" i="6"/>
  <c r="L70" i="6"/>
  <c r="K70" i="6"/>
  <c r="B70" i="6"/>
  <c r="A70" i="6"/>
  <c r="T69" i="6"/>
  <c r="S69" i="6"/>
  <c r="N69" i="6"/>
  <c r="M69" i="6"/>
  <c r="K69" i="6"/>
  <c r="B69" i="6"/>
  <c r="A39" i="6"/>
  <c r="T60" i="6"/>
  <c r="S60" i="6"/>
  <c r="M60" i="6"/>
  <c r="K60" i="6"/>
  <c r="B60" i="6"/>
  <c r="A60" i="6"/>
  <c r="T59" i="6"/>
  <c r="S59" i="6"/>
  <c r="M59" i="6"/>
  <c r="K59" i="6"/>
  <c r="B59" i="6"/>
  <c r="A59" i="6"/>
  <c r="T58" i="6"/>
  <c r="S58" i="6"/>
  <c r="N58" i="6"/>
  <c r="L58" i="6"/>
  <c r="K58" i="6"/>
  <c r="B58" i="6"/>
  <c r="A58" i="6"/>
  <c r="T57" i="6"/>
  <c r="S57" i="6"/>
  <c r="N57" i="6"/>
  <c r="M57" i="6"/>
  <c r="L57" i="6"/>
  <c r="K57" i="6"/>
  <c r="B57" i="6"/>
  <c r="A57" i="6"/>
  <c r="T56" i="6"/>
  <c r="S56" i="6"/>
  <c r="N56" i="6"/>
  <c r="L56" i="6"/>
  <c r="K56" i="6"/>
  <c r="B56" i="6"/>
  <c r="A56" i="6"/>
  <c r="T55" i="6"/>
  <c r="S55" i="6"/>
  <c r="N55" i="6"/>
  <c r="M55" i="6"/>
  <c r="L55" i="6"/>
  <c r="K55" i="6"/>
  <c r="B55" i="6"/>
  <c r="A55" i="6"/>
  <c r="T54" i="6"/>
  <c r="S54" i="6"/>
  <c r="N54" i="6"/>
  <c r="L54" i="6"/>
  <c r="K54" i="6"/>
  <c r="B54" i="6"/>
  <c r="A54" i="6"/>
  <c r="T53" i="6"/>
  <c r="S53" i="6"/>
  <c r="N53" i="6"/>
  <c r="M53" i="6"/>
  <c r="L53" i="6"/>
  <c r="K53" i="6"/>
  <c r="B53" i="6"/>
  <c r="A53" i="6"/>
  <c r="T52" i="6"/>
  <c r="S52" i="6"/>
  <c r="N52" i="6"/>
  <c r="M52" i="6"/>
  <c r="K52" i="6"/>
  <c r="B52" i="6"/>
  <c r="A52" i="6"/>
  <c r="T51" i="6"/>
  <c r="S51" i="6"/>
  <c r="M51" i="6"/>
  <c r="L51" i="6"/>
  <c r="K51" i="6"/>
  <c r="B51" i="6"/>
  <c r="A51" i="6"/>
  <c r="T50" i="6"/>
  <c r="S50" i="6"/>
  <c r="N50" i="6"/>
  <c r="L50" i="6"/>
  <c r="K50" i="6"/>
  <c r="B50" i="6"/>
  <c r="A50" i="6"/>
  <c r="T49" i="6"/>
  <c r="S49" i="6"/>
  <c r="N49" i="6"/>
  <c r="M49" i="6"/>
  <c r="L49" i="6"/>
  <c r="K49" i="6"/>
  <c r="B49" i="6"/>
  <c r="A49" i="6"/>
  <c r="T48" i="6"/>
  <c r="S48" i="6"/>
  <c r="N48" i="6"/>
  <c r="M48" i="6"/>
  <c r="L48" i="6"/>
  <c r="K48" i="6"/>
  <c r="B48" i="6"/>
  <c r="A48" i="6"/>
  <c r="T47" i="6"/>
  <c r="S47" i="6"/>
  <c r="M47" i="6"/>
  <c r="L47" i="6"/>
  <c r="K47" i="6"/>
  <c r="B47" i="6"/>
  <c r="A47" i="6"/>
  <c r="T46" i="6"/>
  <c r="S46" i="6"/>
  <c r="N46" i="6"/>
  <c r="M46" i="6"/>
  <c r="L46" i="6"/>
  <c r="K46" i="6"/>
  <c r="B46" i="6"/>
  <c r="A46" i="6"/>
  <c r="T45" i="6"/>
  <c r="S45" i="6"/>
  <c r="N45" i="6"/>
  <c r="M45" i="6"/>
  <c r="K45" i="6"/>
  <c r="B45" i="6"/>
  <c r="A45" i="6"/>
  <c r="T44" i="6"/>
  <c r="S44" i="6"/>
  <c r="M44" i="6"/>
  <c r="L44" i="6"/>
  <c r="K44" i="6"/>
  <c r="B44" i="6"/>
  <c r="A44" i="6"/>
  <c r="T43" i="6"/>
  <c r="S43" i="6"/>
  <c r="N43" i="6"/>
  <c r="L43" i="6"/>
  <c r="K43" i="6"/>
  <c r="B43" i="6"/>
  <c r="A43" i="6"/>
  <c r="T42" i="6"/>
  <c r="S42" i="6"/>
  <c r="M42" i="6"/>
  <c r="L42" i="6"/>
  <c r="K42" i="6"/>
  <c r="B42" i="6"/>
  <c r="A42" i="6"/>
  <c r="T41" i="6"/>
  <c r="S41" i="6"/>
  <c r="M41" i="6"/>
  <c r="L41" i="6"/>
  <c r="K41" i="6"/>
  <c r="B41" i="6"/>
  <c r="A41" i="6"/>
  <c r="T40" i="6"/>
  <c r="S40" i="6"/>
  <c r="M40" i="6"/>
  <c r="L40" i="6"/>
  <c r="K40" i="6"/>
  <c r="B40" i="6"/>
  <c r="A40" i="6"/>
  <c r="T39" i="6"/>
  <c r="S39" i="6"/>
  <c r="N39" i="6"/>
  <c r="M39" i="6"/>
  <c r="K39" i="6"/>
  <c r="B39" i="6"/>
  <c r="D13" i="21"/>
  <c r="C13" i="21"/>
  <c r="I13" i="21"/>
  <c r="J13" i="21"/>
  <c r="O13" i="21"/>
  <c r="Q13" i="21"/>
  <c r="M13" i="21"/>
  <c r="C94" i="21"/>
  <c r="I94" i="21"/>
  <c r="J94" i="21"/>
  <c r="O94" i="21"/>
  <c r="Q94" i="21"/>
  <c r="D94" i="21"/>
  <c r="H94" i="21"/>
  <c r="C93" i="21"/>
  <c r="D93" i="21"/>
  <c r="H93" i="21"/>
  <c r="L93" i="21"/>
  <c r="N93" i="21"/>
  <c r="C92" i="21"/>
  <c r="D92" i="21"/>
  <c r="H92" i="21"/>
  <c r="L92" i="21"/>
  <c r="N92" i="21"/>
  <c r="C91" i="21"/>
  <c r="D91" i="21"/>
  <c r="G91" i="21"/>
  <c r="H91" i="21"/>
  <c r="M91" i="21"/>
  <c r="C90" i="21"/>
  <c r="D90" i="21"/>
  <c r="G90" i="21"/>
  <c r="H90" i="21"/>
  <c r="I90" i="21"/>
  <c r="J90" i="21"/>
  <c r="O90" i="21"/>
  <c r="C89" i="21"/>
  <c r="D89" i="21"/>
  <c r="H89" i="21"/>
  <c r="M89" i="21"/>
  <c r="C88" i="21"/>
  <c r="D88" i="21"/>
  <c r="I88" i="21"/>
  <c r="J88" i="21"/>
  <c r="H88" i="21"/>
  <c r="L88" i="21"/>
  <c r="O88" i="21"/>
  <c r="C87" i="21"/>
  <c r="D87" i="21"/>
  <c r="H87" i="21"/>
  <c r="M87" i="21"/>
  <c r="C86" i="21"/>
  <c r="D86" i="21"/>
  <c r="H86" i="21"/>
  <c r="I86" i="21"/>
  <c r="J86" i="21"/>
  <c r="O86" i="21"/>
  <c r="N86" i="21"/>
  <c r="C85" i="21"/>
  <c r="D85" i="21"/>
  <c r="H85" i="21"/>
  <c r="I85" i="21"/>
  <c r="J85" i="21"/>
  <c r="O85" i="21"/>
  <c r="L85" i="21"/>
  <c r="C84" i="21"/>
  <c r="D84" i="21"/>
  <c r="G84" i="21"/>
  <c r="H84" i="21"/>
  <c r="I84" i="21"/>
  <c r="J84" i="21"/>
  <c r="O84" i="21"/>
  <c r="N84" i="21"/>
  <c r="C83" i="21"/>
  <c r="D83" i="21"/>
  <c r="H83" i="21"/>
  <c r="M83" i="21"/>
  <c r="C82" i="21"/>
  <c r="D82" i="21"/>
  <c r="G82" i="21"/>
  <c r="H82" i="21"/>
  <c r="C81" i="21"/>
  <c r="D81" i="21"/>
  <c r="H81" i="21"/>
  <c r="C80" i="21"/>
  <c r="I80" i="21"/>
  <c r="D80" i="21"/>
  <c r="H80" i="21"/>
  <c r="J80" i="21"/>
  <c r="O80" i="21"/>
  <c r="N80" i="21"/>
  <c r="C79" i="21"/>
  <c r="D79" i="21"/>
  <c r="H79" i="21"/>
  <c r="C78" i="21"/>
  <c r="I78" i="21"/>
  <c r="J78" i="21"/>
  <c r="D78" i="21"/>
  <c r="H78" i="21"/>
  <c r="L78" i="21"/>
  <c r="C77" i="21"/>
  <c r="D77" i="21"/>
  <c r="H77" i="21"/>
  <c r="C76" i="21"/>
  <c r="D76" i="21"/>
  <c r="H76" i="21"/>
  <c r="I76" i="21"/>
  <c r="J76" i="21"/>
  <c r="O76" i="21"/>
  <c r="M76" i="21"/>
  <c r="C75" i="21"/>
  <c r="D75" i="21"/>
  <c r="H75" i="21"/>
  <c r="N75" i="21"/>
  <c r="C74" i="21"/>
  <c r="D74" i="21"/>
  <c r="H74" i="21"/>
  <c r="N74" i="21"/>
  <c r="C73" i="21"/>
  <c r="D73" i="21"/>
  <c r="H73" i="21"/>
  <c r="M73" i="21"/>
  <c r="C72" i="21"/>
  <c r="D72" i="21"/>
  <c r="H72" i="21"/>
  <c r="I72" i="21"/>
  <c r="J72" i="21"/>
  <c r="O72" i="21"/>
  <c r="N72" i="21"/>
  <c r="C71" i="21"/>
  <c r="D71" i="21"/>
  <c r="H71" i="21"/>
  <c r="L71" i="21"/>
  <c r="C61" i="21"/>
  <c r="D61" i="21"/>
  <c r="G61" i="21"/>
  <c r="H61" i="21"/>
  <c r="I61" i="21"/>
  <c r="J61" i="21"/>
  <c r="O61" i="21"/>
  <c r="L61" i="21"/>
  <c r="N61" i="21"/>
  <c r="C60" i="21"/>
  <c r="D60" i="21"/>
  <c r="G60" i="21"/>
  <c r="I60" i="21"/>
  <c r="J60" i="21"/>
  <c r="H60" i="21"/>
  <c r="L60" i="21"/>
  <c r="O60" i="21"/>
  <c r="N60" i="21"/>
  <c r="C59" i="21"/>
  <c r="D59" i="21"/>
  <c r="G59" i="21"/>
  <c r="H59" i="21"/>
  <c r="M59" i="21"/>
  <c r="C58" i="21"/>
  <c r="D58" i="21"/>
  <c r="G58" i="21"/>
  <c r="I58" i="21"/>
  <c r="J58" i="21"/>
  <c r="H58" i="21"/>
  <c r="O58" i="21"/>
  <c r="C57" i="21"/>
  <c r="I57" i="21"/>
  <c r="D57" i="21"/>
  <c r="H57" i="21"/>
  <c r="J57" i="21"/>
  <c r="O57" i="21"/>
  <c r="M57" i="21"/>
  <c r="C56" i="21"/>
  <c r="D56" i="21"/>
  <c r="I56" i="21"/>
  <c r="J56" i="21"/>
  <c r="G56" i="21"/>
  <c r="H56" i="21"/>
  <c r="L56" i="21"/>
  <c r="C55" i="21"/>
  <c r="D55" i="21"/>
  <c r="G55" i="21"/>
  <c r="H55" i="21"/>
  <c r="M55" i="21"/>
  <c r="C54" i="21"/>
  <c r="D54" i="21"/>
  <c r="G54" i="21"/>
  <c r="H54" i="21"/>
  <c r="I54" i="21"/>
  <c r="J54" i="21"/>
  <c r="O54" i="21"/>
  <c r="P54" i="21"/>
  <c r="R54" i="21"/>
  <c r="N54" i="21"/>
  <c r="C53" i="21"/>
  <c r="D53" i="21"/>
  <c r="G53" i="21"/>
  <c r="H53" i="21"/>
  <c r="I53" i="21"/>
  <c r="J53" i="21"/>
  <c r="O53" i="21"/>
  <c r="Q53" i="21"/>
  <c r="L53" i="21"/>
  <c r="C52" i="21"/>
  <c r="D52" i="21"/>
  <c r="G52" i="21"/>
  <c r="I52" i="21"/>
  <c r="J52" i="21"/>
  <c r="H52" i="21"/>
  <c r="O52" i="21"/>
  <c r="N52" i="21"/>
  <c r="C51" i="21"/>
  <c r="D51" i="21"/>
  <c r="G51" i="21"/>
  <c r="H51" i="21"/>
  <c r="M51" i="21"/>
  <c r="C50" i="21"/>
  <c r="D50" i="21"/>
  <c r="G50" i="21"/>
  <c r="H50" i="21"/>
  <c r="C49" i="21"/>
  <c r="D49" i="21"/>
  <c r="G49" i="21"/>
  <c r="I49" i="21"/>
  <c r="J49" i="21"/>
  <c r="H49" i="21"/>
  <c r="O49" i="21"/>
  <c r="C48" i="21"/>
  <c r="D48" i="21"/>
  <c r="G48" i="21"/>
  <c r="H48" i="21"/>
  <c r="I48" i="21"/>
  <c r="J48" i="21"/>
  <c r="O48" i="21"/>
  <c r="Q48" i="21"/>
  <c r="N48" i="21"/>
  <c r="C47" i="21"/>
  <c r="D47" i="21"/>
  <c r="H47" i="21"/>
  <c r="I47" i="21"/>
  <c r="J47" i="21"/>
  <c r="O47" i="21"/>
  <c r="P47" i="21"/>
  <c r="R47" i="21"/>
  <c r="C46" i="21"/>
  <c r="D46" i="21"/>
  <c r="G46" i="21"/>
  <c r="H46" i="21"/>
  <c r="L46" i="21"/>
  <c r="C45" i="21"/>
  <c r="D45" i="21"/>
  <c r="G45" i="21"/>
  <c r="H45" i="21"/>
  <c r="C43" i="21"/>
  <c r="D43" i="21"/>
  <c r="G43" i="21"/>
  <c r="H43" i="21"/>
  <c r="I43" i="21"/>
  <c r="J43" i="21"/>
  <c r="O43" i="21"/>
  <c r="N43" i="21"/>
  <c r="C42" i="21"/>
  <c r="D42" i="21"/>
  <c r="G42" i="21"/>
  <c r="H42" i="21"/>
  <c r="I42" i="21"/>
  <c r="J42" i="21"/>
  <c r="O42" i="21"/>
  <c r="Q42" i="21"/>
  <c r="N42" i="21"/>
  <c r="C41" i="21"/>
  <c r="D41" i="21"/>
  <c r="H41" i="21"/>
  <c r="N41" i="21"/>
  <c r="C40" i="21"/>
  <c r="D40" i="21"/>
  <c r="G40" i="21"/>
  <c r="H40" i="21"/>
  <c r="L40" i="21"/>
  <c r="C44" i="21"/>
  <c r="D44" i="21"/>
  <c r="H44" i="21"/>
  <c r="M44" i="21"/>
  <c r="C31" i="21"/>
  <c r="D31" i="21"/>
  <c r="H31" i="21"/>
  <c r="C30" i="21"/>
  <c r="D30" i="21"/>
  <c r="H30" i="21"/>
  <c r="L30" i="21"/>
  <c r="N30" i="21"/>
  <c r="C29" i="21"/>
  <c r="D29" i="21"/>
  <c r="H29" i="21"/>
  <c r="I29" i="21"/>
  <c r="J29" i="21"/>
  <c r="O29" i="21"/>
  <c r="P29" i="21"/>
  <c r="R29" i="21"/>
  <c r="L29" i="21"/>
  <c r="N29" i="21"/>
  <c r="C28" i="21"/>
  <c r="D28" i="21"/>
  <c r="H28" i="21"/>
  <c r="M28" i="21"/>
  <c r="C27" i="21"/>
  <c r="D27" i="21"/>
  <c r="H27" i="21"/>
  <c r="I27" i="21"/>
  <c r="J27" i="21"/>
  <c r="O27" i="21"/>
  <c r="C26" i="21"/>
  <c r="D26" i="21"/>
  <c r="M26" i="21"/>
  <c r="C25" i="21"/>
  <c r="D25" i="21"/>
  <c r="H25" i="21"/>
  <c r="L25" i="21"/>
  <c r="C24" i="21"/>
  <c r="D24" i="21"/>
  <c r="H24" i="21"/>
  <c r="M24" i="21"/>
  <c r="C23" i="21"/>
  <c r="D23" i="21"/>
  <c r="I23" i="21"/>
  <c r="J23" i="21"/>
  <c r="O23" i="21"/>
  <c r="H23" i="21"/>
  <c r="N23" i="21"/>
  <c r="C22" i="21"/>
  <c r="D22" i="21"/>
  <c r="H22" i="21"/>
  <c r="L22" i="21"/>
  <c r="C21" i="21"/>
  <c r="D21" i="21"/>
  <c r="H21" i="21"/>
  <c r="I21" i="21"/>
  <c r="J21" i="21"/>
  <c r="O21" i="21"/>
  <c r="Q21" i="21"/>
  <c r="N21" i="21"/>
  <c r="C20" i="21"/>
  <c r="D20" i="21"/>
  <c r="H20" i="21"/>
  <c r="M20" i="21"/>
  <c r="C19" i="21"/>
  <c r="D19" i="21"/>
  <c r="H19" i="21"/>
  <c r="I19" i="21"/>
  <c r="J19" i="21"/>
  <c r="O19" i="21"/>
  <c r="C18" i="21"/>
  <c r="D18" i="21"/>
  <c r="H18" i="21"/>
  <c r="C17" i="21"/>
  <c r="D17" i="21"/>
  <c r="H17" i="21"/>
  <c r="N17" i="21"/>
  <c r="C16" i="21"/>
  <c r="D16" i="21"/>
  <c r="I16" i="21"/>
  <c r="J16" i="21"/>
  <c r="O16" i="21"/>
  <c r="Q16" i="21"/>
  <c r="P16" i="21"/>
  <c r="R16" i="21"/>
  <c r="C15" i="21"/>
  <c r="D15" i="21"/>
  <c r="H15" i="21"/>
  <c r="L15" i="21"/>
  <c r="C14" i="21"/>
  <c r="D14" i="21"/>
  <c r="H14" i="21"/>
  <c r="C12" i="21"/>
  <c r="D12" i="21"/>
  <c r="H12" i="21"/>
  <c r="N12" i="21"/>
  <c r="C11" i="21"/>
  <c r="D11" i="21"/>
  <c r="H11" i="21"/>
  <c r="I11" i="21"/>
  <c r="J11" i="21"/>
  <c r="O11" i="21"/>
  <c r="N11" i="21"/>
  <c r="C10" i="21"/>
  <c r="D10" i="21"/>
  <c r="H10" i="21"/>
  <c r="M10" i="21"/>
  <c r="C9" i="21"/>
  <c r="I9" i="21"/>
  <c r="J9" i="21"/>
  <c r="O9" i="21"/>
  <c r="D9" i="21"/>
  <c r="N9" i="21"/>
  <c r="C8" i="21"/>
  <c r="D8" i="21"/>
  <c r="H8" i="21"/>
  <c r="L8" i="21"/>
  <c r="S31" i="21"/>
  <c r="T31" i="21"/>
  <c r="K31" i="21"/>
  <c r="L31" i="21"/>
  <c r="M31" i="21"/>
  <c r="N31" i="21"/>
  <c r="A31" i="21"/>
  <c r="B31" i="21"/>
  <c r="S62" i="21"/>
  <c r="T62" i="21"/>
  <c r="C62" i="21"/>
  <c r="D62" i="21"/>
  <c r="G62" i="21"/>
  <c r="H62" i="21"/>
  <c r="K62" i="21"/>
  <c r="L62" i="21"/>
  <c r="M62" i="21"/>
  <c r="N62" i="21"/>
  <c r="A62" i="21"/>
  <c r="B62" i="21"/>
  <c r="S94" i="21"/>
  <c r="T94" i="21"/>
  <c r="K94" i="21"/>
  <c r="L94" i="21"/>
  <c r="M94" i="21"/>
  <c r="N94" i="21"/>
  <c r="A94" i="21"/>
  <c r="B94" i="21"/>
  <c r="T93" i="21"/>
  <c r="S93" i="21"/>
  <c r="M93" i="21"/>
  <c r="K93" i="21"/>
  <c r="B93" i="21"/>
  <c r="A93" i="21"/>
  <c r="T92" i="21"/>
  <c r="S92" i="21"/>
  <c r="M92" i="21"/>
  <c r="K92" i="21"/>
  <c r="B92" i="21"/>
  <c r="A92" i="21"/>
  <c r="T91" i="21"/>
  <c r="S91" i="21"/>
  <c r="N91" i="21"/>
  <c r="L91" i="21"/>
  <c r="K91" i="21"/>
  <c r="B91" i="21"/>
  <c r="A91" i="21"/>
  <c r="T90" i="21"/>
  <c r="S90" i="21"/>
  <c r="N90" i="21"/>
  <c r="M90" i="21"/>
  <c r="L90" i="21"/>
  <c r="K90" i="21"/>
  <c r="B90" i="21"/>
  <c r="A90" i="21"/>
  <c r="T89" i="21"/>
  <c r="S89" i="21"/>
  <c r="N89" i="21"/>
  <c r="L89" i="21"/>
  <c r="K89" i="21"/>
  <c r="B89" i="21"/>
  <c r="A89" i="21"/>
  <c r="T88" i="21"/>
  <c r="S88" i="21"/>
  <c r="N88" i="21"/>
  <c r="M88" i="21"/>
  <c r="K88" i="21"/>
  <c r="B88" i="21"/>
  <c r="A88" i="21"/>
  <c r="T87" i="21"/>
  <c r="S87" i="21"/>
  <c r="N87" i="21"/>
  <c r="L87" i="21"/>
  <c r="K87" i="21"/>
  <c r="B87" i="21"/>
  <c r="A87" i="21"/>
  <c r="T86" i="21"/>
  <c r="S86" i="21"/>
  <c r="M86" i="21"/>
  <c r="L86" i="21"/>
  <c r="K86" i="21"/>
  <c r="B86" i="21"/>
  <c r="A86" i="21"/>
  <c r="T85" i="21"/>
  <c r="S85" i="21"/>
  <c r="N85" i="21"/>
  <c r="M85" i="21"/>
  <c r="K85" i="21"/>
  <c r="B85" i="21"/>
  <c r="A85" i="21"/>
  <c r="T84" i="21"/>
  <c r="S84" i="21"/>
  <c r="M84" i="21"/>
  <c r="L84" i="21"/>
  <c r="K84" i="21"/>
  <c r="B84" i="21"/>
  <c r="A84" i="21"/>
  <c r="T83" i="21"/>
  <c r="S83" i="21"/>
  <c r="N83" i="21"/>
  <c r="L83" i="21"/>
  <c r="K83" i="21"/>
  <c r="B83" i="21"/>
  <c r="A83" i="21"/>
  <c r="T82" i="21"/>
  <c r="S82" i="21"/>
  <c r="N82" i="21"/>
  <c r="M82" i="21"/>
  <c r="L82" i="21"/>
  <c r="K82" i="21"/>
  <c r="B82" i="21"/>
  <c r="A82" i="21"/>
  <c r="T81" i="21"/>
  <c r="S81" i="21"/>
  <c r="N81" i="21"/>
  <c r="M81" i="21"/>
  <c r="L81" i="21"/>
  <c r="K81" i="21"/>
  <c r="B81" i="21"/>
  <c r="A81" i="21"/>
  <c r="T80" i="21"/>
  <c r="S80" i="21"/>
  <c r="M80" i="21"/>
  <c r="L80" i="21"/>
  <c r="K80" i="21"/>
  <c r="B80" i="21"/>
  <c r="A80" i="21"/>
  <c r="T79" i="21"/>
  <c r="S79" i="21"/>
  <c r="N79" i="21"/>
  <c r="M79" i="21"/>
  <c r="L79" i="21"/>
  <c r="K79" i="21"/>
  <c r="B79" i="21"/>
  <c r="A79" i="21"/>
  <c r="T78" i="21"/>
  <c r="S78" i="21"/>
  <c r="N78" i="21"/>
  <c r="M78" i="21"/>
  <c r="K78" i="21"/>
  <c r="B78" i="21"/>
  <c r="A78" i="21"/>
  <c r="T77" i="21"/>
  <c r="S77" i="21"/>
  <c r="N77" i="21"/>
  <c r="M77" i="21"/>
  <c r="L77" i="21"/>
  <c r="K77" i="21"/>
  <c r="B77" i="21"/>
  <c r="A77" i="21"/>
  <c r="T76" i="21"/>
  <c r="S76" i="21"/>
  <c r="N76" i="21"/>
  <c r="L76" i="21"/>
  <c r="K76" i="21"/>
  <c r="B76" i="21"/>
  <c r="A76" i="21"/>
  <c r="T75" i="21"/>
  <c r="S75" i="21"/>
  <c r="M75" i="21"/>
  <c r="L75" i="21"/>
  <c r="K75" i="21"/>
  <c r="B75" i="21"/>
  <c r="A75" i="21"/>
  <c r="T74" i="21"/>
  <c r="S74" i="21"/>
  <c r="M74" i="21"/>
  <c r="L74" i="21"/>
  <c r="K74" i="21"/>
  <c r="B74" i="21"/>
  <c r="A74" i="21"/>
  <c r="T73" i="21"/>
  <c r="S73" i="21"/>
  <c r="N73" i="21"/>
  <c r="L73" i="21"/>
  <c r="K73" i="21"/>
  <c r="B73" i="21"/>
  <c r="A73" i="21"/>
  <c r="T72" i="21"/>
  <c r="S72" i="21"/>
  <c r="M72" i="21"/>
  <c r="L72" i="21"/>
  <c r="K72" i="21"/>
  <c r="B72" i="21"/>
  <c r="A72" i="21"/>
  <c r="T71" i="21"/>
  <c r="S71" i="21"/>
  <c r="N71" i="21"/>
  <c r="M71" i="21"/>
  <c r="K71" i="21"/>
  <c r="B71" i="21"/>
  <c r="A71" i="21"/>
  <c r="T61" i="21"/>
  <c r="S61" i="21"/>
  <c r="M61" i="21"/>
  <c r="K61" i="21"/>
  <c r="B61" i="21"/>
  <c r="A61" i="21"/>
  <c r="T60" i="21"/>
  <c r="S60" i="21"/>
  <c r="M60" i="21"/>
  <c r="K60" i="21"/>
  <c r="B60" i="21"/>
  <c r="A60" i="21"/>
  <c r="T59" i="21"/>
  <c r="S59" i="21"/>
  <c r="N59" i="21"/>
  <c r="L59" i="21"/>
  <c r="K59" i="21"/>
  <c r="B59" i="21"/>
  <c r="A59" i="21"/>
  <c r="T58" i="21"/>
  <c r="S58" i="21"/>
  <c r="N58" i="21"/>
  <c r="M58" i="21"/>
  <c r="L58" i="21"/>
  <c r="K58" i="21"/>
  <c r="B58" i="21"/>
  <c r="A58" i="21"/>
  <c r="T57" i="21"/>
  <c r="S57" i="21"/>
  <c r="N57" i="21"/>
  <c r="L57" i="21"/>
  <c r="K57" i="21"/>
  <c r="B57" i="21"/>
  <c r="A57" i="21"/>
  <c r="T56" i="21"/>
  <c r="S56" i="21"/>
  <c r="N56" i="21"/>
  <c r="M56" i="21"/>
  <c r="K56" i="21"/>
  <c r="B56" i="21"/>
  <c r="A56" i="21"/>
  <c r="T55" i="21"/>
  <c r="S55" i="21"/>
  <c r="N55" i="21"/>
  <c r="L55" i="21"/>
  <c r="K55" i="21"/>
  <c r="B55" i="21"/>
  <c r="A55" i="21"/>
  <c r="T54" i="21"/>
  <c r="S54" i="21"/>
  <c r="M54" i="21"/>
  <c r="L54" i="21"/>
  <c r="K54" i="21"/>
  <c r="B54" i="21"/>
  <c r="A54" i="21"/>
  <c r="T53" i="21"/>
  <c r="S53" i="21"/>
  <c r="N53" i="21"/>
  <c r="M53" i="21"/>
  <c r="K53" i="21"/>
  <c r="B53" i="21"/>
  <c r="A53" i="21"/>
  <c r="T52" i="21"/>
  <c r="S52" i="21"/>
  <c r="M52" i="21"/>
  <c r="L52" i="21"/>
  <c r="K52" i="21"/>
  <c r="B52" i="21"/>
  <c r="A52" i="21"/>
  <c r="T51" i="21"/>
  <c r="S51" i="21"/>
  <c r="N51" i="21"/>
  <c r="L51" i="21"/>
  <c r="K51" i="21"/>
  <c r="B51" i="21"/>
  <c r="A51" i="21"/>
  <c r="T50" i="21"/>
  <c r="S50" i="21"/>
  <c r="N50" i="21"/>
  <c r="M50" i="21"/>
  <c r="L50" i="21"/>
  <c r="K50" i="21"/>
  <c r="B50" i="21"/>
  <c r="A50" i="21"/>
  <c r="T49" i="21"/>
  <c r="S49" i="21"/>
  <c r="N49" i="21"/>
  <c r="M49" i="21"/>
  <c r="L49" i="21"/>
  <c r="K49" i="21"/>
  <c r="B49" i="21"/>
  <c r="A49" i="21"/>
  <c r="T48" i="21"/>
  <c r="S48" i="21"/>
  <c r="M48" i="21"/>
  <c r="L48" i="21"/>
  <c r="K48" i="21"/>
  <c r="B48" i="21"/>
  <c r="A48" i="21"/>
  <c r="T47" i="21"/>
  <c r="S47" i="21"/>
  <c r="N47" i="21"/>
  <c r="M47" i="21"/>
  <c r="L47" i="21"/>
  <c r="K47" i="21"/>
  <c r="B47" i="21"/>
  <c r="A47" i="21"/>
  <c r="T46" i="21"/>
  <c r="S46" i="21"/>
  <c r="N46" i="21"/>
  <c r="M46" i="21"/>
  <c r="K46" i="21"/>
  <c r="B46" i="21"/>
  <c r="A46" i="21"/>
  <c r="T45" i="21"/>
  <c r="S45" i="21"/>
  <c r="N45" i="21"/>
  <c r="M45" i="21"/>
  <c r="L45" i="21"/>
  <c r="K45" i="21"/>
  <c r="B45" i="21"/>
  <c r="A45" i="21"/>
  <c r="T44" i="21"/>
  <c r="S44" i="21"/>
  <c r="N44" i="21"/>
  <c r="L44" i="21"/>
  <c r="K44" i="21"/>
  <c r="B44" i="21"/>
  <c r="A44" i="21"/>
  <c r="T43" i="21"/>
  <c r="S43" i="21"/>
  <c r="M43" i="21"/>
  <c r="L43" i="21"/>
  <c r="K43" i="21"/>
  <c r="B43" i="21"/>
  <c r="A43" i="21"/>
  <c r="T42" i="21"/>
  <c r="S42" i="21"/>
  <c r="M42" i="21"/>
  <c r="L42" i="21"/>
  <c r="K42" i="21"/>
  <c r="B42" i="21"/>
  <c r="A42" i="21"/>
  <c r="T41" i="21"/>
  <c r="S41" i="21"/>
  <c r="M41" i="21"/>
  <c r="L41" i="21"/>
  <c r="K41" i="21"/>
  <c r="B41" i="21"/>
  <c r="A41" i="21"/>
  <c r="T40" i="21"/>
  <c r="S40" i="21"/>
  <c r="N40" i="21"/>
  <c r="M40" i="21"/>
  <c r="K40" i="21"/>
  <c r="B40" i="21"/>
  <c r="A40" i="21"/>
  <c r="T30" i="21"/>
  <c r="S30" i="21"/>
  <c r="M30" i="21"/>
  <c r="K30" i="21"/>
  <c r="B30" i="21"/>
  <c r="A30" i="21"/>
  <c r="T29" i="21"/>
  <c r="S29" i="21"/>
  <c r="M29" i="21"/>
  <c r="K29" i="21"/>
  <c r="B29" i="21"/>
  <c r="A29" i="21"/>
  <c r="T28" i="21"/>
  <c r="S28" i="21"/>
  <c r="N28" i="21"/>
  <c r="L28" i="21"/>
  <c r="K28" i="21"/>
  <c r="B28" i="21"/>
  <c r="A28" i="21"/>
  <c r="T27" i="21"/>
  <c r="S27" i="21"/>
  <c r="N27" i="21"/>
  <c r="M27" i="21"/>
  <c r="L27" i="21"/>
  <c r="K27" i="21"/>
  <c r="B27" i="21"/>
  <c r="A27" i="21"/>
  <c r="T26" i="21"/>
  <c r="S26" i="21"/>
  <c r="N26" i="21"/>
  <c r="L26" i="21"/>
  <c r="K26" i="21"/>
  <c r="B26" i="21"/>
  <c r="A26" i="21"/>
  <c r="T25" i="21"/>
  <c r="S25" i="21"/>
  <c r="N25" i="21"/>
  <c r="M25" i="21"/>
  <c r="K25" i="21"/>
  <c r="B25" i="21"/>
  <c r="A25" i="21"/>
  <c r="T24" i="21"/>
  <c r="S24" i="21"/>
  <c r="N24" i="21"/>
  <c r="L24" i="21"/>
  <c r="K24" i="21"/>
  <c r="B24" i="21"/>
  <c r="A24" i="21"/>
  <c r="T23" i="21"/>
  <c r="S23" i="21"/>
  <c r="M23" i="21"/>
  <c r="L23" i="21"/>
  <c r="K23" i="21"/>
  <c r="B23" i="21"/>
  <c r="A23" i="21"/>
  <c r="T22" i="21"/>
  <c r="S22" i="21"/>
  <c r="N22" i="21"/>
  <c r="M22" i="21"/>
  <c r="K22" i="21"/>
  <c r="B22" i="21"/>
  <c r="A22" i="21"/>
  <c r="T21" i="21"/>
  <c r="S21" i="21"/>
  <c r="M21" i="21"/>
  <c r="L21" i="21"/>
  <c r="K21" i="21"/>
  <c r="B21" i="21"/>
  <c r="A21" i="21"/>
  <c r="T20" i="21"/>
  <c r="S20" i="21"/>
  <c r="N20" i="21"/>
  <c r="L20" i="21"/>
  <c r="K20" i="21"/>
  <c r="B20" i="21"/>
  <c r="A20" i="21"/>
  <c r="T19" i="21"/>
  <c r="S19" i="21"/>
  <c r="N19" i="21"/>
  <c r="M19" i="21"/>
  <c r="L19" i="21"/>
  <c r="K19" i="21"/>
  <c r="B19" i="21"/>
  <c r="A19" i="21"/>
  <c r="T18" i="21"/>
  <c r="S18" i="21"/>
  <c r="N18" i="21"/>
  <c r="M18" i="21"/>
  <c r="L18" i="21"/>
  <c r="K18" i="21"/>
  <c r="B18" i="21"/>
  <c r="A18" i="21"/>
  <c r="T17" i="21"/>
  <c r="S17" i="21"/>
  <c r="M17" i="21"/>
  <c r="L17" i="21"/>
  <c r="K17" i="21"/>
  <c r="B17" i="21"/>
  <c r="A17" i="21"/>
  <c r="T16" i="21"/>
  <c r="S16" i="21"/>
  <c r="N16" i="21"/>
  <c r="M16" i="21"/>
  <c r="L16" i="21"/>
  <c r="K16" i="21"/>
  <c r="B16" i="21"/>
  <c r="A16" i="21"/>
  <c r="T15" i="21"/>
  <c r="S15" i="21"/>
  <c r="N15" i="21"/>
  <c r="M15" i="21"/>
  <c r="K15" i="21"/>
  <c r="B15" i="21"/>
  <c r="A15" i="21"/>
  <c r="T14" i="21"/>
  <c r="S14" i="21"/>
  <c r="N14" i="21"/>
  <c r="M14" i="21"/>
  <c r="L14" i="21"/>
  <c r="K14" i="21"/>
  <c r="B14" i="21"/>
  <c r="A14" i="21"/>
  <c r="T13" i="21"/>
  <c r="S13" i="21"/>
  <c r="N13" i="21"/>
  <c r="L13" i="21"/>
  <c r="K13" i="21"/>
  <c r="B13" i="21"/>
  <c r="A13" i="21"/>
  <c r="T12" i="21"/>
  <c r="S12" i="21"/>
  <c r="M12" i="21"/>
  <c r="L12" i="21"/>
  <c r="K12" i="21"/>
  <c r="B12" i="21"/>
  <c r="A12" i="21"/>
  <c r="T11" i="21"/>
  <c r="S11" i="21"/>
  <c r="M11" i="21"/>
  <c r="L11" i="21"/>
  <c r="K11" i="21"/>
  <c r="B11" i="21"/>
  <c r="A11" i="21"/>
  <c r="T10" i="21"/>
  <c r="S10" i="21"/>
  <c r="N10" i="21"/>
  <c r="L10" i="21"/>
  <c r="K10" i="21"/>
  <c r="B10" i="21"/>
  <c r="A10" i="21"/>
  <c r="T9" i="21"/>
  <c r="S9" i="21"/>
  <c r="M9" i="21"/>
  <c r="L9" i="21"/>
  <c r="K9" i="21"/>
  <c r="B9" i="21"/>
  <c r="A9" i="21"/>
  <c r="T8" i="21"/>
  <c r="S8" i="21"/>
  <c r="N8" i="21"/>
  <c r="M8" i="21"/>
  <c r="K8" i="21"/>
  <c r="B8" i="21"/>
  <c r="A8" i="21"/>
  <c r="C74" i="4"/>
  <c r="D74" i="4"/>
  <c r="E74" i="4"/>
  <c r="F74" i="4"/>
  <c r="G74" i="4"/>
  <c r="H74" i="4"/>
  <c r="M74" i="4"/>
  <c r="C9" i="4"/>
  <c r="D9" i="4"/>
  <c r="C10" i="4"/>
  <c r="D10" i="4"/>
  <c r="I10" i="4"/>
  <c r="J10" i="4"/>
  <c r="O10" i="4"/>
  <c r="C11" i="4"/>
  <c r="D11" i="4"/>
  <c r="H11" i="4"/>
  <c r="C12" i="4"/>
  <c r="D12" i="4"/>
  <c r="I12" i="4"/>
  <c r="J12" i="4"/>
  <c r="O12" i="4"/>
  <c r="P12" i="4"/>
  <c r="R12" i="4"/>
  <c r="N12" i="4"/>
  <c r="C13" i="4"/>
  <c r="D13" i="4"/>
  <c r="E13" i="4"/>
  <c r="F13" i="4"/>
  <c r="H13" i="4"/>
  <c r="C14" i="4"/>
  <c r="I14" i="4"/>
  <c r="J14" i="4"/>
  <c r="O14" i="4"/>
  <c r="D14" i="4"/>
  <c r="H14" i="4"/>
  <c r="C15" i="4"/>
  <c r="D15" i="4"/>
  <c r="I15" i="4"/>
  <c r="J15" i="4"/>
  <c r="O15" i="4"/>
  <c r="L15" i="4"/>
  <c r="C16" i="4"/>
  <c r="I16" i="4"/>
  <c r="D16" i="4"/>
  <c r="J16" i="4"/>
  <c r="O16" i="4"/>
  <c r="C17" i="4"/>
  <c r="I17" i="4"/>
  <c r="J17" i="4"/>
  <c r="D17" i="4"/>
  <c r="O17" i="4"/>
  <c r="Q17" i="4"/>
  <c r="C18" i="4"/>
  <c r="I18" i="4"/>
  <c r="J18" i="4"/>
  <c r="O18" i="4"/>
  <c r="D18" i="4"/>
  <c r="C19" i="4"/>
  <c r="I19" i="4"/>
  <c r="D19" i="4"/>
  <c r="H19" i="4"/>
  <c r="J19" i="4"/>
  <c r="O19" i="4"/>
  <c r="C20" i="4"/>
  <c r="D20" i="4"/>
  <c r="I20" i="4"/>
  <c r="J20" i="4"/>
  <c r="H20" i="4"/>
  <c r="C21" i="4"/>
  <c r="I21" i="4"/>
  <c r="J21" i="4"/>
  <c r="O21" i="4"/>
  <c r="D21" i="4"/>
  <c r="C22" i="4"/>
  <c r="D22" i="4"/>
  <c r="I22" i="4"/>
  <c r="J22" i="4"/>
  <c r="O22" i="4"/>
  <c r="L22" i="4"/>
  <c r="C23" i="4"/>
  <c r="D23" i="4"/>
  <c r="I23" i="4"/>
  <c r="J23" i="4"/>
  <c r="O23" i="4"/>
  <c r="C24" i="4"/>
  <c r="D24" i="4"/>
  <c r="I24" i="4"/>
  <c r="J24" i="4"/>
  <c r="O24" i="4"/>
  <c r="H24" i="4"/>
  <c r="M24" i="4"/>
  <c r="C25" i="4"/>
  <c r="I25" i="4"/>
  <c r="J25" i="4"/>
  <c r="O25" i="4"/>
  <c r="D25" i="4"/>
  <c r="C26" i="4"/>
  <c r="D26" i="4"/>
  <c r="C27" i="4"/>
  <c r="D27" i="4"/>
  <c r="I27" i="4"/>
  <c r="J27" i="4"/>
  <c r="H27" i="4"/>
  <c r="O27" i="4"/>
  <c r="C28" i="4"/>
  <c r="D28" i="4"/>
  <c r="H28" i="4"/>
  <c r="I28" i="4"/>
  <c r="J28" i="4"/>
  <c r="O28" i="4"/>
  <c r="C29" i="4"/>
  <c r="D29" i="4"/>
  <c r="I29" i="4"/>
  <c r="J29" i="4"/>
  <c r="O29" i="4"/>
  <c r="L29" i="4"/>
  <c r="N29" i="4"/>
  <c r="C30" i="4"/>
  <c r="I30" i="4"/>
  <c r="J30" i="4"/>
  <c r="O30" i="4"/>
  <c r="D30" i="4"/>
  <c r="H30" i="4"/>
  <c r="C8" i="4"/>
  <c r="I8" i="4"/>
  <c r="J8" i="4"/>
  <c r="O8" i="4"/>
  <c r="Q8" i="4"/>
  <c r="D8" i="4"/>
  <c r="L8" i="4"/>
  <c r="C102" i="4"/>
  <c r="D102" i="4"/>
  <c r="G102" i="4"/>
  <c r="H102" i="4"/>
  <c r="L102" i="4"/>
  <c r="C103" i="4"/>
  <c r="D103" i="4"/>
  <c r="G103" i="4"/>
  <c r="H103" i="4"/>
  <c r="I103" i="4"/>
  <c r="J103" i="4"/>
  <c r="O103" i="4"/>
  <c r="C104" i="4"/>
  <c r="D104" i="4"/>
  <c r="F104" i="4"/>
  <c r="G104" i="4"/>
  <c r="H104" i="4"/>
  <c r="I104" i="4"/>
  <c r="J104" i="4"/>
  <c r="O104" i="4"/>
  <c r="C105" i="4"/>
  <c r="D105" i="4"/>
  <c r="G105" i="4"/>
  <c r="H105" i="4"/>
  <c r="M105" i="4"/>
  <c r="C101" i="4"/>
  <c r="D101" i="4"/>
  <c r="G101" i="4"/>
  <c r="I101" i="4"/>
  <c r="J101" i="4"/>
  <c r="O101" i="4"/>
  <c r="H101" i="4"/>
  <c r="M101" i="4"/>
  <c r="C70" i="4"/>
  <c r="D70" i="4"/>
  <c r="H70" i="4"/>
  <c r="I70" i="4"/>
  <c r="J70" i="4"/>
  <c r="O70" i="4"/>
  <c r="N70" i="4"/>
  <c r="C71" i="4"/>
  <c r="D71" i="4"/>
  <c r="H71" i="4"/>
  <c r="M71" i="4"/>
  <c r="C72" i="4"/>
  <c r="D72" i="4"/>
  <c r="H72" i="4"/>
  <c r="I72" i="4"/>
  <c r="J72" i="4"/>
  <c r="O72" i="4"/>
  <c r="N72" i="4"/>
  <c r="C73" i="4"/>
  <c r="D73" i="4"/>
  <c r="I73" i="4"/>
  <c r="J73" i="4"/>
  <c r="H73" i="4"/>
  <c r="O73" i="4"/>
  <c r="N73" i="4"/>
  <c r="C75" i="4"/>
  <c r="D75" i="4"/>
  <c r="H75" i="4"/>
  <c r="N75" i="4"/>
  <c r="C76" i="4"/>
  <c r="D76" i="4"/>
  <c r="H76" i="4"/>
  <c r="I76" i="4"/>
  <c r="J76" i="4"/>
  <c r="O76" i="4"/>
  <c r="L76" i="4"/>
  <c r="C77" i="4"/>
  <c r="D77" i="4"/>
  <c r="H77" i="4"/>
  <c r="C78" i="4"/>
  <c r="D78" i="4"/>
  <c r="H78" i="4"/>
  <c r="N78" i="4"/>
  <c r="C79" i="4"/>
  <c r="I79" i="4"/>
  <c r="J79" i="4"/>
  <c r="O79" i="4"/>
  <c r="D79" i="4"/>
  <c r="H79" i="4"/>
  <c r="C80" i="4"/>
  <c r="D80" i="4"/>
  <c r="G80" i="4"/>
  <c r="H80" i="4"/>
  <c r="C81" i="4"/>
  <c r="D81" i="4"/>
  <c r="H81" i="4"/>
  <c r="I81" i="4"/>
  <c r="J81" i="4"/>
  <c r="O81" i="4"/>
  <c r="Q81" i="4"/>
  <c r="M81" i="4"/>
  <c r="C82" i="4"/>
  <c r="D82" i="4"/>
  <c r="H82" i="4"/>
  <c r="I82" i="4"/>
  <c r="J82" i="4"/>
  <c r="O82" i="4"/>
  <c r="P82" i="4"/>
  <c r="R82" i="4"/>
  <c r="N82" i="4"/>
  <c r="C83" i="4"/>
  <c r="D83" i="4"/>
  <c r="H83" i="4"/>
  <c r="I83" i="4"/>
  <c r="J83" i="4"/>
  <c r="L83" i="4"/>
  <c r="O83" i="4"/>
  <c r="C84" i="4"/>
  <c r="D84" i="4"/>
  <c r="G84" i="4"/>
  <c r="H84" i="4"/>
  <c r="I84" i="4"/>
  <c r="J84" i="4"/>
  <c r="O84" i="4"/>
  <c r="C85" i="4"/>
  <c r="I85" i="4"/>
  <c r="J85" i="4"/>
  <c r="O85" i="4"/>
  <c r="Q85" i="4"/>
  <c r="D85" i="4"/>
  <c r="H85" i="4"/>
  <c r="M85" i="4"/>
  <c r="C86" i="4"/>
  <c r="D86" i="4"/>
  <c r="H86" i="4"/>
  <c r="C87" i="4"/>
  <c r="D87" i="4"/>
  <c r="H87" i="4"/>
  <c r="M87" i="4"/>
  <c r="C88" i="4"/>
  <c r="D88" i="4"/>
  <c r="H88" i="4"/>
  <c r="I88" i="4"/>
  <c r="J88" i="4"/>
  <c r="O88" i="4"/>
  <c r="P88" i="4"/>
  <c r="R88" i="4"/>
  <c r="C89" i="4"/>
  <c r="D89" i="4"/>
  <c r="G89" i="4"/>
  <c r="H89" i="4"/>
  <c r="M89" i="4"/>
  <c r="C90" i="4"/>
  <c r="I90" i="4"/>
  <c r="D90" i="4"/>
  <c r="H90" i="4"/>
  <c r="J90" i="4"/>
  <c r="O90" i="4"/>
  <c r="L90" i="4"/>
  <c r="N90" i="4"/>
  <c r="C91" i="4"/>
  <c r="D91" i="4"/>
  <c r="I91" i="4"/>
  <c r="J91" i="4"/>
  <c r="H91" i="4"/>
  <c r="L91" i="4"/>
  <c r="N91" i="4"/>
  <c r="C69" i="4"/>
  <c r="D69" i="4"/>
  <c r="I69" i="4"/>
  <c r="J69" i="4"/>
  <c r="H69" i="4"/>
  <c r="L69" i="4"/>
  <c r="C40" i="4"/>
  <c r="D40" i="4"/>
  <c r="H40" i="4"/>
  <c r="I40" i="4"/>
  <c r="J40" i="4"/>
  <c r="O40" i="4"/>
  <c r="N40" i="4"/>
  <c r="C41" i="4"/>
  <c r="D41" i="4"/>
  <c r="G41" i="4"/>
  <c r="H41" i="4"/>
  <c r="I41" i="4"/>
  <c r="J41" i="4"/>
  <c r="O41" i="4"/>
  <c r="N41" i="4"/>
  <c r="C42" i="4"/>
  <c r="I42" i="4"/>
  <c r="J42" i="4"/>
  <c r="O42" i="4"/>
  <c r="D42" i="4"/>
  <c r="H42" i="4"/>
  <c r="N42" i="4"/>
  <c r="D43" i="4"/>
  <c r="C43" i="4"/>
  <c r="E43" i="4"/>
  <c r="F43" i="4"/>
  <c r="G43" i="4"/>
  <c r="H43" i="4"/>
  <c r="M43" i="4"/>
  <c r="C44" i="4"/>
  <c r="D44" i="4"/>
  <c r="G44" i="4"/>
  <c r="I44" i="4"/>
  <c r="J44" i="4"/>
  <c r="H44" i="4"/>
  <c r="O44" i="4"/>
  <c r="N44" i="4"/>
  <c r="C45" i="4"/>
  <c r="D45" i="4"/>
  <c r="H45" i="4"/>
  <c r="I45" i="4"/>
  <c r="J45" i="4"/>
  <c r="O45" i="4"/>
  <c r="L45" i="4"/>
  <c r="Q45" i="4"/>
  <c r="C46" i="4"/>
  <c r="D46" i="4"/>
  <c r="H46" i="4"/>
  <c r="I46" i="4"/>
  <c r="J46" i="4"/>
  <c r="O46" i="4"/>
  <c r="C47" i="4"/>
  <c r="D47" i="4"/>
  <c r="I47" i="4"/>
  <c r="J47" i="4"/>
  <c r="H47" i="4"/>
  <c r="O47" i="4"/>
  <c r="N47" i="4"/>
  <c r="C48" i="4"/>
  <c r="D48" i="4"/>
  <c r="H48" i="4"/>
  <c r="I48" i="4"/>
  <c r="J48" i="4"/>
  <c r="O48" i="4"/>
  <c r="Q48" i="4"/>
  <c r="C49" i="4"/>
  <c r="D49" i="4"/>
  <c r="G49" i="4"/>
  <c r="H49" i="4"/>
  <c r="I49" i="4"/>
  <c r="J49" i="4"/>
  <c r="O49" i="4"/>
  <c r="C50" i="4"/>
  <c r="D50" i="4"/>
  <c r="G50" i="4"/>
  <c r="H50" i="4"/>
  <c r="I50" i="4"/>
  <c r="J50" i="4"/>
  <c r="O50" i="4"/>
  <c r="M50" i="4"/>
  <c r="C51" i="4"/>
  <c r="I51" i="4"/>
  <c r="J51" i="4"/>
  <c r="O51" i="4"/>
  <c r="D51" i="4"/>
  <c r="H51" i="4"/>
  <c r="N51" i="4"/>
  <c r="C52" i="4"/>
  <c r="D52" i="4"/>
  <c r="I52" i="4"/>
  <c r="J52" i="4"/>
  <c r="H52" i="4"/>
  <c r="L52" i="4"/>
  <c r="C53" i="4"/>
  <c r="D53" i="4"/>
  <c r="H53" i="4"/>
  <c r="I53" i="4"/>
  <c r="J53" i="4"/>
  <c r="O53" i="4"/>
  <c r="C54" i="4"/>
  <c r="D54" i="4"/>
  <c r="I54" i="4"/>
  <c r="G54" i="4"/>
  <c r="H54" i="4"/>
  <c r="J54" i="4"/>
  <c r="O54" i="4"/>
  <c r="M54" i="4"/>
  <c r="C55" i="4"/>
  <c r="I55" i="4"/>
  <c r="J55" i="4"/>
  <c r="O55" i="4"/>
  <c r="Q55" i="4"/>
  <c r="D55" i="4"/>
  <c r="H55" i="4"/>
  <c r="C56" i="4"/>
  <c r="D56" i="4"/>
  <c r="H56" i="4"/>
  <c r="I56" i="4"/>
  <c r="J56" i="4"/>
  <c r="O56" i="4"/>
  <c r="M56" i="4"/>
  <c r="C57" i="4"/>
  <c r="D57" i="4"/>
  <c r="G57" i="4"/>
  <c r="H57" i="4"/>
  <c r="I57" i="4"/>
  <c r="J57" i="4"/>
  <c r="O57" i="4"/>
  <c r="C58" i="4"/>
  <c r="D58" i="4"/>
  <c r="I58" i="4"/>
  <c r="G58" i="4"/>
  <c r="H58" i="4"/>
  <c r="J58" i="4"/>
  <c r="O58" i="4"/>
  <c r="M58" i="4"/>
  <c r="C59" i="4"/>
  <c r="I59" i="4"/>
  <c r="J59" i="4"/>
  <c r="D59" i="4"/>
  <c r="H59" i="4"/>
  <c r="L59" i="4"/>
  <c r="N59" i="4"/>
  <c r="C60" i="4"/>
  <c r="D60" i="4"/>
  <c r="G60" i="4"/>
  <c r="I60" i="4"/>
  <c r="J60" i="4"/>
  <c r="O60" i="4"/>
  <c r="H60" i="4"/>
  <c r="L60" i="4"/>
  <c r="N60" i="4"/>
  <c r="C39" i="4"/>
  <c r="D39" i="4"/>
  <c r="H39" i="4"/>
  <c r="L39" i="4"/>
  <c r="N9" i="4"/>
  <c r="M10" i="4"/>
  <c r="N11" i="4"/>
  <c r="Q12" i="4"/>
  <c r="M13" i="4"/>
  <c r="N14" i="4"/>
  <c r="N17" i="4"/>
  <c r="O20" i="4"/>
  <c r="M20" i="4"/>
  <c r="N21" i="4"/>
  <c r="M26" i="4"/>
  <c r="M28" i="4"/>
  <c r="L30" i="4"/>
  <c r="N30" i="4"/>
  <c r="P8" i="4"/>
  <c r="R8" i="4"/>
  <c r="T102" i="4"/>
  <c r="T103" i="4"/>
  <c r="T104" i="4"/>
  <c r="T105" i="4"/>
  <c r="T101" i="4"/>
  <c r="S102" i="4"/>
  <c r="S103" i="4"/>
  <c r="S104" i="4"/>
  <c r="S105" i="4"/>
  <c r="S101" i="4"/>
  <c r="K102" i="4"/>
  <c r="M102" i="4"/>
  <c r="N102" i="4"/>
  <c r="K103" i="4"/>
  <c r="L103" i="4"/>
  <c r="M103" i="4"/>
  <c r="N103" i="4"/>
  <c r="K104" i="4"/>
  <c r="L104" i="4"/>
  <c r="M104" i="4"/>
  <c r="N104" i="4"/>
  <c r="K105" i="4"/>
  <c r="L105" i="4"/>
  <c r="N105" i="4"/>
  <c r="N101" i="4"/>
  <c r="L101" i="4"/>
  <c r="K101" i="4"/>
  <c r="S70" i="4"/>
  <c r="T70" i="4"/>
  <c r="S71" i="4"/>
  <c r="T71" i="4"/>
  <c r="S72" i="4"/>
  <c r="T72" i="4"/>
  <c r="S73" i="4"/>
  <c r="T73" i="4"/>
  <c r="S74" i="4"/>
  <c r="T74" i="4"/>
  <c r="S75" i="4"/>
  <c r="T75" i="4"/>
  <c r="S76" i="4"/>
  <c r="T76" i="4"/>
  <c r="S77" i="4"/>
  <c r="T77" i="4"/>
  <c r="S78" i="4"/>
  <c r="T78" i="4"/>
  <c r="S79" i="4"/>
  <c r="T79" i="4"/>
  <c r="S80" i="4"/>
  <c r="T80" i="4"/>
  <c r="S81" i="4"/>
  <c r="T81" i="4"/>
  <c r="S82" i="4"/>
  <c r="T82" i="4"/>
  <c r="S83" i="4"/>
  <c r="T83" i="4"/>
  <c r="S84" i="4"/>
  <c r="T84" i="4"/>
  <c r="S85" i="4"/>
  <c r="T85" i="4"/>
  <c r="S86" i="4"/>
  <c r="T86" i="4"/>
  <c r="S87" i="4"/>
  <c r="T87" i="4"/>
  <c r="S88" i="4"/>
  <c r="T88" i="4"/>
  <c r="S89" i="4"/>
  <c r="T89" i="4"/>
  <c r="S90" i="4"/>
  <c r="T90" i="4"/>
  <c r="S91" i="4"/>
  <c r="T91" i="4"/>
  <c r="T69" i="4"/>
  <c r="S69" i="4"/>
  <c r="K70" i="4"/>
  <c r="L70" i="4"/>
  <c r="M70" i="4"/>
  <c r="K71" i="4"/>
  <c r="L71" i="4"/>
  <c r="N71" i="4"/>
  <c r="K72" i="4"/>
  <c r="L72" i="4"/>
  <c r="M72" i="4"/>
  <c r="K73" i="4"/>
  <c r="L73" i="4"/>
  <c r="M73" i="4"/>
  <c r="K74" i="4"/>
  <c r="L74" i="4"/>
  <c r="N74" i="4"/>
  <c r="K75" i="4"/>
  <c r="L75" i="4"/>
  <c r="M75" i="4"/>
  <c r="K76" i="4"/>
  <c r="M76" i="4"/>
  <c r="N76" i="4"/>
  <c r="K77" i="4"/>
  <c r="L77" i="4"/>
  <c r="M77" i="4"/>
  <c r="N77" i="4"/>
  <c r="K78" i="4"/>
  <c r="L78" i="4"/>
  <c r="M78" i="4"/>
  <c r="K79" i="4"/>
  <c r="L79" i="4"/>
  <c r="M79" i="4"/>
  <c r="N79" i="4"/>
  <c r="K80" i="4"/>
  <c r="L80" i="4"/>
  <c r="M80" i="4"/>
  <c r="N80" i="4"/>
  <c r="K81" i="4"/>
  <c r="L81" i="4"/>
  <c r="N81" i="4"/>
  <c r="K82" i="4"/>
  <c r="L82" i="4"/>
  <c r="M82" i="4"/>
  <c r="K83" i="4"/>
  <c r="M83" i="4"/>
  <c r="N83" i="4"/>
  <c r="K84" i="4"/>
  <c r="L84" i="4"/>
  <c r="M84" i="4"/>
  <c r="N84" i="4"/>
  <c r="K85" i="4"/>
  <c r="L85" i="4"/>
  <c r="N85" i="4"/>
  <c r="K86" i="4"/>
  <c r="L86" i="4"/>
  <c r="M86" i="4"/>
  <c r="N86" i="4"/>
  <c r="K87" i="4"/>
  <c r="L87" i="4"/>
  <c r="N87" i="4"/>
  <c r="K88" i="4"/>
  <c r="L88" i="4"/>
  <c r="M88" i="4"/>
  <c r="N88" i="4"/>
  <c r="K89" i="4"/>
  <c r="L89" i="4"/>
  <c r="N89" i="4"/>
  <c r="K90" i="4"/>
  <c r="M90" i="4"/>
  <c r="K91" i="4"/>
  <c r="M91" i="4"/>
  <c r="N69" i="4"/>
  <c r="M69" i="4"/>
  <c r="K6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39" i="4"/>
  <c r="M40" i="4"/>
  <c r="M41" i="4"/>
  <c r="M42" i="4"/>
  <c r="N43" i="4"/>
  <c r="M44" i="4"/>
  <c r="M45" i="4"/>
  <c r="N45" i="4"/>
  <c r="M46" i="4"/>
  <c r="N46" i="4"/>
  <c r="M47" i="4"/>
  <c r="M48" i="4"/>
  <c r="N48" i="4"/>
  <c r="M49" i="4"/>
  <c r="N49" i="4"/>
  <c r="N50" i="4"/>
  <c r="M51" i="4"/>
  <c r="M52" i="4"/>
  <c r="N52" i="4"/>
  <c r="M53" i="4"/>
  <c r="N53" i="4"/>
  <c r="N54" i="4"/>
  <c r="M55" i="4"/>
  <c r="N55" i="4"/>
  <c r="N56" i="4"/>
  <c r="M57" i="4"/>
  <c r="N57" i="4"/>
  <c r="N58" i="4"/>
  <c r="M59" i="4"/>
  <c r="M60" i="4"/>
  <c r="N39" i="4"/>
  <c r="M39" i="4"/>
  <c r="L40" i="4"/>
  <c r="L41" i="4"/>
  <c r="L42" i="4"/>
  <c r="L43" i="4"/>
  <c r="L44" i="4"/>
  <c r="L46" i="4"/>
  <c r="L47" i="4"/>
  <c r="L48" i="4"/>
  <c r="L49" i="4"/>
  <c r="L50" i="4"/>
  <c r="L51" i="4"/>
  <c r="L53" i="4"/>
  <c r="L54" i="4"/>
  <c r="L55" i="4"/>
  <c r="L56" i="4"/>
  <c r="L57" i="4"/>
  <c r="L58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39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8" i="4"/>
  <c r="N10" i="4"/>
  <c r="N13" i="4"/>
  <c r="N15" i="4"/>
  <c r="N16" i="4"/>
  <c r="N18" i="4"/>
  <c r="N19" i="4"/>
  <c r="N20" i="4"/>
  <c r="N22" i="4"/>
  <c r="N23" i="4"/>
  <c r="N24" i="4"/>
  <c r="N25" i="4"/>
  <c r="N26" i="4"/>
  <c r="N27" i="4"/>
  <c r="N28" i="4"/>
  <c r="N8" i="4"/>
  <c r="M9" i="4"/>
  <c r="M11" i="4"/>
  <c r="M12" i="4"/>
  <c r="M14" i="4"/>
  <c r="M15" i="4"/>
  <c r="M16" i="4"/>
  <c r="M17" i="4"/>
  <c r="M18" i="4"/>
  <c r="M19" i="4"/>
  <c r="M21" i="4"/>
  <c r="M22" i="4"/>
  <c r="M23" i="4"/>
  <c r="M25" i="4"/>
  <c r="M27" i="4"/>
  <c r="M29" i="4"/>
  <c r="M30" i="4"/>
  <c r="M8" i="4"/>
  <c r="L9" i="4"/>
  <c r="L10" i="4"/>
  <c r="L11" i="4"/>
  <c r="L12" i="4"/>
  <c r="L13" i="4"/>
  <c r="L14" i="4"/>
  <c r="L16" i="4"/>
  <c r="L17" i="4"/>
  <c r="L18" i="4"/>
  <c r="L19" i="4"/>
  <c r="L20" i="4"/>
  <c r="L21" i="4"/>
  <c r="L23" i="4"/>
  <c r="L24" i="4"/>
  <c r="L25" i="4"/>
  <c r="L26" i="4"/>
  <c r="L27" i="4"/>
  <c r="L2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A30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B101" i="4"/>
  <c r="B102" i="4"/>
  <c r="B103" i="4"/>
  <c r="B104" i="4"/>
  <c r="B105" i="4"/>
  <c r="A102" i="4"/>
  <c r="A103" i="4"/>
  <c r="A104" i="4"/>
  <c r="A105" i="4"/>
  <c r="A101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69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39" i="4"/>
  <c r="B8" i="4"/>
  <c r="A8" i="4"/>
  <c r="C110" i="19"/>
  <c r="D110" i="19"/>
  <c r="I110" i="19"/>
  <c r="J110" i="19"/>
  <c r="O110" i="19"/>
  <c r="Q110" i="19"/>
  <c r="G110" i="19"/>
  <c r="H110" i="19"/>
  <c r="M110" i="19"/>
  <c r="C109" i="19"/>
  <c r="D109" i="19"/>
  <c r="G109" i="19"/>
  <c r="H109" i="19"/>
  <c r="M109" i="19"/>
  <c r="C108" i="19"/>
  <c r="D108" i="19"/>
  <c r="G108" i="19"/>
  <c r="H108" i="19"/>
  <c r="M108" i="19"/>
  <c r="C105" i="19"/>
  <c r="D105" i="19"/>
  <c r="G105" i="19"/>
  <c r="I105" i="19"/>
  <c r="J105" i="19"/>
  <c r="O105" i="19"/>
  <c r="H105" i="19"/>
  <c r="L105" i="19"/>
  <c r="C104" i="19"/>
  <c r="D104" i="19"/>
  <c r="G104" i="19"/>
  <c r="I104" i="19"/>
  <c r="J104" i="19"/>
  <c r="O104" i="19"/>
  <c r="Q104" i="19"/>
  <c r="H104" i="19"/>
  <c r="M104" i="19"/>
  <c r="C94" i="19"/>
  <c r="D94" i="19"/>
  <c r="H94" i="19"/>
  <c r="I94" i="19"/>
  <c r="J94" i="19"/>
  <c r="O94" i="19"/>
  <c r="C93" i="19"/>
  <c r="I93" i="19"/>
  <c r="D93" i="19"/>
  <c r="H93" i="19"/>
  <c r="J93" i="19"/>
  <c r="O93" i="19"/>
  <c r="L93" i="19"/>
  <c r="N93" i="19"/>
  <c r="C92" i="19"/>
  <c r="I92" i="19"/>
  <c r="D92" i="19"/>
  <c r="H92" i="19"/>
  <c r="J92" i="19"/>
  <c r="O92" i="19"/>
  <c r="L92" i="19"/>
  <c r="N92" i="19"/>
  <c r="C91" i="19"/>
  <c r="D91" i="19"/>
  <c r="I91" i="19"/>
  <c r="J91" i="19"/>
  <c r="O91" i="19"/>
  <c r="G91" i="19"/>
  <c r="H91" i="19"/>
  <c r="M91" i="19"/>
  <c r="C90" i="19"/>
  <c r="D90" i="19"/>
  <c r="I90" i="19"/>
  <c r="J90" i="19"/>
  <c r="O90" i="19"/>
  <c r="P90" i="19"/>
  <c r="R90" i="19"/>
  <c r="G90" i="19"/>
  <c r="H90" i="19"/>
  <c r="C89" i="19"/>
  <c r="D89" i="19"/>
  <c r="H89" i="19"/>
  <c r="I89" i="19"/>
  <c r="J89" i="19"/>
  <c r="O89" i="19"/>
  <c r="M89" i="19"/>
  <c r="C88" i="19"/>
  <c r="D88" i="19"/>
  <c r="H88" i="19"/>
  <c r="I88" i="19"/>
  <c r="J88" i="19"/>
  <c r="O88" i="19"/>
  <c r="L88" i="19"/>
  <c r="C87" i="19"/>
  <c r="I87" i="19"/>
  <c r="D87" i="19"/>
  <c r="H87" i="19"/>
  <c r="J87" i="19"/>
  <c r="O87" i="19"/>
  <c r="M87" i="19"/>
  <c r="C86" i="19"/>
  <c r="D86" i="19"/>
  <c r="H86" i="19"/>
  <c r="N86" i="19"/>
  <c r="C85" i="19"/>
  <c r="D85" i="19"/>
  <c r="I85" i="19"/>
  <c r="J85" i="19"/>
  <c r="O85" i="19"/>
  <c r="H85" i="19"/>
  <c r="L85" i="19"/>
  <c r="C84" i="19"/>
  <c r="D84" i="19"/>
  <c r="G84" i="19"/>
  <c r="I84" i="19"/>
  <c r="J84" i="19"/>
  <c r="H84" i="19"/>
  <c r="O84" i="19"/>
  <c r="N84" i="19"/>
  <c r="C83" i="19"/>
  <c r="D83" i="19"/>
  <c r="H83" i="19"/>
  <c r="I83" i="19"/>
  <c r="J83" i="19"/>
  <c r="O83" i="19"/>
  <c r="M83" i="19"/>
  <c r="C82" i="19"/>
  <c r="D82" i="19"/>
  <c r="G82" i="19"/>
  <c r="H82" i="19"/>
  <c r="I82" i="19"/>
  <c r="J82" i="19"/>
  <c r="O82" i="19"/>
  <c r="P82" i="19"/>
  <c r="R82" i="19"/>
  <c r="C81" i="19"/>
  <c r="D81" i="19"/>
  <c r="H81" i="19"/>
  <c r="I81" i="19"/>
  <c r="J81" i="19"/>
  <c r="O81" i="19"/>
  <c r="P81" i="19"/>
  <c r="R81" i="19"/>
  <c r="C80" i="19"/>
  <c r="D80" i="19"/>
  <c r="H80" i="19"/>
  <c r="N80" i="19"/>
  <c r="C79" i="19"/>
  <c r="D79" i="19"/>
  <c r="H79" i="19"/>
  <c r="I79" i="19"/>
  <c r="J79" i="19"/>
  <c r="O79" i="19"/>
  <c r="P79" i="19"/>
  <c r="R79" i="19"/>
  <c r="C78" i="19"/>
  <c r="D78" i="19"/>
  <c r="H78" i="19"/>
  <c r="I78" i="19"/>
  <c r="J78" i="19"/>
  <c r="O78" i="19"/>
  <c r="L78" i="19"/>
  <c r="C77" i="19"/>
  <c r="D77" i="19"/>
  <c r="H77" i="19"/>
  <c r="I77" i="19"/>
  <c r="J77" i="19"/>
  <c r="O77" i="19"/>
  <c r="C76" i="19"/>
  <c r="D76" i="19"/>
  <c r="H76" i="19"/>
  <c r="M76" i="19"/>
  <c r="C75" i="19"/>
  <c r="D75" i="19"/>
  <c r="H75" i="19"/>
  <c r="N75" i="19"/>
  <c r="C74" i="19"/>
  <c r="D74" i="19"/>
  <c r="H74" i="19"/>
  <c r="I74" i="19"/>
  <c r="J74" i="19"/>
  <c r="O74" i="19"/>
  <c r="N74" i="19"/>
  <c r="C73" i="19"/>
  <c r="D73" i="19"/>
  <c r="H73" i="19"/>
  <c r="I73" i="19"/>
  <c r="J73" i="19"/>
  <c r="O73" i="19"/>
  <c r="M73" i="19"/>
  <c r="C72" i="19"/>
  <c r="I72" i="19"/>
  <c r="D72" i="19"/>
  <c r="H72" i="19"/>
  <c r="J72" i="19"/>
  <c r="O72" i="19"/>
  <c r="N72" i="19"/>
  <c r="C71" i="19"/>
  <c r="D71" i="19"/>
  <c r="I71" i="19"/>
  <c r="J71" i="19"/>
  <c r="O71" i="19"/>
  <c r="H71" i="19"/>
  <c r="L71" i="19"/>
  <c r="C62" i="19"/>
  <c r="D62" i="19"/>
  <c r="H62" i="19"/>
  <c r="I62" i="19"/>
  <c r="J62" i="19"/>
  <c r="O62" i="19"/>
  <c r="Q62" i="19"/>
  <c r="C61" i="19"/>
  <c r="D61" i="19"/>
  <c r="G61" i="19"/>
  <c r="H61" i="19"/>
  <c r="I61" i="19"/>
  <c r="J61" i="19"/>
  <c r="L61" i="19"/>
  <c r="O61" i="19"/>
  <c r="N61" i="19"/>
  <c r="C60" i="19"/>
  <c r="D60" i="19"/>
  <c r="H60" i="19"/>
  <c r="I60" i="19"/>
  <c r="J60" i="19"/>
  <c r="O60" i="19"/>
  <c r="L60" i="19"/>
  <c r="N60" i="19"/>
  <c r="C59" i="19"/>
  <c r="D59" i="19"/>
  <c r="G59" i="19"/>
  <c r="I59" i="19"/>
  <c r="J59" i="19"/>
  <c r="H59" i="19"/>
  <c r="O59" i="19"/>
  <c r="P59" i="19"/>
  <c r="R59" i="19"/>
  <c r="M59" i="19"/>
  <c r="C58" i="19"/>
  <c r="D58" i="19"/>
  <c r="G58" i="19"/>
  <c r="H58" i="19"/>
  <c r="I58" i="19"/>
  <c r="J58" i="19"/>
  <c r="O58" i="19"/>
  <c r="Q58" i="19"/>
  <c r="P58" i="19"/>
  <c r="R58" i="19"/>
  <c r="C57" i="19"/>
  <c r="D57" i="19"/>
  <c r="H57" i="19"/>
  <c r="I57" i="19"/>
  <c r="J57" i="19"/>
  <c r="O57" i="19"/>
  <c r="M57" i="19"/>
  <c r="C56" i="19"/>
  <c r="D56" i="19"/>
  <c r="H56" i="19"/>
  <c r="I56" i="19"/>
  <c r="J56" i="19"/>
  <c r="O56" i="19"/>
  <c r="P56" i="19"/>
  <c r="R56" i="19"/>
  <c r="L56" i="19"/>
  <c r="Q56" i="19"/>
  <c r="C55" i="19"/>
  <c r="D55" i="19"/>
  <c r="I55" i="19"/>
  <c r="J55" i="19"/>
  <c r="O55" i="19"/>
  <c r="G55" i="19"/>
  <c r="H55" i="19"/>
  <c r="M55" i="19"/>
  <c r="C54" i="19"/>
  <c r="D54" i="19"/>
  <c r="H54" i="19"/>
  <c r="N54" i="19"/>
  <c r="C53" i="19"/>
  <c r="D53" i="19"/>
  <c r="H53" i="19"/>
  <c r="I53" i="19"/>
  <c r="J53" i="19"/>
  <c r="L53" i="19"/>
  <c r="O53" i="19"/>
  <c r="C52" i="19"/>
  <c r="D52" i="19"/>
  <c r="G52" i="19"/>
  <c r="H52" i="19"/>
  <c r="I52" i="19"/>
  <c r="J52" i="19"/>
  <c r="O52" i="19"/>
  <c r="N52" i="19"/>
  <c r="C51" i="19"/>
  <c r="D51" i="19"/>
  <c r="G51" i="19"/>
  <c r="H51" i="19"/>
  <c r="I51" i="19"/>
  <c r="J51" i="19"/>
  <c r="O51" i="19"/>
  <c r="M51" i="19"/>
  <c r="C50" i="19"/>
  <c r="D50" i="19"/>
  <c r="G50" i="19"/>
  <c r="H50" i="19"/>
  <c r="I50" i="19"/>
  <c r="J50" i="19"/>
  <c r="O50" i="19"/>
  <c r="C49" i="19"/>
  <c r="I49" i="19"/>
  <c r="D49" i="19"/>
  <c r="H49" i="19"/>
  <c r="J49" i="19"/>
  <c r="O49" i="19"/>
  <c r="C48" i="19"/>
  <c r="D48" i="19"/>
  <c r="H48" i="19"/>
  <c r="I48" i="19"/>
  <c r="J48" i="19"/>
  <c r="O48" i="19"/>
  <c r="N48" i="19"/>
  <c r="C47" i="19"/>
  <c r="I47" i="19"/>
  <c r="D47" i="19"/>
  <c r="H47" i="19"/>
  <c r="J47" i="19"/>
  <c r="O47" i="19"/>
  <c r="Q47" i="19"/>
  <c r="C46" i="19"/>
  <c r="D46" i="19"/>
  <c r="H46" i="19"/>
  <c r="I46" i="19"/>
  <c r="J46" i="19"/>
  <c r="O46" i="19"/>
  <c r="L46" i="19"/>
  <c r="C45" i="19"/>
  <c r="D45" i="19"/>
  <c r="G45" i="19"/>
  <c r="H45" i="19"/>
  <c r="I45" i="19"/>
  <c r="J45" i="19"/>
  <c r="O45" i="19"/>
  <c r="K42" i="19"/>
  <c r="L42" i="19"/>
  <c r="M42" i="19"/>
  <c r="N42" i="19"/>
  <c r="K43" i="19"/>
  <c r="L43" i="19"/>
  <c r="M43" i="19"/>
  <c r="N43" i="19"/>
  <c r="K44" i="19"/>
  <c r="L44" i="19"/>
  <c r="M44" i="19"/>
  <c r="N44" i="19"/>
  <c r="K45" i="19"/>
  <c r="L45" i="19"/>
  <c r="M45" i="19"/>
  <c r="N45" i="19"/>
  <c r="K46" i="19"/>
  <c r="M46" i="19"/>
  <c r="N46" i="19"/>
  <c r="K47" i="19"/>
  <c r="L47" i="19"/>
  <c r="M47" i="19"/>
  <c r="N47" i="19"/>
  <c r="K48" i="19"/>
  <c r="L48" i="19"/>
  <c r="M48" i="19"/>
  <c r="K49" i="19"/>
  <c r="L49" i="19"/>
  <c r="M49" i="19"/>
  <c r="N49" i="19"/>
  <c r="K50" i="19"/>
  <c r="L50" i="19"/>
  <c r="M50" i="19"/>
  <c r="N50" i="19"/>
  <c r="K51" i="19"/>
  <c r="L51" i="19"/>
  <c r="N51" i="19"/>
  <c r="K52" i="19"/>
  <c r="L52" i="19"/>
  <c r="M52" i="19"/>
  <c r="K53" i="19"/>
  <c r="M53" i="19"/>
  <c r="N53" i="19"/>
  <c r="K54" i="19"/>
  <c r="L54" i="19"/>
  <c r="M54" i="19"/>
  <c r="K55" i="19"/>
  <c r="L55" i="19"/>
  <c r="N55" i="19"/>
  <c r="K56" i="19"/>
  <c r="M56" i="19"/>
  <c r="N56" i="19"/>
  <c r="K57" i="19"/>
  <c r="L57" i="19"/>
  <c r="N57" i="19"/>
  <c r="K58" i="19"/>
  <c r="L58" i="19"/>
  <c r="M58" i="19"/>
  <c r="N58" i="19"/>
  <c r="K59" i="19"/>
  <c r="L59" i="19"/>
  <c r="N59" i="19"/>
  <c r="K60" i="19"/>
  <c r="M60" i="19"/>
  <c r="K61" i="19"/>
  <c r="M61" i="19"/>
  <c r="K62" i="19"/>
  <c r="L62" i="19"/>
  <c r="M62" i="19"/>
  <c r="N62" i="19"/>
  <c r="C25" i="19"/>
  <c r="D25" i="19"/>
  <c r="I25" i="19"/>
  <c r="J25" i="19"/>
  <c r="O25" i="19"/>
  <c r="L25" i="19"/>
  <c r="C23" i="19"/>
  <c r="I23" i="19"/>
  <c r="J23" i="19"/>
  <c r="O23" i="19"/>
  <c r="D23" i="19"/>
  <c r="N23" i="19"/>
  <c r="C21" i="19"/>
  <c r="D21" i="19"/>
  <c r="H21" i="19"/>
  <c r="I21" i="19"/>
  <c r="J21" i="19"/>
  <c r="O21" i="19"/>
  <c r="N21" i="19"/>
  <c r="C14" i="19"/>
  <c r="D14" i="19"/>
  <c r="H14" i="19"/>
  <c r="I14" i="19"/>
  <c r="J14" i="19"/>
  <c r="O14" i="19"/>
  <c r="Q14" i="19"/>
  <c r="P14" i="19"/>
  <c r="R14" i="19"/>
  <c r="H11" i="19"/>
  <c r="S109" i="19"/>
  <c r="T109" i="19"/>
  <c r="S110" i="19"/>
  <c r="T110" i="19"/>
  <c r="K109" i="19"/>
  <c r="L109" i="19"/>
  <c r="N109" i="19"/>
  <c r="K110" i="19"/>
  <c r="L110" i="19"/>
  <c r="N110" i="19"/>
  <c r="A109" i="19"/>
  <c r="B109" i="19"/>
  <c r="A110" i="19"/>
  <c r="B110" i="19"/>
  <c r="S94" i="19"/>
  <c r="T94" i="19"/>
  <c r="K94" i="19"/>
  <c r="L94" i="19"/>
  <c r="M94" i="19"/>
  <c r="N94" i="19"/>
  <c r="A94" i="19"/>
  <c r="B94" i="19"/>
  <c r="S41" i="19"/>
  <c r="T41" i="19"/>
  <c r="S42" i="19"/>
  <c r="T42" i="19"/>
  <c r="S43" i="19"/>
  <c r="T43" i="19"/>
  <c r="S44" i="19"/>
  <c r="T44" i="19"/>
  <c r="S45" i="19"/>
  <c r="T45" i="19"/>
  <c r="S46" i="19"/>
  <c r="T46" i="19"/>
  <c r="S47" i="19"/>
  <c r="T47" i="19"/>
  <c r="S48" i="19"/>
  <c r="T48" i="19"/>
  <c r="S49" i="19"/>
  <c r="T49" i="19"/>
  <c r="S50" i="19"/>
  <c r="T50" i="19"/>
  <c r="S51" i="19"/>
  <c r="T51" i="19"/>
  <c r="S52" i="19"/>
  <c r="T52" i="19"/>
  <c r="S53" i="19"/>
  <c r="T53" i="19"/>
  <c r="S54" i="19"/>
  <c r="T54" i="19"/>
  <c r="S55" i="19"/>
  <c r="T55" i="19"/>
  <c r="S56" i="19"/>
  <c r="T56" i="19"/>
  <c r="S57" i="19"/>
  <c r="T57" i="19"/>
  <c r="S58" i="19"/>
  <c r="T58" i="19"/>
  <c r="S59" i="19"/>
  <c r="T59" i="19"/>
  <c r="S60" i="19"/>
  <c r="T60" i="19"/>
  <c r="S61" i="19"/>
  <c r="T61" i="19"/>
  <c r="S62" i="19"/>
  <c r="T62" i="19"/>
  <c r="T40" i="19"/>
  <c r="S40" i="19"/>
  <c r="T9" i="19"/>
  <c r="T10" i="19"/>
  <c r="T11" i="19"/>
  <c r="T12" i="19"/>
  <c r="T13" i="19"/>
  <c r="T14" i="19"/>
  <c r="T15" i="19"/>
  <c r="T16" i="19"/>
  <c r="T17" i="19"/>
  <c r="T18" i="19"/>
  <c r="T19" i="19"/>
  <c r="T20" i="19"/>
  <c r="T21" i="19"/>
  <c r="T22" i="19"/>
  <c r="T23" i="19"/>
  <c r="T24" i="19"/>
  <c r="T25" i="19"/>
  <c r="T26" i="19"/>
  <c r="T27" i="19"/>
  <c r="T28" i="19"/>
  <c r="T29" i="19"/>
  <c r="T30" i="19"/>
  <c r="T31" i="19"/>
  <c r="T8" i="19"/>
  <c r="S9" i="19"/>
  <c r="S10" i="19"/>
  <c r="S11" i="19"/>
  <c r="S12" i="19"/>
  <c r="S13" i="19"/>
  <c r="S14" i="19"/>
  <c r="S15" i="19"/>
  <c r="S16" i="19"/>
  <c r="S17" i="19"/>
  <c r="S18" i="19"/>
  <c r="S19" i="19"/>
  <c r="S20" i="19"/>
  <c r="S21" i="19"/>
  <c r="S22" i="19"/>
  <c r="S23" i="19"/>
  <c r="S24" i="19"/>
  <c r="S25" i="19"/>
  <c r="S26" i="19"/>
  <c r="S27" i="19"/>
  <c r="S28" i="19"/>
  <c r="S29" i="19"/>
  <c r="S30" i="19"/>
  <c r="S31" i="19"/>
  <c r="S8" i="19"/>
  <c r="A62" i="19"/>
  <c r="B62" i="19"/>
  <c r="K41" i="19"/>
  <c r="L41" i="19"/>
  <c r="M41" i="19"/>
  <c r="N41" i="19"/>
  <c r="L40" i="19"/>
  <c r="M40" i="19"/>
  <c r="N40" i="19"/>
  <c r="K40" i="19"/>
  <c r="K9" i="19"/>
  <c r="L9" i="19"/>
  <c r="M9" i="19"/>
  <c r="N9" i="19"/>
  <c r="K10" i="19"/>
  <c r="L10" i="19"/>
  <c r="M10" i="19"/>
  <c r="N10" i="19"/>
  <c r="K11" i="19"/>
  <c r="L11" i="19"/>
  <c r="M11" i="19"/>
  <c r="N11" i="19"/>
  <c r="K12" i="19"/>
  <c r="L12" i="19"/>
  <c r="M12" i="19"/>
  <c r="N12" i="19"/>
  <c r="K13" i="19"/>
  <c r="L13" i="19"/>
  <c r="M13" i="19"/>
  <c r="N13" i="19"/>
  <c r="K14" i="19"/>
  <c r="L14" i="19"/>
  <c r="M14" i="19"/>
  <c r="N14" i="19"/>
  <c r="K15" i="19"/>
  <c r="L15" i="19"/>
  <c r="M15" i="19"/>
  <c r="N15" i="19"/>
  <c r="K16" i="19"/>
  <c r="L16" i="19"/>
  <c r="M16" i="19"/>
  <c r="N16" i="19"/>
  <c r="K17" i="19"/>
  <c r="L17" i="19"/>
  <c r="M17" i="19"/>
  <c r="N17" i="19"/>
  <c r="K18" i="19"/>
  <c r="L18" i="19"/>
  <c r="M18" i="19"/>
  <c r="N18" i="19"/>
  <c r="K19" i="19"/>
  <c r="L19" i="19"/>
  <c r="M19" i="19"/>
  <c r="N19" i="19"/>
  <c r="K20" i="19"/>
  <c r="L20" i="19"/>
  <c r="M20" i="19"/>
  <c r="N20" i="19"/>
  <c r="K21" i="19"/>
  <c r="L21" i="19"/>
  <c r="M21" i="19"/>
  <c r="K22" i="19"/>
  <c r="L22" i="19"/>
  <c r="M22" i="19"/>
  <c r="N22" i="19"/>
  <c r="K23" i="19"/>
  <c r="L23" i="19"/>
  <c r="M23" i="19"/>
  <c r="K24" i="19"/>
  <c r="L24" i="19"/>
  <c r="M24" i="19"/>
  <c r="N24" i="19"/>
  <c r="K25" i="19"/>
  <c r="M25" i="19"/>
  <c r="N25" i="19"/>
  <c r="K26" i="19"/>
  <c r="L26" i="19"/>
  <c r="M26" i="19"/>
  <c r="N26" i="19"/>
  <c r="K27" i="19"/>
  <c r="L27" i="19"/>
  <c r="M27" i="19"/>
  <c r="N27" i="19"/>
  <c r="K28" i="19"/>
  <c r="L28" i="19"/>
  <c r="M28" i="19"/>
  <c r="N28" i="19"/>
  <c r="K29" i="19"/>
  <c r="L29" i="19"/>
  <c r="M29" i="19"/>
  <c r="N29" i="19"/>
  <c r="K30" i="19"/>
  <c r="L30" i="19"/>
  <c r="M30" i="19"/>
  <c r="N30" i="19"/>
  <c r="K31" i="19"/>
  <c r="L31" i="19"/>
  <c r="M31" i="19"/>
  <c r="N31" i="19"/>
  <c r="L8" i="19"/>
  <c r="M8" i="19"/>
  <c r="N8" i="19"/>
  <c r="K8" i="19"/>
  <c r="C31" i="19"/>
  <c r="D31" i="19"/>
  <c r="I31" i="19"/>
  <c r="J31" i="19"/>
  <c r="O31" i="19"/>
  <c r="P31" i="19"/>
  <c r="R31" i="19"/>
  <c r="A31" i="19"/>
  <c r="B31" i="19"/>
  <c r="T108" i="19"/>
  <c r="S108" i="19"/>
  <c r="N108" i="19"/>
  <c r="L108" i="19"/>
  <c r="K108" i="19"/>
  <c r="B108" i="19"/>
  <c r="A108" i="19"/>
  <c r="T107" i="19"/>
  <c r="S107" i="19"/>
  <c r="N107" i="19"/>
  <c r="M107" i="19"/>
  <c r="L107" i="19"/>
  <c r="K107" i="19"/>
  <c r="H107" i="19"/>
  <c r="G107" i="19"/>
  <c r="F107" i="19"/>
  <c r="D107" i="19"/>
  <c r="C107" i="19"/>
  <c r="I107" i="19"/>
  <c r="J107" i="19"/>
  <c r="O107" i="19"/>
  <c r="B107" i="19"/>
  <c r="A107" i="19"/>
  <c r="T106" i="19"/>
  <c r="S106" i="19"/>
  <c r="N106" i="19"/>
  <c r="M106" i="19"/>
  <c r="L106" i="19"/>
  <c r="K106" i="19"/>
  <c r="H106" i="19"/>
  <c r="G106" i="19"/>
  <c r="D106" i="19"/>
  <c r="I106" i="19"/>
  <c r="J106" i="19"/>
  <c r="O106" i="19"/>
  <c r="C106" i="19"/>
  <c r="B106" i="19"/>
  <c r="A106" i="19"/>
  <c r="T105" i="19"/>
  <c r="S105" i="19"/>
  <c r="N105" i="19"/>
  <c r="M105" i="19"/>
  <c r="K105" i="19"/>
  <c r="B105" i="19"/>
  <c r="A105" i="19"/>
  <c r="T104" i="19"/>
  <c r="S104" i="19"/>
  <c r="N104" i="19"/>
  <c r="L104" i="19"/>
  <c r="K104" i="19"/>
  <c r="B104" i="19"/>
  <c r="A104" i="19"/>
  <c r="T93" i="19"/>
  <c r="S93" i="19"/>
  <c r="M93" i="19"/>
  <c r="K93" i="19"/>
  <c r="B93" i="19"/>
  <c r="A93" i="19"/>
  <c r="T92" i="19"/>
  <c r="S92" i="19"/>
  <c r="M92" i="19"/>
  <c r="K92" i="19"/>
  <c r="B92" i="19"/>
  <c r="A92" i="19"/>
  <c r="T91" i="19"/>
  <c r="S91" i="19"/>
  <c r="N91" i="19"/>
  <c r="L91" i="19"/>
  <c r="K91" i="19"/>
  <c r="B91" i="19"/>
  <c r="A91" i="19"/>
  <c r="T90" i="19"/>
  <c r="S90" i="19"/>
  <c r="N90" i="19"/>
  <c r="M90" i="19"/>
  <c r="L90" i="19"/>
  <c r="K90" i="19"/>
  <c r="B90" i="19"/>
  <c r="A90" i="19"/>
  <c r="T89" i="19"/>
  <c r="S89" i="19"/>
  <c r="N89" i="19"/>
  <c r="L89" i="19"/>
  <c r="K89" i="19"/>
  <c r="B89" i="19"/>
  <c r="A89" i="19"/>
  <c r="T88" i="19"/>
  <c r="S88" i="19"/>
  <c r="N88" i="19"/>
  <c r="M88" i="19"/>
  <c r="K88" i="19"/>
  <c r="B88" i="19"/>
  <c r="A88" i="19"/>
  <c r="T87" i="19"/>
  <c r="S87" i="19"/>
  <c r="N87" i="19"/>
  <c r="L87" i="19"/>
  <c r="K87" i="19"/>
  <c r="B87" i="19"/>
  <c r="A87" i="19"/>
  <c r="T86" i="19"/>
  <c r="S86" i="19"/>
  <c r="M86" i="19"/>
  <c r="L86" i="19"/>
  <c r="K86" i="19"/>
  <c r="B86" i="19"/>
  <c r="A86" i="19"/>
  <c r="T85" i="19"/>
  <c r="S85" i="19"/>
  <c r="N85" i="19"/>
  <c r="M85" i="19"/>
  <c r="K85" i="19"/>
  <c r="B85" i="19"/>
  <c r="A85" i="19"/>
  <c r="T84" i="19"/>
  <c r="S84" i="19"/>
  <c r="M84" i="19"/>
  <c r="L84" i="19"/>
  <c r="K84" i="19"/>
  <c r="B84" i="19"/>
  <c r="A84" i="19"/>
  <c r="T83" i="19"/>
  <c r="S83" i="19"/>
  <c r="N83" i="19"/>
  <c r="L83" i="19"/>
  <c r="K83" i="19"/>
  <c r="B83" i="19"/>
  <c r="A83" i="19"/>
  <c r="T82" i="19"/>
  <c r="S82" i="19"/>
  <c r="N82" i="19"/>
  <c r="M82" i="19"/>
  <c r="L82" i="19"/>
  <c r="K82" i="19"/>
  <c r="B82" i="19"/>
  <c r="A82" i="19"/>
  <c r="T81" i="19"/>
  <c r="S81" i="19"/>
  <c r="N81" i="19"/>
  <c r="M81" i="19"/>
  <c r="L81" i="19"/>
  <c r="K81" i="19"/>
  <c r="B81" i="19"/>
  <c r="A81" i="19"/>
  <c r="T80" i="19"/>
  <c r="S80" i="19"/>
  <c r="M80" i="19"/>
  <c r="L80" i="19"/>
  <c r="K80" i="19"/>
  <c r="B80" i="19"/>
  <c r="A80" i="19"/>
  <c r="T79" i="19"/>
  <c r="S79" i="19"/>
  <c r="N79" i="19"/>
  <c r="M79" i="19"/>
  <c r="L79" i="19"/>
  <c r="K79" i="19"/>
  <c r="B79" i="19"/>
  <c r="A79" i="19"/>
  <c r="T78" i="19"/>
  <c r="S78" i="19"/>
  <c r="N78" i="19"/>
  <c r="M78" i="19"/>
  <c r="K78" i="19"/>
  <c r="B78" i="19"/>
  <c r="A78" i="19"/>
  <c r="T77" i="19"/>
  <c r="S77" i="19"/>
  <c r="N77" i="19"/>
  <c r="M77" i="19"/>
  <c r="L77" i="19"/>
  <c r="K77" i="19"/>
  <c r="B77" i="19"/>
  <c r="A77" i="19"/>
  <c r="T76" i="19"/>
  <c r="S76" i="19"/>
  <c r="N76" i="19"/>
  <c r="L76" i="19"/>
  <c r="K76" i="19"/>
  <c r="B76" i="19"/>
  <c r="A76" i="19"/>
  <c r="T75" i="19"/>
  <c r="S75" i="19"/>
  <c r="M75" i="19"/>
  <c r="L75" i="19"/>
  <c r="K75" i="19"/>
  <c r="B75" i="19"/>
  <c r="A75" i="19"/>
  <c r="T74" i="19"/>
  <c r="S74" i="19"/>
  <c r="M74" i="19"/>
  <c r="L74" i="19"/>
  <c r="K74" i="19"/>
  <c r="B74" i="19"/>
  <c r="A74" i="19"/>
  <c r="T73" i="19"/>
  <c r="S73" i="19"/>
  <c r="N73" i="19"/>
  <c r="L73" i="19"/>
  <c r="K73" i="19"/>
  <c r="B73" i="19"/>
  <c r="A73" i="19"/>
  <c r="T72" i="19"/>
  <c r="S72" i="19"/>
  <c r="M72" i="19"/>
  <c r="L72" i="19"/>
  <c r="K72" i="19"/>
  <c r="B72" i="19"/>
  <c r="A72" i="19"/>
  <c r="T71" i="19"/>
  <c r="S71" i="19"/>
  <c r="N71" i="19"/>
  <c r="M71" i="19"/>
  <c r="K71" i="19"/>
  <c r="B71" i="19"/>
  <c r="A71" i="19"/>
  <c r="B61" i="19"/>
  <c r="A61" i="19"/>
  <c r="B60" i="19"/>
  <c r="A60" i="19"/>
  <c r="B59" i="19"/>
  <c r="A59" i="19"/>
  <c r="B58" i="19"/>
  <c r="A58" i="19"/>
  <c r="B57" i="19"/>
  <c r="A57" i="19"/>
  <c r="B56" i="19"/>
  <c r="A56" i="19"/>
  <c r="B55" i="19"/>
  <c r="A55" i="19"/>
  <c r="B54" i="19"/>
  <c r="A54" i="19"/>
  <c r="B53" i="19"/>
  <c r="A53" i="19"/>
  <c r="B52" i="19"/>
  <c r="A52" i="19"/>
  <c r="B51" i="19"/>
  <c r="A51" i="19"/>
  <c r="B50" i="19"/>
  <c r="A50" i="19"/>
  <c r="B49" i="19"/>
  <c r="A49" i="19"/>
  <c r="B48" i="19"/>
  <c r="A48" i="19"/>
  <c r="B47" i="19"/>
  <c r="A47" i="19"/>
  <c r="B46" i="19"/>
  <c r="A46" i="19"/>
  <c r="B45" i="19"/>
  <c r="A45" i="19"/>
  <c r="H44" i="19"/>
  <c r="C44" i="19"/>
  <c r="D44" i="19"/>
  <c r="B44" i="19"/>
  <c r="A44" i="19"/>
  <c r="H43" i="19"/>
  <c r="D43" i="19"/>
  <c r="C43" i="19"/>
  <c r="I43" i="19"/>
  <c r="J43" i="19"/>
  <c r="O43" i="19"/>
  <c r="Q43" i="19"/>
  <c r="B43" i="19"/>
  <c r="A43" i="19"/>
  <c r="H42" i="19"/>
  <c r="G42" i="19"/>
  <c r="D42" i="19"/>
  <c r="C42" i="19"/>
  <c r="B42" i="19"/>
  <c r="A42" i="19"/>
  <c r="H41" i="19"/>
  <c r="C41" i="19"/>
  <c r="I41" i="19"/>
  <c r="J41" i="19"/>
  <c r="O41" i="19"/>
  <c r="D41" i="19"/>
  <c r="B41" i="19"/>
  <c r="A41" i="19"/>
  <c r="H40" i="19"/>
  <c r="D40" i="19"/>
  <c r="C40" i="19"/>
  <c r="I40" i="19"/>
  <c r="J40" i="19"/>
  <c r="O40" i="19"/>
  <c r="P40" i="19"/>
  <c r="R40" i="19"/>
  <c r="B40" i="19"/>
  <c r="A40" i="19"/>
  <c r="H30" i="19"/>
  <c r="D30" i="19"/>
  <c r="I30" i="19"/>
  <c r="J30" i="19"/>
  <c r="O30" i="19"/>
  <c r="P30" i="19"/>
  <c r="R30" i="19"/>
  <c r="C30" i="19"/>
  <c r="B30" i="19"/>
  <c r="A30" i="19"/>
  <c r="D29" i="19"/>
  <c r="C29" i="19"/>
  <c r="B29" i="19"/>
  <c r="A29" i="19"/>
  <c r="H28" i="19"/>
  <c r="D28" i="19"/>
  <c r="C28" i="19"/>
  <c r="I28" i="19"/>
  <c r="J28" i="19"/>
  <c r="O28" i="19"/>
  <c r="B28" i="19"/>
  <c r="A28" i="19"/>
  <c r="H27" i="19"/>
  <c r="D27" i="19"/>
  <c r="C27" i="19"/>
  <c r="B27" i="19"/>
  <c r="A27" i="19"/>
  <c r="D26" i="19"/>
  <c r="I26" i="19"/>
  <c r="C26" i="19"/>
  <c r="B26" i="19"/>
  <c r="A26" i="19"/>
  <c r="B25" i="19"/>
  <c r="A25" i="19"/>
  <c r="H24" i="19"/>
  <c r="I24" i="19"/>
  <c r="J24" i="19"/>
  <c r="O24" i="19"/>
  <c r="Q24" i="19"/>
  <c r="D24" i="19"/>
  <c r="C24" i="19"/>
  <c r="B24" i="19"/>
  <c r="A24" i="19"/>
  <c r="B23" i="19"/>
  <c r="A23" i="19"/>
  <c r="D22" i="19"/>
  <c r="C22" i="19"/>
  <c r="I22" i="19"/>
  <c r="J22" i="19"/>
  <c r="O22" i="19"/>
  <c r="Q22" i="19"/>
  <c r="B22" i="19"/>
  <c r="A22" i="19"/>
  <c r="B21" i="19"/>
  <c r="A21" i="19"/>
  <c r="H20" i="19"/>
  <c r="C20" i="19"/>
  <c r="D20" i="19"/>
  <c r="I20" i="19"/>
  <c r="J20" i="19"/>
  <c r="O20" i="19"/>
  <c r="P20" i="19"/>
  <c r="R20" i="19"/>
  <c r="B20" i="19"/>
  <c r="A20" i="19"/>
  <c r="H19" i="19"/>
  <c r="D19" i="19"/>
  <c r="C19" i="19"/>
  <c r="B19" i="19"/>
  <c r="A19" i="19"/>
  <c r="D18" i="19"/>
  <c r="C18" i="19"/>
  <c r="B18" i="19"/>
  <c r="A18" i="19"/>
  <c r="D17" i="19"/>
  <c r="C17" i="19"/>
  <c r="I17" i="19"/>
  <c r="B17" i="19"/>
  <c r="A17" i="19"/>
  <c r="D16" i="19"/>
  <c r="C16" i="19"/>
  <c r="B16" i="19"/>
  <c r="A16" i="19"/>
  <c r="D15" i="19"/>
  <c r="C15" i="19"/>
  <c r="I15" i="19"/>
  <c r="J15" i="19"/>
  <c r="O15" i="19"/>
  <c r="B15" i="19"/>
  <c r="A15" i="19"/>
  <c r="B14" i="19"/>
  <c r="A14" i="19"/>
  <c r="C13" i="19"/>
  <c r="I13" i="19"/>
  <c r="J13" i="19"/>
  <c r="O13" i="19"/>
  <c r="D13" i="19"/>
  <c r="B13" i="19"/>
  <c r="A13" i="19"/>
  <c r="D12" i="19"/>
  <c r="C12" i="19"/>
  <c r="B12" i="19"/>
  <c r="A12" i="19"/>
  <c r="D11" i="19"/>
  <c r="I11" i="19"/>
  <c r="C11" i="19"/>
  <c r="B11" i="19"/>
  <c r="A11" i="19"/>
  <c r="D10" i="19"/>
  <c r="C10" i="19"/>
  <c r="B10" i="19"/>
  <c r="A10" i="19"/>
  <c r="D9" i="19"/>
  <c r="I9" i="19"/>
  <c r="J9" i="19"/>
  <c r="O9" i="19"/>
  <c r="C9" i="19"/>
  <c r="B9" i="19"/>
  <c r="A9" i="19"/>
  <c r="D8" i="19"/>
  <c r="C8" i="19"/>
  <c r="B8" i="19"/>
  <c r="A8" i="19"/>
  <c r="I42" i="19"/>
  <c r="J42" i="19"/>
  <c r="O42" i="19"/>
  <c r="I29" i="19"/>
  <c r="J29" i="19"/>
  <c r="O29" i="19"/>
  <c r="I27" i="19"/>
  <c r="J27" i="19"/>
  <c r="O27" i="19"/>
  <c r="J26" i="19"/>
  <c r="O26" i="19"/>
  <c r="I18" i="19"/>
  <c r="J18" i="19"/>
  <c r="O18" i="19"/>
  <c r="J17" i="19"/>
  <c r="O17" i="19"/>
  <c r="I16" i="19"/>
  <c r="J16" i="19"/>
  <c r="O16" i="19"/>
  <c r="I12" i="19"/>
  <c r="J12" i="19"/>
  <c r="O12" i="19"/>
  <c r="J11" i="19"/>
  <c r="O11" i="19"/>
  <c r="I10" i="19"/>
  <c r="J10" i="19"/>
  <c r="O10" i="19"/>
  <c r="I8" i="19"/>
  <c r="J8" i="19"/>
  <c r="O8" i="19"/>
  <c r="C9" i="7"/>
  <c r="D9" i="7"/>
  <c r="I9" i="7"/>
  <c r="J9" i="7"/>
  <c r="O9" i="7"/>
  <c r="P9" i="7"/>
  <c r="R9" i="7"/>
  <c r="Q9" i="7"/>
  <c r="C10" i="7"/>
  <c r="I10" i="7"/>
  <c r="J10" i="7"/>
  <c r="O10" i="7"/>
  <c r="D10" i="7"/>
  <c r="C11" i="7"/>
  <c r="D11" i="7"/>
  <c r="H11" i="7"/>
  <c r="I11" i="7"/>
  <c r="J11" i="7"/>
  <c r="O11" i="7"/>
  <c r="Q11" i="7"/>
  <c r="C12" i="7"/>
  <c r="D12" i="7"/>
  <c r="I12" i="7"/>
  <c r="J12" i="7"/>
  <c r="O12" i="7"/>
  <c r="C13" i="7"/>
  <c r="D13" i="7"/>
  <c r="E13" i="7"/>
  <c r="F13" i="7"/>
  <c r="H13" i="7"/>
  <c r="C14" i="7"/>
  <c r="I14" i="7"/>
  <c r="J14" i="7"/>
  <c r="O14" i="7"/>
  <c r="Q14" i="7"/>
  <c r="D14" i="7"/>
  <c r="C15" i="7"/>
  <c r="I15" i="7"/>
  <c r="D15" i="7"/>
  <c r="J15" i="7"/>
  <c r="O15" i="7"/>
  <c r="Q15" i="7"/>
  <c r="C16" i="7"/>
  <c r="I16" i="7"/>
  <c r="D16" i="7"/>
  <c r="J16" i="7"/>
  <c r="C17" i="7"/>
  <c r="I17" i="7"/>
  <c r="J17" i="7"/>
  <c r="O17" i="7"/>
  <c r="Q17" i="7"/>
  <c r="D17" i="7"/>
  <c r="C18" i="7"/>
  <c r="I18" i="7"/>
  <c r="J18" i="7"/>
  <c r="O18" i="7"/>
  <c r="D18" i="7"/>
  <c r="C19" i="7"/>
  <c r="D19" i="7"/>
  <c r="H19" i="7"/>
  <c r="C20" i="7"/>
  <c r="I20" i="7"/>
  <c r="D20" i="7"/>
  <c r="H20" i="7"/>
  <c r="J20" i="7"/>
  <c r="O20" i="7"/>
  <c r="C21" i="7"/>
  <c r="I21" i="7"/>
  <c r="D21" i="7"/>
  <c r="J21" i="7"/>
  <c r="O21" i="7"/>
  <c r="C22" i="7"/>
  <c r="D22" i="7"/>
  <c r="I22" i="7"/>
  <c r="J22" i="7"/>
  <c r="O22" i="7"/>
  <c r="P22" i="7"/>
  <c r="R22" i="7"/>
  <c r="C23" i="7"/>
  <c r="D23" i="7"/>
  <c r="I23" i="7"/>
  <c r="J23" i="7"/>
  <c r="O23" i="7"/>
  <c r="C24" i="7"/>
  <c r="D24" i="7"/>
  <c r="H24" i="7"/>
  <c r="C25" i="7"/>
  <c r="D25" i="7"/>
  <c r="C26" i="7"/>
  <c r="I26" i="7"/>
  <c r="J26" i="7"/>
  <c r="O26" i="7"/>
  <c r="D26" i="7"/>
  <c r="C27" i="7"/>
  <c r="D27" i="7"/>
  <c r="H27" i="7"/>
  <c r="C28" i="7"/>
  <c r="D28" i="7"/>
  <c r="I28" i="7"/>
  <c r="J28" i="7"/>
  <c r="H28" i="7"/>
  <c r="O28" i="7"/>
  <c r="C29" i="7"/>
  <c r="D29" i="7"/>
  <c r="C30" i="7"/>
  <c r="D30" i="7"/>
  <c r="I30" i="7"/>
  <c r="J30" i="7"/>
  <c r="O30" i="7"/>
  <c r="H30" i="7"/>
  <c r="C8" i="7"/>
  <c r="I8" i="7"/>
  <c r="J8" i="7"/>
  <c r="O8" i="7"/>
  <c r="D8" i="7"/>
  <c r="C69" i="7"/>
  <c r="I69" i="7"/>
  <c r="J69" i="7"/>
  <c r="O69" i="7"/>
  <c r="Q69" i="7"/>
  <c r="D69" i="7"/>
  <c r="H69" i="7"/>
  <c r="N69" i="7"/>
  <c r="C70" i="7"/>
  <c r="I70" i="7"/>
  <c r="D70" i="7"/>
  <c r="H70" i="7"/>
  <c r="J70" i="7"/>
  <c r="O70" i="7"/>
  <c r="P70" i="7"/>
  <c r="R70" i="7"/>
  <c r="M70" i="7"/>
  <c r="C71" i="7"/>
  <c r="D71" i="7"/>
  <c r="H71" i="7"/>
  <c r="I71" i="7"/>
  <c r="J71" i="7"/>
  <c r="O71" i="7"/>
  <c r="N71" i="7"/>
  <c r="C72" i="7"/>
  <c r="I72" i="7"/>
  <c r="J72" i="7"/>
  <c r="O72" i="7"/>
  <c r="P72" i="7"/>
  <c r="R72" i="7"/>
  <c r="D72" i="7"/>
  <c r="H72" i="7"/>
  <c r="N72" i="7"/>
  <c r="C73" i="7"/>
  <c r="D73" i="7"/>
  <c r="E73" i="7"/>
  <c r="F73" i="7"/>
  <c r="G73" i="7"/>
  <c r="H73" i="7"/>
  <c r="M73" i="7"/>
  <c r="C74" i="7"/>
  <c r="I74" i="7"/>
  <c r="D74" i="7"/>
  <c r="H74" i="7"/>
  <c r="J74" i="7"/>
  <c r="O74" i="7"/>
  <c r="N74" i="7"/>
  <c r="C75" i="7"/>
  <c r="D75" i="7"/>
  <c r="I75" i="7"/>
  <c r="J75" i="7"/>
  <c r="H75" i="7"/>
  <c r="L75" i="7"/>
  <c r="C76" i="7"/>
  <c r="D76" i="7"/>
  <c r="H76" i="7"/>
  <c r="I76" i="7"/>
  <c r="J76" i="7"/>
  <c r="O76" i="7"/>
  <c r="Q76" i="7"/>
  <c r="C77" i="7"/>
  <c r="I77" i="7"/>
  <c r="J77" i="7"/>
  <c r="O77" i="7"/>
  <c r="P77" i="7"/>
  <c r="R77" i="7"/>
  <c r="D77" i="7"/>
  <c r="H77" i="7"/>
  <c r="N77" i="7"/>
  <c r="C78" i="7"/>
  <c r="D78" i="7"/>
  <c r="H78" i="7"/>
  <c r="I78" i="7"/>
  <c r="J78" i="7"/>
  <c r="O78" i="7"/>
  <c r="C79" i="7"/>
  <c r="D79" i="7"/>
  <c r="G79" i="7"/>
  <c r="H79" i="7"/>
  <c r="C80" i="7"/>
  <c r="D80" i="7"/>
  <c r="I80" i="7"/>
  <c r="J80" i="7"/>
  <c r="H80" i="7"/>
  <c r="O80" i="7"/>
  <c r="M80" i="7"/>
  <c r="C81" i="7"/>
  <c r="D81" i="7"/>
  <c r="H81" i="7"/>
  <c r="N81" i="7"/>
  <c r="C82" i="7"/>
  <c r="D82" i="7"/>
  <c r="H82" i="7"/>
  <c r="I82" i="7"/>
  <c r="J82" i="7"/>
  <c r="L82" i="7"/>
  <c r="C83" i="7"/>
  <c r="D83" i="7"/>
  <c r="I83" i="7"/>
  <c r="J83" i="7"/>
  <c r="O83" i="7"/>
  <c r="H83" i="7"/>
  <c r="C84" i="7"/>
  <c r="I84" i="7"/>
  <c r="J84" i="7"/>
  <c r="O84" i="7"/>
  <c r="P84" i="7"/>
  <c r="R84" i="7"/>
  <c r="D84" i="7"/>
  <c r="H84" i="7"/>
  <c r="M84" i="7"/>
  <c r="C85" i="7"/>
  <c r="D85" i="7"/>
  <c r="H85" i="7"/>
  <c r="I85" i="7"/>
  <c r="J85" i="7"/>
  <c r="O85" i="7"/>
  <c r="C86" i="7"/>
  <c r="D86" i="7"/>
  <c r="I86" i="7"/>
  <c r="J86" i="7"/>
  <c r="H86" i="7"/>
  <c r="O86" i="7"/>
  <c r="M86" i="7"/>
  <c r="C87" i="7"/>
  <c r="D87" i="7"/>
  <c r="H87" i="7"/>
  <c r="C88" i="7"/>
  <c r="I88" i="7"/>
  <c r="J88" i="7"/>
  <c r="O88" i="7"/>
  <c r="D88" i="7"/>
  <c r="G88" i="7"/>
  <c r="H88" i="7"/>
  <c r="M88" i="7"/>
  <c r="C89" i="7"/>
  <c r="I89" i="7"/>
  <c r="J89" i="7"/>
  <c r="O89" i="7"/>
  <c r="D89" i="7"/>
  <c r="H89" i="7"/>
  <c r="L89" i="7"/>
  <c r="N89" i="7"/>
  <c r="C90" i="7"/>
  <c r="D90" i="7"/>
  <c r="I90" i="7"/>
  <c r="J90" i="7"/>
  <c r="H90" i="7"/>
  <c r="L90" i="7"/>
  <c r="N90" i="7"/>
  <c r="C68" i="7"/>
  <c r="D68" i="7"/>
  <c r="I68" i="7"/>
  <c r="J68" i="7"/>
  <c r="H68" i="7"/>
  <c r="L68" i="7"/>
  <c r="C40" i="7"/>
  <c r="D40" i="7"/>
  <c r="H40" i="7"/>
  <c r="N40" i="7"/>
  <c r="C41" i="7"/>
  <c r="D41" i="7"/>
  <c r="H41" i="7"/>
  <c r="I41" i="7"/>
  <c r="J41" i="7"/>
  <c r="O41" i="7"/>
  <c r="M41" i="7"/>
  <c r="C42" i="7"/>
  <c r="D42" i="7"/>
  <c r="G42" i="7"/>
  <c r="H42" i="7"/>
  <c r="I42" i="7"/>
  <c r="J42" i="7"/>
  <c r="O42" i="7"/>
  <c r="N42" i="7"/>
  <c r="C43" i="7"/>
  <c r="D43" i="7"/>
  <c r="I43" i="7"/>
  <c r="J43" i="7"/>
  <c r="H43" i="7"/>
  <c r="O43" i="7"/>
  <c r="P43" i="7"/>
  <c r="R43" i="7"/>
  <c r="N43" i="7"/>
  <c r="C44" i="7"/>
  <c r="D44" i="7"/>
  <c r="H44" i="7"/>
  <c r="I44" i="7"/>
  <c r="J44" i="7"/>
  <c r="O44" i="7"/>
  <c r="Q44" i="7"/>
  <c r="N44" i="7"/>
  <c r="C45" i="7"/>
  <c r="D45" i="7"/>
  <c r="H45" i="7"/>
  <c r="I45" i="7"/>
  <c r="J45" i="7"/>
  <c r="O45" i="7"/>
  <c r="L45" i="7"/>
  <c r="C46" i="7"/>
  <c r="I46" i="7"/>
  <c r="J46" i="7"/>
  <c r="O46" i="7"/>
  <c r="D46" i="7"/>
  <c r="H46" i="7"/>
  <c r="C47" i="7"/>
  <c r="I47" i="7"/>
  <c r="J47" i="7"/>
  <c r="O47" i="7"/>
  <c r="D47" i="7"/>
  <c r="H47" i="7"/>
  <c r="N47" i="7"/>
  <c r="C48" i="7"/>
  <c r="D48" i="7"/>
  <c r="H48" i="7"/>
  <c r="I48" i="7"/>
  <c r="J48" i="7"/>
  <c r="O48" i="7"/>
  <c r="C49" i="7"/>
  <c r="D49" i="7"/>
  <c r="I49" i="7"/>
  <c r="G49" i="7"/>
  <c r="H49" i="7"/>
  <c r="J49" i="7"/>
  <c r="O49" i="7"/>
  <c r="C50" i="7"/>
  <c r="D50" i="7"/>
  <c r="I50" i="7"/>
  <c r="J50" i="7"/>
  <c r="O50" i="7"/>
  <c r="G50" i="7"/>
  <c r="H50" i="7"/>
  <c r="M50" i="7"/>
  <c r="C51" i="7"/>
  <c r="D51" i="7"/>
  <c r="H51" i="7"/>
  <c r="I51" i="7"/>
  <c r="J51" i="7"/>
  <c r="O51" i="7"/>
  <c r="N51" i="7"/>
  <c r="C52" i="7"/>
  <c r="I52" i="7"/>
  <c r="J52" i="7"/>
  <c r="D52" i="7"/>
  <c r="H52" i="7"/>
  <c r="L52" i="7"/>
  <c r="C53" i="7"/>
  <c r="D53" i="7"/>
  <c r="H53" i="7"/>
  <c r="C54" i="7"/>
  <c r="D54" i="7"/>
  <c r="H54" i="7"/>
  <c r="I54" i="7"/>
  <c r="J54" i="7"/>
  <c r="O54" i="7"/>
  <c r="P54" i="7"/>
  <c r="R54" i="7"/>
  <c r="M54" i="7"/>
  <c r="C55" i="7"/>
  <c r="I55" i="7"/>
  <c r="J55" i="7"/>
  <c r="O55" i="7"/>
  <c r="D55" i="7"/>
  <c r="H55" i="7"/>
  <c r="C56" i="7"/>
  <c r="I56" i="7"/>
  <c r="J56" i="7"/>
  <c r="O56" i="7"/>
  <c r="P56" i="7"/>
  <c r="R56" i="7"/>
  <c r="D56" i="7"/>
  <c r="H56" i="7"/>
  <c r="M56" i="7"/>
  <c r="C57" i="7"/>
  <c r="D57" i="7"/>
  <c r="I57" i="7"/>
  <c r="J57" i="7"/>
  <c r="O57" i="7"/>
  <c r="H57" i="7"/>
  <c r="C58" i="7"/>
  <c r="D58" i="7"/>
  <c r="H58" i="7"/>
  <c r="I58" i="7"/>
  <c r="J58" i="7"/>
  <c r="O58" i="7"/>
  <c r="L58" i="7"/>
  <c r="N58" i="7"/>
  <c r="P58" i="7"/>
  <c r="R58" i="7"/>
  <c r="C59" i="7"/>
  <c r="D59" i="7"/>
  <c r="G59" i="7"/>
  <c r="H59" i="7"/>
  <c r="L59" i="7"/>
  <c r="N59" i="7"/>
  <c r="C39" i="7"/>
  <c r="I39" i="7"/>
  <c r="J39" i="7"/>
  <c r="D39" i="7"/>
  <c r="H39" i="7"/>
  <c r="L39" i="7"/>
  <c r="O39" i="7"/>
  <c r="N9" i="7"/>
  <c r="M10" i="7"/>
  <c r="N11" i="7"/>
  <c r="P11" i="7"/>
  <c r="R11" i="7"/>
  <c r="N12" i="7"/>
  <c r="M13" i="7"/>
  <c r="N14" i="7"/>
  <c r="L15" i="7"/>
  <c r="O16" i="7"/>
  <c r="N17" i="7"/>
  <c r="Q18" i="7"/>
  <c r="M20" i="7"/>
  <c r="N21" i="7"/>
  <c r="L22" i="7"/>
  <c r="M24" i="7"/>
  <c r="M26" i="7"/>
  <c r="M28" i="7"/>
  <c r="L29" i="7"/>
  <c r="N29" i="7"/>
  <c r="L30" i="7"/>
  <c r="N30" i="7"/>
  <c r="L8" i="7"/>
  <c r="A8" i="7"/>
  <c r="T30" i="7"/>
  <c r="S30" i="7"/>
  <c r="M30" i="7"/>
  <c r="K30" i="7"/>
  <c r="B30" i="7"/>
  <c r="A30" i="7"/>
  <c r="T29" i="7"/>
  <c r="S29" i="7"/>
  <c r="M29" i="7"/>
  <c r="K29" i="7"/>
  <c r="B29" i="7"/>
  <c r="A29" i="7"/>
  <c r="T28" i="7"/>
  <c r="S28" i="7"/>
  <c r="N28" i="7"/>
  <c r="L28" i="7"/>
  <c r="K28" i="7"/>
  <c r="B28" i="7"/>
  <c r="A28" i="7"/>
  <c r="T27" i="7"/>
  <c r="S27" i="7"/>
  <c r="N27" i="7"/>
  <c r="M27" i="7"/>
  <c r="L27" i="7"/>
  <c r="K27" i="7"/>
  <c r="B27" i="7"/>
  <c r="A27" i="7"/>
  <c r="T26" i="7"/>
  <c r="S26" i="7"/>
  <c r="N26" i="7"/>
  <c r="L26" i="7"/>
  <c r="K26" i="7"/>
  <c r="B26" i="7"/>
  <c r="A26" i="7"/>
  <c r="T25" i="7"/>
  <c r="S25" i="7"/>
  <c r="N25" i="7"/>
  <c r="M25" i="7"/>
  <c r="L25" i="7"/>
  <c r="K25" i="7"/>
  <c r="B25" i="7"/>
  <c r="A25" i="7"/>
  <c r="T24" i="7"/>
  <c r="S24" i="7"/>
  <c r="N24" i="7"/>
  <c r="L24" i="7"/>
  <c r="K24" i="7"/>
  <c r="B24" i="7"/>
  <c r="A24" i="7"/>
  <c r="T23" i="7"/>
  <c r="S23" i="7"/>
  <c r="N23" i="7"/>
  <c r="M23" i="7"/>
  <c r="L23" i="7"/>
  <c r="K23" i="7"/>
  <c r="B23" i="7"/>
  <c r="A23" i="7"/>
  <c r="T22" i="7"/>
  <c r="S22" i="7"/>
  <c r="N22" i="7"/>
  <c r="M22" i="7"/>
  <c r="K22" i="7"/>
  <c r="B22" i="7"/>
  <c r="A22" i="7"/>
  <c r="T21" i="7"/>
  <c r="S21" i="7"/>
  <c r="M21" i="7"/>
  <c r="L21" i="7"/>
  <c r="K21" i="7"/>
  <c r="B21" i="7"/>
  <c r="A21" i="7"/>
  <c r="T20" i="7"/>
  <c r="S20" i="7"/>
  <c r="N20" i="7"/>
  <c r="L20" i="7"/>
  <c r="K20" i="7"/>
  <c r="B20" i="7"/>
  <c r="A20" i="7"/>
  <c r="T19" i="7"/>
  <c r="S19" i="7"/>
  <c r="N19" i="7"/>
  <c r="M19" i="7"/>
  <c r="L19" i="7"/>
  <c r="K19" i="7"/>
  <c r="B19" i="7"/>
  <c r="A19" i="7"/>
  <c r="T18" i="7"/>
  <c r="S18" i="7"/>
  <c r="N18" i="7"/>
  <c r="M18" i="7"/>
  <c r="L18" i="7"/>
  <c r="K18" i="7"/>
  <c r="B18" i="7"/>
  <c r="A18" i="7"/>
  <c r="T17" i="7"/>
  <c r="S17" i="7"/>
  <c r="M17" i="7"/>
  <c r="L17" i="7"/>
  <c r="K17" i="7"/>
  <c r="B17" i="7"/>
  <c r="A17" i="7"/>
  <c r="T16" i="7"/>
  <c r="S16" i="7"/>
  <c r="N16" i="7"/>
  <c r="M16" i="7"/>
  <c r="L16" i="7"/>
  <c r="K16" i="7"/>
  <c r="B16" i="7"/>
  <c r="A16" i="7"/>
  <c r="T15" i="7"/>
  <c r="S15" i="7"/>
  <c r="N15" i="7"/>
  <c r="M15" i="7"/>
  <c r="K15" i="7"/>
  <c r="B15" i="7"/>
  <c r="A15" i="7"/>
  <c r="T14" i="7"/>
  <c r="S14" i="7"/>
  <c r="M14" i="7"/>
  <c r="L14" i="7"/>
  <c r="K14" i="7"/>
  <c r="B14" i="7"/>
  <c r="A14" i="7"/>
  <c r="T13" i="7"/>
  <c r="S13" i="7"/>
  <c r="N13" i="7"/>
  <c r="L13" i="7"/>
  <c r="K13" i="7"/>
  <c r="B13" i="7"/>
  <c r="A13" i="7"/>
  <c r="T12" i="7"/>
  <c r="S12" i="7"/>
  <c r="M12" i="7"/>
  <c r="L12" i="7"/>
  <c r="K12" i="7"/>
  <c r="B12" i="7"/>
  <c r="A12" i="7"/>
  <c r="T11" i="7"/>
  <c r="S11" i="7"/>
  <c r="M11" i="7"/>
  <c r="L11" i="7"/>
  <c r="K11" i="7"/>
  <c r="B11" i="7"/>
  <c r="A11" i="7"/>
  <c r="T10" i="7"/>
  <c r="S10" i="7"/>
  <c r="N10" i="7"/>
  <c r="L10" i="7"/>
  <c r="K10" i="7"/>
  <c r="B10" i="7"/>
  <c r="A10" i="7"/>
  <c r="T9" i="7"/>
  <c r="S9" i="7"/>
  <c r="M9" i="7"/>
  <c r="L9" i="7"/>
  <c r="K9" i="7"/>
  <c r="B9" i="7"/>
  <c r="A9" i="7"/>
  <c r="T8" i="7"/>
  <c r="S8" i="7"/>
  <c r="N8" i="7"/>
  <c r="M8" i="7"/>
  <c r="K8" i="7"/>
  <c r="B8" i="7"/>
  <c r="A39" i="7"/>
  <c r="T90" i="7"/>
  <c r="S90" i="7"/>
  <c r="M90" i="7"/>
  <c r="K90" i="7"/>
  <c r="B90" i="7"/>
  <c r="A90" i="7"/>
  <c r="T89" i="7"/>
  <c r="S89" i="7"/>
  <c r="M89" i="7"/>
  <c r="K89" i="7"/>
  <c r="B89" i="7"/>
  <c r="A89" i="7"/>
  <c r="T88" i="7"/>
  <c r="S88" i="7"/>
  <c r="N88" i="7"/>
  <c r="L88" i="7"/>
  <c r="K88" i="7"/>
  <c r="B88" i="7"/>
  <c r="A88" i="7"/>
  <c r="T87" i="7"/>
  <c r="S87" i="7"/>
  <c r="N87" i="7"/>
  <c r="M87" i="7"/>
  <c r="L87" i="7"/>
  <c r="K87" i="7"/>
  <c r="B87" i="7"/>
  <c r="A87" i="7"/>
  <c r="T86" i="7"/>
  <c r="S86" i="7"/>
  <c r="N86" i="7"/>
  <c r="L86" i="7"/>
  <c r="K86" i="7"/>
  <c r="B86" i="7"/>
  <c r="A86" i="7"/>
  <c r="T85" i="7"/>
  <c r="S85" i="7"/>
  <c r="N85" i="7"/>
  <c r="M85" i="7"/>
  <c r="L85" i="7"/>
  <c r="K85" i="7"/>
  <c r="B85" i="7"/>
  <c r="A85" i="7"/>
  <c r="T84" i="7"/>
  <c r="S84" i="7"/>
  <c r="N84" i="7"/>
  <c r="L84" i="7"/>
  <c r="K84" i="7"/>
  <c r="B84" i="7"/>
  <c r="A84" i="7"/>
  <c r="T83" i="7"/>
  <c r="S83" i="7"/>
  <c r="N83" i="7"/>
  <c r="M83" i="7"/>
  <c r="L83" i="7"/>
  <c r="K83" i="7"/>
  <c r="B83" i="7"/>
  <c r="A83" i="7"/>
  <c r="T82" i="7"/>
  <c r="S82" i="7"/>
  <c r="N82" i="7"/>
  <c r="M82" i="7"/>
  <c r="K82" i="7"/>
  <c r="B82" i="7"/>
  <c r="A82" i="7"/>
  <c r="T81" i="7"/>
  <c r="S81" i="7"/>
  <c r="M81" i="7"/>
  <c r="L81" i="7"/>
  <c r="K81" i="7"/>
  <c r="B81" i="7"/>
  <c r="A81" i="7"/>
  <c r="T80" i="7"/>
  <c r="S80" i="7"/>
  <c r="N80" i="7"/>
  <c r="L80" i="7"/>
  <c r="K80" i="7"/>
  <c r="B80" i="7"/>
  <c r="A80" i="7"/>
  <c r="T79" i="7"/>
  <c r="S79" i="7"/>
  <c r="N79" i="7"/>
  <c r="M79" i="7"/>
  <c r="L79" i="7"/>
  <c r="K79" i="7"/>
  <c r="B79" i="7"/>
  <c r="A79" i="7"/>
  <c r="T78" i="7"/>
  <c r="S78" i="7"/>
  <c r="N78" i="7"/>
  <c r="M78" i="7"/>
  <c r="L78" i="7"/>
  <c r="K78" i="7"/>
  <c r="B78" i="7"/>
  <c r="A78" i="7"/>
  <c r="T77" i="7"/>
  <c r="S77" i="7"/>
  <c r="M77" i="7"/>
  <c r="L77" i="7"/>
  <c r="K77" i="7"/>
  <c r="B77" i="7"/>
  <c r="A77" i="7"/>
  <c r="T76" i="7"/>
  <c r="S76" i="7"/>
  <c r="N76" i="7"/>
  <c r="M76" i="7"/>
  <c r="L76" i="7"/>
  <c r="K76" i="7"/>
  <c r="B76" i="7"/>
  <c r="A76" i="7"/>
  <c r="T75" i="7"/>
  <c r="S75" i="7"/>
  <c r="N75" i="7"/>
  <c r="M75" i="7"/>
  <c r="K75" i="7"/>
  <c r="B75" i="7"/>
  <c r="A75" i="7"/>
  <c r="T74" i="7"/>
  <c r="S74" i="7"/>
  <c r="M74" i="7"/>
  <c r="L74" i="7"/>
  <c r="K74" i="7"/>
  <c r="B74" i="7"/>
  <c r="A74" i="7"/>
  <c r="T73" i="7"/>
  <c r="S73" i="7"/>
  <c r="N73" i="7"/>
  <c r="L73" i="7"/>
  <c r="K73" i="7"/>
  <c r="B73" i="7"/>
  <c r="A73" i="7"/>
  <c r="T72" i="7"/>
  <c r="S72" i="7"/>
  <c r="M72" i="7"/>
  <c r="L72" i="7"/>
  <c r="K72" i="7"/>
  <c r="B72" i="7"/>
  <c r="A72" i="7"/>
  <c r="T71" i="7"/>
  <c r="S71" i="7"/>
  <c r="M71" i="7"/>
  <c r="L71" i="7"/>
  <c r="K71" i="7"/>
  <c r="B71" i="7"/>
  <c r="A71" i="7"/>
  <c r="T70" i="7"/>
  <c r="S70" i="7"/>
  <c r="N70" i="7"/>
  <c r="L70" i="7"/>
  <c r="K70" i="7"/>
  <c r="B70" i="7"/>
  <c r="A70" i="7"/>
  <c r="T69" i="7"/>
  <c r="S69" i="7"/>
  <c r="M69" i="7"/>
  <c r="L69" i="7"/>
  <c r="K69" i="7"/>
  <c r="B69" i="7"/>
  <c r="A69" i="7"/>
  <c r="T68" i="7"/>
  <c r="S68" i="7"/>
  <c r="N68" i="7"/>
  <c r="M68" i="7"/>
  <c r="K68" i="7"/>
  <c r="B68" i="7"/>
  <c r="A68" i="7"/>
  <c r="T59" i="7"/>
  <c r="S59" i="7"/>
  <c r="M59" i="7"/>
  <c r="K59" i="7"/>
  <c r="B59" i="7"/>
  <c r="A59" i="7"/>
  <c r="T58" i="7"/>
  <c r="S58" i="7"/>
  <c r="M58" i="7"/>
  <c r="K58" i="7"/>
  <c r="B58" i="7"/>
  <c r="A58" i="7"/>
  <c r="T57" i="7"/>
  <c r="S57" i="7"/>
  <c r="N57" i="7"/>
  <c r="M57" i="7"/>
  <c r="L57" i="7"/>
  <c r="K57" i="7"/>
  <c r="B57" i="7"/>
  <c r="A57" i="7"/>
  <c r="T56" i="7"/>
  <c r="S56" i="7"/>
  <c r="N56" i="7"/>
  <c r="L56" i="7"/>
  <c r="K56" i="7"/>
  <c r="B56" i="7"/>
  <c r="A56" i="7"/>
  <c r="T55" i="7"/>
  <c r="S55" i="7"/>
  <c r="N55" i="7"/>
  <c r="M55" i="7"/>
  <c r="L55" i="7"/>
  <c r="K55" i="7"/>
  <c r="B55" i="7"/>
  <c r="A55" i="7"/>
  <c r="T54" i="7"/>
  <c r="S54" i="7"/>
  <c r="N54" i="7"/>
  <c r="L54" i="7"/>
  <c r="K54" i="7"/>
  <c r="B54" i="7"/>
  <c r="A54" i="7"/>
  <c r="T53" i="7"/>
  <c r="S53" i="7"/>
  <c r="N53" i="7"/>
  <c r="M53" i="7"/>
  <c r="L53" i="7"/>
  <c r="K53" i="7"/>
  <c r="B53" i="7"/>
  <c r="A53" i="7"/>
  <c r="T52" i="7"/>
  <c r="S52" i="7"/>
  <c r="N52" i="7"/>
  <c r="M52" i="7"/>
  <c r="K52" i="7"/>
  <c r="B52" i="7"/>
  <c r="A52" i="7"/>
  <c r="T51" i="7"/>
  <c r="S51" i="7"/>
  <c r="M51" i="7"/>
  <c r="L51" i="7"/>
  <c r="K51" i="7"/>
  <c r="B51" i="7"/>
  <c r="A51" i="7"/>
  <c r="T50" i="7"/>
  <c r="S50" i="7"/>
  <c r="N50" i="7"/>
  <c r="L50" i="7"/>
  <c r="K50" i="7"/>
  <c r="B50" i="7"/>
  <c r="A50" i="7"/>
  <c r="T49" i="7"/>
  <c r="S49" i="7"/>
  <c r="N49" i="7"/>
  <c r="M49" i="7"/>
  <c r="L49" i="7"/>
  <c r="K49" i="7"/>
  <c r="B49" i="7"/>
  <c r="A49" i="7"/>
  <c r="T48" i="7"/>
  <c r="S48" i="7"/>
  <c r="N48" i="7"/>
  <c r="M48" i="7"/>
  <c r="L48" i="7"/>
  <c r="K48" i="7"/>
  <c r="B48" i="7"/>
  <c r="A48" i="7"/>
  <c r="T47" i="7"/>
  <c r="S47" i="7"/>
  <c r="M47" i="7"/>
  <c r="L47" i="7"/>
  <c r="K47" i="7"/>
  <c r="B47" i="7"/>
  <c r="A47" i="7"/>
  <c r="T46" i="7"/>
  <c r="S46" i="7"/>
  <c r="N46" i="7"/>
  <c r="M46" i="7"/>
  <c r="L46" i="7"/>
  <c r="K46" i="7"/>
  <c r="B46" i="7"/>
  <c r="A46" i="7"/>
  <c r="T45" i="7"/>
  <c r="S45" i="7"/>
  <c r="N45" i="7"/>
  <c r="M45" i="7"/>
  <c r="K45" i="7"/>
  <c r="B45" i="7"/>
  <c r="A45" i="7"/>
  <c r="T44" i="7"/>
  <c r="S44" i="7"/>
  <c r="M44" i="7"/>
  <c r="L44" i="7"/>
  <c r="K44" i="7"/>
  <c r="B44" i="7"/>
  <c r="A44" i="7"/>
  <c r="T43" i="7"/>
  <c r="S43" i="7"/>
  <c r="M43" i="7"/>
  <c r="L43" i="7"/>
  <c r="K43" i="7"/>
  <c r="B43" i="7"/>
  <c r="A43" i="7"/>
  <c r="T42" i="7"/>
  <c r="S42" i="7"/>
  <c r="M42" i="7"/>
  <c r="L42" i="7"/>
  <c r="K42" i="7"/>
  <c r="B42" i="7"/>
  <c r="A42" i="7"/>
  <c r="T41" i="7"/>
  <c r="S41" i="7"/>
  <c r="N41" i="7"/>
  <c r="L41" i="7"/>
  <c r="K41" i="7"/>
  <c r="B41" i="7"/>
  <c r="A41" i="7"/>
  <c r="T40" i="7"/>
  <c r="S40" i="7"/>
  <c r="M40" i="7"/>
  <c r="L40" i="7"/>
  <c r="K40" i="7"/>
  <c r="B40" i="7"/>
  <c r="A40" i="7"/>
  <c r="T39" i="7"/>
  <c r="S39" i="7"/>
  <c r="N39" i="7"/>
  <c r="M39" i="7"/>
  <c r="K39" i="7"/>
  <c r="B39" i="7"/>
  <c r="D87" i="22"/>
  <c r="H87" i="22"/>
  <c r="C87" i="22"/>
  <c r="L87" i="22"/>
  <c r="C70" i="22"/>
  <c r="D70" i="22"/>
  <c r="I70" i="22"/>
  <c r="J70" i="22"/>
  <c r="O70" i="22"/>
  <c r="P70" i="22"/>
  <c r="R70" i="22"/>
  <c r="H70" i="22"/>
  <c r="L70" i="22"/>
  <c r="C56" i="22"/>
  <c r="I56" i="22"/>
  <c r="J56" i="22"/>
  <c r="O56" i="22"/>
  <c r="D56" i="22"/>
  <c r="H56" i="22"/>
  <c r="L56" i="22"/>
  <c r="D23" i="22"/>
  <c r="C23" i="22"/>
  <c r="I23" i="22"/>
  <c r="J23" i="22"/>
  <c r="O23" i="22"/>
  <c r="N23" i="22"/>
  <c r="D25" i="22"/>
  <c r="C25" i="22"/>
  <c r="I25" i="22"/>
  <c r="J25" i="22"/>
  <c r="O25" i="22"/>
  <c r="Q25" i="22"/>
  <c r="L25" i="22"/>
  <c r="C93" i="22"/>
  <c r="D93" i="22"/>
  <c r="H93" i="22"/>
  <c r="I93" i="22"/>
  <c r="J93" i="22"/>
  <c r="O93" i="22"/>
  <c r="P93" i="22"/>
  <c r="R93" i="22"/>
  <c r="C92" i="22"/>
  <c r="D92" i="22"/>
  <c r="I92" i="22"/>
  <c r="J92" i="22"/>
  <c r="O92" i="22"/>
  <c r="Q92" i="22"/>
  <c r="H92" i="22"/>
  <c r="L92" i="22"/>
  <c r="N92" i="22"/>
  <c r="C91" i="22"/>
  <c r="D91" i="22"/>
  <c r="H91" i="22"/>
  <c r="I91" i="22"/>
  <c r="J91" i="22"/>
  <c r="L91" i="22"/>
  <c r="N91" i="22"/>
  <c r="C90" i="22"/>
  <c r="D90" i="22"/>
  <c r="I90" i="22"/>
  <c r="G90" i="22"/>
  <c r="H90" i="22"/>
  <c r="J90" i="22"/>
  <c r="O90" i="22"/>
  <c r="M90" i="22"/>
  <c r="C89" i="22"/>
  <c r="D89" i="22"/>
  <c r="G89" i="22"/>
  <c r="H89" i="22"/>
  <c r="C88" i="22"/>
  <c r="D88" i="22"/>
  <c r="H88" i="22"/>
  <c r="M88" i="22"/>
  <c r="C86" i="22"/>
  <c r="D86" i="22"/>
  <c r="H86" i="22"/>
  <c r="M86" i="22"/>
  <c r="C85" i="22"/>
  <c r="D85" i="22"/>
  <c r="I85" i="22"/>
  <c r="J85" i="22"/>
  <c r="O85" i="22"/>
  <c r="H85" i="22"/>
  <c r="N85" i="22"/>
  <c r="C84" i="22"/>
  <c r="D84" i="22"/>
  <c r="I84" i="22"/>
  <c r="J84" i="22"/>
  <c r="O84" i="22"/>
  <c r="H84" i="22"/>
  <c r="L84" i="22"/>
  <c r="C83" i="22"/>
  <c r="D83" i="22"/>
  <c r="G83" i="22"/>
  <c r="H83" i="22"/>
  <c r="I83" i="22"/>
  <c r="J83" i="22"/>
  <c r="O83" i="22"/>
  <c r="N83" i="22"/>
  <c r="C82" i="22"/>
  <c r="I82" i="22"/>
  <c r="D82" i="22"/>
  <c r="H82" i="22"/>
  <c r="J82" i="22"/>
  <c r="O82" i="22"/>
  <c r="M82" i="22"/>
  <c r="C81" i="22"/>
  <c r="D81" i="22"/>
  <c r="G81" i="22"/>
  <c r="H81" i="22"/>
  <c r="C80" i="22"/>
  <c r="D80" i="22"/>
  <c r="H80" i="22"/>
  <c r="C79" i="22"/>
  <c r="D79" i="22"/>
  <c r="I79" i="22"/>
  <c r="J79" i="22"/>
  <c r="O79" i="22"/>
  <c r="H79" i="22"/>
  <c r="N79" i="22"/>
  <c r="C78" i="22"/>
  <c r="D78" i="22"/>
  <c r="H78" i="22"/>
  <c r="C77" i="22"/>
  <c r="D77" i="22"/>
  <c r="H77" i="22"/>
  <c r="L77" i="22"/>
  <c r="C76" i="22"/>
  <c r="D76" i="22"/>
  <c r="I76" i="22"/>
  <c r="J76" i="22"/>
  <c r="O76" i="22"/>
  <c r="P76" i="22"/>
  <c r="R76" i="22"/>
  <c r="H76" i="22"/>
  <c r="C75" i="22"/>
  <c r="D75" i="22"/>
  <c r="H75" i="22"/>
  <c r="M75" i="22"/>
  <c r="C74" i="22"/>
  <c r="D74" i="22"/>
  <c r="H74" i="22"/>
  <c r="I74" i="22"/>
  <c r="J74" i="22"/>
  <c r="O74" i="22"/>
  <c r="N74" i="22"/>
  <c r="C73" i="22"/>
  <c r="I73" i="22"/>
  <c r="D73" i="22"/>
  <c r="H73" i="22"/>
  <c r="J73" i="22"/>
  <c r="O73" i="22"/>
  <c r="N73" i="22"/>
  <c r="C72" i="22"/>
  <c r="D72" i="22"/>
  <c r="H72" i="22"/>
  <c r="M72" i="22"/>
  <c r="C71" i="22"/>
  <c r="D71" i="22"/>
  <c r="I71" i="22"/>
  <c r="J71" i="22"/>
  <c r="O71" i="22"/>
  <c r="Q71" i="22"/>
  <c r="H71" i="22"/>
  <c r="N71" i="22"/>
  <c r="C61" i="22"/>
  <c r="D61" i="22"/>
  <c r="I61" i="22"/>
  <c r="J61" i="22"/>
  <c r="O61" i="22"/>
  <c r="H61" i="22"/>
  <c r="C60" i="22"/>
  <c r="D60" i="22"/>
  <c r="I60" i="22"/>
  <c r="J60" i="22"/>
  <c r="O60" i="22"/>
  <c r="P60" i="22"/>
  <c r="R60" i="22"/>
  <c r="G60" i="22"/>
  <c r="H60" i="22"/>
  <c r="L60" i="22"/>
  <c r="N60" i="22"/>
  <c r="C59" i="22"/>
  <c r="I59" i="22"/>
  <c r="D59" i="22"/>
  <c r="H59" i="22"/>
  <c r="J59" i="22"/>
  <c r="L59" i="22"/>
  <c r="O59" i="22"/>
  <c r="N59" i="22"/>
  <c r="C58" i="22"/>
  <c r="D58" i="22"/>
  <c r="G58" i="22"/>
  <c r="I58" i="22"/>
  <c r="J58" i="22"/>
  <c r="O58" i="22"/>
  <c r="H58" i="22"/>
  <c r="C57" i="22"/>
  <c r="D57" i="22"/>
  <c r="H57" i="22"/>
  <c r="I57" i="22"/>
  <c r="J57" i="22"/>
  <c r="O57" i="22"/>
  <c r="P57" i="22"/>
  <c r="R57" i="22"/>
  <c r="M57" i="22"/>
  <c r="C55" i="22"/>
  <c r="D55" i="22"/>
  <c r="H55" i="22"/>
  <c r="M55" i="22"/>
  <c r="C54" i="22"/>
  <c r="I54" i="22"/>
  <c r="J54" i="22"/>
  <c r="O54" i="22"/>
  <c r="D54" i="22"/>
  <c r="H54" i="22"/>
  <c r="N54" i="22"/>
  <c r="C53" i="22"/>
  <c r="D53" i="22"/>
  <c r="H53" i="22"/>
  <c r="I53" i="22"/>
  <c r="J53" i="22"/>
  <c r="O53" i="22"/>
  <c r="L53" i="22"/>
  <c r="C52" i="22"/>
  <c r="D52" i="22"/>
  <c r="G52" i="22"/>
  <c r="I52" i="22"/>
  <c r="J52" i="22"/>
  <c r="O52" i="22"/>
  <c r="H52" i="22"/>
  <c r="N52" i="22"/>
  <c r="C51" i="22"/>
  <c r="D51" i="22"/>
  <c r="G51" i="22"/>
  <c r="I51" i="22"/>
  <c r="J51" i="22"/>
  <c r="O51" i="22"/>
  <c r="Q51" i="22"/>
  <c r="H51" i="22"/>
  <c r="M51" i="22"/>
  <c r="C50" i="22"/>
  <c r="D50" i="22"/>
  <c r="G50" i="22"/>
  <c r="H50" i="22"/>
  <c r="C49" i="22"/>
  <c r="D49" i="22"/>
  <c r="H49" i="22"/>
  <c r="C48" i="22"/>
  <c r="D48" i="22"/>
  <c r="H48" i="22"/>
  <c r="N48" i="22"/>
  <c r="C47" i="22"/>
  <c r="D47" i="22"/>
  <c r="I47" i="22"/>
  <c r="J47" i="22"/>
  <c r="O47" i="22"/>
  <c r="Q47" i="22"/>
  <c r="H47" i="22"/>
  <c r="C46" i="22"/>
  <c r="D46" i="22"/>
  <c r="I46" i="22"/>
  <c r="J46" i="22"/>
  <c r="O46" i="22"/>
  <c r="P46" i="22"/>
  <c r="R46" i="22"/>
  <c r="H46" i="22"/>
  <c r="L46" i="22"/>
  <c r="C45" i="22"/>
  <c r="D45" i="22"/>
  <c r="I45" i="22"/>
  <c r="G45" i="22"/>
  <c r="H45" i="22"/>
  <c r="J45" i="22"/>
  <c r="O45" i="22"/>
  <c r="C44" i="22"/>
  <c r="I44" i="22"/>
  <c r="D44" i="22"/>
  <c r="H44" i="22"/>
  <c r="J44" i="22"/>
  <c r="O44" i="22"/>
  <c r="P44" i="22"/>
  <c r="R44" i="22"/>
  <c r="M44" i="22"/>
  <c r="C43" i="22"/>
  <c r="D43" i="22"/>
  <c r="G43" i="22"/>
  <c r="I43" i="22"/>
  <c r="J43" i="22"/>
  <c r="O43" i="22"/>
  <c r="H43" i="22"/>
  <c r="N43" i="22"/>
  <c r="C42" i="22"/>
  <c r="D42" i="22"/>
  <c r="H42" i="22"/>
  <c r="N42" i="22"/>
  <c r="C41" i="22"/>
  <c r="D41" i="22"/>
  <c r="I41" i="22"/>
  <c r="J41" i="22"/>
  <c r="O41" i="22"/>
  <c r="Q41" i="22"/>
  <c r="H41" i="22"/>
  <c r="N41" i="22"/>
  <c r="C40" i="22"/>
  <c r="I40" i="22"/>
  <c r="J40" i="22"/>
  <c r="O40" i="22"/>
  <c r="D40" i="22"/>
  <c r="H40" i="22"/>
  <c r="L40" i="22"/>
  <c r="H21" i="22"/>
  <c r="C21" i="22"/>
  <c r="I21" i="22"/>
  <c r="J21" i="22"/>
  <c r="O21" i="22"/>
  <c r="P21" i="22"/>
  <c r="R21" i="22"/>
  <c r="D21" i="22"/>
  <c r="H14" i="22"/>
  <c r="D14" i="22"/>
  <c r="C13" i="22"/>
  <c r="D13" i="22"/>
  <c r="I13" i="22"/>
  <c r="J13" i="22"/>
  <c r="O13" i="22"/>
  <c r="S93" i="22"/>
  <c r="T93" i="22"/>
  <c r="K93" i="22"/>
  <c r="L93" i="22"/>
  <c r="M93" i="22"/>
  <c r="N93" i="22"/>
  <c r="A93" i="22"/>
  <c r="B93" i="22"/>
  <c r="S61" i="22"/>
  <c r="T61" i="22"/>
  <c r="K61" i="22"/>
  <c r="L61" i="22"/>
  <c r="M61" i="22"/>
  <c r="N61" i="22"/>
  <c r="A61" i="22"/>
  <c r="B61" i="22"/>
  <c r="S31" i="22"/>
  <c r="T31" i="22"/>
  <c r="C31" i="22"/>
  <c r="D31" i="22"/>
  <c r="I31" i="22"/>
  <c r="J31" i="22"/>
  <c r="O31" i="22"/>
  <c r="K31" i="22"/>
  <c r="L31" i="22"/>
  <c r="M31" i="22"/>
  <c r="N31" i="22"/>
  <c r="A31" i="22"/>
  <c r="B31" i="22"/>
  <c r="T92" i="22"/>
  <c r="S92" i="22"/>
  <c r="M92" i="22"/>
  <c r="K92" i="22"/>
  <c r="B92" i="22"/>
  <c r="A92" i="22"/>
  <c r="T91" i="22"/>
  <c r="S91" i="22"/>
  <c r="M91" i="22"/>
  <c r="K91" i="22"/>
  <c r="B91" i="22"/>
  <c r="A91" i="22"/>
  <c r="T90" i="22"/>
  <c r="S90" i="22"/>
  <c r="N90" i="22"/>
  <c r="L90" i="22"/>
  <c r="K90" i="22"/>
  <c r="B90" i="22"/>
  <c r="A90" i="22"/>
  <c r="T89" i="22"/>
  <c r="S89" i="22"/>
  <c r="N89" i="22"/>
  <c r="M89" i="22"/>
  <c r="L89" i="22"/>
  <c r="K89" i="22"/>
  <c r="B89" i="22"/>
  <c r="A89" i="22"/>
  <c r="T88" i="22"/>
  <c r="S88" i="22"/>
  <c r="N88" i="22"/>
  <c r="L88" i="22"/>
  <c r="K88" i="22"/>
  <c r="B88" i="22"/>
  <c r="A88" i="22"/>
  <c r="T87" i="22"/>
  <c r="S87" i="22"/>
  <c r="N87" i="22"/>
  <c r="M87" i="22"/>
  <c r="K87" i="22"/>
  <c r="B87" i="22"/>
  <c r="A87" i="22"/>
  <c r="T86" i="22"/>
  <c r="S86" i="22"/>
  <c r="N86" i="22"/>
  <c r="L86" i="22"/>
  <c r="K86" i="22"/>
  <c r="B86" i="22"/>
  <c r="A86" i="22"/>
  <c r="T85" i="22"/>
  <c r="S85" i="22"/>
  <c r="M85" i="22"/>
  <c r="L85" i="22"/>
  <c r="K85" i="22"/>
  <c r="B85" i="22"/>
  <c r="A85" i="22"/>
  <c r="T84" i="22"/>
  <c r="S84" i="22"/>
  <c r="N84" i="22"/>
  <c r="M84" i="22"/>
  <c r="K84" i="22"/>
  <c r="B84" i="22"/>
  <c r="A84" i="22"/>
  <c r="T83" i="22"/>
  <c r="S83" i="22"/>
  <c r="M83" i="22"/>
  <c r="L83" i="22"/>
  <c r="K83" i="22"/>
  <c r="B83" i="22"/>
  <c r="A83" i="22"/>
  <c r="T82" i="22"/>
  <c r="S82" i="22"/>
  <c r="N82" i="22"/>
  <c r="L82" i="22"/>
  <c r="K82" i="22"/>
  <c r="B82" i="22"/>
  <c r="A82" i="22"/>
  <c r="T81" i="22"/>
  <c r="S81" i="22"/>
  <c r="N81" i="22"/>
  <c r="M81" i="22"/>
  <c r="L81" i="22"/>
  <c r="K81" i="22"/>
  <c r="B81" i="22"/>
  <c r="A81" i="22"/>
  <c r="T80" i="22"/>
  <c r="S80" i="22"/>
  <c r="N80" i="22"/>
  <c r="M80" i="22"/>
  <c r="L80" i="22"/>
  <c r="K80" i="22"/>
  <c r="B80" i="22"/>
  <c r="A80" i="22"/>
  <c r="T79" i="22"/>
  <c r="S79" i="22"/>
  <c r="M79" i="22"/>
  <c r="L79" i="22"/>
  <c r="K79" i="22"/>
  <c r="B79" i="22"/>
  <c r="A79" i="22"/>
  <c r="T78" i="22"/>
  <c r="S78" i="22"/>
  <c r="N78" i="22"/>
  <c r="M78" i="22"/>
  <c r="L78" i="22"/>
  <c r="K78" i="22"/>
  <c r="B78" i="22"/>
  <c r="A78" i="22"/>
  <c r="T77" i="22"/>
  <c r="S77" i="22"/>
  <c r="N77" i="22"/>
  <c r="M77" i="22"/>
  <c r="K77" i="22"/>
  <c r="B77" i="22"/>
  <c r="A77" i="22"/>
  <c r="T76" i="22"/>
  <c r="S76" i="22"/>
  <c r="N76" i="22"/>
  <c r="M76" i="22"/>
  <c r="L76" i="22"/>
  <c r="K76" i="22"/>
  <c r="B76" i="22"/>
  <c r="A76" i="22"/>
  <c r="T75" i="22"/>
  <c r="S75" i="22"/>
  <c r="N75" i="22"/>
  <c r="L75" i="22"/>
  <c r="K75" i="22"/>
  <c r="B75" i="22"/>
  <c r="A75" i="22"/>
  <c r="T74" i="22"/>
  <c r="S74" i="22"/>
  <c r="M74" i="22"/>
  <c r="L74" i="22"/>
  <c r="K74" i="22"/>
  <c r="B74" i="22"/>
  <c r="A74" i="22"/>
  <c r="T73" i="22"/>
  <c r="S73" i="22"/>
  <c r="M73" i="22"/>
  <c r="L73" i="22"/>
  <c r="K73" i="22"/>
  <c r="B73" i="22"/>
  <c r="A73" i="22"/>
  <c r="T72" i="22"/>
  <c r="S72" i="22"/>
  <c r="N72" i="22"/>
  <c r="L72" i="22"/>
  <c r="K72" i="22"/>
  <c r="B72" i="22"/>
  <c r="A72" i="22"/>
  <c r="T71" i="22"/>
  <c r="S71" i="22"/>
  <c r="M71" i="22"/>
  <c r="L71" i="22"/>
  <c r="K71" i="22"/>
  <c r="B71" i="22"/>
  <c r="A71" i="22"/>
  <c r="T70" i="22"/>
  <c r="S70" i="22"/>
  <c r="N70" i="22"/>
  <c r="M70" i="22"/>
  <c r="K70" i="22"/>
  <c r="B70" i="22"/>
  <c r="A70" i="22"/>
  <c r="T60" i="22"/>
  <c r="S60" i="22"/>
  <c r="M60" i="22"/>
  <c r="K60" i="22"/>
  <c r="B60" i="22"/>
  <c r="A60" i="22"/>
  <c r="T59" i="22"/>
  <c r="S59" i="22"/>
  <c r="M59" i="22"/>
  <c r="K59" i="22"/>
  <c r="B59" i="22"/>
  <c r="A59" i="22"/>
  <c r="T58" i="22"/>
  <c r="S58" i="22"/>
  <c r="N58" i="22"/>
  <c r="M58" i="22"/>
  <c r="L58" i="22"/>
  <c r="K58" i="22"/>
  <c r="B58" i="22"/>
  <c r="A58" i="22"/>
  <c r="T57" i="22"/>
  <c r="S57" i="22"/>
  <c r="N57" i="22"/>
  <c r="L57" i="22"/>
  <c r="K57" i="22"/>
  <c r="B57" i="22"/>
  <c r="A57" i="22"/>
  <c r="T56" i="22"/>
  <c r="S56" i="22"/>
  <c r="N56" i="22"/>
  <c r="M56" i="22"/>
  <c r="K56" i="22"/>
  <c r="B56" i="22"/>
  <c r="A56" i="22"/>
  <c r="T55" i="22"/>
  <c r="S55" i="22"/>
  <c r="N55" i="22"/>
  <c r="L55" i="22"/>
  <c r="K55" i="22"/>
  <c r="B55" i="22"/>
  <c r="A55" i="22"/>
  <c r="T54" i="22"/>
  <c r="S54" i="22"/>
  <c r="M54" i="22"/>
  <c r="L54" i="22"/>
  <c r="K54" i="22"/>
  <c r="B54" i="22"/>
  <c r="A54" i="22"/>
  <c r="T53" i="22"/>
  <c r="S53" i="22"/>
  <c r="N53" i="22"/>
  <c r="M53" i="22"/>
  <c r="K53" i="22"/>
  <c r="B53" i="22"/>
  <c r="A53" i="22"/>
  <c r="T52" i="22"/>
  <c r="S52" i="22"/>
  <c r="M52" i="22"/>
  <c r="L52" i="22"/>
  <c r="K52" i="22"/>
  <c r="B52" i="22"/>
  <c r="A52" i="22"/>
  <c r="T51" i="22"/>
  <c r="S51" i="22"/>
  <c r="N51" i="22"/>
  <c r="L51" i="22"/>
  <c r="K51" i="22"/>
  <c r="B51" i="22"/>
  <c r="A51" i="22"/>
  <c r="T50" i="22"/>
  <c r="S50" i="22"/>
  <c r="N50" i="22"/>
  <c r="M50" i="22"/>
  <c r="L50" i="22"/>
  <c r="K50" i="22"/>
  <c r="B50" i="22"/>
  <c r="A50" i="22"/>
  <c r="T49" i="22"/>
  <c r="S49" i="22"/>
  <c r="N49" i="22"/>
  <c r="M49" i="22"/>
  <c r="L49" i="22"/>
  <c r="K49" i="22"/>
  <c r="B49" i="22"/>
  <c r="A49" i="22"/>
  <c r="T48" i="22"/>
  <c r="S48" i="22"/>
  <c r="M48" i="22"/>
  <c r="L48" i="22"/>
  <c r="K48" i="22"/>
  <c r="B48" i="22"/>
  <c r="A48" i="22"/>
  <c r="T47" i="22"/>
  <c r="S47" i="22"/>
  <c r="N47" i="22"/>
  <c r="M47" i="22"/>
  <c r="L47" i="22"/>
  <c r="K47" i="22"/>
  <c r="B47" i="22"/>
  <c r="A47" i="22"/>
  <c r="T46" i="22"/>
  <c r="S46" i="22"/>
  <c r="N46" i="22"/>
  <c r="M46" i="22"/>
  <c r="K46" i="22"/>
  <c r="B46" i="22"/>
  <c r="A46" i="22"/>
  <c r="T45" i="22"/>
  <c r="S45" i="22"/>
  <c r="N45" i="22"/>
  <c r="M45" i="22"/>
  <c r="L45" i="22"/>
  <c r="K45" i="22"/>
  <c r="B45" i="22"/>
  <c r="A45" i="22"/>
  <c r="T44" i="22"/>
  <c r="S44" i="22"/>
  <c r="N44" i="22"/>
  <c r="L44" i="22"/>
  <c r="K44" i="22"/>
  <c r="B44" i="22"/>
  <c r="A44" i="22"/>
  <c r="T43" i="22"/>
  <c r="S43" i="22"/>
  <c r="M43" i="22"/>
  <c r="L43" i="22"/>
  <c r="K43" i="22"/>
  <c r="B43" i="22"/>
  <c r="A43" i="22"/>
  <c r="T42" i="22"/>
  <c r="S42" i="22"/>
  <c r="M42" i="22"/>
  <c r="L42" i="22"/>
  <c r="K42" i="22"/>
  <c r="B42" i="22"/>
  <c r="A42" i="22"/>
  <c r="T41" i="22"/>
  <c r="S41" i="22"/>
  <c r="M41" i="22"/>
  <c r="L41" i="22"/>
  <c r="K41" i="22"/>
  <c r="B41" i="22"/>
  <c r="A41" i="22"/>
  <c r="T40" i="22"/>
  <c r="S40" i="22"/>
  <c r="N40" i="22"/>
  <c r="M40" i="22"/>
  <c r="K40" i="22"/>
  <c r="B40" i="22"/>
  <c r="A40" i="22"/>
  <c r="T30" i="22"/>
  <c r="S30" i="22"/>
  <c r="N30" i="22"/>
  <c r="M30" i="22"/>
  <c r="L30" i="22"/>
  <c r="K30" i="22"/>
  <c r="H30" i="22"/>
  <c r="D30" i="22"/>
  <c r="C30" i="22"/>
  <c r="B30" i="22"/>
  <c r="A30" i="22"/>
  <c r="T29" i="22"/>
  <c r="S29" i="22"/>
  <c r="N29" i="22"/>
  <c r="M29" i="22"/>
  <c r="L29" i="22"/>
  <c r="K29" i="22"/>
  <c r="D29" i="22"/>
  <c r="I29" i="22"/>
  <c r="J29" i="22"/>
  <c r="O29" i="22"/>
  <c r="Q29" i="22"/>
  <c r="C29" i="22"/>
  <c r="B29" i="22"/>
  <c r="A29" i="22"/>
  <c r="T28" i="22"/>
  <c r="S28" i="22"/>
  <c r="N28" i="22"/>
  <c r="M28" i="22"/>
  <c r="L28" i="22"/>
  <c r="K28" i="22"/>
  <c r="H28" i="22"/>
  <c r="D28" i="22"/>
  <c r="I28" i="22"/>
  <c r="J28" i="22"/>
  <c r="O28" i="22"/>
  <c r="C28" i="22"/>
  <c r="B28" i="22"/>
  <c r="A28" i="22"/>
  <c r="T27" i="22"/>
  <c r="S27" i="22"/>
  <c r="N27" i="22"/>
  <c r="M27" i="22"/>
  <c r="L27" i="22"/>
  <c r="K27" i="22"/>
  <c r="H27" i="22"/>
  <c r="D27" i="22"/>
  <c r="C27" i="22"/>
  <c r="B27" i="22"/>
  <c r="A27" i="22"/>
  <c r="T26" i="22"/>
  <c r="S26" i="22"/>
  <c r="N26" i="22"/>
  <c r="M26" i="22"/>
  <c r="L26" i="22"/>
  <c r="K26" i="22"/>
  <c r="D26" i="22"/>
  <c r="C26" i="22"/>
  <c r="I26" i="22"/>
  <c r="J26" i="22"/>
  <c r="O26" i="22"/>
  <c r="B26" i="22"/>
  <c r="A26" i="22"/>
  <c r="T25" i="22"/>
  <c r="S25" i="22"/>
  <c r="N25" i="22"/>
  <c r="M25" i="22"/>
  <c r="K25" i="22"/>
  <c r="B25" i="22"/>
  <c r="A25" i="22"/>
  <c r="T24" i="22"/>
  <c r="S24" i="22"/>
  <c r="N24" i="22"/>
  <c r="M24" i="22"/>
  <c r="L24" i="22"/>
  <c r="K24" i="22"/>
  <c r="H24" i="22"/>
  <c r="D24" i="22"/>
  <c r="C24" i="22"/>
  <c r="I24" i="22"/>
  <c r="J24" i="22"/>
  <c r="O24" i="22"/>
  <c r="B24" i="22"/>
  <c r="A24" i="22"/>
  <c r="T23" i="22"/>
  <c r="S23" i="22"/>
  <c r="M23" i="22"/>
  <c r="L23" i="22"/>
  <c r="K23" i="22"/>
  <c r="B23" i="22"/>
  <c r="A23" i="22"/>
  <c r="T22" i="22"/>
  <c r="S22" i="22"/>
  <c r="N22" i="22"/>
  <c r="M22" i="22"/>
  <c r="L22" i="22"/>
  <c r="K22" i="22"/>
  <c r="D22" i="22"/>
  <c r="I22" i="22"/>
  <c r="J22" i="22"/>
  <c r="O22" i="22"/>
  <c r="Q22" i="22"/>
  <c r="C22" i="22"/>
  <c r="B22" i="22"/>
  <c r="A22" i="22"/>
  <c r="T21" i="22"/>
  <c r="S21" i="22"/>
  <c r="N21" i="22"/>
  <c r="M21" i="22"/>
  <c r="L21" i="22"/>
  <c r="K21" i="22"/>
  <c r="B21" i="22"/>
  <c r="A21" i="22"/>
  <c r="T20" i="22"/>
  <c r="S20" i="22"/>
  <c r="N20" i="22"/>
  <c r="M20" i="22"/>
  <c r="L20" i="22"/>
  <c r="K20" i="22"/>
  <c r="H20" i="22"/>
  <c r="D20" i="22"/>
  <c r="C20" i="22"/>
  <c r="B20" i="22"/>
  <c r="A20" i="22"/>
  <c r="T19" i="22"/>
  <c r="S19" i="22"/>
  <c r="N19" i="22"/>
  <c r="M19" i="22"/>
  <c r="L19" i="22"/>
  <c r="K19" i="22"/>
  <c r="H19" i="22"/>
  <c r="D19" i="22"/>
  <c r="C19" i="22"/>
  <c r="B19" i="22"/>
  <c r="A19" i="22"/>
  <c r="T18" i="22"/>
  <c r="S18" i="22"/>
  <c r="N18" i="22"/>
  <c r="M18" i="22"/>
  <c r="L18" i="22"/>
  <c r="K18" i="22"/>
  <c r="D18" i="22"/>
  <c r="I18" i="22"/>
  <c r="J18" i="22"/>
  <c r="O18" i="22"/>
  <c r="C18" i="22"/>
  <c r="B18" i="22"/>
  <c r="A18" i="22"/>
  <c r="T17" i="22"/>
  <c r="S17" i="22"/>
  <c r="N17" i="22"/>
  <c r="M17" i="22"/>
  <c r="L17" i="22"/>
  <c r="K17" i="22"/>
  <c r="D17" i="22"/>
  <c r="I17" i="22"/>
  <c r="J17" i="22"/>
  <c r="O17" i="22"/>
  <c r="C17" i="22"/>
  <c r="B17" i="22"/>
  <c r="A17" i="22"/>
  <c r="T16" i="22"/>
  <c r="S16" i="22"/>
  <c r="N16" i="22"/>
  <c r="M16" i="22"/>
  <c r="L16" i="22"/>
  <c r="K16" i="22"/>
  <c r="D16" i="22"/>
  <c r="C16" i="22"/>
  <c r="I16" i="22"/>
  <c r="J16" i="22"/>
  <c r="O16" i="22"/>
  <c r="B16" i="22"/>
  <c r="A16" i="22"/>
  <c r="T15" i="22"/>
  <c r="S15" i="22"/>
  <c r="N15" i="22"/>
  <c r="M15" i="22"/>
  <c r="L15" i="22"/>
  <c r="K15" i="22"/>
  <c r="D15" i="22"/>
  <c r="C15" i="22"/>
  <c r="B15" i="22"/>
  <c r="A15" i="22"/>
  <c r="T14" i="22"/>
  <c r="S14" i="22"/>
  <c r="N14" i="22"/>
  <c r="M14" i="22"/>
  <c r="L14" i="22"/>
  <c r="K14" i="22"/>
  <c r="C14" i="22"/>
  <c r="B14" i="22"/>
  <c r="A14" i="22"/>
  <c r="T13" i="22"/>
  <c r="S13" i="22"/>
  <c r="N13" i="22"/>
  <c r="M13" i="22"/>
  <c r="L13" i="22"/>
  <c r="K13" i="22"/>
  <c r="B13" i="22"/>
  <c r="A13" i="22"/>
  <c r="T12" i="22"/>
  <c r="S12" i="22"/>
  <c r="N12" i="22"/>
  <c r="M12" i="22"/>
  <c r="L12" i="22"/>
  <c r="K12" i="22"/>
  <c r="D12" i="22"/>
  <c r="C12" i="22"/>
  <c r="I12" i="22"/>
  <c r="J12" i="22"/>
  <c r="O12" i="22"/>
  <c r="Q12" i="22"/>
  <c r="B12" i="22"/>
  <c r="A12" i="22"/>
  <c r="T11" i="22"/>
  <c r="S11" i="22"/>
  <c r="N11" i="22"/>
  <c r="M11" i="22"/>
  <c r="L11" i="22"/>
  <c r="K11" i="22"/>
  <c r="H11" i="22"/>
  <c r="D11" i="22"/>
  <c r="I11" i="22"/>
  <c r="J11" i="22"/>
  <c r="O11" i="22"/>
  <c r="C11" i="22"/>
  <c r="B11" i="22"/>
  <c r="A11" i="22"/>
  <c r="T10" i="22"/>
  <c r="S10" i="22"/>
  <c r="N10" i="22"/>
  <c r="M10" i="22"/>
  <c r="L10" i="22"/>
  <c r="K10" i="22"/>
  <c r="D10" i="22"/>
  <c r="C10" i="22"/>
  <c r="I10" i="22"/>
  <c r="J10" i="22"/>
  <c r="O10" i="22"/>
  <c r="Q10" i="22"/>
  <c r="B10" i="22"/>
  <c r="A10" i="22"/>
  <c r="T9" i="22"/>
  <c r="S9" i="22"/>
  <c r="N9" i="22"/>
  <c r="M9" i="22"/>
  <c r="L9" i="22"/>
  <c r="K9" i="22"/>
  <c r="D9" i="22"/>
  <c r="C9" i="22"/>
  <c r="I9" i="22"/>
  <c r="J9" i="22"/>
  <c r="O9" i="22"/>
  <c r="B9" i="22"/>
  <c r="A9" i="22"/>
  <c r="T8" i="22"/>
  <c r="S8" i="22"/>
  <c r="N8" i="22"/>
  <c r="M8" i="22"/>
  <c r="L8" i="22"/>
  <c r="K8" i="22"/>
  <c r="D8" i="22"/>
  <c r="C8" i="22"/>
  <c r="B8" i="22"/>
  <c r="A8" i="22"/>
  <c r="I30" i="22"/>
  <c r="J30" i="22"/>
  <c r="O30" i="22"/>
  <c r="P30" i="22"/>
  <c r="R30" i="22"/>
  <c r="I19" i="22"/>
  <c r="J19" i="22"/>
  <c r="O19" i="22"/>
  <c r="I15" i="22"/>
  <c r="J15" i="22"/>
  <c r="P12" i="22"/>
  <c r="R12" i="22"/>
  <c r="P10" i="22"/>
  <c r="R10" i="22"/>
  <c r="I8" i="22"/>
  <c r="J8" i="22"/>
  <c r="O8" i="22"/>
  <c r="Q8" i="22"/>
  <c r="D9" i="5"/>
  <c r="H9" i="5"/>
  <c r="C9" i="5"/>
  <c r="D10" i="5"/>
  <c r="C10" i="5"/>
  <c r="I10" i="5"/>
  <c r="J10" i="5"/>
  <c r="O10" i="5"/>
  <c r="P10" i="5"/>
  <c r="R10" i="5"/>
  <c r="D11" i="5"/>
  <c r="C11" i="5"/>
  <c r="I11" i="5"/>
  <c r="J11" i="5"/>
  <c r="H11" i="5"/>
  <c r="O11" i="5"/>
  <c r="P11" i="5"/>
  <c r="R11" i="5"/>
  <c r="D12" i="5"/>
  <c r="C12" i="5"/>
  <c r="I12" i="5"/>
  <c r="J12" i="5"/>
  <c r="D13" i="5"/>
  <c r="E13" i="5"/>
  <c r="F13" i="5"/>
  <c r="H13" i="5"/>
  <c r="C13" i="5"/>
  <c r="I13" i="5"/>
  <c r="J13" i="5"/>
  <c r="D14" i="5"/>
  <c r="H14" i="5"/>
  <c r="C14" i="5"/>
  <c r="I14" i="5"/>
  <c r="J14" i="5"/>
  <c r="O14" i="5"/>
  <c r="Q14" i="5"/>
  <c r="D15" i="5"/>
  <c r="C15" i="5"/>
  <c r="I15" i="5"/>
  <c r="J15" i="5"/>
  <c r="O15" i="5"/>
  <c r="Q15" i="5"/>
  <c r="D16" i="5"/>
  <c r="C16" i="5"/>
  <c r="I16" i="5"/>
  <c r="J16" i="5"/>
  <c r="O16" i="5"/>
  <c r="D17" i="5"/>
  <c r="C17" i="5"/>
  <c r="I17" i="5"/>
  <c r="J17" i="5"/>
  <c r="O17" i="5"/>
  <c r="P17" i="5"/>
  <c r="R17" i="5"/>
  <c r="N17" i="5"/>
  <c r="D18" i="5"/>
  <c r="I18" i="5"/>
  <c r="J18" i="5"/>
  <c r="O18" i="5"/>
  <c r="C18" i="5"/>
  <c r="D19" i="5"/>
  <c r="H19" i="5"/>
  <c r="C19" i="5"/>
  <c r="I19" i="5"/>
  <c r="J19" i="5"/>
  <c r="O19" i="5"/>
  <c r="D20" i="5"/>
  <c r="H20" i="5"/>
  <c r="I20" i="5"/>
  <c r="J20" i="5"/>
  <c r="O20" i="5"/>
  <c r="Q20" i="5"/>
  <c r="C20" i="5"/>
  <c r="D21" i="5"/>
  <c r="I21" i="5"/>
  <c r="J21" i="5"/>
  <c r="C21" i="5"/>
  <c r="D22" i="5"/>
  <c r="C22" i="5"/>
  <c r="I22" i="5"/>
  <c r="J22" i="5"/>
  <c r="O22" i="5"/>
  <c r="L22" i="5"/>
  <c r="D23" i="5"/>
  <c r="H23" i="5"/>
  <c r="C23" i="5"/>
  <c r="I23" i="5"/>
  <c r="J23" i="5"/>
  <c r="D24" i="5"/>
  <c r="C24" i="5"/>
  <c r="I24" i="5"/>
  <c r="J24" i="5"/>
  <c r="O24" i="5"/>
  <c r="H24" i="5"/>
  <c r="M24" i="5"/>
  <c r="D25" i="5"/>
  <c r="C25" i="5"/>
  <c r="I25" i="5"/>
  <c r="J25" i="5"/>
  <c r="O25" i="5"/>
  <c r="D26" i="5"/>
  <c r="I26" i="5"/>
  <c r="J26" i="5"/>
  <c r="C26" i="5"/>
  <c r="D27" i="5"/>
  <c r="H27" i="5"/>
  <c r="C27" i="5"/>
  <c r="D28" i="5"/>
  <c r="I28" i="5"/>
  <c r="J28" i="5"/>
  <c r="O28" i="5"/>
  <c r="C28" i="5"/>
  <c r="D29" i="5"/>
  <c r="C29" i="5"/>
  <c r="I29" i="5"/>
  <c r="J29" i="5"/>
  <c r="D30" i="5"/>
  <c r="H30" i="5"/>
  <c r="C30" i="5"/>
  <c r="I30" i="5"/>
  <c r="J30" i="5"/>
  <c r="O30" i="5"/>
  <c r="Q30" i="5"/>
  <c r="L30" i="5"/>
  <c r="D8" i="5"/>
  <c r="C8" i="5"/>
  <c r="I8" i="5"/>
  <c r="J8" i="5"/>
  <c r="O8" i="5"/>
  <c r="P8" i="5"/>
  <c r="R8" i="5"/>
  <c r="C101" i="5"/>
  <c r="D101" i="5"/>
  <c r="G101" i="5"/>
  <c r="H101" i="5"/>
  <c r="M101" i="5"/>
  <c r="C102" i="5"/>
  <c r="D102" i="5"/>
  <c r="G102" i="5"/>
  <c r="H102" i="5"/>
  <c r="L102" i="5"/>
  <c r="C103" i="5"/>
  <c r="D103" i="5"/>
  <c r="G103" i="5"/>
  <c r="H103" i="5"/>
  <c r="C104" i="5"/>
  <c r="I104" i="5"/>
  <c r="D104" i="5"/>
  <c r="F104" i="5"/>
  <c r="G104" i="5"/>
  <c r="H104" i="5"/>
  <c r="J104" i="5"/>
  <c r="O104" i="5"/>
  <c r="C105" i="5"/>
  <c r="D105" i="5"/>
  <c r="I105" i="5"/>
  <c r="J105" i="5"/>
  <c r="O105" i="5"/>
  <c r="G105" i="5"/>
  <c r="H105" i="5"/>
  <c r="M105" i="5"/>
  <c r="C100" i="5"/>
  <c r="D100" i="5"/>
  <c r="I100" i="5"/>
  <c r="J100" i="5"/>
  <c r="O100" i="5"/>
  <c r="P100" i="5"/>
  <c r="R100" i="5"/>
  <c r="G100" i="5"/>
  <c r="H100" i="5"/>
  <c r="M100" i="5"/>
  <c r="C69" i="5"/>
  <c r="D69" i="5"/>
  <c r="G69" i="5"/>
  <c r="H69" i="5"/>
  <c r="N69" i="5"/>
  <c r="C70" i="5"/>
  <c r="D70" i="5"/>
  <c r="H70" i="5"/>
  <c r="I70" i="5"/>
  <c r="J70" i="5"/>
  <c r="O70" i="5"/>
  <c r="Q70" i="5"/>
  <c r="M70" i="5"/>
  <c r="C71" i="5"/>
  <c r="D71" i="5"/>
  <c r="G71" i="5"/>
  <c r="H71" i="5"/>
  <c r="I71" i="5"/>
  <c r="J71" i="5"/>
  <c r="O71" i="5"/>
  <c r="Q71" i="5"/>
  <c r="N71" i="5"/>
  <c r="P71" i="5"/>
  <c r="R71" i="5"/>
  <c r="C72" i="5"/>
  <c r="D72" i="5"/>
  <c r="I72" i="5"/>
  <c r="J72" i="5"/>
  <c r="H72" i="5"/>
  <c r="O72" i="5"/>
  <c r="N72" i="5"/>
  <c r="C73" i="5"/>
  <c r="D73" i="5"/>
  <c r="I73" i="5"/>
  <c r="J73" i="5"/>
  <c r="O73" i="5"/>
  <c r="E73" i="5"/>
  <c r="F73" i="5"/>
  <c r="G73" i="5"/>
  <c r="H73" i="5"/>
  <c r="M73" i="5"/>
  <c r="C74" i="5"/>
  <c r="D74" i="5"/>
  <c r="I74" i="5"/>
  <c r="J74" i="5"/>
  <c r="O74" i="5"/>
  <c r="G74" i="5"/>
  <c r="H74" i="5"/>
  <c r="N74" i="5"/>
  <c r="C75" i="5"/>
  <c r="D75" i="5"/>
  <c r="I75" i="5"/>
  <c r="J75" i="5"/>
  <c r="H75" i="5"/>
  <c r="L75" i="5"/>
  <c r="C76" i="5"/>
  <c r="D76" i="5"/>
  <c r="H76" i="5"/>
  <c r="C77" i="5"/>
  <c r="I77" i="5"/>
  <c r="J77" i="5"/>
  <c r="O77" i="5"/>
  <c r="D77" i="5"/>
  <c r="H77" i="5"/>
  <c r="N77" i="5"/>
  <c r="C78" i="5"/>
  <c r="D78" i="5"/>
  <c r="H78" i="5"/>
  <c r="C79" i="5"/>
  <c r="D79" i="5"/>
  <c r="G79" i="5"/>
  <c r="I79" i="5"/>
  <c r="J79" i="5"/>
  <c r="H79" i="5"/>
  <c r="O79" i="5"/>
  <c r="C80" i="5"/>
  <c r="I80" i="5"/>
  <c r="D80" i="5"/>
  <c r="H80" i="5"/>
  <c r="J80" i="5"/>
  <c r="O80" i="5"/>
  <c r="M80" i="5"/>
  <c r="C81" i="5"/>
  <c r="I81" i="5"/>
  <c r="J81" i="5"/>
  <c r="O81" i="5"/>
  <c r="D81" i="5"/>
  <c r="H81" i="5"/>
  <c r="N81" i="5"/>
  <c r="C82" i="5"/>
  <c r="D82" i="5"/>
  <c r="H82" i="5"/>
  <c r="I82" i="5"/>
  <c r="J82" i="5"/>
  <c r="O82" i="5"/>
  <c r="L82" i="5"/>
  <c r="C83" i="5"/>
  <c r="I83" i="5"/>
  <c r="J83" i="5"/>
  <c r="O83" i="5"/>
  <c r="D83" i="5"/>
  <c r="G83" i="5"/>
  <c r="H83" i="5"/>
  <c r="C84" i="5"/>
  <c r="D84" i="5"/>
  <c r="I84" i="5"/>
  <c r="G84" i="5"/>
  <c r="H84" i="5"/>
  <c r="J84" i="5"/>
  <c r="O84" i="5"/>
  <c r="M84" i="5"/>
  <c r="C85" i="5"/>
  <c r="D85" i="5"/>
  <c r="I85" i="5"/>
  <c r="J85" i="5"/>
  <c r="O85" i="5"/>
  <c r="H85" i="5"/>
  <c r="C86" i="5"/>
  <c r="D86" i="5"/>
  <c r="H86" i="5"/>
  <c r="M86" i="5"/>
  <c r="C87" i="5"/>
  <c r="D87" i="5"/>
  <c r="I87" i="5"/>
  <c r="J87" i="5"/>
  <c r="O87" i="5"/>
  <c r="P87" i="5"/>
  <c r="R87" i="5"/>
  <c r="G87" i="5"/>
  <c r="H87" i="5"/>
  <c r="C88" i="5"/>
  <c r="D88" i="5"/>
  <c r="I88" i="5"/>
  <c r="G88" i="5"/>
  <c r="H88" i="5"/>
  <c r="J88" i="5"/>
  <c r="O88" i="5"/>
  <c r="Q88" i="5"/>
  <c r="M88" i="5"/>
  <c r="C89" i="5"/>
  <c r="D89" i="5"/>
  <c r="I89" i="5"/>
  <c r="J89" i="5"/>
  <c r="O89" i="5"/>
  <c r="P89" i="5"/>
  <c r="H89" i="5"/>
  <c r="L89" i="5"/>
  <c r="N89" i="5"/>
  <c r="R89" i="5"/>
  <c r="C90" i="5"/>
  <c r="D90" i="5"/>
  <c r="G90" i="5"/>
  <c r="H90" i="5"/>
  <c r="L90" i="5"/>
  <c r="N90" i="5"/>
  <c r="C68" i="5"/>
  <c r="I68" i="5"/>
  <c r="J68" i="5"/>
  <c r="O68" i="5"/>
  <c r="D68" i="5"/>
  <c r="H68" i="5"/>
  <c r="L68" i="5"/>
  <c r="C40" i="5"/>
  <c r="D40" i="5"/>
  <c r="I40" i="5"/>
  <c r="G40" i="5"/>
  <c r="H40" i="5"/>
  <c r="J40" i="5"/>
  <c r="O40" i="5"/>
  <c r="Q40" i="5"/>
  <c r="N40" i="5"/>
  <c r="C41" i="5"/>
  <c r="D41" i="5"/>
  <c r="G41" i="5"/>
  <c r="H41" i="5"/>
  <c r="N41" i="5"/>
  <c r="C42" i="5"/>
  <c r="I42" i="5"/>
  <c r="J42" i="5"/>
  <c r="O42" i="5"/>
  <c r="D42" i="5"/>
  <c r="H42" i="5"/>
  <c r="N42" i="5"/>
  <c r="C43" i="5"/>
  <c r="D43" i="5"/>
  <c r="G43" i="5"/>
  <c r="I43" i="5"/>
  <c r="J43" i="5"/>
  <c r="O43" i="5"/>
  <c r="H43" i="5"/>
  <c r="N43" i="5"/>
  <c r="C44" i="5"/>
  <c r="I44" i="5"/>
  <c r="J44" i="5"/>
  <c r="D44" i="5"/>
  <c r="H44" i="5"/>
  <c r="L44" i="5"/>
  <c r="O44" i="5"/>
  <c r="C45" i="5"/>
  <c r="I45" i="5"/>
  <c r="J45" i="5"/>
  <c r="O45" i="5"/>
  <c r="D45" i="5"/>
  <c r="H45" i="5"/>
  <c r="C46" i="5"/>
  <c r="I46" i="5"/>
  <c r="J46" i="5"/>
  <c r="O46" i="5"/>
  <c r="Q46" i="5"/>
  <c r="D46" i="5"/>
  <c r="H46" i="5"/>
  <c r="N46" i="5"/>
  <c r="C47" i="5"/>
  <c r="D47" i="5"/>
  <c r="H47" i="5"/>
  <c r="I47" i="5"/>
  <c r="J47" i="5"/>
  <c r="O47" i="5"/>
  <c r="P47" i="5"/>
  <c r="R47" i="5"/>
  <c r="C48" i="5"/>
  <c r="D48" i="5"/>
  <c r="G48" i="5"/>
  <c r="H48" i="5"/>
  <c r="C49" i="5"/>
  <c r="D49" i="5"/>
  <c r="G49" i="5"/>
  <c r="H49" i="5"/>
  <c r="M49" i="5"/>
  <c r="C50" i="5"/>
  <c r="D50" i="5"/>
  <c r="H50" i="5"/>
  <c r="I50" i="5"/>
  <c r="J50" i="5"/>
  <c r="O50" i="5"/>
  <c r="N50" i="5"/>
  <c r="C51" i="5"/>
  <c r="D51" i="5"/>
  <c r="I51" i="5"/>
  <c r="J51" i="5"/>
  <c r="O51" i="5"/>
  <c r="H51" i="5"/>
  <c r="L51" i="5"/>
  <c r="C52" i="5"/>
  <c r="D52" i="5"/>
  <c r="I52" i="5"/>
  <c r="J52" i="5"/>
  <c r="O52" i="5"/>
  <c r="G52" i="5"/>
  <c r="H52" i="5"/>
  <c r="C53" i="5"/>
  <c r="D53" i="5"/>
  <c r="G53" i="5"/>
  <c r="H53" i="5"/>
  <c r="M53" i="5"/>
  <c r="C54" i="5"/>
  <c r="D54" i="5"/>
  <c r="H54" i="5"/>
  <c r="I54" i="5"/>
  <c r="J54" i="5"/>
  <c r="O54" i="5"/>
  <c r="Q54" i="5"/>
  <c r="C55" i="5"/>
  <c r="I55" i="5"/>
  <c r="J55" i="5"/>
  <c r="O55" i="5"/>
  <c r="D55" i="5"/>
  <c r="H55" i="5"/>
  <c r="M55" i="5"/>
  <c r="C56" i="5"/>
  <c r="D56" i="5"/>
  <c r="I56" i="5"/>
  <c r="J56" i="5"/>
  <c r="O56" i="5"/>
  <c r="Q56" i="5"/>
  <c r="G56" i="5"/>
  <c r="H56" i="5"/>
  <c r="C57" i="5"/>
  <c r="D57" i="5"/>
  <c r="H57" i="5"/>
  <c r="I57" i="5"/>
  <c r="J57" i="5"/>
  <c r="O57" i="5"/>
  <c r="P57" i="5"/>
  <c r="R57" i="5"/>
  <c r="M57" i="5"/>
  <c r="C58" i="5"/>
  <c r="D58" i="5"/>
  <c r="H58" i="5"/>
  <c r="L58" i="5"/>
  <c r="N58" i="5"/>
  <c r="C59" i="5"/>
  <c r="D59" i="5"/>
  <c r="G59" i="5"/>
  <c r="I59" i="5"/>
  <c r="J59" i="5"/>
  <c r="H59" i="5"/>
  <c r="L59" i="5"/>
  <c r="N59" i="5"/>
  <c r="C39" i="5"/>
  <c r="D39" i="5"/>
  <c r="H39" i="5"/>
  <c r="L39" i="5"/>
  <c r="N9" i="5"/>
  <c r="M10" i="5"/>
  <c r="N11" i="5"/>
  <c r="O12" i="5"/>
  <c r="P12" i="5"/>
  <c r="R12" i="5"/>
  <c r="N12" i="5"/>
  <c r="Q12" i="5"/>
  <c r="O13" i="5"/>
  <c r="M13" i="5"/>
  <c r="N14" i="5"/>
  <c r="P14" i="5"/>
  <c r="R14" i="5"/>
  <c r="L15" i="5"/>
  <c r="P15" i="5"/>
  <c r="R15" i="5"/>
  <c r="M20" i="5"/>
  <c r="O21" i="5"/>
  <c r="N21" i="5"/>
  <c r="O23" i="5"/>
  <c r="Q23" i="5"/>
  <c r="O26" i="5"/>
  <c r="M26" i="5"/>
  <c r="M28" i="5"/>
  <c r="L29" i="5"/>
  <c r="O29" i="5"/>
  <c r="P29" i="5"/>
  <c r="R29" i="5"/>
  <c r="N29" i="5"/>
  <c r="Q29" i="5"/>
  <c r="N30" i="5"/>
  <c r="L8" i="5"/>
  <c r="T101" i="5"/>
  <c r="T102" i="5"/>
  <c r="T103" i="5"/>
  <c r="T104" i="5"/>
  <c r="T105" i="5"/>
  <c r="S101" i="5"/>
  <c r="S102" i="5"/>
  <c r="S103" i="5"/>
  <c r="S104" i="5"/>
  <c r="S105" i="5"/>
  <c r="L101" i="5"/>
  <c r="N101" i="5"/>
  <c r="M102" i="5"/>
  <c r="N102" i="5"/>
  <c r="L103" i="5"/>
  <c r="M103" i="5"/>
  <c r="N103" i="5"/>
  <c r="L104" i="5"/>
  <c r="M104" i="5"/>
  <c r="N104" i="5"/>
  <c r="L105" i="5"/>
  <c r="N105" i="5"/>
  <c r="K101" i="5"/>
  <c r="K102" i="5"/>
  <c r="K103" i="5"/>
  <c r="K104" i="5"/>
  <c r="K105" i="5"/>
  <c r="K8" i="5"/>
  <c r="T100" i="5"/>
  <c r="S100" i="5"/>
  <c r="N100" i="5"/>
  <c r="L100" i="5"/>
  <c r="K100" i="5"/>
  <c r="T90" i="5"/>
  <c r="S90" i="5"/>
  <c r="M90" i="5"/>
  <c r="K90" i="5"/>
  <c r="T89" i="5"/>
  <c r="S89" i="5"/>
  <c r="M89" i="5"/>
  <c r="K89" i="5"/>
  <c r="T88" i="5"/>
  <c r="S88" i="5"/>
  <c r="N88" i="5"/>
  <c r="L88" i="5"/>
  <c r="K88" i="5"/>
  <c r="T87" i="5"/>
  <c r="S87" i="5"/>
  <c r="N87" i="5"/>
  <c r="M87" i="5"/>
  <c r="L87" i="5"/>
  <c r="K87" i="5"/>
  <c r="T86" i="5"/>
  <c r="S86" i="5"/>
  <c r="N86" i="5"/>
  <c r="L86" i="5"/>
  <c r="K86" i="5"/>
  <c r="T85" i="5"/>
  <c r="S85" i="5"/>
  <c r="N85" i="5"/>
  <c r="M85" i="5"/>
  <c r="L85" i="5"/>
  <c r="K85" i="5"/>
  <c r="T84" i="5"/>
  <c r="S84" i="5"/>
  <c r="N84" i="5"/>
  <c r="L84" i="5"/>
  <c r="K84" i="5"/>
  <c r="T83" i="5"/>
  <c r="S83" i="5"/>
  <c r="N83" i="5"/>
  <c r="M83" i="5"/>
  <c r="L83" i="5"/>
  <c r="K83" i="5"/>
  <c r="T82" i="5"/>
  <c r="S82" i="5"/>
  <c r="N82" i="5"/>
  <c r="M82" i="5"/>
  <c r="K82" i="5"/>
  <c r="T81" i="5"/>
  <c r="S81" i="5"/>
  <c r="M81" i="5"/>
  <c r="L81" i="5"/>
  <c r="K81" i="5"/>
  <c r="T80" i="5"/>
  <c r="S80" i="5"/>
  <c r="N80" i="5"/>
  <c r="L80" i="5"/>
  <c r="K80" i="5"/>
  <c r="T79" i="5"/>
  <c r="S79" i="5"/>
  <c r="N79" i="5"/>
  <c r="M79" i="5"/>
  <c r="L79" i="5"/>
  <c r="K79" i="5"/>
  <c r="T78" i="5"/>
  <c r="S78" i="5"/>
  <c r="N78" i="5"/>
  <c r="M78" i="5"/>
  <c r="L78" i="5"/>
  <c r="K78" i="5"/>
  <c r="T77" i="5"/>
  <c r="S77" i="5"/>
  <c r="M77" i="5"/>
  <c r="L77" i="5"/>
  <c r="K77" i="5"/>
  <c r="T76" i="5"/>
  <c r="S76" i="5"/>
  <c r="N76" i="5"/>
  <c r="M76" i="5"/>
  <c r="L76" i="5"/>
  <c r="K76" i="5"/>
  <c r="T75" i="5"/>
  <c r="S75" i="5"/>
  <c r="N75" i="5"/>
  <c r="M75" i="5"/>
  <c r="K75" i="5"/>
  <c r="T74" i="5"/>
  <c r="S74" i="5"/>
  <c r="M74" i="5"/>
  <c r="L74" i="5"/>
  <c r="K74" i="5"/>
  <c r="T73" i="5"/>
  <c r="S73" i="5"/>
  <c r="N73" i="5"/>
  <c r="L73" i="5"/>
  <c r="K73" i="5"/>
  <c r="T72" i="5"/>
  <c r="S72" i="5"/>
  <c r="M72" i="5"/>
  <c r="L72" i="5"/>
  <c r="K72" i="5"/>
  <c r="T71" i="5"/>
  <c r="S71" i="5"/>
  <c r="M71" i="5"/>
  <c r="L71" i="5"/>
  <c r="K71" i="5"/>
  <c r="T70" i="5"/>
  <c r="S70" i="5"/>
  <c r="N70" i="5"/>
  <c r="L70" i="5"/>
  <c r="K70" i="5"/>
  <c r="T69" i="5"/>
  <c r="S69" i="5"/>
  <c r="M69" i="5"/>
  <c r="L69" i="5"/>
  <c r="K69" i="5"/>
  <c r="T68" i="5"/>
  <c r="S68" i="5"/>
  <c r="N68" i="5"/>
  <c r="M68" i="5"/>
  <c r="K68" i="5"/>
  <c r="T59" i="5"/>
  <c r="S59" i="5"/>
  <c r="M59" i="5"/>
  <c r="K59" i="5"/>
  <c r="T58" i="5"/>
  <c r="S58" i="5"/>
  <c r="M58" i="5"/>
  <c r="K58" i="5"/>
  <c r="T57" i="5"/>
  <c r="S57" i="5"/>
  <c r="N57" i="5"/>
  <c r="L57" i="5"/>
  <c r="K57" i="5"/>
  <c r="T56" i="5"/>
  <c r="S56" i="5"/>
  <c r="N56" i="5"/>
  <c r="M56" i="5"/>
  <c r="L56" i="5"/>
  <c r="K56" i="5"/>
  <c r="T55" i="5"/>
  <c r="S55" i="5"/>
  <c r="N55" i="5"/>
  <c r="L55" i="5"/>
  <c r="K55" i="5"/>
  <c r="T54" i="5"/>
  <c r="S54" i="5"/>
  <c r="N54" i="5"/>
  <c r="M54" i="5"/>
  <c r="L54" i="5"/>
  <c r="K54" i="5"/>
  <c r="T53" i="5"/>
  <c r="S53" i="5"/>
  <c r="N53" i="5"/>
  <c r="L53" i="5"/>
  <c r="K53" i="5"/>
  <c r="T52" i="5"/>
  <c r="S52" i="5"/>
  <c r="N52" i="5"/>
  <c r="M52" i="5"/>
  <c r="L52" i="5"/>
  <c r="K52" i="5"/>
  <c r="T51" i="5"/>
  <c r="S51" i="5"/>
  <c r="N51" i="5"/>
  <c r="M51" i="5"/>
  <c r="K51" i="5"/>
  <c r="T50" i="5"/>
  <c r="S50" i="5"/>
  <c r="M50" i="5"/>
  <c r="L50" i="5"/>
  <c r="K50" i="5"/>
  <c r="T49" i="5"/>
  <c r="S49" i="5"/>
  <c r="N49" i="5"/>
  <c r="L49" i="5"/>
  <c r="K49" i="5"/>
  <c r="T48" i="5"/>
  <c r="S48" i="5"/>
  <c r="N48" i="5"/>
  <c r="M48" i="5"/>
  <c r="L48" i="5"/>
  <c r="K48" i="5"/>
  <c r="T47" i="5"/>
  <c r="S47" i="5"/>
  <c r="N47" i="5"/>
  <c r="M47" i="5"/>
  <c r="L47" i="5"/>
  <c r="K47" i="5"/>
  <c r="T46" i="5"/>
  <c r="S46" i="5"/>
  <c r="M46" i="5"/>
  <c r="L46" i="5"/>
  <c r="K46" i="5"/>
  <c r="T45" i="5"/>
  <c r="S45" i="5"/>
  <c r="N45" i="5"/>
  <c r="M45" i="5"/>
  <c r="L45" i="5"/>
  <c r="K45" i="5"/>
  <c r="T44" i="5"/>
  <c r="S44" i="5"/>
  <c r="N44" i="5"/>
  <c r="M44" i="5"/>
  <c r="K44" i="5"/>
  <c r="T43" i="5"/>
  <c r="S43" i="5"/>
  <c r="M43" i="5"/>
  <c r="L43" i="5"/>
  <c r="K43" i="5"/>
  <c r="T42" i="5"/>
  <c r="S42" i="5"/>
  <c r="M42" i="5"/>
  <c r="L42" i="5"/>
  <c r="K42" i="5"/>
  <c r="T41" i="5"/>
  <c r="S41" i="5"/>
  <c r="M41" i="5"/>
  <c r="L41" i="5"/>
  <c r="K41" i="5"/>
  <c r="T40" i="5"/>
  <c r="S40" i="5"/>
  <c r="M40" i="5"/>
  <c r="L40" i="5"/>
  <c r="K40" i="5"/>
  <c r="T39" i="5"/>
  <c r="S39" i="5"/>
  <c r="N39" i="5"/>
  <c r="M39" i="5"/>
  <c r="K39" i="5"/>
  <c r="T30" i="5"/>
  <c r="S30" i="5"/>
  <c r="M30" i="5"/>
  <c r="K30" i="5"/>
  <c r="T29" i="5"/>
  <c r="S29" i="5"/>
  <c r="M29" i="5"/>
  <c r="K29" i="5"/>
  <c r="T28" i="5"/>
  <c r="S28" i="5"/>
  <c r="N28" i="5"/>
  <c r="L28" i="5"/>
  <c r="K28" i="5"/>
  <c r="T27" i="5"/>
  <c r="S27" i="5"/>
  <c r="N27" i="5"/>
  <c r="M27" i="5"/>
  <c r="L27" i="5"/>
  <c r="K27" i="5"/>
  <c r="T26" i="5"/>
  <c r="S26" i="5"/>
  <c r="N26" i="5"/>
  <c r="L26" i="5"/>
  <c r="K26" i="5"/>
  <c r="T25" i="5"/>
  <c r="S25" i="5"/>
  <c r="N25" i="5"/>
  <c r="M25" i="5"/>
  <c r="L25" i="5"/>
  <c r="K25" i="5"/>
  <c r="T24" i="5"/>
  <c r="S24" i="5"/>
  <c r="N24" i="5"/>
  <c r="L24" i="5"/>
  <c r="K24" i="5"/>
  <c r="T23" i="5"/>
  <c r="S23" i="5"/>
  <c r="N23" i="5"/>
  <c r="M23" i="5"/>
  <c r="L23" i="5"/>
  <c r="K23" i="5"/>
  <c r="T22" i="5"/>
  <c r="S22" i="5"/>
  <c r="N22" i="5"/>
  <c r="M22" i="5"/>
  <c r="K22" i="5"/>
  <c r="T21" i="5"/>
  <c r="S21" i="5"/>
  <c r="M21" i="5"/>
  <c r="L21" i="5"/>
  <c r="K21" i="5"/>
  <c r="T20" i="5"/>
  <c r="S20" i="5"/>
  <c r="N20" i="5"/>
  <c r="L20" i="5"/>
  <c r="K20" i="5"/>
  <c r="T19" i="5"/>
  <c r="S19" i="5"/>
  <c r="N19" i="5"/>
  <c r="M19" i="5"/>
  <c r="L19" i="5"/>
  <c r="K19" i="5"/>
  <c r="T18" i="5"/>
  <c r="S18" i="5"/>
  <c r="N18" i="5"/>
  <c r="M18" i="5"/>
  <c r="L18" i="5"/>
  <c r="K18" i="5"/>
  <c r="T17" i="5"/>
  <c r="S17" i="5"/>
  <c r="M17" i="5"/>
  <c r="L17" i="5"/>
  <c r="K17" i="5"/>
  <c r="T16" i="5"/>
  <c r="S16" i="5"/>
  <c r="N16" i="5"/>
  <c r="M16" i="5"/>
  <c r="L16" i="5"/>
  <c r="K16" i="5"/>
  <c r="T15" i="5"/>
  <c r="S15" i="5"/>
  <c r="N15" i="5"/>
  <c r="M15" i="5"/>
  <c r="K15" i="5"/>
  <c r="T14" i="5"/>
  <c r="S14" i="5"/>
  <c r="M14" i="5"/>
  <c r="L14" i="5"/>
  <c r="K14" i="5"/>
  <c r="T13" i="5"/>
  <c r="S13" i="5"/>
  <c r="N13" i="5"/>
  <c r="L13" i="5"/>
  <c r="K13" i="5"/>
  <c r="T12" i="5"/>
  <c r="S12" i="5"/>
  <c r="M12" i="5"/>
  <c r="L12" i="5"/>
  <c r="K12" i="5"/>
  <c r="T11" i="5"/>
  <c r="S11" i="5"/>
  <c r="M11" i="5"/>
  <c r="L11" i="5"/>
  <c r="K11" i="5"/>
  <c r="T10" i="5"/>
  <c r="S10" i="5"/>
  <c r="N10" i="5"/>
  <c r="L10" i="5"/>
  <c r="K10" i="5"/>
  <c r="T9" i="5"/>
  <c r="S9" i="5"/>
  <c r="M9" i="5"/>
  <c r="L9" i="5"/>
  <c r="K9" i="5"/>
  <c r="T8" i="5"/>
  <c r="S8" i="5"/>
  <c r="N8" i="5"/>
  <c r="M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8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39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68" i="5"/>
  <c r="A101" i="5"/>
  <c r="B101" i="5"/>
  <c r="A102" i="5"/>
  <c r="B102" i="5"/>
  <c r="A103" i="5"/>
  <c r="B103" i="5"/>
  <c r="A104" i="5"/>
  <c r="B104" i="5"/>
  <c r="A105" i="5"/>
  <c r="B105" i="5"/>
  <c r="B100" i="5"/>
  <c r="A100" i="5"/>
  <c r="C109" i="20"/>
  <c r="D109" i="20"/>
  <c r="G109" i="20"/>
  <c r="H109" i="20"/>
  <c r="I109" i="20"/>
  <c r="J109" i="20"/>
  <c r="O109" i="20"/>
  <c r="Q109" i="20"/>
  <c r="N109" i="20"/>
  <c r="C110" i="20"/>
  <c r="D110" i="20"/>
  <c r="I110" i="20"/>
  <c r="J110" i="20"/>
  <c r="O110" i="20"/>
  <c r="G110" i="20"/>
  <c r="H110" i="20"/>
  <c r="M110" i="20"/>
  <c r="C108" i="20"/>
  <c r="D108" i="20"/>
  <c r="G108" i="20"/>
  <c r="H108" i="20"/>
  <c r="M108" i="20"/>
  <c r="C105" i="20"/>
  <c r="D105" i="20"/>
  <c r="G105" i="20"/>
  <c r="H105" i="20"/>
  <c r="L105" i="20"/>
  <c r="C104" i="20"/>
  <c r="D104" i="20"/>
  <c r="G104" i="20"/>
  <c r="H104" i="20"/>
  <c r="M104" i="20"/>
  <c r="C103" i="20"/>
  <c r="D103" i="20"/>
  <c r="G103" i="20"/>
  <c r="H103" i="20"/>
  <c r="I103" i="20"/>
  <c r="J103" i="20"/>
  <c r="O103" i="20"/>
  <c r="Q103" i="20"/>
  <c r="M103" i="20"/>
  <c r="C70" i="20"/>
  <c r="D70" i="20"/>
  <c r="H70" i="20"/>
  <c r="L70" i="20"/>
  <c r="C93" i="20"/>
  <c r="D93" i="20"/>
  <c r="H93" i="20"/>
  <c r="I93" i="20"/>
  <c r="J93" i="20"/>
  <c r="O93" i="20"/>
  <c r="Q93" i="20"/>
  <c r="C92" i="20"/>
  <c r="D92" i="20"/>
  <c r="G92" i="20"/>
  <c r="H92" i="20"/>
  <c r="I92" i="20"/>
  <c r="J92" i="20"/>
  <c r="O92" i="20"/>
  <c r="P92" i="20"/>
  <c r="R92" i="20"/>
  <c r="L92" i="20"/>
  <c r="N92" i="20"/>
  <c r="C91" i="20"/>
  <c r="D91" i="20"/>
  <c r="H91" i="20"/>
  <c r="L91" i="20"/>
  <c r="N91" i="20"/>
  <c r="C90" i="20"/>
  <c r="D90" i="20"/>
  <c r="G90" i="20"/>
  <c r="I90" i="20"/>
  <c r="J90" i="20"/>
  <c r="H90" i="20"/>
  <c r="O90" i="20"/>
  <c r="P90" i="20"/>
  <c r="R90" i="20"/>
  <c r="M90" i="20"/>
  <c r="C89" i="20"/>
  <c r="D89" i="20"/>
  <c r="G89" i="20"/>
  <c r="I89" i="20"/>
  <c r="J89" i="20"/>
  <c r="O89" i="20"/>
  <c r="H89" i="20"/>
  <c r="C88" i="20"/>
  <c r="D88" i="20"/>
  <c r="H88" i="20"/>
  <c r="I88" i="20"/>
  <c r="J88" i="20"/>
  <c r="O88" i="20"/>
  <c r="M88" i="20"/>
  <c r="C87" i="20"/>
  <c r="D87" i="20"/>
  <c r="H87" i="20"/>
  <c r="L87" i="20"/>
  <c r="C86" i="20"/>
  <c r="D86" i="20"/>
  <c r="G86" i="20"/>
  <c r="H86" i="20"/>
  <c r="I86" i="20"/>
  <c r="J86" i="20"/>
  <c r="O86" i="20"/>
  <c r="M86" i="20"/>
  <c r="C85" i="20"/>
  <c r="D85" i="20"/>
  <c r="H85" i="20"/>
  <c r="N85" i="20"/>
  <c r="C84" i="20"/>
  <c r="I84" i="20"/>
  <c r="D84" i="20"/>
  <c r="H84" i="20"/>
  <c r="J84" i="20"/>
  <c r="O84" i="20"/>
  <c r="Q84" i="20"/>
  <c r="L84" i="20"/>
  <c r="C83" i="20"/>
  <c r="D83" i="20"/>
  <c r="G83" i="20"/>
  <c r="H83" i="20"/>
  <c r="N83" i="20"/>
  <c r="C82" i="20"/>
  <c r="I82" i="20"/>
  <c r="J82" i="20"/>
  <c r="O82" i="20"/>
  <c r="D82" i="20"/>
  <c r="H82" i="20"/>
  <c r="M82" i="20"/>
  <c r="C81" i="20"/>
  <c r="I81" i="20"/>
  <c r="J81" i="20"/>
  <c r="O81" i="20"/>
  <c r="D81" i="20"/>
  <c r="G81" i="20"/>
  <c r="H81" i="20"/>
  <c r="C80" i="20"/>
  <c r="D80" i="20"/>
  <c r="I80" i="20"/>
  <c r="J80" i="20"/>
  <c r="H80" i="20"/>
  <c r="O80" i="20"/>
  <c r="Q80" i="20"/>
  <c r="C79" i="20"/>
  <c r="D79" i="20"/>
  <c r="H79" i="20"/>
  <c r="N79" i="20"/>
  <c r="C78" i="20"/>
  <c r="D78" i="20"/>
  <c r="H78" i="20"/>
  <c r="I78" i="20"/>
  <c r="J78" i="20"/>
  <c r="O78" i="20"/>
  <c r="Q78" i="20"/>
  <c r="C77" i="20"/>
  <c r="D77" i="20"/>
  <c r="I77" i="20"/>
  <c r="J77" i="20"/>
  <c r="H77" i="20"/>
  <c r="L77" i="20"/>
  <c r="C76" i="20"/>
  <c r="D76" i="20"/>
  <c r="I76" i="20"/>
  <c r="J76" i="20"/>
  <c r="O76" i="20"/>
  <c r="G76" i="20"/>
  <c r="H76" i="20"/>
  <c r="C75" i="20"/>
  <c r="D75" i="20"/>
  <c r="H75" i="20"/>
  <c r="M75" i="20"/>
  <c r="C74" i="20"/>
  <c r="I74" i="20"/>
  <c r="D74" i="20"/>
  <c r="H74" i="20"/>
  <c r="J74" i="20"/>
  <c r="O74" i="20"/>
  <c r="Q74" i="20"/>
  <c r="N74" i="20"/>
  <c r="P74" i="20"/>
  <c r="R74" i="20"/>
  <c r="C73" i="20"/>
  <c r="D73" i="20"/>
  <c r="G73" i="20"/>
  <c r="I73" i="20"/>
  <c r="J73" i="20"/>
  <c r="H73" i="20"/>
  <c r="O73" i="20"/>
  <c r="P73" i="20"/>
  <c r="R73" i="20"/>
  <c r="N73" i="20"/>
  <c r="C72" i="20"/>
  <c r="D72" i="20"/>
  <c r="H72" i="20"/>
  <c r="I72" i="20"/>
  <c r="J72" i="20"/>
  <c r="O72" i="20"/>
  <c r="M72" i="20"/>
  <c r="C71" i="20"/>
  <c r="D71" i="20"/>
  <c r="G71" i="20"/>
  <c r="I71" i="20"/>
  <c r="J71" i="20"/>
  <c r="O71" i="20"/>
  <c r="H71" i="20"/>
  <c r="N71" i="20"/>
  <c r="C52" i="20"/>
  <c r="D52" i="20"/>
  <c r="H52" i="20"/>
  <c r="L52" i="20"/>
  <c r="C61" i="20"/>
  <c r="D61" i="20"/>
  <c r="I61" i="20"/>
  <c r="J61" i="20"/>
  <c r="H61" i="20"/>
  <c r="O61" i="20"/>
  <c r="C60" i="20"/>
  <c r="I60" i="20"/>
  <c r="J60" i="20"/>
  <c r="O60" i="20"/>
  <c r="D60" i="20"/>
  <c r="G60" i="20"/>
  <c r="H60" i="20"/>
  <c r="L60" i="20"/>
  <c r="N60" i="20"/>
  <c r="C59" i="20"/>
  <c r="D59" i="20"/>
  <c r="H59" i="20"/>
  <c r="L59" i="20"/>
  <c r="N59" i="20"/>
  <c r="C58" i="20"/>
  <c r="I58" i="20"/>
  <c r="J58" i="20"/>
  <c r="O58" i="20"/>
  <c r="Q58" i="20"/>
  <c r="D58" i="20"/>
  <c r="H58" i="20"/>
  <c r="M58" i="20"/>
  <c r="C57" i="20"/>
  <c r="D57" i="20"/>
  <c r="G57" i="20"/>
  <c r="H57" i="20"/>
  <c r="C56" i="20"/>
  <c r="D56" i="20"/>
  <c r="H56" i="20"/>
  <c r="M56" i="20"/>
  <c r="C55" i="20"/>
  <c r="I55" i="20"/>
  <c r="J55" i="20"/>
  <c r="O55" i="20"/>
  <c r="D55" i="20"/>
  <c r="H55" i="20"/>
  <c r="L55" i="20"/>
  <c r="C54" i="20"/>
  <c r="D54" i="20"/>
  <c r="I54" i="20"/>
  <c r="G54" i="20"/>
  <c r="H54" i="20"/>
  <c r="J54" i="20"/>
  <c r="O54" i="20"/>
  <c r="M54" i="20"/>
  <c r="C53" i="20"/>
  <c r="D53" i="20"/>
  <c r="I53" i="20"/>
  <c r="J53" i="20"/>
  <c r="O53" i="20"/>
  <c r="H53" i="20"/>
  <c r="N53" i="20"/>
  <c r="C51" i="20"/>
  <c r="D51" i="20"/>
  <c r="G51" i="20"/>
  <c r="H51" i="20"/>
  <c r="N51" i="20"/>
  <c r="C50" i="20"/>
  <c r="D50" i="20"/>
  <c r="G50" i="20"/>
  <c r="I50" i="20"/>
  <c r="J50" i="20"/>
  <c r="O50" i="20"/>
  <c r="H50" i="20"/>
  <c r="M50" i="20"/>
  <c r="C49" i="20"/>
  <c r="D49" i="20"/>
  <c r="G49" i="20"/>
  <c r="H49" i="20"/>
  <c r="C48" i="20"/>
  <c r="I48" i="20"/>
  <c r="D48" i="20"/>
  <c r="H48" i="20"/>
  <c r="J48" i="20"/>
  <c r="O48" i="20"/>
  <c r="Q48" i="20"/>
  <c r="C47" i="20"/>
  <c r="D47" i="20"/>
  <c r="H47" i="20"/>
  <c r="N47" i="20"/>
  <c r="C46" i="20"/>
  <c r="D46" i="20"/>
  <c r="H46" i="20"/>
  <c r="I46" i="20"/>
  <c r="J46" i="20"/>
  <c r="O46" i="20"/>
  <c r="P46" i="20"/>
  <c r="R46" i="20"/>
  <c r="C45" i="20"/>
  <c r="D45" i="20"/>
  <c r="I45" i="20"/>
  <c r="J45" i="20"/>
  <c r="H45" i="20"/>
  <c r="L45" i="20"/>
  <c r="C44" i="20"/>
  <c r="D44" i="20"/>
  <c r="I44" i="20"/>
  <c r="G44" i="20"/>
  <c r="H44" i="20"/>
  <c r="J44" i="20"/>
  <c r="O44" i="20"/>
  <c r="C43" i="20"/>
  <c r="D43" i="20"/>
  <c r="H43" i="20"/>
  <c r="N43" i="20"/>
  <c r="C42" i="20"/>
  <c r="D42" i="20"/>
  <c r="G42" i="20"/>
  <c r="I42" i="20"/>
  <c r="J42" i="20"/>
  <c r="H42" i="20"/>
  <c r="O42" i="20"/>
  <c r="N42" i="20"/>
  <c r="C41" i="20"/>
  <c r="D41" i="20"/>
  <c r="G41" i="20"/>
  <c r="H41" i="20"/>
  <c r="N41" i="20"/>
  <c r="C40" i="20"/>
  <c r="D40" i="20"/>
  <c r="I40" i="20"/>
  <c r="J40" i="20"/>
  <c r="O40" i="20"/>
  <c r="Q40" i="20"/>
  <c r="H40" i="20"/>
  <c r="L40" i="20"/>
  <c r="C9" i="20"/>
  <c r="D9" i="20"/>
  <c r="H9" i="20"/>
  <c r="N9" i="20"/>
  <c r="C31" i="20"/>
  <c r="D31" i="20"/>
  <c r="I31" i="20"/>
  <c r="J31" i="20"/>
  <c r="O31" i="20"/>
  <c r="Q31" i="20"/>
  <c r="C30" i="20"/>
  <c r="D30" i="20"/>
  <c r="H30" i="20"/>
  <c r="L30" i="20"/>
  <c r="N30" i="20"/>
  <c r="C29" i="20"/>
  <c r="D29" i="20"/>
  <c r="I29" i="20"/>
  <c r="J29" i="20"/>
  <c r="O29" i="20"/>
  <c r="Q29" i="20"/>
  <c r="L29" i="20"/>
  <c r="N29" i="20"/>
  <c r="C28" i="20"/>
  <c r="D28" i="20"/>
  <c r="I28" i="20"/>
  <c r="J28" i="20"/>
  <c r="O28" i="20"/>
  <c r="M28" i="20"/>
  <c r="C27" i="20"/>
  <c r="D27" i="20"/>
  <c r="H27" i="20"/>
  <c r="I27" i="20"/>
  <c r="J27" i="20"/>
  <c r="O27" i="20"/>
  <c r="C26" i="20"/>
  <c r="I26" i="20"/>
  <c r="J26" i="20"/>
  <c r="O26" i="20"/>
  <c r="P26" i="20"/>
  <c r="R26" i="20"/>
  <c r="D26" i="20"/>
  <c r="M26" i="20"/>
  <c r="C25" i="20"/>
  <c r="I25" i="20"/>
  <c r="J25" i="20"/>
  <c r="O25" i="20"/>
  <c r="D25" i="20"/>
  <c r="L25" i="20"/>
  <c r="C24" i="20"/>
  <c r="D24" i="20"/>
  <c r="I24" i="20"/>
  <c r="J24" i="20"/>
  <c r="O24" i="20"/>
  <c r="H24" i="20"/>
  <c r="M24" i="20"/>
  <c r="C23" i="20"/>
  <c r="D23" i="20"/>
  <c r="I23" i="20"/>
  <c r="J23" i="20"/>
  <c r="O23" i="20"/>
  <c r="N23" i="20"/>
  <c r="C22" i="20"/>
  <c r="I22" i="20"/>
  <c r="J22" i="20"/>
  <c r="O22" i="20"/>
  <c r="D22" i="20"/>
  <c r="L22" i="20"/>
  <c r="C21" i="20"/>
  <c r="D21" i="20"/>
  <c r="H21" i="20"/>
  <c r="I21" i="20"/>
  <c r="J21" i="20"/>
  <c r="O21" i="20"/>
  <c r="N21" i="20"/>
  <c r="C20" i="20"/>
  <c r="D20" i="20"/>
  <c r="H20" i="20"/>
  <c r="M20" i="20"/>
  <c r="C19" i="20"/>
  <c r="I19" i="20"/>
  <c r="D19" i="20"/>
  <c r="H19" i="20"/>
  <c r="J19" i="20"/>
  <c r="O19" i="20"/>
  <c r="Q19" i="20"/>
  <c r="C18" i="20"/>
  <c r="D18" i="20"/>
  <c r="I18" i="20"/>
  <c r="J18" i="20"/>
  <c r="O18" i="20"/>
  <c r="P18" i="20"/>
  <c r="R18" i="20"/>
  <c r="C17" i="20"/>
  <c r="I17" i="20"/>
  <c r="D17" i="20"/>
  <c r="J17" i="20"/>
  <c r="O17" i="20"/>
  <c r="N17" i="20"/>
  <c r="C16" i="20"/>
  <c r="I16" i="20"/>
  <c r="J16" i="20"/>
  <c r="O16" i="20"/>
  <c r="D16" i="20"/>
  <c r="C15" i="20"/>
  <c r="I15" i="20"/>
  <c r="J15" i="20"/>
  <c r="O15" i="20"/>
  <c r="Q15" i="20"/>
  <c r="D15" i="20"/>
  <c r="L15" i="20"/>
  <c r="C14" i="20"/>
  <c r="D14" i="20"/>
  <c r="H14" i="20"/>
  <c r="C13" i="20"/>
  <c r="D13" i="20"/>
  <c r="I13" i="20"/>
  <c r="J13" i="20"/>
  <c r="O13" i="20"/>
  <c r="Q13" i="20"/>
  <c r="M13" i="20"/>
  <c r="P13" i="20"/>
  <c r="R13" i="20"/>
  <c r="C12" i="20"/>
  <c r="D12" i="20"/>
  <c r="I12" i="20"/>
  <c r="J12" i="20"/>
  <c r="O12" i="20"/>
  <c r="N12" i="20"/>
  <c r="C11" i="20"/>
  <c r="D11" i="20"/>
  <c r="I11" i="20"/>
  <c r="J11" i="20"/>
  <c r="H11" i="20"/>
  <c r="O11" i="20"/>
  <c r="Q11" i="20"/>
  <c r="N11" i="20"/>
  <c r="C10" i="20"/>
  <c r="D10" i="20"/>
  <c r="I10" i="20"/>
  <c r="J10" i="20"/>
  <c r="O10" i="20"/>
  <c r="M10" i="20"/>
  <c r="C8" i="20"/>
  <c r="D8" i="20"/>
  <c r="L8" i="20"/>
  <c r="S109" i="20"/>
  <c r="T109" i="20"/>
  <c r="S110" i="20"/>
  <c r="T110" i="20"/>
  <c r="K109" i="20"/>
  <c r="L109" i="20"/>
  <c r="M109" i="20"/>
  <c r="K110" i="20"/>
  <c r="L110" i="20"/>
  <c r="N110" i="20"/>
  <c r="A109" i="20"/>
  <c r="B109" i="20"/>
  <c r="A110" i="20"/>
  <c r="B110" i="20"/>
  <c r="S93" i="20"/>
  <c r="T93" i="20"/>
  <c r="K93" i="20"/>
  <c r="L93" i="20"/>
  <c r="M93" i="20"/>
  <c r="N93" i="20"/>
  <c r="A93" i="20"/>
  <c r="B93" i="20"/>
  <c r="S61" i="20"/>
  <c r="T61" i="20"/>
  <c r="K61" i="20"/>
  <c r="L61" i="20"/>
  <c r="M61" i="20"/>
  <c r="N61" i="20"/>
  <c r="A61" i="20"/>
  <c r="B61" i="20"/>
  <c r="S31" i="20"/>
  <c r="T31" i="20"/>
  <c r="K31" i="20"/>
  <c r="L31" i="20"/>
  <c r="M31" i="20"/>
  <c r="N31" i="20"/>
  <c r="A31" i="20"/>
  <c r="B31" i="20"/>
  <c r="T108" i="20"/>
  <c r="S108" i="20"/>
  <c r="N108" i="20"/>
  <c r="L108" i="20"/>
  <c r="K108" i="20"/>
  <c r="B108" i="20"/>
  <c r="A108" i="20"/>
  <c r="T107" i="20"/>
  <c r="S107" i="20"/>
  <c r="N107" i="20"/>
  <c r="M107" i="20"/>
  <c r="L107" i="20"/>
  <c r="K107" i="20"/>
  <c r="H107" i="20"/>
  <c r="G107" i="20"/>
  <c r="F107" i="20"/>
  <c r="D107" i="20"/>
  <c r="C107" i="20"/>
  <c r="I107" i="20"/>
  <c r="J107" i="20"/>
  <c r="B107" i="20"/>
  <c r="A107" i="20"/>
  <c r="T106" i="20"/>
  <c r="S106" i="20"/>
  <c r="N106" i="20"/>
  <c r="M106" i="20"/>
  <c r="L106" i="20"/>
  <c r="K106" i="20"/>
  <c r="H106" i="20"/>
  <c r="G106" i="20"/>
  <c r="D106" i="20"/>
  <c r="I106" i="20"/>
  <c r="J106" i="20"/>
  <c r="O106" i="20"/>
  <c r="C106" i="20"/>
  <c r="B106" i="20"/>
  <c r="A106" i="20"/>
  <c r="T105" i="20"/>
  <c r="S105" i="20"/>
  <c r="N105" i="20"/>
  <c r="M105" i="20"/>
  <c r="K105" i="20"/>
  <c r="B105" i="20"/>
  <c r="A105" i="20"/>
  <c r="T104" i="20"/>
  <c r="S104" i="20"/>
  <c r="N104" i="20"/>
  <c r="L104" i="20"/>
  <c r="K104" i="20"/>
  <c r="B104" i="20"/>
  <c r="A104" i="20"/>
  <c r="T103" i="20"/>
  <c r="S103" i="20"/>
  <c r="N103" i="20"/>
  <c r="L103" i="20"/>
  <c r="K103" i="20"/>
  <c r="B103" i="20"/>
  <c r="A103" i="20"/>
  <c r="T92" i="20"/>
  <c r="S92" i="20"/>
  <c r="M92" i="20"/>
  <c r="K92" i="20"/>
  <c r="B92" i="20"/>
  <c r="A92" i="20"/>
  <c r="T91" i="20"/>
  <c r="S91" i="20"/>
  <c r="M91" i="20"/>
  <c r="K91" i="20"/>
  <c r="B91" i="20"/>
  <c r="A91" i="20"/>
  <c r="T90" i="20"/>
  <c r="S90" i="20"/>
  <c r="N90" i="20"/>
  <c r="L90" i="20"/>
  <c r="K90" i="20"/>
  <c r="B90" i="20"/>
  <c r="A90" i="20"/>
  <c r="T89" i="20"/>
  <c r="S89" i="20"/>
  <c r="N89" i="20"/>
  <c r="M89" i="20"/>
  <c r="L89" i="20"/>
  <c r="K89" i="20"/>
  <c r="B89" i="20"/>
  <c r="A89" i="20"/>
  <c r="T88" i="20"/>
  <c r="S88" i="20"/>
  <c r="N88" i="20"/>
  <c r="L88" i="20"/>
  <c r="K88" i="20"/>
  <c r="B88" i="20"/>
  <c r="A88" i="20"/>
  <c r="T87" i="20"/>
  <c r="S87" i="20"/>
  <c r="N87" i="20"/>
  <c r="M87" i="20"/>
  <c r="K87" i="20"/>
  <c r="B87" i="20"/>
  <c r="A87" i="20"/>
  <c r="T86" i="20"/>
  <c r="S86" i="20"/>
  <c r="N86" i="20"/>
  <c r="L86" i="20"/>
  <c r="K86" i="20"/>
  <c r="B86" i="20"/>
  <c r="A86" i="20"/>
  <c r="T85" i="20"/>
  <c r="S85" i="20"/>
  <c r="M85" i="20"/>
  <c r="L85" i="20"/>
  <c r="K85" i="20"/>
  <c r="B85" i="20"/>
  <c r="A85" i="20"/>
  <c r="T84" i="20"/>
  <c r="S84" i="20"/>
  <c r="N84" i="20"/>
  <c r="M84" i="20"/>
  <c r="K84" i="20"/>
  <c r="B84" i="20"/>
  <c r="A84" i="20"/>
  <c r="T83" i="20"/>
  <c r="S83" i="20"/>
  <c r="M83" i="20"/>
  <c r="L83" i="20"/>
  <c r="K83" i="20"/>
  <c r="B83" i="20"/>
  <c r="A83" i="20"/>
  <c r="T82" i="20"/>
  <c r="S82" i="20"/>
  <c r="N82" i="20"/>
  <c r="L82" i="20"/>
  <c r="K82" i="20"/>
  <c r="B82" i="20"/>
  <c r="A82" i="20"/>
  <c r="T81" i="20"/>
  <c r="S81" i="20"/>
  <c r="N81" i="20"/>
  <c r="M81" i="20"/>
  <c r="L81" i="20"/>
  <c r="K81" i="20"/>
  <c r="B81" i="20"/>
  <c r="A81" i="20"/>
  <c r="T80" i="20"/>
  <c r="S80" i="20"/>
  <c r="N80" i="20"/>
  <c r="M80" i="20"/>
  <c r="L80" i="20"/>
  <c r="K80" i="20"/>
  <c r="B80" i="20"/>
  <c r="A80" i="20"/>
  <c r="T79" i="20"/>
  <c r="S79" i="20"/>
  <c r="M79" i="20"/>
  <c r="L79" i="20"/>
  <c r="K79" i="20"/>
  <c r="B79" i="20"/>
  <c r="A79" i="20"/>
  <c r="T78" i="20"/>
  <c r="S78" i="20"/>
  <c r="N78" i="20"/>
  <c r="M78" i="20"/>
  <c r="L78" i="20"/>
  <c r="K78" i="20"/>
  <c r="B78" i="20"/>
  <c r="A78" i="20"/>
  <c r="T77" i="20"/>
  <c r="S77" i="20"/>
  <c r="N77" i="20"/>
  <c r="M77" i="20"/>
  <c r="K77" i="20"/>
  <c r="B77" i="20"/>
  <c r="A77" i="20"/>
  <c r="T76" i="20"/>
  <c r="S76" i="20"/>
  <c r="N76" i="20"/>
  <c r="M76" i="20"/>
  <c r="L76" i="20"/>
  <c r="K76" i="20"/>
  <c r="B76" i="20"/>
  <c r="A76" i="20"/>
  <c r="T75" i="20"/>
  <c r="S75" i="20"/>
  <c r="N75" i="20"/>
  <c r="L75" i="20"/>
  <c r="K75" i="20"/>
  <c r="B75" i="20"/>
  <c r="A75" i="20"/>
  <c r="T74" i="20"/>
  <c r="S74" i="20"/>
  <c r="M74" i="20"/>
  <c r="L74" i="20"/>
  <c r="K74" i="20"/>
  <c r="B74" i="20"/>
  <c r="A74" i="20"/>
  <c r="T73" i="20"/>
  <c r="S73" i="20"/>
  <c r="M73" i="20"/>
  <c r="L73" i="20"/>
  <c r="K73" i="20"/>
  <c r="B73" i="20"/>
  <c r="A73" i="20"/>
  <c r="T72" i="20"/>
  <c r="S72" i="20"/>
  <c r="N72" i="20"/>
  <c r="L72" i="20"/>
  <c r="K72" i="20"/>
  <c r="B72" i="20"/>
  <c r="A72" i="20"/>
  <c r="T71" i="20"/>
  <c r="S71" i="20"/>
  <c r="M71" i="20"/>
  <c r="L71" i="20"/>
  <c r="K71" i="20"/>
  <c r="B71" i="20"/>
  <c r="A71" i="20"/>
  <c r="T70" i="20"/>
  <c r="S70" i="20"/>
  <c r="N70" i="20"/>
  <c r="M70" i="20"/>
  <c r="K70" i="20"/>
  <c r="B70" i="20"/>
  <c r="A70" i="20"/>
  <c r="T60" i="20"/>
  <c r="S60" i="20"/>
  <c r="M60" i="20"/>
  <c r="K60" i="20"/>
  <c r="B60" i="20"/>
  <c r="A60" i="20"/>
  <c r="T59" i="20"/>
  <c r="S59" i="20"/>
  <c r="M59" i="20"/>
  <c r="K59" i="20"/>
  <c r="B59" i="20"/>
  <c r="A59" i="20"/>
  <c r="T58" i="20"/>
  <c r="S58" i="20"/>
  <c r="N58" i="20"/>
  <c r="L58" i="20"/>
  <c r="K58" i="20"/>
  <c r="B58" i="20"/>
  <c r="A58" i="20"/>
  <c r="T57" i="20"/>
  <c r="S57" i="20"/>
  <c r="N57" i="20"/>
  <c r="M57" i="20"/>
  <c r="L57" i="20"/>
  <c r="K57" i="20"/>
  <c r="B57" i="20"/>
  <c r="A57" i="20"/>
  <c r="T56" i="20"/>
  <c r="S56" i="20"/>
  <c r="N56" i="20"/>
  <c r="L56" i="20"/>
  <c r="K56" i="20"/>
  <c r="B56" i="20"/>
  <c r="A56" i="20"/>
  <c r="T55" i="20"/>
  <c r="S55" i="20"/>
  <c r="N55" i="20"/>
  <c r="M55" i="20"/>
  <c r="K55" i="20"/>
  <c r="B55" i="20"/>
  <c r="A55" i="20"/>
  <c r="T54" i="20"/>
  <c r="S54" i="20"/>
  <c r="N54" i="20"/>
  <c r="L54" i="20"/>
  <c r="K54" i="20"/>
  <c r="B54" i="20"/>
  <c r="A54" i="20"/>
  <c r="T53" i="20"/>
  <c r="S53" i="20"/>
  <c r="M53" i="20"/>
  <c r="L53" i="20"/>
  <c r="K53" i="20"/>
  <c r="B53" i="20"/>
  <c r="A53" i="20"/>
  <c r="T52" i="20"/>
  <c r="S52" i="20"/>
  <c r="N52" i="20"/>
  <c r="M52" i="20"/>
  <c r="K52" i="20"/>
  <c r="B52" i="20"/>
  <c r="A52" i="20"/>
  <c r="T51" i="20"/>
  <c r="S51" i="20"/>
  <c r="M51" i="20"/>
  <c r="L51" i="20"/>
  <c r="K51" i="20"/>
  <c r="B51" i="20"/>
  <c r="A51" i="20"/>
  <c r="T50" i="20"/>
  <c r="S50" i="20"/>
  <c r="N50" i="20"/>
  <c r="L50" i="20"/>
  <c r="K50" i="20"/>
  <c r="B50" i="20"/>
  <c r="A50" i="20"/>
  <c r="T49" i="20"/>
  <c r="S49" i="20"/>
  <c r="N49" i="20"/>
  <c r="M49" i="20"/>
  <c r="L49" i="20"/>
  <c r="K49" i="20"/>
  <c r="B49" i="20"/>
  <c r="A49" i="20"/>
  <c r="T48" i="20"/>
  <c r="S48" i="20"/>
  <c r="N48" i="20"/>
  <c r="M48" i="20"/>
  <c r="L48" i="20"/>
  <c r="K48" i="20"/>
  <c r="B48" i="20"/>
  <c r="A48" i="20"/>
  <c r="T47" i="20"/>
  <c r="S47" i="20"/>
  <c r="M47" i="20"/>
  <c r="L47" i="20"/>
  <c r="K47" i="20"/>
  <c r="B47" i="20"/>
  <c r="A47" i="20"/>
  <c r="T46" i="20"/>
  <c r="S46" i="20"/>
  <c r="N46" i="20"/>
  <c r="M46" i="20"/>
  <c r="L46" i="20"/>
  <c r="K46" i="20"/>
  <c r="B46" i="20"/>
  <c r="A46" i="20"/>
  <c r="T45" i="20"/>
  <c r="S45" i="20"/>
  <c r="N45" i="20"/>
  <c r="M45" i="20"/>
  <c r="K45" i="20"/>
  <c r="B45" i="20"/>
  <c r="A45" i="20"/>
  <c r="T44" i="20"/>
  <c r="S44" i="20"/>
  <c r="N44" i="20"/>
  <c r="M44" i="20"/>
  <c r="L44" i="20"/>
  <c r="K44" i="20"/>
  <c r="B44" i="20"/>
  <c r="A44" i="20"/>
  <c r="T43" i="20"/>
  <c r="S43" i="20"/>
  <c r="M43" i="20"/>
  <c r="L43" i="20"/>
  <c r="K43" i="20"/>
  <c r="B43" i="20"/>
  <c r="A43" i="20"/>
  <c r="T42" i="20"/>
  <c r="S42" i="20"/>
  <c r="M42" i="20"/>
  <c r="L42" i="20"/>
  <c r="K42" i="20"/>
  <c r="B42" i="20"/>
  <c r="A42" i="20"/>
  <c r="T41" i="20"/>
  <c r="S41" i="20"/>
  <c r="M41" i="20"/>
  <c r="L41" i="20"/>
  <c r="K41" i="20"/>
  <c r="B41" i="20"/>
  <c r="A41" i="20"/>
  <c r="T40" i="20"/>
  <c r="S40" i="20"/>
  <c r="N40" i="20"/>
  <c r="M40" i="20"/>
  <c r="K40" i="20"/>
  <c r="B40" i="20"/>
  <c r="A40" i="20"/>
  <c r="T30" i="20"/>
  <c r="S30" i="20"/>
  <c r="M30" i="20"/>
  <c r="K30" i="20"/>
  <c r="B30" i="20"/>
  <c r="A30" i="20"/>
  <c r="T29" i="20"/>
  <c r="S29" i="20"/>
  <c r="M29" i="20"/>
  <c r="K29" i="20"/>
  <c r="B29" i="20"/>
  <c r="A29" i="20"/>
  <c r="T28" i="20"/>
  <c r="S28" i="20"/>
  <c r="N28" i="20"/>
  <c r="L28" i="20"/>
  <c r="K28" i="20"/>
  <c r="B28" i="20"/>
  <c r="A28" i="20"/>
  <c r="T27" i="20"/>
  <c r="S27" i="20"/>
  <c r="N27" i="20"/>
  <c r="M27" i="20"/>
  <c r="L27" i="20"/>
  <c r="K27" i="20"/>
  <c r="B27" i="20"/>
  <c r="A27" i="20"/>
  <c r="T26" i="20"/>
  <c r="S26" i="20"/>
  <c r="N26" i="20"/>
  <c r="L26" i="20"/>
  <c r="K26" i="20"/>
  <c r="B26" i="20"/>
  <c r="A26" i="20"/>
  <c r="T25" i="20"/>
  <c r="S25" i="20"/>
  <c r="N25" i="20"/>
  <c r="M25" i="20"/>
  <c r="K25" i="20"/>
  <c r="B25" i="20"/>
  <c r="A25" i="20"/>
  <c r="T24" i="20"/>
  <c r="S24" i="20"/>
  <c r="N24" i="20"/>
  <c r="L24" i="20"/>
  <c r="K24" i="20"/>
  <c r="B24" i="20"/>
  <c r="A24" i="20"/>
  <c r="T23" i="20"/>
  <c r="S23" i="20"/>
  <c r="M23" i="20"/>
  <c r="L23" i="20"/>
  <c r="K23" i="20"/>
  <c r="B23" i="20"/>
  <c r="A23" i="20"/>
  <c r="T22" i="20"/>
  <c r="S22" i="20"/>
  <c r="N22" i="20"/>
  <c r="M22" i="20"/>
  <c r="K22" i="20"/>
  <c r="B22" i="20"/>
  <c r="A22" i="20"/>
  <c r="T21" i="20"/>
  <c r="S21" i="20"/>
  <c r="M21" i="20"/>
  <c r="L21" i="20"/>
  <c r="K21" i="20"/>
  <c r="B21" i="20"/>
  <c r="A21" i="20"/>
  <c r="T20" i="20"/>
  <c r="S20" i="20"/>
  <c r="N20" i="20"/>
  <c r="L20" i="20"/>
  <c r="K20" i="20"/>
  <c r="B20" i="20"/>
  <c r="A20" i="20"/>
  <c r="T19" i="20"/>
  <c r="S19" i="20"/>
  <c r="N19" i="20"/>
  <c r="M19" i="20"/>
  <c r="L19" i="20"/>
  <c r="K19" i="20"/>
  <c r="B19" i="20"/>
  <c r="A19" i="20"/>
  <c r="T18" i="20"/>
  <c r="S18" i="20"/>
  <c r="N18" i="20"/>
  <c r="M18" i="20"/>
  <c r="L18" i="20"/>
  <c r="K18" i="20"/>
  <c r="B18" i="20"/>
  <c r="A18" i="20"/>
  <c r="T17" i="20"/>
  <c r="S17" i="20"/>
  <c r="M17" i="20"/>
  <c r="L17" i="20"/>
  <c r="K17" i="20"/>
  <c r="B17" i="20"/>
  <c r="A17" i="20"/>
  <c r="T16" i="20"/>
  <c r="S16" i="20"/>
  <c r="N16" i="20"/>
  <c r="M16" i="20"/>
  <c r="L16" i="20"/>
  <c r="K16" i="20"/>
  <c r="B16" i="20"/>
  <c r="A16" i="20"/>
  <c r="T15" i="20"/>
  <c r="S15" i="20"/>
  <c r="N15" i="20"/>
  <c r="M15" i="20"/>
  <c r="K15" i="20"/>
  <c r="B15" i="20"/>
  <c r="A15" i="20"/>
  <c r="T14" i="20"/>
  <c r="S14" i="20"/>
  <c r="N14" i="20"/>
  <c r="M14" i="20"/>
  <c r="L14" i="20"/>
  <c r="K14" i="20"/>
  <c r="B14" i="20"/>
  <c r="A14" i="20"/>
  <c r="T13" i="20"/>
  <c r="S13" i="20"/>
  <c r="N13" i="20"/>
  <c r="L13" i="20"/>
  <c r="K13" i="20"/>
  <c r="B13" i="20"/>
  <c r="A13" i="20"/>
  <c r="T12" i="20"/>
  <c r="S12" i="20"/>
  <c r="M12" i="20"/>
  <c r="L12" i="20"/>
  <c r="K12" i="20"/>
  <c r="B12" i="20"/>
  <c r="A12" i="20"/>
  <c r="T11" i="20"/>
  <c r="S11" i="20"/>
  <c r="M11" i="20"/>
  <c r="L11" i="20"/>
  <c r="K11" i="20"/>
  <c r="B11" i="20"/>
  <c r="A11" i="20"/>
  <c r="T10" i="20"/>
  <c r="S10" i="20"/>
  <c r="N10" i="20"/>
  <c r="L10" i="20"/>
  <c r="K10" i="20"/>
  <c r="B10" i="20"/>
  <c r="A10" i="20"/>
  <c r="T9" i="20"/>
  <c r="S9" i="20"/>
  <c r="M9" i="20"/>
  <c r="L9" i="20"/>
  <c r="K9" i="20"/>
  <c r="B9" i="20"/>
  <c r="A9" i="20"/>
  <c r="T8" i="20"/>
  <c r="S8" i="20"/>
  <c r="N8" i="20"/>
  <c r="M8" i="20"/>
  <c r="K8" i="20"/>
  <c r="B8" i="20"/>
  <c r="A8" i="20"/>
  <c r="O107" i="20"/>
  <c r="P107" i="20"/>
  <c r="R107" i="20"/>
  <c r="C9" i="8"/>
  <c r="I9" i="8"/>
  <c r="D9" i="8"/>
  <c r="J9" i="8"/>
  <c r="O9" i="8"/>
  <c r="Q9" i="8"/>
  <c r="C10" i="8"/>
  <c r="D10" i="8"/>
  <c r="I10" i="8"/>
  <c r="J10" i="8"/>
  <c r="O10" i="8"/>
  <c r="C11" i="8"/>
  <c r="D11" i="8"/>
  <c r="H11" i="8"/>
  <c r="C12" i="8"/>
  <c r="D12" i="8"/>
  <c r="C13" i="8"/>
  <c r="D13" i="8"/>
  <c r="E13" i="8"/>
  <c r="F13" i="8"/>
  <c r="I13" i="8"/>
  <c r="J13" i="8"/>
  <c r="H13" i="8"/>
  <c r="O13" i="8"/>
  <c r="C14" i="8"/>
  <c r="D14" i="8"/>
  <c r="H14" i="8"/>
  <c r="C15" i="8"/>
  <c r="I15" i="8"/>
  <c r="D15" i="8"/>
  <c r="H15" i="8"/>
  <c r="J15" i="8"/>
  <c r="O15" i="8"/>
  <c r="P15" i="8"/>
  <c r="R15" i="8"/>
  <c r="L15" i="8"/>
  <c r="C16" i="8"/>
  <c r="D16" i="8"/>
  <c r="I16" i="8"/>
  <c r="J16" i="8"/>
  <c r="O16" i="8"/>
  <c r="C17" i="8"/>
  <c r="D17" i="8"/>
  <c r="I17" i="8"/>
  <c r="J17" i="8"/>
  <c r="O17" i="8"/>
  <c r="C18" i="8"/>
  <c r="D18" i="8"/>
  <c r="I18" i="8"/>
  <c r="J18" i="8"/>
  <c r="O18" i="8"/>
  <c r="C19" i="8"/>
  <c r="I19" i="8"/>
  <c r="J19" i="8"/>
  <c r="O19" i="8"/>
  <c r="D19" i="8"/>
  <c r="H19" i="8"/>
  <c r="C20" i="8"/>
  <c r="I20" i="8"/>
  <c r="J20" i="8"/>
  <c r="O20" i="8"/>
  <c r="P20" i="8"/>
  <c r="R20" i="8"/>
  <c r="D20" i="8"/>
  <c r="H20" i="8"/>
  <c r="C21" i="8"/>
  <c r="D21" i="8"/>
  <c r="I21" i="8"/>
  <c r="J21" i="8"/>
  <c r="O21" i="8"/>
  <c r="C22" i="8"/>
  <c r="D22" i="8"/>
  <c r="I22" i="8"/>
  <c r="J22" i="8"/>
  <c r="O22" i="8"/>
  <c r="C23" i="8"/>
  <c r="D23" i="8"/>
  <c r="I23" i="8"/>
  <c r="J23" i="8"/>
  <c r="O23" i="8"/>
  <c r="Q23" i="8"/>
  <c r="C24" i="8"/>
  <c r="D24" i="8"/>
  <c r="H24" i="8"/>
  <c r="C25" i="8"/>
  <c r="D25" i="8"/>
  <c r="C26" i="8"/>
  <c r="D26" i="8"/>
  <c r="C27" i="8"/>
  <c r="D27" i="8"/>
  <c r="H27" i="8"/>
  <c r="C28" i="8"/>
  <c r="D28" i="8"/>
  <c r="I28" i="8"/>
  <c r="J28" i="8"/>
  <c r="O28" i="8"/>
  <c r="C29" i="8"/>
  <c r="D29" i="8"/>
  <c r="I29" i="8"/>
  <c r="J29" i="8"/>
  <c r="O29" i="8"/>
  <c r="C30" i="8"/>
  <c r="I30" i="8"/>
  <c r="J30" i="8"/>
  <c r="D30" i="8"/>
  <c r="H30" i="8"/>
  <c r="L30" i="8"/>
  <c r="O30" i="8"/>
  <c r="C8" i="8"/>
  <c r="D8" i="8"/>
  <c r="I8" i="8"/>
  <c r="J8" i="8"/>
  <c r="O8" i="8"/>
  <c r="C103" i="8"/>
  <c r="D103" i="8"/>
  <c r="G103" i="8"/>
  <c r="H103" i="8"/>
  <c r="C104" i="8"/>
  <c r="D104" i="8"/>
  <c r="F104" i="8"/>
  <c r="G104" i="8"/>
  <c r="H104" i="8"/>
  <c r="I104" i="8"/>
  <c r="J104" i="8"/>
  <c r="O104" i="8"/>
  <c r="Q104" i="8"/>
  <c r="C102" i="8"/>
  <c r="I102" i="8"/>
  <c r="J102" i="8"/>
  <c r="O102" i="8"/>
  <c r="D102" i="8"/>
  <c r="G102" i="8"/>
  <c r="H102" i="8"/>
  <c r="N102" i="8"/>
  <c r="C71" i="8"/>
  <c r="D71" i="8"/>
  <c r="H71" i="8"/>
  <c r="I71" i="8"/>
  <c r="J71" i="8"/>
  <c r="O71" i="8"/>
  <c r="Q71" i="8"/>
  <c r="N71" i="8"/>
  <c r="C72" i="8"/>
  <c r="I72" i="8"/>
  <c r="D72" i="8"/>
  <c r="H72" i="8"/>
  <c r="J72" i="8"/>
  <c r="O72" i="8"/>
  <c r="M72" i="8"/>
  <c r="C73" i="8"/>
  <c r="D73" i="8"/>
  <c r="I73" i="8"/>
  <c r="J73" i="8"/>
  <c r="O73" i="8"/>
  <c r="H73" i="8"/>
  <c r="N73" i="8"/>
  <c r="C74" i="8"/>
  <c r="D74" i="8"/>
  <c r="H74" i="8"/>
  <c r="N74" i="8"/>
  <c r="C75" i="8"/>
  <c r="D75" i="8"/>
  <c r="E75" i="8"/>
  <c r="F75" i="8"/>
  <c r="G75" i="8"/>
  <c r="H75" i="8"/>
  <c r="I75" i="8"/>
  <c r="J75" i="8"/>
  <c r="O75" i="8"/>
  <c r="M75" i="8"/>
  <c r="C76" i="8"/>
  <c r="I76" i="8"/>
  <c r="J76" i="8"/>
  <c r="O76" i="8"/>
  <c r="D76" i="8"/>
  <c r="H76" i="8"/>
  <c r="N76" i="8"/>
  <c r="C77" i="8"/>
  <c r="I77" i="8"/>
  <c r="J77" i="8"/>
  <c r="O77" i="8"/>
  <c r="D77" i="8"/>
  <c r="H77" i="8"/>
  <c r="L77" i="8"/>
  <c r="C78" i="8"/>
  <c r="D78" i="8"/>
  <c r="H78" i="8"/>
  <c r="C79" i="8"/>
  <c r="D79" i="8"/>
  <c r="H79" i="8"/>
  <c r="N79" i="8"/>
  <c r="C80" i="8"/>
  <c r="D80" i="8"/>
  <c r="I80" i="8"/>
  <c r="J80" i="8"/>
  <c r="H80" i="8"/>
  <c r="O80" i="8"/>
  <c r="Q80" i="8"/>
  <c r="C81" i="8"/>
  <c r="D81" i="8"/>
  <c r="G81" i="8"/>
  <c r="I81" i="8"/>
  <c r="J81" i="8"/>
  <c r="O81" i="8"/>
  <c r="H81" i="8"/>
  <c r="C82" i="8"/>
  <c r="D82" i="8"/>
  <c r="H82" i="8"/>
  <c r="M82" i="8"/>
  <c r="C83" i="8"/>
  <c r="D83" i="8"/>
  <c r="H83" i="8"/>
  <c r="N83" i="8"/>
  <c r="C84" i="8"/>
  <c r="D84" i="8"/>
  <c r="H84" i="8"/>
  <c r="L84" i="8"/>
  <c r="C85" i="8"/>
  <c r="D85" i="8"/>
  <c r="H85" i="8"/>
  <c r="C86" i="8"/>
  <c r="I86" i="8"/>
  <c r="J86" i="8"/>
  <c r="O86" i="8"/>
  <c r="D86" i="8"/>
  <c r="H86" i="8"/>
  <c r="M86" i="8"/>
  <c r="C87" i="8"/>
  <c r="D87" i="8"/>
  <c r="I87" i="8"/>
  <c r="J87" i="8"/>
  <c r="O87" i="8"/>
  <c r="H87" i="8"/>
  <c r="C88" i="8"/>
  <c r="I88" i="8"/>
  <c r="J88" i="8"/>
  <c r="O88" i="8"/>
  <c r="D88" i="8"/>
  <c r="H88" i="8"/>
  <c r="M88" i="8"/>
  <c r="C89" i="8"/>
  <c r="D89" i="8"/>
  <c r="G89" i="8"/>
  <c r="I89" i="8"/>
  <c r="J89" i="8"/>
  <c r="O89" i="8"/>
  <c r="H89" i="8"/>
  <c r="C90" i="8"/>
  <c r="D90" i="8"/>
  <c r="H90" i="8"/>
  <c r="M90" i="8"/>
  <c r="C91" i="8"/>
  <c r="D91" i="8"/>
  <c r="I91" i="8"/>
  <c r="J91" i="8"/>
  <c r="O91" i="8"/>
  <c r="Q91" i="8"/>
  <c r="H91" i="8"/>
  <c r="L91" i="8"/>
  <c r="N91" i="8"/>
  <c r="C92" i="8"/>
  <c r="D92" i="8"/>
  <c r="H92" i="8"/>
  <c r="L92" i="8"/>
  <c r="N92" i="8"/>
  <c r="C70" i="8"/>
  <c r="I70" i="8"/>
  <c r="D70" i="8"/>
  <c r="H70" i="8"/>
  <c r="J70" i="8"/>
  <c r="O70" i="8"/>
  <c r="Q70" i="8"/>
  <c r="L70" i="8"/>
  <c r="C40" i="8"/>
  <c r="D40" i="8"/>
  <c r="I40" i="8"/>
  <c r="J40" i="8"/>
  <c r="H40" i="8"/>
  <c r="O40" i="8"/>
  <c r="N40" i="8"/>
  <c r="C41" i="8"/>
  <c r="D41" i="8"/>
  <c r="H41" i="8"/>
  <c r="M41" i="8"/>
  <c r="C42" i="8"/>
  <c r="D42" i="8"/>
  <c r="G42" i="8"/>
  <c r="I42" i="8"/>
  <c r="J42" i="8"/>
  <c r="O42" i="8"/>
  <c r="H42" i="8"/>
  <c r="N42" i="8"/>
  <c r="C43" i="8"/>
  <c r="D43" i="8"/>
  <c r="H43" i="8"/>
  <c r="N43" i="8"/>
  <c r="C44" i="8"/>
  <c r="D44" i="8"/>
  <c r="E44" i="8"/>
  <c r="F44" i="8"/>
  <c r="G44" i="8"/>
  <c r="H44" i="8"/>
  <c r="I44" i="8"/>
  <c r="J44" i="8"/>
  <c r="O44" i="8"/>
  <c r="M44" i="8"/>
  <c r="C45" i="8"/>
  <c r="D45" i="8"/>
  <c r="G45" i="8"/>
  <c r="H45" i="8"/>
  <c r="N45" i="8"/>
  <c r="C46" i="8"/>
  <c r="D46" i="8"/>
  <c r="G46" i="8"/>
  <c r="H46" i="8"/>
  <c r="L46" i="8"/>
  <c r="C47" i="8"/>
  <c r="D47" i="8"/>
  <c r="H47" i="8"/>
  <c r="C48" i="8"/>
  <c r="I48" i="8"/>
  <c r="D48" i="8"/>
  <c r="H48" i="8"/>
  <c r="J48" i="8"/>
  <c r="O48" i="8"/>
  <c r="N48" i="8"/>
  <c r="C49" i="8"/>
  <c r="D49" i="8"/>
  <c r="I49" i="8"/>
  <c r="J49" i="8"/>
  <c r="O49" i="8"/>
  <c r="H49" i="8"/>
  <c r="C50" i="8"/>
  <c r="D50" i="8"/>
  <c r="G50" i="8"/>
  <c r="I50" i="8"/>
  <c r="J50" i="8"/>
  <c r="O50" i="8"/>
  <c r="H50" i="8"/>
  <c r="C51" i="8"/>
  <c r="D51" i="8"/>
  <c r="G51" i="8"/>
  <c r="H51" i="8"/>
  <c r="I51" i="8"/>
  <c r="J51" i="8"/>
  <c r="O51" i="8"/>
  <c r="M51" i="8"/>
  <c r="C52" i="8"/>
  <c r="I52" i="8"/>
  <c r="D52" i="8"/>
  <c r="H52" i="8"/>
  <c r="J52" i="8"/>
  <c r="O52" i="8"/>
  <c r="P52" i="8"/>
  <c r="R52" i="8"/>
  <c r="N52" i="8"/>
  <c r="C53" i="8"/>
  <c r="D53" i="8"/>
  <c r="H53" i="8"/>
  <c r="L53" i="8"/>
  <c r="C54" i="8"/>
  <c r="D54" i="8"/>
  <c r="I54" i="8"/>
  <c r="J54" i="8"/>
  <c r="H54" i="8"/>
  <c r="O54" i="8"/>
  <c r="C55" i="8"/>
  <c r="D55" i="8"/>
  <c r="G55" i="8"/>
  <c r="H55" i="8"/>
  <c r="I55" i="8"/>
  <c r="J55" i="8"/>
  <c r="O55" i="8"/>
  <c r="M55" i="8"/>
  <c r="C56" i="8"/>
  <c r="I56" i="8"/>
  <c r="J56" i="8"/>
  <c r="O56" i="8"/>
  <c r="D56" i="8"/>
  <c r="H56" i="8"/>
  <c r="C57" i="8"/>
  <c r="D57" i="8"/>
  <c r="H57" i="8"/>
  <c r="I57" i="8"/>
  <c r="J57" i="8"/>
  <c r="O57" i="8"/>
  <c r="Q57" i="8"/>
  <c r="M57" i="8"/>
  <c r="C58" i="8"/>
  <c r="D58" i="8"/>
  <c r="I58" i="8"/>
  <c r="J58" i="8"/>
  <c r="O58" i="8"/>
  <c r="G58" i="8"/>
  <c r="H58" i="8"/>
  <c r="C59" i="8"/>
  <c r="D59" i="8"/>
  <c r="I59" i="8"/>
  <c r="J59" i="8"/>
  <c r="O59" i="8"/>
  <c r="H59" i="8"/>
  <c r="M59" i="8"/>
  <c r="C60" i="8"/>
  <c r="I60" i="8"/>
  <c r="D60" i="8"/>
  <c r="H60" i="8"/>
  <c r="J60" i="8"/>
  <c r="O60" i="8"/>
  <c r="P60" i="8"/>
  <c r="R60" i="8"/>
  <c r="L60" i="8"/>
  <c r="N60" i="8"/>
  <c r="C61" i="8"/>
  <c r="D61" i="8"/>
  <c r="G61" i="8"/>
  <c r="H61" i="8"/>
  <c r="I61" i="8"/>
  <c r="J61" i="8"/>
  <c r="O61" i="8"/>
  <c r="L61" i="8"/>
  <c r="N61" i="8"/>
  <c r="C39" i="8"/>
  <c r="D39" i="8"/>
  <c r="H39" i="8"/>
  <c r="I39" i="8"/>
  <c r="J39" i="8"/>
  <c r="O39" i="8"/>
  <c r="Q39" i="8"/>
  <c r="L39" i="8"/>
  <c r="N9" i="8"/>
  <c r="M10" i="8"/>
  <c r="N11" i="8"/>
  <c r="N12" i="8"/>
  <c r="M13" i="8"/>
  <c r="N14" i="8"/>
  <c r="N17" i="8"/>
  <c r="M20" i="8"/>
  <c r="N21" i="8"/>
  <c r="L22" i="8"/>
  <c r="M24" i="8"/>
  <c r="M26" i="8"/>
  <c r="M28" i="8"/>
  <c r="L29" i="8"/>
  <c r="N29" i="8"/>
  <c r="N30" i="8"/>
  <c r="L8" i="8"/>
  <c r="S60" i="8"/>
  <c r="T60" i="8"/>
  <c r="S61" i="8"/>
  <c r="T61" i="8"/>
  <c r="K60" i="8"/>
  <c r="M60" i="8"/>
  <c r="K61" i="8"/>
  <c r="M61" i="8"/>
  <c r="T104" i="8"/>
  <c r="S104" i="8"/>
  <c r="N104" i="8"/>
  <c r="M104" i="8"/>
  <c r="L104" i="8"/>
  <c r="K104" i="8"/>
  <c r="T103" i="8"/>
  <c r="S103" i="8"/>
  <c r="N103" i="8"/>
  <c r="M103" i="8"/>
  <c r="L103" i="8"/>
  <c r="K103" i="8"/>
  <c r="T102" i="8"/>
  <c r="S102" i="8"/>
  <c r="M102" i="8"/>
  <c r="L102" i="8"/>
  <c r="K102" i="8"/>
  <c r="B8" i="8"/>
  <c r="A8" i="8"/>
  <c r="T92" i="8"/>
  <c r="S92" i="8"/>
  <c r="M92" i="8"/>
  <c r="K92" i="8"/>
  <c r="T91" i="8"/>
  <c r="S91" i="8"/>
  <c r="M91" i="8"/>
  <c r="K91" i="8"/>
  <c r="T90" i="8"/>
  <c r="S90" i="8"/>
  <c r="N90" i="8"/>
  <c r="L90" i="8"/>
  <c r="K90" i="8"/>
  <c r="T89" i="8"/>
  <c r="S89" i="8"/>
  <c r="N89" i="8"/>
  <c r="M89" i="8"/>
  <c r="L89" i="8"/>
  <c r="K89" i="8"/>
  <c r="T88" i="8"/>
  <c r="S88" i="8"/>
  <c r="N88" i="8"/>
  <c r="L88" i="8"/>
  <c r="K88" i="8"/>
  <c r="T87" i="8"/>
  <c r="S87" i="8"/>
  <c r="N87" i="8"/>
  <c r="M87" i="8"/>
  <c r="L87" i="8"/>
  <c r="K87" i="8"/>
  <c r="T86" i="8"/>
  <c r="S86" i="8"/>
  <c r="N86" i="8"/>
  <c r="L86" i="8"/>
  <c r="K86" i="8"/>
  <c r="T85" i="8"/>
  <c r="S85" i="8"/>
  <c r="N85" i="8"/>
  <c r="M85" i="8"/>
  <c r="L85" i="8"/>
  <c r="K85" i="8"/>
  <c r="T84" i="8"/>
  <c r="S84" i="8"/>
  <c r="N84" i="8"/>
  <c r="M84" i="8"/>
  <c r="K84" i="8"/>
  <c r="T83" i="8"/>
  <c r="S83" i="8"/>
  <c r="M83" i="8"/>
  <c r="L83" i="8"/>
  <c r="K83" i="8"/>
  <c r="T82" i="8"/>
  <c r="S82" i="8"/>
  <c r="N82" i="8"/>
  <c r="L82" i="8"/>
  <c r="K82" i="8"/>
  <c r="T81" i="8"/>
  <c r="S81" i="8"/>
  <c r="N81" i="8"/>
  <c r="M81" i="8"/>
  <c r="L81" i="8"/>
  <c r="K81" i="8"/>
  <c r="T80" i="8"/>
  <c r="S80" i="8"/>
  <c r="N80" i="8"/>
  <c r="M80" i="8"/>
  <c r="L80" i="8"/>
  <c r="K80" i="8"/>
  <c r="T79" i="8"/>
  <c r="S79" i="8"/>
  <c r="M79" i="8"/>
  <c r="L79" i="8"/>
  <c r="K79" i="8"/>
  <c r="T78" i="8"/>
  <c r="S78" i="8"/>
  <c r="N78" i="8"/>
  <c r="M78" i="8"/>
  <c r="L78" i="8"/>
  <c r="K78" i="8"/>
  <c r="T77" i="8"/>
  <c r="S77" i="8"/>
  <c r="N77" i="8"/>
  <c r="M77" i="8"/>
  <c r="K77" i="8"/>
  <c r="T76" i="8"/>
  <c r="S76" i="8"/>
  <c r="M76" i="8"/>
  <c r="L76" i="8"/>
  <c r="K76" i="8"/>
  <c r="T75" i="8"/>
  <c r="S75" i="8"/>
  <c r="N75" i="8"/>
  <c r="L75" i="8"/>
  <c r="K75" i="8"/>
  <c r="T74" i="8"/>
  <c r="S74" i="8"/>
  <c r="M74" i="8"/>
  <c r="L74" i="8"/>
  <c r="K74" i="8"/>
  <c r="T73" i="8"/>
  <c r="S73" i="8"/>
  <c r="M73" i="8"/>
  <c r="L73" i="8"/>
  <c r="K73" i="8"/>
  <c r="T72" i="8"/>
  <c r="S72" i="8"/>
  <c r="N72" i="8"/>
  <c r="L72" i="8"/>
  <c r="K72" i="8"/>
  <c r="T71" i="8"/>
  <c r="S71" i="8"/>
  <c r="M71" i="8"/>
  <c r="L71" i="8"/>
  <c r="K71" i="8"/>
  <c r="T70" i="8"/>
  <c r="S70" i="8"/>
  <c r="N70" i="8"/>
  <c r="M70" i="8"/>
  <c r="K70" i="8"/>
  <c r="T59" i="8"/>
  <c r="S59" i="8"/>
  <c r="N59" i="8"/>
  <c r="L59" i="8"/>
  <c r="K59" i="8"/>
  <c r="T58" i="8"/>
  <c r="S58" i="8"/>
  <c r="N58" i="8"/>
  <c r="M58" i="8"/>
  <c r="L58" i="8"/>
  <c r="K58" i="8"/>
  <c r="T57" i="8"/>
  <c r="S57" i="8"/>
  <c r="N57" i="8"/>
  <c r="L57" i="8"/>
  <c r="K57" i="8"/>
  <c r="T56" i="8"/>
  <c r="S56" i="8"/>
  <c r="N56" i="8"/>
  <c r="M56" i="8"/>
  <c r="L56" i="8"/>
  <c r="K56" i="8"/>
  <c r="T55" i="8"/>
  <c r="S55" i="8"/>
  <c r="N55" i="8"/>
  <c r="L55" i="8"/>
  <c r="K55" i="8"/>
  <c r="T54" i="8"/>
  <c r="S54" i="8"/>
  <c r="N54" i="8"/>
  <c r="M54" i="8"/>
  <c r="L54" i="8"/>
  <c r="K54" i="8"/>
  <c r="T53" i="8"/>
  <c r="S53" i="8"/>
  <c r="N53" i="8"/>
  <c r="M53" i="8"/>
  <c r="K53" i="8"/>
  <c r="T52" i="8"/>
  <c r="S52" i="8"/>
  <c r="M52" i="8"/>
  <c r="L52" i="8"/>
  <c r="K52" i="8"/>
  <c r="T51" i="8"/>
  <c r="S51" i="8"/>
  <c r="N51" i="8"/>
  <c r="L51" i="8"/>
  <c r="K51" i="8"/>
  <c r="T50" i="8"/>
  <c r="S50" i="8"/>
  <c r="N50" i="8"/>
  <c r="M50" i="8"/>
  <c r="L50" i="8"/>
  <c r="K50" i="8"/>
  <c r="T49" i="8"/>
  <c r="S49" i="8"/>
  <c r="N49" i="8"/>
  <c r="M49" i="8"/>
  <c r="L49" i="8"/>
  <c r="K49" i="8"/>
  <c r="T48" i="8"/>
  <c r="S48" i="8"/>
  <c r="M48" i="8"/>
  <c r="L48" i="8"/>
  <c r="K48" i="8"/>
  <c r="T47" i="8"/>
  <c r="S47" i="8"/>
  <c r="N47" i="8"/>
  <c r="M47" i="8"/>
  <c r="L47" i="8"/>
  <c r="K47" i="8"/>
  <c r="T46" i="8"/>
  <c r="S46" i="8"/>
  <c r="N46" i="8"/>
  <c r="M46" i="8"/>
  <c r="K46" i="8"/>
  <c r="T45" i="8"/>
  <c r="S45" i="8"/>
  <c r="M45" i="8"/>
  <c r="L45" i="8"/>
  <c r="K45" i="8"/>
  <c r="T44" i="8"/>
  <c r="S44" i="8"/>
  <c r="N44" i="8"/>
  <c r="L44" i="8"/>
  <c r="K44" i="8"/>
  <c r="T43" i="8"/>
  <c r="S43" i="8"/>
  <c r="M43" i="8"/>
  <c r="L43" i="8"/>
  <c r="K43" i="8"/>
  <c r="T42" i="8"/>
  <c r="S42" i="8"/>
  <c r="M42" i="8"/>
  <c r="L42" i="8"/>
  <c r="K42" i="8"/>
  <c r="T41" i="8"/>
  <c r="S41" i="8"/>
  <c r="N41" i="8"/>
  <c r="L41" i="8"/>
  <c r="K41" i="8"/>
  <c r="T40" i="8"/>
  <c r="S40" i="8"/>
  <c r="M40" i="8"/>
  <c r="L40" i="8"/>
  <c r="K40" i="8"/>
  <c r="T39" i="8"/>
  <c r="S39" i="8"/>
  <c r="N39" i="8"/>
  <c r="M39" i="8"/>
  <c r="K39" i="8"/>
  <c r="T30" i="8"/>
  <c r="S30" i="8"/>
  <c r="M30" i="8"/>
  <c r="K30" i="8"/>
  <c r="B30" i="8"/>
  <c r="A30" i="8"/>
  <c r="T29" i="8"/>
  <c r="S29" i="8"/>
  <c r="M29" i="8"/>
  <c r="K29" i="8"/>
  <c r="B29" i="8"/>
  <c r="A29" i="8"/>
  <c r="T28" i="8"/>
  <c r="S28" i="8"/>
  <c r="N28" i="8"/>
  <c r="L28" i="8"/>
  <c r="K28" i="8"/>
  <c r="B28" i="8"/>
  <c r="A28" i="8"/>
  <c r="T27" i="8"/>
  <c r="S27" i="8"/>
  <c r="N27" i="8"/>
  <c r="M27" i="8"/>
  <c r="L27" i="8"/>
  <c r="K27" i="8"/>
  <c r="B27" i="8"/>
  <c r="A27" i="8"/>
  <c r="T26" i="8"/>
  <c r="S26" i="8"/>
  <c r="N26" i="8"/>
  <c r="L26" i="8"/>
  <c r="K26" i="8"/>
  <c r="B26" i="8"/>
  <c r="A26" i="8"/>
  <c r="T25" i="8"/>
  <c r="S25" i="8"/>
  <c r="N25" i="8"/>
  <c r="M25" i="8"/>
  <c r="L25" i="8"/>
  <c r="K25" i="8"/>
  <c r="B25" i="8"/>
  <c r="A25" i="8"/>
  <c r="T24" i="8"/>
  <c r="S24" i="8"/>
  <c r="N24" i="8"/>
  <c r="L24" i="8"/>
  <c r="K24" i="8"/>
  <c r="B24" i="8"/>
  <c r="A24" i="8"/>
  <c r="T23" i="8"/>
  <c r="S23" i="8"/>
  <c r="N23" i="8"/>
  <c r="M23" i="8"/>
  <c r="L23" i="8"/>
  <c r="K23" i="8"/>
  <c r="B23" i="8"/>
  <c r="A23" i="8"/>
  <c r="T22" i="8"/>
  <c r="S22" i="8"/>
  <c r="N22" i="8"/>
  <c r="M22" i="8"/>
  <c r="K22" i="8"/>
  <c r="B22" i="8"/>
  <c r="A22" i="8"/>
  <c r="T21" i="8"/>
  <c r="S21" i="8"/>
  <c r="M21" i="8"/>
  <c r="L21" i="8"/>
  <c r="K21" i="8"/>
  <c r="B21" i="8"/>
  <c r="A21" i="8"/>
  <c r="T20" i="8"/>
  <c r="S20" i="8"/>
  <c r="N20" i="8"/>
  <c r="L20" i="8"/>
  <c r="K20" i="8"/>
  <c r="B20" i="8"/>
  <c r="A20" i="8"/>
  <c r="T19" i="8"/>
  <c r="S19" i="8"/>
  <c r="N19" i="8"/>
  <c r="M19" i="8"/>
  <c r="L19" i="8"/>
  <c r="K19" i="8"/>
  <c r="B19" i="8"/>
  <c r="A19" i="8"/>
  <c r="T18" i="8"/>
  <c r="S18" i="8"/>
  <c r="N18" i="8"/>
  <c r="M18" i="8"/>
  <c r="L18" i="8"/>
  <c r="K18" i="8"/>
  <c r="B18" i="8"/>
  <c r="A18" i="8"/>
  <c r="T17" i="8"/>
  <c r="S17" i="8"/>
  <c r="M17" i="8"/>
  <c r="L17" i="8"/>
  <c r="K17" i="8"/>
  <c r="B17" i="8"/>
  <c r="A17" i="8"/>
  <c r="T16" i="8"/>
  <c r="S16" i="8"/>
  <c r="N16" i="8"/>
  <c r="M16" i="8"/>
  <c r="L16" i="8"/>
  <c r="K16" i="8"/>
  <c r="B16" i="8"/>
  <c r="A16" i="8"/>
  <c r="T15" i="8"/>
  <c r="S15" i="8"/>
  <c r="N15" i="8"/>
  <c r="M15" i="8"/>
  <c r="K15" i="8"/>
  <c r="B15" i="8"/>
  <c r="A15" i="8"/>
  <c r="T14" i="8"/>
  <c r="S14" i="8"/>
  <c r="M14" i="8"/>
  <c r="L14" i="8"/>
  <c r="K14" i="8"/>
  <c r="B14" i="8"/>
  <c r="A14" i="8"/>
  <c r="T13" i="8"/>
  <c r="S13" i="8"/>
  <c r="N13" i="8"/>
  <c r="L13" i="8"/>
  <c r="K13" i="8"/>
  <c r="B13" i="8"/>
  <c r="A13" i="8"/>
  <c r="T12" i="8"/>
  <c r="S12" i="8"/>
  <c r="M12" i="8"/>
  <c r="L12" i="8"/>
  <c r="K12" i="8"/>
  <c r="B12" i="8"/>
  <c r="A12" i="8"/>
  <c r="T11" i="8"/>
  <c r="S11" i="8"/>
  <c r="M11" i="8"/>
  <c r="L11" i="8"/>
  <c r="K11" i="8"/>
  <c r="B11" i="8"/>
  <c r="A11" i="8"/>
  <c r="T10" i="8"/>
  <c r="S10" i="8"/>
  <c r="N10" i="8"/>
  <c r="L10" i="8"/>
  <c r="K10" i="8"/>
  <c r="B10" i="8"/>
  <c r="A10" i="8"/>
  <c r="T9" i="8"/>
  <c r="S9" i="8"/>
  <c r="M9" i="8"/>
  <c r="L9" i="8"/>
  <c r="K9" i="8"/>
  <c r="B9" i="8"/>
  <c r="A9" i="8"/>
  <c r="T8" i="8"/>
  <c r="S8" i="8"/>
  <c r="N8" i="8"/>
  <c r="M8" i="8"/>
  <c r="K8" i="8"/>
  <c r="A103" i="8"/>
  <c r="B103" i="8"/>
  <c r="A104" i="8"/>
  <c r="B104" i="8"/>
  <c r="B102" i="8"/>
  <c r="A102" i="8"/>
  <c r="A71" i="8"/>
  <c r="B71" i="8"/>
  <c r="A72" i="8"/>
  <c r="B72" i="8"/>
  <c r="A73" i="8"/>
  <c r="B73" i="8"/>
  <c r="A74" i="8"/>
  <c r="B74" i="8"/>
  <c r="A75" i="8"/>
  <c r="B75" i="8"/>
  <c r="A76" i="8"/>
  <c r="B76" i="8"/>
  <c r="A77" i="8"/>
  <c r="B77" i="8"/>
  <c r="A78" i="8"/>
  <c r="B78" i="8"/>
  <c r="A79" i="8"/>
  <c r="B79" i="8"/>
  <c r="A80" i="8"/>
  <c r="B80" i="8"/>
  <c r="A81" i="8"/>
  <c r="B81" i="8"/>
  <c r="A82" i="8"/>
  <c r="B82" i="8"/>
  <c r="A83" i="8"/>
  <c r="B83" i="8"/>
  <c r="A84" i="8"/>
  <c r="B84" i="8"/>
  <c r="A85" i="8"/>
  <c r="B85" i="8"/>
  <c r="A86" i="8"/>
  <c r="B86" i="8"/>
  <c r="A87" i="8"/>
  <c r="B87" i="8"/>
  <c r="A88" i="8"/>
  <c r="B88" i="8"/>
  <c r="A89" i="8"/>
  <c r="B89" i="8"/>
  <c r="A90" i="8"/>
  <c r="B90" i="8"/>
  <c r="A91" i="8"/>
  <c r="B91" i="8"/>
  <c r="A92" i="8"/>
  <c r="B92" i="8"/>
  <c r="B70" i="8"/>
  <c r="A70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A61" i="8"/>
  <c r="A39" i="8"/>
  <c r="C95" i="23"/>
  <c r="D95" i="23"/>
  <c r="I95" i="23"/>
  <c r="J95" i="23"/>
  <c r="O95" i="23"/>
  <c r="H95" i="23"/>
  <c r="C94" i="23"/>
  <c r="D94" i="23"/>
  <c r="H94" i="23"/>
  <c r="L94" i="23"/>
  <c r="N94" i="23"/>
  <c r="C93" i="23"/>
  <c r="D93" i="23"/>
  <c r="H93" i="23"/>
  <c r="I93" i="23"/>
  <c r="J93" i="23"/>
  <c r="O93" i="23"/>
  <c r="L93" i="23"/>
  <c r="N93" i="23"/>
  <c r="C92" i="23"/>
  <c r="D92" i="23"/>
  <c r="I92" i="23"/>
  <c r="J92" i="23"/>
  <c r="H92" i="23"/>
  <c r="O92" i="23"/>
  <c r="M92" i="23"/>
  <c r="C91" i="23"/>
  <c r="D91" i="23"/>
  <c r="I91" i="23"/>
  <c r="J91" i="23"/>
  <c r="O91" i="23"/>
  <c r="Q91" i="23"/>
  <c r="G91" i="23"/>
  <c r="H91" i="23"/>
  <c r="C90" i="23"/>
  <c r="I90" i="23"/>
  <c r="J90" i="23"/>
  <c r="O90" i="23"/>
  <c r="D90" i="23"/>
  <c r="H90" i="23"/>
  <c r="M90" i="23"/>
  <c r="C89" i="23"/>
  <c r="D89" i="23"/>
  <c r="H89" i="23"/>
  <c r="L89" i="23"/>
  <c r="C88" i="23"/>
  <c r="I88" i="23"/>
  <c r="D88" i="23"/>
  <c r="H88" i="23"/>
  <c r="J88" i="23"/>
  <c r="O88" i="23"/>
  <c r="Q88" i="23"/>
  <c r="M88" i="23"/>
  <c r="C87" i="23"/>
  <c r="I87" i="23"/>
  <c r="D87" i="23"/>
  <c r="H87" i="23"/>
  <c r="J87" i="23"/>
  <c r="O87" i="23"/>
  <c r="N87" i="23"/>
  <c r="C86" i="23"/>
  <c r="D86" i="23"/>
  <c r="I86" i="23"/>
  <c r="J86" i="23"/>
  <c r="O86" i="23"/>
  <c r="Q86" i="23"/>
  <c r="H86" i="23"/>
  <c r="L86" i="23"/>
  <c r="C85" i="23"/>
  <c r="D85" i="23"/>
  <c r="I85" i="23"/>
  <c r="J85" i="23"/>
  <c r="O85" i="23"/>
  <c r="G85" i="23"/>
  <c r="H85" i="23"/>
  <c r="N85" i="23"/>
  <c r="C84" i="23"/>
  <c r="D84" i="23"/>
  <c r="I84" i="23"/>
  <c r="J84" i="23"/>
  <c r="H84" i="23"/>
  <c r="O84" i="23"/>
  <c r="Q84" i="23"/>
  <c r="M84" i="23"/>
  <c r="C83" i="23"/>
  <c r="D83" i="23"/>
  <c r="G83" i="23"/>
  <c r="I83" i="23"/>
  <c r="J83" i="23"/>
  <c r="O83" i="23"/>
  <c r="H83" i="23"/>
  <c r="C82" i="23"/>
  <c r="D82" i="23"/>
  <c r="H82" i="23"/>
  <c r="I82" i="23"/>
  <c r="J82" i="23"/>
  <c r="O82" i="23"/>
  <c r="Q82" i="23"/>
  <c r="P82" i="23"/>
  <c r="R82" i="23"/>
  <c r="C81" i="23"/>
  <c r="D81" i="23"/>
  <c r="H81" i="23"/>
  <c r="N81" i="23"/>
  <c r="C80" i="23"/>
  <c r="I80" i="23"/>
  <c r="J80" i="23"/>
  <c r="O80" i="23"/>
  <c r="P80" i="23"/>
  <c r="R80" i="23"/>
  <c r="D80" i="23"/>
  <c r="H80" i="23"/>
  <c r="C79" i="23"/>
  <c r="I79" i="23"/>
  <c r="J79" i="23"/>
  <c r="O79" i="23"/>
  <c r="D79" i="23"/>
  <c r="H79" i="23"/>
  <c r="L79" i="23"/>
  <c r="C78" i="23"/>
  <c r="D78" i="23"/>
  <c r="H78" i="23"/>
  <c r="I78" i="23"/>
  <c r="J78" i="23"/>
  <c r="O78" i="23"/>
  <c r="Q78" i="23"/>
  <c r="C77" i="23"/>
  <c r="D77" i="23"/>
  <c r="I77" i="23"/>
  <c r="J77" i="23"/>
  <c r="H77" i="23"/>
  <c r="O77" i="23"/>
  <c r="Q77" i="23"/>
  <c r="M77" i="23"/>
  <c r="H76" i="23"/>
  <c r="C76" i="23"/>
  <c r="D76" i="23"/>
  <c r="I76" i="23"/>
  <c r="J76" i="23"/>
  <c r="O76" i="23"/>
  <c r="P76" i="23"/>
  <c r="R76" i="23"/>
  <c r="N76" i="23"/>
  <c r="C75" i="23"/>
  <c r="D75" i="23"/>
  <c r="I75" i="23"/>
  <c r="J75" i="23"/>
  <c r="O75" i="23"/>
  <c r="G75" i="23"/>
  <c r="H75" i="23"/>
  <c r="N75" i="23"/>
  <c r="C74" i="23"/>
  <c r="D74" i="23"/>
  <c r="H74" i="23"/>
  <c r="I74" i="23"/>
  <c r="J74" i="23"/>
  <c r="O74" i="23"/>
  <c r="M74" i="23"/>
  <c r="C73" i="23"/>
  <c r="I73" i="23"/>
  <c r="J73" i="23"/>
  <c r="O73" i="23"/>
  <c r="D73" i="23"/>
  <c r="H73" i="23"/>
  <c r="N73" i="23"/>
  <c r="C72" i="23"/>
  <c r="D72" i="23"/>
  <c r="I72" i="23"/>
  <c r="J72" i="23"/>
  <c r="H72" i="23"/>
  <c r="L72" i="23"/>
  <c r="C63" i="23"/>
  <c r="D63" i="23"/>
  <c r="H63" i="23"/>
  <c r="C62" i="23"/>
  <c r="I62" i="23"/>
  <c r="J62" i="23"/>
  <c r="O62" i="23"/>
  <c r="D62" i="23"/>
  <c r="G62" i="23"/>
  <c r="H62" i="23"/>
  <c r="L62" i="23"/>
  <c r="N62" i="23"/>
  <c r="C61" i="23"/>
  <c r="D61" i="23"/>
  <c r="H61" i="23"/>
  <c r="I61" i="23"/>
  <c r="J61" i="23"/>
  <c r="O61" i="23"/>
  <c r="L61" i="23"/>
  <c r="N61" i="23"/>
  <c r="P61" i="23"/>
  <c r="R61" i="23"/>
  <c r="C60" i="23"/>
  <c r="D60" i="23"/>
  <c r="H60" i="23"/>
  <c r="I60" i="23"/>
  <c r="J60" i="23"/>
  <c r="O60" i="23"/>
  <c r="Q60" i="23"/>
  <c r="M60" i="23"/>
  <c r="C59" i="23"/>
  <c r="D59" i="23"/>
  <c r="G59" i="23"/>
  <c r="H59" i="23"/>
  <c r="I59" i="23"/>
  <c r="J59" i="23"/>
  <c r="O59" i="23"/>
  <c r="C58" i="23"/>
  <c r="D58" i="23"/>
  <c r="I58" i="23"/>
  <c r="J58" i="23"/>
  <c r="O58" i="23"/>
  <c r="H58" i="23"/>
  <c r="M58" i="23"/>
  <c r="C57" i="23"/>
  <c r="I57" i="23"/>
  <c r="J57" i="23"/>
  <c r="D57" i="23"/>
  <c r="H57" i="23"/>
  <c r="L57" i="23"/>
  <c r="O57" i="23"/>
  <c r="P57" i="23"/>
  <c r="R57" i="23"/>
  <c r="C56" i="23"/>
  <c r="D56" i="23"/>
  <c r="G56" i="23"/>
  <c r="H56" i="23"/>
  <c r="M56" i="23"/>
  <c r="C55" i="23"/>
  <c r="D55" i="23"/>
  <c r="H55" i="23"/>
  <c r="I55" i="23"/>
  <c r="J55" i="23"/>
  <c r="O55" i="23"/>
  <c r="N55" i="23"/>
  <c r="C54" i="23"/>
  <c r="I54" i="23"/>
  <c r="J54" i="23"/>
  <c r="O54" i="23"/>
  <c r="D54" i="23"/>
  <c r="H54" i="23"/>
  <c r="L54" i="23"/>
  <c r="C53" i="23"/>
  <c r="D53" i="23"/>
  <c r="I53" i="23"/>
  <c r="G53" i="23"/>
  <c r="H53" i="23"/>
  <c r="J53" i="23"/>
  <c r="O53" i="23"/>
  <c r="Q53" i="23"/>
  <c r="N53" i="23"/>
  <c r="C52" i="23"/>
  <c r="D52" i="23"/>
  <c r="I52" i="23"/>
  <c r="J52" i="23"/>
  <c r="O52" i="23"/>
  <c r="G52" i="23"/>
  <c r="H52" i="23"/>
  <c r="M52" i="23"/>
  <c r="C51" i="23"/>
  <c r="D51" i="23"/>
  <c r="I51" i="23"/>
  <c r="G51" i="23"/>
  <c r="H51" i="23"/>
  <c r="J51" i="23"/>
  <c r="O51" i="23"/>
  <c r="Q51" i="23"/>
  <c r="C50" i="23"/>
  <c r="D50" i="23"/>
  <c r="H50" i="23"/>
  <c r="C49" i="23"/>
  <c r="I49" i="23"/>
  <c r="J49" i="23"/>
  <c r="O49" i="23"/>
  <c r="D49" i="23"/>
  <c r="H49" i="23"/>
  <c r="N49" i="23"/>
  <c r="C48" i="23"/>
  <c r="D48" i="23"/>
  <c r="I48" i="23"/>
  <c r="J48" i="23"/>
  <c r="H48" i="23"/>
  <c r="O48" i="23"/>
  <c r="P48" i="23"/>
  <c r="R48" i="23"/>
  <c r="C47" i="23"/>
  <c r="D47" i="23"/>
  <c r="H47" i="23"/>
  <c r="I47" i="23"/>
  <c r="J47" i="23"/>
  <c r="O47" i="23"/>
  <c r="P47" i="23"/>
  <c r="R47" i="23"/>
  <c r="L47" i="23"/>
  <c r="C46" i="23"/>
  <c r="D46" i="23"/>
  <c r="G46" i="23"/>
  <c r="H46" i="23"/>
  <c r="I46" i="23"/>
  <c r="J46" i="23"/>
  <c r="O46" i="23"/>
  <c r="C45" i="23"/>
  <c r="D45" i="23"/>
  <c r="I45" i="23"/>
  <c r="J45" i="23"/>
  <c r="O45" i="23"/>
  <c r="H45" i="23"/>
  <c r="M45" i="23"/>
  <c r="C44" i="23"/>
  <c r="I44" i="23"/>
  <c r="J44" i="23"/>
  <c r="O44" i="23"/>
  <c r="P44" i="23"/>
  <c r="R44" i="23"/>
  <c r="D44" i="23"/>
  <c r="H44" i="23"/>
  <c r="N44" i="23"/>
  <c r="C43" i="23"/>
  <c r="D43" i="23"/>
  <c r="G43" i="23"/>
  <c r="H43" i="23"/>
  <c r="N43" i="23"/>
  <c r="C42" i="23"/>
  <c r="D42" i="23"/>
  <c r="H42" i="23"/>
  <c r="I42" i="23"/>
  <c r="J42" i="23"/>
  <c r="O42" i="23"/>
  <c r="P42" i="23"/>
  <c r="R42" i="23"/>
  <c r="M42" i="23"/>
  <c r="C41" i="23"/>
  <c r="I41" i="23"/>
  <c r="D41" i="23"/>
  <c r="H41" i="23"/>
  <c r="J41" i="23"/>
  <c r="O41" i="23"/>
  <c r="N41" i="23"/>
  <c r="C40" i="23"/>
  <c r="D40" i="23"/>
  <c r="I40" i="23"/>
  <c r="J40" i="23"/>
  <c r="O40" i="23"/>
  <c r="Q40" i="23"/>
  <c r="H40" i="23"/>
  <c r="L40" i="23"/>
  <c r="C31" i="23"/>
  <c r="D31" i="23"/>
  <c r="I31" i="23"/>
  <c r="J31" i="23"/>
  <c r="O31" i="23"/>
  <c r="C30" i="23"/>
  <c r="D30" i="23"/>
  <c r="I30" i="23"/>
  <c r="J30" i="23"/>
  <c r="O30" i="23"/>
  <c r="H30" i="23"/>
  <c r="L30" i="23"/>
  <c r="N30" i="23"/>
  <c r="C29" i="23"/>
  <c r="D29" i="23"/>
  <c r="L29" i="23"/>
  <c r="N29" i="23"/>
  <c r="C28" i="23"/>
  <c r="D28" i="23"/>
  <c r="I28" i="23"/>
  <c r="J28" i="23"/>
  <c r="O28" i="23"/>
  <c r="M28" i="23"/>
  <c r="C27" i="23"/>
  <c r="I27" i="23"/>
  <c r="J27" i="23"/>
  <c r="O27" i="23"/>
  <c r="D27" i="23"/>
  <c r="H27" i="23"/>
  <c r="C26" i="23"/>
  <c r="D26" i="23"/>
  <c r="I26" i="23"/>
  <c r="J26" i="23"/>
  <c r="O26" i="23"/>
  <c r="M26" i="23"/>
  <c r="C25" i="23"/>
  <c r="I25" i="23"/>
  <c r="J25" i="23"/>
  <c r="O25" i="23"/>
  <c r="Q25" i="23"/>
  <c r="D25" i="23"/>
  <c r="L25" i="23"/>
  <c r="C24" i="23"/>
  <c r="I24" i="23"/>
  <c r="J24" i="23"/>
  <c r="O24" i="23"/>
  <c r="D24" i="23"/>
  <c r="H24" i="23"/>
  <c r="M24" i="23"/>
  <c r="C23" i="23"/>
  <c r="D23" i="23"/>
  <c r="I23" i="23"/>
  <c r="J23" i="23"/>
  <c r="O23" i="23"/>
  <c r="N23" i="23"/>
  <c r="C22" i="23"/>
  <c r="D22" i="23"/>
  <c r="L22" i="23"/>
  <c r="C21" i="23"/>
  <c r="D21" i="23"/>
  <c r="H21" i="23"/>
  <c r="I21" i="23"/>
  <c r="J21" i="23"/>
  <c r="O21" i="23"/>
  <c r="N21" i="23"/>
  <c r="C20" i="23"/>
  <c r="I20" i="23"/>
  <c r="J20" i="23"/>
  <c r="O20" i="23"/>
  <c r="D20" i="23"/>
  <c r="H20" i="23"/>
  <c r="M20" i="23"/>
  <c r="C19" i="23"/>
  <c r="D19" i="23"/>
  <c r="I19" i="23"/>
  <c r="J19" i="23"/>
  <c r="H19" i="23"/>
  <c r="O19" i="23"/>
  <c r="P19" i="23"/>
  <c r="R19" i="23"/>
  <c r="C18" i="23"/>
  <c r="I18" i="23"/>
  <c r="D18" i="23"/>
  <c r="J18" i="23"/>
  <c r="O18" i="23"/>
  <c r="C17" i="23"/>
  <c r="D17" i="23"/>
  <c r="I17" i="23"/>
  <c r="J17" i="23"/>
  <c r="O17" i="23"/>
  <c r="N17" i="23"/>
  <c r="C16" i="23"/>
  <c r="I16" i="23"/>
  <c r="J16" i="23"/>
  <c r="O16" i="23"/>
  <c r="D16" i="23"/>
  <c r="C15" i="23"/>
  <c r="I15" i="23"/>
  <c r="J15" i="23"/>
  <c r="O15" i="23"/>
  <c r="D15" i="23"/>
  <c r="L15" i="23"/>
  <c r="C14" i="23"/>
  <c r="D14" i="23"/>
  <c r="I14" i="23"/>
  <c r="J14" i="23"/>
  <c r="O14" i="23"/>
  <c r="H14" i="23"/>
  <c r="C13" i="23"/>
  <c r="D13" i="23"/>
  <c r="I13" i="23"/>
  <c r="J13" i="23"/>
  <c r="O13" i="23"/>
  <c r="M13" i="23"/>
  <c r="C12" i="23"/>
  <c r="D12" i="23"/>
  <c r="I12" i="23"/>
  <c r="J12" i="23"/>
  <c r="O12" i="23"/>
  <c r="P12" i="23"/>
  <c r="R12" i="23"/>
  <c r="N12" i="23"/>
  <c r="C11" i="23"/>
  <c r="D11" i="23"/>
  <c r="H11" i="23"/>
  <c r="I11" i="23"/>
  <c r="J11" i="23"/>
  <c r="O11" i="23"/>
  <c r="N11" i="23"/>
  <c r="C10" i="23"/>
  <c r="I10" i="23"/>
  <c r="J10" i="23"/>
  <c r="O10" i="23"/>
  <c r="D10" i="23"/>
  <c r="M10" i="23"/>
  <c r="C9" i="23"/>
  <c r="D9" i="23"/>
  <c r="I9" i="23"/>
  <c r="J9" i="23"/>
  <c r="O9" i="23"/>
  <c r="N9" i="23"/>
  <c r="C8" i="23"/>
  <c r="I8" i="23"/>
  <c r="J8" i="23"/>
  <c r="O8" i="23"/>
  <c r="D8" i="23"/>
  <c r="L8" i="23"/>
  <c r="S63" i="23"/>
  <c r="T63" i="23"/>
  <c r="K63" i="23"/>
  <c r="L63" i="23"/>
  <c r="M63" i="23"/>
  <c r="N63" i="23"/>
  <c r="A63" i="23"/>
  <c r="B63" i="23"/>
  <c r="S95" i="23"/>
  <c r="T95" i="23"/>
  <c r="K95" i="23"/>
  <c r="L95" i="23"/>
  <c r="M95" i="23"/>
  <c r="N95" i="23"/>
  <c r="A95" i="23"/>
  <c r="B95" i="23"/>
  <c r="S31" i="23"/>
  <c r="T31" i="23"/>
  <c r="K31" i="23"/>
  <c r="L31" i="23"/>
  <c r="M31" i="23"/>
  <c r="N31" i="23"/>
  <c r="A31" i="23"/>
  <c r="B31" i="23"/>
  <c r="T106" i="23"/>
  <c r="S106" i="23"/>
  <c r="N106" i="23"/>
  <c r="M106" i="23"/>
  <c r="L106" i="23"/>
  <c r="K106" i="23"/>
  <c r="H106" i="23"/>
  <c r="G106" i="23"/>
  <c r="F106" i="23"/>
  <c r="C106" i="23"/>
  <c r="D106" i="23"/>
  <c r="I106" i="23"/>
  <c r="J106" i="23"/>
  <c r="O106" i="23"/>
  <c r="Q106" i="23"/>
  <c r="B106" i="23"/>
  <c r="A106" i="23"/>
  <c r="T105" i="23"/>
  <c r="S105" i="23"/>
  <c r="N105" i="23"/>
  <c r="M105" i="23"/>
  <c r="L105" i="23"/>
  <c r="K105" i="23"/>
  <c r="H105" i="23"/>
  <c r="G105" i="23"/>
  <c r="C105" i="23"/>
  <c r="D105" i="23"/>
  <c r="I105" i="23"/>
  <c r="J105" i="23"/>
  <c r="O105" i="23"/>
  <c r="B105" i="23"/>
  <c r="A105" i="23"/>
  <c r="T94" i="23"/>
  <c r="S94" i="23"/>
  <c r="M94" i="23"/>
  <c r="K94" i="23"/>
  <c r="B94" i="23"/>
  <c r="A94" i="23"/>
  <c r="T93" i="23"/>
  <c r="S93" i="23"/>
  <c r="M93" i="23"/>
  <c r="K93" i="23"/>
  <c r="B93" i="23"/>
  <c r="A93" i="23"/>
  <c r="T92" i="23"/>
  <c r="S92" i="23"/>
  <c r="N92" i="23"/>
  <c r="L92" i="23"/>
  <c r="K92" i="23"/>
  <c r="B92" i="23"/>
  <c r="A92" i="23"/>
  <c r="T91" i="23"/>
  <c r="S91" i="23"/>
  <c r="N91" i="23"/>
  <c r="M91" i="23"/>
  <c r="L91" i="23"/>
  <c r="K91" i="23"/>
  <c r="B91" i="23"/>
  <c r="A91" i="23"/>
  <c r="T90" i="23"/>
  <c r="S90" i="23"/>
  <c r="N90" i="23"/>
  <c r="L90" i="23"/>
  <c r="K90" i="23"/>
  <c r="B90" i="23"/>
  <c r="A90" i="23"/>
  <c r="T89" i="23"/>
  <c r="S89" i="23"/>
  <c r="N89" i="23"/>
  <c r="M89" i="23"/>
  <c r="K89" i="23"/>
  <c r="B89" i="23"/>
  <c r="A89" i="23"/>
  <c r="T88" i="23"/>
  <c r="S88" i="23"/>
  <c r="N88" i="23"/>
  <c r="L88" i="23"/>
  <c r="K88" i="23"/>
  <c r="B88" i="23"/>
  <c r="A88" i="23"/>
  <c r="T87" i="23"/>
  <c r="S87" i="23"/>
  <c r="M87" i="23"/>
  <c r="L87" i="23"/>
  <c r="K87" i="23"/>
  <c r="B87" i="23"/>
  <c r="A87" i="23"/>
  <c r="T86" i="23"/>
  <c r="S86" i="23"/>
  <c r="N86" i="23"/>
  <c r="M86" i="23"/>
  <c r="K86" i="23"/>
  <c r="B86" i="23"/>
  <c r="A86" i="23"/>
  <c r="T85" i="23"/>
  <c r="S85" i="23"/>
  <c r="M85" i="23"/>
  <c r="L85" i="23"/>
  <c r="K85" i="23"/>
  <c r="B85" i="23"/>
  <c r="A85" i="23"/>
  <c r="T84" i="23"/>
  <c r="S84" i="23"/>
  <c r="N84" i="23"/>
  <c r="L84" i="23"/>
  <c r="K84" i="23"/>
  <c r="B84" i="23"/>
  <c r="A84" i="23"/>
  <c r="T83" i="23"/>
  <c r="S83" i="23"/>
  <c r="N83" i="23"/>
  <c r="M83" i="23"/>
  <c r="L83" i="23"/>
  <c r="K83" i="23"/>
  <c r="B83" i="23"/>
  <c r="A83" i="23"/>
  <c r="T82" i="23"/>
  <c r="S82" i="23"/>
  <c r="N82" i="23"/>
  <c r="M82" i="23"/>
  <c r="L82" i="23"/>
  <c r="K82" i="23"/>
  <c r="B82" i="23"/>
  <c r="A82" i="23"/>
  <c r="T81" i="23"/>
  <c r="S81" i="23"/>
  <c r="M81" i="23"/>
  <c r="L81" i="23"/>
  <c r="K81" i="23"/>
  <c r="B81" i="23"/>
  <c r="A81" i="23"/>
  <c r="T80" i="23"/>
  <c r="S80" i="23"/>
  <c r="N80" i="23"/>
  <c r="M80" i="23"/>
  <c r="L80" i="23"/>
  <c r="K80" i="23"/>
  <c r="B80" i="23"/>
  <c r="A80" i="23"/>
  <c r="T79" i="23"/>
  <c r="S79" i="23"/>
  <c r="N79" i="23"/>
  <c r="M79" i="23"/>
  <c r="K79" i="23"/>
  <c r="B79" i="23"/>
  <c r="A79" i="23"/>
  <c r="T78" i="23"/>
  <c r="S78" i="23"/>
  <c r="N78" i="23"/>
  <c r="M78" i="23"/>
  <c r="L78" i="23"/>
  <c r="K78" i="23"/>
  <c r="B78" i="23"/>
  <c r="A78" i="23"/>
  <c r="T77" i="23"/>
  <c r="S77" i="23"/>
  <c r="N77" i="23"/>
  <c r="L77" i="23"/>
  <c r="K77" i="23"/>
  <c r="B77" i="23"/>
  <c r="A77" i="23"/>
  <c r="T76" i="23"/>
  <c r="S76" i="23"/>
  <c r="M76" i="23"/>
  <c r="L76" i="23"/>
  <c r="K76" i="23"/>
  <c r="B76" i="23"/>
  <c r="A76" i="23"/>
  <c r="T75" i="23"/>
  <c r="S75" i="23"/>
  <c r="M75" i="23"/>
  <c r="L75" i="23"/>
  <c r="K75" i="23"/>
  <c r="B75" i="23"/>
  <c r="A75" i="23"/>
  <c r="T74" i="23"/>
  <c r="S74" i="23"/>
  <c r="N74" i="23"/>
  <c r="L74" i="23"/>
  <c r="K74" i="23"/>
  <c r="B74" i="23"/>
  <c r="A74" i="23"/>
  <c r="T73" i="23"/>
  <c r="S73" i="23"/>
  <c r="M73" i="23"/>
  <c r="L73" i="23"/>
  <c r="K73" i="23"/>
  <c r="B73" i="23"/>
  <c r="A73" i="23"/>
  <c r="T72" i="23"/>
  <c r="S72" i="23"/>
  <c r="N72" i="23"/>
  <c r="M72" i="23"/>
  <c r="K72" i="23"/>
  <c r="B72" i="23"/>
  <c r="A72" i="23"/>
  <c r="T62" i="23"/>
  <c r="S62" i="23"/>
  <c r="M62" i="23"/>
  <c r="K62" i="23"/>
  <c r="B62" i="23"/>
  <c r="A62" i="23"/>
  <c r="T61" i="23"/>
  <c r="S61" i="23"/>
  <c r="M61" i="23"/>
  <c r="K61" i="23"/>
  <c r="B61" i="23"/>
  <c r="A61" i="23"/>
  <c r="T60" i="23"/>
  <c r="S60" i="23"/>
  <c r="N60" i="23"/>
  <c r="L60" i="23"/>
  <c r="K60" i="23"/>
  <c r="B60" i="23"/>
  <c r="A60" i="23"/>
  <c r="T59" i="23"/>
  <c r="S59" i="23"/>
  <c r="N59" i="23"/>
  <c r="M59" i="23"/>
  <c r="L59" i="23"/>
  <c r="K59" i="23"/>
  <c r="B59" i="23"/>
  <c r="A59" i="23"/>
  <c r="T58" i="23"/>
  <c r="S58" i="23"/>
  <c r="N58" i="23"/>
  <c r="L58" i="23"/>
  <c r="K58" i="23"/>
  <c r="B58" i="23"/>
  <c r="A58" i="23"/>
  <c r="T57" i="23"/>
  <c r="S57" i="23"/>
  <c r="N57" i="23"/>
  <c r="M57" i="23"/>
  <c r="K57" i="23"/>
  <c r="B57" i="23"/>
  <c r="A57" i="23"/>
  <c r="T56" i="23"/>
  <c r="S56" i="23"/>
  <c r="N56" i="23"/>
  <c r="L56" i="23"/>
  <c r="K56" i="23"/>
  <c r="B56" i="23"/>
  <c r="A56" i="23"/>
  <c r="T55" i="23"/>
  <c r="S55" i="23"/>
  <c r="M55" i="23"/>
  <c r="L55" i="23"/>
  <c r="K55" i="23"/>
  <c r="B55" i="23"/>
  <c r="A55" i="23"/>
  <c r="T54" i="23"/>
  <c r="S54" i="23"/>
  <c r="N54" i="23"/>
  <c r="M54" i="23"/>
  <c r="K54" i="23"/>
  <c r="B54" i="23"/>
  <c r="A54" i="23"/>
  <c r="T53" i="23"/>
  <c r="S53" i="23"/>
  <c r="M53" i="23"/>
  <c r="L53" i="23"/>
  <c r="K53" i="23"/>
  <c r="B53" i="23"/>
  <c r="A53" i="23"/>
  <c r="T52" i="23"/>
  <c r="S52" i="23"/>
  <c r="N52" i="23"/>
  <c r="L52" i="23"/>
  <c r="K52" i="23"/>
  <c r="B52" i="23"/>
  <c r="A52" i="23"/>
  <c r="T51" i="23"/>
  <c r="S51" i="23"/>
  <c r="N51" i="23"/>
  <c r="M51" i="23"/>
  <c r="L51" i="23"/>
  <c r="K51" i="23"/>
  <c r="B51" i="23"/>
  <c r="A51" i="23"/>
  <c r="T50" i="23"/>
  <c r="S50" i="23"/>
  <c r="N50" i="23"/>
  <c r="M50" i="23"/>
  <c r="L50" i="23"/>
  <c r="K50" i="23"/>
  <c r="B50" i="23"/>
  <c r="A50" i="23"/>
  <c r="T49" i="23"/>
  <c r="S49" i="23"/>
  <c r="M49" i="23"/>
  <c r="L49" i="23"/>
  <c r="K49" i="23"/>
  <c r="B49" i="23"/>
  <c r="A49" i="23"/>
  <c r="T48" i="23"/>
  <c r="S48" i="23"/>
  <c r="N48" i="23"/>
  <c r="M48" i="23"/>
  <c r="L48" i="23"/>
  <c r="K48" i="23"/>
  <c r="B48" i="23"/>
  <c r="A48" i="23"/>
  <c r="T47" i="23"/>
  <c r="S47" i="23"/>
  <c r="N47" i="23"/>
  <c r="M47" i="23"/>
  <c r="K47" i="23"/>
  <c r="B47" i="23"/>
  <c r="A47" i="23"/>
  <c r="T46" i="23"/>
  <c r="S46" i="23"/>
  <c r="N46" i="23"/>
  <c r="M46" i="23"/>
  <c r="L46" i="23"/>
  <c r="K46" i="23"/>
  <c r="B46" i="23"/>
  <c r="A46" i="23"/>
  <c r="T45" i="23"/>
  <c r="S45" i="23"/>
  <c r="N45" i="23"/>
  <c r="L45" i="23"/>
  <c r="K45" i="23"/>
  <c r="B45" i="23"/>
  <c r="A45" i="23"/>
  <c r="T44" i="23"/>
  <c r="S44" i="23"/>
  <c r="M44" i="23"/>
  <c r="L44" i="23"/>
  <c r="K44" i="23"/>
  <c r="B44" i="23"/>
  <c r="A44" i="23"/>
  <c r="T43" i="23"/>
  <c r="S43" i="23"/>
  <c r="M43" i="23"/>
  <c r="L43" i="23"/>
  <c r="K43" i="23"/>
  <c r="B43" i="23"/>
  <c r="A43" i="23"/>
  <c r="T42" i="23"/>
  <c r="S42" i="23"/>
  <c r="N42" i="23"/>
  <c r="L42" i="23"/>
  <c r="K42" i="23"/>
  <c r="B42" i="23"/>
  <c r="A42" i="23"/>
  <c r="T41" i="23"/>
  <c r="S41" i="23"/>
  <c r="M41" i="23"/>
  <c r="L41" i="23"/>
  <c r="K41" i="23"/>
  <c r="B41" i="23"/>
  <c r="A41" i="23"/>
  <c r="T40" i="23"/>
  <c r="S40" i="23"/>
  <c r="N40" i="23"/>
  <c r="M40" i="23"/>
  <c r="K40" i="23"/>
  <c r="B40" i="23"/>
  <c r="A40" i="23"/>
  <c r="T30" i="23"/>
  <c r="S30" i="23"/>
  <c r="M30" i="23"/>
  <c r="K30" i="23"/>
  <c r="B30" i="23"/>
  <c r="A30" i="23"/>
  <c r="T29" i="23"/>
  <c r="S29" i="23"/>
  <c r="M29" i="23"/>
  <c r="K29" i="23"/>
  <c r="B29" i="23"/>
  <c r="A29" i="23"/>
  <c r="T28" i="23"/>
  <c r="S28" i="23"/>
  <c r="N28" i="23"/>
  <c r="L28" i="23"/>
  <c r="K28" i="23"/>
  <c r="B28" i="23"/>
  <c r="A28" i="23"/>
  <c r="T27" i="23"/>
  <c r="S27" i="23"/>
  <c r="N27" i="23"/>
  <c r="M27" i="23"/>
  <c r="L27" i="23"/>
  <c r="K27" i="23"/>
  <c r="B27" i="23"/>
  <c r="A27" i="23"/>
  <c r="T26" i="23"/>
  <c r="S26" i="23"/>
  <c r="N26" i="23"/>
  <c r="L26" i="23"/>
  <c r="K26" i="23"/>
  <c r="B26" i="23"/>
  <c r="A26" i="23"/>
  <c r="T25" i="23"/>
  <c r="S25" i="23"/>
  <c r="N25" i="23"/>
  <c r="M25" i="23"/>
  <c r="K25" i="23"/>
  <c r="B25" i="23"/>
  <c r="A25" i="23"/>
  <c r="T24" i="23"/>
  <c r="S24" i="23"/>
  <c r="N24" i="23"/>
  <c r="L24" i="23"/>
  <c r="K24" i="23"/>
  <c r="B24" i="23"/>
  <c r="A24" i="23"/>
  <c r="T23" i="23"/>
  <c r="S23" i="23"/>
  <c r="M23" i="23"/>
  <c r="L23" i="23"/>
  <c r="K23" i="23"/>
  <c r="B23" i="23"/>
  <c r="A23" i="23"/>
  <c r="T22" i="23"/>
  <c r="S22" i="23"/>
  <c r="N22" i="23"/>
  <c r="M22" i="23"/>
  <c r="K22" i="23"/>
  <c r="B22" i="23"/>
  <c r="A22" i="23"/>
  <c r="T21" i="23"/>
  <c r="S21" i="23"/>
  <c r="M21" i="23"/>
  <c r="L21" i="23"/>
  <c r="K21" i="23"/>
  <c r="B21" i="23"/>
  <c r="A21" i="23"/>
  <c r="T20" i="23"/>
  <c r="S20" i="23"/>
  <c r="N20" i="23"/>
  <c r="L20" i="23"/>
  <c r="K20" i="23"/>
  <c r="B20" i="23"/>
  <c r="A20" i="23"/>
  <c r="T19" i="23"/>
  <c r="S19" i="23"/>
  <c r="N19" i="23"/>
  <c r="M19" i="23"/>
  <c r="L19" i="23"/>
  <c r="K19" i="23"/>
  <c r="B19" i="23"/>
  <c r="A19" i="23"/>
  <c r="T18" i="23"/>
  <c r="S18" i="23"/>
  <c r="N18" i="23"/>
  <c r="M18" i="23"/>
  <c r="L18" i="23"/>
  <c r="K18" i="23"/>
  <c r="B18" i="23"/>
  <c r="A18" i="23"/>
  <c r="T17" i="23"/>
  <c r="S17" i="23"/>
  <c r="M17" i="23"/>
  <c r="L17" i="23"/>
  <c r="K17" i="23"/>
  <c r="B17" i="23"/>
  <c r="A17" i="23"/>
  <c r="T16" i="23"/>
  <c r="S16" i="23"/>
  <c r="N16" i="23"/>
  <c r="M16" i="23"/>
  <c r="L16" i="23"/>
  <c r="K16" i="23"/>
  <c r="B16" i="23"/>
  <c r="A16" i="23"/>
  <c r="T15" i="23"/>
  <c r="S15" i="23"/>
  <c r="N15" i="23"/>
  <c r="M15" i="23"/>
  <c r="K15" i="23"/>
  <c r="B15" i="23"/>
  <c r="A15" i="23"/>
  <c r="T14" i="23"/>
  <c r="S14" i="23"/>
  <c r="N14" i="23"/>
  <c r="M14" i="23"/>
  <c r="L14" i="23"/>
  <c r="K14" i="23"/>
  <c r="B14" i="23"/>
  <c r="A14" i="23"/>
  <c r="T13" i="23"/>
  <c r="S13" i="23"/>
  <c r="N13" i="23"/>
  <c r="L13" i="23"/>
  <c r="K13" i="23"/>
  <c r="B13" i="23"/>
  <c r="A13" i="23"/>
  <c r="T12" i="23"/>
  <c r="S12" i="23"/>
  <c r="M12" i="23"/>
  <c r="L12" i="23"/>
  <c r="K12" i="23"/>
  <c r="B12" i="23"/>
  <c r="A12" i="23"/>
  <c r="T11" i="23"/>
  <c r="S11" i="23"/>
  <c r="M11" i="23"/>
  <c r="L11" i="23"/>
  <c r="K11" i="23"/>
  <c r="B11" i="23"/>
  <c r="A11" i="23"/>
  <c r="T10" i="23"/>
  <c r="S10" i="23"/>
  <c r="N10" i="23"/>
  <c r="L10" i="23"/>
  <c r="K10" i="23"/>
  <c r="B10" i="23"/>
  <c r="A10" i="23"/>
  <c r="T9" i="23"/>
  <c r="S9" i="23"/>
  <c r="M9" i="23"/>
  <c r="L9" i="23"/>
  <c r="K9" i="23"/>
  <c r="B9" i="23"/>
  <c r="A9" i="23"/>
  <c r="T8" i="23"/>
  <c r="S8" i="23"/>
  <c r="N8" i="23"/>
  <c r="M8" i="23"/>
  <c r="K8" i="23"/>
  <c r="B8" i="23"/>
  <c r="A8" i="23"/>
  <c r="R50" i="43"/>
  <c r="Q50" i="43"/>
  <c r="R83" i="43"/>
  <c r="Q82" i="43"/>
  <c r="Q21" i="42"/>
  <c r="Q28" i="41"/>
  <c r="P28" i="41"/>
  <c r="R28" i="41"/>
  <c r="Q56" i="40"/>
  <c r="P56" i="40"/>
  <c r="R56" i="40"/>
  <c r="Q8" i="40"/>
  <c r="Q55" i="40"/>
  <c r="O21" i="39"/>
  <c r="Q21" i="39"/>
  <c r="Q15" i="43"/>
  <c r="R15" i="43"/>
  <c r="Q42" i="43"/>
  <c r="R56" i="43"/>
  <c r="Q56" i="43"/>
  <c r="Q10" i="43"/>
  <c r="R10" i="43"/>
  <c r="R12" i="43"/>
  <c r="Q12" i="43"/>
  <c r="Q22" i="43"/>
  <c r="R22" i="43"/>
  <c r="R25" i="43"/>
  <c r="Q25" i="43"/>
  <c r="R27" i="43"/>
  <c r="Q27" i="43"/>
  <c r="R46" i="43"/>
  <c r="Q46" i="43"/>
  <c r="Q48" i="43"/>
  <c r="R48" i="43"/>
  <c r="R11" i="43"/>
  <c r="Q11" i="43"/>
  <c r="Q16" i="43"/>
  <c r="R16" i="43"/>
  <c r="Q18" i="43"/>
  <c r="R18" i="43"/>
  <c r="Q24" i="43"/>
  <c r="R24" i="43"/>
  <c r="Q26" i="43"/>
  <c r="R26" i="43"/>
  <c r="Q28" i="43"/>
  <c r="R28" i="43"/>
  <c r="Q30" i="43"/>
  <c r="R30" i="43"/>
  <c r="Q75" i="43"/>
  <c r="R75" i="43"/>
  <c r="Q9" i="43"/>
  <c r="R9" i="43"/>
  <c r="R21" i="43"/>
  <c r="Q21" i="43"/>
  <c r="Q23" i="43"/>
  <c r="R23" i="43"/>
  <c r="Q29" i="43"/>
  <c r="R29" i="43"/>
  <c r="Q45" i="43"/>
  <c r="R45" i="43"/>
  <c r="R77" i="43"/>
  <c r="R57" i="43"/>
  <c r="Q58" i="43"/>
  <c r="R58" i="43"/>
  <c r="Q59" i="43"/>
  <c r="R59" i="43"/>
  <c r="Q90" i="43"/>
  <c r="R90" i="43"/>
  <c r="Q92" i="43"/>
  <c r="R92" i="43"/>
  <c r="Q108" i="43"/>
  <c r="P108" i="43"/>
  <c r="R108" i="43"/>
  <c r="R47" i="43"/>
  <c r="Q49" i="43"/>
  <c r="R49" i="43"/>
  <c r="Q54" i="43"/>
  <c r="R60" i="43"/>
  <c r="Q63" i="43"/>
  <c r="R74" i="43"/>
  <c r="Q76" i="43"/>
  <c r="R76" i="43"/>
  <c r="R79" i="43"/>
  <c r="Q84" i="43"/>
  <c r="R84" i="43"/>
  <c r="Q87" i="43"/>
  <c r="R87" i="43"/>
  <c r="R89" i="43"/>
  <c r="Q89" i="43"/>
  <c r="Q94" i="43"/>
  <c r="Q96" i="43"/>
  <c r="R96" i="43"/>
  <c r="P109" i="43"/>
  <c r="R109" i="43"/>
  <c r="Q109" i="43"/>
  <c r="Q78" i="43"/>
  <c r="R78" i="43"/>
  <c r="Q86" i="43"/>
  <c r="R86" i="43"/>
  <c r="Q60" i="43"/>
  <c r="Q88" i="43"/>
  <c r="R88" i="43"/>
  <c r="Q91" i="43"/>
  <c r="R91" i="43"/>
  <c r="R93" i="43"/>
  <c r="Q93" i="43"/>
  <c r="Q23" i="42"/>
  <c r="R23" i="42"/>
  <c r="P41" i="42"/>
  <c r="R41" i="42"/>
  <c r="Q41" i="42"/>
  <c r="Q51" i="42"/>
  <c r="P51" i="42"/>
  <c r="R51" i="42"/>
  <c r="P54" i="42"/>
  <c r="R54" i="42"/>
  <c r="Q54" i="42"/>
  <c r="Q56" i="42"/>
  <c r="P56" i="42"/>
  <c r="R56" i="42"/>
  <c r="Q9" i="42"/>
  <c r="R9" i="42"/>
  <c r="Q16" i="42"/>
  <c r="R16" i="42"/>
  <c r="Q18" i="42"/>
  <c r="R18" i="42"/>
  <c r="R20" i="42"/>
  <c r="Q20" i="42"/>
  <c r="Q25" i="42"/>
  <c r="R25" i="42"/>
  <c r="R45" i="42"/>
  <c r="Q45" i="42"/>
  <c r="P61" i="42"/>
  <c r="R61" i="42"/>
  <c r="Q61" i="42"/>
  <c r="Q77" i="42"/>
  <c r="R77" i="42"/>
  <c r="R19" i="42"/>
  <c r="Q19" i="42"/>
  <c r="R24" i="42"/>
  <c r="Q24" i="42"/>
  <c r="Q46" i="42"/>
  <c r="P46" i="42"/>
  <c r="R46" i="42"/>
  <c r="P47" i="42"/>
  <c r="R47" i="42"/>
  <c r="Q47" i="42"/>
  <c r="Q8" i="42"/>
  <c r="R8" i="42"/>
  <c r="Q10" i="42"/>
  <c r="R10" i="42"/>
  <c r="Q15" i="42"/>
  <c r="R15" i="42"/>
  <c r="Q17" i="42"/>
  <c r="R17" i="42"/>
  <c r="Q30" i="42"/>
  <c r="R30" i="42"/>
  <c r="P42" i="42"/>
  <c r="R42" i="42"/>
  <c r="Q42" i="42"/>
  <c r="P44" i="42"/>
  <c r="R44" i="42"/>
  <c r="Q44" i="42"/>
  <c r="P48" i="42"/>
  <c r="R48" i="42"/>
  <c r="Q48" i="42"/>
  <c r="Q50" i="42"/>
  <c r="P50" i="42"/>
  <c r="R50" i="42"/>
  <c r="Q60" i="42"/>
  <c r="P60" i="42"/>
  <c r="R60" i="42"/>
  <c r="Q74" i="42"/>
  <c r="P53" i="42"/>
  <c r="R53" i="42"/>
  <c r="P57" i="42"/>
  <c r="R57" i="42"/>
  <c r="R75" i="42"/>
  <c r="Q79" i="42"/>
  <c r="R79" i="42"/>
  <c r="R81" i="42"/>
  <c r="Q81" i="42"/>
  <c r="Q89" i="42"/>
  <c r="R89" i="42"/>
  <c r="Q91" i="42"/>
  <c r="R91" i="42"/>
  <c r="Q93" i="42"/>
  <c r="R95" i="42"/>
  <c r="Q95" i="42"/>
  <c r="Q92" i="42"/>
  <c r="I55" i="42"/>
  <c r="J55" i="42"/>
  <c r="O55" i="42"/>
  <c r="Q57" i="42"/>
  <c r="P58" i="42"/>
  <c r="R58" i="42"/>
  <c r="Q75" i="42"/>
  <c r="R76" i="42"/>
  <c r="Q86" i="42"/>
  <c r="R86" i="42"/>
  <c r="R88" i="42"/>
  <c r="Q88" i="42"/>
  <c r="Q73" i="42"/>
  <c r="R73" i="42"/>
  <c r="Q82" i="42"/>
  <c r="R82" i="42"/>
  <c r="I52" i="42"/>
  <c r="J52" i="42"/>
  <c r="O52" i="42"/>
  <c r="Q78" i="42"/>
  <c r="Q80" i="42"/>
  <c r="R80" i="42"/>
  <c r="Q87" i="42"/>
  <c r="R87" i="42"/>
  <c r="Q90" i="42"/>
  <c r="R90" i="42"/>
  <c r="P8" i="41"/>
  <c r="R8" i="41"/>
  <c r="Q8" i="41"/>
  <c r="P17" i="41"/>
  <c r="R17" i="41"/>
  <c r="Q17" i="41"/>
  <c r="Q24" i="41"/>
  <c r="P24" i="41"/>
  <c r="R24" i="41"/>
  <c r="Q44" i="41"/>
  <c r="P44" i="41"/>
  <c r="R44" i="41"/>
  <c r="P49" i="41"/>
  <c r="R49" i="41"/>
  <c r="Q49" i="41"/>
  <c r="Q50" i="41"/>
  <c r="P50" i="41"/>
  <c r="R50" i="41"/>
  <c r="P51" i="41"/>
  <c r="R51" i="41"/>
  <c r="Q51" i="41"/>
  <c r="Q14" i="41"/>
  <c r="P14" i="41"/>
  <c r="R14" i="41"/>
  <c r="Q22" i="41"/>
  <c r="P22" i="41"/>
  <c r="R22" i="41"/>
  <c r="Q19" i="41"/>
  <c r="P19" i="41"/>
  <c r="R19" i="41"/>
  <c r="Q10" i="41"/>
  <c r="P10" i="41"/>
  <c r="R10" i="41"/>
  <c r="Q12" i="41"/>
  <c r="P12" i="41"/>
  <c r="R12" i="41"/>
  <c r="Q42" i="41"/>
  <c r="P42" i="41"/>
  <c r="R42" i="41"/>
  <c r="Q21" i="41"/>
  <c r="P21" i="41"/>
  <c r="R21" i="41"/>
  <c r="P9" i="41"/>
  <c r="R9" i="41"/>
  <c r="Q9" i="41"/>
  <c r="Q16" i="41"/>
  <c r="P16" i="41"/>
  <c r="R16" i="41"/>
  <c r="Q20" i="41"/>
  <c r="P20" i="41"/>
  <c r="R20" i="41"/>
  <c r="Q30" i="41"/>
  <c r="P30" i="41"/>
  <c r="R30" i="41"/>
  <c r="P54" i="41"/>
  <c r="R54" i="41"/>
  <c r="Q54" i="41"/>
  <c r="Q55" i="41"/>
  <c r="P55" i="41"/>
  <c r="R55" i="41"/>
  <c r="Q56" i="41"/>
  <c r="P56" i="41"/>
  <c r="R56" i="41"/>
  <c r="R81" i="41"/>
  <c r="Q81" i="41"/>
  <c r="Q82" i="41"/>
  <c r="R82" i="41"/>
  <c r="Q89" i="41"/>
  <c r="R89" i="41"/>
  <c r="R78" i="41"/>
  <c r="Q78" i="41"/>
  <c r="Q90" i="41"/>
  <c r="R90" i="41"/>
  <c r="R92" i="41"/>
  <c r="Q92" i="41"/>
  <c r="Q26" i="41"/>
  <c r="P26" i="41"/>
  <c r="R26" i="41"/>
  <c r="I41" i="41"/>
  <c r="J41" i="41"/>
  <c r="O41" i="41"/>
  <c r="I47" i="41"/>
  <c r="J47" i="41"/>
  <c r="O47" i="41"/>
  <c r="Q71" i="41"/>
  <c r="R71" i="41"/>
  <c r="Q80" i="41"/>
  <c r="R80" i="41"/>
  <c r="P23" i="41"/>
  <c r="R23" i="41"/>
  <c r="P27" i="41"/>
  <c r="R27" i="41"/>
  <c r="P45" i="41"/>
  <c r="R45" i="41"/>
  <c r="I48" i="41"/>
  <c r="J48" i="41"/>
  <c r="O48" i="41"/>
  <c r="Q48" i="41"/>
  <c r="Q58" i="41"/>
  <c r="P58" i="41"/>
  <c r="R58" i="41"/>
  <c r="Q59" i="41"/>
  <c r="R59" i="41"/>
  <c r="Q60" i="41"/>
  <c r="P60" i="41"/>
  <c r="R60" i="41"/>
  <c r="Q61" i="41"/>
  <c r="P61" i="41"/>
  <c r="R61" i="41"/>
  <c r="Q73" i="41"/>
  <c r="R73" i="41"/>
  <c r="Q75" i="41"/>
  <c r="R75" i="41"/>
  <c r="Q84" i="41"/>
  <c r="R84" i="41"/>
  <c r="Q87" i="41"/>
  <c r="Q91" i="41"/>
  <c r="R91" i="41"/>
  <c r="R21" i="40"/>
  <c r="Q21" i="40"/>
  <c r="Q23" i="40"/>
  <c r="R23" i="40"/>
  <c r="Q29" i="40"/>
  <c r="R29" i="40"/>
  <c r="R8" i="40"/>
  <c r="Q15" i="40"/>
  <c r="R15" i="40"/>
  <c r="Q17" i="40"/>
  <c r="R17" i="40"/>
  <c r="Q19" i="40"/>
  <c r="R19" i="40"/>
  <c r="Q22" i="40"/>
  <c r="R22" i="40"/>
  <c r="Q25" i="40"/>
  <c r="Q27" i="40"/>
  <c r="R27" i="40"/>
  <c r="Q44" i="40"/>
  <c r="P44" i="40"/>
  <c r="R44" i="40"/>
  <c r="Q10" i="40"/>
  <c r="R12" i="40"/>
  <c r="Q12" i="40"/>
  <c r="Q9" i="40"/>
  <c r="R9" i="40"/>
  <c r="Q11" i="40"/>
  <c r="Q14" i="40"/>
  <c r="R14" i="40"/>
  <c r="Q18" i="40"/>
  <c r="R18" i="40"/>
  <c r="Q24" i="40"/>
  <c r="R24" i="40"/>
  <c r="Q26" i="40"/>
  <c r="R26" i="40"/>
  <c r="Q28" i="40"/>
  <c r="R28" i="40"/>
  <c r="Q50" i="40"/>
  <c r="P50" i="40"/>
  <c r="R50" i="40"/>
  <c r="Q57" i="40"/>
  <c r="P57" i="40"/>
  <c r="R57" i="40"/>
  <c r="P105" i="40"/>
  <c r="R105" i="40"/>
  <c r="Q105" i="40"/>
  <c r="Q45" i="40"/>
  <c r="Q47" i="40"/>
  <c r="P47" i="40"/>
  <c r="R47" i="40"/>
  <c r="I53" i="40"/>
  <c r="J53" i="40"/>
  <c r="O53" i="40"/>
  <c r="Q53" i="40"/>
  <c r="R71" i="40"/>
  <c r="Q71" i="40"/>
  <c r="Q74" i="40"/>
  <c r="R74" i="40"/>
  <c r="R82" i="40"/>
  <c r="Q82" i="40"/>
  <c r="Q83" i="40"/>
  <c r="R83" i="40"/>
  <c r="Q87" i="40"/>
  <c r="R87" i="40"/>
  <c r="Q92" i="40"/>
  <c r="R92" i="40"/>
  <c r="Q58" i="40"/>
  <c r="P58" i="40"/>
  <c r="R58" i="40"/>
  <c r="Q76" i="40"/>
  <c r="R76" i="40"/>
  <c r="Q85" i="40"/>
  <c r="R85" i="40"/>
  <c r="Q106" i="40"/>
  <c r="P106" i="40"/>
  <c r="R106" i="40"/>
  <c r="Q109" i="40"/>
  <c r="P109" i="40"/>
  <c r="R109" i="40"/>
  <c r="Q72" i="40"/>
  <c r="R72" i="40"/>
  <c r="Q73" i="40"/>
  <c r="R73" i="40"/>
  <c r="R79" i="40"/>
  <c r="Q79" i="40"/>
  <c r="Q90" i="40"/>
  <c r="R90" i="40"/>
  <c r="Q93" i="40"/>
  <c r="R93" i="40"/>
  <c r="Q111" i="40"/>
  <c r="R111" i="40"/>
  <c r="R112" i="40"/>
  <c r="Q112" i="40"/>
  <c r="P107" i="40"/>
  <c r="R107" i="40"/>
  <c r="Q107" i="40"/>
  <c r="I41" i="40"/>
  <c r="J41" i="40"/>
  <c r="O41" i="40"/>
  <c r="I43" i="40"/>
  <c r="J43" i="40"/>
  <c r="O43" i="40"/>
  <c r="Q49" i="40"/>
  <c r="I60" i="40"/>
  <c r="J60" i="40"/>
  <c r="O60" i="40"/>
  <c r="Q61" i="40"/>
  <c r="P61" i="40"/>
  <c r="R61" i="40"/>
  <c r="Q81" i="40"/>
  <c r="R81" i="40"/>
  <c r="Q88" i="40"/>
  <c r="R88" i="40"/>
  <c r="Q16" i="39"/>
  <c r="P16" i="39"/>
  <c r="R16" i="39"/>
  <c r="Q44" i="39"/>
  <c r="P44" i="39"/>
  <c r="R44" i="39"/>
  <c r="P21" i="39"/>
  <c r="R21" i="39"/>
  <c r="Q28" i="39"/>
  <c r="P28" i="39"/>
  <c r="R28" i="39"/>
  <c r="P41" i="39"/>
  <c r="R41" i="39"/>
  <c r="Q41" i="39"/>
  <c r="Q60" i="39"/>
  <c r="P60" i="39"/>
  <c r="R60" i="39"/>
  <c r="Q93" i="39"/>
  <c r="P8" i="39"/>
  <c r="R8" i="39"/>
  <c r="Q10" i="39"/>
  <c r="P10" i="39"/>
  <c r="R10" i="39"/>
  <c r="Q18" i="39"/>
  <c r="P22" i="39"/>
  <c r="R22" i="39"/>
  <c r="Q26" i="39"/>
  <c r="P26" i="39"/>
  <c r="R26" i="39"/>
  <c r="P48" i="39"/>
  <c r="R48" i="39"/>
  <c r="Q48" i="39"/>
  <c r="Q78" i="39"/>
  <c r="R78" i="39"/>
  <c r="Q108" i="39"/>
  <c r="P108" i="39"/>
  <c r="R108" i="39"/>
  <c r="Q9" i="39"/>
  <c r="P9" i="39"/>
  <c r="R9" i="39"/>
  <c r="Q11" i="39"/>
  <c r="P11" i="39"/>
  <c r="R11" i="39"/>
  <c r="P13" i="39"/>
  <c r="R13" i="39"/>
  <c r="Q13" i="39"/>
  <c r="Q15" i="39"/>
  <c r="P15" i="39"/>
  <c r="R15" i="39"/>
  <c r="Q17" i="39"/>
  <c r="P17" i="39"/>
  <c r="R17" i="39"/>
  <c r="Q19" i="39"/>
  <c r="P19" i="39"/>
  <c r="R19" i="39"/>
  <c r="Q25" i="39"/>
  <c r="P25" i="39"/>
  <c r="R25" i="39"/>
  <c r="Q27" i="39"/>
  <c r="P27" i="39"/>
  <c r="R27" i="39"/>
  <c r="Q29" i="39"/>
  <c r="P29" i="39"/>
  <c r="R29" i="39"/>
  <c r="P43" i="39"/>
  <c r="R43" i="39"/>
  <c r="Q43" i="39"/>
  <c r="Q57" i="39"/>
  <c r="P57" i="39"/>
  <c r="R57" i="39"/>
  <c r="Q74" i="39"/>
  <c r="Q79" i="39"/>
  <c r="R79" i="39"/>
  <c r="P110" i="39"/>
  <c r="R110" i="39"/>
  <c r="Q110" i="39"/>
  <c r="Q49" i="39"/>
  <c r="P49" i="39"/>
  <c r="R49" i="39"/>
  <c r="P51" i="39"/>
  <c r="R51" i="39"/>
  <c r="Q51" i="39"/>
  <c r="P55" i="39"/>
  <c r="R55" i="39"/>
  <c r="Q55" i="39"/>
  <c r="P58" i="39"/>
  <c r="R58" i="39"/>
  <c r="Q58" i="39"/>
  <c r="R73" i="39"/>
  <c r="Q73" i="39"/>
  <c r="Q92" i="39"/>
  <c r="R92" i="39"/>
  <c r="Q30" i="39"/>
  <c r="I46" i="39"/>
  <c r="J46" i="39"/>
  <c r="O46" i="39"/>
  <c r="Q46" i="39"/>
  <c r="P53" i="39"/>
  <c r="R53" i="39"/>
  <c r="P56" i="39"/>
  <c r="R56" i="39"/>
  <c r="Q76" i="39"/>
  <c r="Q80" i="39"/>
  <c r="Q82" i="39"/>
  <c r="R82" i="39"/>
  <c r="Q87" i="39"/>
  <c r="R88" i="39"/>
  <c r="Q89" i="39"/>
  <c r="R89" i="39"/>
  <c r="Q94" i="39"/>
  <c r="I50" i="39"/>
  <c r="J50" i="39"/>
  <c r="O50" i="39"/>
  <c r="I106" i="39"/>
  <c r="J106" i="39"/>
  <c r="O106" i="39"/>
  <c r="I47" i="39"/>
  <c r="J47" i="39"/>
  <c r="O47" i="39"/>
  <c r="P47" i="39"/>
  <c r="R47" i="39"/>
  <c r="I52" i="39"/>
  <c r="J52" i="39"/>
  <c r="O52" i="39"/>
  <c r="I54" i="39"/>
  <c r="J54" i="39"/>
  <c r="O54" i="39"/>
  <c r="I59" i="39"/>
  <c r="J59" i="39"/>
  <c r="O59" i="39"/>
  <c r="I62" i="39"/>
  <c r="J62" i="39"/>
  <c r="O62" i="39"/>
  <c r="Q62" i="39"/>
  <c r="P109" i="39"/>
  <c r="R109" i="39"/>
  <c r="I111" i="39"/>
  <c r="J111" i="39"/>
  <c r="O111" i="39"/>
  <c r="P105" i="23"/>
  <c r="R105" i="23"/>
  <c r="Q105" i="23"/>
  <c r="P18" i="23"/>
  <c r="R18" i="23"/>
  <c r="Q18" i="23"/>
  <c r="P41" i="23"/>
  <c r="R41" i="23"/>
  <c r="Q41" i="23"/>
  <c r="Q42" i="23"/>
  <c r="Q44" i="23"/>
  <c r="P51" i="23"/>
  <c r="R51" i="23"/>
  <c r="P59" i="23"/>
  <c r="R59" i="23"/>
  <c r="Q59" i="23"/>
  <c r="P78" i="23"/>
  <c r="R78" i="23"/>
  <c r="P87" i="23"/>
  <c r="R87" i="23"/>
  <c r="Q87" i="23"/>
  <c r="Q55" i="8"/>
  <c r="P55" i="8"/>
  <c r="R55" i="8"/>
  <c r="Q44" i="8"/>
  <c r="P44" i="8"/>
  <c r="R44" i="8"/>
  <c r="P70" i="8"/>
  <c r="R70" i="8"/>
  <c r="P23" i="8"/>
  <c r="R23" i="8"/>
  <c r="Q90" i="20"/>
  <c r="Q110" i="20"/>
  <c r="P110" i="20"/>
  <c r="R110" i="20"/>
  <c r="P21" i="23"/>
  <c r="R21" i="23"/>
  <c r="Q21" i="23"/>
  <c r="P28" i="23"/>
  <c r="R28" i="23"/>
  <c r="Q28" i="23"/>
  <c r="P55" i="23"/>
  <c r="R55" i="23"/>
  <c r="Q55" i="23"/>
  <c r="P91" i="23"/>
  <c r="R91" i="23"/>
  <c r="Q51" i="8"/>
  <c r="P51" i="8"/>
  <c r="R51" i="8"/>
  <c r="Q92" i="20"/>
  <c r="P9" i="23"/>
  <c r="R9" i="23"/>
  <c r="Q9" i="23"/>
  <c r="P11" i="23"/>
  <c r="R11" i="23"/>
  <c r="Q11" i="23"/>
  <c r="P25" i="23"/>
  <c r="R25" i="23"/>
  <c r="Q30" i="23"/>
  <c r="P30" i="23"/>
  <c r="R30" i="23"/>
  <c r="Q61" i="23"/>
  <c r="P74" i="23"/>
  <c r="R74" i="23"/>
  <c r="Q74" i="23"/>
  <c r="Q75" i="23"/>
  <c r="P75" i="23"/>
  <c r="R75" i="23"/>
  <c r="Q40" i="8"/>
  <c r="P40" i="8"/>
  <c r="R40" i="8"/>
  <c r="Q75" i="8"/>
  <c r="P75" i="8"/>
  <c r="R75" i="8"/>
  <c r="Q72" i="8"/>
  <c r="P72" i="8"/>
  <c r="R72" i="8"/>
  <c r="P30" i="8"/>
  <c r="R30" i="8"/>
  <c r="Q30" i="8"/>
  <c r="Q15" i="8"/>
  <c r="Q42" i="20"/>
  <c r="P42" i="20"/>
  <c r="R42" i="20"/>
  <c r="P54" i="20"/>
  <c r="R54" i="20"/>
  <c r="Q54" i="20"/>
  <c r="Q73" i="20"/>
  <c r="P76" i="20"/>
  <c r="R76" i="20"/>
  <c r="Q76" i="20"/>
  <c r="Q86" i="20"/>
  <c r="P86" i="20"/>
  <c r="R86" i="20"/>
  <c r="P8" i="23"/>
  <c r="R8" i="23"/>
  <c r="Q8" i="23"/>
  <c r="Q17" i="23"/>
  <c r="P17" i="23"/>
  <c r="R17" i="23"/>
  <c r="Q24" i="23"/>
  <c r="P24" i="23"/>
  <c r="R24" i="23"/>
  <c r="Q26" i="23"/>
  <c r="P26" i="23"/>
  <c r="R26" i="23"/>
  <c r="Q31" i="23"/>
  <c r="P31" i="23"/>
  <c r="R31" i="23"/>
  <c r="P46" i="23"/>
  <c r="R46" i="23"/>
  <c r="Q46" i="23"/>
  <c r="Q47" i="23"/>
  <c r="P53" i="23"/>
  <c r="R53" i="23"/>
  <c r="P60" i="23"/>
  <c r="R60" i="23"/>
  <c r="P61" i="8"/>
  <c r="R61" i="8"/>
  <c r="Q61" i="8"/>
  <c r="Q21" i="20"/>
  <c r="P21" i="20"/>
  <c r="R21" i="20"/>
  <c r="P44" i="20"/>
  <c r="R44" i="20"/>
  <c r="Q44" i="20"/>
  <c r="P91" i="8"/>
  <c r="R91" i="8"/>
  <c r="P9" i="22"/>
  <c r="R9" i="22"/>
  <c r="Q9" i="22"/>
  <c r="Q31" i="22"/>
  <c r="P31" i="22"/>
  <c r="R31" i="22"/>
  <c r="P45" i="22"/>
  <c r="R45" i="22"/>
  <c r="Q45" i="22"/>
  <c r="Q84" i="22"/>
  <c r="P84" i="22"/>
  <c r="R84" i="22"/>
  <c r="Q90" i="22"/>
  <c r="P90" i="22"/>
  <c r="R90" i="22"/>
  <c r="P15" i="7"/>
  <c r="R15" i="7"/>
  <c r="Q80" i="31"/>
  <c r="P80" i="31"/>
  <c r="R80" i="31"/>
  <c r="Q26" i="32"/>
  <c r="P26" i="32"/>
  <c r="R26" i="32"/>
  <c r="Q24" i="33"/>
  <c r="P24" i="33"/>
  <c r="R24" i="33"/>
  <c r="Q44" i="33"/>
  <c r="P44" i="33"/>
  <c r="R44" i="33"/>
  <c r="Q56" i="33"/>
  <c r="P56" i="33"/>
  <c r="R56" i="33"/>
  <c r="Q80" i="33"/>
  <c r="P80" i="33"/>
  <c r="R80" i="33"/>
  <c r="Q105" i="33"/>
  <c r="P105" i="33"/>
  <c r="R105" i="33"/>
  <c r="P60" i="29"/>
  <c r="R60" i="29"/>
  <c r="Q60" i="29"/>
  <c r="P88" i="23"/>
  <c r="R88" i="23"/>
  <c r="I53" i="8"/>
  <c r="J53" i="8"/>
  <c r="O53" i="8"/>
  <c r="P48" i="8"/>
  <c r="R48" i="8"/>
  <c r="Q48" i="8"/>
  <c r="I45" i="8"/>
  <c r="J45" i="8"/>
  <c r="O45" i="8"/>
  <c r="I43" i="8"/>
  <c r="J43" i="8"/>
  <c r="O43" i="8"/>
  <c r="I92" i="8"/>
  <c r="J92" i="8"/>
  <c r="O92" i="8"/>
  <c r="I85" i="8"/>
  <c r="J85" i="8"/>
  <c r="O85" i="8"/>
  <c r="I83" i="8"/>
  <c r="J83" i="8"/>
  <c r="O83" i="8"/>
  <c r="P80" i="8"/>
  <c r="R80" i="8"/>
  <c r="I74" i="8"/>
  <c r="J74" i="8"/>
  <c r="O74" i="8"/>
  <c r="P104" i="8"/>
  <c r="R104" i="8"/>
  <c r="I26" i="8"/>
  <c r="J26" i="8"/>
  <c r="O26" i="8"/>
  <c r="Q18" i="8"/>
  <c r="P18" i="8"/>
  <c r="R18" i="8"/>
  <c r="I11" i="8"/>
  <c r="J11" i="8"/>
  <c r="O11" i="8"/>
  <c r="Q11" i="8"/>
  <c r="I14" i="20"/>
  <c r="J14" i="20"/>
  <c r="O14" i="20"/>
  <c r="Q17" i="20"/>
  <c r="P17" i="20"/>
  <c r="R17" i="20"/>
  <c r="Q18" i="20"/>
  <c r="P29" i="20"/>
  <c r="R29" i="20"/>
  <c r="I30" i="20"/>
  <c r="J30" i="20"/>
  <c r="O30" i="20"/>
  <c r="I9" i="20"/>
  <c r="J9" i="20"/>
  <c r="O9" i="20"/>
  <c r="P9" i="20"/>
  <c r="R9" i="20"/>
  <c r="I41" i="20"/>
  <c r="J41" i="20"/>
  <c r="O41" i="20"/>
  <c r="I79" i="20"/>
  <c r="J79" i="20"/>
  <c r="O79" i="20"/>
  <c r="I83" i="20"/>
  <c r="J83" i="20"/>
  <c r="O83" i="20"/>
  <c r="Q83" i="20"/>
  <c r="I91" i="20"/>
  <c r="J91" i="20"/>
  <c r="O91" i="20"/>
  <c r="I70" i="20"/>
  <c r="J70" i="20"/>
  <c r="O70" i="20"/>
  <c r="I105" i="20"/>
  <c r="J105" i="20"/>
  <c r="O105" i="20"/>
  <c r="I108" i="20"/>
  <c r="J108" i="20"/>
  <c r="O108" i="20"/>
  <c r="P108" i="20"/>
  <c r="R108" i="20"/>
  <c r="P30" i="5"/>
  <c r="R30" i="5"/>
  <c r="P55" i="5"/>
  <c r="R55" i="5"/>
  <c r="Q55" i="5"/>
  <c r="Q81" i="5"/>
  <c r="P81" i="5"/>
  <c r="R81" i="5"/>
  <c r="P70" i="5"/>
  <c r="R70" i="5"/>
  <c r="Q30" i="22"/>
  <c r="P53" i="22"/>
  <c r="R53" i="22"/>
  <c r="Q53" i="22"/>
  <c r="Q58" i="22"/>
  <c r="P58" i="22"/>
  <c r="R58" i="22"/>
  <c r="Q83" i="22"/>
  <c r="P83" i="22"/>
  <c r="R83" i="22"/>
  <c r="P92" i="22"/>
  <c r="R92" i="22"/>
  <c r="Q93" i="22"/>
  <c r="Q55" i="7"/>
  <c r="P55" i="7"/>
  <c r="R55" i="7"/>
  <c r="Q50" i="7"/>
  <c r="P50" i="7"/>
  <c r="R50" i="7"/>
  <c r="P86" i="7"/>
  <c r="R86" i="7"/>
  <c r="Q86" i="7"/>
  <c r="Q80" i="7"/>
  <c r="P80" i="7"/>
  <c r="R80" i="7"/>
  <c r="P52" i="19"/>
  <c r="R52" i="19"/>
  <c r="Q52" i="19"/>
  <c r="P57" i="19"/>
  <c r="R57" i="19"/>
  <c r="Q57" i="19"/>
  <c r="Q60" i="4"/>
  <c r="P60" i="4"/>
  <c r="R60" i="4"/>
  <c r="Q56" i="4"/>
  <c r="P56" i="4"/>
  <c r="R56" i="4"/>
  <c r="Q83" i="4"/>
  <c r="P83" i="4"/>
  <c r="R83" i="4"/>
  <c r="Q76" i="4"/>
  <c r="P76" i="4"/>
  <c r="R76" i="4"/>
  <c r="Q28" i="4"/>
  <c r="P28" i="4"/>
  <c r="R28" i="4"/>
  <c r="P27" i="21"/>
  <c r="R27" i="21"/>
  <c r="Q27" i="21"/>
  <c r="Q16" i="20"/>
  <c r="P16" i="20"/>
  <c r="R16" i="20"/>
  <c r="P58" i="20"/>
  <c r="R58" i="20"/>
  <c r="P80" i="20"/>
  <c r="R80" i="20"/>
  <c r="Q13" i="5"/>
  <c r="P13" i="5"/>
  <c r="R13" i="5"/>
  <c r="Q21" i="22"/>
  <c r="Q85" i="7"/>
  <c r="P85" i="7"/>
  <c r="R85" i="7"/>
  <c r="P11" i="19"/>
  <c r="R11" i="19"/>
  <c r="Q11" i="19"/>
  <c r="P18" i="31"/>
  <c r="R18" i="31"/>
  <c r="Q18" i="31"/>
  <c r="Q76" i="32"/>
  <c r="P76" i="32"/>
  <c r="R76" i="32"/>
  <c r="P83" i="32"/>
  <c r="R83" i="32"/>
  <c r="Q83" i="32"/>
  <c r="Q22" i="33"/>
  <c r="P22" i="33"/>
  <c r="R22" i="33"/>
  <c r="Q40" i="33"/>
  <c r="P40" i="33"/>
  <c r="R40" i="33"/>
  <c r="Q52" i="33"/>
  <c r="P52" i="33"/>
  <c r="R52" i="33"/>
  <c r="Q72" i="33"/>
  <c r="P72" i="33"/>
  <c r="R72" i="33"/>
  <c r="Q84" i="33"/>
  <c r="P84" i="33"/>
  <c r="R84" i="33"/>
  <c r="Q92" i="33"/>
  <c r="P92" i="33"/>
  <c r="R92" i="33"/>
  <c r="P26" i="30"/>
  <c r="R26" i="30"/>
  <c r="Q26" i="30"/>
  <c r="Q80" i="23"/>
  <c r="Q93" i="23"/>
  <c r="Q22" i="8"/>
  <c r="P22" i="8"/>
  <c r="R22" i="8"/>
  <c r="I46" i="8"/>
  <c r="J46" i="8"/>
  <c r="O46" i="8"/>
  <c r="P71" i="8"/>
  <c r="R71" i="8"/>
  <c r="I24" i="8"/>
  <c r="J24" i="8"/>
  <c r="O24" i="8"/>
  <c r="P12" i="20"/>
  <c r="R12" i="20"/>
  <c r="Q12" i="20"/>
  <c r="P15" i="20"/>
  <c r="R15" i="20"/>
  <c r="I20" i="20"/>
  <c r="J20" i="20"/>
  <c r="O20" i="20"/>
  <c r="Q20" i="20"/>
  <c r="Q27" i="20"/>
  <c r="P27" i="20"/>
  <c r="R27" i="20"/>
  <c r="P31" i="20"/>
  <c r="R31" i="20"/>
  <c r="P40" i="20"/>
  <c r="R40" i="20"/>
  <c r="I51" i="20"/>
  <c r="J51" i="20"/>
  <c r="O51" i="20"/>
  <c r="P93" i="20"/>
  <c r="R93" i="20"/>
  <c r="P103" i="20"/>
  <c r="R103" i="20"/>
  <c r="Q26" i="5"/>
  <c r="P26" i="5"/>
  <c r="R26" i="5"/>
  <c r="P46" i="5"/>
  <c r="R46" i="5"/>
  <c r="P40" i="22"/>
  <c r="R40" i="22"/>
  <c r="Q40" i="22"/>
  <c r="Q43" i="22"/>
  <c r="P43" i="22"/>
  <c r="R43" i="22"/>
  <c r="Q57" i="22"/>
  <c r="P61" i="22"/>
  <c r="R61" i="22"/>
  <c r="Q61" i="22"/>
  <c r="Q74" i="22"/>
  <c r="P74" i="22"/>
  <c r="R74" i="22"/>
  <c r="Q56" i="22"/>
  <c r="P56" i="22"/>
  <c r="R56" i="22"/>
  <c r="P30" i="7"/>
  <c r="R30" i="7"/>
  <c r="Q30" i="7"/>
  <c r="P39" i="7"/>
  <c r="R39" i="7"/>
  <c r="Q39" i="7"/>
  <c r="Q56" i="7"/>
  <c r="Q46" i="7"/>
  <c r="P46" i="7"/>
  <c r="R46" i="7"/>
  <c r="Q45" i="7"/>
  <c r="P45" i="7"/>
  <c r="R45" i="7"/>
  <c r="Q23" i="19"/>
  <c r="P23" i="19"/>
  <c r="R23" i="19"/>
  <c r="P46" i="19"/>
  <c r="R46" i="19"/>
  <c r="Q46" i="19"/>
  <c r="Q87" i="19"/>
  <c r="P87" i="19"/>
  <c r="R87" i="19"/>
  <c r="P94" i="19"/>
  <c r="R94" i="19"/>
  <c r="Q94" i="19"/>
  <c r="Q23" i="21"/>
  <c r="P23" i="21"/>
  <c r="R23" i="21"/>
  <c r="Q16" i="8"/>
  <c r="P16" i="8"/>
  <c r="R16" i="8"/>
  <c r="P11" i="20"/>
  <c r="R11" i="20"/>
  <c r="Q19" i="5"/>
  <c r="P19" i="5"/>
  <c r="R19" i="5"/>
  <c r="P13" i="22"/>
  <c r="R13" i="22"/>
  <c r="Q13" i="22"/>
  <c r="Q54" i="22"/>
  <c r="P54" i="22"/>
  <c r="R54" i="22"/>
  <c r="P41" i="7"/>
  <c r="R41" i="7"/>
  <c r="Q41" i="7"/>
  <c r="P74" i="7"/>
  <c r="R74" i="7"/>
  <c r="Q74" i="7"/>
  <c r="Q52" i="30"/>
  <c r="P52" i="30"/>
  <c r="R52" i="30"/>
  <c r="Q40" i="31"/>
  <c r="P40" i="31"/>
  <c r="R40" i="31"/>
  <c r="P58" i="31"/>
  <c r="R58" i="31"/>
  <c r="Q58" i="31"/>
  <c r="P12" i="32"/>
  <c r="R12" i="32"/>
  <c r="Q12" i="32"/>
  <c r="Q28" i="33"/>
  <c r="P28" i="33"/>
  <c r="R28" i="33"/>
  <c r="Q48" i="33"/>
  <c r="P48" i="33"/>
  <c r="R48" i="33"/>
  <c r="Q60" i="33"/>
  <c r="P60" i="33"/>
  <c r="R60" i="33"/>
  <c r="Q76" i="33"/>
  <c r="P76" i="33"/>
  <c r="R76" i="33"/>
  <c r="Q88" i="33"/>
  <c r="P88" i="33"/>
  <c r="R88" i="33"/>
  <c r="I81" i="23"/>
  <c r="J81" i="23"/>
  <c r="O81" i="23"/>
  <c r="Q17" i="8"/>
  <c r="P17" i="8"/>
  <c r="R17" i="8"/>
  <c r="Q52" i="8"/>
  <c r="I41" i="8"/>
  <c r="J41" i="8"/>
  <c r="O41" i="8"/>
  <c r="I79" i="8"/>
  <c r="J79" i="8"/>
  <c r="O79" i="8"/>
  <c r="I27" i="8"/>
  <c r="J27" i="8"/>
  <c r="O27" i="8"/>
  <c r="P27" i="8"/>
  <c r="R27" i="8"/>
  <c r="I25" i="8"/>
  <c r="J25" i="8"/>
  <c r="O25" i="8"/>
  <c r="I12" i="8"/>
  <c r="J12" i="8"/>
  <c r="O12" i="8"/>
  <c r="P10" i="8"/>
  <c r="R10" i="8"/>
  <c r="Q10" i="8"/>
  <c r="I56" i="20"/>
  <c r="J56" i="20"/>
  <c r="O56" i="20"/>
  <c r="I59" i="20"/>
  <c r="J59" i="20"/>
  <c r="O59" i="20"/>
  <c r="I52" i="20"/>
  <c r="J52" i="20"/>
  <c r="O52" i="20"/>
  <c r="P52" i="20"/>
  <c r="R52" i="20"/>
  <c r="I75" i="20"/>
  <c r="J75" i="20"/>
  <c r="O75" i="20"/>
  <c r="I85" i="20"/>
  <c r="J85" i="20"/>
  <c r="O85" i="20"/>
  <c r="I104" i="20"/>
  <c r="J104" i="20"/>
  <c r="O104" i="20"/>
  <c r="Q25" i="5"/>
  <c r="P25" i="5"/>
  <c r="R25" i="5"/>
  <c r="Q17" i="5"/>
  <c r="Q84" i="5"/>
  <c r="P84" i="5"/>
  <c r="R84" i="5"/>
  <c r="Q105" i="5"/>
  <c r="P105" i="5"/>
  <c r="R105" i="5"/>
  <c r="P11" i="22"/>
  <c r="R11" i="22"/>
  <c r="Q11" i="22"/>
  <c r="P79" i="22"/>
  <c r="R79" i="22"/>
  <c r="Q79" i="22"/>
  <c r="P82" i="22"/>
  <c r="R82" i="22"/>
  <c r="Q82" i="22"/>
  <c r="Q48" i="7"/>
  <c r="P48" i="7"/>
  <c r="R48" i="7"/>
  <c r="Q42" i="19"/>
  <c r="P42" i="19"/>
  <c r="R42" i="19"/>
  <c r="P13" i="19"/>
  <c r="R13" i="19"/>
  <c r="Q13" i="19"/>
  <c r="P77" i="19"/>
  <c r="R77" i="19"/>
  <c r="Q77" i="19"/>
  <c r="Q82" i="5"/>
  <c r="P82" i="5"/>
  <c r="R82" i="5"/>
  <c r="I102" i="5"/>
  <c r="J102" i="5"/>
  <c r="O102" i="5"/>
  <c r="P51" i="22"/>
  <c r="R51" i="22"/>
  <c r="P52" i="22"/>
  <c r="R52" i="22"/>
  <c r="Q52" i="22"/>
  <c r="P8" i="7"/>
  <c r="R8" i="7"/>
  <c r="Q8" i="7"/>
  <c r="Q12" i="7"/>
  <c r="P12" i="7"/>
  <c r="R12" i="7"/>
  <c r="P51" i="7"/>
  <c r="R51" i="7"/>
  <c r="Q51" i="7"/>
  <c r="P44" i="7"/>
  <c r="R44" i="7"/>
  <c r="Q71" i="7"/>
  <c r="P71" i="7"/>
  <c r="R71" i="7"/>
  <c r="Q8" i="19"/>
  <c r="P8" i="19"/>
  <c r="R8" i="19"/>
  <c r="Q12" i="19"/>
  <c r="P12" i="19"/>
  <c r="R12" i="19"/>
  <c r="Q20" i="19"/>
  <c r="P48" i="19"/>
  <c r="R48" i="19"/>
  <c r="Q48" i="19"/>
  <c r="P51" i="19"/>
  <c r="R51" i="19"/>
  <c r="Q51" i="19"/>
  <c r="Q61" i="19"/>
  <c r="P61" i="19"/>
  <c r="R61" i="19"/>
  <c r="Q49" i="4"/>
  <c r="P49" i="4"/>
  <c r="R49" i="4"/>
  <c r="P46" i="4"/>
  <c r="R46" i="4"/>
  <c r="Q46" i="4"/>
  <c r="P42" i="4"/>
  <c r="R42" i="4"/>
  <c r="Q42" i="4"/>
  <c r="Q84" i="4"/>
  <c r="P84" i="4"/>
  <c r="R84" i="4"/>
  <c r="Q11" i="21"/>
  <c r="P11" i="21"/>
  <c r="R11" i="21"/>
  <c r="Q86" i="21"/>
  <c r="P86" i="21"/>
  <c r="R86" i="21"/>
  <c r="Q88" i="21"/>
  <c r="P88" i="21"/>
  <c r="R88" i="21"/>
  <c r="I39" i="5"/>
  <c r="J39" i="5"/>
  <c r="O39" i="5"/>
  <c r="Q57" i="5"/>
  <c r="I49" i="5"/>
  <c r="J49" i="5"/>
  <c r="O49" i="5"/>
  <c r="Q47" i="5"/>
  <c r="I86" i="5"/>
  <c r="J86" i="5"/>
  <c r="O86" i="5"/>
  <c r="I78" i="5"/>
  <c r="J78" i="5"/>
  <c r="O78" i="5"/>
  <c r="Q100" i="5"/>
  <c r="I103" i="5"/>
  <c r="J103" i="5"/>
  <c r="O103" i="5"/>
  <c r="I9" i="5"/>
  <c r="J9" i="5"/>
  <c r="O9" i="5"/>
  <c r="O15" i="22"/>
  <c r="Q23" i="7"/>
  <c r="P23" i="7"/>
  <c r="R23" i="7"/>
  <c r="Q54" i="7"/>
  <c r="O52" i="7"/>
  <c r="Q52" i="7"/>
  <c r="Q84" i="7"/>
  <c r="O82" i="7"/>
  <c r="P21" i="7"/>
  <c r="R21" i="7"/>
  <c r="Q21" i="7"/>
  <c r="P9" i="19"/>
  <c r="R9" i="19"/>
  <c r="Q9" i="19"/>
  <c r="P18" i="19"/>
  <c r="R18" i="19"/>
  <c r="Q18" i="19"/>
  <c r="P28" i="19"/>
  <c r="R28" i="19"/>
  <c r="Q28" i="19"/>
  <c r="Q45" i="19"/>
  <c r="P45" i="19"/>
  <c r="R45" i="19"/>
  <c r="Q53" i="19"/>
  <c r="P53" i="19"/>
  <c r="R53" i="19"/>
  <c r="Q89" i="19"/>
  <c r="P89" i="19"/>
  <c r="R89" i="19"/>
  <c r="Q90" i="19"/>
  <c r="Q105" i="19"/>
  <c r="P105" i="19"/>
  <c r="R105" i="19"/>
  <c r="Q57" i="4"/>
  <c r="P57" i="4"/>
  <c r="R57" i="4"/>
  <c r="P55" i="4"/>
  <c r="R55" i="4"/>
  <c r="P50" i="4"/>
  <c r="R50" i="4"/>
  <c r="Q50" i="4"/>
  <c r="Q47" i="4"/>
  <c r="P47" i="4"/>
  <c r="R47" i="4"/>
  <c r="P85" i="4"/>
  <c r="R85" i="4"/>
  <c r="Q70" i="4"/>
  <c r="P70" i="4"/>
  <c r="R70" i="4"/>
  <c r="Q19" i="4"/>
  <c r="P19" i="4"/>
  <c r="R19" i="4"/>
  <c r="P17" i="4"/>
  <c r="R17" i="4"/>
  <c r="P15" i="4"/>
  <c r="R15" i="4"/>
  <c r="Q15" i="4"/>
  <c r="I13" i="4"/>
  <c r="J13" i="4"/>
  <c r="O13" i="4"/>
  <c r="Q13" i="4"/>
  <c r="P58" i="21"/>
  <c r="R58" i="21"/>
  <c r="Q58" i="21"/>
  <c r="Q54" i="6"/>
  <c r="P54" i="6"/>
  <c r="R54" i="6"/>
  <c r="P90" i="29"/>
  <c r="R90" i="29"/>
  <c r="Q90" i="29"/>
  <c r="I41" i="5"/>
  <c r="J41" i="5"/>
  <c r="O41" i="5"/>
  <c r="Q89" i="5"/>
  <c r="P22" i="22"/>
  <c r="R22" i="22"/>
  <c r="P59" i="22"/>
  <c r="R59" i="22"/>
  <c r="Q59" i="22"/>
  <c r="I75" i="22"/>
  <c r="J75" i="22"/>
  <c r="O75" i="22"/>
  <c r="Q22" i="7"/>
  <c r="Q16" i="7"/>
  <c r="P16" i="7"/>
  <c r="R16" i="7"/>
  <c r="Q58" i="7"/>
  <c r="Q57" i="7"/>
  <c r="P57" i="7"/>
  <c r="R57" i="7"/>
  <c r="P47" i="7"/>
  <c r="R47" i="7"/>
  <c r="Q47" i="7"/>
  <c r="Q78" i="7"/>
  <c r="P78" i="7"/>
  <c r="R78" i="7"/>
  <c r="I73" i="7"/>
  <c r="J73" i="7"/>
  <c r="O73" i="7"/>
  <c r="P28" i="7"/>
  <c r="R28" i="7"/>
  <c r="Q28" i="7"/>
  <c r="Q10" i="19"/>
  <c r="P10" i="19"/>
  <c r="R10" i="19"/>
  <c r="P16" i="19"/>
  <c r="R16" i="19"/>
  <c r="Q16" i="19"/>
  <c r="P25" i="19"/>
  <c r="R25" i="19"/>
  <c r="Q25" i="19"/>
  <c r="Q60" i="19"/>
  <c r="P60" i="19"/>
  <c r="R60" i="19"/>
  <c r="Q71" i="19"/>
  <c r="P71" i="19"/>
  <c r="R71" i="19"/>
  <c r="Q73" i="19"/>
  <c r="P73" i="19"/>
  <c r="R73" i="19"/>
  <c r="Q78" i="19"/>
  <c r="P78" i="19"/>
  <c r="R78" i="19"/>
  <c r="Q79" i="19"/>
  <c r="P84" i="19"/>
  <c r="R84" i="19"/>
  <c r="Q84" i="19"/>
  <c r="P88" i="19"/>
  <c r="R88" i="19"/>
  <c r="Q88" i="19"/>
  <c r="Q41" i="4"/>
  <c r="P41" i="4"/>
  <c r="R41" i="4"/>
  <c r="Q27" i="4"/>
  <c r="P27" i="4"/>
  <c r="R27" i="4"/>
  <c r="Q25" i="4"/>
  <c r="P25" i="4"/>
  <c r="R25" i="4"/>
  <c r="P23" i="4"/>
  <c r="R23" i="4"/>
  <c r="Q23" i="4"/>
  <c r="P9" i="21"/>
  <c r="R9" i="21"/>
  <c r="Q9" i="21"/>
  <c r="P43" i="21"/>
  <c r="R43" i="21"/>
  <c r="Q43" i="21"/>
  <c r="P28" i="29"/>
  <c r="R28" i="29"/>
  <c r="Q28" i="29"/>
  <c r="P18" i="7"/>
  <c r="R18" i="7"/>
  <c r="I79" i="7"/>
  <c r="J79" i="7"/>
  <c r="O79" i="7"/>
  <c r="Q77" i="7"/>
  <c r="P76" i="7"/>
  <c r="R76" i="7"/>
  <c r="O75" i="7"/>
  <c r="P69" i="7"/>
  <c r="R69" i="7"/>
  <c r="I29" i="7"/>
  <c r="J29" i="7"/>
  <c r="O29" i="7"/>
  <c r="Q29" i="7"/>
  <c r="I19" i="7"/>
  <c r="J19" i="7"/>
  <c r="O19" i="7"/>
  <c r="Q40" i="19"/>
  <c r="P21" i="19"/>
  <c r="R21" i="19"/>
  <c r="Q21" i="19"/>
  <c r="Q59" i="19"/>
  <c r="P72" i="19"/>
  <c r="R72" i="19"/>
  <c r="Q72" i="19"/>
  <c r="I76" i="19"/>
  <c r="J76" i="19"/>
  <c r="O76" i="19"/>
  <c r="P93" i="19"/>
  <c r="R93" i="19"/>
  <c r="Q93" i="19"/>
  <c r="P110" i="19"/>
  <c r="R110" i="19"/>
  <c r="Q20" i="4"/>
  <c r="P20" i="4"/>
  <c r="R20" i="4"/>
  <c r="P58" i="4"/>
  <c r="R58" i="4"/>
  <c r="Q58" i="4"/>
  <c r="P45" i="4"/>
  <c r="R45" i="4"/>
  <c r="I43" i="4"/>
  <c r="J43" i="4"/>
  <c r="O43" i="4"/>
  <c r="Q82" i="4"/>
  <c r="P81" i="4"/>
  <c r="R81" i="4"/>
  <c r="I77" i="4"/>
  <c r="J77" i="4"/>
  <c r="O77" i="4"/>
  <c r="I75" i="4"/>
  <c r="J75" i="4"/>
  <c r="O75" i="4"/>
  <c r="Q75" i="4"/>
  <c r="I71" i="4"/>
  <c r="J71" i="4"/>
  <c r="O71" i="4"/>
  <c r="I102" i="4"/>
  <c r="J102" i="4"/>
  <c r="O102" i="4"/>
  <c r="I11" i="4"/>
  <c r="J11" i="4"/>
  <c r="O11" i="4"/>
  <c r="I9" i="4"/>
  <c r="J9" i="4"/>
  <c r="O9" i="4"/>
  <c r="Q9" i="4"/>
  <c r="I74" i="4"/>
  <c r="J74" i="4"/>
  <c r="O74" i="4"/>
  <c r="Q19" i="21"/>
  <c r="P19" i="21"/>
  <c r="R19" i="21"/>
  <c r="I22" i="21"/>
  <c r="J22" i="21"/>
  <c r="O22" i="21"/>
  <c r="I24" i="21"/>
  <c r="J24" i="21"/>
  <c r="O24" i="21"/>
  <c r="P24" i="21"/>
  <c r="R24" i="21"/>
  <c r="I44" i="21"/>
  <c r="J44" i="21"/>
  <c r="O44" i="21"/>
  <c r="I41" i="21"/>
  <c r="J41" i="21"/>
  <c r="O41" i="21"/>
  <c r="P49" i="21"/>
  <c r="R49" i="21"/>
  <c r="Q49" i="21"/>
  <c r="Q52" i="21"/>
  <c r="P52" i="21"/>
  <c r="R52" i="21"/>
  <c r="Q72" i="21"/>
  <c r="P72" i="21"/>
  <c r="R72" i="21"/>
  <c r="Q76" i="21"/>
  <c r="P76" i="21"/>
  <c r="R76" i="21"/>
  <c r="Q84" i="21"/>
  <c r="P84" i="21"/>
  <c r="R84" i="21"/>
  <c r="Q60" i="6"/>
  <c r="Q57" i="6"/>
  <c r="Q47" i="6"/>
  <c r="P47" i="6"/>
  <c r="R47" i="6"/>
  <c r="Q40" i="6"/>
  <c r="P40" i="6"/>
  <c r="R40" i="6"/>
  <c r="Q27" i="30"/>
  <c r="P27" i="30"/>
  <c r="R27" i="30"/>
  <c r="Q72" i="7"/>
  <c r="P22" i="19"/>
  <c r="R22" i="19"/>
  <c r="P24" i="19"/>
  <c r="R24" i="19"/>
  <c r="Q29" i="19"/>
  <c r="P29" i="19"/>
  <c r="R29" i="19"/>
  <c r="P41" i="19"/>
  <c r="R41" i="19"/>
  <c r="Q41" i="19"/>
  <c r="Q31" i="19"/>
  <c r="Q50" i="19"/>
  <c r="P50" i="19"/>
  <c r="R50" i="19"/>
  <c r="P62" i="19"/>
  <c r="R62" i="19"/>
  <c r="Q81" i="19"/>
  <c r="Q82" i="19"/>
  <c r="I86" i="19"/>
  <c r="J86" i="19"/>
  <c r="O86" i="19"/>
  <c r="I108" i="19"/>
  <c r="J108" i="19"/>
  <c r="O108" i="19"/>
  <c r="I109" i="19"/>
  <c r="J109" i="19"/>
  <c r="O109" i="19"/>
  <c r="Q109" i="19"/>
  <c r="I39" i="4"/>
  <c r="J39" i="4"/>
  <c r="O39" i="4"/>
  <c r="O59" i="4"/>
  <c r="P59" i="4"/>
  <c r="R59" i="4"/>
  <c r="P54" i="4"/>
  <c r="R54" i="4"/>
  <c r="Q54" i="4"/>
  <c r="P48" i="4"/>
  <c r="R48" i="4"/>
  <c r="O69" i="4"/>
  <c r="I89" i="4"/>
  <c r="J89" i="4"/>
  <c r="O89" i="4"/>
  <c r="I87" i="4"/>
  <c r="J87" i="4"/>
  <c r="O87" i="4"/>
  <c r="Q87" i="4"/>
  <c r="I86" i="4"/>
  <c r="J86" i="4"/>
  <c r="O86" i="4"/>
  <c r="I80" i="4"/>
  <c r="J80" i="4"/>
  <c r="O80" i="4"/>
  <c r="I78" i="4"/>
  <c r="J78" i="4"/>
  <c r="O78" i="4"/>
  <c r="I26" i="4"/>
  <c r="J26" i="4"/>
  <c r="O26" i="4"/>
  <c r="I10" i="21"/>
  <c r="J10" i="21"/>
  <c r="O10" i="21"/>
  <c r="Q10" i="21"/>
  <c r="I14" i="21"/>
  <c r="J14" i="21"/>
  <c r="O14" i="21"/>
  <c r="I20" i="21"/>
  <c r="J20" i="21"/>
  <c r="O20" i="21"/>
  <c r="I40" i="21"/>
  <c r="J40" i="21"/>
  <c r="O40" i="21"/>
  <c r="Q47" i="21"/>
  <c r="Q55" i="6"/>
  <c r="P55" i="6"/>
  <c r="R55" i="6"/>
  <c r="P87" i="6"/>
  <c r="R87" i="6"/>
  <c r="Q87" i="6"/>
  <c r="Q15" i="6"/>
  <c r="P15" i="6"/>
  <c r="R15" i="6"/>
  <c r="Q15" i="19"/>
  <c r="P15" i="19"/>
  <c r="R15" i="19"/>
  <c r="Q17" i="19"/>
  <c r="P17" i="19"/>
  <c r="R17" i="19"/>
  <c r="P26" i="19"/>
  <c r="R26" i="19"/>
  <c r="Q26" i="19"/>
  <c r="Q27" i="19"/>
  <c r="P27" i="19"/>
  <c r="R27" i="19"/>
  <c r="Q30" i="19"/>
  <c r="Q55" i="19"/>
  <c r="P55" i="19"/>
  <c r="R55" i="19"/>
  <c r="P74" i="19"/>
  <c r="R74" i="19"/>
  <c r="Q74" i="19"/>
  <c r="Q85" i="19"/>
  <c r="P85" i="19"/>
  <c r="R85" i="19"/>
  <c r="Q91" i="19"/>
  <c r="P91" i="19"/>
  <c r="R91" i="19"/>
  <c r="P104" i="19"/>
  <c r="R104" i="19"/>
  <c r="Q18" i="4"/>
  <c r="P18" i="4"/>
  <c r="R18" i="4"/>
  <c r="Q53" i="4"/>
  <c r="P53" i="4"/>
  <c r="R53" i="4"/>
  <c r="Q51" i="4"/>
  <c r="P51" i="4"/>
  <c r="R51" i="4"/>
  <c r="P40" i="4"/>
  <c r="R40" i="4"/>
  <c r="Q40" i="4"/>
  <c r="P101" i="4"/>
  <c r="R101" i="4"/>
  <c r="Q101" i="4"/>
  <c r="I17" i="21"/>
  <c r="J17" i="21"/>
  <c r="O17" i="21"/>
  <c r="I18" i="21"/>
  <c r="J18" i="21"/>
  <c r="O18" i="21"/>
  <c r="P21" i="21"/>
  <c r="R21" i="21"/>
  <c r="Q29" i="21"/>
  <c r="I30" i="21"/>
  <c r="J30" i="21"/>
  <c r="O30" i="21"/>
  <c r="I31" i="21"/>
  <c r="J31" i="21"/>
  <c r="O31" i="21"/>
  <c r="Q80" i="21"/>
  <c r="P80" i="21"/>
  <c r="R80" i="21"/>
  <c r="Q39" i="6"/>
  <c r="P39" i="6"/>
  <c r="R39" i="6"/>
  <c r="Q49" i="6"/>
  <c r="P49" i="6"/>
  <c r="R49" i="6"/>
  <c r="Q46" i="6"/>
  <c r="P46" i="6"/>
  <c r="R46" i="6"/>
  <c r="Q108" i="29"/>
  <c r="P108" i="29"/>
  <c r="R108" i="29"/>
  <c r="Q54" i="21"/>
  <c r="P61" i="21"/>
  <c r="R61" i="21"/>
  <c r="Q61" i="21"/>
  <c r="P85" i="21"/>
  <c r="R85" i="21"/>
  <c r="Q85" i="21"/>
  <c r="Q45" i="6"/>
  <c r="P45" i="6"/>
  <c r="R45" i="6"/>
  <c r="Q88" i="6"/>
  <c r="P88" i="6"/>
  <c r="R88" i="6"/>
  <c r="P71" i="6"/>
  <c r="R71" i="6"/>
  <c r="Q71" i="6"/>
  <c r="Q70" i="6"/>
  <c r="P70" i="6"/>
  <c r="R70" i="6"/>
  <c r="P20" i="6"/>
  <c r="R20" i="6"/>
  <c r="Q13" i="29"/>
  <c r="P13" i="29"/>
  <c r="R13" i="29"/>
  <c r="Q45" i="29"/>
  <c r="P45" i="29"/>
  <c r="R45" i="29"/>
  <c r="Q75" i="29"/>
  <c r="P75" i="29"/>
  <c r="R75" i="29"/>
  <c r="P107" i="29"/>
  <c r="R107" i="29"/>
  <c r="Q107" i="29"/>
  <c r="Q13" i="30"/>
  <c r="P13" i="30"/>
  <c r="R13" i="30"/>
  <c r="Q43" i="30"/>
  <c r="P43" i="30"/>
  <c r="R43" i="30"/>
  <c r="I46" i="21"/>
  <c r="J46" i="21"/>
  <c r="O46" i="21"/>
  <c r="P60" i="21"/>
  <c r="R60" i="21"/>
  <c r="Q60" i="21"/>
  <c r="I71" i="21"/>
  <c r="J71" i="21"/>
  <c r="O71" i="21"/>
  <c r="I75" i="21"/>
  <c r="J75" i="21"/>
  <c r="O75" i="21"/>
  <c r="P75" i="21"/>
  <c r="R75" i="21"/>
  <c r="I81" i="21"/>
  <c r="J81" i="21"/>
  <c r="O81" i="21"/>
  <c r="I82" i="21"/>
  <c r="J82" i="21"/>
  <c r="O82" i="21"/>
  <c r="P94" i="21"/>
  <c r="R94" i="21"/>
  <c r="O52" i="6"/>
  <c r="I48" i="6"/>
  <c r="J48" i="6"/>
  <c r="O48" i="6"/>
  <c r="Q48" i="6"/>
  <c r="P89" i="6"/>
  <c r="R89" i="6"/>
  <c r="Q89" i="6"/>
  <c r="Q77" i="6"/>
  <c r="P77" i="6"/>
  <c r="R77" i="6"/>
  <c r="Q72" i="6"/>
  <c r="P72" i="6"/>
  <c r="R72" i="6"/>
  <c r="P12" i="29"/>
  <c r="R12" i="29"/>
  <c r="Q12" i="29"/>
  <c r="Q21" i="29"/>
  <c r="P21" i="29"/>
  <c r="R21" i="29"/>
  <c r="P44" i="29"/>
  <c r="R44" i="29"/>
  <c r="Q44" i="29"/>
  <c r="Q53" i="29"/>
  <c r="P53" i="29"/>
  <c r="R53" i="29"/>
  <c r="P74" i="29"/>
  <c r="R74" i="29"/>
  <c r="Q74" i="29"/>
  <c r="Q83" i="29"/>
  <c r="P83" i="29"/>
  <c r="R83" i="29"/>
  <c r="P12" i="30"/>
  <c r="R12" i="30"/>
  <c r="Q12" i="30"/>
  <c r="Q21" i="30"/>
  <c r="P21" i="30"/>
  <c r="R21" i="30"/>
  <c r="P42" i="30"/>
  <c r="R42" i="30"/>
  <c r="Q42" i="30"/>
  <c r="I50" i="21"/>
  <c r="J50" i="21"/>
  <c r="O50" i="21"/>
  <c r="P53" i="21"/>
  <c r="R53" i="21"/>
  <c r="O78" i="21"/>
  <c r="I87" i="21"/>
  <c r="J87" i="21"/>
  <c r="O87" i="21"/>
  <c r="Q90" i="21"/>
  <c r="P90" i="21"/>
  <c r="R90" i="21"/>
  <c r="I91" i="21"/>
  <c r="J91" i="21"/>
  <c r="O91" i="21"/>
  <c r="I92" i="21"/>
  <c r="J92" i="21"/>
  <c r="O92" i="21"/>
  <c r="P13" i="21"/>
  <c r="R13" i="21"/>
  <c r="Q11" i="6"/>
  <c r="P11" i="6"/>
  <c r="R11" i="6"/>
  <c r="P9" i="6"/>
  <c r="R9" i="6"/>
  <c r="I50" i="6"/>
  <c r="J50" i="6"/>
  <c r="O50" i="6"/>
  <c r="I44" i="6"/>
  <c r="J44" i="6"/>
  <c r="O44" i="6"/>
  <c r="I42" i="6"/>
  <c r="J42" i="6"/>
  <c r="O42" i="6"/>
  <c r="Q42" i="6"/>
  <c r="I74" i="6"/>
  <c r="J74" i="6"/>
  <c r="O74" i="6"/>
  <c r="P20" i="29"/>
  <c r="R20" i="29"/>
  <c r="Q20" i="29"/>
  <c r="P52" i="29"/>
  <c r="R52" i="29"/>
  <c r="Q52" i="29"/>
  <c r="P82" i="29"/>
  <c r="R82" i="29"/>
  <c r="Q82" i="29"/>
  <c r="Q91" i="29"/>
  <c r="P91" i="29"/>
  <c r="R91" i="29"/>
  <c r="P20" i="30"/>
  <c r="R20" i="30"/>
  <c r="Q20" i="30"/>
  <c r="Q9" i="6"/>
  <c r="I90" i="6"/>
  <c r="J90" i="6"/>
  <c r="O90" i="6"/>
  <c r="I81" i="6"/>
  <c r="J81" i="6"/>
  <c r="O81" i="6"/>
  <c r="P81" i="6"/>
  <c r="R81" i="6"/>
  <c r="I78" i="6"/>
  <c r="J78" i="6"/>
  <c r="O78" i="6"/>
  <c r="I8" i="6"/>
  <c r="J8" i="6"/>
  <c r="O8" i="6"/>
  <c r="I26" i="6"/>
  <c r="J26" i="6"/>
  <c r="O26" i="6"/>
  <c r="I21" i="6"/>
  <c r="J21" i="6"/>
  <c r="O21" i="6"/>
  <c r="P21" i="6"/>
  <c r="R21" i="6"/>
  <c r="I16" i="6"/>
  <c r="J16" i="6"/>
  <c r="O16" i="6"/>
  <c r="P14" i="29"/>
  <c r="R14" i="29"/>
  <c r="Q14" i="29"/>
  <c r="Q15" i="29"/>
  <c r="P15" i="29"/>
  <c r="R15" i="29"/>
  <c r="P22" i="29"/>
  <c r="R22" i="29"/>
  <c r="Q22" i="29"/>
  <c r="Q23" i="29"/>
  <c r="P23" i="29"/>
  <c r="R23" i="29"/>
  <c r="P30" i="29"/>
  <c r="R30" i="29"/>
  <c r="Q30" i="29"/>
  <c r="Q31" i="29"/>
  <c r="P31" i="29"/>
  <c r="R31" i="29"/>
  <c r="P46" i="29"/>
  <c r="R46" i="29"/>
  <c r="Q46" i="29"/>
  <c r="Q47" i="29"/>
  <c r="P47" i="29"/>
  <c r="R47" i="29"/>
  <c r="P54" i="29"/>
  <c r="R54" i="29"/>
  <c r="Q54" i="29"/>
  <c r="Q55" i="29"/>
  <c r="P55" i="29"/>
  <c r="R55" i="29"/>
  <c r="Q61" i="29"/>
  <c r="P61" i="29"/>
  <c r="R61" i="29"/>
  <c r="P76" i="29"/>
  <c r="R76" i="29"/>
  <c r="Q76" i="29"/>
  <c r="Q77" i="29"/>
  <c r="P77" i="29"/>
  <c r="R77" i="29"/>
  <c r="P84" i="29"/>
  <c r="R84" i="29"/>
  <c r="Q84" i="29"/>
  <c r="Q85" i="29"/>
  <c r="P85" i="29"/>
  <c r="R85" i="29"/>
  <c r="P92" i="29"/>
  <c r="R92" i="29"/>
  <c r="Q92" i="29"/>
  <c r="Q93" i="29"/>
  <c r="P93" i="29"/>
  <c r="R93" i="29"/>
  <c r="P109" i="29"/>
  <c r="R109" i="29"/>
  <c r="Q109" i="29"/>
  <c r="Q110" i="29"/>
  <c r="P110" i="29"/>
  <c r="R110" i="29"/>
  <c r="P14" i="30"/>
  <c r="R14" i="30"/>
  <c r="Q14" i="30"/>
  <c r="Q15" i="30"/>
  <c r="P15" i="30"/>
  <c r="R15" i="30"/>
  <c r="P22" i="30"/>
  <c r="R22" i="30"/>
  <c r="Q22" i="30"/>
  <c r="Q23" i="30"/>
  <c r="P23" i="30"/>
  <c r="R23" i="30"/>
  <c r="P28" i="30"/>
  <c r="R28" i="30"/>
  <c r="Q28" i="30"/>
  <c r="Q29" i="30"/>
  <c r="P29" i="30"/>
  <c r="R29" i="30"/>
  <c r="P44" i="30"/>
  <c r="R44" i="30"/>
  <c r="Q44" i="30"/>
  <c r="Q45" i="30"/>
  <c r="P45" i="30"/>
  <c r="R45" i="30"/>
  <c r="P53" i="30"/>
  <c r="R53" i="30"/>
  <c r="Q53" i="30"/>
  <c r="P55" i="30"/>
  <c r="R55" i="30"/>
  <c r="Q55" i="30"/>
  <c r="Q59" i="30"/>
  <c r="P59" i="30"/>
  <c r="R59" i="30"/>
  <c r="Q75" i="30"/>
  <c r="P75" i="30"/>
  <c r="R75" i="30"/>
  <c r="Q79" i="30"/>
  <c r="P79" i="30"/>
  <c r="R79" i="30"/>
  <c r="Q83" i="30"/>
  <c r="P83" i="30"/>
  <c r="R83" i="30"/>
  <c r="Q87" i="30"/>
  <c r="P87" i="30"/>
  <c r="R87" i="30"/>
  <c r="Q91" i="30"/>
  <c r="P91" i="30"/>
  <c r="R91" i="30"/>
  <c r="Q104" i="30"/>
  <c r="P104" i="30"/>
  <c r="R104" i="30"/>
  <c r="Q108" i="30"/>
  <c r="P108" i="30"/>
  <c r="R108" i="30"/>
  <c r="P27" i="31"/>
  <c r="R27" i="31"/>
  <c r="Q27" i="31"/>
  <c r="Q45" i="31"/>
  <c r="P45" i="31"/>
  <c r="R45" i="31"/>
  <c r="P75" i="31"/>
  <c r="R75" i="31"/>
  <c r="Q75" i="31"/>
  <c r="Q85" i="31"/>
  <c r="P85" i="31"/>
  <c r="R85" i="31"/>
  <c r="P21" i="32"/>
  <c r="R21" i="32"/>
  <c r="Q21" i="32"/>
  <c r="I43" i="6"/>
  <c r="J43" i="6"/>
  <c r="O43" i="6"/>
  <c r="I91" i="6"/>
  <c r="J91" i="6"/>
  <c r="O91" i="6"/>
  <c r="I85" i="6"/>
  <c r="J85" i="6"/>
  <c r="O85" i="6"/>
  <c r="P85" i="6"/>
  <c r="R85" i="6"/>
  <c r="P82" i="6"/>
  <c r="R82" i="6"/>
  <c r="I80" i="6"/>
  <c r="J80" i="6"/>
  <c r="O80" i="6"/>
  <c r="P16" i="29"/>
  <c r="R16" i="29"/>
  <c r="Q16" i="29"/>
  <c r="Q17" i="29"/>
  <c r="P17" i="29"/>
  <c r="R17" i="29"/>
  <c r="P24" i="29"/>
  <c r="R24" i="29"/>
  <c r="Q24" i="29"/>
  <c r="Q25" i="29"/>
  <c r="P25" i="29"/>
  <c r="R25" i="29"/>
  <c r="P40" i="29"/>
  <c r="R40" i="29"/>
  <c r="Q40" i="29"/>
  <c r="Q41" i="29"/>
  <c r="P41" i="29"/>
  <c r="R41" i="29"/>
  <c r="P48" i="29"/>
  <c r="R48" i="29"/>
  <c r="Q48" i="29"/>
  <c r="Q49" i="29"/>
  <c r="P49" i="29"/>
  <c r="R49" i="29"/>
  <c r="P56" i="29"/>
  <c r="R56" i="29"/>
  <c r="Q56" i="29"/>
  <c r="Q57" i="29"/>
  <c r="P57" i="29"/>
  <c r="R57" i="29"/>
  <c r="P62" i="29"/>
  <c r="R62" i="29"/>
  <c r="Q62" i="29"/>
  <c r="Q71" i="29"/>
  <c r="P71" i="29"/>
  <c r="R71" i="29"/>
  <c r="P78" i="29"/>
  <c r="R78" i="29"/>
  <c r="Q78" i="29"/>
  <c r="Q79" i="29"/>
  <c r="P79" i="29"/>
  <c r="R79" i="29"/>
  <c r="P86" i="29"/>
  <c r="R86" i="29"/>
  <c r="Q86" i="29"/>
  <c r="Q87" i="29"/>
  <c r="P87" i="29"/>
  <c r="R87" i="29"/>
  <c r="P94" i="29"/>
  <c r="R94" i="29"/>
  <c r="Q94" i="29"/>
  <c r="Q104" i="29"/>
  <c r="P104" i="29"/>
  <c r="R104" i="29"/>
  <c r="P8" i="30"/>
  <c r="R8" i="30"/>
  <c r="Q8" i="30"/>
  <c r="Q9" i="30"/>
  <c r="P9" i="30"/>
  <c r="R9" i="30"/>
  <c r="P16" i="30"/>
  <c r="R16" i="30"/>
  <c r="Q16" i="30"/>
  <c r="Q17" i="30"/>
  <c r="P17" i="30"/>
  <c r="R17" i="30"/>
  <c r="P24" i="30"/>
  <c r="R24" i="30"/>
  <c r="Q24" i="30"/>
  <c r="Q25" i="30"/>
  <c r="P25" i="30"/>
  <c r="R25" i="30"/>
  <c r="P30" i="30"/>
  <c r="R30" i="30"/>
  <c r="Q30" i="30"/>
  <c r="Q31" i="30"/>
  <c r="P31" i="30"/>
  <c r="R31" i="30"/>
  <c r="P46" i="30"/>
  <c r="R46" i="30"/>
  <c r="Q46" i="30"/>
  <c r="Q47" i="30"/>
  <c r="P47" i="30"/>
  <c r="R47" i="30"/>
  <c r="Q16" i="31"/>
  <c r="P16" i="31"/>
  <c r="R16" i="31"/>
  <c r="P42" i="31"/>
  <c r="R42" i="31"/>
  <c r="Q42" i="31"/>
  <c r="Q56" i="31"/>
  <c r="P56" i="31"/>
  <c r="R56" i="31"/>
  <c r="P82" i="31"/>
  <c r="R82" i="31"/>
  <c r="Q82" i="31"/>
  <c r="Q10" i="32"/>
  <c r="P10" i="32"/>
  <c r="R10" i="32"/>
  <c r="P28" i="32"/>
  <c r="R28" i="32"/>
  <c r="Q28" i="32"/>
  <c r="Q50" i="32"/>
  <c r="P50" i="32"/>
  <c r="R50" i="32"/>
  <c r="P91" i="32"/>
  <c r="R91" i="32"/>
  <c r="Q91" i="32"/>
  <c r="I83" i="6"/>
  <c r="J83" i="6"/>
  <c r="O83" i="6"/>
  <c r="Q83" i="6"/>
  <c r="I27" i="6"/>
  <c r="J27" i="6"/>
  <c r="O27" i="6"/>
  <c r="I22" i="6"/>
  <c r="J22" i="6"/>
  <c r="O22" i="6"/>
  <c r="I17" i="6"/>
  <c r="J17" i="6"/>
  <c r="O17" i="6"/>
  <c r="P8" i="29"/>
  <c r="R8" i="29"/>
  <c r="Q8" i="29"/>
  <c r="Q11" i="29"/>
  <c r="P11" i="29"/>
  <c r="R11" i="29"/>
  <c r="P18" i="29"/>
  <c r="R18" i="29"/>
  <c r="Q18" i="29"/>
  <c r="Q19" i="29"/>
  <c r="P19" i="29"/>
  <c r="R19" i="29"/>
  <c r="P26" i="29"/>
  <c r="R26" i="29"/>
  <c r="Q26" i="29"/>
  <c r="Q27" i="29"/>
  <c r="P27" i="29"/>
  <c r="R27" i="29"/>
  <c r="P42" i="29"/>
  <c r="R42" i="29"/>
  <c r="Q42" i="29"/>
  <c r="Q43" i="29"/>
  <c r="P43" i="29"/>
  <c r="R43" i="29"/>
  <c r="P50" i="29"/>
  <c r="R50" i="29"/>
  <c r="Q50" i="29"/>
  <c r="Q51" i="29"/>
  <c r="P51" i="29"/>
  <c r="R51" i="29"/>
  <c r="P58" i="29"/>
  <c r="R58" i="29"/>
  <c r="Q58" i="29"/>
  <c r="Q59" i="29"/>
  <c r="P59" i="29"/>
  <c r="R59" i="29"/>
  <c r="P72" i="29"/>
  <c r="R72" i="29"/>
  <c r="Q72" i="29"/>
  <c r="Q73" i="29"/>
  <c r="P73" i="29"/>
  <c r="R73" i="29"/>
  <c r="P80" i="29"/>
  <c r="R80" i="29"/>
  <c r="Q80" i="29"/>
  <c r="Q81" i="29"/>
  <c r="P81" i="29"/>
  <c r="R81" i="29"/>
  <c r="P88" i="29"/>
  <c r="R88" i="29"/>
  <c r="Q88" i="29"/>
  <c r="Q89" i="29"/>
  <c r="P89" i="29"/>
  <c r="R89" i="29"/>
  <c r="P105" i="29"/>
  <c r="R105" i="29"/>
  <c r="Q105" i="29"/>
  <c r="Q106" i="29"/>
  <c r="P106" i="29"/>
  <c r="R106" i="29"/>
  <c r="P10" i="30"/>
  <c r="R10" i="30"/>
  <c r="Q10" i="30"/>
  <c r="Q11" i="30"/>
  <c r="P11" i="30"/>
  <c r="R11" i="30"/>
  <c r="P18" i="30"/>
  <c r="R18" i="30"/>
  <c r="Q18" i="30"/>
  <c r="Q19" i="30"/>
  <c r="P19" i="30"/>
  <c r="R19" i="30"/>
  <c r="P40" i="30"/>
  <c r="R40" i="30"/>
  <c r="Q40" i="30"/>
  <c r="Q41" i="30"/>
  <c r="P41" i="30"/>
  <c r="R41" i="30"/>
  <c r="P48" i="30"/>
  <c r="R48" i="30"/>
  <c r="Q48" i="30"/>
  <c r="Q54" i="30"/>
  <c r="P54" i="30"/>
  <c r="R54" i="30"/>
  <c r="P11" i="31"/>
  <c r="R11" i="31"/>
  <c r="Q11" i="31"/>
  <c r="Q21" i="31"/>
  <c r="P21" i="31"/>
  <c r="R21" i="31"/>
  <c r="P51" i="31"/>
  <c r="R51" i="31"/>
  <c r="Q51" i="31"/>
  <c r="Q61" i="31"/>
  <c r="P61" i="31"/>
  <c r="R61" i="31"/>
  <c r="P91" i="31"/>
  <c r="R91" i="31"/>
  <c r="Q91" i="31"/>
  <c r="Q15" i="32"/>
  <c r="P15" i="32"/>
  <c r="R15" i="32"/>
  <c r="P45" i="32"/>
  <c r="R45" i="32"/>
  <c r="Q86" i="32"/>
  <c r="P86" i="32"/>
  <c r="R86" i="32"/>
  <c r="Q60" i="32"/>
  <c r="P60" i="32"/>
  <c r="R60" i="32"/>
  <c r="P75" i="32"/>
  <c r="R75" i="32"/>
  <c r="Q75" i="32"/>
  <c r="Q78" i="32"/>
  <c r="P78" i="32"/>
  <c r="R78" i="32"/>
  <c r="Q14" i="33"/>
  <c r="P14" i="33"/>
  <c r="R14" i="33"/>
  <c r="P21" i="33"/>
  <c r="R21" i="33"/>
  <c r="Q21" i="33"/>
  <c r="P59" i="32"/>
  <c r="R59" i="32"/>
  <c r="Q59" i="32"/>
  <c r="Q70" i="32"/>
  <c r="P70" i="32"/>
  <c r="R70" i="32"/>
  <c r="Q92" i="32"/>
  <c r="P92" i="32"/>
  <c r="R92" i="32"/>
  <c r="P13" i="33"/>
  <c r="R13" i="33"/>
  <c r="Q13" i="33"/>
  <c r="Q16" i="33"/>
  <c r="P16" i="33"/>
  <c r="R16" i="33"/>
  <c r="Q49" i="30"/>
  <c r="Q109" i="30"/>
  <c r="Q22" i="31"/>
  <c r="Q46" i="31"/>
  <c r="Q70" i="31"/>
  <c r="Q86" i="31"/>
  <c r="Q16" i="32"/>
  <c r="Q40" i="32"/>
  <c r="Q54" i="32"/>
  <c r="P54" i="32"/>
  <c r="R54" i="32"/>
  <c r="Q84" i="32"/>
  <c r="P84" i="32"/>
  <c r="R84" i="32"/>
  <c r="Q8" i="33"/>
  <c r="P8" i="33"/>
  <c r="R8" i="33"/>
  <c r="P29" i="33"/>
  <c r="R29" i="33"/>
  <c r="Q29" i="33"/>
  <c r="P41" i="33"/>
  <c r="R41" i="33"/>
  <c r="Q41" i="33"/>
  <c r="P45" i="33"/>
  <c r="R45" i="33"/>
  <c r="Q45" i="33"/>
  <c r="P49" i="33"/>
  <c r="R49" i="33"/>
  <c r="Q49" i="33"/>
  <c r="P57" i="33"/>
  <c r="R57" i="33"/>
  <c r="Q57" i="33"/>
  <c r="P61" i="33"/>
  <c r="R61" i="33"/>
  <c r="Q61" i="33"/>
  <c r="P73" i="33"/>
  <c r="R73" i="33"/>
  <c r="Q73" i="33"/>
  <c r="P77" i="33"/>
  <c r="R77" i="33"/>
  <c r="Q77" i="33"/>
  <c r="P81" i="33"/>
  <c r="R81" i="33"/>
  <c r="P85" i="33"/>
  <c r="R85" i="33"/>
  <c r="Q85" i="33"/>
  <c r="P89" i="33"/>
  <c r="R89" i="33"/>
  <c r="Q89" i="33"/>
  <c r="P93" i="33"/>
  <c r="R93" i="33"/>
  <c r="Q93" i="33"/>
  <c r="P106" i="33"/>
  <c r="R106" i="33"/>
  <c r="Q106" i="33"/>
  <c r="Q30" i="33"/>
  <c r="P30" i="33"/>
  <c r="R30" i="33"/>
  <c r="Q42" i="33"/>
  <c r="P42" i="33"/>
  <c r="R42" i="33"/>
  <c r="Q46" i="33"/>
  <c r="P46" i="33"/>
  <c r="R46" i="33"/>
  <c r="Q50" i="33"/>
  <c r="P50" i="33"/>
  <c r="R50" i="33"/>
  <c r="Q54" i="33"/>
  <c r="P54" i="33"/>
  <c r="R54" i="33"/>
  <c r="Q58" i="33"/>
  <c r="P58" i="33"/>
  <c r="R58" i="33"/>
  <c r="Q62" i="33"/>
  <c r="P62" i="33"/>
  <c r="R62" i="33"/>
  <c r="Q74" i="33"/>
  <c r="P74" i="33"/>
  <c r="R74" i="33"/>
  <c r="Q78" i="33"/>
  <c r="P78" i="33"/>
  <c r="R78" i="33"/>
  <c r="Q82" i="33"/>
  <c r="P82" i="33"/>
  <c r="R82" i="33"/>
  <c r="Q86" i="33"/>
  <c r="P86" i="33"/>
  <c r="R86" i="33"/>
  <c r="Q90" i="33"/>
  <c r="P90" i="33"/>
  <c r="R90" i="33"/>
  <c r="Q94" i="33"/>
  <c r="P94" i="33"/>
  <c r="R94" i="33"/>
  <c r="P31" i="33"/>
  <c r="R31" i="33"/>
  <c r="Q31" i="33"/>
  <c r="P43" i="33"/>
  <c r="R43" i="33"/>
  <c r="Q43" i="33"/>
  <c r="P47" i="33"/>
  <c r="R47" i="33"/>
  <c r="Q47" i="33"/>
  <c r="P51" i="33"/>
  <c r="R51" i="33"/>
  <c r="Q51" i="33"/>
  <c r="P55" i="33"/>
  <c r="R55" i="33"/>
  <c r="Q55" i="33"/>
  <c r="P59" i="33"/>
  <c r="R59" i="33"/>
  <c r="Q59" i="33"/>
  <c r="P63" i="33"/>
  <c r="R63" i="33"/>
  <c r="Q63" i="33"/>
  <c r="P75" i="33"/>
  <c r="R75" i="33"/>
  <c r="Q75" i="33"/>
  <c r="P79" i="33"/>
  <c r="R79" i="33"/>
  <c r="Q79" i="33"/>
  <c r="P83" i="33"/>
  <c r="R83" i="33"/>
  <c r="Q83" i="33"/>
  <c r="P91" i="33"/>
  <c r="R91" i="33"/>
  <c r="Q91" i="33"/>
  <c r="P95" i="33"/>
  <c r="R95" i="33"/>
  <c r="Q95" i="33"/>
  <c r="R21" i="42"/>
  <c r="Q55" i="43"/>
  <c r="R55" i="43"/>
  <c r="Q53" i="43"/>
  <c r="R53" i="43"/>
  <c r="Q61" i="43"/>
  <c r="R61" i="43"/>
  <c r="Q52" i="42"/>
  <c r="P52" i="42"/>
  <c r="R52" i="42"/>
  <c r="Q55" i="42"/>
  <c r="P55" i="42"/>
  <c r="R55" i="42"/>
  <c r="Q43" i="42"/>
  <c r="R43" i="42"/>
  <c r="Q47" i="41"/>
  <c r="P47" i="41"/>
  <c r="R47" i="41"/>
  <c r="Q41" i="41"/>
  <c r="P41" i="41"/>
  <c r="R41" i="41"/>
  <c r="Q86" i="39"/>
  <c r="R86" i="39"/>
  <c r="Q72" i="39"/>
  <c r="R72" i="39"/>
  <c r="Q47" i="39"/>
  <c r="P46" i="39"/>
  <c r="R46" i="39"/>
  <c r="Q75" i="21"/>
  <c r="Q24" i="21"/>
  <c r="Q75" i="7"/>
  <c r="P75" i="7"/>
  <c r="R75" i="7"/>
  <c r="P13" i="4"/>
  <c r="R13" i="4"/>
  <c r="Q27" i="8"/>
  <c r="P87" i="4"/>
  <c r="R87" i="4"/>
  <c r="Q85" i="6"/>
  <c r="Q81" i="6"/>
  <c r="Q52" i="6"/>
  <c r="P52" i="6"/>
  <c r="R52" i="6"/>
  <c r="P69" i="4"/>
  <c r="R69" i="4"/>
  <c r="Q69" i="4"/>
  <c r="Q59" i="4"/>
  <c r="P75" i="4"/>
  <c r="R75" i="4"/>
  <c r="Q82" i="7"/>
  <c r="P82" i="7"/>
  <c r="R82" i="7"/>
  <c r="P52" i="7"/>
  <c r="R52" i="7"/>
  <c r="P83" i="20"/>
  <c r="R83" i="20"/>
  <c r="P109" i="19"/>
  <c r="R109" i="19"/>
  <c r="P78" i="21"/>
  <c r="R78" i="21"/>
  <c r="Q78" i="21"/>
  <c r="P15" i="22"/>
  <c r="R15" i="22"/>
  <c r="Q15" i="22"/>
  <c r="Q52" i="20"/>
  <c r="P11" i="8"/>
  <c r="R11" i="8"/>
  <c r="R45" i="52"/>
  <c r="P18" i="52"/>
  <c r="R18" i="52"/>
  <c r="R73" i="52"/>
  <c r="R74" i="52"/>
  <c r="R39" i="52"/>
  <c r="R69" i="52"/>
  <c r="Q16" i="52"/>
  <c r="Q27" i="52"/>
  <c r="Q20" i="52"/>
  <c r="Q13" i="52"/>
  <c r="Q46" i="52"/>
  <c r="P30" i="52"/>
  <c r="R30" i="52"/>
  <c r="Q76" i="52"/>
  <c r="R41" i="52"/>
  <c r="P15" i="52"/>
  <c r="R15" i="52"/>
  <c r="Q58" i="52"/>
  <c r="R53" i="52"/>
  <c r="P12" i="52"/>
  <c r="R12" i="52"/>
  <c r="P19" i="52"/>
  <c r="R19" i="52"/>
  <c r="Q70" i="52"/>
  <c r="P24" i="52"/>
  <c r="R24" i="52"/>
  <c r="Q67" i="51"/>
  <c r="P52" i="51"/>
  <c r="R52" i="51"/>
  <c r="Q73" i="51"/>
  <c r="Q26" i="51"/>
  <c r="R80" i="51"/>
  <c r="P56" i="51"/>
  <c r="R56" i="51"/>
  <c r="R79" i="51"/>
  <c r="Q71" i="51"/>
  <c r="Q50" i="51"/>
  <c r="P44" i="51"/>
  <c r="R44" i="51"/>
  <c r="P41" i="51"/>
  <c r="R41" i="51"/>
  <c r="Q9" i="51"/>
  <c r="R19" i="51"/>
  <c r="R74" i="51"/>
  <c r="Q43" i="51"/>
  <c r="R27" i="51"/>
  <c r="P46" i="51"/>
  <c r="R46" i="51"/>
  <c r="Q48" i="51"/>
  <c r="Q23" i="51"/>
  <c r="P45" i="51"/>
  <c r="R45" i="51"/>
  <c r="Q18" i="51"/>
  <c r="R15" i="51"/>
  <c r="Q8" i="51"/>
  <c r="Q22" i="51"/>
  <c r="R84" i="51"/>
  <c r="Q78" i="51"/>
  <c r="Q14" i="51"/>
  <c r="R13" i="51"/>
  <c r="P53" i="51"/>
  <c r="R53" i="51"/>
  <c r="Q39" i="51"/>
  <c r="R11" i="51"/>
  <c r="Q20" i="51"/>
  <c r="Q81" i="51"/>
  <c r="R28" i="51"/>
  <c r="R67" i="50"/>
  <c r="P53" i="50"/>
  <c r="R53" i="50"/>
  <c r="Q22" i="50"/>
  <c r="R71" i="50"/>
  <c r="Q87" i="50"/>
  <c r="R23" i="50"/>
  <c r="R21" i="50"/>
  <c r="P52" i="50"/>
  <c r="R52" i="50"/>
  <c r="Q29" i="50"/>
  <c r="R70" i="50"/>
  <c r="Q8" i="50"/>
  <c r="Q78" i="50"/>
  <c r="R20" i="50"/>
  <c r="R27" i="50"/>
  <c r="Q84" i="50"/>
  <c r="R14" i="50"/>
  <c r="P50" i="50"/>
  <c r="R50" i="50"/>
  <c r="Q25" i="50"/>
  <c r="Q12" i="50"/>
  <c r="Q79" i="50"/>
  <c r="R30" i="50"/>
  <c r="Q40" i="50"/>
  <c r="R83" i="50"/>
  <c r="R24" i="50"/>
  <c r="Q39" i="50"/>
  <c r="R16" i="50"/>
  <c r="Q10" i="50"/>
  <c r="Q57" i="50"/>
  <c r="Q44" i="50"/>
  <c r="Q11" i="50"/>
  <c r="Q105" i="50"/>
  <c r="Q100" i="50"/>
  <c r="Q42" i="50"/>
  <c r="R18" i="50"/>
  <c r="Q45" i="50"/>
  <c r="Q48" i="50"/>
  <c r="P99" i="50"/>
  <c r="R99" i="50"/>
  <c r="R72" i="50"/>
  <c r="R80" i="50"/>
  <c r="Q74" i="50"/>
  <c r="Q17" i="50"/>
  <c r="P54" i="50"/>
  <c r="R54" i="50"/>
  <c r="R69" i="50"/>
  <c r="Q26" i="50"/>
  <c r="Q89" i="50"/>
  <c r="R28" i="50"/>
  <c r="R13" i="50"/>
  <c r="Q19" i="50"/>
  <c r="Q11" i="49"/>
  <c r="P42" i="49"/>
  <c r="R42" i="49"/>
  <c r="R68" i="49"/>
  <c r="P51" i="49"/>
  <c r="R51" i="49"/>
  <c r="R74" i="49"/>
  <c r="Q58" i="49"/>
  <c r="Q86" i="49"/>
  <c r="Q10" i="49"/>
  <c r="R75" i="49"/>
  <c r="Q29" i="49"/>
  <c r="P20" i="49"/>
  <c r="R20" i="49"/>
  <c r="Q102" i="49"/>
  <c r="Q46" i="49"/>
  <c r="Q28" i="49"/>
  <c r="R88" i="49"/>
  <c r="Q78" i="49"/>
  <c r="Q48" i="49"/>
  <c r="P21" i="49"/>
  <c r="R21" i="49"/>
  <c r="P52" i="49"/>
  <c r="R52" i="49"/>
  <c r="Q22" i="49"/>
  <c r="P100" i="49"/>
  <c r="R100" i="49"/>
  <c r="P54" i="49"/>
  <c r="R54" i="49"/>
  <c r="P43" i="49"/>
  <c r="R43" i="49"/>
  <c r="Q30" i="49"/>
  <c r="P13" i="49"/>
  <c r="R13" i="49"/>
  <c r="Q27" i="49"/>
  <c r="P39" i="49"/>
  <c r="R39" i="49"/>
  <c r="P59" i="49"/>
  <c r="R59" i="49"/>
  <c r="P14" i="49"/>
  <c r="R14" i="49"/>
  <c r="P24" i="49"/>
  <c r="R24" i="49"/>
  <c r="R81" i="49"/>
  <c r="R69" i="49"/>
  <c r="R82" i="49"/>
  <c r="Q40" i="49"/>
  <c r="R71" i="49"/>
  <c r="P101" i="49"/>
  <c r="R101" i="49"/>
  <c r="R90" i="49"/>
  <c r="P16" i="49"/>
  <c r="R16" i="49"/>
  <c r="Q85" i="49"/>
  <c r="R73" i="49"/>
  <c r="P44" i="49"/>
  <c r="R44" i="49"/>
  <c r="Q55" i="49"/>
  <c r="Q77" i="49"/>
  <c r="P50" i="49"/>
  <c r="R50" i="49"/>
  <c r="P45" i="49"/>
  <c r="R45" i="49"/>
  <c r="Q87" i="49"/>
  <c r="P19" i="49"/>
  <c r="R19" i="49"/>
  <c r="P41" i="49"/>
  <c r="R41" i="49"/>
  <c r="Q53" i="49"/>
  <c r="P23" i="49"/>
  <c r="R23" i="49"/>
  <c r="Q23" i="49"/>
  <c r="P49" i="49"/>
  <c r="R49" i="49"/>
  <c r="Q70" i="49"/>
  <c r="P25" i="49"/>
  <c r="R25" i="49"/>
  <c r="Q8" i="49"/>
  <c r="P56" i="49"/>
  <c r="R56" i="49"/>
  <c r="P15" i="49"/>
  <c r="R15" i="49"/>
  <c r="P26" i="49"/>
  <c r="R26" i="49"/>
  <c r="R73" i="53"/>
  <c r="P14" i="53"/>
  <c r="R14" i="53"/>
  <c r="P10" i="53"/>
  <c r="R10" i="53"/>
  <c r="Q78" i="53"/>
  <c r="Q70" i="53"/>
  <c r="R44" i="53"/>
  <c r="P17" i="53"/>
  <c r="R17" i="53"/>
  <c r="Q42" i="53"/>
  <c r="R83" i="53"/>
  <c r="Q12" i="53"/>
  <c r="Q20" i="53"/>
  <c r="Q25" i="53"/>
  <c r="Q90" i="53"/>
  <c r="Q22" i="53"/>
  <c r="Q72" i="53"/>
  <c r="Q91" i="53"/>
  <c r="Q55" i="53"/>
  <c r="R86" i="53"/>
  <c r="Q19" i="53"/>
  <c r="Q47" i="53"/>
  <c r="R82" i="53"/>
  <c r="Q15" i="53"/>
  <c r="Q102" i="53"/>
  <c r="Q18" i="53"/>
  <c r="R40" i="53"/>
  <c r="Q11" i="53"/>
  <c r="Q30" i="53"/>
  <c r="Q71" i="53"/>
  <c r="Q61" i="53"/>
  <c r="Q26" i="53"/>
  <c r="P26" i="53"/>
  <c r="R26" i="53"/>
  <c r="Q21" i="53"/>
  <c r="R54" i="53"/>
  <c r="R56" i="53"/>
  <c r="Q75" i="53"/>
  <c r="Q79" i="53"/>
  <c r="Q13" i="53"/>
  <c r="P16" i="53"/>
  <c r="R16" i="53"/>
  <c r="Q52" i="53"/>
  <c r="R41" i="53"/>
  <c r="Q84" i="53"/>
  <c r="R50" i="53"/>
  <c r="Q103" i="53"/>
  <c r="P8" i="53"/>
  <c r="R8" i="53"/>
  <c r="R57" i="53"/>
  <c r="P23" i="53"/>
  <c r="R23" i="53"/>
  <c r="R15" i="50"/>
  <c r="Q80" i="53"/>
  <c r="R80" i="53"/>
  <c r="Q59" i="53"/>
  <c r="R59" i="53"/>
  <c r="Q51" i="52"/>
  <c r="R51" i="52"/>
  <c r="Q43" i="52"/>
  <c r="R43" i="52"/>
  <c r="Q11" i="52"/>
  <c r="P11" i="52"/>
  <c r="R11" i="52"/>
  <c r="Q85" i="50"/>
  <c r="R85" i="50"/>
  <c r="Q73" i="50"/>
  <c r="R73" i="50"/>
  <c r="Q80" i="49"/>
  <c r="R80" i="49"/>
  <c r="Q74" i="53"/>
  <c r="R74" i="53"/>
  <c r="Q60" i="53"/>
  <c r="R60" i="53"/>
  <c r="Q85" i="53"/>
  <c r="R85" i="53"/>
  <c r="Q51" i="53"/>
  <c r="R51" i="53"/>
  <c r="Q81" i="52"/>
  <c r="R81" i="52"/>
  <c r="Q90" i="52"/>
  <c r="R90" i="52"/>
  <c r="Q48" i="52"/>
  <c r="R48" i="52"/>
  <c r="Q75" i="52"/>
  <c r="R75" i="52"/>
  <c r="Q52" i="52"/>
  <c r="R52" i="52"/>
  <c r="Q25" i="52"/>
  <c r="P25" i="52"/>
  <c r="R25" i="52"/>
  <c r="Q10" i="52"/>
  <c r="P10" i="52"/>
  <c r="R10" i="52"/>
  <c r="Q75" i="51"/>
  <c r="R75" i="51"/>
  <c r="Q51" i="51"/>
  <c r="P51" i="51"/>
  <c r="R51" i="51"/>
  <c r="Q72" i="51"/>
  <c r="R72" i="51"/>
  <c r="Q21" i="51"/>
  <c r="R21" i="51"/>
  <c r="Q81" i="50"/>
  <c r="R81" i="50"/>
  <c r="Q55" i="50"/>
  <c r="P55" i="50"/>
  <c r="R55" i="50"/>
  <c r="Q43" i="50"/>
  <c r="P43" i="50"/>
  <c r="R43" i="50"/>
  <c r="Q103" i="50"/>
  <c r="P103" i="50"/>
  <c r="R103" i="50"/>
  <c r="Q58" i="50"/>
  <c r="P58" i="50"/>
  <c r="R58" i="50"/>
  <c r="Q104" i="50"/>
  <c r="P104" i="50"/>
  <c r="R104" i="50"/>
  <c r="Q72" i="49"/>
  <c r="R72" i="49"/>
  <c r="Q76" i="53"/>
  <c r="R76" i="53"/>
  <c r="Q85" i="52"/>
  <c r="R85" i="52"/>
  <c r="Q86" i="51"/>
  <c r="R86" i="51"/>
  <c r="Q40" i="51"/>
  <c r="P40" i="51"/>
  <c r="R40" i="51"/>
  <c r="Q68" i="50"/>
  <c r="R68" i="50"/>
  <c r="Q77" i="50"/>
  <c r="R77" i="50"/>
  <c r="Q79" i="49"/>
  <c r="R79" i="49"/>
  <c r="Q88" i="53"/>
  <c r="R88" i="53"/>
  <c r="Q46" i="53"/>
  <c r="R46" i="53"/>
  <c r="Q53" i="53"/>
  <c r="R53" i="53"/>
  <c r="Q81" i="53"/>
  <c r="R81" i="53"/>
  <c r="Q43" i="53"/>
  <c r="R43" i="53"/>
  <c r="Q80" i="52"/>
  <c r="R80" i="52"/>
  <c r="Q40" i="52"/>
  <c r="R40" i="52"/>
  <c r="Q84" i="52"/>
  <c r="R84" i="52"/>
  <c r="Q54" i="52"/>
  <c r="R54" i="52"/>
  <c r="Q9" i="52"/>
  <c r="P9" i="52"/>
  <c r="R9" i="52"/>
  <c r="Q69" i="51"/>
  <c r="R69" i="51"/>
  <c r="Q47" i="51"/>
  <c r="P47" i="51"/>
  <c r="R47" i="51"/>
  <c r="Q89" i="51"/>
  <c r="R89" i="51"/>
  <c r="Q42" i="51"/>
  <c r="P42" i="51"/>
  <c r="R42" i="51"/>
  <c r="Q55" i="51"/>
  <c r="P55" i="51"/>
  <c r="R55" i="51"/>
  <c r="Q76" i="50"/>
  <c r="R76" i="50"/>
  <c r="Q51" i="50"/>
  <c r="P51" i="50"/>
  <c r="R51" i="50"/>
  <c r="Q17" i="51"/>
  <c r="R17" i="51"/>
  <c r="Q102" i="50"/>
  <c r="P102" i="50"/>
  <c r="R102" i="50"/>
  <c r="Q41" i="50"/>
  <c r="P41" i="50"/>
  <c r="R41" i="50"/>
  <c r="Q86" i="50"/>
  <c r="R86" i="50"/>
  <c r="Q56" i="50"/>
  <c r="P56" i="50"/>
  <c r="R56" i="50"/>
  <c r="Q89" i="49"/>
  <c r="R89" i="49"/>
  <c r="Q57" i="49"/>
  <c r="P57" i="49"/>
  <c r="R57" i="49"/>
  <c r="Q107" i="49"/>
  <c r="P107" i="49"/>
  <c r="R107" i="49"/>
  <c r="Q83" i="49"/>
  <c r="R83" i="49"/>
  <c r="Q45" i="53"/>
  <c r="R45" i="53"/>
  <c r="Q29" i="53"/>
  <c r="P29" i="53"/>
  <c r="R29" i="53"/>
  <c r="R55" i="52"/>
  <c r="Q55" i="52"/>
  <c r="Q25" i="51"/>
  <c r="R25" i="51"/>
  <c r="Q10" i="51"/>
  <c r="R10" i="51"/>
  <c r="Q47" i="50"/>
  <c r="P47" i="50"/>
  <c r="R47" i="50"/>
  <c r="Q103" i="49"/>
  <c r="P103" i="49"/>
  <c r="R103" i="49"/>
  <c r="Q48" i="53"/>
  <c r="R48" i="53"/>
  <c r="Q77" i="53"/>
  <c r="R77" i="53"/>
  <c r="Q27" i="53"/>
  <c r="P27" i="53"/>
  <c r="R27" i="53"/>
  <c r="R58" i="53"/>
  <c r="Q58" i="53"/>
  <c r="Q57" i="52"/>
  <c r="R57" i="52"/>
  <c r="Q78" i="52"/>
  <c r="R78" i="52"/>
  <c r="Q49" i="52"/>
  <c r="R49" i="52"/>
  <c r="Q23" i="52"/>
  <c r="P23" i="52"/>
  <c r="R23" i="52"/>
  <c r="Q8" i="52"/>
  <c r="P8" i="52"/>
  <c r="R8" i="52"/>
  <c r="Q57" i="51"/>
  <c r="P57" i="51"/>
  <c r="R57" i="51"/>
  <c r="Q29" i="51"/>
  <c r="R29" i="51"/>
  <c r="Q85" i="51"/>
  <c r="R85" i="51"/>
  <c r="Q14" i="52"/>
  <c r="P14" i="52"/>
  <c r="R14" i="52"/>
  <c r="Q49" i="51"/>
  <c r="P49" i="51"/>
  <c r="R49" i="51"/>
  <c r="Q46" i="50"/>
  <c r="P46" i="50"/>
  <c r="R46" i="50"/>
  <c r="Q12" i="51"/>
  <c r="R12" i="51"/>
  <c r="Q88" i="50"/>
  <c r="R88" i="50"/>
  <c r="Q105" i="49"/>
  <c r="P105" i="49"/>
  <c r="R105" i="49"/>
  <c r="Q84" i="49"/>
  <c r="R84" i="49"/>
  <c r="Q104" i="49"/>
  <c r="P104" i="49"/>
  <c r="R104" i="49"/>
  <c r="Q106" i="49"/>
  <c r="P106" i="49"/>
  <c r="R106" i="49"/>
  <c r="Q90" i="6"/>
  <c r="P90" i="6"/>
  <c r="R90" i="6"/>
  <c r="P81" i="21"/>
  <c r="R81" i="21"/>
  <c r="Q81" i="21"/>
  <c r="Q18" i="21"/>
  <c r="P18" i="21"/>
  <c r="R18" i="21"/>
  <c r="Q78" i="4"/>
  <c r="P78" i="4"/>
  <c r="R78" i="4"/>
  <c r="P102" i="5"/>
  <c r="R102" i="5"/>
  <c r="Q102" i="5"/>
  <c r="P75" i="20"/>
  <c r="R75" i="20"/>
  <c r="Q75" i="20"/>
  <c r="Q41" i="8"/>
  <c r="P41" i="8"/>
  <c r="R41" i="8"/>
  <c r="Q46" i="8"/>
  <c r="P46" i="8"/>
  <c r="R46" i="8"/>
  <c r="Q52" i="39"/>
  <c r="P52" i="39"/>
  <c r="R52" i="39"/>
  <c r="P16" i="23"/>
  <c r="R16" i="23"/>
  <c r="Q16" i="23"/>
  <c r="P54" i="23"/>
  <c r="R54" i="23"/>
  <c r="Q54" i="23"/>
  <c r="Q89" i="8"/>
  <c r="P89" i="8"/>
  <c r="R89" i="8"/>
  <c r="Q25" i="20"/>
  <c r="P25" i="20"/>
  <c r="R25" i="20"/>
  <c r="Q53" i="20"/>
  <c r="P53" i="20"/>
  <c r="R53" i="20"/>
  <c r="Q42" i="5"/>
  <c r="P42" i="5"/>
  <c r="R42" i="5"/>
  <c r="P77" i="5"/>
  <c r="R77" i="5"/>
  <c r="Q77" i="5"/>
  <c r="Q43" i="6"/>
  <c r="P43" i="6"/>
  <c r="R43" i="6"/>
  <c r="Q92" i="21"/>
  <c r="P92" i="21"/>
  <c r="R92" i="21"/>
  <c r="P20" i="21"/>
  <c r="R20" i="21"/>
  <c r="Q20" i="21"/>
  <c r="Q9" i="5"/>
  <c r="P9" i="5"/>
  <c r="R9" i="5"/>
  <c r="Q22" i="6"/>
  <c r="P22" i="6"/>
  <c r="R22" i="6"/>
  <c r="P50" i="6"/>
  <c r="R50" i="6"/>
  <c r="Q50" i="6"/>
  <c r="P91" i="21"/>
  <c r="R91" i="21"/>
  <c r="Q91" i="21"/>
  <c r="P87" i="21"/>
  <c r="R87" i="21"/>
  <c r="Q87" i="21"/>
  <c r="Q17" i="21"/>
  <c r="P17" i="21"/>
  <c r="R17" i="21"/>
  <c r="Q14" i="21"/>
  <c r="P14" i="21"/>
  <c r="R14" i="21"/>
  <c r="P26" i="4"/>
  <c r="R26" i="4"/>
  <c r="Q26" i="4"/>
  <c r="Q80" i="4"/>
  <c r="P80" i="4"/>
  <c r="R80" i="4"/>
  <c r="P39" i="4"/>
  <c r="R39" i="4"/>
  <c r="Q39" i="4"/>
  <c r="Q108" i="19"/>
  <c r="P108" i="19"/>
  <c r="R108" i="19"/>
  <c r="P41" i="21"/>
  <c r="R41" i="21"/>
  <c r="Q41" i="21"/>
  <c r="Q71" i="4"/>
  <c r="P71" i="4"/>
  <c r="R71" i="4"/>
  <c r="Q77" i="4"/>
  <c r="P77" i="4"/>
  <c r="R77" i="4"/>
  <c r="P43" i="4"/>
  <c r="R43" i="4"/>
  <c r="Q43" i="4"/>
  <c r="Q76" i="19"/>
  <c r="P76" i="19"/>
  <c r="R76" i="19"/>
  <c r="P41" i="5"/>
  <c r="R41" i="5"/>
  <c r="Q41" i="5"/>
  <c r="P103" i="5"/>
  <c r="R103" i="5"/>
  <c r="Q103" i="5"/>
  <c r="P85" i="20"/>
  <c r="R85" i="20"/>
  <c r="Q85" i="20"/>
  <c r="P56" i="20"/>
  <c r="R56" i="20"/>
  <c r="Q56" i="20"/>
  <c r="Q12" i="8"/>
  <c r="P12" i="8"/>
  <c r="R12" i="8"/>
  <c r="Q105" i="20"/>
  <c r="P105" i="20"/>
  <c r="R105" i="20"/>
  <c r="Q74" i="8"/>
  <c r="P74" i="8"/>
  <c r="R74" i="8"/>
  <c r="P85" i="8"/>
  <c r="R85" i="8"/>
  <c r="Q85" i="8"/>
  <c r="Q45" i="8"/>
  <c r="P45" i="8"/>
  <c r="R45" i="8"/>
  <c r="Q53" i="8"/>
  <c r="P53" i="8"/>
  <c r="R53" i="8"/>
  <c r="Q50" i="39"/>
  <c r="P50" i="39"/>
  <c r="R50" i="39"/>
  <c r="P60" i="40"/>
  <c r="R60" i="40"/>
  <c r="Q60" i="40"/>
  <c r="P14" i="23"/>
  <c r="R14" i="23"/>
  <c r="Q14" i="23"/>
  <c r="Q15" i="23"/>
  <c r="P15" i="23"/>
  <c r="R15" i="23"/>
  <c r="P45" i="23"/>
  <c r="R45" i="23"/>
  <c r="Q45" i="23"/>
  <c r="P58" i="23"/>
  <c r="R58" i="23"/>
  <c r="Q58" i="23"/>
  <c r="P59" i="8"/>
  <c r="R59" i="8"/>
  <c r="Q59" i="8"/>
  <c r="Q58" i="8"/>
  <c r="P58" i="8"/>
  <c r="R58" i="8"/>
  <c r="Q50" i="8"/>
  <c r="P50" i="8"/>
  <c r="R50" i="8"/>
  <c r="P49" i="8"/>
  <c r="R49" i="8"/>
  <c r="Q49" i="8"/>
  <c r="Q88" i="8"/>
  <c r="P88" i="8"/>
  <c r="R88" i="8"/>
  <c r="Q81" i="8"/>
  <c r="P81" i="8"/>
  <c r="R81" i="8"/>
  <c r="Q73" i="8"/>
  <c r="P73" i="8"/>
  <c r="R73" i="8"/>
  <c r="Q102" i="8"/>
  <c r="P102" i="8"/>
  <c r="R102" i="8"/>
  <c r="Q21" i="8"/>
  <c r="P21" i="8"/>
  <c r="R21" i="8"/>
  <c r="Q50" i="20"/>
  <c r="P50" i="20"/>
  <c r="R50" i="20"/>
  <c r="Q60" i="20"/>
  <c r="P60" i="20"/>
  <c r="R60" i="20"/>
  <c r="Q45" i="5"/>
  <c r="P45" i="5"/>
  <c r="R45" i="5"/>
  <c r="Q43" i="5"/>
  <c r="P43" i="5"/>
  <c r="R43" i="5"/>
  <c r="Q83" i="5"/>
  <c r="P83" i="5"/>
  <c r="R83" i="5"/>
  <c r="Q73" i="5"/>
  <c r="P73" i="5"/>
  <c r="R73" i="5"/>
  <c r="Q18" i="5"/>
  <c r="P18" i="5"/>
  <c r="R18" i="5"/>
  <c r="Q17" i="6"/>
  <c r="P17" i="6"/>
  <c r="R17" i="6"/>
  <c r="Q78" i="6"/>
  <c r="P78" i="6"/>
  <c r="R78" i="6"/>
  <c r="P44" i="6"/>
  <c r="R44" i="6"/>
  <c r="Q44" i="6"/>
  <c r="Q46" i="21"/>
  <c r="P46" i="21"/>
  <c r="R46" i="21"/>
  <c r="Q86" i="19"/>
  <c r="P86" i="19"/>
  <c r="R86" i="19"/>
  <c r="Q73" i="7"/>
  <c r="P73" i="7"/>
  <c r="R73" i="7"/>
  <c r="Q51" i="20"/>
  <c r="P51" i="20"/>
  <c r="R51" i="20"/>
  <c r="Q70" i="20"/>
  <c r="P70" i="20"/>
  <c r="R70" i="20"/>
  <c r="P27" i="23"/>
  <c r="R27" i="23"/>
  <c r="Q27" i="23"/>
  <c r="Q73" i="23"/>
  <c r="P73" i="23"/>
  <c r="R73" i="23"/>
  <c r="Q87" i="8"/>
  <c r="P87" i="8"/>
  <c r="R87" i="8"/>
  <c r="Q28" i="8"/>
  <c r="P28" i="8"/>
  <c r="R28" i="8"/>
  <c r="Q24" i="20"/>
  <c r="P24" i="20"/>
  <c r="R24" i="20"/>
  <c r="P88" i="7"/>
  <c r="R88" i="7"/>
  <c r="Q88" i="7"/>
  <c r="Q80" i="6"/>
  <c r="P80" i="6"/>
  <c r="R80" i="6"/>
  <c r="Q16" i="6"/>
  <c r="P16" i="6"/>
  <c r="R16" i="6"/>
  <c r="P26" i="6"/>
  <c r="R26" i="6"/>
  <c r="Q26" i="6"/>
  <c r="P102" i="4"/>
  <c r="R102" i="4"/>
  <c r="Q102" i="4"/>
  <c r="P75" i="22"/>
  <c r="R75" i="22"/>
  <c r="Q75" i="22"/>
  <c r="Q86" i="5"/>
  <c r="P86" i="5"/>
  <c r="R86" i="5"/>
  <c r="Q27" i="6"/>
  <c r="P27" i="6"/>
  <c r="R27" i="6"/>
  <c r="Q91" i="6"/>
  <c r="P91" i="6"/>
  <c r="R91" i="6"/>
  <c r="P8" i="6"/>
  <c r="R8" i="6"/>
  <c r="Q8" i="6"/>
  <c r="P50" i="21"/>
  <c r="R50" i="21"/>
  <c r="Q50" i="21"/>
  <c r="Q82" i="21"/>
  <c r="P82" i="21"/>
  <c r="R82" i="21"/>
  <c r="P31" i="21"/>
  <c r="R31" i="21"/>
  <c r="Q31" i="21"/>
  <c r="P40" i="21"/>
  <c r="R40" i="21"/>
  <c r="Q40" i="21"/>
  <c r="Q86" i="4"/>
  <c r="P86" i="4"/>
  <c r="R86" i="4"/>
  <c r="P89" i="4"/>
  <c r="R89" i="4"/>
  <c r="Q89" i="4"/>
  <c r="Q44" i="21"/>
  <c r="P44" i="21"/>
  <c r="R44" i="21"/>
  <c r="Q22" i="21"/>
  <c r="P22" i="21"/>
  <c r="R22" i="21"/>
  <c r="P74" i="4"/>
  <c r="R74" i="4"/>
  <c r="Q74" i="4"/>
  <c r="P11" i="4"/>
  <c r="R11" i="4"/>
  <c r="Q11" i="4"/>
  <c r="P19" i="7"/>
  <c r="R19" i="7"/>
  <c r="Q19" i="7"/>
  <c r="P79" i="7"/>
  <c r="R79" i="7"/>
  <c r="Q79" i="7"/>
  <c r="P49" i="5"/>
  <c r="R49" i="5"/>
  <c r="Q49" i="5"/>
  <c r="Q25" i="8"/>
  <c r="P25" i="8"/>
  <c r="R25" i="8"/>
  <c r="P79" i="8"/>
  <c r="R79" i="8"/>
  <c r="Q79" i="8"/>
  <c r="Q41" i="20"/>
  <c r="P41" i="20"/>
  <c r="R41" i="20"/>
  <c r="P30" i="20"/>
  <c r="R30" i="20"/>
  <c r="Q30" i="20"/>
  <c r="P26" i="8"/>
  <c r="R26" i="8"/>
  <c r="Q26" i="8"/>
  <c r="P92" i="8"/>
  <c r="R92" i="8"/>
  <c r="Q92" i="8"/>
  <c r="P111" i="39"/>
  <c r="R111" i="39"/>
  <c r="Q111" i="39"/>
  <c r="P54" i="39"/>
  <c r="R54" i="39"/>
  <c r="Q54" i="39"/>
  <c r="P41" i="40"/>
  <c r="R41" i="40"/>
  <c r="Q41" i="40"/>
  <c r="P13" i="23"/>
  <c r="R13" i="23"/>
  <c r="Q13" i="23"/>
  <c r="Q20" i="23"/>
  <c r="P20" i="23"/>
  <c r="R20" i="23"/>
  <c r="P79" i="23"/>
  <c r="R79" i="23"/>
  <c r="Q79" i="23"/>
  <c r="Q90" i="23"/>
  <c r="P90" i="23"/>
  <c r="R90" i="23"/>
  <c r="Q56" i="8"/>
  <c r="P56" i="8"/>
  <c r="R56" i="8"/>
  <c r="Q77" i="8"/>
  <c r="P77" i="8"/>
  <c r="R77" i="8"/>
  <c r="Q76" i="8"/>
  <c r="P76" i="8"/>
  <c r="R76" i="8"/>
  <c r="Q106" i="20"/>
  <c r="P106" i="20"/>
  <c r="R106" i="20"/>
  <c r="P55" i="20"/>
  <c r="R55" i="20"/>
  <c r="Q55" i="20"/>
  <c r="Q81" i="20"/>
  <c r="P81" i="20"/>
  <c r="R81" i="20"/>
  <c r="Q82" i="20"/>
  <c r="P82" i="20"/>
  <c r="R82" i="20"/>
  <c r="Q52" i="5"/>
  <c r="P52" i="5"/>
  <c r="R52" i="5"/>
  <c r="P51" i="5"/>
  <c r="R51" i="5"/>
  <c r="Q51" i="5"/>
  <c r="Q68" i="5"/>
  <c r="P68" i="5"/>
  <c r="R68" i="5"/>
  <c r="Q85" i="5"/>
  <c r="P85" i="5"/>
  <c r="R85" i="5"/>
  <c r="P74" i="5"/>
  <c r="R74" i="5"/>
  <c r="Q74" i="5"/>
  <c r="P30" i="4"/>
  <c r="R30" i="4"/>
  <c r="Q30" i="4"/>
  <c r="Q74" i="6"/>
  <c r="P74" i="6"/>
  <c r="R74" i="6"/>
  <c r="P71" i="21"/>
  <c r="R71" i="21"/>
  <c r="Q71" i="21"/>
  <c r="Q30" i="21"/>
  <c r="P30" i="21"/>
  <c r="R30" i="21"/>
  <c r="Q78" i="5"/>
  <c r="P78" i="5"/>
  <c r="R78" i="5"/>
  <c r="P59" i="20"/>
  <c r="R59" i="20"/>
  <c r="Q59" i="20"/>
  <c r="Q106" i="39"/>
  <c r="P106" i="39"/>
  <c r="R106" i="39"/>
  <c r="Q85" i="23"/>
  <c r="P85" i="23"/>
  <c r="R85" i="23"/>
  <c r="P42" i="8"/>
  <c r="R42" i="8"/>
  <c r="Q42" i="8"/>
  <c r="Q39" i="5"/>
  <c r="P39" i="5"/>
  <c r="R39" i="5"/>
  <c r="Q104" i="20"/>
  <c r="P104" i="20"/>
  <c r="R104" i="20"/>
  <c r="Q81" i="23"/>
  <c r="P81" i="23"/>
  <c r="R81" i="23"/>
  <c r="P24" i="8"/>
  <c r="R24" i="8"/>
  <c r="Q24" i="8"/>
  <c r="Q91" i="20"/>
  <c r="P91" i="20"/>
  <c r="R91" i="20"/>
  <c r="Q79" i="20"/>
  <c r="P79" i="20"/>
  <c r="R79" i="20"/>
  <c r="P14" i="20"/>
  <c r="R14" i="20"/>
  <c r="Q14" i="20"/>
  <c r="P83" i="8"/>
  <c r="R83" i="8"/>
  <c r="Q83" i="8"/>
  <c r="Q43" i="8"/>
  <c r="P43" i="8"/>
  <c r="R43" i="8"/>
  <c r="P59" i="39"/>
  <c r="R59" i="39"/>
  <c r="Q59" i="39"/>
  <c r="Q43" i="40"/>
  <c r="P43" i="40"/>
  <c r="R43" i="40"/>
  <c r="Q10" i="23"/>
  <c r="P10" i="23"/>
  <c r="R10" i="23"/>
  <c r="P23" i="23"/>
  <c r="R23" i="23"/>
  <c r="Q23" i="23"/>
  <c r="P49" i="23"/>
  <c r="R49" i="23"/>
  <c r="Q49" i="23"/>
  <c r="P52" i="23"/>
  <c r="R52" i="23"/>
  <c r="Q52" i="23"/>
  <c r="P62" i="23"/>
  <c r="R62" i="23"/>
  <c r="Q62" i="23"/>
  <c r="P83" i="23"/>
  <c r="R83" i="23"/>
  <c r="Q83" i="23"/>
  <c r="Q95" i="23"/>
  <c r="P95" i="23"/>
  <c r="R95" i="23"/>
  <c r="Q86" i="8"/>
  <c r="P86" i="8"/>
  <c r="R86" i="8"/>
  <c r="Q8" i="8"/>
  <c r="P8" i="8"/>
  <c r="R8" i="8"/>
  <c r="P29" i="8"/>
  <c r="R29" i="8"/>
  <c r="Q29" i="8"/>
  <c r="Q19" i="8"/>
  <c r="P19" i="8"/>
  <c r="R19" i="8"/>
  <c r="Q22" i="20"/>
  <c r="P22" i="20"/>
  <c r="R22" i="20"/>
  <c r="P28" i="20"/>
  <c r="R28" i="20"/>
  <c r="Q28" i="20"/>
  <c r="Q71" i="20"/>
  <c r="P71" i="20"/>
  <c r="R71" i="20"/>
  <c r="Q72" i="20"/>
  <c r="P72" i="20"/>
  <c r="R72" i="20"/>
  <c r="Q88" i="20"/>
  <c r="P88" i="20"/>
  <c r="R88" i="20"/>
  <c r="Q89" i="20"/>
  <c r="P89" i="20"/>
  <c r="R89" i="20"/>
  <c r="P10" i="20"/>
  <c r="R10" i="20"/>
  <c r="Q10" i="20"/>
  <c r="Q21" i="5"/>
  <c r="P21" i="5"/>
  <c r="R21" i="5"/>
  <c r="Q61" i="30"/>
  <c r="P61" i="30"/>
  <c r="R61" i="30"/>
  <c r="Q81" i="32"/>
  <c r="P81" i="32"/>
  <c r="R81" i="32"/>
  <c r="Q9" i="20"/>
  <c r="P20" i="20"/>
  <c r="R20" i="20"/>
  <c r="P29" i="7"/>
  <c r="R29" i="7"/>
  <c r="P10" i="21"/>
  <c r="R10" i="21"/>
  <c r="P42" i="6"/>
  <c r="R42" i="6"/>
  <c r="Q21" i="6"/>
  <c r="P48" i="6"/>
  <c r="R48" i="6"/>
  <c r="P53" i="40"/>
  <c r="R53" i="40"/>
  <c r="P48" i="41"/>
  <c r="R48" i="41"/>
  <c r="Q53" i="33"/>
  <c r="P71" i="30"/>
  <c r="R71" i="30"/>
  <c r="Q59" i="6"/>
  <c r="P48" i="21"/>
  <c r="R48" i="21"/>
  <c r="P43" i="19"/>
  <c r="R43" i="19"/>
  <c r="Q70" i="7"/>
  <c r="P42" i="21"/>
  <c r="R42" i="21"/>
  <c r="Q70" i="22"/>
  <c r="P17" i="7"/>
  <c r="R17" i="7"/>
  <c r="P56" i="5"/>
  <c r="R56" i="5"/>
  <c r="P20" i="5"/>
  <c r="R20" i="5"/>
  <c r="P84" i="23"/>
  <c r="R84" i="23"/>
  <c r="P40" i="5"/>
  <c r="R40" i="5"/>
  <c r="P25" i="22"/>
  <c r="R25" i="22"/>
  <c r="Q60" i="22"/>
  <c r="P47" i="22"/>
  <c r="R47" i="22"/>
  <c r="P29" i="22"/>
  <c r="R29" i="22"/>
  <c r="P109" i="20"/>
  <c r="R109" i="20"/>
  <c r="Q11" i="5"/>
  <c r="Q60" i="8"/>
  <c r="P19" i="20"/>
  <c r="R19" i="20"/>
  <c r="P77" i="23"/>
  <c r="R77" i="23"/>
  <c r="Q57" i="23"/>
  <c r="Q48" i="23"/>
  <c r="Q19" i="23"/>
  <c r="P78" i="20"/>
  <c r="R78" i="20"/>
  <c r="P84" i="20"/>
  <c r="R84" i="20"/>
  <c r="Q46" i="20"/>
  <c r="Q76" i="23"/>
  <c r="P40" i="23"/>
  <c r="R40" i="23"/>
  <c r="Q12" i="23"/>
  <c r="P106" i="23"/>
  <c r="R106" i="23"/>
  <c r="I22" i="23"/>
  <c r="J22" i="23"/>
  <c r="O22" i="23"/>
  <c r="I29" i="23"/>
  <c r="J29" i="23"/>
  <c r="O29" i="23"/>
  <c r="P39" i="8"/>
  <c r="R39" i="8"/>
  <c r="I47" i="8"/>
  <c r="J47" i="8"/>
  <c r="O47" i="8"/>
  <c r="I90" i="8"/>
  <c r="J90" i="8"/>
  <c r="O90" i="8"/>
  <c r="I84" i="8"/>
  <c r="J84" i="8"/>
  <c r="O84" i="8"/>
  <c r="Q20" i="8"/>
  <c r="Q61" i="20"/>
  <c r="P61" i="20"/>
  <c r="R61" i="20"/>
  <c r="P44" i="5"/>
  <c r="R44" i="5"/>
  <c r="Q44" i="5"/>
  <c r="Q87" i="5"/>
  <c r="P19" i="22"/>
  <c r="R19" i="22"/>
  <c r="Q19" i="22"/>
  <c r="P24" i="22"/>
  <c r="R24" i="22"/>
  <c r="Q24" i="22"/>
  <c r="Q28" i="22"/>
  <c r="P28" i="22"/>
  <c r="R28" i="22"/>
  <c r="P71" i="22"/>
  <c r="R71" i="22"/>
  <c r="P85" i="22"/>
  <c r="R85" i="22"/>
  <c r="Q85" i="22"/>
  <c r="P92" i="19"/>
  <c r="R92" i="19"/>
  <c r="Q92" i="19"/>
  <c r="Q72" i="4"/>
  <c r="P72" i="4"/>
  <c r="R72" i="4"/>
  <c r="Q10" i="6"/>
  <c r="P10" i="6"/>
  <c r="R10" i="6"/>
  <c r="P110" i="30"/>
  <c r="R110" i="30"/>
  <c r="Q110" i="30"/>
  <c r="Q14" i="31"/>
  <c r="P14" i="31"/>
  <c r="R14" i="31"/>
  <c r="Q20" i="31"/>
  <c r="P20" i="31"/>
  <c r="R20" i="31"/>
  <c r="P23" i="31"/>
  <c r="R23" i="31"/>
  <c r="Q23" i="31"/>
  <c r="Q48" i="31"/>
  <c r="P48" i="31"/>
  <c r="R48" i="31"/>
  <c r="Q81" i="31"/>
  <c r="P81" i="31"/>
  <c r="R81" i="31"/>
  <c r="Q80" i="5"/>
  <c r="P80" i="5"/>
  <c r="R80" i="5"/>
  <c r="Q72" i="5"/>
  <c r="P72" i="5"/>
  <c r="R72" i="5"/>
  <c r="Q104" i="5"/>
  <c r="P104" i="5"/>
  <c r="R104" i="5"/>
  <c r="P16" i="5"/>
  <c r="R16" i="5"/>
  <c r="Q16" i="5"/>
  <c r="P44" i="4"/>
  <c r="R44" i="4"/>
  <c r="Q44" i="4"/>
  <c r="P24" i="4"/>
  <c r="R24" i="4"/>
  <c r="Q24" i="4"/>
  <c r="Q57" i="30"/>
  <c r="P57" i="30"/>
  <c r="R57" i="30"/>
  <c r="P83" i="6"/>
  <c r="R83" i="6"/>
  <c r="Q108" i="20"/>
  <c r="P9" i="4"/>
  <c r="R9" i="4"/>
  <c r="P62" i="39"/>
  <c r="R62" i="39"/>
  <c r="P31" i="32"/>
  <c r="R31" i="32"/>
  <c r="P47" i="19"/>
  <c r="R47" i="19"/>
  <c r="P88" i="5"/>
  <c r="R88" i="5"/>
  <c r="Q107" i="20"/>
  <c r="P41" i="22"/>
  <c r="R41" i="22"/>
  <c r="P48" i="20"/>
  <c r="R48" i="20"/>
  <c r="P86" i="23"/>
  <c r="R86" i="23"/>
  <c r="I56" i="23"/>
  <c r="J56" i="23"/>
  <c r="O56" i="23"/>
  <c r="O72" i="23"/>
  <c r="P93" i="23"/>
  <c r="R93" i="23"/>
  <c r="I94" i="23"/>
  <c r="J94" i="23"/>
  <c r="O94" i="23"/>
  <c r="P57" i="8"/>
  <c r="R57" i="8"/>
  <c r="I82" i="8"/>
  <c r="J82" i="8"/>
  <c r="O82" i="8"/>
  <c r="I78" i="8"/>
  <c r="J78" i="8"/>
  <c r="O78" i="8"/>
  <c r="I103" i="8"/>
  <c r="J103" i="8"/>
  <c r="O103" i="8"/>
  <c r="I14" i="8"/>
  <c r="J14" i="8"/>
  <c r="O14" i="8"/>
  <c r="I8" i="20"/>
  <c r="J8" i="20"/>
  <c r="O8" i="20"/>
  <c r="P23" i="20"/>
  <c r="R23" i="20"/>
  <c r="Q23" i="20"/>
  <c r="Q26" i="20"/>
  <c r="I43" i="20"/>
  <c r="J43" i="20"/>
  <c r="O43" i="20"/>
  <c r="O45" i="20"/>
  <c r="I49" i="20"/>
  <c r="J49" i="20"/>
  <c r="O49" i="20"/>
  <c r="O77" i="20"/>
  <c r="I87" i="20"/>
  <c r="J87" i="20"/>
  <c r="O87" i="20"/>
  <c r="Q8" i="5"/>
  <c r="O59" i="5"/>
  <c r="I58" i="5"/>
  <c r="J58" i="5"/>
  <c r="O58" i="5"/>
  <c r="P54" i="5"/>
  <c r="R54" i="5"/>
  <c r="I53" i="5"/>
  <c r="J53" i="5"/>
  <c r="O53" i="5"/>
  <c r="I48" i="5"/>
  <c r="J48" i="5"/>
  <c r="O48" i="5"/>
  <c r="O75" i="5"/>
  <c r="I101" i="5"/>
  <c r="J101" i="5"/>
  <c r="O101" i="5"/>
  <c r="Q22" i="5"/>
  <c r="P22" i="5"/>
  <c r="R22" i="5"/>
  <c r="P8" i="22"/>
  <c r="R8" i="22"/>
  <c r="Q16" i="22"/>
  <c r="P16" i="22"/>
  <c r="R16" i="22"/>
  <c r="P17" i="22"/>
  <c r="R17" i="22"/>
  <c r="Q17" i="22"/>
  <c r="Q46" i="22"/>
  <c r="P89" i="7"/>
  <c r="R89" i="7"/>
  <c r="Q89" i="7"/>
  <c r="Q83" i="7"/>
  <c r="P83" i="7"/>
  <c r="R83" i="7"/>
  <c r="Q20" i="7"/>
  <c r="P20" i="7"/>
  <c r="R20" i="7"/>
  <c r="Q10" i="7"/>
  <c r="P10" i="7"/>
  <c r="R10" i="7"/>
  <c r="Q107" i="19"/>
  <c r="P107" i="19"/>
  <c r="R107" i="19"/>
  <c r="Q90" i="4"/>
  <c r="P90" i="4"/>
  <c r="R90" i="4"/>
  <c r="P79" i="4"/>
  <c r="R79" i="4"/>
  <c r="Q79" i="4"/>
  <c r="Q92" i="30"/>
  <c r="P92" i="30"/>
  <c r="R92" i="30"/>
  <c r="Q103" i="30"/>
  <c r="P103" i="30"/>
  <c r="R103" i="30"/>
  <c r="Q92" i="23"/>
  <c r="P92" i="23"/>
  <c r="R92" i="23"/>
  <c r="Q79" i="5"/>
  <c r="P79" i="5"/>
  <c r="R79" i="5"/>
  <c r="P28" i="5"/>
  <c r="R28" i="5"/>
  <c r="Q28" i="5"/>
  <c r="Q18" i="22"/>
  <c r="P18" i="22"/>
  <c r="R18" i="22"/>
  <c r="Q104" i="4"/>
  <c r="P104" i="4"/>
  <c r="R104" i="4"/>
  <c r="Q57" i="21"/>
  <c r="P57" i="21"/>
  <c r="R57" i="21"/>
  <c r="Q76" i="22"/>
  <c r="I43" i="23"/>
  <c r="J43" i="23"/>
  <c r="O43" i="23"/>
  <c r="I50" i="23"/>
  <c r="J50" i="23"/>
  <c r="O50" i="23"/>
  <c r="I63" i="23"/>
  <c r="J63" i="23"/>
  <c r="O63" i="23"/>
  <c r="I89" i="23"/>
  <c r="J89" i="23"/>
  <c r="O89" i="23"/>
  <c r="P9" i="8"/>
  <c r="R9" i="8"/>
  <c r="Q54" i="8"/>
  <c r="P54" i="8"/>
  <c r="R54" i="8"/>
  <c r="Q13" i="8"/>
  <c r="P13" i="8"/>
  <c r="R13" i="8"/>
  <c r="I47" i="20"/>
  <c r="J47" i="20"/>
  <c r="O47" i="20"/>
  <c r="I57" i="20"/>
  <c r="J57" i="20"/>
  <c r="O57" i="20"/>
  <c r="P50" i="5"/>
  <c r="R50" i="5"/>
  <c r="Q50" i="5"/>
  <c r="I90" i="5"/>
  <c r="J90" i="5"/>
  <c r="O90" i="5"/>
  <c r="I76" i="5"/>
  <c r="J76" i="5"/>
  <c r="O76" i="5"/>
  <c r="I69" i="5"/>
  <c r="J69" i="5"/>
  <c r="O69" i="5"/>
  <c r="P24" i="5"/>
  <c r="R24" i="5"/>
  <c r="Q24" i="5"/>
  <c r="I14" i="22"/>
  <c r="J14" i="22"/>
  <c r="O14" i="22"/>
  <c r="P26" i="22"/>
  <c r="R26" i="22"/>
  <c r="Q26" i="22"/>
  <c r="P23" i="22"/>
  <c r="R23" i="22"/>
  <c r="Q23" i="22"/>
  <c r="P14" i="7"/>
  <c r="R14" i="7"/>
  <c r="Q49" i="7"/>
  <c r="P49" i="7"/>
  <c r="R49" i="7"/>
  <c r="Q26" i="7"/>
  <c r="P26" i="7"/>
  <c r="R26" i="7"/>
  <c r="Q106" i="19"/>
  <c r="P106" i="19"/>
  <c r="R106" i="19"/>
  <c r="P83" i="19"/>
  <c r="R83" i="19"/>
  <c r="Q83" i="19"/>
  <c r="Q14" i="4"/>
  <c r="P14" i="4"/>
  <c r="R14" i="4"/>
  <c r="P56" i="6"/>
  <c r="R56" i="6"/>
  <c r="Q56" i="6"/>
  <c r="P19" i="6"/>
  <c r="R19" i="6"/>
  <c r="Q19" i="6"/>
  <c r="P23" i="5"/>
  <c r="R23" i="5"/>
  <c r="Q10" i="5"/>
  <c r="Q44" i="22"/>
  <c r="O91" i="22"/>
  <c r="I54" i="19"/>
  <c r="J54" i="19"/>
  <c r="O54" i="19"/>
  <c r="I75" i="19"/>
  <c r="J75" i="19"/>
  <c r="O75" i="19"/>
  <c r="Q88" i="4"/>
  <c r="Q10" i="4"/>
  <c r="P10" i="4"/>
  <c r="R10" i="4"/>
  <c r="O56" i="21"/>
  <c r="Q72" i="30"/>
  <c r="P72" i="30"/>
  <c r="R72" i="30"/>
  <c r="Q78" i="30"/>
  <c r="P78" i="30"/>
  <c r="R78" i="30"/>
  <c r="Q85" i="30"/>
  <c r="P85" i="30"/>
  <c r="R85" i="30"/>
  <c r="Q106" i="30"/>
  <c r="P106" i="30"/>
  <c r="R106" i="30"/>
  <c r="P15" i="31"/>
  <c r="R15" i="31"/>
  <c r="Q15" i="31"/>
  <c r="P55" i="31"/>
  <c r="R55" i="31"/>
  <c r="Q55" i="31"/>
  <c r="Q60" i="31"/>
  <c r="P60" i="31"/>
  <c r="R60" i="31"/>
  <c r="Q76" i="31"/>
  <c r="P76" i="31"/>
  <c r="R76" i="31"/>
  <c r="Q92" i="31"/>
  <c r="P92" i="31"/>
  <c r="R92" i="31"/>
  <c r="P53" i="32"/>
  <c r="R53" i="32"/>
  <c r="Q53" i="32"/>
  <c r="P73" i="32"/>
  <c r="R73" i="32"/>
  <c r="Q73" i="32"/>
  <c r="P50" i="30"/>
  <c r="R50" i="30"/>
  <c r="Q50" i="30"/>
  <c r="P73" i="30"/>
  <c r="R73" i="30"/>
  <c r="Q73" i="30"/>
  <c r="I27" i="5"/>
  <c r="J27" i="5"/>
  <c r="O27" i="5"/>
  <c r="I20" i="22"/>
  <c r="J20" i="22"/>
  <c r="O20" i="22"/>
  <c r="I27" i="22"/>
  <c r="J27" i="22"/>
  <c r="O27" i="22"/>
  <c r="I55" i="22"/>
  <c r="J55" i="22"/>
  <c r="O55" i="22"/>
  <c r="P73" i="22"/>
  <c r="R73" i="22"/>
  <c r="Q73" i="22"/>
  <c r="I86" i="22"/>
  <c r="J86" i="22"/>
  <c r="O86" i="22"/>
  <c r="I87" i="22"/>
  <c r="J87" i="22"/>
  <c r="O87" i="22"/>
  <c r="I59" i="7"/>
  <c r="J59" i="7"/>
  <c r="O59" i="7"/>
  <c r="P42" i="7"/>
  <c r="R42" i="7"/>
  <c r="Q42" i="7"/>
  <c r="O68" i="7"/>
  <c r="I27" i="7"/>
  <c r="J27" i="7"/>
  <c r="O27" i="7"/>
  <c r="I24" i="7"/>
  <c r="J24" i="7"/>
  <c r="O24" i="7"/>
  <c r="I44" i="19"/>
  <c r="J44" i="19"/>
  <c r="O44" i="19"/>
  <c r="Q49" i="19"/>
  <c r="P49" i="19"/>
  <c r="R49" i="19"/>
  <c r="O52" i="4"/>
  <c r="P73" i="4"/>
  <c r="R73" i="4"/>
  <c r="Q73" i="4"/>
  <c r="Q103" i="4"/>
  <c r="P103" i="4"/>
  <c r="R103" i="4"/>
  <c r="P22" i="4"/>
  <c r="R22" i="4"/>
  <c r="Q22" i="4"/>
  <c r="Q21" i="4"/>
  <c r="P21" i="4"/>
  <c r="R21" i="4"/>
  <c r="Q84" i="6"/>
  <c r="P84" i="6"/>
  <c r="R84" i="6"/>
  <c r="P82" i="30"/>
  <c r="R82" i="30"/>
  <c r="Q82" i="30"/>
  <c r="Q88" i="30"/>
  <c r="P88" i="30"/>
  <c r="R88" i="30"/>
  <c r="Q90" i="30"/>
  <c r="P90" i="30"/>
  <c r="R90" i="30"/>
  <c r="Q13" i="31"/>
  <c r="P13" i="31"/>
  <c r="R13" i="31"/>
  <c r="Q57" i="31"/>
  <c r="P57" i="31"/>
  <c r="R57" i="31"/>
  <c r="Q77" i="31"/>
  <c r="P77" i="31"/>
  <c r="R77" i="31"/>
  <c r="Q89" i="31"/>
  <c r="P89" i="31"/>
  <c r="R89" i="31"/>
  <c r="Q58" i="32"/>
  <c r="P58" i="32"/>
  <c r="R58" i="32"/>
  <c r="P71" i="32"/>
  <c r="R71" i="32"/>
  <c r="Q71" i="32"/>
  <c r="I42" i="22"/>
  <c r="J42" i="22"/>
  <c r="O42" i="22"/>
  <c r="I48" i="22"/>
  <c r="J48" i="22"/>
  <c r="O48" i="22"/>
  <c r="I49" i="22"/>
  <c r="J49" i="22"/>
  <c r="O49" i="22"/>
  <c r="I50" i="22"/>
  <c r="J50" i="22"/>
  <c r="O50" i="22"/>
  <c r="I72" i="22"/>
  <c r="J72" i="22"/>
  <c r="O72" i="22"/>
  <c r="I77" i="22"/>
  <c r="J77" i="22"/>
  <c r="O77" i="22"/>
  <c r="I78" i="22"/>
  <c r="J78" i="22"/>
  <c r="O78" i="22"/>
  <c r="I80" i="22"/>
  <c r="J80" i="22"/>
  <c r="O80" i="22"/>
  <c r="I81" i="22"/>
  <c r="J81" i="22"/>
  <c r="O81" i="22"/>
  <c r="I88" i="22"/>
  <c r="J88" i="22"/>
  <c r="O88" i="22"/>
  <c r="I89" i="22"/>
  <c r="J89" i="22"/>
  <c r="O89" i="22"/>
  <c r="I53" i="7"/>
  <c r="J53" i="7"/>
  <c r="O53" i="7"/>
  <c r="Q43" i="7"/>
  <c r="I40" i="7"/>
  <c r="J40" i="7"/>
  <c r="O40" i="7"/>
  <c r="O90" i="7"/>
  <c r="I87" i="7"/>
  <c r="J87" i="7"/>
  <c r="O87" i="7"/>
  <c r="I81" i="7"/>
  <c r="J81" i="7"/>
  <c r="O81" i="7"/>
  <c r="I25" i="7"/>
  <c r="J25" i="7"/>
  <c r="O25" i="7"/>
  <c r="I13" i="7"/>
  <c r="J13" i="7"/>
  <c r="O13" i="7"/>
  <c r="I19" i="19"/>
  <c r="J19" i="19"/>
  <c r="O19" i="19"/>
  <c r="I80" i="19"/>
  <c r="J80" i="19"/>
  <c r="O80" i="19"/>
  <c r="O91" i="4"/>
  <c r="P29" i="4"/>
  <c r="R29" i="4"/>
  <c r="Q29" i="4"/>
  <c r="P16" i="4"/>
  <c r="R16" i="4"/>
  <c r="Q16" i="4"/>
  <c r="P14" i="6"/>
  <c r="R14" i="6"/>
  <c r="Q14" i="6"/>
  <c r="P30" i="6"/>
  <c r="R30" i="6"/>
  <c r="Q30" i="6"/>
  <c r="P24" i="6"/>
  <c r="R24" i="6"/>
  <c r="Q24" i="6"/>
  <c r="P18" i="6"/>
  <c r="R18" i="6"/>
  <c r="Q18" i="6"/>
  <c r="Q60" i="30"/>
  <c r="P60" i="30"/>
  <c r="R60" i="30"/>
  <c r="Q10" i="31"/>
  <c r="P10" i="31"/>
  <c r="R10" i="31"/>
  <c r="Q19" i="31"/>
  <c r="P19" i="31"/>
  <c r="R19" i="31"/>
  <c r="P74" i="31"/>
  <c r="R74" i="31"/>
  <c r="Q74" i="31"/>
  <c r="Q90" i="31"/>
  <c r="P90" i="31"/>
  <c r="R90" i="31"/>
  <c r="Q23" i="32"/>
  <c r="P23" i="32"/>
  <c r="R23" i="32"/>
  <c r="P27" i="32"/>
  <c r="R27" i="32"/>
  <c r="Q27" i="32"/>
  <c r="Q29" i="32"/>
  <c r="P29" i="32"/>
  <c r="R29" i="32"/>
  <c r="Q42" i="32"/>
  <c r="P42" i="32"/>
  <c r="R42" i="32"/>
  <c r="P85" i="32"/>
  <c r="R85" i="32"/>
  <c r="Q85" i="32"/>
  <c r="Q97" i="43"/>
  <c r="P97" i="43"/>
  <c r="R97" i="43"/>
  <c r="I105" i="4"/>
  <c r="J105" i="4"/>
  <c r="O105" i="4"/>
  <c r="I15" i="21"/>
  <c r="J15" i="21"/>
  <c r="O15" i="21"/>
  <c r="I45" i="21"/>
  <c r="J45" i="21"/>
  <c r="O45" i="21"/>
  <c r="I51" i="21"/>
  <c r="J51" i="21"/>
  <c r="O51" i="21"/>
  <c r="I59" i="21"/>
  <c r="J59" i="21"/>
  <c r="O59" i="21"/>
  <c r="I74" i="21"/>
  <c r="J74" i="21"/>
  <c r="O74" i="21"/>
  <c r="I79" i="21"/>
  <c r="J79" i="21"/>
  <c r="O79" i="21"/>
  <c r="I83" i="21"/>
  <c r="J83" i="21"/>
  <c r="O83" i="21"/>
  <c r="I53" i="6"/>
  <c r="J53" i="6"/>
  <c r="O53" i="6"/>
  <c r="I86" i="6"/>
  <c r="J86" i="6"/>
  <c r="O86" i="6"/>
  <c r="I75" i="6"/>
  <c r="J75" i="6"/>
  <c r="O75" i="6"/>
  <c r="I73" i="6"/>
  <c r="J73" i="6"/>
  <c r="O73" i="6"/>
  <c r="I25" i="6"/>
  <c r="J25" i="6"/>
  <c r="O25" i="6"/>
  <c r="I13" i="6"/>
  <c r="J13" i="6"/>
  <c r="O13" i="6"/>
  <c r="I12" i="6"/>
  <c r="J12" i="6"/>
  <c r="O12" i="6"/>
  <c r="Q76" i="30"/>
  <c r="P76" i="30"/>
  <c r="R76" i="30"/>
  <c r="Q29" i="31"/>
  <c r="P29" i="31"/>
  <c r="R29" i="31"/>
  <c r="Q43" i="31"/>
  <c r="P43" i="31"/>
  <c r="R43" i="31"/>
  <c r="Q11" i="32"/>
  <c r="P11" i="32"/>
  <c r="R11" i="32"/>
  <c r="P13" i="32"/>
  <c r="R13" i="32"/>
  <c r="Q13" i="32"/>
  <c r="P46" i="32"/>
  <c r="R46" i="32"/>
  <c r="Q46" i="32"/>
  <c r="P79" i="32"/>
  <c r="R79" i="32"/>
  <c r="Q79" i="32"/>
  <c r="Q93" i="32"/>
  <c r="P93" i="32"/>
  <c r="R93" i="32"/>
  <c r="P24" i="31"/>
  <c r="R24" i="31"/>
  <c r="Q24" i="31"/>
  <c r="P41" i="31"/>
  <c r="R41" i="31"/>
  <c r="Q41" i="31"/>
  <c r="Q44" i="31"/>
  <c r="P44" i="31"/>
  <c r="R44" i="31"/>
  <c r="P52" i="31"/>
  <c r="R52" i="31"/>
  <c r="Q52" i="31"/>
  <c r="Q71" i="31"/>
  <c r="P71" i="31"/>
  <c r="R71" i="31"/>
  <c r="Q79" i="31"/>
  <c r="P79" i="31"/>
  <c r="R79" i="31"/>
  <c r="P93" i="31"/>
  <c r="R93" i="31"/>
  <c r="Q93" i="31"/>
  <c r="Q30" i="32"/>
  <c r="P30" i="32"/>
  <c r="R30" i="32"/>
  <c r="Q51" i="32"/>
  <c r="P51" i="32"/>
  <c r="R51" i="32"/>
  <c r="Q80" i="32"/>
  <c r="P80" i="32"/>
  <c r="R80" i="32"/>
  <c r="Q17" i="33"/>
  <c r="P17" i="33"/>
  <c r="R17" i="33"/>
  <c r="Q19" i="33"/>
  <c r="P19" i="33"/>
  <c r="R19" i="33"/>
  <c r="I62" i="21"/>
  <c r="J62" i="21"/>
  <c r="O62" i="21"/>
  <c r="I12" i="21"/>
  <c r="J12" i="21"/>
  <c r="O12" i="21"/>
  <c r="I25" i="21"/>
  <c r="J25" i="21"/>
  <c r="O25" i="21"/>
  <c r="I26" i="21"/>
  <c r="J26" i="21"/>
  <c r="O26" i="21"/>
  <c r="I28" i="21"/>
  <c r="J28" i="21"/>
  <c r="O28" i="21"/>
  <c r="I55" i="21"/>
  <c r="J55" i="21"/>
  <c r="O55" i="21"/>
  <c r="I73" i="21"/>
  <c r="J73" i="21"/>
  <c r="O73" i="21"/>
  <c r="I77" i="21"/>
  <c r="J77" i="21"/>
  <c r="O77" i="21"/>
  <c r="I89" i="21"/>
  <c r="J89" i="21"/>
  <c r="O89" i="21"/>
  <c r="I93" i="21"/>
  <c r="J93" i="21"/>
  <c r="O93" i="21"/>
  <c r="I58" i="6"/>
  <c r="J58" i="6"/>
  <c r="O58" i="6"/>
  <c r="I51" i="6"/>
  <c r="J51" i="6"/>
  <c r="O51" i="6"/>
  <c r="I41" i="6"/>
  <c r="J41" i="6"/>
  <c r="O41" i="6"/>
  <c r="I69" i="6"/>
  <c r="J69" i="6"/>
  <c r="O69" i="6"/>
  <c r="I79" i="6"/>
  <c r="J79" i="6"/>
  <c r="O79" i="6"/>
  <c r="I76" i="6"/>
  <c r="J76" i="6"/>
  <c r="O76" i="6"/>
  <c r="I29" i="6"/>
  <c r="J29" i="6"/>
  <c r="O29" i="6"/>
  <c r="I28" i="6"/>
  <c r="J28" i="6"/>
  <c r="O28" i="6"/>
  <c r="I23" i="6"/>
  <c r="J23" i="6"/>
  <c r="O23" i="6"/>
  <c r="Q56" i="30"/>
  <c r="Q89" i="30"/>
  <c r="Q107" i="30"/>
  <c r="Q17" i="31"/>
  <c r="Q49" i="31"/>
  <c r="P49" i="31"/>
  <c r="R49" i="31"/>
  <c r="P59" i="31"/>
  <c r="R59" i="31"/>
  <c r="Q73" i="31"/>
  <c r="P83" i="31"/>
  <c r="R83" i="31"/>
  <c r="Q83" i="31"/>
  <c r="Q17" i="32"/>
  <c r="P90" i="32"/>
  <c r="R90" i="32"/>
  <c r="Q20" i="33"/>
  <c r="P20" i="33"/>
  <c r="R20" i="33"/>
  <c r="Q26" i="33"/>
  <c r="P26" i="33"/>
  <c r="R26" i="33"/>
  <c r="I8" i="21"/>
  <c r="J8" i="21"/>
  <c r="O8" i="21"/>
  <c r="Q51" i="30"/>
  <c r="Q30" i="31"/>
  <c r="P30" i="31"/>
  <c r="R30" i="31"/>
  <c r="P14" i="32"/>
  <c r="R14" i="32"/>
  <c r="Q14" i="32"/>
  <c r="Q20" i="32"/>
  <c r="P20" i="32"/>
  <c r="R20" i="32"/>
  <c r="P25" i="32"/>
  <c r="R25" i="32"/>
  <c r="Q25" i="32"/>
  <c r="P44" i="32"/>
  <c r="R44" i="32"/>
  <c r="Q44" i="32"/>
  <c r="Q47" i="32"/>
  <c r="P47" i="32"/>
  <c r="R47" i="32"/>
  <c r="Q77" i="32"/>
  <c r="P77" i="32"/>
  <c r="R77" i="32"/>
  <c r="Q82" i="32"/>
  <c r="P82" i="32"/>
  <c r="R82" i="32"/>
  <c r="P87" i="32"/>
  <c r="R87" i="32"/>
  <c r="Q87" i="32"/>
  <c r="Q11" i="33"/>
  <c r="Q113" i="39"/>
  <c r="P113" i="39"/>
  <c r="R113" i="39"/>
  <c r="P62" i="40"/>
  <c r="R62" i="40"/>
  <c r="Q62" i="40"/>
  <c r="P95" i="40"/>
  <c r="R95" i="40"/>
  <c r="Q95" i="40"/>
  <c r="P88" i="32"/>
  <c r="R88" i="32"/>
  <c r="P12" i="33"/>
  <c r="R12" i="33"/>
  <c r="Q12" i="33"/>
  <c r="P23" i="33"/>
  <c r="R23" i="33"/>
  <c r="Q23" i="33"/>
  <c r="P89" i="32"/>
  <c r="R89" i="32"/>
  <c r="Q89" i="32"/>
  <c r="P9" i="33"/>
  <c r="R9" i="33"/>
  <c r="Q9" i="33"/>
  <c r="Q15" i="33"/>
  <c r="P15" i="33"/>
  <c r="R15" i="33"/>
  <c r="Q18" i="33"/>
  <c r="P18" i="33"/>
  <c r="R18" i="33"/>
  <c r="Q25" i="33"/>
  <c r="P25" i="33"/>
  <c r="R25" i="33"/>
  <c r="I9" i="29"/>
  <c r="J9" i="29"/>
  <c r="O9" i="29"/>
  <c r="I61" i="39"/>
  <c r="J61" i="39"/>
  <c r="O61" i="39"/>
  <c r="P27" i="33"/>
  <c r="R27" i="33"/>
  <c r="I87" i="33"/>
  <c r="J87" i="33"/>
  <c r="O87" i="33"/>
  <c r="O24" i="39"/>
  <c r="I12" i="39"/>
  <c r="J12" i="39"/>
  <c r="O12" i="39"/>
  <c r="I14" i="39"/>
  <c r="J14" i="39"/>
  <c r="O14" i="39"/>
  <c r="I20" i="39"/>
  <c r="J20" i="39"/>
  <c r="O20" i="39"/>
  <c r="I42" i="39"/>
  <c r="J42" i="39"/>
  <c r="O42" i="39"/>
  <c r="I45" i="39"/>
  <c r="J45" i="39"/>
  <c r="O45" i="39"/>
  <c r="Q63" i="39"/>
  <c r="P63" i="39"/>
  <c r="R63" i="39"/>
  <c r="P81" i="39"/>
  <c r="R81" i="39"/>
  <c r="Q81" i="39"/>
  <c r="P31" i="41"/>
  <c r="R31" i="41"/>
  <c r="Q31" i="41"/>
  <c r="P27" i="42"/>
  <c r="R27" i="42"/>
  <c r="Q27" i="42"/>
  <c r="P59" i="42"/>
  <c r="R59" i="42"/>
  <c r="Q59" i="42"/>
  <c r="I23" i="39"/>
  <c r="J23" i="39"/>
  <c r="O23" i="39"/>
  <c r="P110" i="43"/>
  <c r="R110" i="43"/>
  <c r="Q110" i="43"/>
  <c r="I107" i="39"/>
  <c r="J107" i="39"/>
  <c r="O107" i="39"/>
  <c r="I112" i="39"/>
  <c r="J112" i="39"/>
  <c r="O112" i="39"/>
  <c r="I46" i="40"/>
  <c r="J46" i="40"/>
  <c r="O46" i="40"/>
  <c r="I51" i="40"/>
  <c r="J51" i="40"/>
  <c r="O51" i="40"/>
  <c r="I11" i="41"/>
  <c r="J11" i="41"/>
  <c r="O11" i="41"/>
  <c r="I13" i="41"/>
  <c r="J13" i="41"/>
  <c r="O13" i="41"/>
  <c r="I18" i="41"/>
  <c r="J18" i="41"/>
  <c r="O18" i="41"/>
  <c r="I29" i="41"/>
  <c r="J29" i="41"/>
  <c r="O29" i="41"/>
  <c r="I46" i="41"/>
  <c r="J46" i="41"/>
  <c r="O46" i="41"/>
  <c r="P74" i="39"/>
  <c r="R74" i="39"/>
  <c r="P96" i="39"/>
  <c r="R96" i="39"/>
  <c r="Q96" i="39"/>
  <c r="Q114" i="39"/>
  <c r="P114" i="39"/>
  <c r="R114" i="39"/>
  <c r="Q32" i="40"/>
  <c r="P32" i="40"/>
  <c r="R32" i="40"/>
  <c r="Q96" i="42"/>
  <c r="P96" i="42"/>
  <c r="R96" i="42"/>
  <c r="I108" i="40"/>
  <c r="J108" i="40"/>
  <c r="O108" i="40"/>
  <c r="I15" i="41"/>
  <c r="J15" i="41"/>
  <c r="O15" i="41"/>
  <c r="I25" i="41"/>
  <c r="J25" i="41"/>
  <c r="O25" i="41"/>
  <c r="I43" i="41"/>
  <c r="J43" i="41"/>
  <c r="O43" i="41"/>
  <c r="I53" i="41"/>
  <c r="J53" i="41"/>
  <c r="O53" i="41"/>
  <c r="I49" i="42"/>
  <c r="J49" i="42"/>
  <c r="O49" i="42"/>
  <c r="I62" i="42"/>
  <c r="J62" i="42"/>
  <c r="O62" i="42"/>
  <c r="Q75" i="39"/>
  <c r="P75" i="39"/>
  <c r="R75" i="39"/>
  <c r="P76" i="39"/>
  <c r="R76" i="39"/>
  <c r="P93" i="39"/>
  <c r="R93" i="39"/>
  <c r="P10" i="40"/>
  <c r="R10" i="40"/>
  <c r="Q32" i="41"/>
  <c r="P32" i="41"/>
  <c r="R32" i="41"/>
  <c r="Q63" i="42"/>
  <c r="P63" i="42"/>
  <c r="R63" i="42"/>
  <c r="I42" i="40"/>
  <c r="J42" i="40"/>
  <c r="O42" i="40"/>
  <c r="I48" i="40"/>
  <c r="J48" i="40"/>
  <c r="O48" i="40"/>
  <c r="I52" i="40"/>
  <c r="J52" i="40"/>
  <c r="O52" i="40"/>
  <c r="I54" i="40"/>
  <c r="J54" i="40"/>
  <c r="O54" i="40"/>
  <c r="I52" i="41"/>
  <c r="J52" i="41"/>
  <c r="O52" i="41"/>
  <c r="I57" i="41"/>
  <c r="J57" i="41"/>
  <c r="O57" i="41"/>
  <c r="Q31" i="39"/>
  <c r="P31" i="39"/>
  <c r="R31" i="39"/>
  <c r="I77" i="39"/>
  <c r="J77" i="39"/>
  <c r="O77" i="39"/>
  <c r="Q85" i="39"/>
  <c r="P85" i="39"/>
  <c r="R85" i="39"/>
  <c r="Q31" i="40"/>
  <c r="P31" i="40"/>
  <c r="R31" i="40"/>
  <c r="P87" i="41"/>
  <c r="R87" i="41"/>
  <c r="I83" i="39"/>
  <c r="J83" i="39"/>
  <c r="O83" i="39"/>
  <c r="I90" i="39"/>
  <c r="J90" i="39"/>
  <c r="O90" i="39"/>
  <c r="P11" i="40"/>
  <c r="R11" i="40"/>
  <c r="I16" i="40"/>
  <c r="J16" i="40"/>
  <c r="O16" i="40"/>
  <c r="I20" i="40"/>
  <c r="J20" i="40"/>
  <c r="O20" i="40"/>
  <c r="P25" i="40"/>
  <c r="R25" i="40"/>
  <c r="I75" i="40"/>
  <c r="J75" i="40"/>
  <c r="O75" i="40"/>
  <c r="I77" i="40"/>
  <c r="J77" i="40"/>
  <c r="O77" i="40"/>
  <c r="I94" i="40"/>
  <c r="J94" i="40"/>
  <c r="O94" i="40"/>
  <c r="I70" i="41"/>
  <c r="J70" i="41"/>
  <c r="O70" i="41"/>
  <c r="I72" i="41"/>
  <c r="J72" i="41"/>
  <c r="O72" i="41"/>
  <c r="I74" i="41"/>
  <c r="J74" i="41"/>
  <c r="O74" i="41"/>
  <c r="I76" i="41"/>
  <c r="J76" i="41"/>
  <c r="O76" i="41"/>
  <c r="I88" i="41"/>
  <c r="J88" i="41"/>
  <c r="O88" i="41"/>
  <c r="I13" i="42"/>
  <c r="J13" i="42"/>
  <c r="O13" i="42"/>
  <c r="P74" i="42"/>
  <c r="R74" i="42"/>
  <c r="P78" i="42"/>
  <c r="R78" i="42"/>
  <c r="I85" i="42"/>
  <c r="J85" i="42"/>
  <c r="O85" i="42"/>
  <c r="P94" i="43"/>
  <c r="R94" i="43"/>
  <c r="I91" i="39"/>
  <c r="J91" i="39"/>
  <c r="O91" i="39"/>
  <c r="I95" i="39"/>
  <c r="J95" i="39"/>
  <c r="O95" i="39"/>
  <c r="I13" i="40"/>
  <c r="J13" i="40"/>
  <c r="O13" i="40"/>
  <c r="I30" i="40"/>
  <c r="J30" i="40"/>
  <c r="O30" i="40"/>
  <c r="I59" i="40"/>
  <c r="J59" i="40"/>
  <c r="O59" i="40"/>
  <c r="I78" i="40"/>
  <c r="J78" i="40"/>
  <c r="O78" i="40"/>
  <c r="I80" i="40"/>
  <c r="J80" i="40"/>
  <c r="O80" i="40"/>
  <c r="I84" i="40"/>
  <c r="J84" i="40"/>
  <c r="O84" i="40"/>
  <c r="I86" i="40"/>
  <c r="J86" i="40"/>
  <c r="O86" i="40"/>
  <c r="I89" i="40"/>
  <c r="J89" i="40"/>
  <c r="O89" i="40"/>
  <c r="I91" i="40"/>
  <c r="J91" i="40"/>
  <c r="O91" i="40"/>
  <c r="I110" i="40"/>
  <c r="J110" i="40"/>
  <c r="O110" i="40"/>
  <c r="I77" i="41"/>
  <c r="J77" i="41"/>
  <c r="O77" i="41"/>
  <c r="I79" i="41"/>
  <c r="J79" i="41"/>
  <c r="O79" i="41"/>
  <c r="I83" i="41"/>
  <c r="J83" i="41"/>
  <c r="O83" i="41"/>
  <c r="I85" i="41"/>
  <c r="J85" i="41"/>
  <c r="O85" i="41"/>
  <c r="I11" i="42"/>
  <c r="J11" i="42"/>
  <c r="O11" i="42"/>
  <c r="I12" i="42"/>
  <c r="J12" i="42"/>
  <c r="O12" i="42"/>
  <c r="I28" i="42"/>
  <c r="J28" i="42"/>
  <c r="O28" i="42"/>
  <c r="P32" i="43"/>
  <c r="R32" i="43"/>
  <c r="Q32" i="43"/>
  <c r="I80" i="43"/>
  <c r="J80" i="43"/>
  <c r="O80" i="43"/>
  <c r="I84" i="39"/>
  <c r="J84" i="39"/>
  <c r="O84" i="39"/>
  <c r="I86" i="41"/>
  <c r="J86" i="41"/>
  <c r="O86" i="41"/>
  <c r="I93" i="41"/>
  <c r="J93" i="41"/>
  <c r="O93" i="41"/>
  <c r="P64" i="42"/>
  <c r="R64" i="42"/>
  <c r="P93" i="42"/>
  <c r="R93" i="42"/>
  <c r="I22" i="42"/>
  <c r="J22" i="42"/>
  <c r="O22" i="42"/>
  <c r="I26" i="42"/>
  <c r="J26" i="42"/>
  <c r="O26" i="42"/>
  <c r="I29" i="42"/>
  <c r="J29" i="42"/>
  <c r="O29" i="42"/>
  <c r="I83" i="42"/>
  <c r="J83" i="42"/>
  <c r="O83" i="42"/>
  <c r="P92" i="42"/>
  <c r="R92" i="42"/>
  <c r="I94" i="42"/>
  <c r="J94" i="42"/>
  <c r="O94" i="42"/>
  <c r="I13" i="43"/>
  <c r="J13" i="43"/>
  <c r="O13" i="43"/>
  <c r="I95" i="43"/>
  <c r="J95" i="43"/>
  <c r="O95" i="43"/>
  <c r="I14" i="42"/>
  <c r="J14" i="42"/>
  <c r="O14" i="42"/>
  <c r="I84" i="42"/>
  <c r="J84" i="42"/>
  <c r="O84" i="42"/>
  <c r="P42" i="43"/>
  <c r="R42" i="43"/>
  <c r="I51" i="43"/>
  <c r="J51" i="43"/>
  <c r="O51" i="43"/>
  <c r="Q64" i="43"/>
  <c r="P64" i="43"/>
  <c r="R64" i="43"/>
  <c r="I8" i="43"/>
  <c r="J8" i="43"/>
  <c r="O8" i="43"/>
  <c r="I14" i="43"/>
  <c r="J14" i="43"/>
  <c r="O14" i="43"/>
  <c r="I17" i="43"/>
  <c r="J17" i="43"/>
  <c r="O17" i="43"/>
  <c r="I19" i="43"/>
  <c r="J19" i="43"/>
  <c r="O19" i="43"/>
  <c r="I43" i="43"/>
  <c r="J43" i="43"/>
  <c r="O43" i="43"/>
  <c r="I62" i="43"/>
  <c r="J62" i="43"/>
  <c r="O62" i="43"/>
  <c r="I65" i="43"/>
  <c r="J65" i="43"/>
  <c r="O65" i="43"/>
  <c r="I81" i="43"/>
  <c r="J81" i="43"/>
  <c r="O81" i="43"/>
  <c r="I20" i="43"/>
  <c r="J20" i="43"/>
  <c r="O20" i="43"/>
  <c r="I41" i="43"/>
  <c r="J41" i="43"/>
  <c r="O41" i="43"/>
  <c r="I44" i="43"/>
  <c r="J44" i="43"/>
  <c r="O44" i="43"/>
  <c r="I52" i="43"/>
  <c r="J52" i="43"/>
  <c r="O52" i="43"/>
  <c r="I85" i="43"/>
  <c r="J85" i="43"/>
  <c r="O85" i="43"/>
  <c r="P20" i="43"/>
  <c r="R20" i="43"/>
  <c r="Q20" i="43"/>
  <c r="P8" i="43"/>
  <c r="R8" i="43"/>
  <c r="Q8" i="43"/>
  <c r="P29" i="42"/>
  <c r="R29" i="42"/>
  <c r="Q29" i="42"/>
  <c r="P12" i="42"/>
  <c r="R12" i="42"/>
  <c r="Q12" i="42"/>
  <c r="P78" i="40"/>
  <c r="R78" i="40"/>
  <c r="Q78" i="40"/>
  <c r="P76" i="41"/>
  <c r="R76" i="41"/>
  <c r="Q76" i="41"/>
  <c r="P20" i="40"/>
  <c r="R20" i="40"/>
  <c r="Q20" i="40"/>
  <c r="Q52" i="40"/>
  <c r="P52" i="40"/>
  <c r="R52" i="40"/>
  <c r="Q107" i="39"/>
  <c r="P107" i="39"/>
  <c r="R107" i="39"/>
  <c r="Q41" i="6"/>
  <c r="P41" i="6"/>
  <c r="R41" i="6"/>
  <c r="Q28" i="21"/>
  <c r="P28" i="21"/>
  <c r="R28" i="21"/>
  <c r="P83" i="21"/>
  <c r="R83" i="21"/>
  <c r="Q83" i="21"/>
  <c r="Q87" i="7"/>
  <c r="P87" i="7"/>
  <c r="R87" i="7"/>
  <c r="P80" i="22"/>
  <c r="R80" i="22"/>
  <c r="Q80" i="22"/>
  <c r="P52" i="4"/>
  <c r="R52" i="4"/>
  <c r="Q52" i="4"/>
  <c r="P20" i="22"/>
  <c r="R20" i="22"/>
  <c r="Q20" i="22"/>
  <c r="Q89" i="23"/>
  <c r="P89" i="23"/>
  <c r="R89" i="23"/>
  <c r="Q58" i="5"/>
  <c r="P58" i="5"/>
  <c r="R58" i="5"/>
  <c r="Q56" i="23"/>
  <c r="P56" i="23"/>
  <c r="R56" i="23"/>
  <c r="P90" i="8"/>
  <c r="R90" i="8"/>
  <c r="Q90" i="8"/>
  <c r="P52" i="43"/>
  <c r="R52" i="43"/>
  <c r="Q52" i="43"/>
  <c r="P81" i="43"/>
  <c r="R81" i="43"/>
  <c r="Q81" i="43"/>
  <c r="P19" i="43"/>
  <c r="R19" i="43"/>
  <c r="Q19" i="43"/>
  <c r="P84" i="42"/>
  <c r="R84" i="42"/>
  <c r="Q84" i="42"/>
  <c r="P94" i="42"/>
  <c r="R94" i="42"/>
  <c r="Q94" i="42"/>
  <c r="P26" i="42"/>
  <c r="R26" i="42"/>
  <c r="Q26" i="42"/>
  <c r="P93" i="41"/>
  <c r="R93" i="41"/>
  <c r="Q93" i="41"/>
  <c r="P11" i="42"/>
  <c r="R11" i="42"/>
  <c r="Q11" i="42"/>
  <c r="P77" i="41"/>
  <c r="R77" i="41"/>
  <c r="Q77" i="41"/>
  <c r="P86" i="40"/>
  <c r="R86" i="40"/>
  <c r="Q86" i="40"/>
  <c r="P59" i="40"/>
  <c r="R59" i="40"/>
  <c r="Q59" i="40"/>
  <c r="P91" i="39"/>
  <c r="R91" i="39"/>
  <c r="Q91" i="39"/>
  <c r="P74" i="41"/>
  <c r="R74" i="41"/>
  <c r="Q74" i="41"/>
  <c r="P77" i="40"/>
  <c r="R77" i="40"/>
  <c r="Q77" i="40"/>
  <c r="P16" i="40"/>
  <c r="R16" i="40"/>
  <c r="Q16" i="40"/>
  <c r="Q57" i="41"/>
  <c r="P57" i="41"/>
  <c r="R57" i="41"/>
  <c r="Q48" i="40"/>
  <c r="P48" i="40"/>
  <c r="R48" i="40"/>
  <c r="Q49" i="42"/>
  <c r="P49" i="42"/>
  <c r="R49" i="42"/>
  <c r="Q15" i="41"/>
  <c r="P15" i="41"/>
  <c r="R15" i="41"/>
  <c r="P29" i="41"/>
  <c r="R29" i="41"/>
  <c r="Q29" i="41"/>
  <c r="P51" i="40"/>
  <c r="R51" i="40"/>
  <c r="Q51" i="40"/>
  <c r="Q14" i="39"/>
  <c r="P14" i="39"/>
  <c r="R14" i="39"/>
  <c r="Q8" i="21"/>
  <c r="P8" i="21"/>
  <c r="R8" i="21"/>
  <c r="P76" i="6"/>
  <c r="R76" i="6"/>
  <c r="Q76" i="6"/>
  <c r="Q51" i="6"/>
  <c r="P51" i="6"/>
  <c r="R51" i="6"/>
  <c r="P77" i="21"/>
  <c r="R77" i="21"/>
  <c r="Q77" i="21"/>
  <c r="P26" i="21"/>
  <c r="R26" i="21"/>
  <c r="Q26" i="21"/>
  <c r="P12" i="6"/>
  <c r="R12" i="6"/>
  <c r="Q12" i="6"/>
  <c r="Q75" i="6"/>
  <c r="P75" i="6"/>
  <c r="R75" i="6"/>
  <c r="Q79" i="21"/>
  <c r="P79" i="21"/>
  <c r="R79" i="21"/>
  <c r="Q45" i="21"/>
  <c r="P45" i="21"/>
  <c r="R45" i="21"/>
  <c r="Q13" i="7"/>
  <c r="P13" i="7"/>
  <c r="R13" i="7"/>
  <c r="Q90" i="7"/>
  <c r="P90" i="7"/>
  <c r="R90" i="7"/>
  <c r="P89" i="22"/>
  <c r="R89" i="22"/>
  <c r="Q89" i="22"/>
  <c r="Q78" i="22"/>
  <c r="P78" i="22"/>
  <c r="R78" i="22"/>
  <c r="Q49" i="22"/>
  <c r="P49" i="22"/>
  <c r="R49" i="22"/>
  <c r="P27" i="7"/>
  <c r="R27" i="7"/>
  <c r="Q27" i="7"/>
  <c r="Q59" i="7"/>
  <c r="P59" i="7"/>
  <c r="R59" i="7"/>
  <c r="Q27" i="5"/>
  <c r="P27" i="5"/>
  <c r="R27" i="5"/>
  <c r="Q54" i="19"/>
  <c r="P54" i="19"/>
  <c r="R54" i="19"/>
  <c r="Q14" i="22"/>
  <c r="P14" i="22"/>
  <c r="R14" i="22"/>
  <c r="Q76" i="5"/>
  <c r="P76" i="5"/>
  <c r="R76" i="5"/>
  <c r="P57" i="20"/>
  <c r="R57" i="20"/>
  <c r="Q57" i="20"/>
  <c r="P63" i="23"/>
  <c r="R63" i="23"/>
  <c r="Q63" i="23"/>
  <c r="Q48" i="5"/>
  <c r="P48" i="5"/>
  <c r="R48" i="5"/>
  <c r="P59" i="5"/>
  <c r="R59" i="5"/>
  <c r="Q59" i="5"/>
  <c r="Q49" i="20"/>
  <c r="P49" i="20"/>
  <c r="R49" i="20"/>
  <c r="Q103" i="8"/>
  <c r="P103" i="8"/>
  <c r="R103" i="8"/>
  <c r="P94" i="23"/>
  <c r="R94" i="23"/>
  <c r="Q94" i="23"/>
  <c r="P47" i="8"/>
  <c r="R47" i="8"/>
  <c r="Q47" i="8"/>
  <c r="P85" i="43"/>
  <c r="R85" i="43"/>
  <c r="Q85" i="43"/>
  <c r="P79" i="41"/>
  <c r="R79" i="41"/>
  <c r="Q79" i="41"/>
  <c r="P95" i="39"/>
  <c r="R95" i="39"/>
  <c r="Q95" i="39"/>
  <c r="P94" i="40"/>
  <c r="R94" i="40"/>
  <c r="Q94" i="40"/>
  <c r="Q25" i="41"/>
  <c r="P25" i="41"/>
  <c r="R25" i="41"/>
  <c r="Q46" i="41"/>
  <c r="P46" i="41"/>
  <c r="R46" i="41"/>
  <c r="P87" i="33"/>
  <c r="R87" i="33"/>
  <c r="Q87" i="33"/>
  <c r="P29" i="6"/>
  <c r="R29" i="6"/>
  <c r="Q29" i="6"/>
  <c r="P62" i="21"/>
  <c r="R62" i="21"/>
  <c r="Q62" i="21"/>
  <c r="P73" i="6"/>
  <c r="R73" i="6"/>
  <c r="Q73" i="6"/>
  <c r="P53" i="7"/>
  <c r="R53" i="7"/>
  <c r="Q53" i="7"/>
  <c r="P24" i="7"/>
  <c r="R24" i="7"/>
  <c r="Q24" i="7"/>
  <c r="Q75" i="19"/>
  <c r="P75" i="19"/>
  <c r="R75" i="19"/>
  <c r="Q69" i="5"/>
  <c r="P69" i="5"/>
  <c r="R69" i="5"/>
  <c r="Q75" i="5"/>
  <c r="P75" i="5"/>
  <c r="R75" i="5"/>
  <c r="Q77" i="20"/>
  <c r="P77" i="20"/>
  <c r="R77" i="20"/>
  <c r="P22" i="23"/>
  <c r="R22" i="23"/>
  <c r="Q22" i="23"/>
  <c r="P44" i="43"/>
  <c r="R44" i="43"/>
  <c r="Q44" i="43"/>
  <c r="Q65" i="43"/>
  <c r="P65" i="43"/>
  <c r="R65" i="43"/>
  <c r="P17" i="43"/>
  <c r="R17" i="43"/>
  <c r="Q17" i="43"/>
  <c r="P14" i="42"/>
  <c r="R14" i="42"/>
  <c r="Q14" i="42"/>
  <c r="P22" i="42"/>
  <c r="R22" i="42"/>
  <c r="Q22" i="42"/>
  <c r="P86" i="41"/>
  <c r="R86" i="41"/>
  <c r="Q86" i="41"/>
  <c r="P85" i="41"/>
  <c r="R85" i="41"/>
  <c r="Q85" i="41"/>
  <c r="P110" i="40"/>
  <c r="R110" i="40"/>
  <c r="Q110" i="40"/>
  <c r="P84" i="40"/>
  <c r="R84" i="40"/>
  <c r="Q84" i="40"/>
  <c r="P30" i="40"/>
  <c r="R30" i="40"/>
  <c r="Q30" i="40"/>
  <c r="P13" i="42"/>
  <c r="R13" i="42"/>
  <c r="Q13" i="42"/>
  <c r="P72" i="41"/>
  <c r="R72" i="41"/>
  <c r="Q72" i="41"/>
  <c r="P75" i="40"/>
  <c r="R75" i="40"/>
  <c r="Q75" i="40"/>
  <c r="P77" i="39"/>
  <c r="R77" i="39"/>
  <c r="Q77" i="39"/>
  <c r="Q52" i="41"/>
  <c r="P52" i="41"/>
  <c r="R52" i="41"/>
  <c r="P42" i="40"/>
  <c r="R42" i="40"/>
  <c r="Q42" i="40"/>
  <c r="Q53" i="41"/>
  <c r="P53" i="41"/>
  <c r="R53" i="41"/>
  <c r="P108" i="40"/>
  <c r="R108" i="40"/>
  <c r="Q108" i="40"/>
  <c r="P18" i="41"/>
  <c r="R18" i="41"/>
  <c r="Q18" i="41"/>
  <c r="Q46" i="40"/>
  <c r="P46" i="40"/>
  <c r="R46" i="40"/>
  <c r="P45" i="39"/>
  <c r="R45" i="39"/>
  <c r="Q45" i="39"/>
  <c r="P12" i="39"/>
  <c r="R12" i="39"/>
  <c r="Q12" i="39"/>
  <c r="Q61" i="39"/>
  <c r="P61" i="39"/>
  <c r="R61" i="39"/>
  <c r="Q23" i="6"/>
  <c r="P23" i="6"/>
  <c r="R23" i="6"/>
  <c r="P79" i="6"/>
  <c r="R79" i="6"/>
  <c r="Q79" i="6"/>
  <c r="P58" i="6"/>
  <c r="R58" i="6"/>
  <c r="Q58" i="6"/>
  <c r="P73" i="21"/>
  <c r="R73" i="21"/>
  <c r="Q73" i="21"/>
  <c r="Q25" i="21"/>
  <c r="P25" i="21"/>
  <c r="R25" i="21"/>
  <c r="P13" i="6"/>
  <c r="R13" i="6"/>
  <c r="Q13" i="6"/>
  <c r="Q86" i="6"/>
  <c r="P86" i="6"/>
  <c r="R86" i="6"/>
  <c r="Q74" i="21"/>
  <c r="P74" i="21"/>
  <c r="R74" i="21"/>
  <c r="Q15" i="21"/>
  <c r="P15" i="21"/>
  <c r="R15" i="21"/>
  <c r="Q91" i="4"/>
  <c r="P91" i="4"/>
  <c r="R91" i="4"/>
  <c r="Q25" i="7"/>
  <c r="P25" i="7"/>
  <c r="R25" i="7"/>
  <c r="P40" i="7"/>
  <c r="R40" i="7"/>
  <c r="Q40" i="7"/>
  <c r="Q88" i="22"/>
  <c r="P88" i="22"/>
  <c r="R88" i="22"/>
  <c r="P77" i="22"/>
  <c r="R77" i="22"/>
  <c r="Q77" i="22"/>
  <c r="Q48" i="22"/>
  <c r="P48" i="22"/>
  <c r="R48" i="22"/>
  <c r="P68" i="7"/>
  <c r="R68" i="7"/>
  <c r="Q68" i="7"/>
  <c r="P87" i="22"/>
  <c r="R87" i="22"/>
  <c r="Q87" i="22"/>
  <c r="P55" i="22"/>
  <c r="R55" i="22"/>
  <c r="Q55" i="22"/>
  <c r="P91" i="22"/>
  <c r="R91" i="22"/>
  <c r="Q91" i="22"/>
  <c r="P90" i="5"/>
  <c r="R90" i="5"/>
  <c r="Q90" i="5"/>
  <c r="P47" i="20"/>
  <c r="R47" i="20"/>
  <c r="Q47" i="20"/>
  <c r="P50" i="23"/>
  <c r="R50" i="23"/>
  <c r="Q50" i="23"/>
  <c r="Q53" i="5"/>
  <c r="P53" i="5"/>
  <c r="R53" i="5"/>
  <c r="Q45" i="20"/>
  <c r="P45" i="20"/>
  <c r="R45" i="20"/>
  <c r="Q78" i="8"/>
  <c r="P78" i="8"/>
  <c r="R78" i="8"/>
  <c r="P43" i="43"/>
  <c r="R43" i="43"/>
  <c r="Q43" i="43"/>
  <c r="P13" i="43"/>
  <c r="R13" i="43"/>
  <c r="Q13" i="43"/>
  <c r="P80" i="43"/>
  <c r="R80" i="43"/>
  <c r="Q80" i="43"/>
  <c r="P89" i="40"/>
  <c r="R89" i="40"/>
  <c r="Q89" i="40"/>
  <c r="P83" i="39"/>
  <c r="R83" i="39"/>
  <c r="Q83" i="39"/>
  <c r="Q62" i="42"/>
  <c r="P62" i="42"/>
  <c r="R62" i="42"/>
  <c r="P11" i="41"/>
  <c r="R11" i="41"/>
  <c r="Q11" i="41"/>
  <c r="P20" i="39"/>
  <c r="R20" i="39"/>
  <c r="Q20" i="39"/>
  <c r="Q89" i="21"/>
  <c r="P89" i="21"/>
  <c r="R89" i="21"/>
  <c r="Q51" i="21"/>
  <c r="P51" i="21"/>
  <c r="R51" i="21"/>
  <c r="Q19" i="19"/>
  <c r="P19" i="19"/>
  <c r="R19" i="19"/>
  <c r="Q50" i="22"/>
  <c r="P50" i="22"/>
  <c r="R50" i="22"/>
  <c r="P56" i="21"/>
  <c r="R56" i="21"/>
  <c r="Q56" i="21"/>
  <c r="Q14" i="8"/>
  <c r="P14" i="8"/>
  <c r="R14" i="8"/>
  <c r="P41" i="43"/>
  <c r="R41" i="43"/>
  <c r="Q41" i="43"/>
  <c r="P62" i="43"/>
  <c r="R62" i="43"/>
  <c r="Q62" i="43"/>
  <c r="P14" i="43"/>
  <c r="R14" i="43"/>
  <c r="Q14" i="43"/>
  <c r="P51" i="43"/>
  <c r="R51" i="43"/>
  <c r="Q51" i="43"/>
  <c r="P95" i="43"/>
  <c r="R95" i="43"/>
  <c r="Q95" i="43"/>
  <c r="P83" i="42"/>
  <c r="R83" i="42"/>
  <c r="Q83" i="42"/>
  <c r="P84" i="39"/>
  <c r="R84" i="39"/>
  <c r="Q84" i="39"/>
  <c r="P28" i="42"/>
  <c r="R28" i="42"/>
  <c r="Q28" i="42"/>
  <c r="P83" i="41"/>
  <c r="R83" i="41"/>
  <c r="Q83" i="41"/>
  <c r="P91" i="40"/>
  <c r="R91" i="40"/>
  <c r="Q91" i="40"/>
  <c r="P80" i="40"/>
  <c r="R80" i="40"/>
  <c r="Q80" i="40"/>
  <c r="P13" i="40"/>
  <c r="R13" i="40"/>
  <c r="Q13" i="40"/>
  <c r="P85" i="42"/>
  <c r="R85" i="42"/>
  <c r="Q85" i="42"/>
  <c r="P88" i="41"/>
  <c r="R88" i="41"/>
  <c r="Q88" i="41"/>
  <c r="P70" i="41"/>
  <c r="R70" i="41"/>
  <c r="Q70" i="41"/>
  <c r="P90" i="39"/>
  <c r="R90" i="39"/>
  <c r="Q90" i="39"/>
  <c r="P54" i="40"/>
  <c r="R54" i="40"/>
  <c r="Q54" i="40"/>
  <c r="Q43" i="41"/>
  <c r="P43" i="41"/>
  <c r="R43" i="41"/>
  <c r="P13" i="41"/>
  <c r="R13" i="41"/>
  <c r="Q13" i="41"/>
  <c r="Q112" i="39"/>
  <c r="P112" i="39"/>
  <c r="R112" i="39"/>
  <c r="Q23" i="39"/>
  <c r="P23" i="39"/>
  <c r="R23" i="39"/>
  <c r="Q42" i="39"/>
  <c r="P42" i="39"/>
  <c r="R42" i="39"/>
  <c r="Q24" i="39"/>
  <c r="P24" i="39"/>
  <c r="R24" i="39"/>
  <c r="P9" i="29"/>
  <c r="R9" i="29"/>
  <c r="Q9" i="29"/>
  <c r="P28" i="6"/>
  <c r="R28" i="6"/>
  <c r="Q28" i="6"/>
  <c r="Q69" i="6"/>
  <c r="P69" i="6"/>
  <c r="R69" i="6"/>
  <c r="P93" i="21"/>
  <c r="R93" i="21"/>
  <c r="Q93" i="21"/>
  <c r="P55" i="21"/>
  <c r="R55" i="21"/>
  <c r="Q55" i="21"/>
  <c r="Q12" i="21"/>
  <c r="P12" i="21"/>
  <c r="R12" i="21"/>
  <c r="Q25" i="6"/>
  <c r="P25" i="6"/>
  <c r="R25" i="6"/>
  <c r="P53" i="6"/>
  <c r="R53" i="6"/>
  <c r="Q53" i="6"/>
  <c r="Q59" i="21"/>
  <c r="P59" i="21"/>
  <c r="R59" i="21"/>
  <c r="Q105" i="4"/>
  <c r="P105" i="4"/>
  <c r="R105" i="4"/>
  <c r="P80" i="19"/>
  <c r="R80" i="19"/>
  <c r="Q80" i="19"/>
  <c r="P81" i="7"/>
  <c r="R81" i="7"/>
  <c r="Q81" i="7"/>
  <c r="P81" i="22"/>
  <c r="R81" i="22"/>
  <c r="Q81" i="22"/>
  <c r="Q72" i="22"/>
  <c r="P72" i="22"/>
  <c r="R72" i="22"/>
  <c r="P42" i="22"/>
  <c r="R42" i="22"/>
  <c r="Q42" i="22"/>
  <c r="Q44" i="19"/>
  <c r="P44" i="19"/>
  <c r="R44" i="19"/>
  <c r="Q86" i="22"/>
  <c r="P86" i="22"/>
  <c r="R86" i="22"/>
  <c r="P27" i="22"/>
  <c r="R27" i="22"/>
  <c r="Q27" i="22"/>
  <c r="Q43" i="23"/>
  <c r="P43" i="23"/>
  <c r="R43" i="23"/>
  <c r="Q101" i="5"/>
  <c r="P101" i="5"/>
  <c r="R101" i="5"/>
  <c r="Q87" i="20"/>
  <c r="P87" i="20"/>
  <c r="R87" i="20"/>
  <c r="Q43" i="20"/>
  <c r="P43" i="20"/>
  <c r="R43" i="20"/>
  <c r="Q8" i="20"/>
  <c r="P8" i="20"/>
  <c r="R8" i="20"/>
  <c r="Q82" i="8"/>
  <c r="P82" i="8"/>
  <c r="R82" i="8"/>
  <c r="P72" i="23"/>
  <c r="R72" i="23"/>
  <c r="Q72" i="23"/>
  <c r="P84" i="8"/>
  <c r="R84" i="8"/>
  <c r="Q84" i="8"/>
  <c r="Q29" i="23"/>
  <c r="P29" i="23"/>
  <c r="R29" i="2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B12" authorId="0" shapeId="0" xr:uid="{00000000-0006-0000-0F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29" authorId="0" shapeId="0" xr:uid="{00000000-0006-0000-0F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43" authorId="0" shapeId="0" xr:uid="{00000000-0006-0000-0F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60" authorId="0" shapeId="0" xr:uid="{00000000-0006-0000-0F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74" authorId="0" shapeId="0" xr:uid="{00000000-0006-0000-0F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103" authorId="0" shapeId="0" xr:uid="{00000000-0006-0000-0F00-000006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76" authorId="0" shapeId="0" xr:uid="{00000000-0006-0000-1600-000001000000}">
      <text>
        <r>
          <rPr>
            <b/>
            <sz val="10"/>
            <color indexed="81"/>
            <rFont val="Calibri"/>
            <family val="2"/>
          </rPr>
          <t>May Mauseth:</t>
        </r>
        <r>
          <rPr>
            <sz val="10"/>
            <color indexed="81"/>
            <rFont val="Calibri"/>
            <family val="2"/>
          </rPr>
          <t xml:space="preserve">
ased on 9 peak months of 16.03 c/kWh and 3 off peak months of 15.91 c/kWh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6" authorId="0" shapeId="0" xr:uid="{00000000-0006-0000-1E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34.88 c/kWh and 7 month off-peak @ 27.1 c/kWh</t>
        </r>
      </text>
    </comment>
    <comment ref="N23" authorId="0" shapeId="0" xr:uid="{00000000-0006-0000-1E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26.69 c/kWh and 7 month off-peak @ 22.36 c/kWh</t>
        </r>
      </text>
    </comment>
    <comment ref="N29" authorId="0" shapeId="0" xr:uid="{00000000-0006-0000-1E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34.88 c/kWh and 7 month off-peak @ 27.1 c/kWh</t>
        </r>
      </text>
    </comment>
    <comment ref="N46" authorId="0" shapeId="0" xr:uid="{00000000-0006-0000-1E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26.69 c/kWh and 7 month off-peak @ 22.36 c/kWh</t>
        </r>
      </text>
    </comment>
    <comment ref="N52" authorId="0" shapeId="0" xr:uid="{00000000-0006-0000-1E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33.33 c/kWh and 7 month off-peak @ 28.13 c/kWh</t>
        </r>
      </text>
    </comment>
    <comment ref="N72" authorId="0" shapeId="0" xr:uid="{00000000-0006-0000-1E00-000006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28.12 c/kWh and 7 month off-peak @ 21.79 c/kWh</t>
        </r>
      </text>
    </comment>
    <comment ref="AI72" authorId="0" shapeId="0" xr:uid="{00000000-0006-0000-1E00-000007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shoulder @ 17.15 c/kWh and 7 month off-peak shoulder @ 15.78 c/kWh</t>
        </r>
      </text>
    </comment>
  </commentList>
</comments>
</file>

<file path=xl/sharedStrings.xml><?xml version="1.0" encoding="utf-8"?>
<sst xmlns="http://schemas.openxmlformats.org/spreadsheetml/2006/main" count="34141" uniqueCount="1114">
  <si>
    <t>Biz your way</t>
    <phoneticPr fontId="7" type="noConversion"/>
  </si>
  <si>
    <t>POT discount off usage (%)</t>
    <phoneticPr fontId="7" type="noConversion"/>
  </si>
  <si>
    <t>Contract length (months)</t>
    <phoneticPr fontId="7" type="noConversion"/>
  </si>
  <si>
    <t>Peak balance</t>
    <phoneticPr fontId="7" type="noConversion"/>
  </si>
  <si>
    <t>VICTORIA, JEMENA NETWORK</t>
    <phoneticPr fontId="7" type="noConversion"/>
  </si>
  <si>
    <t>Supply charge</t>
    <phoneticPr fontId="7" type="noConversion"/>
  </si>
  <si>
    <t>Vic-TOU</t>
    <phoneticPr fontId="7" type="noConversion"/>
  </si>
  <si>
    <t>TOU</t>
    <phoneticPr fontId="7" type="noConversion"/>
  </si>
  <si>
    <t>n</t>
    <phoneticPr fontId="7" type="noConversion"/>
  </si>
  <si>
    <t>Peak balance</t>
    <phoneticPr fontId="7" type="noConversion"/>
  </si>
  <si>
    <t>Off-Peak</t>
    <phoneticPr fontId="7" type="noConversion"/>
  </si>
  <si>
    <t>Small Business Electricity Offers</t>
    <phoneticPr fontId="7" type="noConversion"/>
  </si>
  <si>
    <t>Annual bill incl guaranteed discounts (incl GST)</t>
    <phoneticPr fontId="7" type="noConversion"/>
  </si>
  <si>
    <t>Annual bill incl conditional discounts (incl GST)</t>
    <phoneticPr fontId="7" type="noConversion"/>
  </si>
  <si>
    <t>Off-Peak</t>
    <phoneticPr fontId="7" type="noConversion"/>
  </si>
  <si>
    <t>Controlled load</t>
    <phoneticPr fontId="7" type="noConversion"/>
  </si>
  <si>
    <t>Retailer</t>
    <phoneticPr fontId="7" type="noConversion"/>
  </si>
  <si>
    <t>Offer</t>
    <phoneticPr fontId="7" type="noConversion"/>
  </si>
  <si>
    <t>Supply charge</t>
    <phoneticPr fontId="7" type="noConversion"/>
  </si>
  <si>
    <t>1st block</t>
    <phoneticPr fontId="7" type="noConversion"/>
  </si>
  <si>
    <t>Controlled load</t>
    <phoneticPr fontId="7" type="noConversion"/>
  </si>
  <si>
    <t>Shoulder</t>
    <phoneticPr fontId="7" type="noConversion"/>
  </si>
  <si>
    <t>3) Two Rate (Peak and off-peak times applied to business days/ 5 days per week)</t>
    <phoneticPr fontId="7" type="noConversion"/>
  </si>
  <si>
    <t>Contract length (months)</t>
    <phoneticPr fontId="7" type="noConversion"/>
  </si>
  <si>
    <t>Exit fee (yes/no)</t>
    <phoneticPr fontId="7" type="noConversion"/>
  </si>
  <si>
    <t>Insert controlled off-peak proportion (%):</t>
    <phoneticPr fontId="7" type="noConversion"/>
  </si>
  <si>
    <t>Next Business Energy</t>
    <phoneticPr fontId="7" type="noConversion"/>
  </si>
  <si>
    <t>Market offer</t>
    <phoneticPr fontId="7" type="noConversion"/>
  </si>
  <si>
    <t>quarter</t>
    <phoneticPr fontId="7" type="noConversion"/>
  </si>
  <si>
    <t>Vic-Single</t>
    <phoneticPr fontId="7" type="noConversion"/>
  </si>
  <si>
    <t>net</t>
    <phoneticPr fontId="7" type="noConversion"/>
  </si>
  <si>
    <t>o</t>
    <phoneticPr fontId="7" type="noConversion"/>
  </si>
  <si>
    <t>VICTORIA, AUSNET NETWORK</t>
    <phoneticPr fontId="7" type="noConversion"/>
  </si>
  <si>
    <t>Annual bill (excl GST)</t>
    <phoneticPr fontId="7" type="noConversion"/>
  </si>
  <si>
    <t>Guaranteed discount off bill (%)</t>
    <phoneticPr fontId="7" type="noConversion"/>
  </si>
  <si>
    <t>Guaranteed discount off usage (%)</t>
    <phoneticPr fontId="7" type="noConversion"/>
  </si>
  <si>
    <t>POT discount off bill (%)</t>
    <phoneticPr fontId="7" type="noConversion"/>
  </si>
  <si>
    <t>Annual bill incl guaranteed discounts</t>
    <phoneticPr fontId="7" type="noConversion"/>
  </si>
  <si>
    <t>POT discount off usage (%)</t>
    <phoneticPr fontId="7" type="noConversion"/>
  </si>
  <si>
    <t>Retailer</t>
    <phoneticPr fontId="7" type="noConversion"/>
  </si>
  <si>
    <t>Offer</t>
    <phoneticPr fontId="7" type="noConversion"/>
  </si>
  <si>
    <t>Supply charge</t>
    <phoneticPr fontId="7" type="noConversion"/>
  </si>
  <si>
    <t>1st block</t>
    <phoneticPr fontId="7" type="noConversion"/>
  </si>
  <si>
    <t>TOU</t>
    <phoneticPr fontId="7" type="noConversion"/>
  </si>
  <si>
    <t xml:space="preserve">The energy offers, tariffs and bill calculations presented in this workbook should be used as a general guide only and should not be </t>
  </si>
  <si>
    <t xml:space="preserve">*Analysis of bills (consumption level/pattern variable) </t>
    <phoneticPr fontId="7" type="noConversion"/>
  </si>
  <si>
    <t>Vic Retailers:</t>
    <phoneticPr fontId="7" type="noConversion"/>
  </si>
  <si>
    <t>AGL</t>
  </si>
  <si>
    <t xml:space="preserve">*The spreadsheets are interactive where the user can adjust quarterly consumption (kWh) and peak/off peak  </t>
    <phoneticPr fontId="7" type="noConversion"/>
  </si>
  <si>
    <t>Alinta Energy</t>
  </si>
  <si>
    <t>proportions (%). All red cells contain variables for the user to insert</t>
    <phoneticPr fontId="7" type="noConversion"/>
  </si>
  <si>
    <t>Click Energy</t>
  </si>
  <si>
    <t>Commander</t>
  </si>
  <si>
    <t>*As SME electricity offers currently depend on the type of metering installed at the premises,</t>
    <phoneticPr fontId="7" type="noConversion"/>
  </si>
  <si>
    <t>CovaU</t>
  </si>
  <si>
    <t>Diamond Energy</t>
  </si>
  <si>
    <t>1) Single rate (also known as flat rate). Typically used in dual fuel households.</t>
  </si>
  <si>
    <t>Dodo Power &amp; Gas</t>
  </si>
  <si>
    <t>2) Controlled load (also known as dedicated circuit and controlled off-peak 1). Typically used for hot water and heating where no gas is available.</t>
    <phoneticPr fontId="7" type="noConversion"/>
  </si>
  <si>
    <t>EnergyAustralia</t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</si>
  <si>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7" type="noConversion"/>
  </si>
  <si>
    <t>SME Tariff-Tracker</t>
    <phoneticPr fontId="7" type="noConversion"/>
  </si>
  <si>
    <t>DISCLAIMER:</t>
  </si>
  <si>
    <t xml:space="preserve">If you would like to obtain information about energy offers available to you as a customer, go to Victorian Government's "Switch On" </t>
    <phoneticPr fontId="7" type="noConversion"/>
  </si>
  <si>
    <t>This workbook contains:</t>
  </si>
  <si>
    <t>3rd block</t>
    <phoneticPr fontId="7" type="noConversion"/>
  </si>
  <si>
    <t>Annual bill (excl GST)</t>
    <phoneticPr fontId="7" type="noConversion"/>
  </si>
  <si>
    <t>United Energy</t>
    <phoneticPr fontId="7" type="noConversion"/>
  </si>
  <si>
    <t>Controlled</t>
    <phoneticPr fontId="7" type="noConversion"/>
  </si>
  <si>
    <t>Jemena</t>
    <phoneticPr fontId="7" type="noConversion"/>
  </si>
  <si>
    <t>Monthly e-billing</t>
    <phoneticPr fontId="7" type="noConversion"/>
  </si>
  <si>
    <t>net</t>
    <phoneticPr fontId="7" type="noConversion"/>
  </si>
  <si>
    <t>No ETF after 12 months</t>
    <phoneticPr fontId="7" type="noConversion"/>
  </si>
  <si>
    <t>Incentive type</t>
    <phoneticPr fontId="7" type="noConversion"/>
  </si>
  <si>
    <t>Limited benefit period? (months)</t>
    <phoneticPr fontId="7" type="noConversion"/>
  </si>
  <si>
    <t>Powercor</t>
    <phoneticPr fontId="7" type="noConversion"/>
  </si>
  <si>
    <t>n</t>
    <phoneticPr fontId="7" type="noConversion"/>
  </si>
  <si>
    <t>Effective from</t>
    <phoneticPr fontId="7" type="noConversion"/>
  </si>
  <si>
    <t>Peak 3rd step (kWh)</t>
    <phoneticPr fontId="7" type="noConversion"/>
  </si>
  <si>
    <t>Peak 4th rate (c/kWh)</t>
    <phoneticPr fontId="7" type="noConversion"/>
  </si>
  <si>
    <t>Citipower</t>
    <phoneticPr fontId="7" type="noConversion"/>
  </si>
  <si>
    <t>n</t>
    <phoneticPr fontId="7" type="noConversion"/>
  </si>
  <si>
    <t>Everyday Saver Business</t>
    <phoneticPr fontId="7" type="noConversion"/>
  </si>
  <si>
    <t>n</t>
    <phoneticPr fontId="7" type="noConversion"/>
  </si>
  <si>
    <t>UE-TOU</t>
    <phoneticPr fontId="7" type="noConversion"/>
  </si>
  <si>
    <t>TOU</t>
    <phoneticPr fontId="7" type="noConversion"/>
  </si>
  <si>
    <t>n</t>
    <phoneticPr fontId="7" type="noConversion"/>
  </si>
  <si>
    <t>Powercor</t>
    <phoneticPr fontId="7" type="noConversion"/>
  </si>
  <si>
    <t>Single</t>
    <phoneticPr fontId="7" type="noConversion"/>
  </si>
  <si>
    <t>Vic-Single</t>
    <phoneticPr fontId="7" type="noConversion"/>
  </si>
  <si>
    <t>n</t>
    <phoneticPr fontId="7" type="noConversion"/>
  </si>
  <si>
    <t>n</t>
    <phoneticPr fontId="7" type="noConversion"/>
  </si>
  <si>
    <t>Off peak 4th rate (c/kWh)</t>
    <phoneticPr fontId="7" type="noConversion"/>
  </si>
  <si>
    <t>VICTORIA, CITIPOWER NETWORK</t>
    <phoneticPr fontId="7" type="noConversion"/>
  </si>
  <si>
    <t>Single rate</t>
    <phoneticPr fontId="7" type="noConversion"/>
  </si>
  <si>
    <t>TOU</t>
    <phoneticPr fontId="7" type="noConversion"/>
  </si>
  <si>
    <t>UE-TOU</t>
    <phoneticPr fontId="7" type="noConversion"/>
  </si>
  <si>
    <t>AusNet</t>
    <phoneticPr fontId="7" type="noConversion"/>
  </si>
  <si>
    <t>POT discount off bill (%)</t>
    <phoneticPr fontId="7" type="noConversion"/>
  </si>
  <si>
    <t>4) Time of Use (TOU). Three part tariff with Peak, shoulder and off-peak rates. Most common in Citipower, Powercor and United Energy's areas.</t>
    <phoneticPr fontId="7" type="noConversion"/>
  </si>
  <si>
    <t>GloBird Energy</t>
  </si>
  <si>
    <t>Lumo Energy</t>
  </si>
  <si>
    <t>Momentum Energy</t>
  </si>
  <si>
    <t>*All supply charges published as quarterly charges have been divided by 91 days.</t>
  </si>
  <si>
    <t>Next Business Energy</t>
  </si>
  <si>
    <t>*All daily inclining block thresholds have been multiplied by 91 to calculate quarterly bills.</t>
    <phoneticPr fontId="7" type="noConversion"/>
  </si>
  <si>
    <t>Origin Energy</t>
  </si>
  <si>
    <t>People Energy</t>
  </si>
  <si>
    <t>Powerdirect</t>
  </si>
  <si>
    <t>Powershop</t>
  </si>
  <si>
    <t>Red Energy</t>
  </si>
  <si>
    <t>Simply Energy</t>
  </si>
  <si>
    <t>Sumo Power</t>
  </si>
  <si>
    <t>Distribution businesses:</t>
  </si>
  <si>
    <t>Citipower</t>
  </si>
  <si>
    <t>Powercor</t>
  </si>
  <si>
    <t>SP Ausnet</t>
  </si>
  <si>
    <t>Jemena</t>
  </si>
  <si>
    <t>United Energy</t>
  </si>
  <si>
    <t>Source: Essential Services Commission</t>
  </si>
  <si>
    <t>this analysis include the four most common electricity offers based on meter type:</t>
    <phoneticPr fontId="7" type="noConversion"/>
  </si>
  <si>
    <t>website www.switchon.vic.gov.au or contact the energy retailers directly.</t>
    <phoneticPr fontId="7" type="noConversion"/>
  </si>
  <si>
    <t>Commander</t>
    <phoneticPr fontId="7" type="noConversion"/>
  </si>
  <si>
    <t>quarter</t>
    <phoneticPr fontId="7" type="noConversion"/>
  </si>
  <si>
    <t>Powercor</t>
    <phoneticPr fontId="7" type="noConversion"/>
  </si>
  <si>
    <t>Insert quarterly consumption (kWh):</t>
    <phoneticPr fontId="7" type="noConversion"/>
  </si>
  <si>
    <t>TOU</t>
    <phoneticPr fontId="7" type="noConversion"/>
  </si>
  <si>
    <t>Annual bill incl guaranteed discounts</t>
    <phoneticPr fontId="7" type="noConversion"/>
  </si>
  <si>
    <t>Annual bill incl conditional discounts</t>
    <phoneticPr fontId="7" type="noConversion"/>
  </si>
  <si>
    <t>20 Percent</t>
    <phoneticPr fontId="7" type="noConversion"/>
  </si>
  <si>
    <t>net</t>
    <phoneticPr fontId="7" type="noConversion"/>
  </si>
  <si>
    <t>UE-Seasonal-Two rate - 5 days</t>
    <phoneticPr fontId="7" type="noConversion"/>
  </si>
  <si>
    <t>Smart Saver</t>
    <phoneticPr fontId="7" type="noConversion"/>
  </si>
  <si>
    <t>United Energy</t>
    <phoneticPr fontId="7" type="noConversion"/>
  </si>
  <si>
    <t>Business Savers</t>
    <phoneticPr fontId="7" type="noConversion"/>
  </si>
  <si>
    <t>Two Rate</t>
    <phoneticPr fontId="7" type="noConversion"/>
  </si>
  <si>
    <t>Controlled</t>
    <phoneticPr fontId="7" type="noConversion"/>
  </si>
  <si>
    <t>Click Business</t>
    <phoneticPr fontId="7" type="noConversion"/>
  </si>
  <si>
    <t>Contract length (months)</t>
    <phoneticPr fontId="7" type="noConversion"/>
  </si>
  <si>
    <t>ETF (Y/N)</t>
    <phoneticPr fontId="7" type="noConversion"/>
  </si>
  <si>
    <t>Timestamp</t>
    <phoneticPr fontId="7" type="noConversion"/>
  </si>
  <si>
    <t>y</t>
    <phoneticPr fontId="7" type="noConversion"/>
  </si>
  <si>
    <t>Account credit</t>
    <phoneticPr fontId="7" type="noConversion"/>
  </si>
  <si>
    <t>Single</t>
    <phoneticPr fontId="7" type="noConversion"/>
  </si>
  <si>
    <t>Retailer</t>
  </si>
  <si>
    <t>Powercor</t>
    <phoneticPr fontId="7" type="noConversion"/>
  </si>
  <si>
    <t>Guaranteed discount off bill (%)</t>
    <phoneticPr fontId="7" type="noConversion"/>
  </si>
  <si>
    <t>E-bill discount off bill (%)</t>
    <phoneticPr fontId="7" type="noConversion"/>
  </si>
  <si>
    <t>TOU</t>
    <phoneticPr fontId="7" type="noConversion"/>
  </si>
  <si>
    <t>UE-Seasonal single</t>
    <phoneticPr fontId="7" type="noConversion"/>
  </si>
  <si>
    <t>y</t>
    <phoneticPr fontId="7" type="noConversion"/>
  </si>
  <si>
    <t>y</t>
    <phoneticPr fontId="7" type="noConversion"/>
  </si>
  <si>
    <t>s</t>
    <phoneticPr fontId="7" type="noConversion"/>
  </si>
  <si>
    <t>Online Power &amp; Gas</t>
    <phoneticPr fontId="7" type="noConversion"/>
  </si>
  <si>
    <t>Vic-Single</t>
    <phoneticPr fontId="7" type="noConversion"/>
  </si>
  <si>
    <t>Insert shoulder proportion (%):</t>
    <phoneticPr fontId="7" type="noConversion"/>
  </si>
  <si>
    <t>4th block</t>
    <phoneticPr fontId="7" type="noConversion"/>
  </si>
  <si>
    <t>quarter</t>
    <phoneticPr fontId="7" type="noConversion"/>
  </si>
  <si>
    <t>United Energy</t>
    <phoneticPr fontId="7" type="noConversion"/>
  </si>
  <si>
    <t>GloBird Energy</t>
    <phoneticPr fontId="7" type="noConversion"/>
  </si>
  <si>
    <t>Purpose of SME Tariff-Tracking project:project</t>
    <phoneticPr fontId="7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</si>
  <si>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</si>
  <si>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</si>
  <si>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</si>
  <si>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Victoria.  </t>
    <phoneticPr fontId="7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</si>
  <si>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</si>
  <si>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</si>
  <si>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 xml:space="preserve">economic or otherwise, suffered as a result of reliance on the information presented in this workbook.  </t>
    <phoneticPr fontId="1" type="noConversion"/>
  </si>
  <si>
    <t>Off peak 2nd step (kWh)</t>
    <phoneticPr fontId="7" type="noConversion"/>
  </si>
  <si>
    <t>Guaranteed discount off usage (%)</t>
    <phoneticPr fontId="7" type="noConversion"/>
  </si>
  <si>
    <t>E-bill discount off usage (%)</t>
    <phoneticPr fontId="7" type="noConversion"/>
  </si>
  <si>
    <t>Lumo Energy</t>
    <phoneticPr fontId="7" type="noConversion"/>
  </si>
  <si>
    <t>Cont' off peak</t>
    <phoneticPr fontId="7" type="noConversion"/>
  </si>
  <si>
    <t>Powercor</t>
    <phoneticPr fontId="7" type="noConversion"/>
  </si>
  <si>
    <t>n</t>
    <phoneticPr fontId="7" type="noConversion"/>
  </si>
  <si>
    <t>n</t>
    <phoneticPr fontId="7" type="noConversion"/>
  </si>
  <si>
    <t>Single</t>
    <phoneticPr fontId="7" type="noConversion"/>
  </si>
  <si>
    <t>Dual Fuel discount off bill (%)</t>
    <phoneticPr fontId="7" type="noConversion"/>
  </si>
  <si>
    <t>n</t>
    <phoneticPr fontId="7" type="noConversion"/>
  </si>
  <si>
    <t>Two Rate</t>
    <phoneticPr fontId="7" type="noConversion"/>
  </si>
  <si>
    <t>y</t>
    <phoneticPr fontId="7" type="noConversion"/>
  </si>
  <si>
    <t>Vic-Single</t>
    <phoneticPr fontId="7" type="noConversion"/>
  </si>
  <si>
    <t>Two Rate</t>
    <phoneticPr fontId="7" type="noConversion"/>
  </si>
  <si>
    <t>VIC</t>
    <phoneticPr fontId="7" type="noConversion"/>
  </si>
  <si>
    <t>Citipower</t>
    <phoneticPr fontId="7" type="noConversion"/>
  </si>
  <si>
    <t>Jemena</t>
    <phoneticPr fontId="7" type="noConversion"/>
  </si>
  <si>
    <t>n</t>
    <phoneticPr fontId="7" type="noConversion"/>
  </si>
  <si>
    <t>n</t>
    <phoneticPr fontId="7" type="noConversion"/>
  </si>
  <si>
    <t>Dual Fuel discount off usage (%)</t>
    <phoneticPr fontId="7" type="noConversion"/>
  </si>
  <si>
    <t>Other Direct Debit Incentive (y/n)</t>
    <phoneticPr fontId="7" type="noConversion"/>
  </si>
  <si>
    <t>net</t>
    <phoneticPr fontId="7" type="noConversion"/>
  </si>
  <si>
    <t>Seasonal tariff with non-seasonal off-peak rate (c/kWh)</t>
    <phoneticPr fontId="7" type="noConversion"/>
  </si>
  <si>
    <t>Insert quarterly consumption (kWh):</t>
    <phoneticPr fontId="7" type="noConversion"/>
  </si>
  <si>
    <t>Insert peak proportion (%):</t>
    <phoneticPr fontId="7" type="noConversion"/>
  </si>
  <si>
    <t>net</t>
    <phoneticPr fontId="7" type="noConversion"/>
  </si>
  <si>
    <t>VIC</t>
    <phoneticPr fontId="7" type="noConversion"/>
  </si>
  <si>
    <t>Citipower</t>
    <phoneticPr fontId="7" type="noConversion"/>
  </si>
  <si>
    <t>y</t>
    <phoneticPr fontId="7" type="noConversion"/>
  </si>
  <si>
    <t>Living Energy Saver</t>
    <phoneticPr fontId="7" type="noConversion"/>
  </si>
  <si>
    <t>Jemena</t>
    <phoneticPr fontId="7" type="noConversion"/>
  </si>
  <si>
    <t>n</t>
    <phoneticPr fontId="7" type="noConversion"/>
  </si>
  <si>
    <t>FIT (c/kWh)</t>
    <phoneticPr fontId="7" type="noConversion"/>
  </si>
  <si>
    <t>Controlled</t>
    <phoneticPr fontId="7" type="noConversion"/>
  </si>
  <si>
    <t>n</t>
    <phoneticPr fontId="7" type="noConversion"/>
  </si>
  <si>
    <t>nso</t>
    <phoneticPr fontId="7" type="noConversion"/>
  </si>
  <si>
    <t>n</t>
    <phoneticPr fontId="7" type="noConversion"/>
  </si>
  <si>
    <t>n</t>
    <phoneticPr fontId="7" type="noConversion"/>
  </si>
  <si>
    <t>United Energy</t>
    <phoneticPr fontId="7" type="noConversion"/>
  </si>
  <si>
    <t>quarter</t>
    <phoneticPr fontId="7" type="noConversion"/>
  </si>
  <si>
    <t>n</t>
    <phoneticPr fontId="7" type="noConversion"/>
  </si>
  <si>
    <t>quarter</t>
    <phoneticPr fontId="7" type="noConversion"/>
  </si>
  <si>
    <t>$50 account credif if customer signs up online</t>
  </si>
  <si>
    <t>Total saver</t>
    <phoneticPr fontId="7" type="noConversion"/>
  </si>
  <si>
    <t>United Energy</t>
    <phoneticPr fontId="7" type="noConversion"/>
  </si>
  <si>
    <t>VICTORIA, POWERCOR NETWORK</t>
    <phoneticPr fontId="7" type="noConversion"/>
  </si>
  <si>
    <t xml:space="preserve">Business Smart </t>
    <phoneticPr fontId="7" type="noConversion"/>
  </si>
  <si>
    <t>CitiPower</t>
    <phoneticPr fontId="7" type="noConversion"/>
  </si>
  <si>
    <t>Single</t>
    <phoneticPr fontId="7" type="noConversion"/>
  </si>
  <si>
    <t>Controlled</t>
    <phoneticPr fontId="7" type="noConversion"/>
  </si>
  <si>
    <t>Two Rate</t>
    <phoneticPr fontId="7" type="noConversion"/>
  </si>
  <si>
    <t>1st block</t>
    <phoneticPr fontId="7" type="noConversion"/>
  </si>
  <si>
    <t>3rd block</t>
    <phoneticPr fontId="7" type="noConversion"/>
  </si>
  <si>
    <t>4th block</t>
    <phoneticPr fontId="7" type="noConversion"/>
  </si>
  <si>
    <t>VICTORIA, UNITED ENERGY NETWORK</t>
    <phoneticPr fontId="7" type="noConversion"/>
  </si>
  <si>
    <t>Insert peak proportion (%):</t>
    <phoneticPr fontId="7" type="noConversion"/>
  </si>
  <si>
    <t>Two rate (5 days)</t>
    <phoneticPr fontId="7" type="noConversion"/>
  </si>
  <si>
    <t>Insert quarterly consumption (kWh):</t>
    <phoneticPr fontId="7" type="noConversion"/>
  </si>
  <si>
    <t>Insert peak proportion (%):</t>
    <phoneticPr fontId="7" type="noConversion"/>
  </si>
  <si>
    <t>Insert off-peak proportion (%):</t>
    <phoneticPr fontId="7" type="noConversion"/>
  </si>
  <si>
    <t>Guaranteed discount off bill (%)</t>
    <phoneticPr fontId="7" type="noConversion"/>
  </si>
  <si>
    <t>Guaranteed discount off usage (%)</t>
    <phoneticPr fontId="7" type="noConversion"/>
  </si>
  <si>
    <t>Insert peak proportion (%):</t>
    <phoneticPr fontId="7" type="noConversion"/>
  </si>
  <si>
    <t>Retailer</t>
    <phoneticPr fontId="7" type="noConversion"/>
  </si>
  <si>
    <t>Solar meter fee (c/day)</t>
  </si>
  <si>
    <t>Offer</t>
    <phoneticPr fontId="7" type="noConversion"/>
  </si>
  <si>
    <t>Insert off-peak proportion (%):</t>
    <phoneticPr fontId="7" type="noConversion"/>
  </si>
  <si>
    <t>Controlled load</t>
    <phoneticPr fontId="7" type="noConversion"/>
  </si>
  <si>
    <t>TOU</t>
    <phoneticPr fontId="7" type="noConversion"/>
  </si>
  <si>
    <t>Business Premium</t>
    <phoneticPr fontId="7" type="noConversion"/>
  </si>
  <si>
    <t>Off-peak rate (c/kWh)</t>
    <phoneticPr fontId="7" type="noConversion"/>
  </si>
  <si>
    <t>Powercor</t>
    <phoneticPr fontId="7" type="noConversion"/>
  </si>
  <si>
    <t>n</t>
    <phoneticPr fontId="7" type="noConversion"/>
  </si>
  <si>
    <t>UE- Seasonal TOU</t>
    <phoneticPr fontId="7" type="noConversion"/>
  </si>
  <si>
    <t>Market offer</t>
    <phoneticPr fontId="7" type="noConversion"/>
  </si>
  <si>
    <t>Name</t>
    <phoneticPr fontId="7" type="noConversion"/>
  </si>
  <si>
    <t>Green (y/n/o)</t>
    <phoneticPr fontId="7" type="noConversion"/>
  </si>
  <si>
    <t>Powercor</t>
    <phoneticPr fontId="7" type="noConversion"/>
  </si>
  <si>
    <t>o</t>
    <phoneticPr fontId="7" type="noConversion"/>
  </si>
  <si>
    <t>Controlled</t>
    <phoneticPr fontId="7" type="noConversion"/>
  </si>
  <si>
    <t>Insert off-peak proportion (%):</t>
    <phoneticPr fontId="7" type="noConversion"/>
  </si>
  <si>
    <t>Insert controlled off-peak proportion (%):</t>
    <phoneticPr fontId="7" type="noConversion"/>
  </si>
  <si>
    <t>quarter</t>
    <phoneticPr fontId="7" type="noConversion"/>
  </si>
  <si>
    <t>Vic-Controlled</t>
    <phoneticPr fontId="7" type="noConversion"/>
  </si>
  <si>
    <t>AusNet</t>
    <phoneticPr fontId="7" type="noConversion"/>
  </si>
  <si>
    <t>block type</t>
  </si>
  <si>
    <t>quarter</t>
    <phoneticPr fontId="7" type="noConversion"/>
  </si>
  <si>
    <t>Vic-Single</t>
    <phoneticPr fontId="7" type="noConversion"/>
  </si>
  <si>
    <t>Number of peak months</t>
    <phoneticPr fontId="7" type="noConversion"/>
  </si>
  <si>
    <t>o</t>
    <phoneticPr fontId="7" type="noConversion"/>
  </si>
  <si>
    <t>net</t>
    <phoneticPr fontId="7" type="noConversion"/>
  </si>
  <si>
    <t>Seasonal: Off peak season shoulder rate (c/kWh)</t>
    <phoneticPr fontId="7" type="noConversion"/>
  </si>
  <si>
    <t>Split week tariff: Shoulder - weekdays (c/kWh)</t>
    <phoneticPr fontId="7" type="noConversion"/>
  </si>
  <si>
    <t>quarter</t>
    <phoneticPr fontId="7" type="noConversion"/>
  </si>
  <si>
    <t>Cont' off peak 2nd rate</t>
    <phoneticPr fontId="7" type="noConversion"/>
  </si>
  <si>
    <t>Powercor</t>
    <phoneticPr fontId="7" type="noConversion"/>
  </si>
  <si>
    <t>CovaU</t>
    <phoneticPr fontId="7" type="noConversion"/>
  </si>
  <si>
    <t>Sumo Power</t>
    <phoneticPr fontId="7" type="noConversion"/>
  </si>
  <si>
    <t>AGL</t>
    <phoneticPr fontId="7" type="noConversion"/>
  </si>
  <si>
    <t>CitiPower</t>
    <phoneticPr fontId="7" type="noConversion"/>
  </si>
  <si>
    <t>Split week tariff: Shoulder - weekends (c/kWh)</t>
    <phoneticPr fontId="7" type="noConversion"/>
  </si>
  <si>
    <t>Time structure Code</t>
    <phoneticPr fontId="7" type="noConversion"/>
  </si>
  <si>
    <t>Pay on time discount</t>
    <phoneticPr fontId="7" type="noConversion"/>
  </si>
  <si>
    <t>Business Saver</t>
    <phoneticPr fontId="7" type="noConversion"/>
  </si>
  <si>
    <t>quarter</t>
    <phoneticPr fontId="7" type="noConversion"/>
  </si>
  <si>
    <t>VIC</t>
    <phoneticPr fontId="7" type="noConversion"/>
  </si>
  <si>
    <t>y</t>
    <phoneticPr fontId="7" type="noConversion"/>
  </si>
  <si>
    <t>Also available as 2 and 3 years contracts</t>
    <phoneticPr fontId="7" type="noConversion"/>
  </si>
  <si>
    <t>Jemena</t>
    <phoneticPr fontId="7" type="noConversion"/>
  </si>
  <si>
    <t>Bizsave</t>
    <phoneticPr fontId="7" type="noConversion"/>
  </si>
  <si>
    <t>Supply charge</t>
    <phoneticPr fontId="7" type="noConversion"/>
  </si>
  <si>
    <t>1st block</t>
    <phoneticPr fontId="7" type="noConversion"/>
  </si>
  <si>
    <t>Two rate (5 days)</t>
    <phoneticPr fontId="7" type="noConversion"/>
  </si>
  <si>
    <t>Two Rate</t>
    <phoneticPr fontId="7" type="noConversion"/>
  </si>
  <si>
    <t>Approx. incentive value ($)</t>
    <phoneticPr fontId="7" type="noConversion"/>
  </si>
  <si>
    <t>quarter</t>
    <phoneticPr fontId="7" type="noConversion"/>
  </si>
  <si>
    <t>Vic-TOU</t>
    <phoneticPr fontId="7" type="noConversion"/>
  </si>
  <si>
    <t>Peak or single Capacity charge  (c/kVA/day)</t>
    <phoneticPr fontId="7" type="noConversion"/>
  </si>
  <si>
    <t>Dual fuel condition? (y/n)</t>
    <phoneticPr fontId="7" type="noConversion"/>
  </si>
  <si>
    <t>y</t>
    <phoneticPr fontId="7" type="noConversion"/>
  </si>
  <si>
    <t>NA</t>
    <phoneticPr fontId="7" type="noConversion"/>
  </si>
  <si>
    <t>y</t>
    <phoneticPr fontId="7" type="noConversion"/>
  </si>
  <si>
    <t>$50 account credif if customer signs up online</t>
    <phoneticPr fontId="7" type="noConversion"/>
  </si>
  <si>
    <t>Account credit</t>
    <phoneticPr fontId="7" type="noConversion"/>
  </si>
  <si>
    <t>Business</t>
    <phoneticPr fontId="7" type="noConversion"/>
  </si>
  <si>
    <t>Annual bill incl conditional discounts</t>
    <phoneticPr fontId="7" type="noConversion"/>
  </si>
  <si>
    <t>Exit fee (yes/no)</t>
    <phoneticPr fontId="7" type="noConversion"/>
  </si>
  <si>
    <t>Insert quarterly consumption (kWh):</t>
    <phoneticPr fontId="7" type="noConversion"/>
  </si>
  <si>
    <t>AusNet</t>
    <phoneticPr fontId="7" type="noConversion"/>
  </si>
  <si>
    <t>Two Rate</t>
    <phoneticPr fontId="7" type="noConversion"/>
  </si>
  <si>
    <t>n</t>
    <phoneticPr fontId="7" type="noConversion"/>
  </si>
  <si>
    <t>Exit fee applies if annual usage ismore than 40MWh. Dedicated account management team</t>
    <phoneticPr fontId="7" type="noConversion"/>
  </si>
  <si>
    <t>United Energy</t>
    <phoneticPr fontId="7" type="noConversion"/>
  </si>
  <si>
    <t>nso</t>
    <phoneticPr fontId="7" type="noConversion"/>
  </si>
  <si>
    <t>Controlled</t>
    <phoneticPr fontId="7" type="noConversion"/>
  </si>
  <si>
    <t>nso</t>
    <phoneticPr fontId="7" type="noConversion"/>
  </si>
  <si>
    <t>Jemena</t>
    <phoneticPr fontId="7" type="noConversion"/>
  </si>
  <si>
    <t>Small Office Plus Online</t>
    <phoneticPr fontId="7" type="noConversion"/>
  </si>
  <si>
    <t>AusNet</t>
    <phoneticPr fontId="7" type="noConversion"/>
  </si>
  <si>
    <t>Controlled</t>
    <phoneticPr fontId="7" type="noConversion"/>
  </si>
  <si>
    <t>quarter</t>
    <phoneticPr fontId="7" type="noConversion"/>
  </si>
  <si>
    <t>Powercor</t>
    <phoneticPr fontId="7" type="noConversion"/>
  </si>
  <si>
    <t>AusNet</t>
    <phoneticPr fontId="7" type="noConversion"/>
  </si>
  <si>
    <t>Jemena</t>
    <phoneticPr fontId="7" type="noConversion"/>
  </si>
  <si>
    <t>Smart Saver</t>
    <phoneticPr fontId="7" type="noConversion"/>
  </si>
  <si>
    <t>AusNet</t>
    <phoneticPr fontId="7" type="noConversion"/>
  </si>
  <si>
    <t>AusNet</t>
    <phoneticPr fontId="7" type="noConversion"/>
  </si>
  <si>
    <t>net</t>
    <phoneticPr fontId="7" type="noConversion"/>
  </si>
  <si>
    <t>n</t>
    <phoneticPr fontId="7" type="noConversion"/>
  </si>
  <si>
    <t>Single</t>
    <phoneticPr fontId="7" type="noConversion"/>
  </si>
  <si>
    <t>State</t>
    <phoneticPr fontId="7" type="noConversion"/>
  </si>
  <si>
    <t>quarter</t>
    <phoneticPr fontId="7" type="noConversion"/>
  </si>
  <si>
    <t>United Energy</t>
    <phoneticPr fontId="7" type="noConversion"/>
  </si>
  <si>
    <t>Cont' off peak 1st step (kWh)</t>
    <phoneticPr fontId="7" type="noConversion"/>
  </si>
  <si>
    <t>Two rate (5 days)</t>
    <phoneticPr fontId="7" type="noConversion"/>
  </si>
  <si>
    <t>Vic-Single</t>
    <phoneticPr fontId="7" type="noConversion"/>
  </si>
  <si>
    <t>$25 welcome credit</t>
    <phoneticPr fontId="7" type="noConversion"/>
  </si>
  <si>
    <t>Account credit</t>
    <phoneticPr fontId="7" type="noConversion"/>
  </si>
  <si>
    <t>Market offer</t>
    <phoneticPr fontId="7" type="noConversion"/>
  </si>
  <si>
    <t>Also available with 2 years benefit period</t>
    <phoneticPr fontId="7" type="noConversion"/>
  </si>
  <si>
    <t>VIC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</si>
  <si>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</si>
  <si>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</si>
  <si>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</si>
  <si>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Single or peak rate (c/kWh)</t>
    <phoneticPr fontId="7" type="noConversion"/>
  </si>
  <si>
    <t>Q Energy</t>
    <phoneticPr fontId="7" type="noConversion"/>
  </si>
  <si>
    <t>quarter</t>
    <phoneticPr fontId="7" type="noConversion"/>
  </si>
  <si>
    <t>TOU</t>
    <phoneticPr fontId="7" type="noConversion"/>
  </si>
  <si>
    <t>Two Rate</t>
    <phoneticPr fontId="7" type="noConversion"/>
  </si>
  <si>
    <t>y</t>
    <phoneticPr fontId="7" type="noConversion"/>
  </si>
  <si>
    <t>Controlled</t>
    <phoneticPr fontId="7" type="noConversion"/>
  </si>
  <si>
    <t>y</t>
    <phoneticPr fontId="7" type="noConversion"/>
  </si>
  <si>
    <t>Powercor</t>
    <phoneticPr fontId="7" type="noConversion"/>
  </si>
  <si>
    <t>Alinta Energy</t>
    <phoneticPr fontId="7" type="noConversion"/>
  </si>
  <si>
    <t>n</t>
    <phoneticPr fontId="7" type="noConversion"/>
  </si>
  <si>
    <t>n</t>
    <phoneticPr fontId="7" type="noConversion"/>
  </si>
  <si>
    <t>nso</t>
    <phoneticPr fontId="7" type="noConversion"/>
  </si>
  <si>
    <t>Monthly e-billing</t>
    <phoneticPr fontId="7" type="noConversion"/>
  </si>
  <si>
    <t>Vic-Controlled</t>
    <phoneticPr fontId="7" type="noConversion"/>
  </si>
  <si>
    <t>quarter</t>
    <phoneticPr fontId="7" type="noConversion"/>
  </si>
  <si>
    <t>Shoulder Capacity charge  (c/kVA/day)</t>
    <phoneticPr fontId="7" type="noConversion"/>
  </si>
  <si>
    <t>Jemena</t>
    <phoneticPr fontId="7" type="noConversion"/>
  </si>
  <si>
    <t>Two Rate</t>
    <phoneticPr fontId="7" type="noConversion"/>
  </si>
  <si>
    <t>TOU</t>
    <phoneticPr fontId="7" type="noConversion"/>
  </si>
  <si>
    <t>o</t>
    <phoneticPr fontId="7" type="noConversion"/>
  </si>
  <si>
    <t>DD discount off bill (%)</t>
    <phoneticPr fontId="7" type="noConversion"/>
  </si>
  <si>
    <t>Momentum Energy</t>
    <phoneticPr fontId="7" type="noConversion"/>
  </si>
  <si>
    <t>n</t>
    <phoneticPr fontId="7" type="noConversion"/>
  </si>
  <si>
    <t>Vic-Controlled</t>
    <phoneticPr fontId="7" type="noConversion"/>
  </si>
  <si>
    <t>Meter type</t>
    <phoneticPr fontId="7" type="noConversion"/>
  </si>
  <si>
    <t>CitiPower</t>
    <phoneticPr fontId="7" type="noConversion"/>
  </si>
  <si>
    <t>net</t>
    <phoneticPr fontId="7" type="noConversion"/>
  </si>
  <si>
    <t>Click Energy</t>
    <phoneticPr fontId="7" type="noConversion"/>
  </si>
  <si>
    <t>Dodo Power &amp; Gas</t>
    <phoneticPr fontId="7" type="noConversion"/>
  </si>
  <si>
    <t>n</t>
    <phoneticPr fontId="7" type="noConversion"/>
  </si>
  <si>
    <t>Two Rate</t>
    <phoneticPr fontId="7" type="noConversion"/>
  </si>
  <si>
    <t>Smart Saver</t>
    <phoneticPr fontId="7" type="noConversion"/>
  </si>
  <si>
    <t>Shoulder (c/kWh)</t>
    <phoneticPr fontId="7" type="noConversion"/>
  </si>
  <si>
    <t>Vic-Single</t>
    <phoneticPr fontId="7" type="noConversion"/>
  </si>
  <si>
    <t>Single</t>
    <phoneticPr fontId="7" type="noConversion"/>
  </si>
  <si>
    <t>quarter</t>
    <phoneticPr fontId="7" type="noConversion"/>
  </si>
  <si>
    <t>VIC</t>
    <phoneticPr fontId="7" type="noConversion"/>
  </si>
  <si>
    <t>o</t>
    <phoneticPr fontId="7" type="noConversion"/>
  </si>
  <si>
    <t>y</t>
    <phoneticPr fontId="7" type="noConversion"/>
  </si>
  <si>
    <t>Account credit</t>
  </si>
  <si>
    <t>Peak 3rd rate (c/kWh)</t>
    <phoneticPr fontId="7" type="noConversion"/>
  </si>
  <si>
    <t>Seasonal? (y/n)</t>
    <phoneticPr fontId="7" type="noConversion"/>
  </si>
  <si>
    <t>n</t>
    <phoneticPr fontId="7" type="noConversion"/>
  </si>
  <si>
    <t>net</t>
    <phoneticPr fontId="7" type="noConversion"/>
  </si>
  <si>
    <t>n</t>
    <phoneticPr fontId="7" type="noConversion"/>
  </si>
  <si>
    <t>CitiPower</t>
    <phoneticPr fontId="7" type="noConversion"/>
  </si>
  <si>
    <t>y</t>
    <phoneticPr fontId="7" type="noConversion"/>
  </si>
  <si>
    <t>The rates are average as they vary every quarter.</t>
    <phoneticPr fontId="7" type="noConversion"/>
  </si>
  <si>
    <t>n</t>
    <phoneticPr fontId="7" type="noConversion"/>
  </si>
  <si>
    <t>Jemena</t>
    <phoneticPr fontId="7" type="noConversion"/>
  </si>
  <si>
    <t>Restricted eligibility? (n/so/nso)</t>
    <phoneticPr fontId="7" type="noConversion"/>
  </si>
  <si>
    <t>United Energy</t>
    <phoneticPr fontId="7" type="noConversion"/>
  </si>
  <si>
    <t>Vic-TOU</t>
    <phoneticPr fontId="7" type="noConversion"/>
  </si>
  <si>
    <t>n</t>
    <phoneticPr fontId="7" type="noConversion"/>
  </si>
  <si>
    <t>United Energy</t>
    <phoneticPr fontId="7" type="noConversion"/>
  </si>
  <si>
    <t>n</t>
    <phoneticPr fontId="7" type="noConversion"/>
  </si>
  <si>
    <t>n</t>
    <phoneticPr fontId="7" type="noConversion"/>
  </si>
  <si>
    <t>AusNet</t>
    <phoneticPr fontId="7" type="noConversion"/>
  </si>
  <si>
    <t>Off peak 2nd rate (c/kWh)</t>
    <phoneticPr fontId="7" type="noConversion"/>
  </si>
  <si>
    <t>n</t>
    <phoneticPr fontId="7" type="noConversion"/>
  </si>
  <si>
    <t>Vic-TOU</t>
    <phoneticPr fontId="7" type="noConversion"/>
  </si>
  <si>
    <t>Fair Go Business</t>
    <phoneticPr fontId="7" type="noConversion"/>
  </si>
  <si>
    <t>Citipower</t>
    <phoneticPr fontId="8" type="noConversion"/>
  </si>
  <si>
    <t>Commander</t>
    <phoneticPr fontId="8" type="noConversion"/>
  </si>
  <si>
    <t>Market offer</t>
    <phoneticPr fontId="8" type="noConversion"/>
  </si>
  <si>
    <t>quarter</t>
    <phoneticPr fontId="8" type="noConversion"/>
  </si>
  <si>
    <t>net</t>
    <phoneticPr fontId="8" type="noConversion"/>
  </si>
  <si>
    <t>n</t>
    <phoneticPr fontId="8" type="noConversion"/>
  </si>
  <si>
    <t>Bundling options to receive further discounts</t>
    <phoneticPr fontId="8" type="noConversion"/>
  </si>
  <si>
    <t>CovaU</t>
    <phoneticPr fontId="8" type="noConversion"/>
  </si>
  <si>
    <t>Smart Saver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</si>
  <si>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</si>
  <si>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</si>
  <si>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</si>
  <si>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</t>
    <phoneticPr fontId="8" type="noConversion"/>
  </si>
  <si>
    <t>net</t>
    <phoneticPr fontId="8" type="noConversion"/>
  </si>
  <si>
    <t>No ETF after 12 months</t>
    <phoneticPr fontId="8" type="noConversion"/>
  </si>
  <si>
    <t>y</t>
    <phoneticPr fontId="8" type="noConversion"/>
  </si>
  <si>
    <t>n</t>
    <phoneticPr fontId="8" type="noConversion"/>
  </si>
  <si>
    <t>Dodo Power &amp; Gas</t>
    <phoneticPr fontId="8" type="noConversion"/>
  </si>
  <si>
    <t>net</t>
    <phoneticPr fontId="8" type="noConversion"/>
  </si>
  <si>
    <t>y</t>
    <phoneticPr fontId="8" type="noConversion"/>
  </si>
  <si>
    <t>n</t>
    <phoneticPr fontId="8" type="noConversion"/>
  </si>
  <si>
    <t>EnergyAustralia</t>
    <phoneticPr fontId="8" type="noConversion"/>
  </si>
  <si>
    <t>Everyday Saver Business</t>
    <phoneticPr fontId="8" type="noConversion"/>
  </si>
  <si>
    <t>y</t>
    <phoneticPr fontId="7" type="noConversion"/>
  </si>
  <si>
    <t>Peak 2nd rate (c/kWh)</t>
    <phoneticPr fontId="7" type="noConversion"/>
  </si>
  <si>
    <t>n</t>
    <phoneticPr fontId="7" type="noConversion"/>
  </si>
  <si>
    <t>y</t>
    <phoneticPr fontId="7" type="noConversion"/>
  </si>
  <si>
    <t>y</t>
    <phoneticPr fontId="7" type="noConversion"/>
  </si>
  <si>
    <t>n</t>
    <phoneticPr fontId="7" type="noConversion"/>
  </si>
  <si>
    <t>Jemena</t>
    <phoneticPr fontId="7" type="noConversion"/>
  </si>
  <si>
    <t>Shoulder</t>
    <phoneticPr fontId="7" type="noConversion"/>
  </si>
  <si>
    <t>Retailer</t>
    <phoneticPr fontId="7" type="noConversion"/>
  </si>
  <si>
    <t>Offer</t>
    <phoneticPr fontId="7" type="noConversion"/>
  </si>
  <si>
    <t>n</t>
    <phoneticPr fontId="7" type="noConversion"/>
  </si>
  <si>
    <t>NA</t>
    <phoneticPr fontId="7" type="noConversion"/>
  </si>
  <si>
    <t>Vic-Two rate - 5 days</t>
    <phoneticPr fontId="7" type="noConversion"/>
  </si>
  <si>
    <t>s</t>
    <phoneticPr fontId="7" type="noConversion"/>
  </si>
  <si>
    <t>y</t>
    <phoneticPr fontId="7" type="noConversion"/>
  </si>
  <si>
    <t>solar (net/gross)</t>
  </si>
  <si>
    <t>POT discount off usage (%)</t>
    <phoneticPr fontId="7" type="noConversion"/>
  </si>
  <si>
    <t>DB</t>
    <phoneticPr fontId="7" type="noConversion"/>
  </si>
  <si>
    <t>Single</t>
    <phoneticPr fontId="7" type="noConversion"/>
  </si>
  <si>
    <t>y</t>
    <phoneticPr fontId="7" type="noConversion"/>
  </si>
  <si>
    <t>Vic-TOU</t>
    <phoneticPr fontId="7" type="noConversion"/>
  </si>
  <si>
    <t>Two Rate</t>
    <phoneticPr fontId="7" type="noConversion"/>
  </si>
  <si>
    <t>$150 welcome credit</t>
    <phoneticPr fontId="7" type="noConversion"/>
  </si>
  <si>
    <t>Powercor</t>
    <phoneticPr fontId="7" type="noConversion"/>
  </si>
  <si>
    <t>Off-peak Capacity charge  (c/kVA/day)</t>
    <phoneticPr fontId="7" type="noConversion"/>
  </si>
  <si>
    <t>Seasonal: peak/ off-peak rate (c/kWh)</t>
    <phoneticPr fontId="7" type="noConversion"/>
  </si>
  <si>
    <t>Seasonal: Off-peak/ Off-peak rate (c/kWh)</t>
    <phoneticPr fontId="7" type="noConversion"/>
  </si>
  <si>
    <t>Seasonal: Peak season shoulder rate (c/kWh)</t>
    <phoneticPr fontId="7" type="noConversion"/>
  </si>
  <si>
    <t>Single</t>
    <phoneticPr fontId="7" type="noConversion"/>
  </si>
  <si>
    <t>$50 credit for direct debit</t>
    <phoneticPr fontId="7" type="noConversion"/>
  </si>
  <si>
    <t>Supply (c/day)</t>
  </si>
  <si>
    <t>Vic-TOU</t>
    <phoneticPr fontId="7" type="noConversion"/>
  </si>
  <si>
    <t>net</t>
    <phoneticPr fontId="7" type="noConversion"/>
  </si>
  <si>
    <t>Jemena</t>
    <phoneticPr fontId="7" type="noConversion"/>
  </si>
  <si>
    <t>Bundling options to receive further discounts</t>
    <phoneticPr fontId="7" type="noConversion"/>
  </si>
  <si>
    <t>Flexi Saver</t>
    <phoneticPr fontId="7" type="noConversion"/>
  </si>
  <si>
    <t>Powerdirect</t>
    <phoneticPr fontId="7" type="noConversion"/>
  </si>
  <si>
    <t>Discount included</t>
    <phoneticPr fontId="7" type="noConversion"/>
  </si>
  <si>
    <t>24 &amp; 36 month contracts available</t>
    <phoneticPr fontId="7" type="noConversion"/>
  </si>
  <si>
    <t>UE- Seasonal-Controlled</t>
    <phoneticPr fontId="7" type="noConversion"/>
  </si>
  <si>
    <t>UE-Seasonal-Controlled</t>
    <phoneticPr fontId="7" type="noConversion"/>
  </si>
  <si>
    <t>Two Rate+Demand</t>
    <phoneticPr fontId="7" type="noConversion"/>
  </si>
  <si>
    <t>Jemena</t>
    <phoneticPr fontId="7" type="noConversion"/>
  </si>
  <si>
    <t>VIC</t>
    <phoneticPr fontId="7" type="noConversion"/>
  </si>
  <si>
    <t>Click Energy</t>
    <phoneticPr fontId="7" type="noConversion"/>
  </si>
  <si>
    <t>n</t>
    <phoneticPr fontId="7" type="noConversion"/>
  </si>
  <si>
    <t>y</t>
    <phoneticPr fontId="7" type="noConversion"/>
  </si>
  <si>
    <t>n</t>
    <phoneticPr fontId="7" type="noConversion"/>
  </si>
  <si>
    <t>Vic-Controlled</t>
    <phoneticPr fontId="7" type="noConversion"/>
  </si>
  <si>
    <t>Powercor</t>
    <phoneticPr fontId="7" type="noConversion"/>
  </si>
  <si>
    <t>VIC</t>
    <phoneticPr fontId="7" type="noConversion"/>
  </si>
  <si>
    <t>CitiPower</t>
    <phoneticPr fontId="7" type="noConversion"/>
  </si>
  <si>
    <t>Pacific Hydro</t>
    <phoneticPr fontId="7" type="noConversion"/>
  </si>
  <si>
    <t>n</t>
    <phoneticPr fontId="7" type="noConversion"/>
  </si>
  <si>
    <t>quarter</t>
    <phoneticPr fontId="7" type="noConversion"/>
  </si>
  <si>
    <t>Monthly billing</t>
    <phoneticPr fontId="8" type="noConversion"/>
  </si>
  <si>
    <t>Vic-Controlled</t>
    <phoneticPr fontId="8" type="noConversion"/>
  </si>
  <si>
    <t>quarter</t>
    <phoneticPr fontId="8" type="noConversion"/>
  </si>
  <si>
    <t>Controlled</t>
    <phoneticPr fontId="8" type="noConversion"/>
  </si>
  <si>
    <t>VIC</t>
    <phoneticPr fontId="8" type="noConversion"/>
  </si>
  <si>
    <t>Two Rate</t>
    <phoneticPr fontId="8" type="noConversion"/>
  </si>
  <si>
    <t>Vic-Two rate - 5 days</t>
    <phoneticPr fontId="8" type="noConversion"/>
  </si>
  <si>
    <t>n</t>
    <phoneticPr fontId="8" type="noConversion"/>
  </si>
  <si>
    <t>y</t>
    <phoneticPr fontId="8" type="noConversion"/>
  </si>
  <si>
    <t>n</t>
    <phoneticPr fontId="8" type="noConversion"/>
  </si>
  <si>
    <t>Smart Saver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</si>
  <si>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</si>
  <si>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</si>
  <si>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</si>
  <si>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TOU</t>
    <phoneticPr fontId="8" type="noConversion"/>
  </si>
  <si>
    <t>Click Energy</t>
    <phoneticPr fontId="8" type="noConversion"/>
  </si>
  <si>
    <t>Vic-TOU</t>
    <phoneticPr fontId="8" type="noConversion"/>
  </si>
  <si>
    <t>Vic-TOU</t>
    <phoneticPr fontId="8" type="noConversion"/>
  </si>
  <si>
    <t>TOU</t>
    <phoneticPr fontId="8" type="noConversion"/>
  </si>
  <si>
    <t>TOU</t>
    <phoneticPr fontId="8" type="noConversion"/>
  </si>
  <si>
    <t>VIC</t>
    <phoneticPr fontId="8" type="noConversion"/>
  </si>
  <si>
    <t>TOU</t>
  </si>
  <si>
    <t>y</t>
    <phoneticPr fontId="8" type="noConversion"/>
  </si>
  <si>
    <t>Pay on time discount</t>
    <phoneticPr fontId="8" type="noConversion"/>
  </si>
  <si>
    <t>o</t>
    <phoneticPr fontId="8" type="noConversion"/>
  </si>
  <si>
    <t>Red Energy</t>
    <phoneticPr fontId="8" type="noConversion"/>
  </si>
  <si>
    <t>Vic-TOU</t>
  </si>
  <si>
    <t>Powercor</t>
    <phoneticPr fontId="8" type="noConversion"/>
  </si>
  <si>
    <t>n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</si>
  <si>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</si>
  <si>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</si>
  <si>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</si>
  <si>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GloBird Energy</t>
    <phoneticPr fontId="8" type="noConversion"/>
  </si>
  <si>
    <t>Bizsave</t>
    <phoneticPr fontId="8" type="noConversion"/>
  </si>
  <si>
    <t>net</t>
    <phoneticPr fontId="8" type="noConversion"/>
  </si>
  <si>
    <t>Lumo Energy</t>
    <phoneticPr fontId="8" type="noConversion"/>
  </si>
  <si>
    <t>Business Premium</t>
    <phoneticPr fontId="8" type="noConversion"/>
  </si>
  <si>
    <t>net</t>
    <phoneticPr fontId="8" type="noConversion"/>
  </si>
  <si>
    <t>o</t>
    <phoneticPr fontId="8" type="noConversion"/>
  </si>
  <si>
    <t>DD discount off usage (%)</t>
    <phoneticPr fontId="7" type="noConversion"/>
  </si>
  <si>
    <t>POT discount off bill (%)</t>
    <phoneticPr fontId="7" type="noConversion"/>
  </si>
  <si>
    <t>quarter</t>
    <phoneticPr fontId="7" type="noConversion"/>
  </si>
  <si>
    <t>AusNet</t>
    <phoneticPr fontId="7" type="noConversion"/>
  </si>
  <si>
    <t>net</t>
    <phoneticPr fontId="7" type="noConversion"/>
  </si>
  <si>
    <t>DB Zone</t>
    <phoneticPr fontId="7" type="noConversion"/>
  </si>
  <si>
    <t>y</t>
    <phoneticPr fontId="7" type="noConversion"/>
  </si>
  <si>
    <t>Red Energy</t>
    <phoneticPr fontId="7" type="noConversion"/>
  </si>
  <si>
    <t>Powershop</t>
    <phoneticPr fontId="7" type="noConversion"/>
  </si>
  <si>
    <t>Off peak 1st step (kWh)</t>
    <phoneticPr fontId="7" type="noConversion"/>
  </si>
  <si>
    <t>n</t>
    <phoneticPr fontId="7" type="noConversion"/>
  </si>
  <si>
    <t>net</t>
    <phoneticPr fontId="7" type="noConversion"/>
  </si>
  <si>
    <t>n</t>
    <phoneticPr fontId="7" type="noConversion"/>
  </si>
  <si>
    <t>Adjustable</t>
    <phoneticPr fontId="7" type="noConversion"/>
  </si>
  <si>
    <t>ERM Power</t>
    <phoneticPr fontId="7" type="noConversion"/>
  </si>
  <si>
    <t>United Energy</t>
    <phoneticPr fontId="7" type="noConversion"/>
  </si>
  <si>
    <t>Vic-Controlled</t>
    <phoneticPr fontId="7" type="noConversion"/>
  </si>
  <si>
    <t>n</t>
    <phoneticPr fontId="7" type="noConversion"/>
  </si>
  <si>
    <t>Controlled load</t>
    <phoneticPr fontId="7" type="noConversion"/>
  </si>
  <si>
    <t>Off-Peak</t>
    <phoneticPr fontId="7" type="noConversion"/>
  </si>
  <si>
    <t>UE-Two rate - 5 days-Seasonal Demand</t>
    <phoneticPr fontId="7" type="noConversion"/>
  </si>
  <si>
    <t>Comments</t>
    <phoneticPr fontId="7" type="noConversion"/>
  </si>
  <si>
    <t>n</t>
    <phoneticPr fontId="7" type="noConversion"/>
  </si>
  <si>
    <t>VIC</t>
    <phoneticPr fontId="7" type="noConversion"/>
  </si>
  <si>
    <t>Momentum Energy</t>
    <phoneticPr fontId="7" type="noConversion"/>
  </si>
  <si>
    <t>Origin Energy</t>
    <phoneticPr fontId="7" type="noConversion"/>
  </si>
  <si>
    <t>Red Energy</t>
    <phoneticPr fontId="7" type="noConversion"/>
  </si>
  <si>
    <t>Peak 1st step (kWh)</t>
    <phoneticPr fontId="7" type="noConversion"/>
  </si>
  <si>
    <t>VIC</t>
    <phoneticPr fontId="7" type="noConversion"/>
  </si>
  <si>
    <t>Citipower</t>
    <phoneticPr fontId="7" type="noConversion"/>
  </si>
  <si>
    <t>EnergyAustralia</t>
    <phoneticPr fontId="7" type="noConversion"/>
  </si>
  <si>
    <t>Vic-Controlled</t>
    <phoneticPr fontId="7" type="noConversion"/>
  </si>
  <si>
    <t>Jemena</t>
    <phoneticPr fontId="7" type="noConversion"/>
  </si>
  <si>
    <t>Pacific Hydro</t>
    <phoneticPr fontId="7" type="noConversion"/>
  </si>
  <si>
    <t>Summer or winter peak (s/w)</t>
    <phoneticPr fontId="7" type="noConversion"/>
  </si>
  <si>
    <t>Business Savers</t>
    <phoneticPr fontId="8" type="noConversion"/>
  </si>
  <si>
    <t>Vic-Single</t>
    <phoneticPr fontId="8" type="noConversion"/>
  </si>
  <si>
    <t>net</t>
    <phoneticPr fontId="8" type="noConversion"/>
  </si>
  <si>
    <t>o</t>
    <phoneticPr fontId="8" type="noConversion"/>
  </si>
  <si>
    <t>nso</t>
    <phoneticPr fontId="8" type="noConversion"/>
  </si>
  <si>
    <t>Alinta Energy</t>
    <phoneticPr fontId="8" type="noConversion"/>
  </si>
  <si>
    <t>Fair Go Business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</si>
  <si>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</si>
  <si>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</si>
  <si>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</si>
  <si>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VIC</t>
    <phoneticPr fontId="8" type="noConversion"/>
  </si>
  <si>
    <t>$50 account credit if signing up online</t>
    <phoneticPr fontId="1" type="noConversion"/>
  </si>
  <si>
    <t>Sumo Power</t>
    <phoneticPr fontId="1" type="noConversion"/>
  </si>
  <si>
    <t>Business</t>
    <phoneticPr fontId="1" type="noConversion"/>
  </si>
  <si>
    <t>CP-Demand</t>
  </si>
  <si>
    <t>VIC</t>
    <phoneticPr fontId="1" type="noConversion"/>
  </si>
  <si>
    <t>Jemena</t>
    <phoneticPr fontId="1" type="noConversion"/>
  </si>
  <si>
    <t>Single</t>
    <phoneticPr fontId="1" type="noConversion"/>
  </si>
  <si>
    <t>y</t>
    <phoneticPr fontId="1" type="noConversion"/>
  </si>
  <si>
    <t>n</t>
    <phoneticPr fontId="1" type="noConversion"/>
  </si>
  <si>
    <t>AGL</t>
    <phoneticPr fontId="1" type="noConversion"/>
  </si>
  <si>
    <t>Business Savers</t>
    <phoneticPr fontId="1" type="noConversion"/>
  </si>
  <si>
    <t>Vic-Single</t>
    <phoneticPr fontId="1" type="noConversion"/>
  </si>
  <si>
    <t>net</t>
    <phoneticPr fontId="1" type="noConversion"/>
  </si>
  <si>
    <t>o</t>
    <phoneticPr fontId="1" type="noConversion"/>
  </si>
  <si>
    <t>VIC</t>
    <phoneticPr fontId="1" type="noConversion"/>
  </si>
  <si>
    <t>nso</t>
    <phoneticPr fontId="1" type="noConversion"/>
  </si>
  <si>
    <t>Alinta Energy</t>
    <phoneticPr fontId="1" type="noConversion"/>
  </si>
  <si>
    <t>Fair Go Business</t>
    <phoneticPr fontId="1" type="noConversion"/>
  </si>
  <si>
    <t>n</t>
    <phoneticPr fontId="1" type="noConversion"/>
  </si>
  <si>
    <t>Click Energy</t>
    <phoneticPr fontId="1" type="noConversion"/>
  </si>
  <si>
    <t>Click Business</t>
    <phoneticPr fontId="1" type="noConversion"/>
  </si>
  <si>
    <t>Monthly e-billing</t>
    <phoneticPr fontId="1" type="noConversion"/>
  </si>
  <si>
    <t>Commander</t>
    <phoneticPr fontId="1" type="noConversion"/>
  </si>
  <si>
    <t>Market offer</t>
    <phoneticPr fontId="1" type="noConversion"/>
  </si>
  <si>
    <t>quarter</t>
    <phoneticPr fontId="1" type="noConversion"/>
  </si>
  <si>
    <t>n</t>
    <phoneticPr fontId="1" type="noConversion"/>
  </si>
  <si>
    <t>net</t>
    <phoneticPr fontId="1" type="noConversion"/>
  </si>
  <si>
    <t>Bundling options to receive further discounts</t>
    <phoneticPr fontId="1" type="noConversion"/>
  </si>
  <si>
    <t>CovaU</t>
    <phoneticPr fontId="1" type="noConversion"/>
  </si>
  <si>
    <t>Smart Saver</t>
    <phoneticPr fontId="1" type="noConversion"/>
  </si>
  <si>
    <t>Diamond Energy</t>
    <phoneticPr fontId="1" type="noConversion"/>
  </si>
  <si>
    <t>Pay on time discount</t>
    <phoneticPr fontId="1" type="noConversion"/>
  </si>
  <si>
    <t>No ETF after 12 months</t>
    <phoneticPr fontId="1" type="noConversion"/>
  </si>
  <si>
    <t>y</t>
    <phoneticPr fontId="1" type="noConversion"/>
  </si>
  <si>
    <t>Dodo Power &amp; Gas</t>
    <phoneticPr fontId="1" type="noConversion"/>
  </si>
  <si>
    <t>Solar (y/n)</t>
    <phoneticPr fontId="7" type="noConversion"/>
  </si>
  <si>
    <t>Peak 2nd step (kWh)</t>
    <phoneticPr fontId="7" type="noConversion"/>
  </si>
  <si>
    <t>ID</t>
  </si>
  <si>
    <t>nso</t>
    <phoneticPr fontId="7" type="noConversion"/>
  </si>
  <si>
    <t>2nd block</t>
  </si>
  <si>
    <t>Peak balance</t>
  </si>
  <si>
    <t>Quarterly bill</t>
  </si>
  <si>
    <t>Single rate</t>
    <phoneticPr fontId="7" type="noConversion"/>
  </si>
  <si>
    <t>$100 credit if signing up online</t>
    <phoneticPr fontId="7" type="noConversion"/>
  </si>
  <si>
    <t>n</t>
    <phoneticPr fontId="7" type="noConversion"/>
  </si>
  <si>
    <t>Next Business Energy</t>
    <phoneticPr fontId="7" type="noConversion"/>
  </si>
  <si>
    <t>Other incentives</t>
    <phoneticPr fontId="7" type="noConversion"/>
  </si>
  <si>
    <t>Jemena</t>
    <phoneticPr fontId="7" type="noConversion"/>
  </si>
  <si>
    <t>Two Rate</t>
    <phoneticPr fontId="7" type="noConversion"/>
  </si>
  <si>
    <t>Controlled</t>
    <phoneticPr fontId="7" type="noConversion"/>
  </si>
  <si>
    <t>Diamond Energy</t>
    <phoneticPr fontId="7" type="noConversion"/>
  </si>
  <si>
    <t>n</t>
    <phoneticPr fontId="7" type="noConversion"/>
  </si>
  <si>
    <t>Standard Saver</t>
    <phoneticPr fontId="7" type="noConversion"/>
  </si>
  <si>
    <t>n</t>
    <phoneticPr fontId="7" type="noConversion"/>
  </si>
  <si>
    <t>quarter</t>
    <phoneticPr fontId="7" type="noConversion"/>
  </si>
  <si>
    <t>y</t>
    <phoneticPr fontId="7" type="noConversion"/>
  </si>
  <si>
    <t>quarter</t>
    <phoneticPr fontId="7" type="noConversion"/>
  </si>
  <si>
    <t>Off peak 3rd rate (c/kWh)</t>
    <phoneticPr fontId="7" type="noConversion"/>
  </si>
  <si>
    <t>Off peak 3rd step (kWh)</t>
    <phoneticPr fontId="7" type="noConversion"/>
  </si>
  <si>
    <t>Jemena</t>
    <phoneticPr fontId="7" type="noConversion"/>
  </si>
  <si>
    <t>net</t>
    <phoneticPr fontId="7" type="noConversion"/>
  </si>
  <si>
    <t>quarter</t>
    <phoneticPr fontId="7" type="noConversion"/>
  </si>
  <si>
    <t>Single</t>
    <phoneticPr fontId="7" type="noConversion"/>
  </si>
  <si>
    <t>y</t>
    <phoneticPr fontId="7" type="noConversion"/>
  </si>
  <si>
    <t>SmilePower</t>
    <phoneticPr fontId="7" type="noConversion"/>
  </si>
  <si>
    <t>n</t>
    <phoneticPr fontId="7" type="noConversion"/>
  </si>
  <si>
    <t>net</t>
    <phoneticPr fontId="7" type="noConversion"/>
  </si>
  <si>
    <t>Green note</t>
    <phoneticPr fontId="7" type="noConversion"/>
  </si>
  <si>
    <t>net</t>
    <phoneticPr fontId="7" type="noConversion"/>
  </si>
  <si>
    <t>n</t>
    <phoneticPr fontId="7" type="noConversion"/>
  </si>
  <si>
    <t>Simply Energy</t>
    <phoneticPr fontId="7" type="noConversion"/>
  </si>
  <si>
    <t>Service fee ($ per month)</t>
    <phoneticPr fontId="7" type="noConversion"/>
  </si>
  <si>
    <t>n</t>
    <phoneticPr fontId="7" type="noConversion"/>
  </si>
  <si>
    <t>$50 account credit if signing up online</t>
    <phoneticPr fontId="8" type="noConversion"/>
  </si>
  <si>
    <t>Account credit</t>
    <phoneticPr fontId="8" type="noConversion"/>
  </si>
  <si>
    <t>Sumo Power</t>
    <phoneticPr fontId="8" type="noConversion"/>
  </si>
  <si>
    <t>Business</t>
    <phoneticPr fontId="8" type="noConversion"/>
  </si>
  <si>
    <t>Controlled</t>
    <phoneticPr fontId="8" type="noConversion"/>
  </si>
  <si>
    <t>Vic-Controlled</t>
    <phoneticPr fontId="8" type="noConversion"/>
  </si>
  <si>
    <t>Blue NRG</t>
    <phoneticPr fontId="8" type="noConversion"/>
  </si>
  <si>
    <t>Blue Regular</t>
    <phoneticPr fontId="8" type="noConversion"/>
  </si>
  <si>
    <t>Two Rate+Demand</t>
    <phoneticPr fontId="1" type="noConversion"/>
  </si>
  <si>
    <t>UE-Two rate - 5 days-Seasonal Demand</t>
    <phoneticPr fontId="1" type="noConversion"/>
  </si>
  <si>
    <t>Two Rate+Demand</t>
  </si>
  <si>
    <t>Pay on time discount</t>
    <phoneticPr fontId="1" type="noConversion"/>
  </si>
  <si>
    <t>UE-Two rate-5 days-Demand</t>
  </si>
  <si>
    <t>o</t>
    <phoneticPr fontId="1" type="noConversion"/>
  </si>
  <si>
    <t>Jen-Demand</t>
    <phoneticPr fontId="1" type="noConversion"/>
  </si>
  <si>
    <t>Jen-Demand</t>
  </si>
  <si>
    <t>Single+Demand</t>
  </si>
  <si>
    <t>SmilePower Flexi</t>
  </si>
  <si>
    <t>VIC</t>
  </si>
  <si>
    <t>`</t>
  </si>
  <si>
    <t>VIC Workbook 1 - Electricity Market offers</t>
  </si>
  <si>
    <t>1st Energy</t>
  </si>
  <si>
    <t>Blue NRG</t>
  </si>
  <si>
    <t>Tab colors:</t>
  </si>
  <si>
    <t>April</t>
  </si>
  <si>
    <t>Two Rate</t>
    <phoneticPr fontId="1" type="noConversion"/>
  </si>
  <si>
    <t>Vic-Two rate - 5 days</t>
    <phoneticPr fontId="1" type="noConversion"/>
  </si>
  <si>
    <t>Two Rate</t>
    <phoneticPr fontId="1" type="noConversion"/>
  </si>
  <si>
    <t>Two Rate</t>
    <phoneticPr fontId="1" type="noConversion"/>
  </si>
  <si>
    <t>United Energy</t>
    <phoneticPr fontId="1" type="noConversion"/>
  </si>
  <si>
    <t>United Energy</t>
    <phoneticPr fontId="1" type="noConversion"/>
  </si>
  <si>
    <t>United Energy</t>
    <phoneticPr fontId="1" type="noConversion"/>
  </si>
  <si>
    <t>Controlled</t>
    <phoneticPr fontId="1" type="noConversion"/>
  </si>
  <si>
    <t>Vic-Controlled</t>
    <phoneticPr fontId="1" type="noConversion"/>
  </si>
  <si>
    <t>Blue NRG</t>
    <phoneticPr fontId="1" type="noConversion"/>
  </si>
  <si>
    <t>Blue Regular</t>
    <phoneticPr fontId="1" type="noConversion"/>
  </si>
  <si>
    <t>Monthly billing</t>
    <phoneticPr fontId="1" type="noConversion"/>
  </si>
  <si>
    <t>Vic-Controlled</t>
    <phoneticPr fontId="1" type="noConversion"/>
  </si>
  <si>
    <t>VIC</t>
    <phoneticPr fontId="1" type="noConversion"/>
  </si>
  <si>
    <t>AusNet</t>
    <phoneticPr fontId="1" type="noConversion"/>
  </si>
  <si>
    <t>quarter</t>
  </si>
  <si>
    <t>Exit fee applies if annual usage ismore than 40MWh. Dedicated account management team</t>
    <phoneticPr fontId="8" type="noConversion"/>
  </si>
  <si>
    <t>Momentum Energy</t>
    <phoneticPr fontId="8" type="noConversion"/>
  </si>
  <si>
    <t>SmilePower</t>
    <phoneticPr fontId="8" type="noConversion"/>
  </si>
  <si>
    <t>n</t>
    <phoneticPr fontId="8" type="noConversion"/>
  </si>
  <si>
    <t>$50 welcome credit</t>
    <phoneticPr fontId="8" type="noConversion"/>
  </si>
  <si>
    <t>Account credit</t>
    <phoneticPr fontId="8" type="noConversion"/>
  </si>
  <si>
    <t>24 &amp; 36 month contracts available</t>
    <phoneticPr fontId="8" type="noConversion"/>
  </si>
  <si>
    <t>NA</t>
    <phoneticPr fontId="8" type="noConversion"/>
  </si>
  <si>
    <t>y</t>
    <phoneticPr fontId="8" type="noConversion"/>
  </si>
  <si>
    <t>Next Business Energy</t>
    <phoneticPr fontId="8" type="noConversion"/>
  </si>
  <si>
    <t>Online Power &amp; Gas</t>
    <phoneticPr fontId="8" type="noConversion"/>
  </si>
  <si>
    <t>Flexi Saver</t>
    <phoneticPr fontId="8" type="noConversion"/>
  </si>
  <si>
    <t>Origin Energy</t>
    <phoneticPr fontId="8" type="noConversion"/>
  </si>
  <si>
    <t>Business Saver</t>
    <phoneticPr fontId="8" type="noConversion"/>
  </si>
  <si>
    <t>Also available with 2 years benefit period</t>
    <phoneticPr fontId="8" type="noConversion"/>
  </si>
  <si>
    <t>nso</t>
    <phoneticPr fontId="8" type="noConversion"/>
  </si>
  <si>
    <t>1st Energy</t>
    <phoneticPr fontId="8" type="noConversion"/>
  </si>
  <si>
    <t>1st Saver</t>
    <phoneticPr fontId="8" type="noConversion"/>
  </si>
  <si>
    <t>People Energy</t>
    <phoneticPr fontId="8" type="noConversion"/>
  </si>
  <si>
    <t>Total saver</t>
    <phoneticPr fontId="8" type="noConversion"/>
  </si>
  <si>
    <t>quarter</t>
    <phoneticPr fontId="8" type="noConversion"/>
  </si>
  <si>
    <t>People Energy</t>
    <phoneticPr fontId="7" type="noConversion"/>
  </si>
  <si>
    <t>n</t>
    <phoneticPr fontId="7" type="noConversion"/>
  </si>
  <si>
    <t>Vic-Controlled</t>
    <phoneticPr fontId="7" type="noConversion"/>
  </si>
  <si>
    <t>Vic-Controlled</t>
    <phoneticPr fontId="7" type="noConversion"/>
  </si>
  <si>
    <t>Vic-Single</t>
    <phoneticPr fontId="7" type="noConversion"/>
  </si>
  <si>
    <t>Powercor</t>
    <phoneticPr fontId="7" type="noConversion"/>
  </si>
  <si>
    <t>VIC</t>
    <phoneticPr fontId="8" type="noConversion"/>
  </si>
  <si>
    <t>CitiPower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</si>
  <si>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</si>
  <si>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</si>
  <si>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</si>
  <si>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AGL</t>
    <phoneticPr fontId="8" type="noConversion"/>
  </si>
  <si>
    <t>Retail rates fixed for 12 months, quarterly billing</t>
    <phoneticPr fontId="1" type="noConversion"/>
  </si>
  <si>
    <t>NA</t>
    <phoneticPr fontId="1" type="noConversion"/>
  </si>
  <si>
    <t>Red Energy</t>
    <phoneticPr fontId="1" type="noConversion"/>
  </si>
  <si>
    <t>Living Energy Saver</t>
    <phoneticPr fontId="1" type="noConversion"/>
  </si>
  <si>
    <t>net</t>
    <phoneticPr fontId="1" type="noConversion"/>
  </si>
  <si>
    <t>Simply Energy</t>
    <phoneticPr fontId="1" type="noConversion"/>
  </si>
  <si>
    <t>Business Save</t>
    <phoneticPr fontId="1" type="noConversion"/>
  </si>
  <si>
    <t>Business Premium</t>
    <phoneticPr fontId="1" type="noConversion"/>
  </si>
  <si>
    <t>Exit fee applies if annual usage ismore than 40MWh. Dedicated account management team</t>
    <phoneticPr fontId="1" type="noConversion"/>
  </si>
  <si>
    <t>Momentum Energy</t>
    <phoneticPr fontId="1" type="noConversion"/>
  </si>
  <si>
    <t>SmilePower</t>
    <phoneticPr fontId="1" type="noConversion"/>
  </si>
  <si>
    <t>quarter</t>
    <phoneticPr fontId="1" type="noConversion"/>
  </si>
  <si>
    <t>$50 welcome credit</t>
    <phoneticPr fontId="1" type="noConversion"/>
  </si>
  <si>
    <t>Account credit</t>
    <phoneticPr fontId="1" type="noConversion"/>
  </si>
  <si>
    <t>24 &amp; 36 month contracts available</t>
    <phoneticPr fontId="1" type="noConversion"/>
  </si>
  <si>
    <t>NA</t>
    <phoneticPr fontId="1" type="noConversion"/>
  </si>
  <si>
    <t>y</t>
    <phoneticPr fontId="1" type="noConversion"/>
  </si>
  <si>
    <t>Next Business Energy</t>
    <phoneticPr fontId="1" type="noConversion"/>
  </si>
  <si>
    <t>Online Power &amp; Gas</t>
    <phoneticPr fontId="1" type="noConversion"/>
  </si>
  <si>
    <t>Flexi Saver</t>
    <phoneticPr fontId="1" type="noConversion"/>
  </si>
  <si>
    <t>n</t>
    <phoneticPr fontId="1" type="noConversion"/>
  </si>
  <si>
    <t>Origin Energy</t>
    <phoneticPr fontId="1" type="noConversion"/>
  </si>
  <si>
    <t>Business Saver</t>
    <phoneticPr fontId="1" type="noConversion"/>
  </si>
  <si>
    <t>Also available with 2 years benefit period</t>
    <phoneticPr fontId="1" type="noConversion"/>
  </si>
  <si>
    <t>1st Energy</t>
    <phoneticPr fontId="1" type="noConversion"/>
  </si>
  <si>
    <t>1st Saver</t>
    <phoneticPr fontId="1" type="noConversion"/>
  </si>
  <si>
    <t>People Energy</t>
    <phoneticPr fontId="1" type="noConversion"/>
  </si>
  <si>
    <t>Total saver</t>
    <phoneticPr fontId="1" type="noConversion"/>
  </si>
  <si>
    <t>quarter</t>
    <phoneticPr fontId="1" type="noConversion"/>
  </si>
  <si>
    <t>Powerdirect</t>
    <phoneticPr fontId="1" type="noConversion"/>
  </si>
  <si>
    <t>Discount included</t>
    <phoneticPr fontId="1" type="noConversion"/>
  </si>
  <si>
    <t>Powershop</t>
    <phoneticPr fontId="1" type="noConversion"/>
  </si>
  <si>
    <t>Standard Saver</t>
    <phoneticPr fontId="1" type="noConversion"/>
  </si>
  <si>
    <t>net</t>
    <phoneticPr fontId="1" type="noConversion"/>
  </si>
  <si>
    <t>Q Energy</t>
    <phoneticPr fontId="1" type="noConversion"/>
  </si>
  <si>
    <t>Biz saver</t>
    <phoneticPr fontId="1" type="noConversion"/>
  </si>
  <si>
    <t>EnergyAustralia</t>
    <phoneticPr fontId="1" type="noConversion"/>
  </si>
  <si>
    <t>Everyday Saver Business</t>
    <phoneticPr fontId="1" type="noConversion"/>
  </si>
  <si>
    <t>Single</t>
    <phoneticPr fontId="1" type="noConversion"/>
  </si>
  <si>
    <t>ERM Power</t>
    <phoneticPr fontId="1" type="noConversion"/>
  </si>
  <si>
    <t>Adjustable</t>
    <phoneticPr fontId="1" type="noConversion"/>
  </si>
  <si>
    <t>Jemena</t>
    <phoneticPr fontId="1" type="noConversion"/>
  </si>
  <si>
    <t>GloBird Energy</t>
    <phoneticPr fontId="1" type="noConversion"/>
  </si>
  <si>
    <t>Bizsave</t>
    <phoneticPr fontId="1" type="noConversion"/>
  </si>
  <si>
    <t>Lumo Energy</t>
    <phoneticPr fontId="1" type="noConversion"/>
  </si>
  <si>
    <t>Powercor</t>
    <phoneticPr fontId="8" type="noConversion"/>
  </si>
  <si>
    <t>n</t>
    <phoneticPr fontId="8" type="noConversion"/>
  </si>
  <si>
    <t>Powercor</t>
    <phoneticPr fontId="8" type="noConversion"/>
  </si>
  <si>
    <t>Powercor</t>
    <phoneticPr fontId="8" type="noConversion"/>
  </si>
  <si>
    <t>PC-Seasonal TOU</t>
  </si>
  <si>
    <t>y</t>
  </si>
  <si>
    <t>w</t>
  </si>
  <si>
    <t>Single+Demand</t>
    <phoneticPr fontId="8" type="noConversion"/>
  </si>
  <si>
    <t>n</t>
    <phoneticPr fontId="8" type="noConversion"/>
  </si>
  <si>
    <t>PC-Demand</t>
    <phoneticPr fontId="8" type="noConversion"/>
  </si>
  <si>
    <t>o</t>
    <phoneticPr fontId="8" type="noConversion"/>
  </si>
  <si>
    <t>PC-Demand</t>
  </si>
  <si>
    <t>net</t>
    <phoneticPr fontId="8" type="noConversion"/>
  </si>
  <si>
    <t>CP-Demand</t>
    <phoneticPr fontId="8" type="noConversion"/>
  </si>
  <si>
    <t>Powerdirect</t>
    <phoneticPr fontId="8" type="noConversion"/>
  </si>
  <si>
    <t>Discount included</t>
    <phoneticPr fontId="8" type="noConversion"/>
  </si>
  <si>
    <t>y</t>
    <phoneticPr fontId="8" type="noConversion"/>
  </si>
  <si>
    <t>Powershop</t>
    <phoneticPr fontId="8" type="noConversion"/>
  </si>
  <si>
    <t>Standard Saver</t>
    <phoneticPr fontId="8" type="noConversion"/>
  </si>
  <si>
    <t>net</t>
    <phoneticPr fontId="8" type="noConversion"/>
  </si>
  <si>
    <t>Q Energy</t>
    <phoneticPr fontId="8" type="noConversion"/>
  </si>
  <si>
    <t>Biz saver</t>
    <phoneticPr fontId="8" type="noConversion"/>
  </si>
  <si>
    <t>quarter</t>
    <phoneticPr fontId="8" type="noConversion"/>
  </si>
  <si>
    <t>Retail rates fixed for 12 months, quarterly billing</t>
    <phoneticPr fontId="8" type="noConversion"/>
  </si>
  <si>
    <t>NA</t>
    <phoneticPr fontId="8" type="noConversion"/>
  </si>
  <si>
    <t>Red Energy</t>
    <phoneticPr fontId="8" type="noConversion"/>
  </si>
  <si>
    <t>Living Energy Saver</t>
    <phoneticPr fontId="8" type="noConversion"/>
  </si>
  <si>
    <t>net</t>
    <phoneticPr fontId="8" type="noConversion"/>
  </si>
  <si>
    <t>NA</t>
  </si>
  <si>
    <t>Simply Energy</t>
    <phoneticPr fontId="8" type="noConversion"/>
  </si>
  <si>
    <t>Business Save</t>
    <phoneticPr fontId="8" type="noConversion"/>
  </si>
  <si>
    <t>TOU</t>
    <phoneticPr fontId="1" type="noConversion"/>
  </si>
  <si>
    <t>UE-TOU</t>
    <phoneticPr fontId="1" type="noConversion"/>
  </si>
  <si>
    <t>n</t>
    <phoneticPr fontId="1" type="noConversion"/>
  </si>
  <si>
    <t>TOU</t>
    <phoneticPr fontId="1" type="noConversion"/>
  </si>
  <si>
    <t>UE-TOU</t>
    <phoneticPr fontId="1" type="noConversion"/>
  </si>
  <si>
    <t>Single+Demand</t>
    <phoneticPr fontId="1" type="noConversion"/>
  </si>
  <si>
    <t>n</t>
    <phoneticPr fontId="1" type="noConversion"/>
  </si>
  <si>
    <t>UE-Demand</t>
    <phoneticPr fontId="1" type="noConversion"/>
  </si>
  <si>
    <t>Smart Saver</t>
    <phoneticPr fontId="1" type="noConversion"/>
  </si>
  <si>
    <t>UE-Demand</t>
  </si>
  <si>
    <t>October</t>
  </si>
  <si>
    <t>VIC</t>
    <phoneticPr fontId="9" type="noConversion"/>
  </si>
  <si>
    <t>CitiPower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</si>
  <si>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</si>
  <si>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</si>
  <si>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</si>
  <si>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</si>
  <si>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>Business Savers</t>
    <phoneticPr fontId="9" type="noConversion"/>
  </si>
  <si>
    <t>Vic-Single</t>
    <phoneticPr fontId="9" type="noConversion"/>
  </si>
  <si>
    <t>n</t>
    <phoneticPr fontId="9" type="noConversion"/>
  </si>
  <si>
    <t>net</t>
    <phoneticPr fontId="9" type="noConversion"/>
  </si>
  <si>
    <t>o</t>
    <phoneticPr fontId="9" type="noConversion"/>
  </si>
  <si>
    <t>n</t>
    <phoneticPr fontId="9" type="noConversion"/>
  </si>
  <si>
    <t>n</t>
  </si>
  <si>
    <t>Alinta Energy</t>
    <phoneticPr fontId="9" type="noConversion"/>
  </si>
  <si>
    <t>Fair Go Business</t>
    <phoneticPr fontId="9" type="noConversion"/>
  </si>
  <si>
    <t>net</t>
  </si>
  <si>
    <t>n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</si>
  <si>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</si>
  <si>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</si>
  <si>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</si>
  <si>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n</t>
    <phoneticPr fontId="9" type="noConversion"/>
  </si>
  <si>
    <t>Monthly e-billing</t>
    <phoneticPr fontId="9" type="noConversion"/>
  </si>
  <si>
    <t>VIC</t>
    <phoneticPr fontId="9" type="noConversion"/>
  </si>
  <si>
    <t>Citipower</t>
    <phoneticPr fontId="9" type="noConversion"/>
  </si>
  <si>
    <t>Single</t>
    <phoneticPr fontId="9" type="noConversion"/>
  </si>
  <si>
    <t>y</t>
    <phoneticPr fontId="9" type="noConversion"/>
  </si>
  <si>
    <t>Commander</t>
    <phoneticPr fontId="9" type="noConversion"/>
  </si>
  <si>
    <t>Market offer</t>
    <phoneticPr fontId="9" type="noConversion"/>
  </si>
  <si>
    <t>quarter</t>
    <phoneticPr fontId="9" type="noConversion"/>
  </si>
  <si>
    <t>Vic-Single</t>
    <phoneticPr fontId="9" type="noConversion"/>
  </si>
  <si>
    <t>n</t>
    <phoneticPr fontId="9" type="noConversion"/>
  </si>
  <si>
    <t>Bundling options to receive further discounts</t>
    <phoneticPr fontId="9" type="noConversion"/>
  </si>
  <si>
    <t>CovaU</t>
    <phoneticPr fontId="9" type="noConversion"/>
  </si>
  <si>
    <t>Smart Saver</t>
    <phoneticPr fontId="9" type="noConversion"/>
  </si>
  <si>
    <t>Vic-Single</t>
    <phoneticPr fontId="9" type="noConversion"/>
  </si>
  <si>
    <t>y</t>
    <phoneticPr fontId="9" type="noConversion"/>
  </si>
  <si>
    <t>n</t>
    <phoneticPr fontId="9" type="noConversion"/>
  </si>
  <si>
    <t>Diamond Energy</t>
    <phoneticPr fontId="9" type="noConversion"/>
  </si>
  <si>
    <t>Pay on time discount</t>
    <phoneticPr fontId="9" type="noConversion"/>
  </si>
  <si>
    <t>Vic-Single</t>
    <phoneticPr fontId="9" type="noConversion"/>
  </si>
  <si>
    <t>net</t>
    <phoneticPr fontId="9" type="noConversion"/>
  </si>
  <si>
    <t>o</t>
    <phoneticPr fontId="9" type="noConversion"/>
  </si>
  <si>
    <t>No ETF after 12 months</t>
    <phoneticPr fontId="9" type="noConversion"/>
  </si>
  <si>
    <t>n</t>
    <phoneticPr fontId="9" type="noConversion"/>
  </si>
  <si>
    <t>Dodo Power &amp; Gas</t>
    <phoneticPr fontId="9" type="noConversion"/>
  </si>
  <si>
    <t>net</t>
    <phoneticPr fontId="9" type="noConversion"/>
  </si>
  <si>
    <t>Monthly billing</t>
  </si>
  <si>
    <t>EnergyAustralia</t>
    <phoneticPr fontId="9" type="noConversion"/>
  </si>
  <si>
    <t>Everyday Saver Business</t>
    <phoneticPr fontId="9" type="noConversion"/>
  </si>
  <si>
    <t>y</t>
    <phoneticPr fontId="9" type="noConversion"/>
  </si>
  <si>
    <t>CitiPower</t>
    <phoneticPr fontId="9" type="noConversion"/>
  </si>
  <si>
    <t>Single</t>
    <phoneticPr fontId="9" type="noConversion"/>
  </si>
  <si>
    <t>ERM Power</t>
    <phoneticPr fontId="9" type="noConversion"/>
  </si>
  <si>
    <t>Adjustable</t>
    <phoneticPr fontId="9" type="noConversion"/>
  </si>
  <si>
    <t>Single</t>
    <phoneticPr fontId="9" type="noConversion"/>
  </si>
  <si>
    <t>GloBird Energy</t>
    <phoneticPr fontId="9" type="noConversion"/>
  </si>
  <si>
    <t>Bizsave</t>
    <phoneticPr fontId="9" type="noConversion"/>
  </si>
  <si>
    <t>net</t>
    <phoneticPr fontId="9" type="noConversion"/>
  </si>
  <si>
    <t>Lumo Energy</t>
    <phoneticPr fontId="9" type="noConversion"/>
  </si>
  <si>
    <t>Business Premium</t>
    <phoneticPr fontId="9" type="noConversion"/>
  </si>
  <si>
    <t>net</t>
    <phoneticPr fontId="9" type="noConversion"/>
  </si>
  <si>
    <t>Exit fee applies if annual usage ismore than 40MWh. Dedicated account management team</t>
    <phoneticPr fontId="9" type="noConversion"/>
  </si>
  <si>
    <t>y</t>
    <phoneticPr fontId="9" type="noConversion"/>
  </si>
  <si>
    <t>Momentum Energy</t>
    <phoneticPr fontId="9" type="noConversion"/>
  </si>
  <si>
    <t>SmilePower</t>
    <phoneticPr fontId="9" type="noConversion"/>
  </si>
  <si>
    <t>quarter</t>
    <phoneticPr fontId="9" type="noConversion"/>
  </si>
  <si>
    <t>Next Business Energy</t>
    <phoneticPr fontId="9" type="noConversion"/>
  </si>
  <si>
    <t>Market offer</t>
  </si>
  <si>
    <t>n</t>
    <phoneticPr fontId="9" type="noConversion"/>
  </si>
  <si>
    <t>Online Power &amp; Gas</t>
    <phoneticPr fontId="9" type="noConversion"/>
  </si>
  <si>
    <t>Flexi Saver</t>
    <phoneticPr fontId="9" type="noConversion"/>
  </si>
  <si>
    <t>Monthly e-billing</t>
    <phoneticPr fontId="9" type="noConversion"/>
  </si>
  <si>
    <t>Origin Energy</t>
    <phoneticPr fontId="9" type="noConversion"/>
  </si>
  <si>
    <t>Business Saver</t>
    <phoneticPr fontId="9" type="noConversion"/>
  </si>
  <si>
    <t>o</t>
    <phoneticPr fontId="9" type="noConversion"/>
  </si>
  <si>
    <t>y</t>
    <phoneticPr fontId="9" type="noConversion"/>
  </si>
  <si>
    <t>Also available with 2 years benefit period</t>
    <phoneticPr fontId="9" type="noConversion"/>
  </si>
  <si>
    <t>VIC</t>
    <phoneticPr fontId="9" type="noConversion"/>
  </si>
  <si>
    <t>CitiPower</t>
    <phoneticPr fontId="9" type="noConversion"/>
  </si>
  <si>
    <t>nso</t>
    <phoneticPr fontId="9" type="noConversion"/>
  </si>
  <si>
    <t>1st Energy</t>
    <phoneticPr fontId="9" type="noConversion"/>
  </si>
  <si>
    <t>1st Saver</t>
    <phoneticPr fontId="9" type="noConversion"/>
  </si>
  <si>
    <t>Vic-Single</t>
    <phoneticPr fontId="9" type="noConversion"/>
  </si>
  <si>
    <t>People Energy</t>
    <phoneticPr fontId="9" type="noConversion"/>
  </si>
  <si>
    <t>Total saver</t>
    <phoneticPr fontId="9" type="noConversion"/>
  </si>
  <si>
    <t>Vic-Single</t>
    <phoneticPr fontId="9" type="noConversion"/>
  </si>
  <si>
    <t>Powerdirect</t>
    <phoneticPr fontId="9" type="noConversion"/>
  </si>
  <si>
    <t>Discount included</t>
    <phoneticPr fontId="9" type="noConversion"/>
  </si>
  <si>
    <t>Powershop</t>
    <phoneticPr fontId="9" type="noConversion"/>
  </si>
  <si>
    <t>Standard Saver</t>
    <phoneticPr fontId="9" type="noConversion"/>
  </si>
  <si>
    <t>n</t>
    <phoneticPr fontId="9" type="noConversion"/>
  </si>
  <si>
    <t>Q Energy</t>
    <phoneticPr fontId="9" type="noConversion"/>
  </si>
  <si>
    <t>Flexi Biz</t>
  </si>
  <si>
    <t>o</t>
    <phoneticPr fontId="9" type="noConversion"/>
  </si>
  <si>
    <t>y</t>
    <phoneticPr fontId="9" type="noConversion"/>
  </si>
  <si>
    <t>NA</t>
    <phoneticPr fontId="9" type="noConversion"/>
  </si>
  <si>
    <t>Red Energy</t>
    <phoneticPr fontId="9" type="noConversion"/>
  </si>
  <si>
    <t>Living Energy Saver</t>
    <phoneticPr fontId="9" type="noConversion"/>
  </si>
  <si>
    <t>Simply Energy</t>
    <phoneticPr fontId="9" type="noConversion"/>
  </si>
  <si>
    <t>Business Save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</si>
  <si>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</si>
  <si>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</si>
  <si>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</si>
  <si>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Sumo Power</t>
    <phoneticPr fontId="9" type="noConversion"/>
  </si>
  <si>
    <t>Business</t>
    <phoneticPr fontId="9" type="noConversion"/>
  </si>
  <si>
    <t>Blue NRG</t>
    <phoneticPr fontId="9" type="noConversion"/>
  </si>
  <si>
    <t>Blue Regular</t>
    <phoneticPr fontId="9" type="noConversion"/>
  </si>
  <si>
    <t>Monthly billing</t>
    <phoneticPr fontId="9" type="noConversion"/>
  </si>
  <si>
    <t>Controlled</t>
    <phoneticPr fontId="9" type="noConversion"/>
  </si>
  <si>
    <t>Vic-Controlled</t>
    <phoneticPr fontId="9" type="noConversion"/>
  </si>
  <si>
    <t>Vic-Controlled</t>
    <phoneticPr fontId="9" type="noConversion"/>
  </si>
  <si>
    <t>VIC</t>
    <phoneticPr fontId="9" type="noConversion"/>
  </si>
  <si>
    <t>Citipower</t>
    <phoneticPr fontId="9" type="noConversion"/>
  </si>
  <si>
    <t>quarter</t>
    <phoneticPr fontId="9" type="noConversion"/>
  </si>
  <si>
    <t>quarter</t>
    <phoneticPr fontId="9" type="noConversion"/>
  </si>
  <si>
    <t>Controlled</t>
    <phoneticPr fontId="9" type="noConversion"/>
  </si>
  <si>
    <t>Vic-Controlled</t>
    <phoneticPr fontId="9" type="noConversion"/>
  </si>
  <si>
    <t>VIC</t>
    <phoneticPr fontId="9" type="noConversion"/>
  </si>
  <si>
    <t>Two Rate</t>
    <phoneticPr fontId="9" type="noConversion"/>
  </si>
  <si>
    <t>Vic-Two rate - 5 days</t>
  </si>
  <si>
    <t>Vic-Two rate - 5 days</t>
    <phoneticPr fontId="9" type="noConversion"/>
  </si>
  <si>
    <t>Citipower</t>
    <phoneticPr fontId="9" type="noConversion"/>
  </si>
  <si>
    <t>y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</si>
  <si>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</si>
  <si>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</si>
  <si>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</si>
  <si>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Two Rate</t>
    <phoneticPr fontId="9" type="noConversion"/>
  </si>
  <si>
    <t>Two Rate</t>
    <phoneticPr fontId="9" type="noConversion"/>
  </si>
  <si>
    <t>Two Rate</t>
    <phoneticPr fontId="9" type="noConversion"/>
  </si>
  <si>
    <t>Two Rate</t>
    <phoneticPr fontId="9" type="noConversion"/>
  </si>
  <si>
    <t>Vic-Two rate - 5 days</t>
    <phoneticPr fontId="9" type="noConversion"/>
  </si>
  <si>
    <t>TOU</t>
    <phoneticPr fontId="9" type="noConversion"/>
  </si>
  <si>
    <t>Vic-TOU</t>
    <phoneticPr fontId="9" type="noConversion"/>
  </si>
  <si>
    <t>Vic-TOU</t>
    <phoneticPr fontId="9" type="noConversion"/>
  </si>
  <si>
    <t>TOU</t>
    <phoneticPr fontId="9" type="noConversion"/>
  </si>
  <si>
    <t>Vic-TOU</t>
    <phoneticPr fontId="9" type="noConversion"/>
  </si>
  <si>
    <t>Vic-TOU</t>
    <phoneticPr fontId="9" type="noConversion"/>
  </si>
  <si>
    <t>o</t>
    <phoneticPr fontId="9" type="noConversion"/>
  </si>
  <si>
    <t>y</t>
    <phoneticPr fontId="9" type="noConversion"/>
  </si>
  <si>
    <t>Pay on time discount</t>
    <phoneticPr fontId="9" type="noConversion"/>
  </si>
  <si>
    <t>Red Energy</t>
    <phoneticPr fontId="9" type="noConversion"/>
  </si>
  <si>
    <t>Powercor</t>
    <phoneticPr fontId="9" type="noConversion"/>
  </si>
  <si>
    <t>Single</t>
    <phoneticPr fontId="9" type="noConversion"/>
  </si>
  <si>
    <t>Powercor</t>
    <phoneticPr fontId="9" type="noConversion"/>
  </si>
  <si>
    <t>n</t>
    <phoneticPr fontId="9" type="noConversion"/>
  </si>
  <si>
    <t>Powercor</t>
    <phoneticPr fontId="9" type="noConversion"/>
  </si>
  <si>
    <t>Powercor</t>
    <phoneticPr fontId="9" type="noConversion"/>
  </si>
  <si>
    <t>quarter</t>
    <phoneticPr fontId="9" type="noConversion"/>
  </si>
  <si>
    <t>Single</t>
    <phoneticPr fontId="9" type="noConversion"/>
  </si>
  <si>
    <t>Single</t>
    <phoneticPr fontId="9" type="noConversion"/>
  </si>
  <si>
    <t>n</t>
    <phoneticPr fontId="9" type="noConversion"/>
  </si>
  <si>
    <t>n</t>
    <phoneticPr fontId="9" type="noConversion"/>
  </si>
  <si>
    <t>Two Rate</t>
    <phoneticPr fontId="9" type="noConversion"/>
  </si>
  <si>
    <t>quarter</t>
    <phoneticPr fontId="9" type="noConversion"/>
  </si>
  <si>
    <t>n</t>
    <phoneticPr fontId="9" type="noConversion"/>
  </si>
  <si>
    <t>Vic-TOU</t>
    <phoneticPr fontId="9" type="noConversion"/>
  </si>
  <si>
    <t>Bizsave</t>
    <phoneticPr fontId="9" type="noConversion"/>
  </si>
  <si>
    <t>AusNet</t>
    <phoneticPr fontId="9" type="noConversion"/>
  </si>
  <si>
    <t>AusNet</t>
    <phoneticPr fontId="9" type="noConversion"/>
  </si>
  <si>
    <t>AusNet</t>
    <phoneticPr fontId="9" type="noConversion"/>
  </si>
  <si>
    <t>n</t>
    <phoneticPr fontId="9" type="noConversion"/>
  </si>
  <si>
    <t>AusNet</t>
    <phoneticPr fontId="9" type="noConversion"/>
  </si>
  <si>
    <t>AusNet</t>
    <phoneticPr fontId="9" type="noConversion"/>
  </si>
  <si>
    <t>Vic-Controlled</t>
    <phoneticPr fontId="9" type="noConversion"/>
  </si>
  <si>
    <t>Controlled</t>
    <phoneticPr fontId="9" type="noConversion"/>
  </si>
  <si>
    <t>VIC</t>
    <phoneticPr fontId="9" type="noConversion"/>
  </si>
  <si>
    <t>Jemena</t>
    <phoneticPr fontId="9" type="noConversion"/>
  </si>
  <si>
    <t>Jemena</t>
    <phoneticPr fontId="9" type="noConversion"/>
  </si>
  <si>
    <t>y</t>
    <phoneticPr fontId="9" type="noConversion"/>
  </si>
  <si>
    <t>Jemena</t>
    <phoneticPr fontId="9" type="noConversion"/>
  </si>
  <si>
    <t>Jemena</t>
    <phoneticPr fontId="9" type="noConversion"/>
  </si>
  <si>
    <t>Jemena</t>
    <phoneticPr fontId="9" type="noConversion"/>
  </si>
  <si>
    <t>Jemena</t>
    <phoneticPr fontId="9" type="noConversion"/>
  </si>
  <si>
    <t>Two Rate</t>
    <phoneticPr fontId="9" type="noConversion"/>
  </si>
  <si>
    <t>United Energy</t>
    <phoneticPr fontId="9" type="noConversion"/>
  </si>
  <si>
    <t>United Energy</t>
    <phoneticPr fontId="9" type="noConversion"/>
  </si>
  <si>
    <t>United Energy</t>
    <phoneticPr fontId="9" type="noConversion"/>
  </si>
  <si>
    <t>Vic-Controlled</t>
    <phoneticPr fontId="9" type="noConversion"/>
  </si>
  <si>
    <t>UE-TOU</t>
    <phoneticPr fontId="9" type="noConversion"/>
  </si>
  <si>
    <t>Momentum Energy</t>
    <phoneticPr fontId="9" type="noConversion"/>
  </si>
  <si>
    <t>VIC</t>
    <phoneticPr fontId="9" type="noConversion"/>
  </si>
  <si>
    <t>CitiPower</t>
    <phoneticPr fontId="9" type="noConversion"/>
  </si>
  <si>
    <t>Single+Demand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</si>
  <si>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</si>
  <si>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</si>
  <si>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</si>
  <si>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>Business Savers</t>
    <phoneticPr fontId="9" type="noConversion"/>
  </si>
  <si>
    <t>CP-Demand</t>
    <phoneticPr fontId="9" type="noConversion"/>
  </si>
  <si>
    <t>net</t>
    <phoneticPr fontId="9" type="noConversion"/>
  </si>
  <si>
    <t>o</t>
    <phoneticPr fontId="9" type="noConversion"/>
  </si>
  <si>
    <t>n</t>
    <phoneticPr fontId="9" type="noConversion"/>
  </si>
  <si>
    <t>Alinta Energy</t>
    <phoneticPr fontId="9" type="noConversion"/>
  </si>
  <si>
    <t>Fair Go Business</t>
    <phoneticPr fontId="9" type="noConversion"/>
  </si>
  <si>
    <t>Citipower</t>
    <phoneticPr fontId="9" type="noConversion"/>
  </si>
  <si>
    <t>n</t>
    <phoneticPr fontId="9" type="noConversion"/>
  </si>
  <si>
    <t>nso</t>
    <phoneticPr fontId="9" type="noConversion"/>
  </si>
  <si>
    <t>CovaU</t>
    <phoneticPr fontId="9" type="noConversion"/>
  </si>
  <si>
    <t>Smart Saver</t>
    <phoneticPr fontId="9" type="noConversion"/>
  </si>
  <si>
    <t>CitiPower</t>
    <phoneticPr fontId="9" type="noConversion"/>
  </si>
  <si>
    <t>y</t>
    <phoneticPr fontId="9" type="noConversion"/>
  </si>
  <si>
    <t>ERM Power</t>
    <phoneticPr fontId="9" type="noConversion"/>
  </si>
  <si>
    <t>Adjustable</t>
    <phoneticPr fontId="9" type="noConversion"/>
  </si>
  <si>
    <t>VIC</t>
    <phoneticPr fontId="9" type="noConversion"/>
  </si>
  <si>
    <t>y</t>
    <phoneticPr fontId="9" type="noConversion"/>
  </si>
  <si>
    <t>GloBird Energy</t>
    <phoneticPr fontId="9" type="noConversion"/>
  </si>
  <si>
    <t>Bizsave</t>
    <phoneticPr fontId="9" type="noConversion"/>
  </si>
  <si>
    <t>net</t>
    <phoneticPr fontId="9" type="noConversion"/>
  </si>
  <si>
    <t>y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</si>
  <si>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</si>
  <si>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</si>
  <si>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</si>
  <si>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o</t>
    <phoneticPr fontId="9" type="noConversion"/>
  </si>
  <si>
    <t>Powercor</t>
    <phoneticPr fontId="9" type="noConversion"/>
  </si>
  <si>
    <t>PC-Demand</t>
    <phoneticPr fontId="9" type="noConversion"/>
  </si>
  <si>
    <t>Powercor</t>
    <phoneticPr fontId="9" type="noConversion"/>
  </si>
  <si>
    <t>n</t>
    <phoneticPr fontId="9" type="noConversion"/>
  </si>
  <si>
    <t>n</t>
    <phoneticPr fontId="9" type="noConversion"/>
  </si>
  <si>
    <t>VIC</t>
    <phoneticPr fontId="9" type="noConversion"/>
  </si>
  <si>
    <t>Powercor</t>
    <phoneticPr fontId="9" type="noConversion"/>
  </si>
  <si>
    <t>VIC</t>
    <phoneticPr fontId="9" type="noConversion"/>
  </si>
  <si>
    <t>Jemena</t>
    <phoneticPr fontId="9" type="noConversion"/>
  </si>
  <si>
    <t>Jen-Demand</t>
    <phoneticPr fontId="9" type="noConversion"/>
  </si>
  <si>
    <t>Jemena</t>
    <phoneticPr fontId="9" type="noConversion"/>
  </si>
  <si>
    <t>Momentum Energy</t>
    <phoneticPr fontId="9" type="noConversion"/>
  </si>
  <si>
    <t>quarter</t>
    <phoneticPr fontId="9" type="noConversion"/>
  </si>
  <si>
    <t>$50 welcome credit</t>
    <phoneticPr fontId="9" type="noConversion"/>
  </si>
  <si>
    <t>Account credit</t>
    <phoneticPr fontId="9" type="noConversion"/>
  </si>
  <si>
    <t>United Energy</t>
    <phoneticPr fontId="9" type="noConversion"/>
  </si>
  <si>
    <t>UE-Demand</t>
    <phoneticPr fontId="9" type="noConversion"/>
  </si>
  <si>
    <t>United Energy</t>
    <phoneticPr fontId="9" type="noConversion"/>
  </si>
  <si>
    <t>Diamond Energy</t>
    <phoneticPr fontId="9" type="noConversion"/>
  </si>
  <si>
    <t>Pay on time discount</t>
    <phoneticPr fontId="9" type="noConversion"/>
  </si>
  <si>
    <t>o</t>
    <phoneticPr fontId="9" type="noConversion"/>
  </si>
  <si>
    <t>No ETF after 12 months</t>
    <phoneticPr fontId="9" type="noConversion"/>
  </si>
  <si>
    <t>Two Rate+Demand</t>
    <phoneticPr fontId="9" type="noConversion"/>
  </si>
  <si>
    <t>Momentum Energy</t>
    <phoneticPr fontId="9" type="noConversion"/>
  </si>
  <si>
    <t>SmilePower</t>
    <phoneticPr fontId="9" type="noConversion"/>
  </si>
  <si>
    <t>quarter</t>
    <phoneticPr fontId="9" type="noConversion"/>
  </si>
  <si>
    <t>UE-Two rate - 5 days-Seasonal Demand</t>
    <phoneticPr fontId="9" type="noConversion"/>
  </si>
  <si>
    <t>n</t>
    <phoneticPr fontId="9" type="noConversion"/>
  </si>
  <si>
    <t>n</t>
    <phoneticPr fontId="9" type="noConversion"/>
  </si>
  <si>
    <t>Price fix (months)</t>
  </si>
  <si>
    <t>Price fix (date)</t>
  </si>
  <si>
    <t>Minimum monthly demand charged (kW)</t>
    <phoneticPr fontId="8" type="noConversion"/>
  </si>
  <si>
    <t>Not available</t>
  </si>
  <si>
    <t>Changed</t>
  </si>
  <si>
    <t>https://www.alintaenergy.com.au/business-energy/small-business/small-business-pricing/small-business-pricing-january-2018</t>
  </si>
  <si>
    <t>Unchanged</t>
  </si>
  <si>
    <t>https://cpg.commander.com/GeneralPricingInfo/ViewFile/CitiPower%20Business%20Market%20Offer%2001-10-2017-pdf</t>
  </si>
  <si>
    <t>Unchanged</t>
    <phoneticPr fontId="8" type="noConversion"/>
  </si>
  <si>
    <t>http://diamondenergy.com.au/wp-content/uploads/2017/12/DER-Energy-Price-Fact-Sheet-SB-CP.pdf</t>
  </si>
  <si>
    <t>https://connectto.dodo.com/EnergySignup2015/pricefactsheet/GetPdfDocument?filepath=PriceFactSheets%5cCitipower%5cBusiness%5cPower%5cCitiPower+Business+Electricity+Market+Offer+01-10-2017.pdf</t>
  </si>
  <si>
    <t>https://www.ermpower.com.au/wp-content/uploads/2017/12/PFS_20171222_VIC_CP_ADJUST.pdf</t>
  </si>
  <si>
    <t>https://lumoenergy.com.au/~/media/price-change/20171219%20-%20transistional%20offers/business/business%20premium/20171219-vic-elec-lumo-business-premium.ashx</t>
  </si>
  <si>
    <t>http://www.nextbusinessenergy.com.au</t>
  </si>
  <si>
    <t>http://www.1stenergy.com.au/wp-content/uploads/2018/01/Citipower-BUS-M04.pdf</t>
  </si>
  <si>
    <t>https://www.peopleenergy.com.au/pricing/docs/TotalSaver/CITIPOWER.pdf</t>
  </si>
  <si>
    <t>http://www.powerdirect.com.au/src/</t>
  </si>
  <si>
    <t>Online Saver</t>
  </si>
  <si>
    <t>To qualify for Pay on Time discount you musy log in to Powershop at least once a month and buy enough of the Online Saver to cover your usage for your Account Review period. Monthly online payment.</t>
  </si>
  <si>
    <t>http://www.qenergy.com.au/flux-content/qenergy/pdf/2017/Citipower-Market-Rate-Offer-Biz.pdf</t>
  </si>
  <si>
    <t>Not available</t>
    <phoneticPr fontId="8" type="noConversion"/>
  </si>
  <si>
    <t>Super Saver</t>
  </si>
  <si>
    <t>Tango Energy</t>
  </si>
  <si>
    <t>Business Select</t>
  </si>
  <si>
    <t>nso</t>
  </si>
  <si>
    <t>Amaysim</t>
  </si>
  <si>
    <t>Business 1</t>
  </si>
  <si>
    <t>Monthly billing.</t>
  </si>
  <si>
    <t>https://www.amaysim.com.au/energy/energy-price-fact-sheets/citipower/business-1/96</t>
  </si>
  <si>
    <t>https://cpg.commander.com/GeneralPricingInfo/ViewFile/Powercor%20Business%20Market%20Offer%2001-10-2017-pdf</t>
  </si>
  <si>
    <t>http://diamondenergy.com.au/wp-content/uploads/2017/12/DER-Energy-Price-Fact-Sheet-SB-PC.pdf</t>
  </si>
  <si>
    <t>https://connectto.dodo.com/EnergySignup2015/pricefactsheet/GetPdfDocument?filepath=PriceFactSheets%5cPowercor%5cBusiness%5cPower%5cPowercor+Business+Electricity+Market+Offer+01-10-2017.pdf</t>
  </si>
  <si>
    <t>https://www.ermpower.com.au/wp-content/uploads/2017/12/PFS_20171222_VIC_PC_ADJUST.pdf</t>
  </si>
  <si>
    <t>http://www.1stenergy.com.au/wp-content/uploads/2018/01/Powercor-BUS-M04.pdf</t>
  </si>
  <si>
    <t>https://www.peopleenergy.com.au/pricing/docs/TotalSaver/POWERCOR.pdf</t>
  </si>
  <si>
    <t>http://www.qenergy.com.au/flux-content/qenergy/pdf/2017/Powercor-Market-Rate-Offer-Biz.pdf</t>
  </si>
  <si>
    <t>https://www.amaysim.com.au/energy/energy-price-fact-sheets/powercor/business-1/98</t>
  </si>
  <si>
    <t>AusNet</t>
    <phoneticPr fontId="8" type="noConversion"/>
  </si>
  <si>
    <t>Single</t>
  </si>
  <si>
    <t>Service fee ($ per month)</t>
    <phoneticPr fontId="8" type="noConversion"/>
  </si>
  <si>
    <t>Jemena</t>
    <phoneticPr fontId="8" type="noConversion"/>
  </si>
  <si>
    <t>https://cpg.commander.com/GeneralPricingInfo/ViewFile/Jemena%20Business%20Market%20Offer%2001-10-2017-pdf</t>
  </si>
  <si>
    <t>http://diamondenergy.com.au/wp-content/uploads/2017/12/DER-Energy-Price-Fact-Sheet-SB-JE.pdf</t>
  </si>
  <si>
    <t>https://connectto.dodo.com/EnergySignup2015/pricefactsheet/GetPdfDocument?filepath=PriceFactSheets%5cJemena%5cBusiness%5cPower%5cJemena+Business+Electricity+Market+Offer+01-10-2017.pdf</t>
  </si>
  <si>
    <t>https://www.ermpower.com.au/wp-content/uploads/2017/07/PFS_20170701_VIC_JE_ADJUST.pdf</t>
  </si>
  <si>
    <t>http://www.1stenergy.com.au/wp-content/uploads/2018/01/Jemena-BUS-M04.pdf</t>
  </si>
  <si>
    <t>https://www.peopleenergy.com.au/pricing/docs/TotalSaver/JEMENA.pdf</t>
  </si>
  <si>
    <t>http://www.qenergy.com.au/flux-content/qenergy/pdf/2017/Jemena-Market-Rate-Offer-Biz.pdf</t>
  </si>
  <si>
    <t>https://www.amaysim.com.au/energy/energy-price-fact-sheets/jemena/business-1/97</t>
  </si>
  <si>
    <t>Jen-Demand</t>
    <phoneticPr fontId="8" type="noConversion"/>
  </si>
  <si>
    <t>United Energy</t>
    <phoneticPr fontId="8" type="noConversion"/>
  </si>
  <si>
    <t>https://cpg.commander.com/GeneralPricingInfo/ViewFile/United%20Energy%20Business%20Market%20Offer%2001-10-2017-pdf</t>
  </si>
  <si>
    <t>http://diamondenergy.com.au/wp-content/uploads/2017/12/DER-Energy-Price-Fact-Sheet-SB-UE.pdf</t>
  </si>
  <si>
    <t>https://connectto.dodo.com/EnergySignup2015/pricefactsheet/GetPdfDocument?filepath=PriceFactSheets%5cUnited%5cBusiness%5cPower%5cUnited+Energy+Business+Electricity+Market+Offer+01-10-2017.pdf</t>
  </si>
  <si>
    <t>https://www.ermpower.com.au/wp-content/uploads/2017/12/PFS_20171222_VIC_UE_ADJUST.pdf</t>
  </si>
  <si>
    <t>http://www.1stenergy.com.au/wp-content/uploads/2018/01/United-BUS-M04.pdf</t>
  </si>
  <si>
    <t>https://www.peopleenergy.com.au/pricing/docs/TotalSaver/UNITED%20ENERGY.pdf</t>
  </si>
  <si>
    <t>http://www.qenergy.com.au/flux-content/qenergy/pdf/2017/United-Energy-Market-Rate-Offer-Biz.pdf</t>
  </si>
  <si>
    <t>https://www.amaysim.com.au/energy/energy-price-fact-sheets/united/business-1/100</t>
  </si>
  <si>
    <t>UE-TOU</t>
    <phoneticPr fontId="8" type="noConversion"/>
  </si>
  <si>
    <t>UE- Seasonal TOU</t>
    <phoneticPr fontId="8" type="noConversion"/>
  </si>
  <si>
    <t>s</t>
    <phoneticPr fontId="8" type="noConversion"/>
  </si>
  <si>
    <t>UE-Demand</t>
    <phoneticPr fontId="8" type="noConversion"/>
  </si>
  <si>
    <t xml:space="preserve">SmilePower </t>
  </si>
  <si>
    <t>UE-Two rate - 5 days-Seasonal Demand</t>
    <phoneticPr fontId="8" type="noConversion"/>
  </si>
  <si>
    <t>*Electricity market offers as of April 2016, April 2017, October 2017, April 2018 and October 2018</t>
  </si>
  <si>
    <t>Offer</t>
  </si>
  <si>
    <t>https://www.alintaenergy.com.au/business-energy/small-business/small-business-pricing</t>
  </si>
  <si>
    <t>Bizsave DD</t>
    <phoneticPr fontId="8" type="noConversion"/>
  </si>
  <si>
    <t>https://lumoenergy.com.au/~/media/pricing%20fact%20sheets/price%20change%20pfs/20180815/vic/electricity/lumo%20business%20premium.ashx</t>
  </si>
  <si>
    <t>Mega Pack</t>
  </si>
  <si>
    <t>To qualify for Pay on Time discount you must purchase 3 months worth of power in advance</t>
  </si>
  <si>
    <t>Controlled</t>
  </si>
  <si>
    <t>Two Rate+Demand</t>
    <phoneticPr fontId="8" type="noConversion"/>
  </si>
  <si>
    <t>https://cpg.commander.com/GeneralPricingInfo/ViewFile/AusNet%20Services%20Business%20Market%20Offer%2001-10-2017-pdf</t>
  </si>
  <si>
    <t>http://diamondenergy.com.au/wp-content/uploads/2017/12/DER-Energy-Price-Fact-Sheet-SB-SP.pdf</t>
  </si>
  <si>
    <t>https://connectto.dodo.com/EnergySignup2015/pricefactsheet/GetPdfDocument?filepath=PriceFactSheets%5cSP-Ausnet%5cBusiness%5cPower%5cAusNet+Services+Business+Electricity+Market+Offer+01-10-2017.pdf</t>
  </si>
  <si>
    <t>https://www.peopleenergy.com.au/pricing/docs/TotalSaver/AUSNET.pdf</t>
  </si>
  <si>
    <t>https://www.amaysim.com.au/energy/energy-price-fact-sheets/ausnet/business-1/99</t>
  </si>
  <si>
    <t>Ausnet-Demand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</si>
</sst>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&quot;-&quot;??_-;_-@_-"/>
  </numFmts>
  <fonts count="26" x14ac:knownFonts="1">
    <font>
      <sz val="10"/>
      <name val="Verdana"/>
    </font>
    <font>
      <sz val="10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10"/>
      <color indexed="81"/>
      <name val="Calibri"/>
      <family val="2"/>
    </font>
    <font>
      <b/>
      <sz val="10"/>
      <color indexed="81"/>
      <name val="Calibri"/>
      <family val="2"/>
    </font>
    <font>
      <b/>
      <sz val="11"/>
      <color theme="1"/>
      <name val="Arial"/>
      <family val="2"/>
    </font>
    <font>
      <sz val="10"/>
      <color theme="1"/>
      <name val="Verdana"/>
      <family val="2"/>
    </font>
    <font>
      <sz val="11"/>
      <color indexed="8"/>
      <name val="Verdana"/>
      <family val="2"/>
    </font>
    <font>
      <sz val="10"/>
      <color indexed="8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</fills>
  <borders count="38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</borders>
  <cellStyleXfs count="4">
    <xf numFmtId="0" fontId="0" fillId="0" borderId="0"/>
    <xf numFmtId="0" fontId="16" fillId="0" borderId="0"/>
    <xf numFmtId="0" fontId="16" fillId="0" borderId="0"/>
    <xf numFmtId="164" fontId="16" fillId="0" borderId="0" applyFont="0" applyFill="0" applyBorder="0" applyAlignment="0" applyProtection="0"/>
  </cellStyleXfs>
  <cellXfs count="457">
    <xf numFmtId="0" fontId="0" fillId="0" borderId="0" xfId="0"/>
    <xf numFmtId="0" fontId="0" fillId="0" borderId="0" xfId="0" applyFill="1"/>
    <xf numFmtId="0" fontId="0" fillId="5" borderId="0" xfId="0" applyFill="1" applyBorder="1" applyAlignment="1">
      <alignment horizontal="center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1" xfId="0" applyFill="1" applyBorder="1" applyAlignment="1">
      <alignment horizontal="right" wrapText="1"/>
    </xf>
    <xf numFmtId="0" fontId="0" fillId="9" borderId="0" xfId="0" applyFill="1" applyAlignment="1">
      <alignment horizontal="right" wrapText="1"/>
    </xf>
    <xf numFmtId="0" fontId="0" fillId="9" borderId="0" xfId="0" applyFill="1" applyAlignment="1">
      <alignment wrapText="1"/>
    </xf>
    <xf numFmtId="0" fontId="0" fillId="9" borderId="0" xfId="0" applyFill="1" applyAlignment="1">
      <alignment horizontal="center" wrapText="1"/>
    </xf>
    <xf numFmtId="0" fontId="0" fillId="3" borderId="0" xfId="0" applyFill="1" applyBorder="1" applyAlignment="1">
      <alignment horizontal="right" wrapText="1"/>
    </xf>
    <xf numFmtId="0" fontId="0" fillId="9" borderId="1" xfId="0" applyFill="1" applyBorder="1" applyAlignment="1">
      <alignment wrapText="1"/>
    </xf>
    <xf numFmtId="0" fontId="0" fillId="0" borderId="1" xfId="0" applyBorder="1"/>
    <xf numFmtId="0" fontId="0" fillId="0" borderId="2" xfId="0" applyBorder="1"/>
    <xf numFmtId="0" fontId="0" fillId="3" borderId="0" xfId="0" applyFill="1" applyAlignment="1">
      <alignment horizontal="right" wrapText="1"/>
    </xf>
    <xf numFmtId="0" fontId="0" fillId="10" borderId="2" xfId="0" applyFill="1" applyBorder="1" applyAlignment="1">
      <alignment horizontal="right" wrapText="1"/>
    </xf>
    <xf numFmtId="0" fontId="0" fillId="2" borderId="2" xfId="0" applyFill="1" applyBorder="1" applyAlignment="1">
      <alignment horizontal="right" wrapText="1"/>
    </xf>
    <xf numFmtId="0" fontId="0" fillId="5" borderId="1" xfId="0" applyFill="1" applyBorder="1" applyAlignment="1">
      <alignment horizontal="center" wrapText="1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0" xfId="0" applyFill="1" applyBorder="1" applyAlignment="1">
      <alignment horizontal="right"/>
    </xf>
    <xf numFmtId="0" fontId="0" fillId="9" borderId="0" xfId="0" applyFill="1"/>
    <xf numFmtId="0" fontId="0" fillId="11" borderId="1" xfId="0" applyFill="1" applyBorder="1" applyAlignment="1">
      <alignment horizontal="right" wrapText="1"/>
    </xf>
    <xf numFmtId="0" fontId="0" fillId="4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0" borderId="0" xfId="0" applyBorder="1" applyAlignment="1">
      <alignment horizontal="center"/>
    </xf>
    <xf numFmtId="0" fontId="0" fillId="9" borderId="0" xfId="0" applyFill="1" applyBorder="1" applyAlignment="1">
      <alignment horizontal="center" wrapText="1"/>
    </xf>
    <xf numFmtId="14" fontId="0" fillId="0" borderId="7" xfId="0" applyNumberFormat="1" applyFill="1" applyBorder="1"/>
    <xf numFmtId="0" fontId="0" fillId="0" borderId="7" xfId="0" applyFill="1" applyBorder="1"/>
    <xf numFmtId="0" fontId="0" fillId="0" borderId="7" xfId="0" applyFill="1" applyBorder="1" applyAlignment="1">
      <alignment horizontal="center"/>
    </xf>
    <xf numFmtId="9" fontId="0" fillId="0" borderId="7" xfId="0" applyNumberFormat="1" applyFill="1" applyBorder="1"/>
    <xf numFmtId="14" fontId="0" fillId="0" borderId="7" xfId="0" applyNumberFormat="1" applyFill="1" applyBorder="1" applyAlignment="1">
      <alignment horizontal="right"/>
    </xf>
    <xf numFmtId="0" fontId="0" fillId="7" borderId="0" xfId="0" applyFill="1" applyBorder="1" applyAlignment="1">
      <alignment horizontal="center" wrapText="1"/>
    </xf>
    <xf numFmtId="0" fontId="0" fillId="8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8" borderId="0" xfId="0" applyFill="1" applyBorder="1" applyAlignment="1">
      <alignment horizontal="center" wrapText="1"/>
    </xf>
    <xf numFmtId="0" fontId="0" fillId="8" borderId="1" xfId="0" applyFill="1" applyBorder="1" applyAlignment="1">
      <alignment horizontal="center" wrapText="1"/>
    </xf>
    <xf numFmtId="0" fontId="0" fillId="9" borderId="0" xfId="0" applyFill="1" applyBorder="1" applyAlignment="1">
      <alignment horizontal="left" wrapText="1"/>
    </xf>
    <xf numFmtId="0" fontId="0" fillId="0" borderId="7" xfId="0" applyFill="1" applyBorder="1" applyAlignment="1">
      <alignment horizontal="left"/>
    </xf>
    <xf numFmtId="0" fontId="0" fillId="0" borderId="0" xfId="0" applyAlignment="1">
      <alignment horizontal="left"/>
    </xf>
    <xf numFmtId="0" fontId="0" fillId="6" borderId="0" xfId="0" applyFill="1" applyBorder="1" applyAlignment="1">
      <alignment horizontal="right" wrapText="1"/>
    </xf>
    <xf numFmtId="0" fontId="0" fillId="6" borderId="8" xfId="0" applyFill="1" applyBorder="1" applyAlignment="1">
      <alignment horizontal="right" wrapText="1"/>
    </xf>
    <xf numFmtId="0" fontId="0" fillId="0" borderId="8" xfId="0" applyBorder="1"/>
    <xf numFmtId="0" fontId="0" fillId="0" borderId="9" xfId="0" applyBorder="1"/>
    <xf numFmtId="1" fontId="0" fillId="0" borderId="7" xfId="0" applyNumberFormat="1" applyFill="1" applyBorder="1"/>
    <xf numFmtId="0" fontId="0" fillId="9" borderId="0" xfId="0" applyFill="1" applyBorder="1"/>
    <xf numFmtId="0" fontId="0" fillId="0" borderId="0" xfId="0" applyBorder="1" applyAlignment="1">
      <alignment horizontal="left"/>
    </xf>
    <xf numFmtId="0" fontId="0" fillId="9" borderId="0" xfId="0" applyFill="1" applyAlignment="1">
      <alignment horizontal="left" wrapText="1"/>
    </xf>
    <xf numFmtId="14" fontId="0" fillId="0" borderId="7" xfId="0" applyNumberFormat="1" applyFill="1" applyBorder="1" applyAlignment="1">
      <alignment horizontal="left"/>
    </xf>
    <xf numFmtId="0" fontId="0" fillId="12" borderId="0" xfId="0" applyFill="1" applyAlignment="1">
      <alignment horizontal="right" wrapText="1"/>
    </xf>
    <xf numFmtId="0" fontId="0" fillId="13" borderId="0" xfId="0" applyFill="1"/>
    <xf numFmtId="0" fontId="0" fillId="4" borderId="0" xfId="0" applyFill="1" applyBorder="1" applyAlignment="1">
      <alignment horizontal="center" wrapText="1"/>
    </xf>
    <xf numFmtId="14" fontId="6" fillId="0" borderId="7" xfId="0" applyNumberFormat="1" applyFont="1" applyFill="1" applyBorder="1"/>
    <xf numFmtId="14" fontId="3" fillId="0" borderId="7" xfId="0" applyNumberFormat="1" applyFont="1" applyFill="1" applyBorder="1"/>
    <xf numFmtId="0" fontId="10" fillId="13" borderId="0" xfId="0" applyFont="1" applyFill="1"/>
    <xf numFmtId="0" fontId="10" fillId="13" borderId="6" xfId="0" applyFont="1" applyFill="1" applyBorder="1"/>
    <xf numFmtId="0" fontId="10" fillId="13" borderId="10" xfId="0" applyFont="1" applyFill="1" applyBorder="1"/>
    <xf numFmtId="0" fontId="10" fillId="13" borderId="0" xfId="0" applyFont="1" applyFill="1" applyBorder="1"/>
    <xf numFmtId="0" fontId="10" fillId="13" borderId="3" xfId="0" applyFont="1" applyFill="1" applyBorder="1"/>
    <xf numFmtId="0" fontId="10" fillId="13" borderId="4" xfId="0" applyFont="1" applyFill="1" applyBorder="1"/>
    <xf numFmtId="0" fontId="12" fillId="10" borderId="2" xfId="0" applyFont="1" applyFill="1" applyBorder="1" applyAlignment="1" applyProtection="1">
      <alignment wrapText="1"/>
      <protection hidden="1"/>
    </xf>
    <xf numFmtId="0" fontId="11" fillId="10" borderId="2" xfId="0" applyFont="1" applyFill="1" applyBorder="1" applyAlignment="1" applyProtection="1">
      <alignment wrapText="1"/>
      <protection hidden="1"/>
    </xf>
    <xf numFmtId="0" fontId="12" fillId="10" borderId="8" xfId="0" applyFont="1" applyFill="1" applyBorder="1" applyAlignment="1" applyProtection="1">
      <alignment wrapText="1"/>
      <protection hidden="1"/>
    </xf>
    <xf numFmtId="0" fontId="12" fillId="10" borderId="1" xfId="0" applyFont="1" applyFill="1" applyBorder="1" applyAlignment="1" applyProtection="1">
      <alignment wrapText="1"/>
      <protection hidden="1"/>
    </xf>
    <xf numFmtId="0" fontId="14" fillId="13" borderId="0" xfId="0" applyFont="1" applyFill="1"/>
    <xf numFmtId="0" fontId="16" fillId="13" borderId="0" xfId="0" applyFont="1" applyFill="1"/>
    <xf numFmtId="0" fontId="15" fillId="13" borderId="0" xfId="0" applyFont="1" applyFill="1"/>
    <xf numFmtId="0" fontId="15" fillId="13" borderId="5" xfId="0" applyFont="1" applyFill="1" applyBorder="1"/>
    <xf numFmtId="0" fontId="17" fillId="13" borderId="6" xfId="0" applyFont="1" applyFill="1" applyBorder="1"/>
    <xf numFmtId="0" fontId="16" fillId="13" borderId="6" xfId="0" applyFont="1" applyFill="1" applyBorder="1"/>
    <xf numFmtId="0" fontId="16" fillId="13" borderId="12" xfId="0" applyFont="1" applyFill="1" applyBorder="1"/>
    <xf numFmtId="0" fontId="16" fillId="13" borderId="0" xfId="0" applyFont="1" applyFill="1" applyBorder="1"/>
    <xf numFmtId="0" fontId="16" fillId="13" borderId="11" xfId="0" applyFont="1" applyFill="1" applyBorder="1"/>
    <xf numFmtId="0" fontId="11" fillId="13" borderId="0" xfId="0" applyFont="1" applyFill="1"/>
    <xf numFmtId="0" fontId="17" fillId="13" borderId="0" xfId="0" applyFont="1" applyFill="1"/>
    <xf numFmtId="0" fontId="17" fillId="13" borderId="0" xfId="0" applyFont="1" applyFill="1" applyBorder="1"/>
    <xf numFmtId="0" fontId="18" fillId="13" borderId="0" xfId="0" applyFont="1" applyFill="1" applyBorder="1"/>
    <xf numFmtId="0" fontId="10" fillId="13" borderId="0" xfId="0" applyFont="1" applyFill="1" applyProtection="1">
      <protection hidden="1"/>
    </xf>
    <xf numFmtId="0" fontId="17" fillId="0" borderId="0" xfId="0" applyFont="1" applyFill="1" applyBorder="1"/>
    <xf numFmtId="0" fontId="17" fillId="13" borderId="4" xfId="0" applyFont="1" applyFill="1" applyBorder="1"/>
    <xf numFmtId="0" fontId="16" fillId="13" borderId="4" xfId="0" applyFont="1" applyFill="1" applyBorder="1"/>
    <xf numFmtId="0" fontId="16" fillId="13" borderId="13" xfId="0" applyFont="1" applyFill="1" applyBorder="1"/>
    <xf numFmtId="0" fontId="0" fillId="13" borderId="0" xfId="0" applyFill="1" applyProtection="1">
      <protection hidden="1"/>
    </xf>
    <xf numFmtId="0" fontId="19" fillId="10" borderId="5" xfId="0" applyFont="1" applyFill="1" applyBorder="1" applyProtection="1">
      <protection hidden="1"/>
    </xf>
    <xf numFmtId="0" fontId="0" fillId="10" borderId="12" xfId="0" applyFill="1" applyBorder="1" applyProtection="1">
      <protection hidden="1"/>
    </xf>
    <xf numFmtId="0" fontId="0" fillId="13" borderId="10" xfId="0" applyFill="1" applyBorder="1" applyProtection="1">
      <protection hidden="1"/>
    </xf>
    <xf numFmtId="0" fontId="0" fillId="13" borderId="11" xfId="0" applyFill="1" applyBorder="1" applyProtection="1">
      <protection hidden="1"/>
    </xf>
    <xf numFmtId="0" fontId="0" fillId="13" borderId="3" xfId="0" applyFill="1" applyBorder="1" applyProtection="1">
      <protection hidden="1"/>
    </xf>
    <xf numFmtId="0" fontId="0" fillId="13" borderId="13" xfId="0" applyFill="1" applyBorder="1" applyProtection="1">
      <protection hidden="1"/>
    </xf>
    <xf numFmtId="0" fontId="10" fillId="14" borderId="0" xfId="0" applyFont="1" applyFill="1"/>
    <xf numFmtId="0" fontId="5" fillId="0" borderId="7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1" xfId="0" applyFill="1" applyBorder="1"/>
    <xf numFmtId="0" fontId="0" fillId="0" borderId="2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" xfId="0" applyFill="1" applyBorder="1" applyAlignment="1">
      <alignment horizontal="center"/>
    </xf>
    <xf numFmtId="0" fontId="0" fillId="9" borderId="7" xfId="0" applyFill="1" applyBorder="1"/>
    <xf numFmtId="0" fontId="0" fillId="0" borderId="7" xfId="0" applyBorder="1"/>
    <xf numFmtId="0" fontId="0" fillId="0" borderId="7" xfId="0" applyBorder="1" applyAlignment="1">
      <alignment horizontal="left"/>
    </xf>
    <xf numFmtId="0" fontId="0" fillId="0" borderId="7" xfId="0" applyBorder="1" applyAlignment="1">
      <alignment horizontal="center"/>
    </xf>
    <xf numFmtId="0" fontId="1" fillId="0" borderId="7" xfId="0" applyFont="1" applyFill="1" applyBorder="1"/>
    <xf numFmtId="2" fontId="1" fillId="0" borderId="7" xfId="1" applyNumberFormat="1" applyFont="1" applyFill="1" applyBorder="1" applyAlignment="1">
      <alignment horizontal="right"/>
    </xf>
    <xf numFmtId="2" fontId="0" fillId="0" borderId="7" xfId="0" applyNumberFormat="1" applyFill="1" applyBorder="1"/>
    <xf numFmtId="0" fontId="0" fillId="16" borderId="0" xfId="0" applyFill="1"/>
    <xf numFmtId="0" fontId="16" fillId="13" borderId="5" xfId="0" applyFont="1" applyFill="1" applyBorder="1"/>
    <xf numFmtId="17" fontId="16" fillId="17" borderId="10" xfId="0" applyNumberFormat="1" applyFont="1" applyFill="1" applyBorder="1"/>
    <xf numFmtId="0" fontId="16" fillId="17" borderId="11" xfId="0" applyFont="1" applyFill="1" applyBorder="1"/>
    <xf numFmtId="17" fontId="16" fillId="19" borderId="3" xfId="0" applyNumberFormat="1" applyFont="1" applyFill="1" applyBorder="1"/>
    <xf numFmtId="0" fontId="16" fillId="19" borderId="13" xfId="0" applyFont="1" applyFill="1" applyBorder="1"/>
    <xf numFmtId="14" fontId="0" fillId="9" borderId="7" xfId="0" applyNumberFormat="1" applyFill="1" applyBorder="1"/>
    <xf numFmtId="14" fontId="0" fillId="9" borderId="7" xfId="0" applyNumberFormat="1" applyFill="1" applyBorder="1" applyAlignment="1">
      <alignment horizontal="left"/>
    </xf>
    <xf numFmtId="0" fontId="0" fillId="9" borderId="7" xfId="0" applyFill="1" applyBorder="1" applyAlignment="1">
      <alignment horizontal="center"/>
    </xf>
    <xf numFmtId="0" fontId="0" fillId="9" borderId="7" xfId="0" applyFill="1" applyBorder="1" applyAlignment="1">
      <alignment horizontal="left"/>
    </xf>
    <xf numFmtId="14" fontId="0" fillId="9" borderId="7" xfId="0" applyNumberFormat="1" applyFill="1" applyBorder="1" applyAlignment="1">
      <alignment horizontal="right"/>
    </xf>
    <xf numFmtId="0" fontId="0" fillId="9" borderId="19" xfId="0" applyFill="1" applyBorder="1"/>
    <xf numFmtId="0" fontId="0" fillId="21" borderId="0" xfId="0" applyFill="1"/>
    <xf numFmtId="17" fontId="16" fillId="20" borderId="10" xfId="0" applyNumberFormat="1" applyFont="1" applyFill="1" applyBorder="1"/>
    <xf numFmtId="0" fontId="16" fillId="20" borderId="11" xfId="0" applyFont="1" applyFill="1" applyBorder="1"/>
    <xf numFmtId="14" fontId="0" fillId="0" borderId="25" xfId="0" applyNumberFormat="1" applyFill="1" applyBorder="1"/>
    <xf numFmtId="14" fontId="0" fillId="0" borderId="26" xfId="0" applyNumberFormat="1" applyFill="1" applyBorder="1"/>
    <xf numFmtId="0" fontId="0" fillId="0" borderId="27" xfId="0" applyFill="1" applyBorder="1"/>
    <xf numFmtId="0" fontId="0" fillId="0" borderId="28" xfId="0" applyFill="1" applyBorder="1" applyAlignment="1">
      <alignment horizontal="center"/>
    </xf>
    <xf numFmtId="0" fontId="0" fillId="0" borderId="19" xfId="0" applyFill="1" applyBorder="1"/>
    <xf numFmtId="14" fontId="1" fillId="0" borderId="7" xfId="0" applyNumberFormat="1" applyFont="1" applyFill="1" applyBorder="1"/>
    <xf numFmtId="14" fontId="1" fillId="0" borderId="25" xfId="0" applyNumberFormat="1" applyFont="1" applyFill="1" applyBorder="1"/>
    <xf numFmtId="0" fontId="0" fillId="21" borderId="7" xfId="0" applyFill="1" applyBorder="1"/>
    <xf numFmtId="14" fontId="0" fillId="21" borderId="7" xfId="0" applyNumberFormat="1" applyFill="1" applyBorder="1"/>
    <xf numFmtId="14" fontId="0" fillId="21" borderId="7" xfId="0" applyNumberFormat="1" applyFill="1" applyBorder="1" applyAlignment="1">
      <alignment horizontal="left"/>
    </xf>
    <xf numFmtId="0" fontId="0" fillId="21" borderId="7" xfId="0" applyFill="1" applyBorder="1" applyAlignment="1">
      <alignment horizontal="center"/>
    </xf>
    <xf numFmtId="0" fontId="0" fillId="21" borderId="0" xfId="0" applyFill="1" applyBorder="1"/>
    <xf numFmtId="0" fontId="0" fillId="21" borderId="7" xfId="0" applyFill="1" applyBorder="1" applyAlignment="1">
      <alignment horizontal="left"/>
    </xf>
    <xf numFmtId="14" fontId="0" fillId="21" borderId="7" xfId="0" applyNumberFormat="1" applyFill="1" applyBorder="1" applyAlignment="1">
      <alignment horizontal="right"/>
    </xf>
    <xf numFmtId="14" fontId="0" fillId="21" borderId="25" xfId="0" applyNumberFormat="1" applyFill="1" applyBorder="1"/>
    <xf numFmtId="14" fontId="0" fillId="21" borderId="26" xfId="0" applyNumberFormat="1" applyFill="1" applyBorder="1" applyAlignment="1">
      <alignment horizontal="left"/>
    </xf>
    <xf numFmtId="0" fontId="0" fillId="21" borderId="26" xfId="0" applyFill="1" applyBorder="1"/>
    <xf numFmtId="14" fontId="0" fillId="21" borderId="26" xfId="0" applyNumberFormat="1" applyFill="1" applyBorder="1"/>
    <xf numFmtId="0" fontId="0" fillId="21" borderId="26" xfId="0" applyFill="1" applyBorder="1" applyAlignment="1">
      <alignment horizontal="center"/>
    </xf>
    <xf numFmtId="14" fontId="0" fillId="21" borderId="25" xfId="0" applyNumberFormat="1" applyFill="1" applyBorder="1" applyAlignment="1">
      <alignment horizontal="right"/>
    </xf>
    <xf numFmtId="0" fontId="10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2" fillId="15" borderId="0" xfId="0" applyFont="1" applyFill="1" applyProtection="1">
      <protection hidden="1"/>
    </xf>
    <xf numFmtId="0" fontId="0" fillId="15" borderId="4" xfId="0" applyFill="1" applyBorder="1" applyProtection="1">
      <protection hidden="1"/>
    </xf>
    <xf numFmtId="0" fontId="12" fillId="13" borderId="5" xfId="0" applyFont="1" applyFill="1" applyBorder="1" applyProtection="1">
      <protection hidden="1"/>
    </xf>
    <xf numFmtId="0" fontId="10" fillId="13" borderId="6" xfId="0" applyFont="1" applyFill="1" applyBorder="1" applyProtection="1">
      <protection hidden="1"/>
    </xf>
    <xf numFmtId="0" fontId="10" fillId="13" borderId="0" xfId="0" applyFont="1" applyFill="1" applyBorder="1" applyProtection="1">
      <protection hidden="1"/>
    </xf>
    <xf numFmtId="0" fontId="10" fillId="13" borderId="12" xfId="0" applyFont="1" applyFill="1" applyBorder="1" applyProtection="1">
      <protection hidden="1"/>
    </xf>
    <xf numFmtId="0" fontId="10" fillId="13" borderId="10" xfId="0" applyFont="1" applyFill="1" applyBorder="1" applyProtection="1">
      <protection hidden="1"/>
    </xf>
    <xf numFmtId="0" fontId="10" fillId="13" borderId="11" xfId="0" applyFont="1" applyFill="1" applyBorder="1" applyProtection="1">
      <protection hidden="1"/>
    </xf>
    <xf numFmtId="0" fontId="12" fillId="10" borderId="10" xfId="0" applyFont="1" applyFill="1" applyBorder="1" applyAlignment="1" applyProtection="1">
      <alignment wrapText="1"/>
      <protection hidden="1"/>
    </xf>
    <xf numFmtId="0" fontId="12" fillId="10" borderId="0" xfId="0" applyFont="1" applyFill="1" applyBorder="1" applyAlignment="1" applyProtection="1">
      <alignment wrapText="1"/>
      <protection hidden="1"/>
    </xf>
    <xf numFmtId="0" fontId="10" fillId="10" borderId="2" xfId="0" applyFont="1" applyFill="1" applyBorder="1" applyAlignment="1" applyProtection="1">
      <alignment horizontal="center" wrapText="1"/>
      <protection hidden="1"/>
    </xf>
    <xf numFmtId="0" fontId="11" fillId="10" borderId="2" xfId="0" applyFont="1" applyFill="1" applyBorder="1" applyAlignment="1" applyProtection="1">
      <alignment horizontal="center" wrapText="1"/>
      <protection hidden="1"/>
    </xf>
    <xf numFmtId="0" fontId="10" fillId="10" borderId="11" xfId="0" applyFont="1" applyFill="1" applyBorder="1" applyAlignment="1" applyProtection="1">
      <alignment horizontal="center" wrapText="1"/>
      <protection hidden="1"/>
    </xf>
    <xf numFmtId="0" fontId="10" fillId="13" borderId="1" xfId="0" applyFont="1" applyFill="1" applyBorder="1" applyProtection="1">
      <protection hidden="1"/>
    </xf>
    <xf numFmtId="4" fontId="10" fillId="13" borderId="2" xfId="0" applyNumberFormat="1" applyFont="1" applyFill="1" applyBorder="1" applyProtection="1">
      <protection hidden="1"/>
    </xf>
    <xf numFmtId="4" fontId="10" fillId="13" borderId="8" xfId="0" applyNumberFormat="1" applyFont="1" applyFill="1" applyBorder="1" applyProtection="1">
      <protection hidden="1"/>
    </xf>
    <xf numFmtId="2" fontId="10" fillId="13" borderId="2" xfId="0" applyNumberFormat="1" applyFont="1" applyFill="1" applyBorder="1" applyAlignment="1" applyProtection="1">
      <alignment horizontal="right"/>
      <protection hidden="1"/>
    </xf>
    <xf numFmtId="4" fontId="10" fillId="13" borderId="1" xfId="0" applyNumberFormat="1" applyFont="1" applyFill="1" applyBorder="1" applyProtection="1">
      <protection hidden="1"/>
    </xf>
    <xf numFmtId="3" fontId="10" fillId="13" borderId="2" xfId="0" applyNumberFormat="1" applyFont="1" applyFill="1" applyBorder="1" applyProtection="1">
      <protection hidden="1"/>
    </xf>
    <xf numFmtId="3" fontId="11" fillId="13" borderId="2" xfId="0" applyNumberFormat="1" applyFont="1" applyFill="1" applyBorder="1" applyProtection="1">
      <protection hidden="1"/>
    </xf>
    <xf numFmtId="0" fontId="10" fillId="13" borderId="2" xfId="0" applyFont="1" applyFill="1" applyBorder="1" applyProtection="1">
      <protection hidden="1"/>
    </xf>
    <xf numFmtId="0" fontId="10" fillId="13" borderId="2" xfId="0" applyFont="1" applyFill="1" applyBorder="1" applyAlignment="1" applyProtection="1">
      <alignment horizontal="center"/>
      <protection hidden="1"/>
    </xf>
    <xf numFmtId="0" fontId="10" fillId="13" borderId="17" xfId="0" applyFont="1" applyFill="1" applyBorder="1" applyAlignment="1" applyProtection="1">
      <alignment horizontal="center"/>
      <protection hidden="1"/>
    </xf>
    <xf numFmtId="0" fontId="10" fillId="9" borderId="10" xfId="0" applyFont="1" applyFill="1" applyBorder="1" applyProtection="1">
      <protection hidden="1"/>
    </xf>
    <xf numFmtId="0" fontId="10" fillId="9" borderId="1" xfId="0" applyFont="1" applyFill="1" applyBorder="1" applyProtection="1">
      <protection hidden="1"/>
    </xf>
    <xf numFmtId="4" fontId="10" fillId="9" borderId="2" xfId="0" applyNumberFormat="1" applyFont="1" applyFill="1" applyBorder="1" applyProtection="1">
      <protection hidden="1"/>
    </xf>
    <xf numFmtId="4" fontId="10" fillId="9" borderId="8" xfId="0" applyNumberFormat="1" applyFont="1" applyFill="1" applyBorder="1" applyProtection="1">
      <protection hidden="1"/>
    </xf>
    <xf numFmtId="2" fontId="10" fillId="9" borderId="2" xfId="0" applyNumberFormat="1" applyFont="1" applyFill="1" applyBorder="1" applyAlignment="1" applyProtection="1">
      <alignment horizontal="right"/>
      <protection hidden="1"/>
    </xf>
    <xf numFmtId="4" fontId="10" fillId="9" borderId="1" xfId="0" applyNumberFormat="1" applyFont="1" applyFill="1" applyBorder="1" applyProtection="1">
      <protection hidden="1"/>
    </xf>
    <xf numFmtId="3" fontId="10" fillId="9" borderId="2" xfId="0" applyNumberFormat="1" applyFont="1" applyFill="1" applyBorder="1" applyProtection="1">
      <protection hidden="1"/>
    </xf>
    <xf numFmtId="3" fontId="11" fillId="9" borderId="2" xfId="0" applyNumberFormat="1" applyFont="1" applyFill="1" applyBorder="1" applyProtection="1">
      <protection hidden="1"/>
    </xf>
    <xf numFmtId="0" fontId="10" fillId="9" borderId="2" xfId="0" applyFont="1" applyFill="1" applyBorder="1" applyProtection="1">
      <protection hidden="1"/>
    </xf>
    <xf numFmtId="0" fontId="10" fillId="9" borderId="2" xfId="0" applyFont="1" applyFill="1" applyBorder="1" applyAlignment="1" applyProtection="1">
      <alignment horizontal="center"/>
      <protection hidden="1"/>
    </xf>
    <xf numFmtId="0" fontId="10" fillId="9" borderId="17" xfId="0" applyFont="1" applyFill="1" applyBorder="1" applyAlignment="1" applyProtection="1">
      <alignment horizontal="center"/>
      <protection hidden="1"/>
    </xf>
    <xf numFmtId="4" fontId="13" fillId="9" borderId="2" xfId="0" applyNumberFormat="1" applyFont="1" applyFill="1" applyBorder="1" applyProtection="1">
      <protection hidden="1"/>
    </xf>
    <xf numFmtId="2" fontId="13" fillId="9" borderId="0" xfId="0" applyNumberFormat="1" applyFont="1" applyFill="1" applyProtection="1">
      <protection hidden="1"/>
    </xf>
    <xf numFmtId="4" fontId="13" fillId="9" borderId="1" xfId="0" applyNumberFormat="1" applyFont="1" applyFill="1" applyBorder="1" applyProtection="1">
      <protection hidden="1"/>
    </xf>
    <xf numFmtId="9" fontId="10" fillId="13" borderId="1" xfId="0" applyNumberFormat="1" applyFont="1" applyFill="1" applyBorder="1" applyProtection="1">
      <protection hidden="1"/>
    </xf>
    <xf numFmtId="0" fontId="10" fillId="13" borderId="3" xfId="0" applyFont="1" applyFill="1" applyBorder="1" applyProtection="1">
      <protection hidden="1"/>
    </xf>
    <xf numFmtId="0" fontId="10" fillId="13" borderId="15" xfId="0" applyFont="1" applyFill="1" applyBorder="1" applyProtection="1">
      <protection hidden="1"/>
    </xf>
    <xf numFmtId="4" fontId="10" fillId="13" borderId="14" xfId="0" applyNumberFormat="1" applyFont="1" applyFill="1" applyBorder="1" applyProtection="1">
      <protection hidden="1"/>
    </xf>
    <xf numFmtId="4" fontId="10" fillId="13" borderId="18" xfId="0" applyNumberFormat="1" applyFont="1" applyFill="1" applyBorder="1" applyProtection="1">
      <protection hidden="1"/>
    </xf>
    <xf numFmtId="2" fontId="10" fillId="13" borderId="14" xfId="0" applyNumberFormat="1" applyFont="1" applyFill="1" applyBorder="1" applyAlignment="1" applyProtection="1">
      <alignment horizontal="right"/>
      <protection hidden="1"/>
    </xf>
    <xf numFmtId="4" fontId="10" fillId="13" borderId="15" xfId="0" applyNumberFormat="1" applyFont="1" applyFill="1" applyBorder="1" applyProtection="1">
      <protection hidden="1"/>
    </xf>
    <xf numFmtId="3" fontId="10" fillId="13" borderId="14" xfId="0" applyNumberFormat="1" applyFont="1" applyFill="1" applyBorder="1" applyProtection="1">
      <protection hidden="1"/>
    </xf>
    <xf numFmtId="3" fontId="11" fillId="13" borderId="14" xfId="0" applyNumberFormat="1" applyFont="1" applyFill="1" applyBorder="1" applyProtection="1">
      <protection hidden="1"/>
    </xf>
    <xf numFmtId="0" fontId="10" fillId="13" borderId="14" xfId="0" applyFont="1" applyFill="1" applyBorder="1" applyProtection="1">
      <protection hidden="1"/>
    </xf>
    <xf numFmtId="0" fontId="10" fillId="13" borderId="14" xfId="0" applyFont="1" applyFill="1" applyBorder="1" applyAlignment="1" applyProtection="1">
      <alignment horizontal="center"/>
      <protection hidden="1"/>
    </xf>
    <xf numFmtId="0" fontId="10" fillId="13" borderId="16" xfId="0" applyFont="1" applyFill="1" applyBorder="1" applyAlignment="1" applyProtection="1">
      <alignment horizontal="center"/>
      <protection hidden="1"/>
    </xf>
    <xf numFmtId="0" fontId="0" fillId="15" borderId="0" xfId="0" applyFill="1" applyBorder="1" applyProtection="1">
      <protection hidden="1"/>
    </xf>
    <xf numFmtId="4" fontId="0" fillId="15" borderId="0" xfId="0" applyNumberFormat="1" applyFill="1" applyProtection="1">
      <protection hidden="1"/>
    </xf>
    <xf numFmtId="3" fontId="4" fillId="15" borderId="0" xfId="0" applyNumberFormat="1" applyFont="1" applyFill="1" applyProtection="1">
      <protection hidden="1"/>
    </xf>
    <xf numFmtId="4" fontId="10" fillId="13" borderId="6" xfId="0" applyNumberFormat="1" applyFont="1" applyFill="1" applyBorder="1" applyProtection="1">
      <protection hidden="1"/>
    </xf>
    <xf numFmtId="3" fontId="11" fillId="13" borderId="6" xfId="0" applyNumberFormat="1" applyFont="1" applyFill="1" applyBorder="1" applyProtection="1">
      <protection hidden="1"/>
    </xf>
    <xf numFmtId="4" fontId="10" fillId="13" borderId="0" xfId="0" applyNumberFormat="1" applyFont="1" applyFill="1" applyBorder="1" applyProtection="1">
      <protection hidden="1"/>
    </xf>
    <xf numFmtId="3" fontId="11" fillId="13" borderId="0" xfId="0" applyNumberFormat="1" applyFont="1" applyFill="1" applyBorder="1" applyProtection="1">
      <protection hidden="1"/>
    </xf>
    <xf numFmtId="0" fontId="11" fillId="10" borderId="8" xfId="0" applyFont="1" applyFill="1" applyBorder="1" applyAlignment="1" applyProtection="1">
      <alignment horizontal="center" wrapText="1"/>
      <protection hidden="1"/>
    </xf>
    <xf numFmtId="0" fontId="10" fillId="10" borderId="1" xfId="0" applyFont="1" applyFill="1" applyBorder="1" applyAlignment="1" applyProtection="1">
      <alignment horizontal="center" wrapText="1"/>
      <protection hidden="1"/>
    </xf>
    <xf numFmtId="3" fontId="11" fillId="9" borderId="0" xfId="0" applyNumberFormat="1" applyFont="1" applyFill="1" applyBorder="1" applyProtection="1">
      <protection hidden="1"/>
    </xf>
    <xf numFmtId="0" fontId="0" fillId="9" borderId="0" xfId="0" applyFill="1" applyProtection="1">
      <protection hidden="1"/>
    </xf>
    <xf numFmtId="0" fontId="10" fillId="9" borderId="0" xfId="0" applyFont="1" applyFill="1" applyBorder="1" applyProtection="1">
      <protection hidden="1"/>
    </xf>
    <xf numFmtId="4" fontId="13" fillId="13" borderId="2" xfId="0" applyNumberFormat="1" applyFont="1" applyFill="1" applyBorder="1" applyProtection="1">
      <protection hidden="1"/>
    </xf>
    <xf numFmtId="0" fontId="10" fillId="13" borderId="11" xfId="0" applyFont="1" applyFill="1" applyBorder="1" applyAlignment="1" applyProtection="1">
      <alignment horizontal="center"/>
      <protection hidden="1"/>
    </xf>
    <xf numFmtId="0" fontId="10" fillId="9" borderId="11" xfId="0" applyFont="1" applyFill="1" applyBorder="1" applyAlignment="1" applyProtection="1">
      <alignment horizontal="center"/>
      <protection hidden="1"/>
    </xf>
    <xf numFmtId="4" fontId="13" fillId="13" borderId="14" xfId="0" applyNumberFormat="1" applyFont="1" applyFill="1" applyBorder="1" applyProtection="1">
      <protection hidden="1"/>
    </xf>
    <xf numFmtId="3" fontId="11" fillId="13" borderId="18" xfId="0" applyNumberFormat="1" applyFont="1" applyFill="1" applyBorder="1" applyProtection="1">
      <protection hidden="1"/>
    </xf>
    <xf numFmtId="0" fontId="10" fillId="13" borderId="13" xfId="0" applyFont="1" applyFill="1" applyBorder="1" applyAlignment="1" applyProtection="1">
      <alignment horizontal="center"/>
      <protection hidden="1"/>
    </xf>
    <xf numFmtId="4" fontId="13" fillId="13" borderId="0" xfId="0" applyNumberFormat="1" applyFont="1" applyFill="1" applyProtection="1">
      <protection hidden="1"/>
    </xf>
    <xf numFmtId="4" fontId="13" fillId="9" borderId="0" xfId="0" applyNumberFormat="1" applyFont="1" applyFill="1" applyProtection="1">
      <protection hidden="1"/>
    </xf>
    <xf numFmtId="4" fontId="13" fillId="13" borderId="18" xfId="0" applyNumberFormat="1" applyFont="1" applyFill="1" applyBorder="1" applyProtection="1">
      <protection hidden="1"/>
    </xf>
    <xf numFmtId="0" fontId="11" fillId="14" borderId="0" xfId="0" applyFont="1" applyFill="1" applyBorder="1" applyProtection="1">
      <protection locked="0"/>
    </xf>
    <xf numFmtId="9" fontId="11" fillId="14" borderId="0" xfId="0" applyNumberFormat="1" applyFont="1" applyFill="1" applyBorder="1" applyProtection="1">
      <protection locked="0"/>
    </xf>
    <xf numFmtId="0" fontId="11" fillId="15" borderId="0" xfId="0" applyFont="1" applyFill="1" applyProtection="1">
      <protection hidden="1"/>
    </xf>
    <xf numFmtId="0" fontId="10" fillId="15" borderId="4" xfId="0" applyFont="1" applyFill="1" applyBorder="1" applyProtection="1">
      <protection hidden="1"/>
    </xf>
    <xf numFmtId="0" fontId="10" fillId="9" borderId="0" xfId="0" applyFont="1" applyFill="1" applyProtection="1">
      <protection hidden="1"/>
    </xf>
    <xf numFmtId="0" fontId="10" fillId="15" borderId="0" xfId="0" applyFont="1" applyFill="1" applyBorder="1" applyProtection="1">
      <protection hidden="1"/>
    </xf>
    <xf numFmtId="4" fontId="10" fillId="15" borderId="0" xfId="0" applyNumberFormat="1" applyFont="1" applyFill="1" applyBorder="1" applyProtection="1">
      <protection hidden="1"/>
    </xf>
    <xf numFmtId="3" fontId="11" fillId="15" borderId="0" xfId="0" applyNumberFormat="1" applyFont="1" applyFill="1" applyBorder="1" applyProtection="1">
      <protection hidden="1"/>
    </xf>
    <xf numFmtId="4" fontId="10" fillId="15" borderId="0" xfId="0" applyNumberFormat="1" applyFont="1" applyFill="1" applyProtection="1">
      <protection hidden="1"/>
    </xf>
    <xf numFmtId="3" fontId="11" fillId="15" borderId="0" xfId="0" applyNumberFormat="1" applyFont="1" applyFill="1" applyProtection="1">
      <protection hidden="1"/>
    </xf>
    <xf numFmtId="9" fontId="10" fillId="9" borderId="1" xfId="0" applyNumberFormat="1" applyFont="1" applyFill="1" applyBorder="1" applyProtection="1">
      <protection hidden="1"/>
    </xf>
    <xf numFmtId="0" fontId="10" fillId="15" borderId="6" xfId="0" applyFont="1" applyFill="1" applyBorder="1" applyProtection="1">
      <protection hidden="1"/>
    </xf>
    <xf numFmtId="9" fontId="10" fillId="9" borderId="0" xfId="0" applyNumberFormat="1" applyFont="1" applyFill="1" applyBorder="1" applyProtection="1">
      <protection hidden="1"/>
    </xf>
    <xf numFmtId="0" fontId="10" fillId="9" borderId="3" xfId="0" applyFont="1" applyFill="1" applyBorder="1" applyProtection="1">
      <protection hidden="1"/>
    </xf>
    <xf numFmtId="0" fontId="10" fillId="9" borderId="4" xfId="0" applyFont="1" applyFill="1" applyBorder="1" applyProtection="1">
      <protection hidden="1"/>
    </xf>
    <xf numFmtId="4" fontId="10" fillId="9" borderId="14" xfId="0" applyNumberFormat="1" applyFont="1" applyFill="1" applyBorder="1" applyProtection="1">
      <protection hidden="1"/>
    </xf>
    <xf numFmtId="3" fontId="10" fillId="9" borderId="14" xfId="0" applyNumberFormat="1" applyFont="1" applyFill="1" applyBorder="1" applyProtection="1">
      <protection hidden="1"/>
    </xf>
    <xf numFmtId="3" fontId="11" fillId="9" borderId="14" xfId="0" applyNumberFormat="1" applyFont="1" applyFill="1" applyBorder="1" applyProtection="1">
      <protection hidden="1"/>
    </xf>
    <xf numFmtId="0" fontId="10" fillId="9" borderId="14" xfId="0" applyFont="1" applyFill="1" applyBorder="1" applyProtection="1">
      <protection hidden="1"/>
    </xf>
    <xf numFmtId="3" fontId="11" fillId="9" borderId="18" xfId="0" applyNumberFormat="1" applyFont="1" applyFill="1" applyBorder="1" applyProtection="1">
      <protection hidden="1"/>
    </xf>
    <xf numFmtId="0" fontId="10" fillId="9" borderId="14" xfId="0" applyFont="1" applyFill="1" applyBorder="1" applyAlignment="1" applyProtection="1">
      <alignment horizontal="center"/>
      <protection hidden="1"/>
    </xf>
    <xf numFmtId="0" fontId="10" fillId="9" borderId="16" xfId="0" applyFont="1" applyFill="1" applyBorder="1" applyAlignment="1" applyProtection="1">
      <alignment horizontal="center"/>
      <protection hidden="1"/>
    </xf>
    <xf numFmtId="4" fontId="13" fillId="9" borderId="8" xfId="0" applyNumberFormat="1" applyFont="1" applyFill="1" applyBorder="1" applyProtection="1">
      <protection hidden="1"/>
    </xf>
    <xf numFmtId="0" fontId="10" fillId="9" borderId="15" xfId="0" applyFont="1" applyFill="1" applyBorder="1" applyProtection="1">
      <protection hidden="1"/>
    </xf>
    <xf numFmtId="4" fontId="13" fillId="9" borderId="18" xfId="0" applyNumberFormat="1" applyFont="1" applyFill="1" applyBorder="1" applyProtection="1">
      <protection hidden="1"/>
    </xf>
    <xf numFmtId="0" fontId="10" fillId="15" borderId="0" xfId="0" applyFont="1" applyFill="1" applyAlignment="1" applyProtection="1">
      <alignment wrapText="1"/>
      <protection hidden="1"/>
    </xf>
    <xf numFmtId="0" fontId="10" fillId="13" borderId="0" xfId="0" applyFont="1" applyFill="1" applyAlignment="1" applyProtection="1">
      <alignment wrapText="1"/>
      <protection hidden="1"/>
    </xf>
    <xf numFmtId="0" fontId="10" fillId="13" borderId="4" xfId="0" applyFont="1" applyFill="1" applyBorder="1" applyProtection="1">
      <protection hidden="1"/>
    </xf>
    <xf numFmtId="0" fontId="10" fillId="15" borderId="0" xfId="0" applyFont="1" applyFill="1" applyBorder="1" applyAlignment="1" applyProtection="1">
      <alignment wrapText="1"/>
      <protection hidden="1"/>
    </xf>
    <xf numFmtId="4" fontId="13" fillId="0" borderId="14" xfId="0" applyNumberFormat="1" applyFont="1" applyBorder="1" applyProtection="1">
      <protection hidden="1"/>
    </xf>
    <xf numFmtId="0" fontId="10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2" fillId="17" borderId="0" xfId="0" applyFont="1" applyFill="1" applyProtection="1">
      <protection hidden="1"/>
    </xf>
    <xf numFmtId="0" fontId="0" fillId="17" borderId="4" xfId="0" applyFill="1" applyBorder="1" applyProtection="1">
      <protection hidden="1"/>
    </xf>
    <xf numFmtId="0" fontId="0" fillId="16" borderId="0" xfId="0" applyFill="1" applyProtection="1">
      <protection hidden="1"/>
    </xf>
    <xf numFmtId="0" fontId="0" fillId="17" borderId="0" xfId="0" applyFill="1" applyBorder="1" applyProtection="1">
      <protection hidden="1"/>
    </xf>
    <xf numFmtId="4" fontId="0" fillId="17" borderId="0" xfId="0" applyNumberFormat="1" applyFill="1" applyBorder="1" applyProtection="1">
      <protection hidden="1"/>
    </xf>
    <xf numFmtId="3" fontId="4" fillId="17" borderId="0" xfId="0" applyNumberFormat="1" applyFont="1" applyFill="1" applyBorder="1" applyProtection="1">
      <protection hidden="1"/>
    </xf>
    <xf numFmtId="4" fontId="0" fillId="17" borderId="0" xfId="0" applyNumberFormat="1" applyFill="1" applyProtection="1">
      <protection hidden="1"/>
    </xf>
    <xf numFmtId="3" fontId="4" fillId="17" borderId="0" xfId="0" applyNumberFormat="1" applyFont="1" applyFill="1" applyProtection="1">
      <protection hidden="1"/>
    </xf>
    <xf numFmtId="0" fontId="11" fillId="17" borderId="0" xfId="0" applyFont="1" applyFill="1" applyProtection="1">
      <protection hidden="1"/>
    </xf>
    <xf numFmtId="0" fontId="10" fillId="17" borderId="4" xfId="0" applyFont="1" applyFill="1" applyBorder="1" applyProtection="1">
      <protection hidden="1"/>
    </xf>
    <xf numFmtId="0" fontId="10" fillId="16" borderId="0" xfId="0" applyFont="1" applyFill="1" applyProtection="1">
      <protection hidden="1"/>
    </xf>
    <xf numFmtId="0" fontId="10" fillId="17" borderId="0" xfId="0" applyFont="1" applyFill="1" applyBorder="1" applyProtection="1">
      <protection hidden="1"/>
    </xf>
    <xf numFmtId="4" fontId="10" fillId="17" borderId="0" xfId="0" applyNumberFormat="1" applyFont="1" applyFill="1" applyBorder="1" applyProtection="1">
      <protection hidden="1"/>
    </xf>
    <xf numFmtId="3" fontId="11" fillId="17" borderId="0" xfId="0" applyNumberFormat="1" applyFont="1" applyFill="1" applyBorder="1" applyProtection="1">
      <protection hidden="1"/>
    </xf>
    <xf numFmtId="4" fontId="10" fillId="17" borderId="0" xfId="0" applyNumberFormat="1" applyFont="1" applyFill="1" applyProtection="1">
      <protection hidden="1"/>
    </xf>
    <xf numFmtId="3" fontId="11" fillId="17" borderId="0" xfId="0" applyNumberFormat="1" applyFont="1" applyFill="1" applyProtection="1">
      <protection hidden="1"/>
    </xf>
    <xf numFmtId="0" fontId="10" fillId="17" borderId="0" xfId="0" applyFont="1" applyFill="1" applyAlignment="1" applyProtection="1">
      <alignment wrapText="1"/>
      <protection hidden="1"/>
    </xf>
    <xf numFmtId="0" fontId="10" fillId="17" borderId="0" xfId="0" applyFont="1" applyFill="1" applyBorder="1" applyAlignment="1" applyProtection="1">
      <alignment wrapText="1"/>
      <protection hidden="1"/>
    </xf>
    <xf numFmtId="0" fontId="10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2" fillId="20" borderId="0" xfId="0" applyFont="1" applyFill="1" applyProtection="1">
      <protection hidden="1"/>
    </xf>
    <xf numFmtId="0" fontId="0" fillId="20" borderId="4" xfId="0" applyFill="1" applyBorder="1" applyProtection="1">
      <protection hidden="1"/>
    </xf>
    <xf numFmtId="0" fontId="0" fillId="21" borderId="0" xfId="0" applyFill="1" applyProtection="1">
      <protection hidden="1"/>
    </xf>
    <xf numFmtId="0" fontId="0" fillId="20" borderId="0" xfId="0" applyFill="1" applyBorder="1" applyProtection="1">
      <protection hidden="1"/>
    </xf>
    <xf numFmtId="4" fontId="0" fillId="20" borderId="0" xfId="0" applyNumberFormat="1" applyFill="1" applyBorder="1" applyProtection="1">
      <protection hidden="1"/>
    </xf>
    <xf numFmtId="3" fontId="4" fillId="20" borderId="0" xfId="0" applyNumberFormat="1" applyFont="1" applyFill="1" applyBorder="1" applyProtection="1">
      <protection hidden="1"/>
    </xf>
    <xf numFmtId="4" fontId="0" fillId="20" borderId="0" xfId="0" applyNumberFormat="1" applyFill="1" applyProtection="1">
      <protection hidden="1"/>
    </xf>
    <xf numFmtId="3" fontId="4" fillId="20" borderId="0" xfId="0" applyNumberFormat="1" applyFont="1" applyFill="1" applyProtection="1">
      <protection hidden="1"/>
    </xf>
    <xf numFmtId="0" fontId="10" fillId="0" borderId="22" xfId="0" applyFont="1" applyFill="1" applyBorder="1" applyProtection="1">
      <protection hidden="1"/>
    </xf>
    <xf numFmtId="0" fontId="10" fillId="0" borderId="23" xfId="0" applyFont="1" applyFill="1" applyBorder="1" applyProtection="1">
      <protection hidden="1"/>
    </xf>
    <xf numFmtId="4" fontId="10" fillId="0" borderId="23" xfId="0" applyNumberFormat="1" applyFont="1" applyFill="1" applyBorder="1" applyProtection="1">
      <protection hidden="1"/>
    </xf>
    <xf numFmtId="4" fontId="13" fillId="0" borderId="23" xfId="0" applyNumberFormat="1" applyFont="1" applyFill="1" applyBorder="1" applyProtection="1">
      <protection hidden="1"/>
    </xf>
    <xf numFmtId="3" fontId="10" fillId="0" borderId="23" xfId="0" applyNumberFormat="1" applyFont="1" applyFill="1" applyBorder="1" applyProtection="1">
      <protection hidden="1"/>
    </xf>
    <xf numFmtId="3" fontId="11" fillId="0" borderId="23" xfId="0" applyNumberFormat="1" applyFont="1" applyFill="1" applyBorder="1" applyProtection="1">
      <protection hidden="1"/>
    </xf>
    <xf numFmtId="0" fontId="10" fillId="0" borderId="23" xfId="0" applyFont="1" applyFill="1" applyBorder="1" applyAlignment="1" applyProtection="1">
      <alignment horizontal="center"/>
      <protection hidden="1"/>
    </xf>
    <xf numFmtId="0" fontId="10" fillId="0" borderId="24" xfId="0" applyFont="1" applyFill="1" applyBorder="1" applyAlignment="1" applyProtection="1">
      <alignment horizontal="center"/>
      <protection hidden="1"/>
    </xf>
    <xf numFmtId="0" fontId="0" fillId="0" borderId="0" xfId="0" applyFill="1" applyProtection="1">
      <protection hidden="1"/>
    </xf>
    <xf numFmtId="0" fontId="11" fillId="20" borderId="0" xfId="0" applyFont="1" applyFill="1" applyProtection="1">
      <protection hidden="1"/>
    </xf>
    <xf numFmtId="0" fontId="10" fillId="20" borderId="4" xfId="0" applyFont="1" applyFill="1" applyBorder="1" applyProtection="1">
      <protection hidden="1"/>
    </xf>
    <xf numFmtId="0" fontId="10" fillId="21" borderId="0" xfId="0" applyFont="1" applyFill="1" applyProtection="1">
      <protection hidden="1"/>
    </xf>
    <xf numFmtId="0" fontId="10" fillId="0" borderId="20" xfId="0" applyFont="1" applyFill="1" applyBorder="1" applyProtection="1">
      <protection hidden="1"/>
    </xf>
    <xf numFmtId="0" fontId="10" fillId="0" borderId="7" xfId="0" applyFont="1" applyFill="1" applyBorder="1" applyProtection="1">
      <protection hidden="1"/>
    </xf>
    <xf numFmtId="4" fontId="10" fillId="0" borderId="7" xfId="0" applyNumberFormat="1" applyFont="1" applyFill="1" applyBorder="1" applyProtection="1">
      <protection hidden="1"/>
    </xf>
    <xf numFmtId="2" fontId="10" fillId="0" borderId="7" xfId="0" applyNumberFormat="1" applyFont="1" applyFill="1" applyBorder="1" applyAlignment="1" applyProtection="1">
      <alignment horizontal="right"/>
      <protection hidden="1"/>
    </xf>
    <xf numFmtId="3" fontId="10" fillId="0" borderId="7" xfId="0" applyNumberFormat="1" applyFont="1" applyFill="1" applyBorder="1" applyProtection="1">
      <protection hidden="1"/>
    </xf>
    <xf numFmtId="3" fontId="11" fillId="0" borderId="7" xfId="0" applyNumberFormat="1" applyFont="1" applyFill="1" applyBorder="1" applyProtection="1">
      <protection hidden="1"/>
    </xf>
    <xf numFmtId="0" fontId="10" fillId="0" borderId="7" xfId="0" applyFont="1" applyFill="1" applyBorder="1" applyAlignment="1" applyProtection="1">
      <alignment horizontal="center"/>
      <protection hidden="1"/>
    </xf>
    <xf numFmtId="0" fontId="10" fillId="0" borderId="21" xfId="0" applyFont="1" applyFill="1" applyBorder="1" applyAlignment="1" applyProtection="1">
      <alignment horizontal="center"/>
      <protection hidden="1"/>
    </xf>
    <xf numFmtId="0" fontId="10" fillId="0" borderId="0" xfId="0" applyFont="1" applyFill="1" applyProtection="1">
      <protection hidden="1"/>
    </xf>
    <xf numFmtId="4" fontId="13" fillId="0" borderId="7" xfId="0" applyNumberFormat="1" applyFont="1" applyFill="1" applyBorder="1" applyProtection="1">
      <protection hidden="1"/>
    </xf>
    <xf numFmtId="2" fontId="10" fillId="0" borderId="23" xfId="0" applyNumberFormat="1" applyFont="1" applyFill="1" applyBorder="1" applyAlignment="1" applyProtection="1">
      <alignment horizontal="right"/>
      <protection hidden="1"/>
    </xf>
    <xf numFmtId="0" fontId="10" fillId="20" borderId="0" xfId="0" applyFont="1" applyFill="1" applyBorder="1" applyProtection="1">
      <protection hidden="1"/>
    </xf>
    <xf numFmtId="4" fontId="10" fillId="20" borderId="0" xfId="0" applyNumberFormat="1" applyFont="1" applyFill="1" applyBorder="1" applyProtection="1">
      <protection hidden="1"/>
    </xf>
    <xf numFmtId="3" fontId="11" fillId="20" borderId="0" xfId="0" applyNumberFormat="1" applyFont="1" applyFill="1" applyBorder="1" applyProtection="1">
      <protection hidden="1"/>
    </xf>
    <xf numFmtId="4" fontId="10" fillId="20" borderId="0" xfId="0" applyNumberFormat="1" applyFont="1" applyFill="1" applyProtection="1">
      <protection hidden="1"/>
    </xf>
    <xf numFmtId="3" fontId="11" fillId="20" borderId="0" xfId="0" applyNumberFormat="1" applyFont="1" applyFill="1" applyProtection="1">
      <protection hidden="1"/>
    </xf>
    <xf numFmtId="9" fontId="10" fillId="0" borderId="7" xfId="0" applyNumberFormat="1" applyFont="1" applyFill="1" applyBorder="1" applyProtection="1">
      <protection hidden="1"/>
    </xf>
    <xf numFmtId="0" fontId="10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2" fillId="22" borderId="0" xfId="0" applyFont="1" applyFill="1" applyProtection="1">
      <protection hidden="1"/>
    </xf>
    <xf numFmtId="0" fontId="0" fillId="22" borderId="4" xfId="0" applyFill="1" applyBorder="1" applyProtection="1">
      <protection hidden="1"/>
    </xf>
    <xf numFmtId="0" fontId="11" fillId="22" borderId="0" xfId="0" applyFont="1" applyFill="1" applyProtection="1">
      <protection hidden="1"/>
    </xf>
    <xf numFmtId="0" fontId="10" fillId="22" borderId="4" xfId="0" applyFont="1" applyFill="1" applyBorder="1" applyProtection="1">
      <protection hidden="1"/>
    </xf>
    <xf numFmtId="17" fontId="16" fillId="22" borderId="10" xfId="0" applyNumberFormat="1" applyFont="1" applyFill="1" applyBorder="1"/>
    <xf numFmtId="0" fontId="16" fillId="22" borderId="11" xfId="0" applyFont="1" applyFill="1" applyBorder="1"/>
    <xf numFmtId="0" fontId="10" fillId="22" borderId="0" xfId="0" applyFont="1" applyFill="1" applyBorder="1" applyProtection="1">
      <protection hidden="1"/>
    </xf>
    <xf numFmtId="4" fontId="10" fillId="22" borderId="0" xfId="0" applyNumberFormat="1" applyFont="1" applyFill="1" applyProtection="1">
      <protection hidden="1"/>
    </xf>
    <xf numFmtId="3" fontId="11" fillId="22" borderId="0" xfId="0" applyNumberFormat="1" applyFont="1" applyFill="1" applyProtection="1">
      <protection hidden="1"/>
    </xf>
    <xf numFmtId="4" fontId="10" fillId="22" borderId="0" xfId="0" applyNumberFormat="1" applyFont="1" applyFill="1" applyBorder="1" applyProtection="1">
      <protection hidden="1"/>
    </xf>
    <xf numFmtId="3" fontId="11" fillId="22" borderId="0" xfId="0" applyNumberFormat="1" applyFont="1" applyFill="1" applyBorder="1" applyProtection="1">
      <protection hidden="1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 applyBorder="1"/>
    <xf numFmtId="2" fontId="23" fillId="0" borderId="7" xfId="1" applyNumberFormat="1" applyFont="1" applyFill="1" applyBorder="1" applyAlignment="1">
      <alignment horizontal="right"/>
    </xf>
    <xf numFmtId="2" fontId="23" fillId="0" borderId="7" xfId="2" applyNumberFormat="1" applyFont="1" applyFill="1" applyBorder="1" applyAlignment="1">
      <alignment horizontal="right"/>
    </xf>
    <xf numFmtId="0" fontId="0" fillId="0" borderId="25" xfId="0" applyFill="1" applyBorder="1"/>
    <xf numFmtId="0" fontId="0" fillId="0" borderId="26" xfId="0" applyFill="1" applyBorder="1"/>
    <xf numFmtId="0" fontId="0" fillId="0" borderId="26" xfId="0" applyBorder="1"/>
    <xf numFmtId="0" fontId="0" fillId="0" borderId="28" xfId="0" applyFill="1" applyBorder="1"/>
    <xf numFmtId="14" fontId="0" fillId="0" borderId="26" xfId="0" applyNumberFormat="1" applyFill="1" applyBorder="1" applyAlignment="1">
      <alignment horizontal="left"/>
    </xf>
    <xf numFmtId="0" fontId="0" fillId="0" borderId="26" xfId="0" applyFill="1" applyBorder="1" applyAlignment="1">
      <alignment horizontal="center"/>
    </xf>
    <xf numFmtId="2" fontId="23" fillId="0" borderId="26" xfId="3" applyNumberFormat="1" applyFont="1" applyFill="1" applyBorder="1" applyAlignment="1">
      <alignment horizontal="right"/>
    </xf>
    <xf numFmtId="0" fontId="0" fillId="0" borderId="26" xfId="0" applyBorder="1" applyAlignment="1">
      <alignment horizontal="center"/>
    </xf>
    <xf numFmtId="0" fontId="10" fillId="23" borderId="0" xfId="0" applyFont="1" applyFill="1" applyProtection="1">
      <protection hidden="1"/>
    </xf>
    <xf numFmtId="0" fontId="0" fillId="23" borderId="0" xfId="0" applyFill="1" applyProtection="1">
      <protection hidden="1"/>
    </xf>
    <xf numFmtId="0" fontId="18" fillId="10" borderId="5" xfId="0" applyFont="1" applyFill="1" applyBorder="1"/>
    <xf numFmtId="0" fontId="17" fillId="10" borderId="12" xfId="0" applyFont="1" applyFill="1" applyBorder="1"/>
    <xf numFmtId="0" fontId="24" fillId="13" borderId="10" xfId="0" applyFont="1" applyFill="1" applyBorder="1"/>
    <xf numFmtId="0" fontId="17" fillId="13" borderId="11" xfId="0" applyFont="1" applyFill="1" applyBorder="1"/>
    <xf numFmtId="0" fontId="17" fillId="13" borderId="10" xfId="0" applyFont="1" applyFill="1" applyBorder="1"/>
    <xf numFmtId="0" fontId="1" fillId="13" borderId="11" xfId="0" applyFont="1" applyFill="1" applyBorder="1"/>
    <xf numFmtId="0" fontId="1" fillId="13" borderId="13" xfId="0" applyFont="1" applyFill="1" applyBorder="1"/>
    <xf numFmtId="0" fontId="0" fillId="22" borderId="0" xfId="0" applyFill="1" applyBorder="1" applyProtection="1">
      <protection hidden="1"/>
    </xf>
    <xf numFmtId="4" fontId="0" fillId="22" borderId="0" xfId="0" applyNumberFormat="1" applyFill="1" applyBorder="1" applyProtection="1">
      <protection hidden="1"/>
    </xf>
    <xf numFmtId="3" fontId="4" fillId="22" borderId="0" xfId="0" applyNumberFormat="1" applyFont="1" applyFill="1" applyBorder="1" applyProtection="1">
      <protection hidden="1"/>
    </xf>
    <xf numFmtId="4" fontId="0" fillId="22" borderId="0" xfId="0" applyNumberFormat="1" applyFill="1" applyProtection="1">
      <protection hidden="1"/>
    </xf>
    <xf numFmtId="3" fontId="4" fillId="22" borderId="0" xfId="0" applyNumberFormat="1" applyFont="1" applyFill="1" applyProtection="1">
      <protection hidden="1"/>
    </xf>
    <xf numFmtId="0" fontId="17" fillId="13" borderId="3" xfId="0" applyFont="1" applyFill="1" applyBorder="1"/>
    <xf numFmtId="0" fontId="10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2" fillId="24" borderId="0" xfId="0" applyFont="1" applyFill="1" applyProtection="1">
      <protection hidden="1"/>
    </xf>
    <xf numFmtId="0" fontId="0" fillId="24" borderId="4" xfId="0" applyFill="1" applyBorder="1" applyProtection="1">
      <protection hidden="1"/>
    </xf>
    <xf numFmtId="0" fontId="11" fillId="24" borderId="0" xfId="0" applyFont="1" applyFill="1" applyProtection="1">
      <protection hidden="1"/>
    </xf>
    <xf numFmtId="0" fontId="10" fillId="24" borderId="4" xfId="0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4" fontId="0" fillId="24" borderId="0" xfId="0" applyNumberFormat="1" applyFill="1" applyBorder="1" applyProtection="1">
      <protection hidden="1"/>
    </xf>
    <xf numFmtId="3" fontId="4" fillId="24" borderId="0" xfId="0" applyNumberFormat="1" applyFont="1" applyFill="1" applyBorder="1" applyProtection="1">
      <protection hidden="1"/>
    </xf>
    <xf numFmtId="4" fontId="0" fillId="24" borderId="0" xfId="0" applyNumberFormat="1" applyFill="1" applyProtection="1">
      <protection hidden="1"/>
    </xf>
    <xf numFmtId="3" fontId="4" fillId="24" borderId="0" xfId="0" applyNumberFormat="1" applyFont="1" applyFill="1" applyProtection="1">
      <protection hidden="1"/>
    </xf>
    <xf numFmtId="0" fontId="10" fillId="24" borderId="0" xfId="0" applyFont="1" applyFill="1" applyBorder="1" applyProtection="1">
      <protection hidden="1"/>
    </xf>
    <xf numFmtId="4" fontId="10" fillId="24" borderId="0" xfId="0" applyNumberFormat="1" applyFont="1" applyFill="1" applyBorder="1" applyProtection="1">
      <protection hidden="1"/>
    </xf>
    <xf numFmtId="3" fontId="11" fillId="24" borderId="0" xfId="0" applyNumberFormat="1" applyFont="1" applyFill="1" applyBorder="1" applyProtection="1">
      <protection hidden="1"/>
    </xf>
    <xf numFmtId="4" fontId="10" fillId="24" borderId="0" xfId="0" applyNumberFormat="1" applyFont="1" applyFill="1" applyProtection="1">
      <protection hidden="1"/>
    </xf>
    <xf numFmtId="3" fontId="11" fillId="24" borderId="0" xfId="0" applyNumberFormat="1" applyFont="1" applyFill="1" applyProtection="1">
      <protection hidden="1"/>
    </xf>
    <xf numFmtId="0" fontId="10" fillId="24" borderId="0" xfId="0" applyFont="1" applyFill="1" applyAlignment="1" applyProtection="1">
      <alignment wrapText="1"/>
      <protection hidden="1"/>
    </xf>
    <xf numFmtId="0" fontId="10" fillId="0" borderId="30" xfId="0" applyFont="1" applyFill="1" applyBorder="1" applyProtection="1">
      <protection hidden="1"/>
    </xf>
    <xf numFmtId="0" fontId="10" fillId="0" borderId="2" xfId="0" applyFont="1" applyFill="1" applyBorder="1" applyProtection="1">
      <protection hidden="1"/>
    </xf>
    <xf numFmtId="4" fontId="10" fillId="0" borderId="2" xfId="0" applyNumberFormat="1" applyFont="1" applyFill="1" applyBorder="1" applyProtection="1">
      <protection hidden="1"/>
    </xf>
    <xf numFmtId="2" fontId="10" fillId="0" borderId="2" xfId="0" applyNumberFormat="1" applyFont="1" applyFill="1" applyBorder="1" applyAlignment="1" applyProtection="1">
      <alignment horizontal="right"/>
      <protection hidden="1"/>
    </xf>
    <xf numFmtId="3" fontId="10" fillId="0" borderId="2" xfId="0" applyNumberFormat="1" applyFont="1" applyFill="1" applyBorder="1" applyProtection="1">
      <protection hidden="1"/>
    </xf>
    <xf numFmtId="3" fontId="11" fillId="0" borderId="2" xfId="0" applyNumberFormat="1" applyFont="1" applyFill="1" applyBorder="1" applyProtection="1">
      <protection hidden="1"/>
    </xf>
    <xf numFmtId="0" fontId="10" fillId="0" borderId="2" xfId="0" applyFont="1" applyFill="1" applyBorder="1" applyAlignment="1" applyProtection="1">
      <alignment horizontal="right"/>
      <protection hidden="1"/>
    </xf>
    <xf numFmtId="0" fontId="10" fillId="0" borderId="17" xfId="0" applyFont="1" applyFill="1" applyBorder="1" applyAlignment="1" applyProtection="1">
      <alignment horizontal="right"/>
      <protection hidden="1"/>
    </xf>
    <xf numFmtId="4" fontId="13" fillId="0" borderId="2" xfId="0" applyNumberFormat="1" applyFont="1" applyFill="1" applyBorder="1" applyProtection="1">
      <protection hidden="1"/>
    </xf>
    <xf numFmtId="2" fontId="13" fillId="0" borderId="2" xfId="0" applyNumberFormat="1" applyFont="1" applyFill="1" applyBorder="1" applyProtection="1">
      <protection hidden="1"/>
    </xf>
    <xf numFmtId="9" fontId="10" fillId="0" borderId="2" xfId="0" applyNumberFormat="1" applyFont="1" applyFill="1" applyBorder="1" applyProtection="1">
      <protection hidden="1"/>
    </xf>
    <xf numFmtId="0" fontId="10" fillId="0" borderId="31" xfId="0" applyFont="1" applyFill="1" applyBorder="1" applyProtection="1">
      <protection hidden="1"/>
    </xf>
    <xf numFmtId="0" fontId="10" fillId="0" borderId="14" xfId="0" applyFont="1" applyFill="1" applyBorder="1" applyProtection="1">
      <protection hidden="1"/>
    </xf>
    <xf numFmtId="4" fontId="10" fillId="0" borderId="14" xfId="0" applyNumberFormat="1" applyFont="1" applyFill="1" applyBorder="1" applyProtection="1">
      <protection hidden="1"/>
    </xf>
    <xf numFmtId="2" fontId="10" fillId="0" borderId="14" xfId="0" applyNumberFormat="1" applyFont="1" applyFill="1" applyBorder="1" applyAlignment="1" applyProtection="1">
      <alignment horizontal="right"/>
      <protection hidden="1"/>
    </xf>
    <xf numFmtId="3" fontId="10" fillId="0" borderId="14" xfId="0" applyNumberFormat="1" applyFont="1" applyFill="1" applyBorder="1" applyProtection="1">
      <protection hidden="1"/>
    </xf>
    <xf numFmtId="3" fontId="11" fillId="0" borderId="14" xfId="0" applyNumberFormat="1" applyFont="1" applyFill="1" applyBorder="1" applyProtection="1">
      <protection hidden="1"/>
    </xf>
    <xf numFmtId="0" fontId="10" fillId="0" borderId="14" xfId="0" applyFont="1" applyFill="1" applyBorder="1" applyAlignment="1" applyProtection="1">
      <alignment horizontal="right"/>
      <protection hidden="1"/>
    </xf>
    <xf numFmtId="0" fontId="10" fillId="0" borderId="16" xfId="0" applyFont="1" applyFill="1" applyBorder="1" applyAlignment="1" applyProtection="1">
      <alignment horizontal="right"/>
      <protection hidden="1"/>
    </xf>
    <xf numFmtId="0" fontId="10" fillId="0" borderId="10" xfId="0" applyFont="1" applyFill="1" applyBorder="1" applyProtection="1">
      <protection hidden="1"/>
    </xf>
    <xf numFmtId="0" fontId="10" fillId="0" borderId="3" xfId="0" applyFont="1" applyFill="1" applyBorder="1" applyProtection="1">
      <protection hidden="1"/>
    </xf>
    <xf numFmtId="0" fontId="10" fillId="0" borderId="1" xfId="0" applyFont="1" applyFill="1" applyBorder="1" applyProtection="1">
      <protection hidden="1"/>
    </xf>
    <xf numFmtId="9" fontId="10" fillId="0" borderId="1" xfId="0" applyNumberFormat="1" applyFont="1" applyFill="1" applyBorder="1" applyProtection="1">
      <protection hidden="1"/>
    </xf>
    <xf numFmtId="0" fontId="10" fillId="0" borderId="15" xfId="0" applyFont="1" applyFill="1" applyBorder="1" applyProtection="1">
      <protection hidden="1"/>
    </xf>
    <xf numFmtId="0" fontId="12" fillId="10" borderId="32" xfId="0" applyFont="1" applyFill="1" applyBorder="1" applyAlignment="1" applyProtection="1">
      <alignment wrapText="1"/>
      <protection hidden="1"/>
    </xf>
    <xf numFmtId="0" fontId="12" fillId="10" borderId="28" xfId="0" applyFont="1" applyFill="1" applyBorder="1" applyAlignment="1" applyProtection="1">
      <alignment wrapText="1"/>
      <protection hidden="1"/>
    </xf>
    <xf numFmtId="0" fontId="12" fillId="10" borderId="7" xfId="0" applyFont="1" applyFill="1" applyBorder="1" applyAlignment="1" applyProtection="1">
      <alignment wrapText="1"/>
      <protection hidden="1"/>
    </xf>
    <xf numFmtId="0" fontId="11" fillId="10" borderId="7" xfId="0" applyFont="1" applyFill="1" applyBorder="1" applyAlignment="1" applyProtection="1">
      <alignment wrapText="1"/>
      <protection hidden="1"/>
    </xf>
    <xf numFmtId="0" fontId="10" fillId="10" borderId="7" xfId="0" applyFont="1" applyFill="1" applyBorder="1" applyAlignment="1" applyProtection="1">
      <alignment horizontal="center" wrapText="1"/>
      <protection hidden="1"/>
    </xf>
    <xf numFmtId="0" fontId="11" fillId="18" borderId="7" xfId="0" applyFont="1" applyFill="1" applyBorder="1" applyAlignment="1" applyProtection="1">
      <alignment horizontal="center" wrapText="1"/>
      <protection hidden="1"/>
    </xf>
    <xf numFmtId="0" fontId="11" fillId="10" borderId="7" xfId="0" applyFont="1" applyFill="1" applyBorder="1" applyAlignment="1" applyProtection="1">
      <alignment horizontal="center" wrapText="1"/>
      <protection hidden="1"/>
    </xf>
    <xf numFmtId="0" fontId="10" fillId="10" borderId="21" xfId="0" applyFont="1" applyFill="1" applyBorder="1" applyAlignment="1" applyProtection="1">
      <alignment horizontal="center" wrapText="1"/>
      <protection hidden="1"/>
    </xf>
    <xf numFmtId="0" fontId="12" fillId="10" borderId="20" xfId="0" applyFont="1" applyFill="1" applyBorder="1" applyAlignment="1" applyProtection="1">
      <alignment wrapText="1"/>
      <protection hidden="1"/>
    </xf>
    <xf numFmtId="0" fontId="22" fillId="18" borderId="7" xfId="0" applyFont="1" applyFill="1" applyBorder="1" applyAlignment="1" applyProtection="1">
      <alignment horizontal="center" wrapText="1"/>
      <protection hidden="1"/>
    </xf>
    <xf numFmtId="0" fontId="10" fillId="0" borderId="2" xfId="0" applyFont="1" applyFill="1" applyBorder="1" applyAlignment="1" applyProtection="1">
      <alignment horizontal="center"/>
      <protection hidden="1"/>
    </xf>
    <xf numFmtId="0" fontId="10" fillId="0" borderId="17" xfId="0" applyFont="1" applyFill="1" applyBorder="1" applyAlignment="1" applyProtection="1">
      <alignment horizontal="center"/>
      <protection hidden="1"/>
    </xf>
    <xf numFmtId="4" fontId="13" fillId="0" borderId="14" xfId="0" applyNumberFormat="1" applyFont="1" applyFill="1" applyBorder="1" applyProtection="1">
      <protection hidden="1"/>
    </xf>
    <xf numFmtId="0" fontId="10" fillId="0" borderId="14" xfId="0" applyFont="1" applyFill="1" applyBorder="1" applyAlignment="1" applyProtection="1">
      <alignment horizontal="center"/>
      <protection hidden="1"/>
    </xf>
    <xf numFmtId="0" fontId="10" fillId="0" borderId="16" xfId="0" applyFont="1" applyFill="1" applyBorder="1" applyAlignment="1" applyProtection="1">
      <alignment horizontal="center"/>
      <protection hidden="1"/>
    </xf>
    <xf numFmtId="2" fontId="13" fillId="0" borderId="7" xfId="0" applyNumberFormat="1" applyFont="1" applyFill="1" applyBorder="1" applyProtection="1">
      <protection hidden="1"/>
    </xf>
    <xf numFmtId="0" fontId="12" fillId="10" borderId="27" xfId="0" applyFont="1" applyFill="1" applyBorder="1" applyAlignment="1" applyProtection="1">
      <alignment wrapText="1"/>
      <protection hidden="1"/>
    </xf>
    <xf numFmtId="0" fontId="12" fillId="10" borderId="9" xfId="0" applyFont="1" applyFill="1" applyBorder="1" applyAlignment="1" applyProtection="1">
      <alignment wrapText="1"/>
      <protection hidden="1"/>
    </xf>
    <xf numFmtId="0" fontId="10" fillId="10" borderId="28" xfId="0" applyFont="1" applyFill="1" applyBorder="1" applyAlignment="1" applyProtection="1">
      <alignment horizontal="center" wrapText="1"/>
      <protection hidden="1"/>
    </xf>
    <xf numFmtId="0" fontId="11" fillId="10" borderId="27" xfId="0" applyFont="1" applyFill="1" applyBorder="1" applyAlignment="1" applyProtection="1">
      <alignment horizontal="center" wrapText="1"/>
      <protection hidden="1"/>
    </xf>
    <xf numFmtId="0" fontId="10" fillId="10" borderId="36" xfId="0" applyFont="1" applyFill="1" applyBorder="1" applyAlignment="1" applyProtection="1">
      <alignment horizontal="center" wrapText="1"/>
      <protection hidden="1"/>
    </xf>
    <xf numFmtId="0" fontId="10" fillId="0" borderId="32" xfId="0" applyFont="1" applyFill="1" applyBorder="1" applyProtection="1">
      <protection hidden="1"/>
    </xf>
    <xf numFmtId="0" fontId="10" fillId="0" borderId="37" xfId="0" applyFont="1" applyFill="1" applyBorder="1" applyProtection="1">
      <protection hidden="1"/>
    </xf>
    <xf numFmtId="0" fontId="10" fillId="0" borderId="28" xfId="0" applyFont="1" applyFill="1" applyBorder="1" applyProtection="1">
      <protection hidden="1"/>
    </xf>
    <xf numFmtId="9" fontId="10" fillId="0" borderId="28" xfId="0" applyNumberFormat="1" applyFont="1" applyFill="1" applyBorder="1" applyProtection="1">
      <protection hidden="1"/>
    </xf>
    <xf numFmtId="0" fontId="10" fillId="0" borderId="35" xfId="0" applyFont="1" applyFill="1" applyBorder="1" applyProtection="1">
      <protection hidden="1"/>
    </xf>
    <xf numFmtId="17" fontId="16" fillId="24" borderId="10" xfId="0" applyNumberFormat="1" applyFont="1" applyFill="1" applyBorder="1"/>
    <xf numFmtId="0" fontId="16" fillId="24" borderId="11" xfId="0" applyFont="1" applyFill="1" applyBorder="1"/>
    <xf numFmtId="1" fontId="10" fillId="0" borderId="2" xfId="0" applyNumberFormat="1" applyFont="1" applyFill="1" applyBorder="1" applyProtection="1">
      <protection hidden="1"/>
    </xf>
    <xf numFmtId="0" fontId="10" fillId="25" borderId="10" xfId="0" applyFont="1" applyFill="1" applyBorder="1" applyProtection="1">
      <protection hidden="1"/>
    </xf>
    <xf numFmtId="0" fontId="10" fillId="25" borderId="1" xfId="0" applyFont="1" applyFill="1" applyBorder="1" applyProtection="1">
      <protection hidden="1"/>
    </xf>
    <xf numFmtId="4" fontId="10" fillId="25" borderId="2" xfId="0" applyNumberFormat="1" applyFont="1" applyFill="1" applyBorder="1" applyProtection="1">
      <protection hidden="1"/>
    </xf>
    <xf numFmtId="2" fontId="10" fillId="25" borderId="2" xfId="0" applyNumberFormat="1" applyFont="1" applyFill="1" applyBorder="1" applyAlignment="1" applyProtection="1">
      <alignment horizontal="right"/>
      <protection hidden="1"/>
    </xf>
    <xf numFmtId="3" fontId="10" fillId="25" borderId="2" xfId="0" applyNumberFormat="1" applyFont="1" applyFill="1" applyBorder="1" applyProtection="1">
      <protection hidden="1"/>
    </xf>
    <xf numFmtId="3" fontId="11" fillId="25" borderId="2" xfId="0" applyNumberFormat="1" applyFont="1" applyFill="1" applyBorder="1" applyProtection="1">
      <protection hidden="1"/>
    </xf>
    <xf numFmtId="0" fontId="10" fillId="25" borderId="2" xfId="0" applyFont="1" applyFill="1" applyBorder="1" applyProtection="1">
      <protection hidden="1"/>
    </xf>
    <xf numFmtId="0" fontId="10" fillId="25" borderId="2" xfId="0" applyFont="1" applyFill="1" applyBorder="1" applyAlignment="1" applyProtection="1">
      <alignment horizontal="center"/>
      <protection hidden="1"/>
    </xf>
    <xf numFmtId="0" fontId="10" fillId="25" borderId="17" xfId="0" applyFont="1" applyFill="1" applyBorder="1" applyAlignment="1" applyProtection="1">
      <alignment horizontal="center"/>
      <protection hidden="1"/>
    </xf>
    <xf numFmtId="0" fontId="10" fillId="25" borderId="0" xfId="0" applyFont="1" applyFill="1" applyProtection="1">
      <protection hidden="1"/>
    </xf>
    <xf numFmtId="4" fontId="13" fillId="25" borderId="2" xfId="0" applyNumberFormat="1" applyFont="1" applyFill="1" applyBorder="1" applyProtection="1">
      <protection hidden="1"/>
    </xf>
    <xf numFmtId="2" fontId="13" fillId="25" borderId="2" xfId="0" applyNumberFormat="1" applyFont="1" applyFill="1" applyBorder="1" applyProtection="1">
      <protection hidden="1"/>
    </xf>
    <xf numFmtId="0" fontId="1" fillId="0" borderId="7" xfId="0" applyFont="1" applyBorder="1"/>
    <xf numFmtId="2" fontId="25" fillId="0" borderId="7" xfId="1" applyNumberFormat="1" applyFont="1" applyFill="1" applyBorder="1" applyAlignment="1">
      <alignment horizontal="right"/>
    </xf>
    <xf numFmtId="2" fontId="25" fillId="0" borderId="7" xfId="2" applyNumberFormat="1" applyFont="1" applyFill="1" applyBorder="1" applyAlignment="1">
      <alignment horizontal="right"/>
    </xf>
    <xf numFmtId="14" fontId="0" fillId="0" borderId="25" xfId="0" applyNumberFormat="1" applyFill="1" applyBorder="1" applyAlignment="1">
      <alignment horizontal="right"/>
    </xf>
    <xf numFmtId="2" fontId="25" fillId="0" borderId="7" xfId="3" applyNumberFormat="1" applyFont="1" applyFill="1" applyBorder="1" applyAlignment="1">
      <alignment horizontal="right"/>
    </xf>
    <xf numFmtId="0" fontId="10" fillId="0" borderId="33" xfId="0" applyFont="1" applyFill="1" applyBorder="1" applyProtection="1">
      <protection hidden="1"/>
    </xf>
    <xf numFmtId="0" fontId="10" fillId="0" borderId="34" xfId="0" applyFont="1" applyFill="1" applyBorder="1" applyProtection="1">
      <protection hidden="1"/>
    </xf>
    <xf numFmtId="4" fontId="10" fillId="0" borderId="19" xfId="0" applyNumberFormat="1" applyFont="1" applyFill="1" applyBorder="1" applyProtection="1">
      <protection hidden="1"/>
    </xf>
    <xf numFmtId="4" fontId="13" fillId="0" borderId="19" xfId="0" applyNumberFormat="1" applyFont="1" applyFill="1" applyBorder="1" applyProtection="1">
      <protection hidden="1"/>
    </xf>
    <xf numFmtId="3" fontId="10" fillId="0" borderId="19" xfId="0" applyNumberFormat="1" applyFont="1" applyFill="1" applyBorder="1" applyProtection="1">
      <protection hidden="1"/>
    </xf>
    <xf numFmtId="3" fontId="11" fillId="0" borderId="19" xfId="0" applyNumberFormat="1" applyFont="1" applyFill="1" applyBorder="1" applyProtection="1">
      <protection hidden="1"/>
    </xf>
    <xf numFmtId="0" fontId="10" fillId="0" borderId="19" xfId="0" applyFont="1" applyFill="1" applyBorder="1" applyProtection="1">
      <protection hidden="1"/>
    </xf>
    <xf numFmtId="0" fontId="10" fillId="0" borderId="19" xfId="0" applyFont="1" applyFill="1" applyBorder="1" applyAlignment="1" applyProtection="1">
      <alignment horizontal="center"/>
      <protection hidden="1"/>
    </xf>
    <xf numFmtId="0" fontId="10" fillId="0" borderId="29" xfId="0" applyFont="1" applyFill="1" applyBorder="1" applyAlignment="1" applyProtection="1">
      <alignment horizontal="center"/>
      <protection hidden="1"/>
    </xf>
    <xf numFmtId="9" fontId="10" fillId="25" borderId="1" xfId="0" applyNumberFormat="1" applyFont="1" applyFill="1" applyBorder="1" applyProtection="1">
      <protection hidden="1"/>
    </xf>
    <xf numFmtId="1" fontId="10" fillId="25" borderId="2" xfId="0" applyNumberFormat="1" applyFont="1" applyFill="1" applyBorder="1" applyProtection="1">
      <protection hidden="1"/>
    </xf>
    <xf numFmtId="0" fontId="10" fillId="25" borderId="2" xfId="0" applyFont="1" applyFill="1" applyBorder="1" applyAlignment="1" applyProtection="1">
      <alignment horizontal="right"/>
      <protection hidden="1"/>
    </xf>
    <xf numFmtId="0" fontId="10" fillId="25" borderId="17" xfId="0" applyFont="1" applyFill="1" applyBorder="1" applyAlignment="1" applyProtection="1">
      <alignment horizontal="right"/>
      <protection hidden="1"/>
    </xf>
    <xf numFmtId="0" fontId="10" fillId="25" borderId="3" xfId="0" applyFont="1" applyFill="1" applyBorder="1" applyProtection="1">
      <protection hidden="1"/>
    </xf>
    <xf numFmtId="0" fontId="10" fillId="25" borderId="15" xfId="0" applyFont="1" applyFill="1" applyBorder="1" applyProtection="1">
      <protection hidden="1"/>
    </xf>
    <xf numFmtId="4" fontId="10" fillId="25" borderId="14" xfId="0" applyNumberFormat="1" applyFont="1" applyFill="1" applyBorder="1" applyProtection="1">
      <protection hidden="1"/>
    </xf>
    <xf numFmtId="2" fontId="10" fillId="25" borderId="14" xfId="0" applyNumberFormat="1" applyFont="1" applyFill="1" applyBorder="1" applyAlignment="1" applyProtection="1">
      <alignment horizontal="right"/>
      <protection hidden="1"/>
    </xf>
    <xf numFmtId="3" fontId="10" fillId="25" borderId="14" xfId="0" applyNumberFormat="1" applyFont="1" applyFill="1" applyBorder="1" applyProtection="1">
      <protection hidden="1"/>
    </xf>
    <xf numFmtId="3" fontId="11" fillId="25" borderId="14" xfId="0" applyNumberFormat="1" applyFont="1" applyFill="1" applyBorder="1" applyProtection="1">
      <protection hidden="1"/>
    </xf>
    <xf numFmtId="0" fontId="10" fillId="25" borderId="14" xfId="0" applyFont="1" applyFill="1" applyBorder="1" applyProtection="1">
      <protection hidden="1"/>
    </xf>
    <xf numFmtId="0" fontId="10" fillId="25" borderId="14" xfId="0" applyFont="1" applyFill="1" applyBorder="1" applyAlignment="1" applyProtection="1">
      <alignment horizontal="right"/>
      <protection hidden="1"/>
    </xf>
    <xf numFmtId="0" fontId="10" fillId="25" borderId="16" xfId="0" applyFont="1" applyFill="1" applyBorder="1" applyAlignment="1" applyProtection="1">
      <alignment horizontal="right"/>
      <protection hidden="1"/>
    </xf>
    <xf numFmtId="0" fontId="0" fillId="25" borderId="0" xfId="0" applyFill="1" applyProtection="1">
      <protection hidden="1"/>
    </xf>
    <xf numFmtId="0" fontId="10" fillId="25" borderId="14" xfId="0" applyFont="1" applyFill="1" applyBorder="1" applyAlignment="1" applyProtection="1">
      <alignment horizontal="center"/>
      <protection hidden="1"/>
    </xf>
    <xf numFmtId="0" fontId="10" fillId="25" borderId="16" xfId="0" applyFont="1" applyFill="1" applyBorder="1" applyAlignment="1" applyProtection="1">
      <alignment horizontal="center"/>
      <protection hidden="1"/>
    </xf>
  </cellXfs>
  <cellStyles count="4">
    <cellStyle name="Comma 2 2" xfId="3" xr:uid="{869FCB85-F593-6746-BFE2-B0114D6B0C27}"/>
    <cellStyle name="Normal" xfId="0" builtinId="0"/>
    <cellStyle name="Normal 2 2" xfId="2" xr:uid="{D5BADA61-9C11-9D47-B47A-CF6ABDF4F1E6}"/>
    <cellStyle name="Normal 2 3" xfId="1" xr:uid="{00000000-0005-0000-0000-000001000000}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139700</xdr:rowOff>
    </xdr:from>
    <xdr:to>
      <xdr:col>4</xdr:col>
      <xdr:colOff>647700</xdr:colOff>
      <xdr:row>57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021" t="3065"/>
        <a:stretch>
          <a:fillRect/>
        </a:stretch>
      </xdr:blipFill>
      <xdr:spPr bwMode="auto">
        <a:xfrm>
          <a:off x="0" y="4902200"/>
          <a:ext cx="5727700" cy="4940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203200</xdr:colOff>
      <xdr:row>2</xdr:row>
      <xdr:rowOff>0</xdr:rowOff>
    </xdr:from>
    <xdr:to>
      <xdr:col>9</xdr:col>
      <xdr:colOff>183313</xdr:colOff>
      <xdr:row>7</xdr:row>
      <xdr:rowOff>165100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04000" y="342900"/>
          <a:ext cx="2837613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77"/>
  <sheetViews>
    <sheetView workbookViewId="0">
      <selection activeCell="P41" sqref="P41"/>
    </sheetView>
  </sheetViews>
  <sheetFormatPr baseColWidth="10" defaultRowHeight="13" x14ac:dyDescent="0.15"/>
  <cols>
    <col min="1" max="1" width="10.83203125" style="67"/>
    <col min="2" max="2" width="15.83203125" style="67" customWidth="1"/>
    <col min="3" max="3" width="13.6640625" style="67" customWidth="1"/>
    <col min="4" max="4" width="17.5" style="67" customWidth="1"/>
    <col min="5" max="5" width="10.83203125" style="67"/>
    <col min="6" max="6" width="15.5" style="67" customWidth="1"/>
    <col min="7" max="17" width="10.83203125" style="67"/>
    <col min="18" max="18" width="17" style="67" customWidth="1"/>
    <col min="19" max="19" width="19.6640625" style="67" customWidth="1"/>
    <col min="20" max="16384" width="10.83203125" style="67"/>
  </cols>
  <sheetData>
    <row r="1" spans="1:21" ht="14" x14ac:dyDescent="0.15">
      <c r="A1" s="66" t="s">
        <v>60</v>
      </c>
      <c r="B1" s="56"/>
      <c r="C1" s="56"/>
      <c r="D1" s="56"/>
      <c r="E1" s="56"/>
      <c r="F1" s="56"/>
      <c r="G1" s="56"/>
      <c r="H1" s="56"/>
    </row>
    <row r="2" spans="1:21" ht="15" thickBot="1" x14ac:dyDescent="0.2">
      <c r="A2" s="68" t="s">
        <v>61</v>
      </c>
      <c r="B2" s="68"/>
      <c r="C2" s="68"/>
      <c r="D2" s="56"/>
      <c r="E2" s="56"/>
      <c r="F2" s="56"/>
      <c r="G2" s="56"/>
      <c r="H2" s="56"/>
    </row>
    <row r="3" spans="1:21" ht="14" x14ac:dyDescent="0.15">
      <c r="A3" s="68" t="s">
        <v>652</v>
      </c>
      <c r="B3" s="68"/>
      <c r="C3" s="68"/>
      <c r="D3" s="56"/>
      <c r="E3" s="56"/>
      <c r="F3" s="56"/>
      <c r="G3" s="56"/>
      <c r="H3" s="56"/>
      <c r="K3" s="69" t="s">
        <v>62</v>
      </c>
      <c r="L3" s="57"/>
      <c r="M3" s="57"/>
      <c r="N3" s="57"/>
      <c r="O3" s="70"/>
      <c r="P3" s="70"/>
      <c r="Q3" s="70"/>
      <c r="R3" s="71"/>
      <c r="S3" s="72"/>
      <c r="T3" s="73"/>
      <c r="U3" s="73"/>
    </row>
    <row r="4" spans="1:21" ht="14" x14ac:dyDescent="0.15">
      <c r="A4" s="56"/>
      <c r="B4" s="56"/>
      <c r="C4" s="56"/>
      <c r="D4" s="56"/>
      <c r="E4" s="56"/>
      <c r="F4" s="56"/>
      <c r="G4" s="56"/>
      <c r="H4" s="76"/>
      <c r="K4" s="58" t="s">
        <v>44</v>
      </c>
      <c r="L4" s="59"/>
      <c r="M4" s="59"/>
      <c r="N4" s="59"/>
      <c r="O4" s="59"/>
      <c r="P4" s="59"/>
      <c r="Q4" s="59"/>
      <c r="R4" s="73"/>
      <c r="S4" s="74"/>
      <c r="T4" s="73"/>
      <c r="U4" s="73"/>
    </row>
    <row r="5" spans="1:21" ht="14" x14ac:dyDescent="0.15">
      <c r="A5" s="75" t="s">
        <v>160</v>
      </c>
      <c r="B5" s="56"/>
      <c r="C5" s="56"/>
      <c r="D5" s="56"/>
      <c r="E5" s="56"/>
      <c r="F5" s="76"/>
      <c r="G5" s="76"/>
      <c r="H5" s="76"/>
      <c r="I5" s="52"/>
      <c r="J5" s="107"/>
      <c r="K5" s="58" t="s">
        <v>161</v>
      </c>
      <c r="L5" s="59"/>
      <c r="M5" s="59"/>
      <c r="N5" s="59"/>
      <c r="O5" s="59"/>
      <c r="P5" s="59"/>
      <c r="Q5" s="59"/>
      <c r="R5" s="73"/>
      <c r="S5" s="74"/>
      <c r="T5" s="73"/>
      <c r="U5" s="73"/>
    </row>
    <row r="6" spans="1:21" ht="14" x14ac:dyDescent="0.15">
      <c r="A6" s="56" t="s">
        <v>162</v>
      </c>
      <c r="B6" s="56"/>
      <c r="C6" s="56"/>
      <c r="D6" s="56"/>
      <c r="E6" s="56"/>
      <c r="F6" s="76"/>
      <c r="G6" s="76"/>
      <c r="H6" s="76"/>
      <c r="I6" s="52"/>
      <c r="J6" s="107"/>
      <c r="K6" s="58" t="s">
        <v>163</v>
      </c>
      <c r="L6" s="59"/>
      <c r="M6" s="59"/>
      <c r="N6" s="59"/>
      <c r="O6" s="59"/>
      <c r="P6" s="59"/>
      <c r="Q6" s="59"/>
      <c r="R6" s="73"/>
      <c r="S6" s="74"/>
      <c r="T6" s="73"/>
      <c r="U6" s="73"/>
    </row>
    <row r="7" spans="1:21" ht="14" x14ac:dyDescent="0.15">
      <c r="A7" s="56" t="s">
        <v>164</v>
      </c>
      <c r="B7" s="56"/>
      <c r="C7" s="56"/>
      <c r="D7" s="56"/>
      <c r="E7" s="56"/>
      <c r="F7" s="76"/>
      <c r="G7" s="76"/>
      <c r="H7" s="76"/>
      <c r="I7" s="52"/>
      <c r="J7" s="107"/>
      <c r="K7" s="58" t="s">
        <v>165</v>
      </c>
      <c r="L7" s="59"/>
      <c r="M7" s="59"/>
      <c r="N7" s="59"/>
      <c r="O7" s="77"/>
      <c r="P7" s="77"/>
      <c r="Q7" s="77"/>
      <c r="R7" s="73"/>
      <c r="S7" s="74"/>
      <c r="T7" s="73"/>
      <c r="U7" s="73"/>
    </row>
    <row r="8" spans="1:21" ht="14" x14ac:dyDescent="0.15">
      <c r="A8" s="56"/>
      <c r="B8" s="56"/>
      <c r="C8" s="56"/>
      <c r="D8" s="56"/>
      <c r="E8" s="56"/>
      <c r="F8" s="76"/>
      <c r="G8" s="76"/>
      <c r="H8" s="78"/>
      <c r="I8" s="52"/>
      <c r="J8" s="107"/>
      <c r="K8" s="58" t="s">
        <v>166</v>
      </c>
      <c r="L8" s="59"/>
      <c r="M8" s="59"/>
      <c r="N8" s="59"/>
      <c r="O8" s="77"/>
      <c r="P8" s="77"/>
      <c r="Q8" s="77"/>
      <c r="R8" s="73"/>
      <c r="S8" s="74"/>
      <c r="T8" s="73"/>
      <c r="U8" s="73"/>
    </row>
    <row r="9" spans="1:21" ht="14" x14ac:dyDescent="0.15">
      <c r="A9" s="79"/>
      <c r="B9" s="56"/>
      <c r="C9" s="56"/>
      <c r="D9" s="56"/>
      <c r="E9" s="56"/>
      <c r="F9" s="76"/>
      <c r="G9" s="76"/>
      <c r="H9" s="76"/>
      <c r="I9" s="52"/>
      <c r="J9" s="107"/>
      <c r="K9" s="58" t="s">
        <v>167</v>
      </c>
      <c r="L9" s="59"/>
      <c r="M9" s="59"/>
      <c r="N9" s="59"/>
      <c r="O9" s="77"/>
      <c r="P9" s="77"/>
      <c r="Q9" s="77"/>
      <c r="R9" s="73"/>
      <c r="S9" s="74"/>
      <c r="T9" s="73"/>
      <c r="U9" s="73"/>
    </row>
    <row r="10" spans="1:21" ht="14" x14ac:dyDescent="0.15">
      <c r="B10" s="56"/>
      <c r="C10" s="56"/>
      <c r="D10" s="56"/>
      <c r="E10" s="56"/>
      <c r="F10" s="76"/>
      <c r="G10" s="76"/>
      <c r="H10" s="56"/>
      <c r="I10" s="52"/>
      <c r="J10" s="107"/>
      <c r="K10" s="58" t="s">
        <v>63</v>
      </c>
      <c r="L10" s="59"/>
      <c r="M10" s="59"/>
      <c r="N10" s="59"/>
      <c r="O10" s="80"/>
      <c r="P10" s="80"/>
      <c r="Q10" s="80"/>
      <c r="R10" s="73"/>
      <c r="S10" s="74"/>
      <c r="T10" s="73"/>
      <c r="U10" s="73"/>
    </row>
    <row r="11" spans="1:21" ht="15" thickBot="1" x14ac:dyDescent="0.2">
      <c r="A11" s="75" t="s">
        <v>64</v>
      </c>
      <c r="B11" s="56"/>
      <c r="C11" s="56"/>
      <c r="D11" s="56"/>
      <c r="E11" s="56"/>
      <c r="F11" s="76"/>
      <c r="G11" s="76"/>
      <c r="H11" s="56"/>
      <c r="I11" s="52"/>
      <c r="J11" s="107"/>
      <c r="K11" s="60" t="s">
        <v>121</v>
      </c>
      <c r="L11" s="61"/>
      <c r="M11" s="61"/>
      <c r="N11" s="61"/>
      <c r="O11" s="81"/>
      <c r="P11" s="81"/>
      <c r="Q11" s="81"/>
      <c r="R11" s="82"/>
      <c r="S11" s="83"/>
      <c r="T11" s="73"/>
      <c r="U11" s="73"/>
    </row>
    <row r="12" spans="1:21" ht="14" x14ac:dyDescent="0.15">
      <c r="A12" s="56" t="s">
        <v>1099</v>
      </c>
      <c r="B12" s="56"/>
      <c r="C12" s="56"/>
      <c r="D12" s="56"/>
      <c r="E12" s="56"/>
      <c r="F12" s="76"/>
      <c r="G12" s="76"/>
      <c r="H12" s="56"/>
      <c r="I12" s="52"/>
      <c r="J12" s="107"/>
      <c r="T12" s="73"/>
      <c r="U12" s="73"/>
    </row>
    <row r="13" spans="1:21" ht="14" x14ac:dyDescent="0.15">
      <c r="A13" s="56" t="s">
        <v>45</v>
      </c>
      <c r="B13" s="56"/>
      <c r="C13" s="56"/>
      <c r="D13" s="56"/>
      <c r="E13" s="56"/>
      <c r="F13" s="76"/>
      <c r="G13" s="76"/>
      <c r="H13" s="56"/>
      <c r="I13" s="52"/>
      <c r="J13" s="107"/>
    </row>
    <row r="14" spans="1:21" ht="14" x14ac:dyDescent="0.15">
      <c r="A14" s="56"/>
      <c r="B14" s="56"/>
      <c r="C14" s="56"/>
      <c r="D14" s="56"/>
      <c r="E14" s="56"/>
      <c r="F14" s="76"/>
      <c r="G14" s="76"/>
      <c r="H14" s="76"/>
      <c r="I14" s="52"/>
      <c r="J14" s="107"/>
    </row>
    <row r="15" spans="1:21" ht="14" x14ac:dyDescent="0.15">
      <c r="A15" s="56" t="s">
        <v>48</v>
      </c>
      <c r="B15" s="56"/>
      <c r="C15" s="56"/>
      <c r="D15" s="56"/>
      <c r="E15" s="56"/>
      <c r="F15" s="76"/>
      <c r="G15" s="76"/>
      <c r="H15" s="76"/>
      <c r="I15" s="52"/>
      <c r="J15" s="107"/>
    </row>
    <row r="16" spans="1:21" ht="14" x14ac:dyDescent="0.15">
      <c r="A16" s="56" t="s">
        <v>50</v>
      </c>
      <c r="B16" s="56"/>
      <c r="C16" s="56"/>
      <c r="D16" s="56"/>
      <c r="E16" s="91"/>
      <c r="F16" s="76"/>
      <c r="G16" s="76"/>
      <c r="H16" s="76"/>
      <c r="I16" s="52"/>
      <c r="J16" s="107"/>
    </row>
    <row r="17" spans="1:17" ht="14" x14ac:dyDescent="0.15">
      <c r="A17" s="76"/>
      <c r="B17" s="56"/>
      <c r="C17" s="56"/>
      <c r="D17" s="56"/>
      <c r="E17" s="56"/>
      <c r="F17" s="76"/>
      <c r="G17" s="76"/>
      <c r="H17" s="76"/>
      <c r="I17" s="52"/>
      <c r="J17" s="107"/>
    </row>
    <row r="18" spans="1:17" ht="15" thickBot="1" x14ac:dyDescent="0.2">
      <c r="A18" s="56" t="s">
        <v>53</v>
      </c>
      <c r="B18" s="56"/>
      <c r="C18" s="56"/>
      <c r="D18" s="56"/>
      <c r="E18" s="56"/>
      <c r="F18" s="76"/>
      <c r="G18" s="76"/>
      <c r="H18" s="76"/>
      <c r="I18" s="52"/>
      <c r="J18" s="107"/>
    </row>
    <row r="19" spans="1:17" ht="14" x14ac:dyDescent="0.15">
      <c r="A19" s="56" t="s">
        <v>120</v>
      </c>
      <c r="B19" s="76"/>
      <c r="C19" s="76"/>
      <c r="D19" s="76"/>
      <c r="E19" s="76"/>
      <c r="F19" s="76"/>
      <c r="G19" s="76"/>
      <c r="H19" s="76"/>
      <c r="I19" s="52"/>
      <c r="J19" s="107"/>
      <c r="M19" s="332" t="s">
        <v>46</v>
      </c>
      <c r="N19" s="333"/>
    </row>
    <row r="20" spans="1:17" ht="14" x14ac:dyDescent="0.15">
      <c r="A20" s="79" t="s">
        <v>56</v>
      </c>
      <c r="B20" s="56"/>
      <c r="C20" s="56"/>
      <c r="D20" s="56"/>
      <c r="E20" s="56"/>
      <c r="F20" s="76"/>
      <c r="G20" s="76"/>
      <c r="H20" s="76"/>
      <c r="I20" s="52"/>
      <c r="J20" s="107"/>
      <c r="M20" s="334" t="s">
        <v>47</v>
      </c>
      <c r="N20" s="335"/>
    </row>
    <row r="21" spans="1:17" ht="14" x14ac:dyDescent="0.15">
      <c r="A21" s="79" t="s">
        <v>58</v>
      </c>
      <c r="B21" s="56"/>
      <c r="C21" s="56"/>
      <c r="D21" s="56"/>
      <c r="E21" s="56"/>
      <c r="F21" s="76"/>
      <c r="G21" s="76"/>
      <c r="H21" s="76"/>
      <c r="I21" s="52"/>
      <c r="J21" s="107"/>
      <c r="M21" s="334" t="s">
        <v>49</v>
      </c>
      <c r="N21" s="335"/>
    </row>
    <row r="22" spans="1:17" ht="14" x14ac:dyDescent="0.15">
      <c r="A22" s="56" t="s">
        <v>22</v>
      </c>
      <c r="D22" s="56"/>
      <c r="E22" s="56"/>
      <c r="F22" s="76"/>
      <c r="G22" s="76"/>
      <c r="H22" s="76"/>
      <c r="I22" s="52"/>
      <c r="J22" s="107"/>
      <c r="M22" s="336" t="s">
        <v>51</v>
      </c>
      <c r="N22" s="335"/>
    </row>
    <row r="23" spans="1:17" ht="14" x14ac:dyDescent="0.15">
      <c r="A23" s="79" t="s">
        <v>99</v>
      </c>
      <c r="B23" s="56"/>
      <c r="C23" s="56"/>
      <c r="D23" s="76"/>
      <c r="E23" s="76"/>
      <c r="F23" s="76"/>
      <c r="G23" s="76"/>
      <c r="H23" s="76"/>
      <c r="I23" s="52"/>
      <c r="J23" s="107"/>
      <c r="M23" s="334" t="s">
        <v>52</v>
      </c>
      <c r="N23" s="335"/>
    </row>
    <row r="24" spans="1:17" ht="14" x14ac:dyDescent="0.15">
      <c r="A24" s="56"/>
      <c r="B24" s="76"/>
      <c r="C24" s="76"/>
      <c r="D24" s="52"/>
      <c r="E24" s="52"/>
      <c r="F24" s="52"/>
      <c r="G24" s="52"/>
      <c r="H24" s="52"/>
      <c r="I24" s="52"/>
      <c r="J24" s="107"/>
      <c r="M24" s="336" t="s">
        <v>54</v>
      </c>
      <c r="N24" s="335"/>
    </row>
    <row r="25" spans="1:17" ht="14" x14ac:dyDescent="0.15">
      <c r="B25" s="52"/>
      <c r="C25" s="52"/>
      <c r="D25" s="52"/>
      <c r="E25" s="52"/>
      <c r="F25" s="52"/>
      <c r="G25" s="52"/>
      <c r="H25" s="52"/>
      <c r="I25" s="52"/>
      <c r="J25" s="107"/>
      <c r="M25" s="336" t="s">
        <v>55</v>
      </c>
      <c r="N25" s="335"/>
      <c r="Q25" s="84"/>
    </row>
    <row r="26" spans="1:17" ht="14" x14ac:dyDescent="0.15">
      <c r="A26" s="56" t="s">
        <v>103</v>
      </c>
      <c r="B26" s="52"/>
      <c r="C26" s="52"/>
      <c r="D26" s="52"/>
      <c r="E26" s="52"/>
      <c r="F26" s="52"/>
      <c r="G26" s="52"/>
      <c r="H26" s="52"/>
      <c r="I26" s="52"/>
      <c r="J26" s="107"/>
      <c r="M26" s="336" t="s">
        <v>57</v>
      </c>
      <c r="N26" s="335"/>
    </row>
    <row r="27" spans="1:17" ht="14" x14ac:dyDescent="0.15">
      <c r="A27" s="56" t="s">
        <v>105</v>
      </c>
      <c r="B27" s="52"/>
      <c r="C27" s="52"/>
      <c r="D27" s="52"/>
      <c r="E27" s="52"/>
      <c r="F27" s="52"/>
      <c r="G27" s="52"/>
      <c r="H27" s="52"/>
      <c r="I27" s="52"/>
      <c r="J27" s="107"/>
      <c r="M27" s="336" t="s">
        <v>59</v>
      </c>
      <c r="N27" s="335"/>
    </row>
    <row r="28" spans="1:17" ht="14" x14ac:dyDescent="0.15">
      <c r="B28" s="52"/>
      <c r="C28" s="52"/>
      <c r="D28" s="79"/>
      <c r="E28" s="52"/>
      <c r="F28" s="52"/>
      <c r="G28" s="52"/>
      <c r="H28" s="52"/>
      <c r="I28" s="52"/>
      <c r="J28" s="107"/>
      <c r="M28" s="336" t="s">
        <v>100</v>
      </c>
      <c r="N28" s="335"/>
    </row>
    <row r="29" spans="1:17" ht="14" x14ac:dyDescent="0.15">
      <c r="E29" s="52"/>
      <c r="F29" s="52"/>
      <c r="G29" s="52"/>
      <c r="H29" s="52"/>
      <c r="I29" s="52"/>
      <c r="J29" s="107"/>
      <c r="M29" s="336" t="s">
        <v>101</v>
      </c>
      <c r="N29" s="335"/>
    </row>
    <row r="30" spans="1:17" ht="14" x14ac:dyDescent="0.15">
      <c r="E30" s="52"/>
      <c r="F30" s="52"/>
      <c r="G30" s="52"/>
      <c r="H30" s="52"/>
      <c r="I30" s="52"/>
      <c r="J30" s="107"/>
      <c r="M30" s="336" t="s">
        <v>102</v>
      </c>
      <c r="N30" s="335"/>
    </row>
    <row r="31" spans="1:17" ht="14" x14ac:dyDescent="0.15">
      <c r="E31" s="52"/>
      <c r="F31" s="52"/>
      <c r="G31" s="52"/>
      <c r="H31" s="52"/>
      <c r="I31" s="52"/>
      <c r="J31" s="107"/>
      <c r="M31" s="336" t="s">
        <v>104</v>
      </c>
      <c r="N31" s="335"/>
    </row>
    <row r="32" spans="1:17" ht="14" x14ac:dyDescent="0.15">
      <c r="E32" s="52"/>
      <c r="F32" s="52"/>
      <c r="G32" s="52"/>
      <c r="H32" s="52"/>
      <c r="I32" s="52"/>
      <c r="J32" s="107"/>
      <c r="M32" s="336" t="s">
        <v>106</v>
      </c>
      <c r="N32" s="335"/>
    </row>
    <row r="33" spans="1:14" ht="14" x14ac:dyDescent="0.15">
      <c r="E33" s="52"/>
      <c r="F33" s="52"/>
      <c r="G33" s="52"/>
      <c r="H33" s="52"/>
      <c r="I33" s="52"/>
      <c r="J33" s="107"/>
      <c r="M33" s="336" t="s">
        <v>653</v>
      </c>
      <c r="N33" s="335"/>
    </row>
    <row r="34" spans="1:14" ht="14" x14ac:dyDescent="0.15">
      <c r="E34" s="52"/>
      <c r="F34" s="52"/>
      <c r="G34" s="52"/>
      <c r="H34" s="52"/>
      <c r="I34" s="52"/>
      <c r="J34" s="107"/>
      <c r="M34" s="336" t="s">
        <v>107</v>
      </c>
      <c r="N34" s="335"/>
    </row>
    <row r="35" spans="1:14" ht="14" x14ac:dyDescent="0.15">
      <c r="A35" s="79"/>
      <c r="B35" s="79"/>
      <c r="C35" s="79"/>
      <c r="D35" s="79"/>
      <c r="M35" s="336" t="s">
        <v>108</v>
      </c>
      <c r="N35" s="335"/>
    </row>
    <row r="36" spans="1:14" ht="14" x14ac:dyDescent="0.15">
      <c r="A36" s="79"/>
      <c r="B36" s="79"/>
      <c r="C36" s="79"/>
      <c r="D36" s="79"/>
      <c r="H36" s="84"/>
      <c r="M36" s="336" t="s">
        <v>109</v>
      </c>
      <c r="N36" s="335"/>
    </row>
    <row r="37" spans="1:14" ht="15" thickBot="1" x14ac:dyDescent="0.2">
      <c r="A37" s="79"/>
      <c r="B37" s="79"/>
      <c r="C37" s="79"/>
      <c r="D37" s="79"/>
      <c r="M37" s="336" t="s">
        <v>110</v>
      </c>
      <c r="N37" s="335"/>
    </row>
    <row r="38" spans="1:14" ht="14" x14ac:dyDescent="0.15">
      <c r="A38" s="79"/>
      <c r="B38" s="79"/>
      <c r="C38" s="79"/>
      <c r="D38" s="79"/>
      <c r="H38" s="85" t="s">
        <v>113</v>
      </c>
      <c r="I38" s="86"/>
      <c r="M38" s="336" t="s">
        <v>111</v>
      </c>
      <c r="N38" s="335"/>
    </row>
    <row r="39" spans="1:14" ht="14" x14ac:dyDescent="0.15">
      <c r="A39" s="79"/>
      <c r="B39" s="79"/>
      <c r="C39" s="79"/>
      <c r="D39" s="79"/>
      <c r="H39" s="87" t="s">
        <v>114</v>
      </c>
      <c r="I39" s="88"/>
      <c r="M39" s="336" t="s">
        <v>112</v>
      </c>
      <c r="N39" s="335"/>
    </row>
    <row r="40" spans="1:14" ht="14" x14ac:dyDescent="0.15">
      <c r="A40" s="79"/>
      <c r="B40" s="79"/>
      <c r="C40" s="79"/>
      <c r="D40" s="79"/>
      <c r="H40" s="87" t="s">
        <v>115</v>
      </c>
      <c r="I40" s="88"/>
      <c r="M40" s="336" t="s">
        <v>654</v>
      </c>
      <c r="N40" s="335"/>
    </row>
    <row r="41" spans="1:14" ht="14" x14ac:dyDescent="0.15">
      <c r="A41" s="79"/>
      <c r="B41" s="79"/>
      <c r="C41" s="79"/>
      <c r="D41" s="79"/>
      <c r="H41" s="87" t="s">
        <v>116</v>
      </c>
      <c r="I41" s="88"/>
      <c r="M41" s="336" t="s">
        <v>1056</v>
      </c>
      <c r="N41" s="337"/>
    </row>
    <row r="42" spans="1:14" ht="15" thickBot="1" x14ac:dyDescent="0.2">
      <c r="A42" s="79"/>
      <c r="B42" s="79"/>
      <c r="C42" s="79"/>
      <c r="H42" s="87" t="s">
        <v>117</v>
      </c>
      <c r="I42" s="88"/>
      <c r="M42" s="344" t="s">
        <v>1059</v>
      </c>
      <c r="N42" s="338"/>
    </row>
    <row r="43" spans="1:14" ht="15" thickBot="1" x14ac:dyDescent="0.2">
      <c r="A43" s="79"/>
      <c r="H43" s="89" t="s">
        <v>118</v>
      </c>
      <c r="I43" s="90"/>
    </row>
    <row r="44" spans="1:14" ht="14" x14ac:dyDescent="0.15">
      <c r="A44" s="79"/>
    </row>
    <row r="46" spans="1:14" ht="14" thickBot="1" x14ac:dyDescent="0.2"/>
    <row r="47" spans="1:14" x14ac:dyDescent="0.15">
      <c r="H47" s="108" t="s">
        <v>655</v>
      </c>
      <c r="I47" s="72"/>
    </row>
    <row r="48" spans="1:14" x14ac:dyDescent="0.15">
      <c r="H48" s="412" t="s">
        <v>792</v>
      </c>
      <c r="I48" s="413">
        <v>2018</v>
      </c>
    </row>
    <row r="49" spans="1:17" x14ac:dyDescent="0.15">
      <c r="H49" s="309" t="s">
        <v>656</v>
      </c>
      <c r="I49" s="310">
        <v>2018</v>
      </c>
    </row>
    <row r="50" spans="1:17" x14ac:dyDescent="0.15">
      <c r="H50" s="120" t="s">
        <v>792</v>
      </c>
      <c r="I50" s="121">
        <v>2017</v>
      </c>
    </row>
    <row r="51" spans="1:17" x14ac:dyDescent="0.15">
      <c r="H51" s="109" t="s">
        <v>656</v>
      </c>
      <c r="I51" s="110">
        <v>2017</v>
      </c>
    </row>
    <row r="52" spans="1:17" ht="14" thickBot="1" x14ac:dyDescent="0.2">
      <c r="H52" s="111" t="s">
        <v>656</v>
      </c>
      <c r="I52" s="112">
        <v>2016</v>
      </c>
    </row>
    <row r="54" spans="1:17" x14ac:dyDescent="0.15">
      <c r="Q54" s="84"/>
    </row>
    <row r="60" spans="1:17" x14ac:dyDescent="0.15">
      <c r="A60" s="84" t="s">
        <v>119</v>
      </c>
    </row>
    <row r="68" spans="1:8" x14ac:dyDescent="0.15">
      <c r="A68" s="84"/>
    </row>
    <row r="77" spans="1:8" x14ac:dyDescent="0.15">
      <c r="H77" s="84"/>
    </row>
  </sheetData>
  <sheetProtection algorithmName="SHA-512" hashValue="895vUdNzU2eZbvKDSNiecR6jO1IU2qJ7el0TDe1r05F+qJqLx/oiVKIZtsmakffHpuAXw9sT9uz+Ug2UQtEHrg==" saltValue="ADXlFTx2mcGPn689FgXH9Q==" spinCount="100000" sheet="1" objects="1" scenarios="1"/>
  <phoneticPr fontId="7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632B3-CF66-E246-A7AE-B33D077A871E}">
  <sheetPr>
    <tabColor theme="0" tint="-0.34998626667073579"/>
  </sheetPr>
  <dimension ref="A1:DG107"/>
  <sheetViews>
    <sheetView tabSelected="1" zoomScaleNormal="100" zoomScalePageLayoutView="125" workbookViewId="0">
      <selection activeCell="C5" sqref="C5"/>
    </sheetView>
  </sheetViews>
  <sheetFormatPr baseColWidth="10" defaultColWidth="12.1640625" defaultRowHeight="14" x14ac:dyDescent="0.15"/>
  <cols>
    <col min="1" max="1" width="20.33203125" style="345" customWidth="1"/>
    <col min="2" max="2" width="22.6640625" style="345" customWidth="1"/>
    <col min="3" max="14" width="12.1640625" style="345"/>
    <col min="15" max="16" width="12.1640625" style="345" hidden="1" customWidth="1"/>
    <col min="17" max="16384" width="12.1640625" style="345"/>
  </cols>
  <sheetData>
    <row r="1" spans="1:111" x14ac:dyDescent="0.15">
      <c r="A1" s="345" t="s">
        <v>11</v>
      </c>
    </row>
    <row r="2" spans="1:111" x14ac:dyDescent="0.15">
      <c r="A2" s="349" t="s">
        <v>93</v>
      </c>
    </row>
    <row r="3" spans="1:111" ht="15" thickBot="1" x14ac:dyDescent="0.2">
      <c r="G3" s="350"/>
    </row>
    <row r="4" spans="1:111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11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11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11" s="361" customFormat="1" ht="75" x14ac:dyDescent="0.15">
      <c r="A7" s="386" t="s">
        <v>16</v>
      </c>
      <c r="B7" s="387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  <c r="U7" s="345"/>
      <c r="V7" s="345"/>
      <c r="W7" s="345"/>
      <c r="X7" s="345"/>
      <c r="Y7" s="345"/>
      <c r="Z7" s="345"/>
      <c r="AA7" s="345"/>
      <c r="AB7" s="345"/>
      <c r="AC7" s="345"/>
      <c r="AD7" s="345"/>
      <c r="AE7" s="345"/>
      <c r="AF7" s="345"/>
      <c r="AG7" s="345"/>
      <c r="AH7" s="345"/>
      <c r="AI7" s="345"/>
      <c r="AJ7" s="345"/>
      <c r="AK7" s="345"/>
      <c r="AL7" s="345"/>
      <c r="AM7" s="345"/>
      <c r="AN7" s="345"/>
      <c r="AO7" s="345"/>
      <c r="AP7" s="345"/>
      <c r="AQ7" s="345"/>
      <c r="AR7" s="345"/>
      <c r="AS7" s="345"/>
      <c r="AT7" s="345"/>
      <c r="AU7" s="345"/>
      <c r="AV7" s="345"/>
      <c r="AW7" s="345"/>
      <c r="AX7" s="345"/>
      <c r="AY7" s="345"/>
      <c r="AZ7" s="345"/>
      <c r="BA7" s="345"/>
      <c r="BB7" s="345"/>
      <c r="BC7" s="345"/>
      <c r="BD7" s="345"/>
      <c r="BE7" s="345"/>
      <c r="BF7" s="345"/>
      <c r="BG7" s="345"/>
      <c r="BH7" s="345"/>
      <c r="BI7" s="345"/>
      <c r="BJ7" s="345"/>
      <c r="BK7" s="345"/>
      <c r="BL7" s="345"/>
      <c r="BM7" s="345"/>
      <c r="BN7" s="345"/>
      <c r="BO7" s="345"/>
      <c r="BP7" s="345"/>
      <c r="BQ7" s="345"/>
      <c r="BR7" s="345"/>
      <c r="BS7" s="345"/>
      <c r="BT7" s="345"/>
      <c r="BU7" s="345"/>
      <c r="BV7" s="345"/>
      <c r="BW7" s="345"/>
      <c r="BX7" s="345"/>
      <c r="BY7" s="345"/>
      <c r="BZ7" s="345"/>
      <c r="CA7" s="345"/>
      <c r="CB7" s="345"/>
      <c r="CC7" s="345"/>
      <c r="CD7" s="345"/>
      <c r="CE7" s="345"/>
      <c r="CF7" s="345"/>
      <c r="CG7" s="345"/>
      <c r="CH7" s="345"/>
      <c r="CI7" s="345"/>
      <c r="CJ7" s="345"/>
      <c r="CK7" s="345"/>
      <c r="CL7" s="345"/>
      <c r="CM7" s="345"/>
      <c r="CN7" s="345"/>
      <c r="CO7" s="345"/>
      <c r="CP7" s="345"/>
      <c r="CQ7" s="345"/>
      <c r="CR7" s="345"/>
      <c r="CS7" s="345"/>
      <c r="CT7" s="345"/>
      <c r="CU7" s="345"/>
      <c r="CV7" s="345"/>
      <c r="CW7" s="345"/>
      <c r="CX7" s="345"/>
      <c r="CY7" s="345"/>
      <c r="CZ7" s="345"/>
      <c r="DA7" s="345"/>
      <c r="DB7" s="345"/>
      <c r="DC7" s="345"/>
      <c r="DD7" s="345"/>
      <c r="DE7" s="345"/>
      <c r="DF7" s="345"/>
      <c r="DG7" s="345"/>
    </row>
    <row r="8" spans="1:111" x14ac:dyDescent="0.15">
      <c r="A8" s="381" t="str">
        <f>'CP Oct 2018'!K2</f>
        <v>AGL</v>
      </c>
      <c r="B8" s="383" t="str">
        <f>'CP Oct 2018'!L2</f>
        <v>Business Savers</v>
      </c>
      <c r="C8" s="364">
        <f>91*'CP Oct 2018'!M2/100</f>
        <v>156.52000000000001</v>
      </c>
      <c r="D8" s="364">
        <f>$C$5*'CP Oct 2018'!N2/100</f>
        <v>1550</v>
      </c>
      <c r="E8" s="364">
        <v>0</v>
      </c>
      <c r="F8" s="364">
        <v>0</v>
      </c>
      <c r="G8" s="365">
        <v>0</v>
      </c>
      <c r="H8" s="364">
        <v>0</v>
      </c>
      <c r="I8" s="366">
        <f t="shared" ref="I8:I30" si="0">SUM(C8:H8)</f>
        <v>1706.52</v>
      </c>
      <c r="J8" s="367">
        <f>I8*4</f>
        <v>6826.08</v>
      </c>
      <c r="K8" s="363">
        <f>'CP Oct 2018'!AZ2</f>
        <v>0</v>
      </c>
      <c r="L8" s="363">
        <f>'CP Oct 2018'!BA2</f>
        <v>34</v>
      </c>
      <c r="M8" s="363">
        <f>'CP Oct 2018'!BB2</f>
        <v>0</v>
      </c>
      <c r="N8" s="363">
        <f>'CP Oct 2018'!BC2</f>
        <v>0</v>
      </c>
      <c r="O8" s="367">
        <f>J8-((I8-C8)*L8/100)*4</f>
        <v>4718.08</v>
      </c>
      <c r="P8" s="367">
        <f>O8</f>
        <v>4718.08</v>
      </c>
      <c r="Q8" s="367">
        <f>O8*1.1</f>
        <v>5189.8879999999999</v>
      </c>
      <c r="R8" s="367">
        <f>P8*1.1</f>
        <v>5189.8879999999999</v>
      </c>
      <c r="S8" s="396">
        <f>'CP Oct 2018'!BJ2</f>
        <v>0</v>
      </c>
      <c r="T8" s="397" t="str">
        <f>'CP Oct 2018'!BK2</f>
        <v>n</v>
      </c>
    </row>
    <row r="9" spans="1:111" s="424" customFormat="1" x14ac:dyDescent="0.15">
      <c r="A9" s="415" t="str">
        <f>'CP Oct 2018'!K3</f>
        <v>Alinta Energy</v>
      </c>
      <c r="B9" s="416" t="str">
        <f>'CP Oct 2018'!L3</f>
        <v>Fair Go Business</v>
      </c>
      <c r="C9" s="417">
        <f>91*'CP Oct 2018'!M3/100</f>
        <v>125.3434</v>
      </c>
      <c r="D9" s="417">
        <f>$C$5*'CP Oct 2018'!N3/100</f>
        <v>1286.9999999999998</v>
      </c>
      <c r="E9" s="417">
        <v>0</v>
      </c>
      <c r="F9" s="417">
        <v>0</v>
      </c>
      <c r="G9" s="418">
        <v>0</v>
      </c>
      <c r="H9" s="417">
        <v>0</v>
      </c>
      <c r="I9" s="419">
        <f t="shared" si="0"/>
        <v>1412.3433999999997</v>
      </c>
      <c r="J9" s="420">
        <f t="shared" ref="J9:J30" si="1">I9*4</f>
        <v>5649.373599999999</v>
      </c>
      <c r="K9" s="421">
        <f>'CP Oct 2018'!AZ3</f>
        <v>0</v>
      </c>
      <c r="L9" s="421">
        <f>'CP Oct 2018'!BA3</f>
        <v>0</v>
      </c>
      <c r="M9" s="421">
        <f>'CP Oct 2018'!BB3</f>
        <v>0</v>
      </c>
      <c r="N9" s="421">
        <f>'CP Oct 2018'!BC3</f>
        <v>43</v>
      </c>
      <c r="O9" s="420">
        <f t="shared" ref="O9:O14" si="2">J9</f>
        <v>5649.373599999999</v>
      </c>
      <c r="P9" s="420">
        <f>O9-((I9-C9)*N9/100)*4</f>
        <v>3435.7335999999991</v>
      </c>
      <c r="Q9" s="420">
        <f t="shared" ref="Q9:R27" si="3">O9*1.1</f>
        <v>6214.3109599999998</v>
      </c>
      <c r="R9" s="420">
        <f t="shared" si="3"/>
        <v>3779.3069599999994</v>
      </c>
      <c r="S9" s="422">
        <f>'CP Oct 2018'!BJ3</f>
        <v>0</v>
      </c>
      <c r="T9" s="423" t="str">
        <f>'CP Oct 2018'!BK3</f>
        <v>n</v>
      </c>
      <c r="U9" s="345"/>
      <c r="V9" s="345"/>
      <c r="W9" s="345"/>
      <c r="X9" s="345"/>
      <c r="Y9" s="345"/>
      <c r="Z9" s="345"/>
      <c r="AA9" s="345"/>
      <c r="AB9" s="345"/>
      <c r="AC9" s="345"/>
      <c r="AD9" s="345"/>
      <c r="AE9" s="345"/>
      <c r="AF9" s="345"/>
      <c r="AG9" s="345"/>
      <c r="AH9" s="345"/>
      <c r="AI9" s="345"/>
      <c r="AJ9" s="345"/>
      <c r="AK9" s="345"/>
      <c r="AL9" s="345"/>
      <c r="AM9" s="345"/>
      <c r="AN9" s="345"/>
      <c r="AO9" s="345"/>
      <c r="AP9" s="345"/>
      <c r="AQ9" s="345"/>
      <c r="AR9" s="345"/>
      <c r="AS9" s="345"/>
      <c r="AT9" s="345"/>
      <c r="AU9" s="345"/>
      <c r="AV9" s="345"/>
      <c r="AW9" s="345"/>
      <c r="AX9" s="345"/>
      <c r="AY9" s="345"/>
      <c r="AZ9" s="345"/>
      <c r="BA9" s="345"/>
      <c r="BB9" s="345"/>
      <c r="BC9" s="345"/>
      <c r="BD9" s="345"/>
      <c r="BE9" s="345"/>
      <c r="BF9" s="345"/>
      <c r="BG9" s="345"/>
      <c r="BH9" s="345"/>
    </row>
    <row r="10" spans="1:111" x14ac:dyDescent="0.15">
      <c r="A10" s="381" t="str">
        <f>'CP Oct 2018'!K4</f>
        <v>Click Energy</v>
      </c>
      <c r="B10" s="383" t="str">
        <f>'CP Oct 2018'!L4</f>
        <v>Click Business</v>
      </c>
      <c r="C10" s="364">
        <f>91*'CP Oct 2018'!M4/100</f>
        <v>118.76864999999998</v>
      </c>
      <c r="D10" s="364">
        <f>$C$5*'CP Oct 2018'!N4/100</f>
        <v>1434.45</v>
      </c>
      <c r="E10" s="364">
        <v>0</v>
      </c>
      <c r="F10" s="364">
        <v>0</v>
      </c>
      <c r="G10" s="365">
        <v>0</v>
      </c>
      <c r="H10" s="364">
        <v>0</v>
      </c>
      <c r="I10" s="366">
        <f t="shared" si="0"/>
        <v>1553.21865</v>
      </c>
      <c r="J10" s="367">
        <f t="shared" si="1"/>
        <v>6212.8746000000001</v>
      </c>
      <c r="K10" s="363">
        <f>'CP Oct 2018'!AZ4</f>
        <v>0</v>
      </c>
      <c r="L10" s="363">
        <f>'CP Oct 2018'!BA4</f>
        <v>0</v>
      </c>
      <c r="M10" s="363">
        <f>'CP Oct 2018'!BB4</f>
        <v>7</v>
      </c>
      <c r="N10" s="363">
        <f>'CP Oct 2018'!BC4</f>
        <v>0</v>
      </c>
      <c r="O10" s="367">
        <f t="shared" si="2"/>
        <v>6212.8746000000001</v>
      </c>
      <c r="P10" s="367">
        <f>O10-(O10*M10/100)</f>
        <v>5777.9733780000006</v>
      </c>
      <c r="Q10" s="367">
        <f t="shared" si="3"/>
        <v>6834.1620600000006</v>
      </c>
      <c r="R10" s="367">
        <f t="shared" si="3"/>
        <v>6355.7707158000012</v>
      </c>
      <c r="S10" s="396">
        <f>'CP Oct 2018'!BJ4</f>
        <v>0</v>
      </c>
      <c r="T10" s="397" t="str">
        <f>'CP Oct 2018'!BK4</f>
        <v>n</v>
      </c>
    </row>
    <row r="11" spans="1:111" s="424" customFormat="1" x14ac:dyDescent="0.15">
      <c r="A11" s="415" t="str">
        <f>'CP Oct 2018'!K5</f>
        <v>Commander</v>
      </c>
      <c r="B11" s="416" t="str">
        <f>'CP Oct 2018'!L5</f>
        <v>Market offer</v>
      </c>
      <c r="C11" s="417">
        <f>91*'CP Oct 2018'!M5/100</f>
        <v>141.04089999999999</v>
      </c>
      <c r="D11" s="417">
        <f>IF(C5&gt;='CP Oct 2018'!P5,('CP Oct 2018'!P5*'CP Oct 2018'!N5/100),('CP Bills October 2018'!C5*'CP Oct 2018'!N5/100))</f>
        <v>935.73</v>
      </c>
      <c r="E11" s="425">
        <v>0</v>
      </c>
      <c r="F11" s="425">
        <v>0</v>
      </c>
      <c r="G11" s="418">
        <v>0</v>
      </c>
      <c r="H11" s="425">
        <f>IF(($C$5&lt;'CP Oct 2018'!P5),(0),('CP Bills October 2018'!$C$5-'CP Oct 2018'!P5)*'CP Oct 2018'!Q5/100)</f>
        <v>328.12</v>
      </c>
      <c r="I11" s="419">
        <f t="shared" si="0"/>
        <v>1404.8908999999999</v>
      </c>
      <c r="J11" s="420">
        <f t="shared" si="1"/>
        <v>5619.5635999999995</v>
      </c>
      <c r="K11" s="421">
        <f>'CP Oct 2018'!AZ5</f>
        <v>0</v>
      </c>
      <c r="L11" s="421">
        <f>'CP Oct 2018'!BA5</f>
        <v>0</v>
      </c>
      <c r="M11" s="421">
        <f>'CP Oct 2018'!BB5</f>
        <v>0</v>
      </c>
      <c r="N11" s="421">
        <f>'CP Oct 2018'!BC5</f>
        <v>20</v>
      </c>
      <c r="O11" s="420">
        <f t="shared" si="2"/>
        <v>5619.5635999999995</v>
      </c>
      <c r="P11" s="420">
        <f>O11-((I11-C11)*N11/100)*4</f>
        <v>4608.4835999999996</v>
      </c>
      <c r="Q11" s="420">
        <f t="shared" si="3"/>
        <v>6181.5199599999996</v>
      </c>
      <c r="R11" s="420">
        <f t="shared" si="3"/>
        <v>5069.3319599999995</v>
      </c>
      <c r="S11" s="422">
        <f>'CP Oct 2018'!BJ5</f>
        <v>0</v>
      </c>
      <c r="T11" s="423" t="str">
        <f>'CP Oct 2018'!BK5</f>
        <v>n</v>
      </c>
      <c r="U11" s="345"/>
      <c r="V11" s="345"/>
      <c r="W11" s="345"/>
      <c r="X11" s="345"/>
      <c r="Y11" s="345"/>
      <c r="Z11" s="345"/>
      <c r="AA11" s="345"/>
      <c r="AB11" s="345"/>
      <c r="AC11" s="345"/>
      <c r="AD11" s="345"/>
      <c r="AE11" s="345"/>
      <c r="AF11" s="345"/>
      <c r="AG11" s="345"/>
      <c r="AH11" s="345"/>
      <c r="AI11" s="345"/>
      <c r="AJ11" s="345"/>
      <c r="AK11" s="345"/>
      <c r="AL11" s="345"/>
      <c r="AM11" s="345"/>
      <c r="AN11" s="345"/>
      <c r="AO11" s="345"/>
      <c r="AP11" s="345"/>
      <c r="AQ11" s="345"/>
      <c r="AR11" s="345"/>
      <c r="AS11" s="345"/>
      <c r="AT11" s="345"/>
      <c r="AU11" s="345"/>
      <c r="AV11" s="345"/>
      <c r="AW11" s="345"/>
      <c r="AX11" s="345"/>
      <c r="AY11" s="345"/>
      <c r="AZ11" s="345"/>
      <c r="BA11" s="345"/>
      <c r="BB11" s="345"/>
      <c r="BC11" s="345"/>
      <c r="BD11" s="345"/>
      <c r="BE11" s="345"/>
      <c r="BF11" s="345"/>
      <c r="BG11" s="345"/>
      <c r="BH11" s="345"/>
    </row>
    <row r="12" spans="1:111" x14ac:dyDescent="0.15">
      <c r="A12" s="381" t="str">
        <f>'CP Oct 2018'!K6</f>
        <v>CovaU</v>
      </c>
      <c r="B12" s="383" t="str">
        <f>'CP Oct 2018'!L6</f>
        <v>Smart Saver</v>
      </c>
      <c r="C12" s="364">
        <f>91*'CP Oct 2018'!M6/100</f>
        <v>136.5</v>
      </c>
      <c r="D12" s="364">
        <f>$C$5*'CP Oct 2018'!N6/100</f>
        <v>1625</v>
      </c>
      <c r="E12" s="364">
        <v>0</v>
      </c>
      <c r="F12" s="364">
        <v>0</v>
      </c>
      <c r="G12" s="365">
        <v>0</v>
      </c>
      <c r="H12" s="364">
        <v>0</v>
      </c>
      <c r="I12" s="366">
        <f t="shared" si="0"/>
        <v>1761.5</v>
      </c>
      <c r="J12" s="367">
        <f t="shared" si="1"/>
        <v>7046</v>
      </c>
      <c r="K12" s="363">
        <f>'CP Oct 2018'!AZ6</f>
        <v>0</v>
      </c>
      <c r="L12" s="363">
        <f>'CP Oct 2018'!BA6</f>
        <v>0</v>
      </c>
      <c r="M12" s="363">
        <f>'CP Oct 2018'!BB6</f>
        <v>0</v>
      </c>
      <c r="N12" s="363">
        <f>'CP Oct 2018'!BC6</f>
        <v>34</v>
      </c>
      <c r="O12" s="367">
        <f t="shared" si="2"/>
        <v>7046</v>
      </c>
      <c r="P12" s="367">
        <f>O12-((I12-C12)*N12/100)*4</f>
        <v>4836</v>
      </c>
      <c r="Q12" s="367">
        <f t="shared" si="3"/>
        <v>7750.6</v>
      </c>
      <c r="R12" s="367">
        <f t="shared" si="3"/>
        <v>5319.6</v>
      </c>
      <c r="S12" s="396">
        <f>'CP Oct 2018'!BJ6</f>
        <v>0</v>
      </c>
      <c r="T12" s="397" t="str">
        <f>'CP Oct 2018'!BK6</f>
        <v>n</v>
      </c>
    </row>
    <row r="13" spans="1:111" s="424" customFormat="1" x14ac:dyDescent="0.15">
      <c r="A13" s="415" t="str">
        <f>'CP Oct 2018'!K7</f>
        <v>Diamond Energy</v>
      </c>
      <c r="B13" s="416" t="str">
        <f>'CP Oct 2018'!L7</f>
        <v>Pay on time discount</v>
      </c>
      <c r="C13" s="417">
        <f>91*'CP Oct 2018'!M7/100</f>
        <v>145.14500000000001</v>
      </c>
      <c r="D13" s="417">
        <f>IF(C5&gt;='CP Oct 2018'!P7,('CP Oct 2018'!P7*'CP Oct 2018'!N7/100),('CP Bills October 2018'!C5*'CP Oct 2018'!N7/100))</f>
        <v>232.1</v>
      </c>
      <c r="E13" s="425">
        <f>IF($C5&lt;'CP Oct 2018'!P7,0,IF(($C5-'CP Oct 2018'!P7)&lt;='CP Oct 2018'!R7,(($C5-'CP Oct 2018'!P7)*'CP Oct 2018'!Q7/100),((('CP Oct 2018'!R7+'CP Oct 2018'!P7)-('CP Oct 2018'!P7))*'CP Oct 2018'!Q7/100)))</f>
        <v>688.5</v>
      </c>
      <c r="F13" s="426">
        <v>0</v>
      </c>
      <c r="G13" s="418">
        <v>0</v>
      </c>
      <c r="H13" s="425">
        <f>IF(($C$5&lt;'CP Oct 2018'!R7+'CP Oct 2018'!P7),(0),(('CP Bills October 2018'!$C$5-('CP Oct 2018'!R7+'CP Oct 2018'!P7))*'CP Oct 2018'!S7/100))</f>
        <v>430.35</v>
      </c>
      <c r="I13" s="419">
        <f t="shared" si="0"/>
        <v>1496.0949999999998</v>
      </c>
      <c r="J13" s="420">
        <f t="shared" si="1"/>
        <v>5984.3799999999992</v>
      </c>
      <c r="K13" s="421">
        <f>'CP Oct 2018'!AZ7</f>
        <v>0</v>
      </c>
      <c r="L13" s="421">
        <f>'CP Oct 2018'!BA7</f>
        <v>0</v>
      </c>
      <c r="M13" s="421">
        <f>'CP Oct 2018'!BB7</f>
        <v>7</v>
      </c>
      <c r="N13" s="421">
        <f>'CP Oct 2018'!BC7</f>
        <v>0</v>
      </c>
      <c r="O13" s="420">
        <f t="shared" si="2"/>
        <v>5984.3799999999992</v>
      </c>
      <c r="P13" s="420">
        <f>O13-(O13*M13/100)</f>
        <v>5565.4733999999989</v>
      </c>
      <c r="Q13" s="420">
        <f t="shared" si="3"/>
        <v>6582.8179999999993</v>
      </c>
      <c r="R13" s="420">
        <f t="shared" si="3"/>
        <v>6122.020739999999</v>
      </c>
      <c r="S13" s="422">
        <f>'CP Oct 2018'!BJ7</f>
        <v>24</v>
      </c>
      <c r="T13" s="423" t="str">
        <f>'CP Oct 2018'!BK7</f>
        <v>y</v>
      </c>
      <c r="U13" s="345"/>
      <c r="V13" s="345"/>
      <c r="W13" s="345"/>
      <c r="X13" s="345"/>
      <c r="Y13" s="345"/>
      <c r="Z13" s="345"/>
      <c r="AA13" s="345"/>
      <c r="AB13" s="345"/>
      <c r="AC13" s="345"/>
      <c r="AD13" s="345"/>
      <c r="AE13" s="345"/>
      <c r="AF13" s="345"/>
      <c r="AG13" s="345"/>
      <c r="AH13" s="345"/>
      <c r="AI13" s="345"/>
      <c r="AJ13" s="345"/>
      <c r="AK13" s="345"/>
      <c r="AL13" s="345"/>
      <c r="AM13" s="345"/>
      <c r="AN13" s="345"/>
      <c r="AO13" s="345"/>
      <c r="AP13" s="345"/>
      <c r="AQ13" s="345"/>
      <c r="AR13" s="345"/>
      <c r="AS13" s="345"/>
      <c r="AT13" s="345"/>
      <c r="AU13" s="345"/>
      <c r="AV13" s="345"/>
      <c r="AW13" s="345"/>
      <c r="AX13" s="345"/>
      <c r="AY13" s="345"/>
      <c r="AZ13" s="345"/>
      <c r="BA13" s="345"/>
      <c r="BB13" s="345"/>
      <c r="BC13" s="345"/>
      <c r="BD13" s="345"/>
      <c r="BE13" s="345"/>
      <c r="BF13" s="345"/>
      <c r="BG13" s="345"/>
      <c r="BH13" s="345"/>
    </row>
    <row r="14" spans="1:111" x14ac:dyDescent="0.15">
      <c r="A14" s="381" t="str">
        <f>'CP Oct 2018'!K8</f>
        <v>Dodo Power &amp; Gas</v>
      </c>
      <c r="B14" s="384" t="str">
        <f>'CP Oct 2018'!L8</f>
        <v>Market offer</v>
      </c>
      <c r="C14" s="364">
        <f>91*'CP Oct 2018'!M8/100</f>
        <v>144.6354</v>
      </c>
      <c r="D14" s="364">
        <f>IF($C$5&gt;='CP Oct 2018'!P8,('CP Oct 2018'!P8*'CP Oct 2018'!N8/100),('CP Bills October 2018'!$C$5*'CP Oct 2018'!N8/100))</f>
        <v>957.93</v>
      </c>
      <c r="E14" s="364">
        <v>0</v>
      </c>
      <c r="F14" s="364">
        <v>0</v>
      </c>
      <c r="G14" s="365">
        <v>0</v>
      </c>
      <c r="H14" s="364">
        <f>IF(($C$5&lt;'CP Oct 2018'!P8),(0),('CP Bills October 2018'!$C$5-'CP Oct 2018'!P8)*'CP Oct 2018'!Q8/100)</f>
        <v>336.18</v>
      </c>
      <c r="I14" s="366">
        <f t="shared" si="0"/>
        <v>1438.7454</v>
      </c>
      <c r="J14" s="367">
        <f t="shared" si="1"/>
        <v>5754.9816000000001</v>
      </c>
      <c r="K14" s="363">
        <f>'CP Oct 2018'!AZ8</f>
        <v>0</v>
      </c>
      <c r="L14" s="363">
        <f>'CP Oct 2018'!BA8</f>
        <v>0</v>
      </c>
      <c r="M14" s="363">
        <f>'CP Oct 2018'!BB8</f>
        <v>0</v>
      </c>
      <c r="N14" s="363">
        <f>'CP Oct 2018'!BC8</f>
        <v>0</v>
      </c>
      <c r="O14" s="367">
        <f t="shared" si="2"/>
        <v>5754.9816000000001</v>
      </c>
      <c r="P14" s="367">
        <f>O14</f>
        <v>5754.9816000000001</v>
      </c>
      <c r="Q14" s="367">
        <f t="shared" si="3"/>
        <v>6330.4797600000002</v>
      </c>
      <c r="R14" s="367">
        <f t="shared" si="3"/>
        <v>6330.4797600000002</v>
      </c>
      <c r="S14" s="396">
        <f>'CP Oct 2018'!BJ8</f>
        <v>0</v>
      </c>
      <c r="T14" s="397" t="str">
        <f>'CP Oct 2018'!BK8</f>
        <v>n</v>
      </c>
    </row>
    <row r="15" spans="1:111" s="424" customFormat="1" x14ac:dyDescent="0.15">
      <c r="A15" s="415" t="str">
        <f>'CP Oct 2018'!K9</f>
        <v>EnergyAustralia</v>
      </c>
      <c r="B15" s="416" t="str">
        <f>'CP Oct 2018'!L9</f>
        <v>Everyday Saver Business</v>
      </c>
      <c r="C15" s="417">
        <f>91*'CP Oct 2018'!M9/100</f>
        <v>137.86500000000001</v>
      </c>
      <c r="D15" s="417">
        <f>$C$5*'CP Oct 2018'!N9/100</f>
        <v>1580</v>
      </c>
      <c r="E15" s="417">
        <v>0</v>
      </c>
      <c r="F15" s="417">
        <v>0</v>
      </c>
      <c r="G15" s="418">
        <v>0</v>
      </c>
      <c r="H15" s="417">
        <v>0</v>
      </c>
      <c r="I15" s="419">
        <f t="shared" si="0"/>
        <v>1717.865</v>
      </c>
      <c r="J15" s="420">
        <f t="shared" si="1"/>
        <v>6871.46</v>
      </c>
      <c r="K15" s="421">
        <f>'CP Oct 2018'!AZ9</f>
        <v>0</v>
      </c>
      <c r="L15" s="421">
        <f>'CP Oct 2018'!BA9</f>
        <v>32</v>
      </c>
      <c r="M15" s="421">
        <f>'CP Oct 2018'!BB9</f>
        <v>0</v>
      </c>
      <c r="N15" s="421">
        <f>'CP Oct 2018'!BC9</f>
        <v>0</v>
      </c>
      <c r="O15" s="420">
        <f>J15-((I15-C15)*L15/100)*4</f>
        <v>4849.0599999999995</v>
      </c>
      <c r="P15" s="420">
        <f>O15</f>
        <v>4849.0599999999995</v>
      </c>
      <c r="Q15" s="420">
        <f t="shared" si="3"/>
        <v>5333.9659999999994</v>
      </c>
      <c r="R15" s="420">
        <f t="shared" si="3"/>
        <v>5333.9659999999994</v>
      </c>
      <c r="S15" s="422">
        <f>'CP Oct 2018'!BJ9</f>
        <v>24</v>
      </c>
      <c r="T15" s="423" t="str">
        <f>'CP Oct 2018'!BK9</f>
        <v>y</v>
      </c>
      <c r="U15" s="345"/>
      <c r="V15" s="345"/>
      <c r="W15" s="345"/>
      <c r="X15" s="345"/>
      <c r="Y15" s="345"/>
      <c r="Z15" s="345"/>
      <c r="AA15" s="345"/>
      <c r="AB15" s="345"/>
      <c r="AC15" s="345"/>
      <c r="AD15" s="345"/>
      <c r="AE15" s="345"/>
      <c r="AF15" s="345"/>
      <c r="AG15" s="345"/>
      <c r="AH15" s="345"/>
      <c r="AI15" s="345"/>
      <c r="AJ15" s="345"/>
      <c r="AK15" s="345"/>
      <c r="AL15" s="345"/>
      <c r="AM15" s="345"/>
      <c r="AN15" s="345"/>
      <c r="AO15" s="345"/>
      <c r="AP15" s="345"/>
      <c r="AQ15" s="345"/>
      <c r="AR15" s="345"/>
      <c r="AS15" s="345"/>
      <c r="AT15" s="345"/>
      <c r="AU15" s="345"/>
      <c r="AV15" s="345"/>
      <c r="AW15" s="345"/>
      <c r="AX15" s="345"/>
      <c r="AY15" s="345"/>
      <c r="AZ15" s="345"/>
      <c r="BA15" s="345"/>
      <c r="BB15" s="345"/>
      <c r="BC15" s="345"/>
      <c r="BD15" s="345"/>
      <c r="BE15" s="345"/>
      <c r="BF15" s="345"/>
      <c r="BG15" s="345"/>
      <c r="BH15" s="345"/>
    </row>
    <row r="16" spans="1:111" x14ac:dyDescent="0.15">
      <c r="A16" s="381" t="str">
        <f>'CP Oct 2018'!K10</f>
        <v>GloBird Energy</v>
      </c>
      <c r="B16" s="383" t="str">
        <f>'CP Oct 2018'!L10</f>
        <v>Bizsave</v>
      </c>
      <c r="C16" s="364">
        <f>91*'CP Oct 2018'!M10/100</f>
        <v>113.75</v>
      </c>
      <c r="D16" s="364">
        <f>$C$5*'CP Oct 2018'!N10/100</f>
        <v>1490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1603.75</v>
      </c>
      <c r="J16" s="367">
        <f t="shared" si="1"/>
        <v>6415</v>
      </c>
      <c r="K16" s="363">
        <f>'CP Oct 2018'!AZ10</f>
        <v>0</v>
      </c>
      <c r="L16" s="363">
        <f>'CP Oct 2018'!BA10</f>
        <v>0</v>
      </c>
      <c r="M16" s="363">
        <f>'CP Oct 2018'!BB10</f>
        <v>0</v>
      </c>
      <c r="N16" s="363">
        <f>'CP Oct 2018'!BC10</f>
        <v>22</v>
      </c>
      <c r="O16" s="367">
        <f t="shared" ref="O16:O19" si="4">J16</f>
        <v>6415</v>
      </c>
      <c r="P16" s="367">
        <f>O16-((I16-C16)*N16/100)*4</f>
        <v>5103.8</v>
      </c>
      <c r="Q16" s="367">
        <f t="shared" si="3"/>
        <v>7056.5000000000009</v>
      </c>
      <c r="R16" s="367">
        <f t="shared" si="3"/>
        <v>5614.18</v>
      </c>
      <c r="S16" s="396">
        <f>'CP Oct 2018'!BJ10</f>
        <v>0</v>
      </c>
      <c r="T16" s="397" t="str">
        <f>'CP Oct 2018'!BK10</f>
        <v>n</v>
      </c>
    </row>
    <row r="17" spans="1:60" s="424" customFormat="1" x14ac:dyDescent="0.15">
      <c r="A17" s="415" t="str">
        <f>'CP Oct 2018'!K11</f>
        <v>Lumo Energy</v>
      </c>
      <c r="B17" s="416" t="str">
        <f>'CP Oct 2018'!L11</f>
        <v>Business Premium</v>
      </c>
      <c r="C17" s="417">
        <f>91*'CP Oct 2018'!M11/100</f>
        <v>107.289</v>
      </c>
      <c r="D17" s="417">
        <f>$C$5*'CP Oct 2018'!N11/100</f>
        <v>1184</v>
      </c>
      <c r="E17" s="417">
        <v>0</v>
      </c>
      <c r="F17" s="417">
        <v>0</v>
      </c>
      <c r="G17" s="418">
        <v>0</v>
      </c>
      <c r="H17" s="417">
        <v>0</v>
      </c>
      <c r="I17" s="419">
        <f t="shared" si="0"/>
        <v>1291.289</v>
      </c>
      <c r="J17" s="420">
        <f t="shared" si="1"/>
        <v>5165.1559999999999</v>
      </c>
      <c r="K17" s="421">
        <f>'CP Oct 2018'!AZ11</f>
        <v>0</v>
      </c>
      <c r="L17" s="421">
        <f>'CP Oct 2018'!BA11</f>
        <v>0</v>
      </c>
      <c r="M17" s="421">
        <f>'CP Oct 2018'!BB11</f>
        <v>0</v>
      </c>
      <c r="N17" s="421">
        <f>'CP Oct 2018'!BC11</f>
        <v>0</v>
      </c>
      <c r="O17" s="420">
        <f t="shared" si="4"/>
        <v>5165.1559999999999</v>
      </c>
      <c r="P17" s="420">
        <f>O17</f>
        <v>5165.1559999999999</v>
      </c>
      <c r="Q17" s="420">
        <f t="shared" si="3"/>
        <v>5681.6716000000006</v>
      </c>
      <c r="R17" s="420">
        <f t="shared" si="3"/>
        <v>5681.6716000000006</v>
      </c>
      <c r="S17" s="422">
        <f>'CP Oct 2018'!BJ11</f>
        <v>0</v>
      </c>
      <c r="T17" s="423" t="str">
        <f>'CP Oct 2018'!BK11</f>
        <v>n</v>
      </c>
      <c r="U17" s="345"/>
      <c r="V17" s="345"/>
      <c r="W17" s="345"/>
      <c r="X17" s="345"/>
      <c r="Y17" s="345"/>
      <c r="Z17" s="345"/>
      <c r="AA17" s="345"/>
      <c r="AB17" s="345"/>
      <c r="AC17" s="345"/>
      <c r="AD17" s="345"/>
      <c r="AE17" s="345"/>
      <c r="AF17" s="345"/>
      <c r="AG17" s="345"/>
      <c r="AH17" s="345"/>
      <c r="AI17" s="345"/>
      <c r="AJ17" s="345"/>
      <c r="AK17" s="345"/>
      <c r="AL17" s="345"/>
      <c r="AM17" s="345"/>
      <c r="AN17" s="345"/>
      <c r="AO17" s="345"/>
      <c r="AP17" s="345"/>
      <c r="AQ17" s="345"/>
      <c r="AR17" s="345"/>
      <c r="AS17" s="345"/>
      <c r="AT17" s="345"/>
      <c r="AU17" s="345"/>
      <c r="AV17" s="345"/>
      <c r="AW17" s="345"/>
      <c r="AX17" s="345"/>
      <c r="AY17" s="345"/>
      <c r="AZ17" s="345"/>
      <c r="BA17" s="345"/>
      <c r="BB17" s="345"/>
      <c r="BC17" s="345"/>
      <c r="BD17" s="345"/>
      <c r="BE17" s="345"/>
      <c r="BF17" s="345"/>
      <c r="BG17" s="345"/>
      <c r="BH17" s="345"/>
    </row>
    <row r="18" spans="1:60" x14ac:dyDescent="0.15">
      <c r="A18" s="381" t="str">
        <f>'CP Oct 2018'!K12</f>
        <v>Momentum Energy</v>
      </c>
      <c r="B18" s="383" t="str">
        <f>'CP Oct 2018'!L12</f>
        <v>SmilePower</v>
      </c>
      <c r="C18" s="364">
        <f>91*'CP Oct 2018'!M12/100</f>
        <v>142.32399999999998</v>
      </c>
      <c r="D18" s="364">
        <f>IF($C$5&gt;='CP Oct 2018'!P12,('CP Oct 2018'!P12*'CP Oct 2018'!N12/100),('CP Bills October 2018'!$C$5*'CP Oct 2018'!N12/100))</f>
        <v>334.44</v>
      </c>
      <c r="E18" s="364">
        <v>0</v>
      </c>
      <c r="F18" s="364">
        <v>0</v>
      </c>
      <c r="G18" s="365">
        <v>0</v>
      </c>
      <c r="H18" s="364">
        <f>IF(($C$5&lt;'CP Oct 2018'!P12),(0),('CP Bills October 2018'!$C$5-'CP Oct 2018'!P12)*'CP Oct 2018'!Q12/100)</f>
        <v>967.48</v>
      </c>
      <c r="I18" s="366">
        <f t="shared" si="0"/>
        <v>1444.2440000000001</v>
      </c>
      <c r="J18" s="367">
        <f t="shared" si="1"/>
        <v>5776.9760000000006</v>
      </c>
      <c r="K18" s="363">
        <f>'CP Oct 2018'!AZ12</f>
        <v>0</v>
      </c>
      <c r="L18" s="363">
        <f>'CP Oct 2018'!BA12</f>
        <v>0</v>
      </c>
      <c r="M18" s="363">
        <f>'CP Oct 2018'!BB12</f>
        <v>0</v>
      </c>
      <c r="N18" s="363">
        <f>'CP Oct 2018'!BC12</f>
        <v>0</v>
      </c>
      <c r="O18" s="367">
        <f t="shared" si="4"/>
        <v>5776.9760000000006</v>
      </c>
      <c r="P18" s="367">
        <f>O18</f>
        <v>5776.9760000000006</v>
      </c>
      <c r="Q18" s="367">
        <f t="shared" si="3"/>
        <v>6354.673600000001</v>
      </c>
      <c r="R18" s="367">
        <f t="shared" si="3"/>
        <v>6354.673600000001</v>
      </c>
      <c r="S18" s="396">
        <f>'CP Oct 2018'!BJ12</f>
        <v>12</v>
      </c>
      <c r="T18" s="397" t="str">
        <f>'CP Oct 2018'!BK12</f>
        <v>n</v>
      </c>
    </row>
    <row r="19" spans="1:60" s="424" customFormat="1" x14ac:dyDescent="0.15">
      <c r="A19" s="415" t="str">
        <f>'CP Oct 2018'!K13</f>
        <v>Next Business Energy</v>
      </c>
      <c r="B19" s="416" t="str">
        <f>'CP Oct 2018'!L13</f>
        <v>Market offer</v>
      </c>
      <c r="C19" s="417">
        <f>91*'CP Oct 2018'!M13/100</f>
        <v>141.05000000000001</v>
      </c>
      <c r="D19" s="417">
        <f>IF($C$5&gt;='CP Oct 2018'!P13,('CP Oct 2018'!P13*'CP Oct 2018'!N13/100),('CP Bills October 2018'!$C$5*'CP Oct 2018'!N13/100))</f>
        <v>725</v>
      </c>
      <c r="E19" s="417">
        <v>0</v>
      </c>
      <c r="F19" s="417">
        <v>0</v>
      </c>
      <c r="G19" s="418">
        <v>0</v>
      </c>
      <c r="H19" s="417">
        <f>IF(($C$5&lt;'CP Oct 2018'!P13),(0),('CP Bills October 2018'!$C$5-'CP Oct 2018'!P13)*'CP Oct 2018'!Q13/100)</f>
        <v>675</v>
      </c>
      <c r="I19" s="419">
        <f t="shared" si="0"/>
        <v>1541.05</v>
      </c>
      <c r="J19" s="420">
        <f t="shared" si="1"/>
        <v>6164.2</v>
      </c>
      <c r="K19" s="421">
        <f>'CP Oct 2018'!AZ13</f>
        <v>0</v>
      </c>
      <c r="L19" s="421">
        <f>'CP Oct 2018'!BA13</f>
        <v>0</v>
      </c>
      <c r="M19" s="421">
        <f>'CP Oct 2018'!BB13</f>
        <v>12</v>
      </c>
      <c r="N19" s="421">
        <f>'CP Oct 2018'!BC13</f>
        <v>0</v>
      </c>
      <c r="O19" s="420">
        <f t="shared" si="4"/>
        <v>6164.2</v>
      </c>
      <c r="P19" s="420">
        <f>O19-(O19*M19/100)</f>
        <v>5424.4960000000001</v>
      </c>
      <c r="Q19" s="420">
        <f t="shared" si="3"/>
        <v>6780.6200000000008</v>
      </c>
      <c r="R19" s="420">
        <f t="shared" si="3"/>
        <v>5966.9456000000009</v>
      </c>
      <c r="S19" s="422">
        <f>'CP Oct 2018'!BJ13</f>
        <v>24</v>
      </c>
      <c r="T19" s="423" t="str">
        <f>'CP Oct 2018'!BK13</f>
        <v>n</v>
      </c>
      <c r="U19" s="345"/>
      <c r="V19" s="345"/>
      <c r="W19" s="345"/>
      <c r="X19" s="345"/>
      <c r="Y19" s="345"/>
      <c r="Z19" s="345"/>
      <c r="AA19" s="345"/>
      <c r="AB19" s="345"/>
      <c r="AC19" s="345"/>
      <c r="AD19" s="345"/>
      <c r="AE19" s="345"/>
      <c r="AF19" s="345"/>
      <c r="AG19" s="345"/>
      <c r="AH19" s="345"/>
      <c r="AI19" s="345"/>
      <c r="AJ19" s="345"/>
      <c r="AK19" s="345"/>
      <c r="AL19" s="345"/>
      <c r="AM19" s="345"/>
      <c r="AN19" s="345"/>
      <c r="AO19" s="345"/>
      <c r="AP19" s="345"/>
      <c r="AQ19" s="345"/>
      <c r="AR19" s="345"/>
      <c r="AS19" s="345"/>
      <c r="AT19" s="345"/>
      <c r="AU19" s="345"/>
      <c r="AV19" s="345"/>
      <c r="AW19" s="345"/>
      <c r="AX19" s="345"/>
      <c r="AY19" s="345"/>
      <c r="AZ19" s="345"/>
      <c r="BA19" s="345"/>
      <c r="BB19" s="345"/>
      <c r="BC19" s="345"/>
      <c r="BD19" s="345"/>
      <c r="BE19" s="345"/>
      <c r="BF19" s="345"/>
      <c r="BG19" s="345"/>
      <c r="BH19" s="345"/>
    </row>
    <row r="20" spans="1:60" x14ac:dyDescent="0.15">
      <c r="A20" s="381" t="str">
        <f>'CP Oct 2018'!K14</f>
        <v>Origin Energy</v>
      </c>
      <c r="B20" s="383" t="str">
        <f>'CP Oct 2018'!L14</f>
        <v>Business Saver</v>
      </c>
      <c r="C20" s="364">
        <f>91*'CP Oct 2018'!M14/100</f>
        <v>136.92770000000002</v>
      </c>
      <c r="D20" s="364">
        <f>$C$5*'CP Oct 2018'!N14/100</f>
        <v>1390.5</v>
      </c>
      <c r="E20" s="364">
        <v>0</v>
      </c>
      <c r="F20" s="364">
        <v>0</v>
      </c>
      <c r="G20" s="365">
        <v>0</v>
      </c>
      <c r="H20" s="364">
        <v>0</v>
      </c>
      <c r="I20" s="366">
        <f t="shared" si="0"/>
        <v>1527.4277</v>
      </c>
      <c r="J20" s="367">
        <f t="shared" si="1"/>
        <v>6109.7107999999998</v>
      </c>
      <c r="K20" s="363">
        <f>'CP Oct 2018'!AZ14</f>
        <v>0</v>
      </c>
      <c r="L20" s="363">
        <f>'CP Oct 2018'!BA14</f>
        <v>25</v>
      </c>
      <c r="M20" s="363">
        <f>'CP Oct 2018'!BB14</f>
        <v>0</v>
      </c>
      <c r="N20" s="363">
        <f>'CP Oct 2018'!BC14</f>
        <v>0</v>
      </c>
      <c r="O20" s="367">
        <f>J20-((I20-C20)*L20/100)*4</f>
        <v>4719.2107999999998</v>
      </c>
      <c r="P20" s="367">
        <f>O20</f>
        <v>4719.2107999999998</v>
      </c>
      <c r="Q20" s="367">
        <f>O20*1.1</f>
        <v>5191.1318799999999</v>
      </c>
      <c r="R20" s="367">
        <f t="shared" si="3"/>
        <v>5191.1318799999999</v>
      </c>
      <c r="S20" s="396">
        <f>'CP Oct 2018'!BJ14</f>
        <v>12</v>
      </c>
      <c r="T20" s="397" t="str">
        <f>'CP Oct 2018'!BK14</f>
        <v>y</v>
      </c>
    </row>
    <row r="21" spans="1:60" s="424" customFormat="1" x14ac:dyDescent="0.15">
      <c r="A21" s="415" t="str">
        <f>'CP Oct 2018'!K15</f>
        <v>1st Energy</v>
      </c>
      <c r="B21" s="416" t="str">
        <f>'CP Oct 2018'!L15</f>
        <v>1st Saver</v>
      </c>
      <c r="C21" s="417">
        <f>91*'CP Oct 2018'!M15/100</f>
        <v>136.19059999999999</v>
      </c>
      <c r="D21" s="417">
        <f>$C$5*'CP Oct 2018'!N15/100</f>
        <v>1966</v>
      </c>
      <c r="E21" s="417">
        <v>0</v>
      </c>
      <c r="F21" s="417">
        <v>0</v>
      </c>
      <c r="G21" s="418">
        <v>0</v>
      </c>
      <c r="H21" s="417">
        <v>0</v>
      </c>
      <c r="I21" s="419">
        <f t="shared" si="0"/>
        <v>2102.1905999999999</v>
      </c>
      <c r="J21" s="420">
        <f t="shared" si="1"/>
        <v>8408.7623999999996</v>
      </c>
      <c r="K21" s="421">
        <f>'CP Oct 2018'!AZ15</f>
        <v>0</v>
      </c>
      <c r="L21" s="421">
        <f>'CP Oct 2018'!BA15</f>
        <v>0</v>
      </c>
      <c r="M21" s="421">
        <f>'CP Oct 2018'!BB15</f>
        <v>0</v>
      </c>
      <c r="N21" s="421">
        <f>'CP Oct 2018'!BC15</f>
        <v>38</v>
      </c>
      <c r="O21" s="420">
        <f t="shared" ref="O21:O25" si="5">J21</f>
        <v>8408.7623999999996</v>
      </c>
      <c r="P21" s="420">
        <f>O21-((I21-C21)*N21/100)*4</f>
        <v>5420.4423999999999</v>
      </c>
      <c r="Q21" s="420">
        <f>O21*1.1</f>
        <v>9249.638640000001</v>
      </c>
      <c r="R21" s="420">
        <f t="shared" si="3"/>
        <v>5962.4866400000001</v>
      </c>
      <c r="S21" s="422">
        <f>'CP Oct 2018'!BJ15</f>
        <v>0</v>
      </c>
      <c r="T21" s="423">
        <f>'CP Oct 2018'!BK15</f>
        <v>0</v>
      </c>
      <c r="U21" s="345"/>
      <c r="V21" s="345"/>
      <c r="W21" s="345"/>
      <c r="X21" s="345"/>
      <c r="Y21" s="345"/>
      <c r="Z21" s="345"/>
      <c r="AA21" s="345"/>
      <c r="AB21" s="345"/>
      <c r="AC21" s="345"/>
      <c r="AD21" s="345"/>
      <c r="AE21" s="345"/>
      <c r="AF21" s="345"/>
      <c r="AG21" s="345"/>
      <c r="AH21" s="345"/>
      <c r="AI21" s="345"/>
      <c r="AJ21" s="345"/>
      <c r="AK21" s="345"/>
      <c r="AL21" s="345"/>
      <c r="AM21" s="345"/>
      <c r="AN21" s="345"/>
      <c r="AO21" s="345"/>
      <c r="AP21" s="345"/>
      <c r="AQ21" s="345"/>
      <c r="AR21" s="345"/>
      <c r="AS21" s="345"/>
      <c r="AT21" s="345"/>
      <c r="AU21" s="345"/>
      <c r="AV21" s="345"/>
      <c r="AW21" s="345"/>
      <c r="AX21" s="345"/>
      <c r="AY21" s="345"/>
      <c r="AZ21" s="345"/>
      <c r="BA21" s="345"/>
      <c r="BB21" s="345"/>
      <c r="BC21" s="345"/>
      <c r="BD21" s="345"/>
      <c r="BE21" s="345"/>
      <c r="BF21" s="345"/>
      <c r="BG21" s="345"/>
      <c r="BH21" s="345"/>
    </row>
    <row r="22" spans="1:60" x14ac:dyDescent="0.15">
      <c r="A22" s="381" t="str">
        <f>'CP Oct 2018'!K16</f>
        <v>People Energy</v>
      </c>
      <c r="B22" s="383" t="str">
        <f>'CP Oct 2018'!L16</f>
        <v>Total saver</v>
      </c>
      <c r="C22" s="364">
        <f>91*'CP Oct 2018'!M16/100</f>
        <v>165.38339999999999</v>
      </c>
      <c r="D22" s="364">
        <f>IF($C$5&gt;='CP Oct 2018'!P16,('CP Oct 2018'!P16*'CP Oct 2018'!N16/100),('CP Bills October 2018'!$C$5*'CP Oct 2018'!N16/100))</f>
        <v>321.584</v>
      </c>
      <c r="E22" s="364">
        <v>0</v>
      </c>
      <c r="F22" s="364">
        <v>0</v>
      </c>
      <c r="G22" s="365">
        <v>0</v>
      </c>
      <c r="H22" s="364">
        <f>IF(($C$5&lt;'CP Oct 2018'!P16),(0),('CP Bills October 2018'!$C$5-'CP Oct 2018'!P16)*'CP Oct 2018'!Q16/100)</f>
        <v>1258.047</v>
      </c>
      <c r="I22" s="366">
        <f t="shared" si="0"/>
        <v>1745.0144</v>
      </c>
      <c r="J22" s="367">
        <f t="shared" si="1"/>
        <v>6980.0576000000001</v>
      </c>
      <c r="K22" s="363">
        <f>'CP Oct 2018'!AZ16</f>
        <v>0</v>
      </c>
      <c r="L22" s="363">
        <f>'CP Oct 2018'!BA16</f>
        <v>0</v>
      </c>
      <c r="M22" s="363">
        <f>'CP Oct 2018'!BB16</f>
        <v>30</v>
      </c>
      <c r="N22" s="363">
        <f>'CP Oct 2018'!BC16</f>
        <v>0</v>
      </c>
      <c r="O22" s="367">
        <f t="shared" si="5"/>
        <v>6980.0576000000001</v>
      </c>
      <c r="P22" s="367">
        <f>O22-(O22*M22/100)</f>
        <v>4886.0403200000001</v>
      </c>
      <c r="Q22" s="367">
        <f t="shared" si="3"/>
        <v>7678.063360000001</v>
      </c>
      <c r="R22" s="367">
        <f t="shared" si="3"/>
        <v>5374.6443520000003</v>
      </c>
      <c r="S22" s="396">
        <f>'CP Oct 2018'!BJ16</f>
        <v>0</v>
      </c>
      <c r="T22" s="397" t="str">
        <f>'CP Oct 2018'!BK16</f>
        <v>n</v>
      </c>
    </row>
    <row r="23" spans="1:60" s="424" customFormat="1" x14ac:dyDescent="0.15">
      <c r="A23" s="415" t="str">
        <f>'CP Oct 2018'!K17</f>
        <v>Powerdirect</v>
      </c>
      <c r="B23" s="416" t="str">
        <f>'CP Oct 2018'!L17</f>
        <v>Market offer</v>
      </c>
      <c r="C23" s="417">
        <f>91*'CP Oct 2018'!M17/100</f>
        <v>156.52000000000001</v>
      </c>
      <c r="D23" s="417">
        <f>$C$5*'CP Oct 2018'!N17/100</f>
        <v>1550</v>
      </c>
      <c r="E23" s="417">
        <v>0</v>
      </c>
      <c r="F23" s="417">
        <v>0</v>
      </c>
      <c r="G23" s="418">
        <v>0</v>
      </c>
      <c r="H23" s="417">
        <v>0</v>
      </c>
      <c r="I23" s="419">
        <f t="shared" si="0"/>
        <v>1706.52</v>
      </c>
      <c r="J23" s="420">
        <f t="shared" si="1"/>
        <v>6826.08</v>
      </c>
      <c r="K23" s="421">
        <f>'CP Oct 2018'!AZ17</f>
        <v>0</v>
      </c>
      <c r="L23" s="421">
        <f>'CP Oct 2018'!BA17</f>
        <v>38</v>
      </c>
      <c r="M23" s="421">
        <f>'CP Oct 2018'!BB17</f>
        <v>0</v>
      </c>
      <c r="N23" s="421">
        <f>'CP Oct 2018'!BC17</f>
        <v>0</v>
      </c>
      <c r="O23" s="420">
        <f>J23-((I23-C23)*L23/100)*4</f>
        <v>4470.08</v>
      </c>
      <c r="P23" s="420">
        <f>O23</f>
        <v>4470.08</v>
      </c>
      <c r="Q23" s="420">
        <f t="shared" si="3"/>
        <v>4917.0880000000006</v>
      </c>
      <c r="R23" s="420">
        <f t="shared" si="3"/>
        <v>4917.0880000000006</v>
      </c>
      <c r="S23" s="422">
        <f>'CP Oct 2018'!BJ17</f>
        <v>0</v>
      </c>
      <c r="T23" s="423" t="str">
        <f>'CP Oct 2018'!BK17</f>
        <v>n</v>
      </c>
      <c r="U23" s="345"/>
      <c r="V23" s="345"/>
      <c r="W23" s="345"/>
      <c r="X23" s="345"/>
      <c r="Y23" s="345"/>
      <c r="Z23" s="345"/>
      <c r="AA23" s="345"/>
      <c r="AB23" s="345"/>
      <c r="AC23" s="345"/>
      <c r="AD23" s="345"/>
      <c r="AE23" s="345"/>
      <c r="AF23" s="345"/>
      <c r="AG23" s="345"/>
      <c r="AH23" s="345"/>
      <c r="AI23" s="345"/>
      <c r="AJ23" s="345"/>
      <c r="AK23" s="345"/>
      <c r="AL23" s="345"/>
      <c r="AM23" s="345"/>
      <c r="AN23" s="345"/>
      <c r="AO23" s="345"/>
      <c r="AP23" s="345"/>
      <c r="AQ23" s="345"/>
      <c r="AR23" s="345"/>
      <c r="AS23" s="345"/>
      <c r="AT23" s="345"/>
      <c r="AU23" s="345"/>
      <c r="AV23" s="345"/>
      <c r="AW23" s="345"/>
      <c r="AX23" s="345"/>
      <c r="AY23" s="345"/>
      <c r="AZ23" s="345"/>
      <c r="BA23" s="345"/>
      <c r="BB23" s="345"/>
      <c r="BC23" s="345"/>
      <c r="BD23" s="345"/>
      <c r="BE23" s="345"/>
      <c r="BF23" s="345"/>
      <c r="BG23" s="345"/>
      <c r="BH23" s="345"/>
    </row>
    <row r="24" spans="1:60" x14ac:dyDescent="0.15">
      <c r="A24" s="381" t="str">
        <f>'CP Oct 2018'!K18</f>
        <v>Powershop</v>
      </c>
      <c r="B24" s="383" t="str">
        <f>'CP Oct 2018'!L18</f>
        <v>Mega Pack</v>
      </c>
      <c r="C24" s="364">
        <f>91*'CP Oct 2018'!M18/100</f>
        <v>152.25210000000001</v>
      </c>
      <c r="D24" s="364">
        <f>$C$5*'CP Oct 2018'!N18/100</f>
        <v>1373.5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1525.7520999999999</v>
      </c>
      <c r="J24" s="367">
        <f t="shared" si="1"/>
        <v>6103.0083999999997</v>
      </c>
      <c r="K24" s="363">
        <f>'CP Oct 2018'!AZ18</f>
        <v>0</v>
      </c>
      <c r="L24" s="363">
        <f>'CP Oct 2018'!BA18</f>
        <v>0</v>
      </c>
      <c r="M24" s="414">
        <f>'CP Oct 2018'!BB18</f>
        <v>23.170729999999999</v>
      </c>
      <c r="N24" s="363">
        <f>'CP Oct 2018'!BC18</f>
        <v>0</v>
      </c>
      <c r="O24" s="367">
        <f t="shared" si="5"/>
        <v>6103.0083999999997</v>
      </c>
      <c r="P24" s="367">
        <f>O24-(O24*M24/100)</f>
        <v>4688.8968017586794</v>
      </c>
      <c r="Q24" s="367">
        <f t="shared" si="3"/>
        <v>6713.3092400000005</v>
      </c>
      <c r="R24" s="367">
        <f t="shared" si="3"/>
        <v>5157.7864819345477</v>
      </c>
      <c r="S24" s="396">
        <f>'CP Oct 2018'!BJ18</f>
        <v>0</v>
      </c>
      <c r="T24" s="397" t="str">
        <f>'CP Oct 2018'!BK18</f>
        <v>n</v>
      </c>
    </row>
    <row r="25" spans="1:60" s="424" customFormat="1" x14ac:dyDescent="0.15">
      <c r="A25" s="415" t="str">
        <f>'CP Oct 2018'!K19</f>
        <v>Red Energy</v>
      </c>
      <c r="B25" s="416" t="str">
        <f>'CP Oct 2018'!L19</f>
        <v>Living Energy Saver</v>
      </c>
      <c r="C25" s="417">
        <f>91*'CP Oct 2018'!M19/100</f>
        <v>104.65</v>
      </c>
      <c r="D25" s="417">
        <f>IF($C$5&gt;='CP Oct 2018'!P19,('CP Oct 2018'!P19*'CP Oct 2018'!N19/100),('CP Bills October 2018'!$C$5*'CP Oct 2018'!N19/100))</f>
        <v>1310</v>
      </c>
      <c r="E25" s="417">
        <v>0</v>
      </c>
      <c r="F25" s="417">
        <v>0</v>
      </c>
      <c r="G25" s="418">
        <v>0</v>
      </c>
      <c r="H25" s="417">
        <f>IF(($C$5&lt;'CP Oct 2018'!P19),(0),('CP Bills October 2018'!$C$5-'CP Oct 2018'!P19)*'CP Oct 2018'!Q19/100)</f>
        <v>0</v>
      </c>
      <c r="I25" s="419">
        <f t="shared" si="0"/>
        <v>1414.65</v>
      </c>
      <c r="J25" s="420">
        <f t="shared" si="1"/>
        <v>5658.6</v>
      </c>
      <c r="K25" s="421">
        <f>'CP Oct 2018'!AZ19</f>
        <v>0</v>
      </c>
      <c r="L25" s="421">
        <f>'CP Oct 2018'!BA19</f>
        <v>0</v>
      </c>
      <c r="M25" s="421">
        <f>'CP Oct 2018'!BB19</f>
        <v>10</v>
      </c>
      <c r="N25" s="421">
        <f>'CP Oct 2018'!BC19</f>
        <v>0</v>
      </c>
      <c r="O25" s="420">
        <f t="shared" si="5"/>
        <v>5658.6</v>
      </c>
      <c r="P25" s="420">
        <f>O25-(O25*M25/100)</f>
        <v>5092.7400000000007</v>
      </c>
      <c r="Q25" s="420">
        <f t="shared" si="3"/>
        <v>6224.4600000000009</v>
      </c>
      <c r="R25" s="420">
        <f t="shared" si="3"/>
        <v>5602.014000000001</v>
      </c>
      <c r="S25" s="422">
        <f>'CP Oct 2018'!BJ19</f>
        <v>0</v>
      </c>
      <c r="T25" s="423" t="str">
        <f>'CP Oct 2018'!BK19</f>
        <v>n</v>
      </c>
      <c r="U25" s="345"/>
      <c r="V25" s="345"/>
      <c r="W25" s="345"/>
      <c r="X25" s="345"/>
      <c r="Y25" s="345"/>
      <c r="Z25" s="345"/>
      <c r="AA25" s="345"/>
      <c r="AB25" s="345"/>
      <c r="AC25" s="345"/>
      <c r="AD25" s="345"/>
      <c r="AE25" s="345"/>
      <c r="AF25" s="345"/>
      <c r="AG25" s="345"/>
      <c r="AH25" s="345"/>
      <c r="AI25" s="345"/>
      <c r="AJ25" s="345"/>
      <c r="AK25" s="345"/>
      <c r="AL25" s="345"/>
      <c r="AM25" s="345"/>
      <c r="AN25" s="345"/>
      <c r="AO25" s="345"/>
      <c r="AP25" s="345"/>
      <c r="AQ25" s="345"/>
      <c r="AR25" s="345"/>
      <c r="AS25" s="345"/>
      <c r="AT25" s="345"/>
      <c r="AU25" s="345"/>
      <c r="AV25" s="345"/>
      <c r="AW25" s="345"/>
      <c r="AX25" s="345"/>
      <c r="AY25" s="345"/>
      <c r="AZ25" s="345"/>
      <c r="BA25" s="345"/>
      <c r="BB25" s="345"/>
      <c r="BC25" s="345"/>
      <c r="BD25" s="345"/>
      <c r="BE25" s="345"/>
      <c r="BF25" s="345"/>
      <c r="BG25" s="345"/>
      <c r="BH25" s="345"/>
    </row>
    <row r="26" spans="1:60" x14ac:dyDescent="0.15">
      <c r="A26" s="381" t="str">
        <f>'CP Oct 2018'!K20</f>
        <v>Simply Energy</v>
      </c>
      <c r="B26" s="383" t="str">
        <f>'CP Oct 2018'!L20</f>
        <v>Business Save</v>
      </c>
      <c r="C26" s="364">
        <f>91*'CP Oct 2018'!M20/100</f>
        <v>121.08460000000001</v>
      </c>
      <c r="D26" s="364">
        <f>$C$5*'CP Oct 2018'!N20/100</f>
        <v>1709</v>
      </c>
      <c r="E26" s="364">
        <v>0</v>
      </c>
      <c r="F26" s="364">
        <v>0</v>
      </c>
      <c r="G26" s="365">
        <v>0</v>
      </c>
      <c r="H26" s="364">
        <v>0</v>
      </c>
      <c r="I26" s="366">
        <f t="shared" si="0"/>
        <v>1830.0845999999999</v>
      </c>
      <c r="J26" s="367">
        <f t="shared" si="1"/>
        <v>7320.3383999999996</v>
      </c>
      <c r="K26" s="363">
        <f>'CP Oct 2018'!AZ20</f>
        <v>0</v>
      </c>
      <c r="L26" s="363">
        <f>'CP Oct 2018'!BA20</f>
        <v>35</v>
      </c>
      <c r="M26" s="363">
        <f>'CP Oct 2018'!BB20</f>
        <v>0</v>
      </c>
      <c r="N26" s="363">
        <f>'CP Oct 2018'!BC20</f>
        <v>0</v>
      </c>
      <c r="O26" s="367">
        <f>J26-((I26-C26)*L26/100)*4</f>
        <v>4927.7384000000002</v>
      </c>
      <c r="P26" s="367">
        <f>O26</f>
        <v>4927.7384000000002</v>
      </c>
      <c r="Q26" s="367">
        <f t="shared" si="3"/>
        <v>5420.5122400000009</v>
      </c>
      <c r="R26" s="367">
        <f t="shared" si="3"/>
        <v>5420.5122400000009</v>
      </c>
      <c r="S26" s="396">
        <f>'CP Oct 2018'!BJ20</f>
        <v>0</v>
      </c>
      <c r="T26" s="397" t="str">
        <f>'CP Oct 2018'!BK20</f>
        <v>n</v>
      </c>
    </row>
    <row r="27" spans="1:60" s="424" customFormat="1" x14ac:dyDescent="0.15">
      <c r="A27" s="415" t="str">
        <f>'CP Oct 2018'!K21</f>
        <v>Sumo Power</v>
      </c>
      <c r="B27" s="416" t="str">
        <f>'CP Oct 2018'!L21</f>
        <v>Business</v>
      </c>
      <c r="C27" s="417">
        <f>91*'CP Oct 2018'!M21/100</f>
        <v>135.59</v>
      </c>
      <c r="D27" s="417">
        <f>IF($C$5&gt;='CP Oct 2018'!P21,('CP Oct 2018'!P21*'CP Oct 2018'!N21/100),('CP Bills October 2018'!$C$5*'CP Oct 2018'!N21/100))</f>
        <v>1246.5000000000002</v>
      </c>
      <c r="E27" s="417">
        <v>0</v>
      </c>
      <c r="F27" s="417">
        <v>0</v>
      </c>
      <c r="G27" s="418">
        <v>0</v>
      </c>
      <c r="H27" s="417">
        <f>IF(($C$5&lt;'CP Oct 2018'!P21),(0),('CP Bills October 2018'!$C$5-'CP Oct 2018'!P21)*'CP Oct 2018'!Q21/100)</f>
        <v>415.5</v>
      </c>
      <c r="I27" s="419">
        <f t="shared" si="0"/>
        <v>1797.5900000000001</v>
      </c>
      <c r="J27" s="420">
        <f t="shared" si="1"/>
        <v>7190.3600000000006</v>
      </c>
      <c r="K27" s="421">
        <f>'CP Oct 2018'!AZ21</f>
        <v>0</v>
      </c>
      <c r="L27" s="421">
        <f>'CP Oct 2018'!BA21</f>
        <v>20</v>
      </c>
      <c r="M27" s="421">
        <f>'CP Oct 2018'!BB21</f>
        <v>0</v>
      </c>
      <c r="N27" s="421">
        <f>'CP Oct 2018'!BC21</f>
        <v>17</v>
      </c>
      <c r="O27" s="420">
        <f>J27-((I27-C27)*L27/100)*4</f>
        <v>5860.76</v>
      </c>
      <c r="P27" s="420">
        <f>O27-((I27-C27)*N27/100)*4</f>
        <v>4730.6000000000004</v>
      </c>
      <c r="Q27" s="420">
        <f t="shared" si="3"/>
        <v>6446.8360000000011</v>
      </c>
      <c r="R27" s="420">
        <f t="shared" si="3"/>
        <v>5203.6600000000008</v>
      </c>
      <c r="S27" s="422">
        <f>'CP Oct 2018'!BJ21</f>
        <v>0</v>
      </c>
      <c r="T27" s="423" t="str">
        <f>'CP Oct 2018'!BK21</f>
        <v>n</v>
      </c>
      <c r="U27" s="345"/>
      <c r="V27" s="345"/>
      <c r="W27" s="345"/>
      <c r="X27" s="345"/>
      <c r="Y27" s="345"/>
      <c r="Z27" s="345"/>
      <c r="AA27" s="345"/>
      <c r="AB27" s="345"/>
      <c r="AC27" s="345"/>
      <c r="AD27" s="345"/>
      <c r="AE27" s="345"/>
      <c r="AF27" s="345"/>
      <c r="AG27" s="345"/>
      <c r="AH27" s="345"/>
      <c r="AI27" s="345"/>
      <c r="AJ27" s="345"/>
      <c r="AK27" s="345"/>
      <c r="AL27" s="345"/>
      <c r="AM27" s="345"/>
      <c r="AN27" s="345"/>
      <c r="AO27" s="345"/>
      <c r="AP27" s="345"/>
      <c r="AQ27" s="345"/>
      <c r="AR27" s="345"/>
      <c r="AS27" s="345"/>
      <c r="AT27" s="345"/>
      <c r="AU27" s="345"/>
      <c r="AV27" s="345"/>
      <c r="AW27" s="345"/>
      <c r="AX27" s="345"/>
      <c r="AY27" s="345"/>
      <c r="AZ27" s="345"/>
      <c r="BA27" s="345"/>
      <c r="BB27" s="345"/>
      <c r="BC27" s="345"/>
      <c r="BD27" s="345"/>
      <c r="BE27" s="345"/>
      <c r="BF27" s="345"/>
      <c r="BG27" s="345"/>
      <c r="BH27" s="345"/>
    </row>
    <row r="28" spans="1:60" x14ac:dyDescent="0.15">
      <c r="A28" s="381" t="str">
        <f>'CP Oct 2018'!K22</f>
        <v>Blue NRG</v>
      </c>
      <c r="B28" s="383" t="str">
        <f>'CP Oct 2018'!L22</f>
        <v>Super Saver</v>
      </c>
      <c r="C28" s="364">
        <f>91*'CP Oct 2018'!M22/100</f>
        <v>129.22</v>
      </c>
      <c r="D28" s="364">
        <f>$C$5*'CP Oct 2018'!N22/100</f>
        <v>985</v>
      </c>
      <c r="E28" s="364">
        <v>0</v>
      </c>
      <c r="F28" s="364">
        <v>0</v>
      </c>
      <c r="G28" s="365">
        <v>0</v>
      </c>
      <c r="H28" s="364">
        <v>0</v>
      </c>
      <c r="I28" s="366">
        <f t="shared" si="0"/>
        <v>1114.22</v>
      </c>
      <c r="J28" s="367">
        <f t="shared" si="1"/>
        <v>4456.88</v>
      </c>
      <c r="K28" s="363">
        <f>'CP Oct 2018'!AZ22</f>
        <v>0</v>
      </c>
      <c r="L28" s="363">
        <f>'CP Oct 2018'!BA22</f>
        <v>0</v>
      </c>
      <c r="M28" s="363">
        <f>'CP Oct 2018'!BB22</f>
        <v>0</v>
      </c>
      <c r="N28" s="363">
        <f>'CP Oct 2018'!BC22</f>
        <v>0</v>
      </c>
      <c r="O28" s="367">
        <f t="shared" ref="O28:O30" si="6">J28</f>
        <v>4456.88</v>
      </c>
      <c r="P28" s="367">
        <f>O28</f>
        <v>4456.88</v>
      </c>
      <c r="Q28" s="367">
        <f t="shared" ref="Q28:R30" si="7">O28*1.1</f>
        <v>4902.5680000000002</v>
      </c>
      <c r="R28" s="367">
        <f t="shared" si="7"/>
        <v>4902.5680000000002</v>
      </c>
      <c r="S28" s="396">
        <f>'CP Oct 2018'!BJ22</f>
        <v>36</v>
      </c>
      <c r="T28" s="397" t="str">
        <f>'CP Oct 2018'!BK22</f>
        <v>n</v>
      </c>
    </row>
    <row r="29" spans="1:60" s="424" customFormat="1" x14ac:dyDescent="0.15">
      <c r="A29" s="415" t="str">
        <f>'CP Oct 2018'!K23</f>
        <v>Tango Energy</v>
      </c>
      <c r="B29" s="416" t="str">
        <f>'CP Oct 2018'!L23</f>
        <v>Business Select</v>
      </c>
      <c r="C29" s="417">
        <f>91*'CP Oct 2018'!M23/100</f>
        <v>120.12</v>
      </c>
      <c r="D29" s="417">
        <f>$C$5*'CP Oct 2018'!N23/100</f>
        <v>871.5</v>
      </c>
      <c r="E29" s="417">
        <v>0</v>
      </c>
      <c r="F29" s="417">
        <v>0</v>
      </c>
      <c r="G29" s="418">
        <v>0</v>
      </c>
      <c r="H29" s="417">
        <v>0</v>
      </c>
      <c r="I29" s="419">
        <f t="shared" si="0"/>
        <v>991.62</v>
      </c>
      <c r="J29" s="420">
        <f t="shared" si="1"/>
        <v>3966.48</v>
      </c>
      <c r="K29" s="421">
        <f>'CP Oct 2018'!AZ23</f>
        <v>0</v>
      </c>
      <c r="L29" s="421">
        <f>'CP Oct 2018'!BA23</f>
        <v>0</v>
      </c>
      <c r="M29" s="421">
        <f>'CP Oct 2018'!BB23</f>
        <v>0</v>
      </c>
      <c r="N29" s="421">
        <f>'CP Oct 2018'!BC23</f>
        <v>0</v>
      </c>
      <c r="O29" s="420">
        <f t="shared" si="6"/>
        <v>3966.48</v>
      </c>
      <c r="P29" s="420">
        <f>O29</f>
        <v>3966.48</v>
      </c>
      <c r="Q29" s="420">
        <f t="shared" si="7"/>
        <v>4363.1280000000006</v>
      </c>
      <c r="R29" s="420">
        <f t="shared" si="7"/>
        <v>4363.1280000000006</v>
      </c>
      <c r="S29" s="422">
        <f>'CP Oct 2018'!BJ23</f>
        <v>0</v>
      </c>
      <c r="T29" s="423" t="str">
        <f>'CP Oct 2018'!BK23</f>
        <v>n</v>
      </c>
      <c r="U29" s="345"/>
      <c r="V29" s="345"/>
      <c r="W29" s="345"/>
      <c r="X29" s="345"/>
      <c r="Y29" s="345"/>
      <c r="Z29" s="345"/>
      <c r="AA29" s="345"/>
      <c r="AB29" s="345"/>
      <c r="AC29" s="345"/>
      <c r="AD29" s="345"/>
      <c r="AE29" s="345"/>
      <c r="AF29" s="345"/>
      <c r="AG29" s="345"/>
      <c r="AH29" s="345"/>
      <c r="AI29" s="345"/>
      <c r="AJ29" s="345"/>
      <c r="AK29" s="345"/>
      <c r="AL29" s="345"/>
      <c r="AM29" s="345"/>
      <c r="AN29" s="345"/>
      <c r="AO29" s="345"/>
      <c r="AP29" s="345"/>
      <c r="AQ29" s="345"/>
      <c r="AR29" s="345"/>
      <c r="AS29" s="345"/>
      <c r="AT29" s="345"/>
      <c r="AU29" s="345"/>
      <c r="AV29" s="345"/>
      <c r="AW29" s="345"/>
      <c r="AX29" s="345"/>
      <c r="AY29" s="345"/>
      <c r="AZ29" s="345"/>
      <c r="BA29" s="345"/>
      <c r="BB29" s="345"/>
      <c r="BC29" s="345"/>
      <c r="BD29" s="345"/>
      <c r="BE29" s="345"/>
      <c r="BF29" s="345"/>
      <c r="BG29" s="345"/>
      <c r="BH29" s="345"/>
    </row>
    <row r="30" spans="1:60" ht="15" thickBot="1" x14ac:dyDescent="0.2">
      <c r="A30" s="382" t="str">
        <f>'CP Oct 2018'!K24</f>
        <v>Amaysim</v>
      </c>
      <c r="B30" s="385" t="str">
        <f>'CP Oct 2018'!L24</f>
        <v>Business 1</v>
      </c>
      <c r="C30" s="375">
        <f>91*'CP Oct 2018'!M24/100</f>
        <v>113.113</v>
      </c>
      <c r="D30" s="375">
        <f>$C$5*'CP Oct 2018'!N24/100</f>
        <v>1095</v>
      </c>
      <c r="E30" s="375">
        <v>0</v>
      </c>
      <c r="F30" s="375">
        <v>0</v>
      </c>
      <c r="G30" s="376">
        <v>0</v>
      </c>
      <c r="H30" s="375">
        <v>0</v>
      </c>
      <c r="I30" s="377">
        <f t="shared" si="0"/>
        <v>1208.1130000000001</v>
      </c>
      <c r="J30" s="378">
        <f t="shared" si="1"/>
        <v>4832.4520000000002</v>
      </c>
      <c r="K30" s="374">
        <f>'CP Oct 2018'!AZ24</f>
        <v>0</v>
      </c>
      <c r="L30" s="374">
        <f>'CP Oct 2018'!BA24</f>
        <v>0</v>
      </c>
      <c r="M30" s="374">
        <f>'CP Oct 2018'!BB24</f>
        <v>14</v>
      </c>
      <c r="N30" s="374">
        <f>'CP Oct 2018'!BC24</f>
        <v>0</v>
      </c>
      <c r="O30" s="378">
        <f t="shared" si="6"/>
        <v>4832.4520000000002</v>
      </c>
      <c r="P30" s="378">
        <f>O30-(O30*M30/100)</f>
        <v>4155.9087200000004</v>
      </c>
      <c r="Q30" s="378">
        <f t="shared" si="7"/>
        <v>5315.6972000000005</v>
      </c>
      <c r="R30" s="378">
        <f t="shared" si="7"/>
        <v>4571.499592000001</v>
      </c>
      <c r="S30" s="399">
        <f>'CP Oct 2018'!BJ24</f>
        <v>0</v>
      </c>
      <c r="T30" s="400" t="str">
        <f>'CP Oct 2018'!BK24</f>
        <v>n</v>
      </c>
    </row>
    <row r="31" spans="1:60" x14ac:dyDescent="0.15">
      <c r="A31" s="356"/>
      <c r="B31" s="356"/>
      <c r="C31" s="357"/>
      <c r="D31" s="357"/>
      <c r="E31" s="357"/>
      <c r="F31" s="357"/>
      <c r="G31" s="357"/>
      <c r="H31" s="357"/>
      <c r="I31" s="358"/>
      <c r="J31" s="356"/>
      <c r="K31" s="356"/>
      <c r="L31" s="356"/>
      <c r="M31" s="356"/>
      <c r="N31" s="356"/>
      <c r="O31" s="356"/>
      <c r="P31" s="356"/>
      <c r="Q31" s="356"/>
      <c r="R31" s="356"/>
      <c r="S31" s="356"/>
      <c r="T31" s="356"/>
    </row>
    <row r="32" spans="1:60" ht="15" thickBot="1" x14ac:dyDescent="0.2">
      <c r="C32" s="359"/>
      <c r="D32" s="359"/>
      <c r="E32" s="359"/>
      <c r="F32" s="359"/>
      <c r="G32" s="359"/>
      <c r="H32" s="359"/>
      <c r="I32" s="360"/>
    </row>
    <row r="33" spans="1:111" x14ac:dyDescent="0.15">
      <c r="A33" s="146" t="s">
        <v>15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</row>
    <row r="34" spans="1:111" x14ac:dyDescent="0.15">
      <c r="A34" s="150" t="s">
        <v>125</v>
      </c>
      <c r="B34" s="148"/>
      <c r="C34" s="214">
        <v>5000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</row>
    <row r="35" spans="1:111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111" x14ac:dyDescent="0.15">
      <c r="A36" s="150" t="s">
        <v>25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111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111" s="361" customFormat="1" ht="75" x14ac:dyDescent="0.15">
      <c r="A38" s="386" t="s">
        <v>16</v>
      </c>
      <c r="B38" s="387" t="s">
        <v>17</v>
      </c>
      <c r="C38" s="388" t="s">
        <v>5</v>
      </c>
      <c r="D38" s="388" t="s">
        <v>19</v>
      </c>
      <c r="E38" s="388" t="s">
        <v>598</v>
      </c>
      <c r="F38" s="388" t="s">
        <v>65</v>
      </c>
      <c r="G38" s="388" t="s">
        <v>599</v>
      </c>
      <c r="H38" s="388" t="s">
        <v>15</v>
      </c>
      <c r="I38" s="388" t="s">
        <v>600</v>
      </c>
      <c r="J38" s="389" t="s">
        <v>33</v>
      </c>
      <c r="K38" s="390" t="s">
        <v>34</v>
      </c>
      <c r="L38" s="390" t="s">
        <v>35</v>
      </c>
      <c r="M38" s="390" t="s">
        <v>36</v>
      </c>
      <c r="N38" s="390" t="s">
        <v>1</v>
      </c>
      <c r="O38" s="391" t="s">
        <v>37</v>
      </c>
      <c r="P38" s="391" t="s">
        <v>128</v>
      </c>
      <c r="Q38" s="392" t="s">
        <v>12</v>
      </c>
      <c r="R38" s="392" t="s">
        <v>13</v>
      </c>
      <c r="S38" s="390" t="s">
        <v>2</v>
      </c>
      <c r="T38" s="393" t="s">
        <v>24</v>
      </c>
      <c r="U38" s="345"/>
      <c r="V38" s="345"/>
      <c r="W38" s="345"/>
      <c r="X38" s="345"/>
      <c r="Y38" s="345"/>
      <c r="Z38" s="345"/>
      <c r="AA38" s="345"/>
      <c r="AB38" s="345"/>
      <c r="AC38" s="345"/>
      <c r="AD38" s="345"/>
      <c r="AE38" s="345"/>
      <c r="AF38" s="345"/>
      <c r="AG38" s="345"/>
      <c r="AH38" s="345"/>
      <c r="AI38" s="345"/>
      <c r="AJ38" s="345"/>
      <c r="AK38" s="345"/>
      <c r="AL38" s="345"/>
      <c r="AM38" s="345"/>
      <c r="AN38" s="345"/>
      <c r="AO38" s="345"/>
      <c r="AP38" s="345"/>
      <c r="AQ38" s="345"/>
      <c r="AR38" s="345"/>
      <c r="AS38" s="345"/>
      <c r="AT38" s="345"/>
      <c r="AU38" s="345"/>
      <c r="AV38" s="345"/>
      <c r="AW38" s="345"/>
      <c r="AX38" s="345"/>
      <c r="AY38" s="345"/>
      <c r="AZ38" s="345"/>
      <c r="BA38" s="345"/>
      <c r="BB38" s="345"/>
      <c r="BC38" s="345"/>
      <c r="BD38" s="345"/>
      <c r="BE38" s="345"/>
      <c r="BF38" s="345"/>
      <c r="BG38" s="345"/>
      <c r="BH38" s="345"/>
      <c r="BI38" s="345"/>
      <c r="BJ38" s="345"/>
      <c r="BK38" s="345"/>
      <c r="BL38" s="345"/>
      <c r="BM38" s="345"/>
      <c r="BN38" s="345"/>
      <c r="BO38" s="345"/>
      <c r="BP38" s="345"/>
      <c r="BQ38" s="345"/>
      <c r="BR38" s="345"/>
      <c r="BS38" s="345"/>
      <c r="BT38" s="345"/>
      <c r="BU38" s="345"/>
      <c r="BV38" s="345"/>
      <c r="BW38" s="345"/>
      <c r="BX38" s="345"/>
      <c r="BY38" s="345"/>
      <c r="BZ38" s="345"/>
      <c r="CA38" s="345"/>
      <c r="CB38" s="345"/>
      <c r="CC38" s="345"/>
      <c r="CD38" s="345"/>
      <c r="CE38" s="345"/>
      <c r="CF38" s="345"/>
      <c r="CG38" s="345"/>
      <c r="CH38" s="345"/>
      <c r="CI38" s="345"/>
      <c r="CJ38" s="345"/>
      <c r="CK38" s="345"/>
      <c r="CL38" s="345"/>
      <c r="CM38" s="345"/>
      <c r="CN38" s="345"/>
      <c r="CO38" s="345"/>
      <c r="CP38" s="345"/>
      <c r="CQ38" s="345"/>
      <c r="CR38" s="345"/>
      <c r="CS38" s="345"/>
      <c r="CT38" s="345"/>
      <c r="CU38" s="345"/>
      <c r="CV38" s="345"/>
      <c r="CW38" s="345"/>
      <c r="CX38" s="345"/>
      <c r="CY38" s="345"/>
      <c r="CZ38" s="345"/>
      <c r="DA38" s="345"/>
      <c r="DB38" s="345"/>
      <c r="DC38" s="345"/>
      <c r="DD38" s="345"/>
      <c r="DE38" s="345"/>
      <c r="DF38" s="345"/>
      <c r="DG38" s="345"/>
    </row>
    <row r="39" spans="1:111" x14ac:dyDescent="0.15">
      <c r="A39" s="381" t="str">
        <f>'CP Oct 2018'!K25</f>
        <v>AGL</v>
      </c>
      <c r="B39" s="383" t="str">
        <f>'CP Oct 2018'!L25</f>
        <v>Business Savers</v>
      </c>
      <c r="C39" s="364">
        <f>91*'CP Oct 2018'!M25/100</f>
        <v>156.52000000000001</v>
      </c>
      <c r="D39" s="364">
        <f>($C$34*$C$35)*'CP Oct 2018'!N25/100</f>
        <v>1085</v>
      </c>
      <c r="E39" s="364">
        <v>0</v>
      </c>
      <c r="F39" s="364">
        <v>0</v>
      </c>
      <c r="G39" s="365">
        <v>0</v>
      </c>
      <c r="H39" s="364">
        <f>($C$34*$C$36)*'CP Oct 2018'!AF25/100</f>
        <v>285</v>
      </c>
      <c r="I39" s="366">
        <f>SUM(C39:H39)</f>
        <v>1526.52</v>
      </c>
      <c r="J39" s="367">
        <f>I39*4</f>
        <v>6106.08</v>
      </c>
      <c r="K39" s="363">
        <f>'CP Oct 2018'!AZ25</f>
        <v>0</v>
      </c>
      <c r="L39" s="363">
        <f>'CP Oct 2018'!BA25</f>
        <v>34</v>
      </c>
      <c r="M39" s="363">
        <f>'CP Oct 2018'!BB25</f>
        <v>0</v>
      </c>
      <c r="N39" s="363">
        <f>'CP Oct 2018'!BC25</f>
        <v>0</v>
      </c>
      <c r="O39" s="367">
        <f>J39-((I39-C39)*L39/100)*4</f>
        <v>4242.88</v>
      </c>
      <c r="P39" s="367">
        <f>O39</f>
        <v>4242.88</v>
      </c>
      <c r="Q39" s="367">
        <f>O39*1.1</f>
        <v>4667.1680000000006</v>
      </c>
      <c r="R39" s="367">
        <f>P39*1.1</f>
        <v>4667.1680000000006</v>
      </c>
      <c r="S39" s="396">
        <f>'CP Oct 2018'!BJ25</f>
        <v>0</v>
      </c>
      <c r="T39" s="397" t="str">
        <f>'CP Oct 2018'!BK25</f>
        <v>n</v>
      </c>
    </row>
    <row r="40" spans="1:111" s="424" customFormat="1" x14ac:dyDescent="0.15">
      <c r="A40" s="415" t="str">
        <f>'CP Oct 2018'!K26</f>
        <v>Alinta Energy</v>
      </c>
      <c r="B40" s="416" t="str">
        <f>'CP Oct 2018'!L26</f>
        <v>Fair Go Business</v>
      </c>
      <c r="C40" s="417">
        <f>91*'CP Oct 2018'!M26/100</f>
        <v>125.3434</v>
      </c>
      <c r="D40" s="417">
        <f>($C$34*$C$35)*'CP Oct 2018'!N26/100</f>
        <v>900.9</v>
      </c>
      <c r="E40" s="417">
        <v>0</v>
      </c>
      <c r="F40" s="417">
        <v>0</v>
      </c>
      <c r="G40" s="418">
        <v>0</v>
      </c>
      <c r="H40" s="417">
        <f>($C$34*$C$36)*'CP Oct 2018'!AF26/100</f>
        <v>270</v>
      </c>
      <c r="I40" s="419">
        <f t="shared" ref="I40:I59" si="8">SUM(C40:H40)</f>
        <v>1296.2434000000001</v>
      </c>
      <c r="J40" s="420">
        <f t="shared" ref="J40:J59" si="9">I40*4</f>
        <v>5184.9736000000003</v>
      </c>
      <c r="K40" s="421">
        <f>'CP Oct 2018'!AZ26</f>
        <v>0</v>
      </c>
      <c r="L40" s="421">
        <f>'CP Oct 2018'!BA26</f>
        <v>0</v>
      </c>
      <c r="M40" s="421">
        <f>'CP Oct 2018'!BB26</f>
        <v>0</v>
      </c>
      <c r="N40" s="421">
        <f>'CP Oct 2018'!BC26</f>
        <v>43</v>
      </c>
      <c r="O40" s="420">
        <f>J40</f>
        <v>5184.9736000000003</v>
      </c>
      <c r="P40" s="420">
        <f>O40-((I40-C40)*N40/100)*4</f>
        <v>3171.0255999999999</v>
      </c>
      <c r="Q40" s="420">
        <f t="shared" ref="Q40:R57" si="10">O40*1.1</f>
        <v>5703.4709600000006</v>
      </c>
      <c r="R40" s="420">
        <f t="shared" si="10"/>
        <v>3488.1281600000002</v>
      </c>
      <c r="S40" s="422">
        <f>'CP Oct 2018'!BJ26</f>
        <v>0</v>
      </c>
      <c r="T40" s="423" t="str">
        <f>'CP Oct 2018'!BK26</f>
        <v>n</v>
      </c>
      <c r="U40" s="345"/>
      <c r="V40" s="345"/>
      <c r="W40" s="345"/>
      <c r="X40" s="345"/>
      <c r="Y40" s="345"/>
      <c r="Z40" s="345"/>
      <c r="AA40" s="345"/>
      <c r="AB40" s="345"/>
      <c r="AC40" s="345"/>
      <c r="AD40" s="345"/>
      <c r="AE40" s="345"/>
      <c r="AF40" s="345"/>
      <c r="AG40" s="345"/>
      <c r="AH40" s="345"/>
      <c r="AI40" s="345"/>
      <c r="AJ40" s="345"/>
      <c r="AK40" s="345"/>
      <c r="AL40" s="345"/>
      <c r="AM40" s="345"/>
      <c r="AN40" s="345"/>
      <c r="AO40" s="345"/>
      <c r="AP40" s="345"/>
      <c r="AQ40" s="345"/>
      <c r="AR40" s="345"/>
      <c r="AS40" s="345"/>
      <c r="AT40" s="345"/>
      <c r="AU40" s="345"/>
      <c r="AV40" s="345"/>
      <c r="AW40" s="345"/>
      <c r="AX40" s="345"/>
      <c r="AY40" s="345"/>
      <c r="AZ40" s="345"/>
      <c r="BA40" s="345"/>
      <c r="BB40" s="345"/>
      <c r="BC40" s="345"/>
      <c r="BD40" s="345"/>
      <c r="BE40" s="345"/>
      <c r="BF40" s="345"/>
      <c r="BG40" s="345"/>
      <c r="BH40" s="345"/>
    </row>
    <row r="41" spans="1:111" x14ac:dyDescent="0.15">
      <c r="A41" s="381" t="str">
        <f>'CP Oct 2018'!K27</f>
        <v>Commander</v>
      </c>
      <c r="B41" s="383" t="str">
        <f>'CP Oct 2018'!L27</f>
        <v>Market offer</v>
      </c>
      <c r="C41" s="364">
        <f>91*'CP Oct 2018'!M27/100</f>
        <v>141.04089999999999</v>
      </c>
      <c r="D41" s="364">
        <f>IF(($C$34*$C$35)&gt;='CP Oct 2018'!P27,('CP Oct 2018'!P27*'CP Oct 2018'!N27/100),(('CP Bills October 2018'!$C$34*'CP Bills October 2018'!$C$35)*'CP Oct 2018'!N27/100))</f>
        <v>885.15</v>
      </c>
      <c r="E41" s="364">
        <v>0</v>
      </c>
      <c r="F41" s="364">
        <v>0</v>
      </c>
      <c r="G41" s="365">
        <f>IF($C$34*$C$35&lt;'CP Oct 2018'!P27,(0),((('CP Bills October 2018'!$C$34*'CP Bills October 2018'!$C$35)-('CP Oct 2018'!P27))*'CP Oct 2018'!Q27/100))</f>
        <v>0</v>
      </c>
      <c r="H41" s="364">
        <f>($C$34*$C$36)*'CP Oct 2018'!AF27/100</f>
        <v>237.15</v>
      </c>
      <c r="I41" s="366">
        <f t="shared" si="8"/>
        <v>1263.3409000000001</v>
      </c>
      <c r="J41" s="367">
        <f t="shared" si="9"/>
        <v>5053.3636000000006</v>
      </c>
      <c r="K41" s="363">
        <f>'CP Oct 2018'!AZ27</f>
        <v>0</v>
      </c>
      <c r="L41" s="363">
        <f>'CP Oct 2018'!BA27</f>
        <v>0</v>
      </c>
      <c r="M41" s="363">
        <f>'CP Oct 2018'!BB27</f>
        <v>0</v>
      </c>
      <c r="N41" s="363">
        <f>'CP Oct 2018'!BC27</f>
        <v>20</v>
      </c>
      <c r="O41" s="367">
        <f>J41</f>
        <v>5053.3636000000006</v>
      </c>
      <c r="P41" s="367">
        <f>O41-((I41-C41)*N41/100)*4</f>
        <v>4155.5236000000004</v>
      </c>
      <c r="Q41" s="367">
        <f t="shared" si="10"/>
        <v>5558.6999600000008</v>
      </c>
      <c r="R41" s="367">
        <f t="shared" si="10"/>
        <v>4571.075960000001</v>
      </c>
      <c r="S41" s="396">
        <f>'CP Oct 2018'!BJ27</f>
        <v>0</v>
      </c>
      <c r="T41" s="397" t="str">
        <f>'CP Oct 2018'!BK27</f>
        <v>n</v>
      </c>
    </row>
    <row r="42" spans="1:111" s="424" customFormat="1" x14ac:dyDescent="0.15">
      <c r="A42" s="415" t="str">
        <f>'CP Oct 2018'!K28</f>
        <v>CovaU</v>
      </c>
      <c r="B42" s="416" t="str">
        <f>'CP Oct 2018'!L28</f>
        <v>Smart Saver</v>
      </c>
      <c r="C42" s="417">
        <f>91*'CP Oct 2018'!M28/100</f>
        <v>136.5</v>
      </c>
      <c r="D42" s="417">
        <f>($C$34*$C$35)*'CP Oct 2018'!N28/100</f>
        <v>1137.5</v>
      </c>
      <c r="E42" s="425">
        <v>0</v>
      </c>
      <c r="F42" s="425">
        <v>0</v>
      </c>
      <c r="G42" s="418">
        <v>0</v>
      </c>
      <c r="H42" s="425">
        <f>($C$34*$C$36)*'CP Oct 2018'!AF28/100</f>
        <v>360</v>
      </c>
      <c r="I42" s="419">
        <f t="shared" si="8"/>
        <v>1634</v>
      </c>
      <c r="J42" s="420">
        <f t="shared" si="9"/>
        <v>6536</v>
      </c>
      <c r="K42" s="421">
        <f>'CP Oct 2018'!AZ28</f>
        <v>0</v>
      </c>
      <c r="L42" s="421">
        <f>'CP Oct 2018'!BA28</f>
        <v>0</v>
      </c>
      <c r="M42" s="421">
        <f>'CP Oct 2018'!BB28</f>
        <v>0</v>
      </c>
      <c r="N42" s="421">
        <f>'CP Oct 2018'!BC28</f>
        <v>34</v>
      </c>
      <c r="O42" s="420">
        <f>J42</f>
        <v>6536</v>
      </c>
      <c r="P42" s="420">
        <f>O42-((I42-C42)*N42/100)*4</f>
        <v>4499.3999999999996</v>
      </c>
      <c r="Q42" s="420">
        <f t="shared" si="10"/>
        <v>7189.6</v>
      </c>
      <c r="R42" s="420">
        <f t="shared" si="10"/>
        <v>4949.34</v>
      </c>
      <c r="S42" s="422">
        <f>'CP Oct 2018'!BJ28</f>
        <v>0</v>
      </c>
      <c r="T42" s="423" t="str">
        <f>'CP Oct 2018'!BK28</f>
        <v>n</v>
      </c>
      <c r="U42" s="345"/>
      <c r="V42" s="345"/>
      <c r="W42" s="345"/>
      <c r="X42" s="345"/>
      <c r="Y42" s="345"/>
      <c r="Z42" s="345"/>
      <c r="AA42" s="345"/>
      <c r="AB42" s="345"/>
      <c r="AC42" s="345"/>
      <c r="AD42" s="345"/>
      <c r="AE42" s="345"/>
      <c r="AF42" s="345"/>
      <c r="AG42" s="345"/>
      <c r="AH42" s="345"/>
      <c r="AI42" s="345"/>
      <c r="AJ42" s="345"/>
      <c r="AK42" s="345"/>
      <c r="AL42" s="345"/>
      <c r="AM42" s="345"/>
      <c r="AN42" s="345"/>
      <c r="AO42" s="345"/>
      <c r="AP42" s="345"/>
      <c r="AQ42" s="345"/>
      <c r="AR42" s="345"/>
      <c r="AS42" s="345"/>
      <c r="AT42" s="345"/>
      <c r="AU42" s="345"/>
      <c r="AV42" s="345"/>
      <c r="AW42" s="345"/>
      <c r="AX42" s="345"/>
      <c r="AY42" s="345"/>
      <c r="AZ42" s="345"/>
      <c r="BA42" s="345"/>
      <c r="BB42" s="345"/>
      <c r="BC42" s="345"/>
      <c r="BD42" s="345"/>
      <c r="BE42" s="345"/>
      <c r="BF42" s="345"/>
      <c r="BG42" s="345"/>
      <c r="BH42" s="345"/>
    </row>
    <row r="43" spans="1:111" ht="13" customHeight="1" x14ac:dyDescent="0.15">
      <c r="A43" s="381" t="str">
        <f>'CP Oct 2018'!K29</f>
        <v>Diamond Energy</v>
      </c>
      <c r="B43" s="383" t="str">
        <f>'CP Oct 2018'!L29</f>
        <v>Pay on time discount</v>
      </c>
      <c r="C43" s="364">
        <f>91*'CP Oct 2018'!M29/100</f>
        <v>145.14500000000001</v>
      </c>
      <c r="D43" s="364">
        <f>IF(C34*C35&gt;='CP Oct 2018'!P29,('CP Oct 2018'!P29*'CP Oct 2018'!N29/100),(('CP Bills October 2018'!C5*C35)*'CP Oct 2018'!N29/100))</f>
        <v>232.1</v>
      </c>
      <c r="E43" s="364">
        <f>IF($C34*C35&lt;'CP Oct 2018'!P29,0,IF(($C34*C35-'CP Oct 2018'!P29)&lt;='CP Oct 2018'!R29,(($C34*C35-'CP Oct 2018'!P29)*'CP Oct 2018'!Q29/100),((('CP Oct 2018'!R29+'CP Oct 2018'!P29)-('CP Oct 2018'!P29))*'CP Oct 2018'!Q29/100)))</f>
        <v>688.5</v>
      </c>
      <c r="F43" s="364">
        <v>0</v>
      </c>
      <c r="G43" s="365">
        <f>IF(($C$34*$C$35&lt;'CP Oct 2018'!R29+'CP Oct 2018'!P29),(0),((('CP Bills October 2018'!$C$34*'CP Bills October 2018'!$C$35)-('CP Oct 2018'!R29+'CP Oct 2018'!P29))*'CP Oct 2018'!S29/100))</f>
        <v>0</v>
      </c>
      <c r="H43" s="364">
        <f>($C$34*$C$36)*'CP Oct 2018'!AF29/100</f>
        <v>246.9</v>
      </c>
      <c r="I43" s="366">
        <f t="shared" si="8"/>
        <v>1312.645</v>
      </c>
      <c r="J43" s="367">
        <f t="shared" si="9"/>
        <v>5250.58</v>
      </c>
      <c r="K43" s="363">
        <f>'CP Oct 2018'!AZ29</f>
        <v>0</v>
      </c>
      <c r="L43" s="363">
        <f>'CP Oct 2018'!BA29</f>
        <v>0</v>
      </c>
      <c r="M43" s="363">
        <f>'CP Oct 2018'!BB29</f>
        <v>7</v>
      </c>
      <c r="N43" s="363">
        <f>'CP Oct 2018'!BC29</f>
        <v>0</v>
      </c>
      <c r="O43" s="367">
        <f>J43</f>
        <v>5250.58</v>
      </c>
      <c r="P43" s="367">
        <f>O43-(O43*M43/100)</f>
        <v>4883.0393999999997</v>
      </c>
      <c r="Q43" s="367">
        <f t="shared" si="10"/>
        <v>5775.6380000000008</v>
      </c>
      <c r="R43" s="367">
        <f t="shared" si="10"/>
        <v>5371.3433400000004</v>
      </c>
      <c r="S43" s="396">
        <f>'CP Oct 2018'!BJ29</f>
        <v>24</v>
      </c>
      <c r="T43" s="397" t="str">
        <f>'CP Oct 2018'!BK29</f>
        <v>y</v>
      </c>
    </row>
    <row r="44" spans="1:111" s="424" customFormat="1" x14ac:dyDescent="0.15">
      <c r="A44" s="415" t="str">
        <f>'CP Oct 2018'!K30</f>
        <v>Dodo Power &amp; Gas</v>
      </c>
      <c r="B44" s="441" t="str">
        <f>'CP Oct 2018'!L30</f>
        <v>Market offer</v>
      </c>
      <c r="C44" s="417">
        <f>91*'CP Oct 2018'!M30/100</f>
        <v>144.6354</v>
      </c>
      <c r="D44" s="417">
        <f>IF(($C$34*$C$35)&gt;='CP Oct 2018'!P30,('CP Oct 2018'!P30*'CP Oct 2018'!N30/100),(('CP Bills October 2018'!$C$34*'CP Bills October 2018'!$C$35)*'CP Oct 2018'!N30/100))</f>
        <v>906.15</v>
      </c>
      <c r="E44" s="425">
        <v>0</v>
      </c>
      <c r="F44" s="426">
        <v>0</v>
      </c>
      <c r="G44" s="418">
        <f>IF($C$34*$C$35&lt;'CP Oct 2018'!P30,(0),((('CP Bills October 2018'!$C$34*'CP Bills October 2018'!$C$35)-('CP Oct 2018'!P30))*'CP Oct 2018'!Q30/100))</f>
        <v>0</v>
      </c>
      <c r="H44" s="425">
        <f>($C$34*$C$36)*'CP Oct 2018'!AF30/100</f>
        <v>243</v>
      </c>
      <c r="I44" s="419">
        <f t="shared" si="8"/>
        <v>1293.7854</v>
      </c>
      <c r="J44" s="420">
        <f t="shared" si="9"/>
        <v>5175.1415999999999</v>
      </c>
      <c r="K44" s="421">
        <f>'CP Oct 2018'!AZ30</f>
        <v>0</v>
      </c>
      <c r="L44" s="421">
        <f>'CP Oct 2018'!BA30</f>
        <v>0</v>
      </c>
      <c r="M44" s="421">
        <f>'CP Oct 2018'!BB30</f>
        <v>0</v>
      </c>
      <c r="N44" s="421">
        <f>'CP Oct 2018'!BC30</f>
        <v>0</v>
      </c>
      <c r="O44" s="420">
        <f t="shared" ref="O44" si="11">J44</f>
        <v>5175.1415999999999</v>
      </c>
      <c r="P44" s="420">
        <f>O44</f>
        <v>5175.1415999999999</v>
      </c>
      <c r="Q44" s="420">
        <f t="shared" si="10"/>
        <v>5692.6557600000006</v>
      </c>
      <c r="R44" s="420">
        <f t="shared" si="10"/>
        <v>5692.6557600000006</v>
      </c>
      <c r="S44" s="422">
        <f>'CP Oct 2018'!BJ30</f>
        <v>0</v>
      </c>
      <c r="T44" s="423" t="str">
        <f>'CP Oct 2018'!BK30</f>
        <v>n</v>
      </c>
      <c r="U44" s="345"/>
      <c r="V44" s="345"/>
      <c r="W44" s="345"/>
      <c r="X44" s="345"/>
      <c r="Y44" s="345"/>
      <c r="Z44" s="345"/>
      <c r="AA44" s="345"/>
      <c r="AB44" s="345"/>
      <c r="AC44" s="345"/>
      <c r="AD44" s="345"/>
      <c r="AE44" s="345"/>
      <c r="AF44" s="345"/>
      <c r="AG44" s="345"/>
      <c r="AH44" s="345"/>
      <c r="AI44" s="345"/>
      <c r="AJ44" s="345"/>
      <c r="AK44" s="345"/>
      <c r="AL44" s="345"/>
      <c r="AM44" s="345"/>
      <c r="AN44" s="345"/>
      <c r="AO44" s="345"/>
      <c r="AP44" s="345"/>
      <c r="AQ44" s="345"/>
      <c r="AR44" s="345"/>
      <c r="AS44" s="345"/>
      <c r="AT44" s="345"/>
      <c r="AU44" s="345"/>
      <c r="AV44" s="345"/>
      <c r="AW44" s="345"/>
      <c r="AX44" s="345"/>
      <c r="AY44" s="345"/>
      <c r="AZ44" s="345"/>
      <c r="BA44" s="345"/>
      <c r="BB44" s="345"/>
      <c r="BC44" s="345"/>
      <c r="BD44" s="345"/>
      <c r="BE44" s="345"/>
      <c r="BF44" s="345"/>
      <c r="BG44" s="345"/>
      <c r="BH44" s="345"/>
    </row>
    <row r="45" spans="1:111" x14ac:dyDescent="0.15">
      <c r="A45" s="381" t="str">
        <f>'CP Oct 2018'!K31</f>
        <v>EnergyAustralia</v>
      </c>
      <c r="B45" s="384" t="str">
        <f>'CP Oct 2018'!L31</f>
        <v>Everyday Saver Business</v>
      </c>
      <c r="C45" s="364">
        <f>91*'CP Oct 2018'!M31/100</f>
        <v>137.86500000000001</v>
      </c>
      <c r="D45" s="364">
        <f>($C$34*$C$35)*'CP Oct 2018'!N31/100</f>
        <v>1106</v>
      </c>
      <c r="E45" s="364">
        <v>0</v>
      </c>
      <c r="F45" s="364">
        <v>0</v>
      </c>
      <c r="G45" s="365">
        <v>0</v>
      </c>
      <c r="H45" s="364">
        <f>($C$34*$C$36)*'CP Oct 2018'!AF31/100</f>
        <v>284.55</v>
      </c>
      <c r="I45" s="366">
        <f t="shared" si="8"/>
        <v>1528.415</v>
      </c>
      <c r="J45" s="367">
        <f t="shared" si="9"/>
        <v>6113.66</v>
      </c>
      <c r="K45" s="363">
        <f>'CP Oct 2018'!AZ31</f>
        <v>0</v>
      </c>
      <c r="L45" s="363">
        <f>'CP Oct 2018'!BA31</f>
        <v>32</v>
      </c>
      <c r="M45" s="363">
        <f>'CP Oct 2018'!BB31</f>
        <v>0</v>
      </c>
      <c r="N45" s="363">
        <f>'CP Oct 2018'!BC31</f>
        <v>0</v>
      </c>
      <c r="O45" s="367">
        <f>J45-((I45-C45)*L45/100)*4</f>
        <v>4333.7559999999994</v>
      </c>
      <c r="P45" s="367">
        <f>O45</f>
        <v>4333.7559999999994</v>
      </c>
      <c r="Q45" s="367">
        <f t="shared" si="10"/>
        <v>4767.1315999999997</v>
      </c>
      <c r="R45" s="367">
        <f t="shared" si="10"/>
        <v>4767.1315999999997</v>
      </c>
      <c r="S45" s="396">
        <f>'CP Oct 2018'!BJ31</f>
        <v>24</v>
      </c>
      <c r="T45" s="397" t="str">
        <f>'CP Oct 2018'!BK31</f>
        <v>y</v>
      </c>
    </row>
    <row r="46" spans="1:111" s="424" customFormat="1" x14ac:dyDescent="0.15">
      <c r="A46" s="415" t="str">
        <f>'CP Oct 2018'!K32</f>
        <v>GloBird Energy</v>
      </c>
      <c r="B46" s="416" t="str">
        <f>'CP Oct 2018'!L32</f>
        <v>Bizsave</v>
      </c>
      <c r="C46" s="417">
        <f>91*'CP Oct 2018'!M32/100</f>
        <v>113.75</v>
      </c>
      <c r="D46" s="417">
        <f>($C$34*$C$35)*'CP Oct 2018'!N32/100</f>
        <v>1043</v>
      </c>
      <c r="E46" s="417">
        <v>0</v>
      </c>
      <c r="F46" s="417">
        <v>0</v>
      </c>
      <c r="G46" s="418">
        <v>0</v>
      </c>
      <c r="H46" s="417">
        <f>($C$34*$C$36)*'CP Oct 2018'!AF32/100</f>
        <v>315</v>
      </c>
      <c r="I46" s="419">
        <f t="shared" si="8"/>
        <v>1471.75</v>
      </c>
      <c r="J46" s="420">
        <f t="shared" si="9"/>
        <v>5887</v>
      </c>
      <c r="K46" s="421">
        <f>'CP Oct 2018'!AZ32</f>
        <v>0</v>
      </c>
      <c r="L46" s="421">
        <f>'CP Oct 2018'!BA32</f>
        <v>0</v>
      </c>
      <c r="M46" s="421">
        <f>'CP Oct 2018'!BB32</f>
        <v>0</v>
      </c>
      <c r="N46" s="421">
        <f>'CP Oct 2018'!BC32</f>
        <v>22</v>
      </c>
      <c r="O46" s="420">
        <f t="shared" ref="O46:O49" si="12">J46</f>
        <v>5887</v>
      </c>
      <c r="P46" s="420">
        <f>O46-((I46-C46)*N46/100)*4</f>
        <v>4691.96</v>
      </c>
      <c r="Q46" s="420">
        <f t="shared" si="10"/>
        <v>6475.7000000000007</v>
      </c>
      <c r="R46" s="420">
        <f t="shared" si="10"/>
        <v>5161.1560000000009</v>
      </c>
      <c r="S46" s="422">
        <f>'CP Oct 2018'!BJ32</f>
        <v>0</v>
      </c>
      <c r="T46" s="423" t="str">
        <f>'CP Oct 2018'!BK32</f>
        <v>n</v>
      </c>
      <c r="U46" s="345"/>
      <c r="V46" s="345"/>
      <c r="W46" s="345"/>
      <c r="X46" s="345"/>
      <c r="Y46" s="345"/>
      <c r="Z46" s="345"/>
      <c r="AA46" s="345"/>
      <c r="AB46" s="345"/>
      <c r="AC46" s="345"/>
      <c r="AD46" s="345"/>
      <c r="AE46" s="345"/>
      <c r="AF46" s="345"/>
      <c r="AG46" s="345"/>
      <c r="AH46" s="345"/>
      <c r="AI46" s="345"/>
      <c r="AJ46" s="345"/>
      <c r="AK46" s="345"/>
      <c r="AL46" s="345"/>
      <c r="AM46" s="345"/>
      <c r="AN46" s="345"/>
      <c r="AO46" s="345"/>
      <c r="AP46" s="345"/>
      <c r="AQ46" s="345"/>
      <c r="AR46" s="345"/>
      <c r="AS46" s="345"/>
      <c r="AT46" s="345"/>
      <c r="AU46" s="345"/>
      <c r="AV46" s="345"/>
      <c r="AW46" s="345"/>
      <c r="AX46" s="345"/>
      <c r="AY46" s="345"/>
      <c r="AZ46" s="345"/>
      <c r="BA46" s="345"/>
      <c r="BB46" s="345"/>
      <c r="BC46" s="345"/>
      <c r="BD46" s="345"/>
      <c r="BE46" s="345"/>
      <c r="BF46" s="345"/>
      <c r="BG46" s="345"/>
      <c r="BH46" s="345"/>
    </row>
    <row r="47" spans="1:111" x14ac:dyDescent="0.15">
      <c r="A47" s="381" t="str">
        <f>'CP Oct 2018'!K33</f>
        <v>Lumo Energy</v>
      </c>
      <c r="B47" s="383" t="str">
        <f>'CP Oct 2018'!L33</f>
        <v>Business Premium</v>
      </c>
      <c r="C47" s="364">
        <f>91*'CP Oct 2018'!M33/100</f>
        <v>107.289</v>
      </c>
      <c r="D47" s="364">
        <f>($C$34*$C$35)*'CP Oct 2018'!N33/100</f>
        <v>828.8</v>
      </c>
      <c r="E47" s="364">
        <v>0</v>
      </c>
      <c r="F47" s="364">
        <v>0</v>
      </c>
      <c r="G47" s="365">
        <v>0</v>
      </c>
      <c r="H47" s="364">
        <f>($C$34*$C$36)*'CP Oct 2018'!AF33/100</f>
        <v>229.95</v>
      </c>
      <c r="I47" s="366">
        <f t="shared" si="8"/>
        <v>1166.039</v>
      </c>
      <c r="J47" s="367">
        <f t="shared" si="9"/>
        <v>4664.1559999999999</v>
      </c>
      <c r="K47" s="363">
        <f>'CP Oct 2018'!AZ33</f>
        <v>0</v>
      </c>
      <c r="L47" s="363">
        <f>'CP Oct 2018'!BA33</f>
        <v>0</v>
      </c>
      <c r="M47" s="363">
        <f>'CP Oct 2018'!BB33</f>
        <v>0</v>
      </c>
      <c r="N47" s="363">
        <f>'CP Oct 2018'!BC33</f>
        <v>0</v>
      </c>
      <c r="O47" s="367">
        <f t="shared" si="12"/>
        <v>4664.1559999999999</v>
      </c>
      <c r="P47" s="367">
        <f>O47</f>
        <v>4664.1559999999999</v>
      </c>
      <c r="Q47" s="367">
        <f t="shared" si="10"/>
        <v>5130.5716000000002</v>
      </c>
      <c r="R47" s="367">
        <f t="shared" si="10"/>
        <v>5130.5716000000002</v>
      </c>
      <c r="S47" s="396">
        <f>'CP Oct 2018'!BJ33</f>
        <v>0</v>
      </c>
      <c r="T47" s="397" t="str">
        <f>'CP Oct 2018'!BK33</f>
        <v>n</v>
      </c>
    </row>
    <row r="48" spans="1:111" s="424" customFormat="1" x14ac:dyDescent="0.15">
      <c r="A48" s="415" t="str">
        <f>'CP Oct 2018'!K34</f>
        <v>Momentum Energy</v>
      </c>
      <c r="B48" s="416" t="str">
        <f>'CP Oct 2018'!L34</f>
        <v>SmilePower</v>
      </c>
      <c r="C48" s="417">
        <f>91*'CP Oct 2018'!M34/100</f>
        <v>160.74239999999998</v>
      </c>
      <c r="D48" s="417">
        <f>IF(($C$34*$C$35)&gt;='CP Oct 2018'!P34,('CP Oct 2018'!P34*'CP Oct 2018'!N34/100),(('CP Bills October 2018'!$C$34*'CP Bills October 2018'!$C$35)*'CP Oct 2018'!N34/100))</f>
        <v>325.32</v>
      </c>
      <c r="E48" s="417">
        <v>0</v>
      </c>
      <c r="F48" s="417">
        <v>0</v>
      </c>
      <c r="G48" s="418">
        <f>IF($C$34*$C$35&lt;'CP Oct 2018'!P34,(0),((('CP Bills October 2018'!$C$34*'CP Bills October 2018'!$C$35)-('CP Oct 2018'!P34))*'CP Oct 2018'!Q34/100))</f>
        <v>569.71</v>
      </c>
      <c r="H48" s="417">
        <f>($C$34*$C$36)*'CP Oct 2018'!AF34/100</f>
        <v>209.85</v>
      </c>
      <c r="I48" s="419">
        <f t="shared" si="8"/>
        <v>1265.6224</v>
      </c>
      <c r="J48" s="420">
        <f t="shared" si="9"/>
        <v>5062.4895999999999</v>
      </c>
      <c r="K48" s="421">
        <f>'CP Oct 2018'!AZ34</f>
        <v>0</v>
      </c>
      <c r="L48" s="421">
        <f>'CP Oct 2018'!BA34</f>
        <v>0</v>
      </c>
      <c r="M48" s="421">
        <f>'CP Oct 2018'!BB34</f>
        <v>0</v>
      </c>
      <c r="N48" s="421">
        <f>'CP Oct 2018'!BC34</f>
        <v>0</v>
      </c>
      <c r="O48" s="420">
        <f t="shared" si="12"/>
        <v>5062.4895999999999</v>
      </c>
      <c r="P48" s="420">
        <f>O48</f>
        <v>5062.4895999999999</v>
      </c>
      <c r="Q48" s="420">
        <f t="shared" si="10"/>
        <v>5568.7385600000007</v>
      </c>
      <c r="R48" s="420">
        <f t="shared" si="10"/>
        <v>5568.7385600000007</v>
      </c>
      <c r="S48" s="422">
        <f>'CP Oct 2018'!BJ34</f>
        <v>12</v>
      </c>
      <c r="T48" s="423" t="str">
        <f>'CP Oct 2018'!BK34</f>
        <v>n</v>
      </c>
      <c r="U48" s="345"/>
      <c r="V48" s="345"/>
      <c r="W48" s="345"/>
      <c r="X48" s="345"/>
      <c r="Y48" s="345"/>
      <c r="Z48" s="345"/>
      <c r="AA48" s="345"/>
      <c r="AB48" s="345"/>
      <c r="AC48" s="345"/>
      <c r="AD48" s="345"/>
      <c r="AE48" s="345"/>
      <c r="AF48" s="345"/>
      <c r="AG48" s="345"/>
      <c r="AH48" s="345"/>
      <c r="AI48" s="345"/>
      <c r="AJ48" s="345"/>
      <c r="AK48" s="345"/>
      <c r="AL48" s="345"/>
      <c r="AM48" s="345"/>
      <c r="AN48" s="345"/>
      <c r="AO48" s="345"/>
      <c r="AP48" s="345"/>
      <c r="AQ48" s="345"/>
      <c r="AR48" s="345"/>
      <c r="AS48" s="345"/>
      <c r="AT48" s="345"/>
      <c r="AU48" s="345"/>
      <c r="AV48" s="345"/>
      <c r="AW48" s="345"/>
      <c r="AX48" s="345"/>
      <c r="AY48" s="345"/>
      <c r="AZ48" s="345"/>
      <c r="BA48" s="345"/>
      <c r="BB48" s="345"/>
      <c r="BC48" s="345"/>
      <c r="BD48" s="345"/>
      <c r="BE48" s="345"/>
      <c r="BF48" s="345"/>
      <c r="BG48" s="345"/>
      <c r="BH48" s="345"/>
    </row>
    <row r="49" spans="1:60" x14ac:dyDescent="0.15">
      <c r="A49" s="381" t="str">
        <f>'CP Oct 2018'!K35</f>
        <v>Next Business Energy</v>
      </c>
      <c r="B49" s="383" t="str">
        <f>'CP Oct 2018'!L35</f>
        <v>Market offer</v>
      </c>
      <c r="C49" s="364">
        <f>91*'CP Oct 2018'!M35/100</f>
        <v>141.05000000000001</v>
      </c>
      <c r="D49" s="364">
        <f>IF(($C$34*$C$35)&gt;='CP Oct 2018'!P35,('CP Oct 2018'!P35*'CP Oct 2018'!N35/100),(('CP Bills October 2018'!$C$34*'CP Bills October 2018'!$C$35)*'CP Oct 2018'!N35/100))</f>
        <v>725</v>
      </c>
      <c r="E49" s="364">
        <v>0</v>
      </c>
      <c r="F49" s="364">
        <v>0</v>
      </c>
      <c r="G49" s="365">
        <f>IF($C$34*$C$35&lt;'CP Oct 2018'!P35,(0),((('CP Bills October 2018'!$C$34*'CP Bills October 2018'!$C$35)-('CP Oct 2018'!P35))*'CP Oct 2018'!Q35/100))</f>
        <v>270</v>
      </c>
      <c r="H49" s="364">
        <f>($C$34*$C$36)*'CP Oct 2018'!AF35/100</f>
        <v>307.5</v>
      </c>
      <c r="I49" s="366">
        <f t="shared" si="8"/>
        <v>1443.55</v>
      </c>
      <c r="J49" s="367">
        <f t="shared" si="9"/>
        <v>5774.2</v>
      </c>
      <c r="K49" s="363">
        <f>'CP Oct 2018'!AZ35</f>
        <v>0</v>
      </c>
      <c r="L49" s="363">
        <f>'CP Oct 2018'!BA35</f>
        <v>0</v>
      </c>
      <c r="M49" s="363">
        <f>'CP Oct 2018'!BB35</f>
        <v>12</v>
      </c>
      <c r="N49" s="363">
        <f>'CP Oct 2018'!BC35</f>
        <v>0</v>
      </c>
      <c r="O49" s="367">
        <f t="shared" si="12"/>
        <v>5774.2</v>
      </c>
      <c r="P49" s="367">
        <f>O49-(O49*M49/100)</f>
        <v>5081.2960000000003</v>
      </c>
      <c r="Q49" s="367">
        <f t="shared" si="10"/>
        <v>6351.62</v>
      </c>
      <c r="R49" s="367">
        <f t="shared" si="10"/>
        <v>5589.4256000000005</v>
      </c>
      <c r="S49" s="396">
        <f>'CP Oct 2018'!BJ35</f>
        <v>24</v>
      </c>
      <c r="T49" s="397" t="str">
        <f>'CP Oct 2018'!BK35</f>
        <v>n</v>
      </c>
    </row>
    <row r="50" spans="1:60" s="424" customFormat="1" x14ac:dyDescent="0.15">
      <c r="A50" s="415" t="str">
        <f>'CP Oct 2018'!K36</f>
        <v>Origin Energy</v>
      </c>
      <c r="B50" s="416" t="str">
        <f>'CP Oct 2018'!L36</f>
        <v>Business Saver</v>
      </c>
      <c r="C50" s="417">
        <f>91*'CP Oct 2018'!M36/100</f>
        <v>136.92770000000002</v>
      </c>
      <c r="D50" s="417">
        <f>($C$34*$C$35)*'CP Oct 2018'!N36/100</f>
        <v>973.35</v>
      </c>
      <c r="E50" s="417">
        <v>0</v>
      </c>
      <c r="F50" s="417">
        <v>0</v>
      </c>
      <c r="G50" s="418">
        <v>0</v>
      </c>
      <c r="H50" s="417">
        <f>($C$34*$C$36)*'CP Oct 2018'!AF36/100</f>
        <v>277.34999999999997</v>
      </c>
      <c r="I50" s="419">
        <f t="shared" si="8"/>
        <v>1387.6277</v>
      </c>
      <c r="J50" s="420">
        <f t="shared" si="9"/>
        <v>5550.5108</v>
      </c>
      <c r="K50" s="421">
        <f>'CP Oct 2018'!AZ36</f>
        <v>0</v>
      </c>
      <c r="L50" s="421">
        <f>'CP Oct 2018'!BA36</f>
        <v>25</v>
      </c>
      <c r="M50" s="421">
        <f>'CP Oct 2018'!BB36</f>
        <v>0</v>
      </c>
      <c r="N50" s="421">
        <f>'CP Oct 2018'!BC36</f>
        <v>0</v>
      </c>
      <c r="O50" s="420">
        <f>J50-((I50-C50)*L50/100)*4</f>
        <v>4299.8108000000002</v>
      </c>
      <c r="P50" s="420">
        <f>O50</f>
        <v>4299.8108000000002</v>
      </c>
      <c r="Q50" s="420">
        <f t="shared" si="10"/>
        <v>4729.7918800000007</v>
      </c>
      <c r="R50" s="420">
        <f t="shared" si="10"/>
        <v>4729.7918800000007</v>
      </c>
      <c r="S50" s="422">
        <f>'CP Oct 2018'!BJ36</f>
        <v>12</v>
      </c>
      <c r="T50" s="423" t="str">
        <f>'CP Oct 2018'!BK36</f>
        <v>y</v>
      </c>
      <c r="U50" s="345"/>
      <c r="V50" s="345"/>
      <c r="W50" s="345"/>
      <c r="X50" s="345"/>
      <c r="Y50" s="345"/>
      <c r="Z50" s="345"/>
      <c r="AA50" s="345"/>
      <c r="AB50" s="345"/>
      <c r="AC50" s="345"/>
      <c r="AD50" s="345"/>
      <c r="AE50" s="345"/>
      <c r="AF50" s="345"/>
      <c r="AG50" s="345"/>
      <c r="AH50" s="345"/>
      <c r="AI50" s="345"/>
      <c r="AJ50" s="345"/>
      <c r="AK50" s="345"/>
      <c r="AL50" s="345"/>
      <c r="AM50" s="345"/>
      <c r="AN50" s="345"/>
      <c r="AO50" s="345"/>
      <c r="AP50" s="345"/>
      <c r="AQ50" s="345"/>
      <c r="AR50" s="345"/>
      <c r="AS50" s="345"/>
      <c r="AT50" s="345"/>
      <c r="AU50" s="345"/>
      <c r="AV50" s="345"/>
      <c r="AW50" s="345"/>
      <c r="AX50" s="345"/>
      <c r="AY50" s="345"/>
      <c r="AZ50" s="345"/>
      <c r="BA50" s="345"/>
      <c r="BB50" s="345"/>
      <c r="BC50" s="345"/>
      <c r="BD50" s="345"/>
      <c r="BE50" s="345"/>
      <c r="BF50" s="345"/>
      <c r="BG50" s="345"/>
      <c r="BH50" s="345"/>
    </row>
    <row r="51" spans="1:60" x14ac:dyDescent="0.15">
      <c r="A51" s="381" t="str">
        <f>'CP Oct 2018'!K37</f>
        <v>1st Energy</v>
      </c>
      <c r="B51" s="383" t="str">
        <f>'CP Oct 2018'!L37</f>
        <v>1st Saver</v>
      </c>
      <c r="C51" s="364">
        <f>91*'CP Oct 2018'!M37/100</f>
        <v>136.19059999999999</v>
      </c>
      <c r="D51" s="364">
        <f>($C$34*$C$35)*'CP Oct 2018'!N37/100</f>
        <v>1376.2</v>
      </c>
      <c r="E51" s="364">
        <v>0</v>
      </c>
      <c r="F51" s="364">
        <v>0</v>
      </c>
      <c r="G51" s="365">
        <v>0</v>
      </c>
      <c r="H51" s="364">
        <f>($C$34*$C$36)*'CP Oct 2018'!AF37/100</f>
        <v>455.4</v>
      </c>
      <c r="I51" s="366">
        <f t="shared" si="8"/>
        <v>1967.7905999999998</v>
      </c>
      <c r="J51" s="367">
        <f t="shared" si="9"/>
        <v>7871.1623999999993</v>
      </c>
      <c r="K51" s="363">
        <f>'CP Oct 2018'!AZ37</f>
        <v>0</v>
      </c>
      <c r="L51" s="363">
        <f>'CP Oct 2018'!BA37</f>
        <v>0</v>
      </c>
      <c r="M51" s="363">
        <f>'CP Oct 2018'!BB37</f>
        <v>0</v>
      </c>
      <c r="N51" s="363">
        <f>'CP Oct 2018'!BC37</f>
        <v>38</v>
      </c>
      <c r="O51" s="367">
        <f t="shared" ref="O51:O52" si="13">J51</f>
        <v>7871.1623999999993</v>
      </c>
      <c r="P51" s="367">
        <f>O51-((I51-C51)*N51/100)*4</f>
        <v>5087.1303999999991</v>
      </c>
      <c r="Q51" s="367">
        <f t="shared" si="10"/>
        <v>8658.2786400000005</v>
      </c>
      <c r="R51" s="367">
        <f t="shared" si="10"/>
        <v>5595.8434399999996</v>
      </c>
      <c r="S51" s="396">
        <f>'CP Oct 2018'!BJ37</f>
        <v>0</v>
      </c>
      <c r="T51" s="397">
        <f>'CP Oct 2018'!BK37</f>
        <v>0</v>
      </c>
    </row>
    <row r="52" spans="1:60" s="424" customFormat="1" x14ac:dyDescent="0.15">
      <c r="A52" s="415" t="str">
        <f>'CP Oct 2018'!K38</f>
        <v>People Energy</v>
      </c>
      <c r="B52" s="416" t="str">
        <f>'CP Oct 2018'!L38</f>
        <v>Total saver</v>
      </c>
      <c r="C52" s="417">
        <f>91*'CP Oct 2018'!M38/100</f>
        <v>165.38339999999999</v>
      </c>
      <c r="D52" s="417">
        <f>IF(($C$34*$C$35)&gt;='CP Oct 2018'!P38,('CP Oct 2018'!P38*'CP Oct 2018'!N38/100),(('CP Bills October 2018'!$C$34*'CP Bills October 2018'!$C$35)*'CP Oct 2018'!N38/100))</f>
        <v>321.584</v>
      </c>
      <c r="E52" s="417">
        <v>0</v>
      </c>
      <c r="F52" s="417">
        <v>0</v>
      </c>
      <c r="G52" s="418">
        <f>IF($C$34*$C$35&lt;'CP Oct 2018'!P38,(0),((('CP Bills October 2018'!$C$34*'CP Bills October 2018'!$C$35)-('CP Oct 2018'!P38))*'CP Oct 2018'!Q38/100))</f>
        <v>785.09699999999998</v>
      </c>
      <c r="H52" s="417">
        <f>($C$34*$C$36)*'CP Oct 2018'!AF38/100</f>
        <v>221.55</v>
      </c>
      <c r="I52" s="419">
        <f t="shared" si="8"/>
        <v>1493.6143999999999</v>
      </c>
      <c r="J52" s="420">
        <f t="shared" si="9"/>
        <v>5974.4575999999997</v>
      </c>
      <c r="K52" s="421">
        <f>'CP Oct 2018'!AZ38</f>
        <v>0</v>
      </c>
      <c r="L52" s="421">
        <f>'CP Oct 2018'!BA38</f>
        <v>0</v>
      </c>
      <c r="M52" s="421">
        <f>'CP Oct 2018'!BB38</f>
        <v>30</v>
      </c>
      <c r="N52" s="421">
        <f>'CP Oct 2018'!BC38</f>
        <v>0</v>
      </c>
      <c r="O52" s="420">
        <f t="shared" si="13"/>
        <v>5974.4575999999997</v>
      </c>
      <c r="P52" s="420">
        <f>O52-(O52*M52/100)</f>
        <v>4182.12032</v>
      </c>
      <c r="Q52" s="420">
        <f t="shared" si="10"/>
        <v>6571.9033600000002</v>
      </c>
      <c r="R52" s="420">
        <f t="shared" si="10"/>
        <v>4600.3323520000004</v>
      </c>
      <c r="S52" s="422">
        <f>'CP Oct 2018'!BJ38</f>
        <v>0</v>
      </c>
      <c r="T52" s="423" t="str">
        <f>'CP Oct 2018'!BK38</f>
        <v>n</v>
      </c>
      <c r="U52" s="345"/>
      <c r="V52" s="345"/>
      <c r="W52" s="345"/>
      <c r="X52" s="345"/>
      <c r="Y52" s="345"/>
      <c r="Z52" s="345"/>
      <c r="AA52" s="345"/>
      <c r="AB52" s="345"/>
      <c r="AC52" s="345"/>
      <c r="AD52" s="345"/>
      <c r="AE52" s="345"/>
      <c r="AF52" s="345"/>
      <c r="AG52" s="345"/>
      <c r="AH52" s="345"/>
      <c r="AI52" s="345"/>
      <c r="AJ52" s="345"/>
      <c r="AK52" s="345"/>
      <c r="AL52" s="345"/>
      <c r="AM52" s="345"/>
      <c r="AN52" s="345"/>
      <c r="AO52" s="345"/>
      <c r="AP52" s="345"/>
      <c r="AQ52" s="345"/>
      <c r="AR52" s="345"/>
      <c r="AS52" s="345"/>
      <c r="AT52" s="345"/>
      <c r="AU52" s="345"/>
      <c r="AV52" s="345"/>
      <c r="AW52" s="345"/>
      <c r="AX52" s="345"/>
      <c r="AY52" s="345"/>
      <c r="AZ52" s="345"/>
      <c r="BA52" s="345"/>
      <c r="BB52" s="345"/>
      <c r="BC52" s="345"/>
      <c r="BD52" s="345"/>
      <c r="BE52" s="345"/>
      <c r="BF52" s="345"/>
      <c r="BG52" s="345"/>
      <c r="BH52" s="345"/>
    </row>
    <row r="53" spans="1:60" x14ac:dyDescent="0.15">
      <c r="A53" s="381" t="str">
        <f>'CP Oct 2018'!K39</f>
        <v>Powerdirect</v>
      </c>
      <c r="B53" s="383" t="str">
        <f>'CP Oct 2018'!L39</f>
        <v>Market offer</v>
      </c>
      <c r="C53" s="364">
        <f>91*'CP Oct 2018'!M39/100</f>
        <v>156.52000000000001</v>
      </c>
      <c r="D53" s="364">
        <f>($C$34*$C$35)*'CP Oct 2018'!N39/100</f>
        <v>1085</v>
      </c>
      <c r="E53" s="364">
        <v>0</v>
      </c>
      <c r="F53" s="364">
        <v>0</v>
      </c>
      <c r="G53" s="365">
        <v>0</v>
      </c>
      <c r="H53" s="364">
        <f>($C$34*$C$36)*'CP Oct 2018'!AF39/100</f>
        <v>285</v>
      </c>
      <c r="I53" s="366">
        <f t="shared" si="8"/>
        <v>1526.52</v>
      </c>
      <c r="J53" s="367">
        <f t="shared" si="9"/>
        <v>6106.08</v>
      </c>
      <c r="K53" s="363">
        <f>'CP Oct 2018'!AZ39</f>
        <v>0</v>
      </c>
      <c r="L53" s="363">
        <f>'CP Oct 2018'!BA39</f>
        <v>38</v>
      </c>
      <c r="M53" s="363">
        <f>'CP Oct 2018'!BB39</f>
        <v>0</v>
      </c>
      <c r="N53" s="363">
        <f>'CP Oct 2018'!BC39</f>
        <v>0</v>
      </c>
      <c r="O53" s="367">
        <f>J53-((I53-C53)*L53/100)*4</f>
        <v>4023.68</v>
      </c>
      <c r="P53" s="367">
        <f>O53</f>
        <v>4023.68</v>
      </c>
      <c r="Q53" s="367">
        <f t="shared" si="10"/>
        <v>4426.0479999999998</v>
      </c>
      <c r="R53" s="367">
        <f t="shared" si="10"/>
        <v>4426.0479999999998</v>
      </c>
      <c r="S53" s="396">
        <f>'CP Oct 2018'!BJ39</f>
        <v>0</v>
      </c>
      <c r="T53" s="397" t="str">
        <f>'CP Oct 2018'!BK39</f>
        <v>n</v>
      </c>
    </row>
    <row r="54" spans="1:60" s="424" customFormat="1" x14ac:dyDescent="0.15">
      <c r="A54" s="415" t="str">
        <f>'CP Oct 2018'!K40</f>
        <v>Powershop</v>
      </c>
      <c r="B54" s="416" t="str">
        <f>'CP Oct 2018'!L40</f>
        <v>Mega Pack</v>
      </c>
      <c r="C54" s="417">
        <f>91*'CP Oct 2018'!M40/100</f>
        <v>152.25210000000001</v>
      </c>
      <c r="D54" s="417">
        <f>($C$34*$C$35)*'CP Oct 2018'!N40/100</f>
        <v>961.45</v>
      </c>
      <c r="E54" s="417">
        <v>0</v>
      </c>
      <c r="F54" s="417">
        <v>0</v>
      </c>
      <c r="G54" s="418">
        <v>0</v>
      </c>
      <c r="H54" s="417">
        <f>($C$34*$C$36)*'CP Oct 2018'!AF40/100</f>
        <v>299.55</v>
      </c>
      <c r="I54" s="419">
        <f t="shared" si="8"/>
        <v>1413.2520999999999</v>
      </c>
      <c r="J54" s="420">
        <f t="shared" si="9"/>
        <v>5653.0083999999997</v>
      </c>
      <c r="K54" s="421">
        <f>'CP Oct 2018'!AZ40</f>
        <v>0</v>
      </c>
      <c r="L54" s="421">
        <f>'CP Oct 2018'!BA40</f>
        <v>0</v>
      </c>
      <c r="M54" s="442">
        <f>'CP Oct 2018'!BB40</f>
        <v>23.170729999999999</v>
      </c>
      <c r="N54" s="421">
        <f>'CP Oct 2018'!BC40</f>
        <v>0</v>
      </c>
      <c r="O54" s="420">
        <f t="shared" ref="O54:O55" si="14">J54</f>
        <v>5653.0083999999997</v>
      </c>
      <c r="P54" s="420">
        <f>O54-(O54*M54/100)</f>
        <v>4343.1650867586795</v>
      </c>
      <c r="Q54" s="420">
        <f t="shared" si="10"/>
        <v>6218.3092400000005</v>
      </c>
      <c r="R54" s="420">
        <f t="shared" si="10"/>
        <v>4777.4815954345477</v>
      </c>
      <c r="S54" s="422">
        <f>'CP Oct 2018'!BJ40</f>
        <v>0</v>
      </c>
      <c r="T54" s="423" t="str">
        <f>'CP Oct 2018'!BK40</f>
        <v>n</v>
      </c>
      <c r="U54" s="345"/>
      <c r="V54" s="345"/>
      <c r="W54" s="345"/>
      <c r="X54" s="345"/>
      <c r="Y54" s="345"/>
      <c r="Z54" s="345"/>
      <c r="AA54" s="345"/>
      <c r="AB54" s="345"/>
      <c r="AC54" s="345"/>
      <c r="AD54" s="345"/>
      <c r="AE54" s="345"/>
      <c r="AF54" s="345"/>
      <c r="AG54" s="345"/>
      <c r="AH54" s="345"/>
      <c r="AI54" s="345"/>
      <c r="AJ54" s="345"/>
      <c r="AK54" s="345"/>
      <c r="AL54" s="345"/>
      <c r="AM54" s="345"/>
      <c r="AN54" s="345"/>
      <c r="AO54" s="345"/>
      <c r="AP54" s="345"/>
      <c r="AQ54" s="345"/>
      <c r="AR54" s="345"/>
      <c r="AS54" s="345"/>
      <c r="AT54" s="345"/>
      <c r="AU54" s="345"/>
      <c r="AV54" s="345"/>
      <c r="AW54" s="345"/>
      <c r="AX54" s="345"/>
      <c r="AY54" s="345"/>
      <c r="AZ54" s="345"/>
      <c r="BA54" s="345"/>
      <c r="BB54" s="345"/>
      <c r="BC54" s="345"/>
      <c r="BD54" s="345"/>
      <c r="BE54" s="345"/>
      <c r="BF54" s="345"/>
      <c r="BG54" s="345"/>
      <c r="BH54" s="345"/>
    </row>
    <row r="55" spans="1:60" x14ac:dyDescent="0.15">
      <c r="A55" s="381" t="str">
        <f>'CP Oct 2018'!K41</f>
        <v>Red Energy</v>
      </c>
      <c r="B55" s="383" t="str">
        <f>'CP Oct 2018'!L41</f>
        <v>Living Energy Saver</v>
      </c>
      <c r="C55" s="364">
        <f>91*'CP Oct 2018'!M41/100</f>
        <v>104.65</v>
      </c>
      <c r="D55" s="364">
        <f>IF(($C$34*$C$35)&gt;='CP Oct 2018'!P41,('CP Oct 2018'!P41*'CP Oct 2018'!N41/100),(('CP Bills October 2018'!$C$34*'CP Bills October 2018'!$C$35)*'CP Oct 2018'!N41/100))</f>
        <v>917</v>
      </c>
      <c r="E55" s="364">
        <v>0</v>
      </c>
      <c r="F55" s="364">
        <v>0</v>
      </c>
      <c r="G55" s="365">
        <f>IF($C$34*$C$35&lt;'CP Oct 2018'!P41,(0),((('CP Bills October 2018'!$C$34*'CP Bills October 2018'!$C$35)-('CP Oct 2018'!P41))*'CP Oct 2018'!Q41/100))</f>
        <v>0</v>
      </c>
      <c r="H55" s="364">
        <f>($C$34*$C$36)*'CP Oct 2018'!AF41/100</f>
        <v>210</v>
      </c>
      <c r="I55" s="366">
        <f t="shared" si="8"/>
        <v>1231.6500000000001</v>
      </c>
      <c r="J55" s="367">
        <f t="shared" si="9"/>
        <v>4926.6000000000004</v>
      </c>
      <c r="K55" s="363">
        <f>'CP Oct 2018'!AZ41</f>
        <v>0</v>
      </c>
      <c r="L55" s="363">
        <f>'CP Oct 2018'!BA41</f>
        <v>0</v>
      </c>
      <c r="M55" s="363">
        <f>'CP Oct 2018'!BB41</f>
        <v>10</v>
      </c>
      <c r="N55" s="363">
        <f>'CP Oct 2018'!BC41</f>
        <v>0</v>
      </c>
      <c r="O55" s="367">
        <f t="shared" si="14"/>
        <v>4926.6000000000004</v>
      </c>
      <c r="P55" s="367">
        <f>O55-(O55*M55/100)</f>
        <v>4433.9400000000005</v>
      </c>
      <c r="Q55" s="367">
        <f t="shared" si="10"/>
        <v>5419.2600000000011</v>
      </c>
      <c r="R55" s="367">
        <f t="shared" si="10"/>
        <v>4877.3340000000007</v>
      </c>
      <c r="S55" s="396">
        <f>'CP Oct 2018'!BJ41</f>
        <v>0</v>
      </c>
      <c r="T55" s="397" t="str">
        <f>'CP Oct 2018'!BK41</f>
        <v>n</v>
      </c>
    </row>
    <row r="56" spans="1:60" s="424" customFormat="1" x14ac:dyDescent="0.15">
      <c r="A56" s="415" t="str">
        <f>'CP Oct 2018'!K42</f>
        <v>Simply Energy</v>
      </c>
      <c r="B56" s="416" t="str">
        <f>'CP Oct 2018'!L42</f>
        <v>Business Save</v>
      </c>
      <c r="C56" s="417">
        <f>91*'CP Oct 2018'!M42/100</f>
        <v>121.08460000000001</v>
      </c>
      <c r="D56" s="417">
        <f>($C$34*$C$35)*'CP Oct 2018'!N42/100</f>
        <v>1196.3</v>
      </c>
      <c r="E56" s="417">
        <v>0</v>
      </c>
      <c r="F56" s="417">
        <v>0</v>
      </c>
      <c r="G56" s="418">
        <v>0</v>
      </c>
      <c r="H56" s="417">
        <f>($C$34*$C$36)*'CP Oct 2018'!AF42/100</f>
        <v>284.7</v>
      </c>
      <c r="I56" s="419">
        <f t="shared" si="8"/>
        <v>1602.0845999999999</v>
      </c>
      <c r="J56" s="420">
        <f t="shared" si="9"/>
        <v>6408.3383999999996</v>
      </c>
      <c r="K56" s="421">
        <f>'CP Oct 2018'!AZ42</f>
        <v>0</v>
      </c>
      <c r="L56" s="421">
        <f>'CP Oct 2018'!BA42</f>
        <v>35</v>
      </c>
      <c r="M56" s="421">
        <f>'CP Oct 2018'!BB42</f>
        <v>0</v>
      </c>
      <c r="N56" s="421">
        <f>'CP Oct 2018'!BC42</f>
        <v>0</v>
      </c>
      <c r="O56" s="420">
        <f>J56-((I56-C56)*L56/100)*4</f>
        <v>4334.9383999999991</v>
      </c>
      <c r="P56" s="420">
        <f>O56</f>
        <v>4334.9383999999991</v>
      </c>
      <c r="Q56" s="420">
        <f t="shared" si="10"/>
        <v>4768.4322399999992</v>
      </c>
      <c r="R56" s="420">
        <f t="shared" si="10"/>
        <v>4768.4322399999992</v>
      </c>
      <c r="S56" s="422">
        <f>'CP Oct 2018'!BJ42</f>
        <v>0</v>
      </c>
      <c r="T56" s="423" t="str">
        <f>'CP Oct 2018'!BK42</f>
        <v>n</v>
      </c>
      <c r="U56" s="345"/>
      <c r="V56" s="345"/>
      <c r="W56" s="345"/>
      <c r="X56" s="345"/>
      <c r="Y56" s="345"/>
      <c r="Z56" s="345"/>
      <c r="AA56" s="345"/>
      <c r="AB56" s="345"/>
      <c r="AC56" s="345"/>
      <c r="AD56" s="345"/>
      <c r="AE56" s="345"/>
      <c r="AF56" s="345"/>
      <c r="AG56" s="345"/>
      <c r="AH56" s="345"/>
      <c r="AI56" s="345"/>
      <c r="AJ56" s="345"/>
      <c r="AK56" s="345"/>
      <c r="AL56" s="345"/>
      <c r="AM56" s="345"/>
      <c r="AN56" s="345"/>
      <c r="AO56" s="345"/>
      <c r="AP56" s="345"/>
      <c r="AQ56" s="345"/>
      <c r="AR56" s="345"/>
      <c r="AS56" s="345"/>
      <c r="AT56" s="345"/>
      <c r="AU56" s="345"/>
      <c r="AV56" s="345"/>
      <c r="AW56" s="345"/>
      <c r="AX56" s="345"/>
      <c r="AY56" s="345"/>
      <c r="AZ56" s="345"/>
      <c r="BA56" s="345"/>
      <c r="BB56" s="345"/>
      <c r="BC56" s="345"/>
      <c r="BD56" s="345"/>
      <c r="BE56" s="345"/>
      <c r="BF56" s="345"/>
      <c r="BG56" s="345"/>
      <c r="BH56" s="345"/>
    </row>
    <row r="57" spans="1:60" x14ac:dyDescent="0.15">
      <c r="A57" s="381" t="str">
        <f>'CP Oct 2018'!K43</f>
        <v>Sumo Power</v>
      </c>
      <c r="B57" s="383" t="str">
        <f>'CP Oct 2018'!L43</f>
        <v>Business</v>
      </c>
      <c r="C57" s="364">
        <f>91*'CP Oct 2018'!M43/100</f>
        <v>135.59</v>
      </c>
      <c r="D57" s="364">
        <f>IF(($C$34*$C$35)&gt;='CP Oct 2018'!P43,('CP Oct 2018'!P43*'CP Oct 2018'!N43/100),(('CP Bills October 2018'!$C$34*'CP Bills October 2018'!$C$35)*'CP Oct 2018'!N43/100))</f>
        <v>1163.4000000000001</v>
      </c>
      <c r="E57" s="364">
        <v>0</v>
      </c>
      <c r="F57" s="364">
        <v>0</v>
      </c>
      <c r="G57" s="365">
        <f>IF($C$34*$C$35&lt;'CP Oct 2018'!P43,(0),((('CP Bills October 2018'!$C$34*'CP Bills October 2018'!$C$35)-('CP Oct 2018'!P43))*'CP Oct 2018'!Q43/100))</f>
        <v>0</v>
      </c>
      <c r="H57" s="364">
        <f>($C$34*$C$36)*'CP Oct 2018'!AF43/100</f>
        <v>355.95</v>
      </c>
      <c r="I57" s="366">
        <f t="shared" si="8"/>
        <v>1654.94</v>
      </c>
      <c r="J57" s="367">
        <f t="shared" si="9"/>
        <v>6619.76</v>
      </c>
      <c r="K57" s="363">
        <f>'CP Oct 2018'!AZ43</f>
        <v>0</v>
      </c>
      <c r="L57" s="363">
        <f>'CP Oct 2018'!BA43</f>
        <v>20</v>
      </c>
      <c r="M57" s="363">
        <f>'CP Oct 2018'!BB43</f>
        <v>0</v>
      </c>
      <c r="N57" s="363">
        <f>'CP Oct 2018'!BC43</f>
        <v>17</v>
      </c>
      <c r="O57" s="367">
        <f>J57-((I57-C57)*L57/100)*4</f>
        <v>5404.28</v>
      </c>
      <c r="P57" s="367">
        <f>O57-((I57-C57)*N57/100)*4</f>
        <v>4371.1219999999994</v>
      </c>
      <c r="Q57" s="367">
        <f t="shared" si="10"/>
        <v>5944.7080000000005</v>
      </c>
      <c r="R57" s="367">
        <f t="shared" si="10"/>
        <v>4808.2341999999999</v>
      </c>
      <c r="S57" s="396">
        <f>'CP Oct 2018'!BJ43</f>
        <v>0</v>
      </c>
      <c r="T57" s="397" t="str">
        <f>'CP Oct 2018'!BK43</f>
        <v>n</v>
      </c>
    </row>
    <row r="58" spans="1:60" s="424" customFormat="1" x14ac:dyDescent="0.15">
      <c r="A58" s="415" t="str">
        <f>'CP Oct 2018'!K44</f>
        <v>Blue NRG</v>
      </c>
      <c r="B58" s="416" t="str">
        <f>'CP Oct 2018'!L44</f>
        <v>Super Saver</v>
      </c>
      <c r="C58" s="417">
        <f>91*'CP Oct 2018'!M44/100</f>
        <v>129.22</v>
      </c>
      <c r="D58" s="417">
        <f>($C$34*$C$35)*'CP Oct 2018'!N44/100</f>
        <v>689.5</v>
      </c>
      <c r="E58" s="417">
        <v>0</v>
      </c>
      <c r="F58" s="417">
        <v>0</v>
      </c>
      <c r="G58" s="418">
        <v>0</v>
      </c>
      <c r="H58" s="417">
        <f>($C$34*$C$36)*'CP Oct 2018'!AF44/100</f>
        <v>165</v>
      </c>
      <c r="I58" s="419">
        <f t="shared" si="8"/>
        <v>983.72</v>
      </c>
      <c r="J58" s="420">
        <f t="shared" si="9"/>
        <v>3934.88</v>
      </c>
      <c r="K58" s="421">
        <f>'CP Oct 2018'!AZ44</f>
        <v>0</v>
      </c>
      <c r="L58" s="421">
        <f>'CP Oct 2018'!BA44</f>
        <v>0</v>
      </c>
      <c r="M58" s="421">
        <f>'CP Oct 2018'!BB44</f>
        <v>0</v>
      </c>
      <c r="N58" s="421">
        <f>'CP Oct 2018'!BC44</f>
        <v>0</v>
      </c>
      <c r="O58" s="420">
        <f t="shared" ref="O58:O59" si="15">J58</f>
        <v>3934.88</v>
      </c>
      <c r="P58" s="420">
        <f>O58</f>
        <v>3934.88</v>
      </c>
      <c r="Q58" s="420">
        <f t="shared" ref="Q58:R59" si="16">O58*1.1</f>
        <v>4328.3680000000004</v>
      </c>
      <c r="R58" s="420">
        <f t="shared" si="16"/>
        <v>4328.3680000000004</v>
      </c>
      <c r="S58" s="422">
        <f>'CP Oct 2018'!BJ44</f>
        <v>36</v>
      </c>
      <c r="T58" s="423" t="str">
        <f>'CP Oct 2018'!BK44</f>
        <v>n</v>
      </c>
      <c r="U58" s="345"/>
      <c r="V58" s="345"/>
      <c r="W58" s="345"/>
      <c r="X58" s="345"/>
      <c r="Y58" s="345"/>
      <c r="Z58" s="345"/>
      <c r="AA58" s="345"/>
      <c r="AB58" s="345"/>
      <c r="AC58" s="345"/>
      <c r="AD58" s="345"/>
      <c r="AE58" s="345"/>
      <c r="AF58" s="345"/>
      <c r="AG58" s="345"/>
      <c r="AH58" s="345"/>
      <c r="AI58" s="345"/>
      <c r="AJ58" s="345"/>
      <c r="AK58" s="345"/>
      <c r="AL58" s="345"/>
      <c r="AM58" s="345"/>
      <c r="AN58" s="345"/>
      <c r="AO58" s="345"/>
      <c r="AP58" s="345"/>
      <c r="AQ58" s="345"/>
      <c r="AR58" s="345"/>
      <c r="AS58" s="345"/>
      <c r="AT58" s="345"/>
      <c r="AU58" s="345"/>
      <c r="AV58" s="345"/>
      <c r="AW58" s="345"/>
      <c r="AX58" s="345"/>
      <c r="AY58" s="345"/>
      <c r="AZ58" s="345"/>
      <c r="BA58" s="345"/>
      <c r="BB58" s="345"/>
      <c r="BC58" s="345"/>
      <c r="BD58" s="345"/>
      <c r="BE58" s="345"/>
      <c r="BF58" s="345"/>
      <c r="BG58" s="345"/>
      <c r="BH58" s="345"/>
    </row>
    <row r="59" spans="1:60" ht="15" thickBot="1" x14ac:dyDescent="0.2">
      <c r="A59" s="382" t="str">
        <f>'CP Oct 2018'!K45</f>
        <v>Tango Energy</v>
      </c>
      <c r="B59" s="385" t="str">
        <f>'CP Oct 2018'!L45</f>
        <v>Business Select</v>
      </c>
      <c r="C59" s="375">
        <f>91*'CP Oct 2018'!M45/100</f>
        <v>120.12</v>
      </c>
      <c r="D59" s="375">
        <f>($C$34*$C$35)*'CP Oct 2018'!N45/100</f>
        <v>610.04999999999995</v>
      </c>
      <c r="E59" s="375">
        <v>0</v>
      </c>
      <c r="F59" s="375">
        <v>0</v>
      </c>
      <c r="G59" s="376">
        <v>0</v>
      </c>
      <c r="H59" s="375">
        <f>($C$34*$C$36)*'CP Oct 2018'!AF45/100</f>
        <v>166.8</v>
      </c>
      <c r="I59" s="377">
        <f t="shared" si="8"/>
        <v>896.97</v>
      </c>
      <c r="J59" s="378">
        <f t="shared" si="9"/>
        <v>3587.88</v>
      </c>
      <c r="K59" s="374">
        <f>'CP Oct 2018'!AZ45</f>
        <v>0</v>
      </c>
      <c r="L59" s="374">
        <f>'CP Oct 2018'!BA45</f>
        <v>0</v>
      </c>
      <c r="M59" s="374">
        <f>'CP Oct 2018'!BB45</f>
        <v>0</v>
      </c>
      <c r="N59" s="374">
        <f>'CP Oct 2018'!BC45</f>
        <v>0</v>
      </c>
      <c r="O59" s="378">
        <f t="shared" si="15"/>
        <v>3587.88</v>
      </c>
      <c r="P59" s="378">
        <f>O59</f>
        <v>3587.88</v>
      </c>
      <c r="Q59" s="378">
        <f t="shared" si="16"/>
        <v>3946.6680000000006</v>
      </c>
      <c r="R59" s="378">
        <f t="shared" si="16"/>
        <v>3946.6680000000006</v>
      </c>
      <c r="S59" s="399">
        <f>'CP Oct 2018'!BJ45</f>
        <v>0</v>
      </c>
      <c r="T59" s="400" t="str">
        <f>'CP Oct 2018'!BK45</f>
        <v>n</v>
      </c>
    </row>
    <row r="60" spans="1:60" x14ac:dyDescent="0.15">
      <c r="A60" s="356"/>
      <c r="B60" s="356"/>
      <c r="C60" s="356"/>
      <c r="D60" s="356"/>
      <c r="E60" s="356"/>
      <c r="F60" s="356"/>
      <c r="G60" s="356"/>
      <c r="H60" s="356"/>
      <c r="I60" s="356"/>
      <c r="J60" s="356"/>
      <c r="K60" s="356"/>
      <c r="L60" s="356"/>
      <c r="M60" s="356"/>
      <c r="N60" s="356"/>
      <c r="O60" s="356"/>
      <c r="P60" s="356"/>
      <c r="Q60" s="356"/>
      <c r="R60" s="356"/>
      <c r="S60" s="356"/>
      <c r="T60" s="356"/>
    </row>
    <row r="61" spans="1:60" ht="15" thickBot="1" x14ac:dyDescent="0.2">
      <c r="A61" s="356"/>
      <c r="B61" s="356"/>
      <c r="C61" s="356"/>
      <c r="D61" s="356"/>
      <c r="E61" s="356"/>
      <c r="F61" s="356"/>
      <c r="G61" s="356"/>
      <c r="H61" s="356"/>
      <c r="I61" s="356"/>
      <c r="J61" s="356"/>
      <c r="K61" s="356"/>
      <c r="L61" s="356"/>
      <c r="M61" s="356"/>
      <c r="N61" s="356"/>
      <c r="O61" s="356"/>
      <c r="P61" s="356"/>
      <c r="Q61" s="356"/>
      <c r="R61" s="356"/>
      <c r="S61" s="356"/>
      <c r="T61" s="350"/>
    </row>
    <row r="62" spans="1:60" x14ac:dyDescent="0.15">
      <c r="A62" s="146" t="s">
        <v>225</v>
      </c>
      <c r="B62" s="147"/>
      <c r="C62" s="147"/>
      <c r="D62" s="196"/>
      <c r="E62" s="196"/>
      <c r="F62" s="196"/>
      <c r="G62" s="196"/>
      <c r="H62" s="196"/>
      <c r="I62" s="197"/>
      <c r="J62" s="147"/>
      <c r="K62" s="147"/>
      <c r="L62" s="147"/>
      <c r="M62" s="147"/>
      <c r="N62" s="147"/>
      <c r="O62" s="147"/>
      <c r="P62" s="147"/>
      <c r="Q62" s="147"/>
      <c r="R62" s="147"/>
      <c r="S62" s="147"/>
      <c r="T62" s="149"/>
    </row>
    <row r="63" spans="1:60" x14ac:dyDescent="0.15">
      <c r="A63" s="150" t="s">
        <v>125</v>
      </c>
      <c r="B63" s="148"/>
      <c r="C63" s="214">
        <v>5000</v>
      </c>
      <c r="D63" s="198"/>
      <c r="E63" s="198"/>
      <c r="F63" s="198"/>
      <c r="G63" s="198"/>
      <c r="H63" s="198"/>
      <c r="I63" s="199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51"/>
    </row>
    <row r="64" spans="1:60" x14ac:dyDescent="0.15">
      <c r="A64" s="150" t="s">
        <v>193</v>
      </c>
      <c r="B64" s="148"/>
      <c r="C64" s="215">
        <v>0.7</v>
      </c>
      <c r="D64" s="198"/>
      <c r="E64" s="198"/>
      <c r="F64" s="198"/>
      <c r="G64" s="198"/>
      <c r="H64" s="198"/>
      <c r="I64" s="199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51"/>
    </row>
    <row r="65" spans="1:111" x14ac:dyDescent="0.15">
      <c r="A65" s="150" t="s">
        <v>228</v>
      </c>
      <c r="B65" s="148"/>
      <c r="C65" s="215">
        <v>0.3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111" x14ac:dyDescent="0.15">
      <c r="A66" s="150"/>
      <c r="B66" s="148"/>
      <c r="C66" s="198"/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111" s="361" customFormat="1" ht="75" x14ac:dyDescent="0.15">
      <c r="A67" s="386" t="s">
        <v>16</v>
      </c>
      <c r="B67" s="387" t="s">
        <v>17</v>
      </c>
      <c r="C67" s="388" t="s">
        <v>5</v>
      </c>
      <c r="D67" s="388" t="s">
        <v>19</v>
      </c>
      <c r="E67" s="388" t="s">
        <v>598</v>
      </c>
      <c r="F67" s="388" t="s">
        <v>65</v>
      </c>
      <c r="G67" s="388" t="s">
        <v>3</v>
      </c>
      <c r="H67" s="388" t="s">
        <v>10</v>
      </c>
      <c r="I67" s="388" t="s">
        <v>600</v>
      </c>
      <c r="J67" s="389" t="s">
        <v>33</v>
      </c>
      <c r="K67" s="390" t="s">
        <v>34</v>
      </c>
      <c r="L67" s="390" t="s">
        <v>35</v>
      </c>
      <c r="M67" s="390" t="s">
        <v>36</v>
      </c>
      <c r="N67" s="390" t="s">
        <v>1</v>
      </c>
      <c r="O67" s="391" t="s">
        <v>37</v>
      </c>
      <c r="P67" s="391" t="s">
        <v>128</v>
      </c>
      <c r="Q67" s="392" t="s">
        <v>12</v>
      </c>
      <c r="R67" s="392" t="s">
        <v>13</v>
      </c>
      <c r="S67" s="390" t="s">
        <v>2</v>
      </c>
      <c r="T67" s="393" t="s">
        <v>24</v>
      </c>
      <c r="U67" s="345"/>
      <c r="V67" s="345"/>
      <c r="W67" s="345"/>
      <c r="X67" s="345"/>
      <c r="Y67" s="345"/>
      <c r="Z67" s="345"/>
      <c r="AA67" s="345"/>
      <c r="AB67" s="345"/>
      <c r="AC67" s="345"/>
      <c r="AD67" s="345"/>
      <c r="AE67" s="345"/>
      <c r="AF67" s="345"/>
      <c r="AG67" s="345"/>
      <c r="AH67" s="345"/>
      <c r="AI67" s="345"/>
      <c r="AJ67" s="345"/>
      <c r="AK67" s="345"/>
      <c r="AL67" s="345"/>
      <c r="AM67" s="345"/>
      <c r="AN67" s="345"/>
      <c r="AO67" s="345"/>
      <c r="AP67" s="345"/>
      <c r="AQ67" s="345"/>
      <c r="AR67" s="345"/>
      <c r="AS67" s="345"/>
      <c r="AT67" s="345"/>
      <c r="AU67" s="345"/>
      <c r="AV67" s="345"/>
      <c r="AW67" s="345"/>
      <c r="AX67" s="345"/>
      <c r="AY67" s="345"/>
      <c r="AZ67" s="345"/>
      <c r="BA67" s="345"/>
      <c r="BB67" s="345"/>
      <c r="BC67" s="345"/>
      <c r="BD67" s="345"/>
      <c r="BE67" s="345"/>
      <c r="BF67" s="345"/>
      <c r="BG67" s="345"/>
      <c r="BH67" s="345"/>
      <c r="BI67" s="345"/>
      <c r="BJ67" s="345"/>
      <c r="BK67" s="345"/>
      <c r="BL67" s="345"/>
      <c r="BM67" s="345"/>
      <c r="BN67" s="345"/>
      <c r="BO67" s="345"/>
      <c r="BP67" s="345"/>
      <c r="BQ67" s="345"/>
      <c r="BR67" s="345"/>
      <c r="BS67" s="345"/>
      <c r="BT67" s="345"/>
      <c r="BU67" s="345"/>
      <c r="BV67" s="345"/>
      <c r="BW67" s="345"/>
      <c r="BX67" s="345"/>
      <c r="BY67" s="345"/>
      <c r="BZ67" s="345"/>
      <c r="CA67" s="345"/>
      <c r="CB67" s="345"/>
      <c r="CC67" s="345"/>
      <c r="CD67" s="345"/>
      <c r="CE67" s="345"/>
      <c r="CF67" s="345"/>
      <c r="CG67" s="345"/>
      <c r="CH67" s="345"/>
      <c r="CI67" s="345"/>
      <c r="CJ67" s="345"/>
      <c r="CK67" s="345"/>
      <c r="CL67" s="345"/>
      <c r="CM67" s="345"/>
      <c r="CN67" s="345"/>
      <c r="CO67" s="345"/>
      <c r="CP67" s="345"/>
      <c r="CQ67" s="345"/>
      <c r="CR67" s="345"/>
      <c r="CS67" s="345"/>
      <c r="CT67" s="345"/>
      <c r="CU67" s="345"/>
      <c r="CV67" s="345"/>
      <c r="CW67" s="345"/>
      <c r="CX67" s="345"/>
      <c r="CY67" s="345"/>
      <c r="CZ67" s="345"/>
      <c r="DA67" s="345"/>
      <c r="DB67" s="345"/>
      <c r="DC67" s="345"/>
      <c r="DD67" s="345"/>
      <c r="DE67" s="345"/>
      <c r="DF67" s="345"/>
      <c r="DG67" s="345"/>
    </row>
    <row r="68" spans="1:111" x14ac:dyDescent="0.15">
      <c r="A68" s="381" t="str">
        <f>'CP Oct 2018'!K46</f>
        <v>AGL</v>
      </c>
      <c r="B68" s="383" t="str">
        <f>'CP Oct 2018'!L46</f>
        <v>Business Savers</v>
      </c>
      <c r="C68" s="364">
        <f>91*'CP Oct 2018'!M46/100</f>
        <v>157.43</v>
      </c>
      <c r="D68" s="364">
        <f>($C$63*$C$64)*'CP Oct 2018'!N46/100</f>
        <v>1260</v>
      </c>
      <c r="E68" s="364">
        <v>0</v>
      </c>
      <c r="F68" s="364">
        <v>0</v>
      </c>
      <c r="G68" s="365">
        <v>0</v>
      </c>
      <c r="H68" s="364">
        <f>($C$63*$C$65)*'CP Oct 2018'!W46/100</f>
        <v>360</v>
      </c>
      <c r="I68" s="366">
        <f>SUM(C68:H68)</f>
        <v>1777.43</v>
      </c>
      <c r="J68" s="367">
        <f>I68*4</f>
        <v>7109.72</v>
      </c>
      <c r="K68" s="363">
        <f>'CP Oct 2018'!AZ46</f>
        <v>0</v>
      </c>
      <c r="L68" s="363">
        <f>'CP Oct 2018'!BA46</f>
        <v>34</v>
      </c>
      <c r="M68" s="363">
        <f>'CP Oct 2018'!BB46</f>
        <v>0</v>
      </c>
      <c r="N68" s="363">
        <f>'CP Oct 2018'!BC46</f>
        <v>0</v>
      </c>
      <c r="O68" s="367">
        <f>J68-((I68-C68)*L68/100)*4</f>
        <v>4906.5200000000004</v>
      </c>
      <c r="P68" s="367">
        <f>O68</f>
        <v>4906.5200000000004</v>
      </c>
      <c r="Q68" s="367">
        <f>O68*1.1</f>
        <v>5397.1720000000005</v>
      </c>
      <c r="R68" s="367">
        <f>P68*1.1</f>
        <v>5397.1720000000005</v>
      </c>
      <c r="S68" s="396">
        <f>'CP Oct 2018'!BJ46</f>
        <v>0</v>
      </c>
      <c r="T68" s="397" t="str">
        <f>'CP Oct 2018'!BK46</f>
        <v>n</v>
      </c>
    </row>
    <row r="69" spans="1:111" s="424" customFormat="1" x14ac:dyDescent="0.15">
      <c r="A69" s="415" t="str">
        <f>'CP Oct 2018'!K47</f>
        <v>Alinta Energy</v>
      </c>
      <c r="B69" s="416" t="str">
        <f>'CP Oct 2018'!L47</f>
        <v>Fair Go Business</v>
      </c>
      <c r="C69" s="417">
        <f>91*'CP Oct 2018'!M47/100</f>
        <v>138.99340000000001</v>
      </c>
      <c r="D69" s="417">
        <f>($C$63*$C$64)*'CP Oct 2018'!N47/100</f>
        <v>1040.2</v>
      </c>
      <c r="E69" s="417">
        <v>0</v>
      </c>
      <c r="F69" s="417">
        <v>0</v>
      </c>
      <c r="G69" s="418">
        <v>0</v>
      </c>
      <c r="H69" s="417">
        <f>($C$63*$C$65)*'CP Oct 2018'!W47/100</f>
        <v>248.1</v>
      </c>
      <c r="I69" s="419">
        <f t="shared" ref="I69:I90" si="17">SUM(C69:H69)</f>
        <v>1427.2934</v>
      </c>
      <c r="J69" s="420">
        <f t="shared" ref="J69:J90" si="18">I69*4</f>
        <v>5709.1736000000001</v>
      </c>
      <c r="K69" s="421">
        <f>'CP Oct 2018'!AZ47</f>
        <v>0</v>
      </c>
      <c r="L69" s="421">
        <f>'CP Oct 2018'!BA47</f>
        <v>0</v>
      </c>
      <c r="M69" s="421">
        <f>'CP Oct 2018'!BB47</f>
        <v>0</v>
      </c>
      <c r="N69" s="421">
        <f>'CP Oct 2018'!BC47</f>
        <v>43</v>
      </c>
      <c r="O69" s="420">
        <f t="shared" ref="O69:O74" si="19">J69</f>
        <v>5709.1736000000001</v>
      </c>
      <c r="P69" s="420">
        <f>O69-((I69-C69)*N69/100)*4</f>
        <v>3493.2975999999999</v>
      </c>
      <c r="Q69" s="420">
        <f t="shared" ref="Q69:R88" si="20">O69*1.1</f>
        <v>6280.0909600000005</v>
      </c>
      <c r="R69" s="420">
        <f t="shared" si="20"/>
        <v>3842.62736</v>
      </c>
      <c r="S69" s="422">
        <f>'CP Oct 2018'!BJ47</f>
        <v>0</v>
      </c>
      <c r="T69" s="423" t="str">
        <f>'CP Oct 2018'!BK47</f>
        <v>n</v>
      </c>
      <c r="U69" s="345"/>
      <c r="V69" s="345"/>
      <c r="W69" s="345"/>
      <c r="X69" s="345"/>
      <c r="Y69" s="345"/>
      <c r="Z69" s="345"/>
      <c r="AA69" s="345"/>
      <c r="AB69" s="345"/>
      <c r="AC69" s="345"/>
      <c r="AD69" s="345"/>
      <c r="AE69" s="345"/>
      <c r="AF69" s="345"/>
      <c r="AG69" s="345"/>
      <c r="AH69" s="345"/>
      <c r="AI69" s="345"/>
      <c r="AJ69" s="345"/>
      <c r="AK69" s="345"/>
      <c r="AL69" s="345"/>
      <c r="AM69" s="345"/>
      <c r="AN69" s="345"/>
      <c r="AO69" s="345"/>
      <c r="AP69" s="345"/>
      <c r="AQ69" s="345"/>
      <c r="AR69" s="345"/>
      <c r="AS69" s="345"/>
      <c r="AT69" s="345"/>
      <c r="AU69" s="345"/>
      <c r="AV69" s="345"/>
      <c r="AW69" s="345"/>
      <c r="AX69" s="345"/>
      <c r="AY69" s="345"/>
      <c r="AZ69" s="345"/>
      <c r="BA69" s="345"/>
      <c r="BB69" s="345"/>
      <c r="BC69" s="345"/>
      <c r="BD69" s="345"/>
      <c r="BE69" s="345"/>
      <c r="BF69" s="345"/>
      <c r="BG69" s="345"/>
      <c r="BH69" s="345"/>
    </row>
    <row r="70" spans="1:111" x14ac:dyDescent="0.15">
      <c r="A70" s="381" t="str">
        <f>'CP Oct 2018'!K48</f>
        <v>Click Energy</v>
      </c>
      <c r="B70" s="383" t="str">
        <f>'CP Oct 2018'!L48</f>
        <v>Click Business</v>
      </c>
      <c r="C70" s="364">
        <f>91*'CP Oct 2018'!M48/100</f>
        <v>118.76864999999998</v>
      </c>
      <c r="D70" s="364">
        <f>($C$63*$C$64)*'CP Oct 2018'!N48/100</f>
        <v>1205.8550000000002</v>
      </c>
      <c r="E70" s="364">
        <v>0</v>
      </c>
      <c r="F70" s="364">
        <v>0</v>
      </c>
      <c r="G70" s="365">
        <v>0</v>
      </c>
      <c r="H70" s="364">
        <f>($C$63*$C$65)*'CP Oct 2018'!W48/100</f>
        <v>326.18999999999994</v>
      </c>
      <c r="I70" s="366">
        <f t="shared" si="17"/>
        <v>1650.8136500000001</v>
      </c>
      <c r="J70" s="367">
        <f t="shared" si="18"/>
        <v>6603.2546000000002</v>
      </c>
      <c r="K70" s="363">
        <f>'CP Oct 2018'!AZ48</f>
        <v>0</v>
      </c>
      <c r="L70" s="363">
        <f>'CP Oct 2018'!BA48</f>
        <v>0</v>
      </c>
      <c r="M70" s="363">
        <f>'CP Oct 2018'!BB48</f>
        <v>7</v>
      </c>
      <c r="N70" s="363">
        <f>'CP Oct 2018'!BC48</f>
        <v>0</v>
      </c>
      <c r="O70" s="367">
        <f t="shared" si="19"/>
        <v>6603.2546000000002</v>
      </c>
      <c r="P70" s="367">
        <f>O70-(O70*M70/100)</f>
        <v>6141.0267780000004</v>
      </c>
      <c r="Q70" s="367">
        <f t="shared" si="20"/>
        <v>7263.5800600000011</v>
      </c>
      <c r="R70" s="367">
        <f t="shared" si="20"/>
        <v>6755.1294558000009</v>
      </c>
      <c r="S70" s="396">
        <f>'CP Oct 2018'!BJ48</f>
        <v>0</v>
      </c>
      <c r="T70" s="397" t="str">
        <f>'CP Oct 2018'!BK48</f>
        <v>n</v>
      </c>
    </row>
    <row r="71" spans="1:111" s="424" customFormat="1" x14ac:dyDescent="0.15">
      <c r="A71" s="415" t="str">
        <f>'CP Oct 2018'!K49</f>
        <v>Commander</v>
      </c>
      <c r="B71" s="416" t="str">
        <f>'CP Oct 2018'!L49</f>
        <v>Market offer</v>
      </c>
      <c r="C71" s="417">
        <f>91*'CP Oct 2018'!M49/100</f>
        <v>141.04089999999999</v>
      </c>
      <c r="D71" s="417">
        <f>($C$63*$C$64)*'CP Oct 2018'!N49/100</f>
        <v>1081.8499999999999</v>
      </c>
      <c r="E71" s="425">
        <v>0</v>
      </c>
      <c r="F71" s="425">
        <v>0</v>
      </c>
      <c r="G71" s="418">
        <v>0</v>
      </c>
      <c r="H71" s="425">
        <f>($C$63*$C$65)*'CP Oct 2018'!W49/100</f>
        <v>256.64999999999998</v>
      </c>
      <c r="I71" s="419">
        <f t="shared" si="17"/>
        <v>1479.5409</v>
      </c>
      <c r="J71" s="420">
        <f t="shared" si="18"/>
        <v>5918.1635999999999</v>
      </c>
      <c r="K71" s="421">
        <f>'CP Oct 2018'!AZ49</f>
        <v>0</v>
      </c>
      <c r="L71" s="421">
        <f>'CP Oct 2018'!BA49</f>
        <v>0</v>
      </c>
      <c r="M71" s="421">
        <f>'CP Oct 2018'!BB49</f>
        <v>0</v>
      </c>
      <c r="N71" s="421">
        <f>'CP Oct 2018'!BC49</f>
        <v>20</v>
      </c>
      <c r="O71" s="420">
        <f t="shared" si="19"/>
        <v>5918.1635999999999</v>
      </c>
      <c r="P71" s="420">
        <f>O71-((I71-C71)*N71/100)*4</f>
        <v>4847.3635999999997</v>
      </c>
      <c r="Q71" s="420">
        <f t="shared" si="20"/>
        <v>6509.9799600000006</v>
      </c>
      <c r="R71" s="420">
        <f t="shared" si="20"/>
        <v>5332.0999600000005</v>
      </c>
      <c r="S71" s="422">
        <f>'CP Oct 2018'!BJ49</f>
        <v>0</v>
      </c>
      <c r="T71" s="423" t="str">
        <f>'CP Oct 2018'!BK49</f>
        <v>n</v>
      </c>
      <c r="U71" s="345"/>
      <c r="V71" s="345"/>
      <c r="W71" s="345"/>
      <c r="X71" s="345"/>
      <c r="Y71" s="345"/>
      <c r="Z71" s="345"/>
      <c r="AA71" s="345"/>
      <c r="AB71" s="345"/>
      <c r="AC71" s="345"/>
      <c r="AD71" s="345"/>
      <c r="AE71" s="345"/>
      <c r="AF71" s="345"/>
      <c r="AG71" s="345"/>
      <c r="AH71" s="345"/>
      <c r="AI71" s="345"/>
      <c r="AJ71" s="345"/>
      <c r="AK71" s="345"/>
      <c r="AL71" s="345"/>
      <c r="AM71" s="345"/>
      <c r="AN71" s="345"/>
      <c r="AO71" s="345"/>
      <c r="AP71" s="345"/>
      <c r="AQ71" s="345"/>
      <c r="AR71" s="345"/>
      <c r="AS71" s="345"/>
      <c r="AT71" s="345"/>
      <c r="AU71" s="345"/>
      <c r="AV71" s="345"/>
      <c r="AW71" s="345"/>
      <c r="AX71" s="345"/>
      <c r="AY71" s="345"/>
      <c r="AZ71" s="345"/>
      <c r="BA71" s="345"/>
      <c r="BB71" s="345"/>
      <c r="BC71" s="345"/>
      <c r="BD71" s="345"/>
      <c r="BE71" s="345"/>
      <c r="BF71" s="345"/>
      <c r="BG71" s="345"/>
      <c r="BH71" s="345"/>
    </row>
    <row r="72" spans="1:111" x14ac:dyDescent="0.15">
      <c r="A72" s="381" t="str">
        <f>'CP Oct 2018'!K50</f>
        <v>CovaU</v>
      </c>
      <c r="B72" s="383" t="str">
        <f>'CP Oct 2018'!L50</f>
        <v>Smart Saver</v>
      </c>
      <c r="C72" s="364">
        <f>91*'CP Oct 2018'!M50/100</f>
        <v>136.5</v>
      </c>
      <c r="D72" s="364">
        <f>($C$63*$C$64)*'CP Oct 2018'!N50/100</f>
        <v>1326.5</v>
      </c>
      <c r="E72" s="364">
        <v>0</v>
      </c>
      <c r="F72" s="364">
        <v>0</v>
      </c>
      <c r="G72" s="365">
        <v>0</v>
      </c>
      <c r="H72" s="364">
        <f>($C$63*$C$65)*'CP Oct 2018'!W50/100</f>
        <v>382.5</v>
      </c>
      <c r="I72" s="366">
        <f t="shared" si="17"/>
        <v>1845.5</v>
      </c>
      <c r="J72" s="367">
        <f t="shared" si="18"/>
        <v>7382</v>
      </c>
      <c r="K72" s="363">
        <f>'CP Oct 2018'!AZ50</f>
        <v>0</v>
      </c>
      <c r="L72" s="363">
        <f>'CP Oct 2018'!BA50</f>
        <v>0</v>
      </c>
      <c r="M72" s="363">
        <f>'CP Oct 2018'!BB50</f>
        <v>0</v>
      </c>
      <c r="N72" s="363">
        <f>'CP Oct 2018'!BC50</f>
        <v>34</v>
      </c>
      <c r="O72" s="367">
        <f t="shared" si="19"/>
        <v>7382</v>
      </c>
      <c r="P72" s="367">
        <f>O72-((I72-C72)*N72/100)*4</f>
        <v>5057.76</v>
      </c>
      <c r="Q72" s="367">
        <f t="shared" si="20"/>
        <v>8120.2000000000007</v>
      </c>
      <c r="R72" s="367">
        <f t="shared" si="20"/>
        <v>5563.536000000001</v>
      </c>
      <c r="S72" s="396">
        <f>'CP Oct 2018'!BJ50</f>
        <v>0</v>
      </c>
      <c r="T72" s="397" t="str">
        <f>'CP Oct 2018'!BK50</f>
        <v>n</v>
      </c>
    </row>
    <row r="73" spans="1:111" s="424" customFormat="1" x14ac:dyDescent="0.15">
      <c r="A73" s="415" t="str">
        <f>'CP Oct 2018'!K51</f>
        <v>Diamond Energy</v>
      </c>
      <c r="B73" s="416" t="str">
        <f>'CP Oct 2018'!L51</f>
        <v>Pay on time discount</v>
      </c>
      <c r="C73" s="417">
        <f>91*'CP Oct 2018'!M51/100</f>
        <v>172.8545</v>
      </c>
      <c r="D73" s="417">
        <f>IF(C63*C64&gt;='CP Oct 2018'!P51,('CP Oct 2018'!P51*'CP Oct 2018'!N51/100),((C63*C64)*'CP Oct 2018'!N51/100))</f>
        <v>291.8</v>
      </c>
      <c r="E73" s="425">
        <f>IF($C63*C64&lt;'CP Oct 2018'!P51,0,IF(($C63*C64-'CP Oct 2018'!P51)&lt;='CP Oct 2018'!R51,(($C63*C64-'CP Oct 2018'!P51)*'CP Oct 2018'!Q51/100),((('CP Oct 2018'!R51+'CP Oct 2018'!P51)-('CP Oct 2018'!P51))*'CP Oct 2018'!Q51/100)))</f>
        <v>790.25</v>
      </c>
      <c r="F73" s="426">
        <v>0</v>
      </c>
      <c r="G73" s="418">
        <f>IF(($C$63*$C$64&lt;'CP Oct 2018'!R51+'CP Oct 2018'!P51),(0),((($C$63*$C$64)-('CP Oct 2018'!R51+'CP Oct 2018'!P51))*'CP Oct 2018'!S51/100))</f>
        <v>0</v>
      </c>
      <c r="H73" s="425">
        <f>($C$63*$C$65)*'CP Oct 2018'!W51/100</f>
        <v>288.14999999999998</v>
      </c>
      <c r="I73" s="419">
        <f t="shared" si="17"/>
        <v>1543.0545000000002</v>
      </c>
      <c r="J73" s="420">
        <f t="shared" si="18"/>
        <v>6172.2180000000008</v>
      </c>
      <c r="K73" s="421">
        <f>'CP Oct 2018'!AZ51</f>
        <v>0</v>
      </c>
      <c r="L73" s="421">
        <f>'CP Oct 2018'!BA51</f>
        <v>0</v>
      </c>
      <c r="M73" s="421">
        <f>'CP Oct 2018'!BB51</f>
        <v>7</v>
      </c>
      <c r="N73" s="421">
        <f>'CP Oct 2018'!BC51</f>
        <v>0</v>
      </c>
      <c r="O73" s="420">
        <f t="shared" si="19"/>
        <v>6172.2180000000008</v>
      </c>
      <c r="P73" s="420">
        <f>O73-(O73*M73/100)</f>
        <v>5740.1627400000007</v>
      </c>
      <c r="Q73" s="420">
        <f t="shared" si="20"/>
        <v>6789.439800000001</v>
      </c>
      <c r="R73" s="420">
        <f t="shared" si="20"/>
        <v>6314.1790140000012</v>
      </c>
      <c r="S73" s="422">
        <f>'CP Oct 2018'!BJ51</f>
        <v>24</v>
      </c>
      <c r="T73" s="423" t="str">
        <f>'CP Oct 2018'!BK51</f>
        <v>y</v>
      </c>
      <c r="U73" s="345"/>
      <c r="V73" s="345"/>
      <c r="W73" s="345"/>
      <c r="X73" s="345"/>
      <c r="Y73" s="345"/>
      <c r="Z73" s="345"/>
      <c r="AA73" s="345"/>
      <c r="AB73" s="345"/>
      <c r="AC73" s="345"/>
      <c r="AD73" s="345"/>
      <c r="AE73" s="345"/>
      <c r="AF73" s="345"/>
      <c r="AG73" s="345"/>
      <c r="AH73" s="345"/>
      <c r="AI73" s="345"/>
      <c r="AJ73" s="345"/>
      <c r="AK73" s="345"/>
      <c r="AL73" s="345"/>
      <c r="AM73" s="345"/>
      <c r="AN73" s="345"/>
      <c r="AO73" s="345"/>
      <c r="AP73" s="345"/>
      <c r="AQ73" s="345"/>
      <c r="AR73" s="345"/>
      <c r="AS73" s="345"/>
      <c r="AT73" s="345"/>
      <c r="AU73" s="345"/>
      <c r="AV73" s="345"/>
      <c r="AW73" s="345"/>
      <c r="AX73" s="345"/>
      <c r="AY73" s="345"/>
      <c r="AZ73" s="345"/>
      <c r="BA73" s="345"/>
      <c r="BB73" s="345"/>
      <c r="BC73" s="345"/>
      <c r="BD73" s="345"/>
      <c r="BE73" s="345"/>
      <c r="BF73" s="345"/>
      <c r="BG73" s="345"/>
      <c r="BH73" s="345"/>
    </row>
    <row r="74" spans="1:111" x14ac:dyDescent="0.15">
      <c r="A74" s="381" t="str">
        <f>'CP Oct 2018'!K52</f>
        <v>Dodo Power &amp; Gas</v>
      </c>
      <c r="B74" s="384" t="str">
        <f>'CP Oct 2018'!L52</f>
        <v>Market offer</v>
      </c>
      <c r="C74" s="364">
        <f>91*'CP Oct 2018'!M52/100</f>
        <v>144.6354</v>
      </c>
      <c r="D74" s="364">
        <f>($C$63*$C$64)*'CP Oct 2018'!N52/100</f>
        <v>1109.1500000000001</v>
      </c>
      <c r="E74" s="364">
        <v>0</v>
      </c>
      <c r="F74" s="364">
        <v>0</v>
      </c>
      <c r="G74" s="365">
        <v>0</v>
      </c>
      <c r="H74" s="364">
        <f>($C$63*$C$65)*'CP Oct 2018'!W52/100</f>
        <v>263.10000000000002</v>
      </c>
      <c r="I74" s="366">
        <f t="shared" si="17"/>
        <v>1516.8854000000001</v>
      </c>
      <c r="J74" s="367">
        <f t="shared" si="18"/>
        <v>6067.5416000000005</v>
      </c>
      <c r="K74" s="363">
        <f>'CP Oct 2018'!AZ52</f>
        <v>0</v>
      </c>
      <c r="L74" s="363">
        <f>'CP Oct 2018'!BA52</f>
        <v>0</v>
      </c>
      <c r="M74" s="363">
        <f>'CP Oct 2018'!BB52</f>
        <v>0</v>
      </c>
      <c r="N74" s="363">
        <f>'CP Oct 2018'!BC52</f>
        <v>0</v>
      </c>
      <c r="O74" s="367">
        <f t="shared" si="19"/>
        <v>6067.5416000000005</v>
      </c>
      <c r="P74" s="367">
        <f>O74</f>
        <v>6067.5416000000005</v>
      </c>
      <c r="Q74" s="367">
        <f t="shared" si="20"/>
        <v>6674.2957600000009</v>
      </c>
      <c r="R74" s="367">
        <f t="shared" si="20"/>
        <v>6674.2957600000009</v>
      </c>
      <c r="S74" s="396">
        <f>'CP Oct 2018'!BJ52</f>
        <v>0</v>
      </c>
      <c r="T74" s="397" t="str">
        <f>'CP Oct 2018'!BK52</f>
        <v>n</v>
      </c>
    </row>
    <row r="75" spans="1:111" s="424" customFormat="1" x14ac:dyDescent="0.15">
      <c r="A75" s="415" t="str">
        <f>'CP Oct 2018'!K53</f>
        <v>EnergyAustralia</v>
      </c>
      <c r="B75" s="416" t="str">
        <f>'CP Oct 2018'!L53</f>
        <v>Everyday Saver Business</v>
      </c>
      <c r="C75" s="417">
        <f>91*'CP Oct 2018'!M53/100</f>
        <v>148.785</v>
      </c>
      <c r="D75" s="417">
        <f>($C$63*$C$64)*'CP Oct 2018'!N53/100</f>
        <v>1323</v>
      </c>
      <c r="E75" s="417">
        <v>0</v>
      </c>
      <c r="F75" s="417">
        <v>0</v>
      </c>
      <c r="G75" s="418">
        <v>0</v>
      </c>
      <c r="H75" s="417">
        <f>($C$63*$C$65)*'CP Oct 2018'!W53/100</f>
        <v>316.50000000000006</v>
      </c>
      <c r="I75" s="419">
        <f t="shared" si="17"/>
        <v>1788.2850000000001</v>
      </c>
      <c r="J75" s="420">
        <f t="shared" si="18"/>
        <v>7153.14</v>
      </c>
      <c r="K75" s="421">
        <f>'CP Oct 2018'!AZ53</f>
        <v>0</v>
      </c>
      <c r="L75" s="421">
        <f>'CP Oct 2018'!BA53</f>
        <v>32</v>
      </c>
      <c r="M75" s="421">
        <f>'CP Oct 2018'!BB53</f>
        <v>0</v>
      </c>
      <c r="N75" s="421">
        <f>'CP Oct 2018'!BC53</f>
        <v>0</v>
      </c>
      <c r="O75" s="420">
        <f>J75-((I75-C75)*L75/100)*4</f>
        <v>5054.58</v>
      </c>
      <c r="P75" s="420">
        <f>O75</f>
        <v>5054.58</v>
      </c>
      <c r="Q75" s="420">
        <f t="shared" si="20"/>
        <v>5560.0380000000005</v>
      </c>
      <c r="R75" s="420">
        <f t="shared" si="20"/>
        <v>5560.0380000000005</v>
      </c>
      <c r="S75" s="422">
        <f>'CP Oct 2018'!BJ53</f>
        <v>24</v>
      </c>
      <c r="T75" s="423" t="str">
        <f>'CP Oct 2018'!BK53</f>
        <v>y</v>
      </c>
      <c r="U75" s="345"/>
      <c r="V75" s="345"/>
      <c r="W75" s="345"/>
      <c r="X75" s="345"/>
      <c r="Y75" s="345"/>
      <c r="Z75" s="345"/>
      <c r="AA75" s="345"/>
      <c r="AB75" s="345"/>
      <c r="AC75" s="345"/>
      <c r="AD75" s="345"/>
      <c r="AE75" s="345"/>
      <c r="AF75" s="345"/>
      <c r="AG75" s="345"/>
      <c r="AH75" s="345"/>
      <c r="AI75" s="345"/>
      <c r="AJ75" s="345"/>
      <c r="AK75" s="345"/>
      <c r="AL75" s="345"/>
      <c r="AM75" s="345"/>
      <c r="AN75" s="345"/>
      <c r="AO75" s="345"/>
      <c r="AP75" s="345"/>
      <c r="AQ75" s="345"/>
      <c r="AR75" s="345"/>
      <c r="AS75" s="345"/>
      <c r="AT75" s="345"/>
      <c r="AU75" s="345"/>
      <c r="AV75" s="345"/>
      <c r="AW75" s="345"/>
      <c r="AX75" s="345"/>
      <c r="AY75" s="345"/>
      <c r="AZ75" s="345"/>
      <c r="BA75" s="345"/>
      <c r="BB75" s="345"/>
      <c r="BC75" s="345"/>
      <c r="BD75" s="345"/>
      <c r="BE75" s="345"/>
      <c r="BF75" s="345"/>
      <c r="BG75" s="345"/>
      <c r="BH75" s="345"/>
    </row>
    <row r="76" spans="1:111" x14ac:dyDescent="0.15">
      <c r="A76" s="381" t="str">
        <f>'CP Oct 2018'!K54</f>
        <v>GloBird Energy</v>
      </c>
      <c r="B76" s="383" t="str">
        <f>'CP Oct 2018'!L54</f>
        <v>Bizsave</v>
      </c>
      <c r="C76" s="364">
        <f>91*'CP Oct 2018'!M54/100</f>
        <v>113.75</v>
      </c>
      <c r="D76" s="364">
        <f>($C$63*$C$64)*'CP Oct 2018'!N54/100</f>
        <v>1260</v>
      </c>
      <c r="E76" s="364">
        <v>0</v>
      </c>
      <c r="F76" s="364">
        <v>0</v>
      </c>
      <c r="G76" s="365">
        <v>0</v>
      </c>
      <c r="H76" s="364">
        <f>($C$63*$C$65)*'CP Oct 2018'!W54/100</f>
        <v>387</v>
      </c>
      <c r="I76" s="366">
        <f t="shared" si="17"/>
        <v>1760.75</v>
      </c>
      <c r="J76" s="367">
        <f t="shared" si="18"/>
        <v>7043</v>
      </c>
      <c r="K76" s="363">
        <f>'CP Oct 2018'!AZ54</f>
        <v>0</v>
      </c>
      <c r="L76" s="363">
        <f>'CP Oct 2018'!BA54</f>
        <v>0</v>
      </c>
      <c r="M76" s="363">
        <f>'CP Oct 2018'!BB54</f>
        <v>0</v>
      </c>
      <c r="N76" s="363">
        <f>'CP Oct 2018'!BC54</f>
        <v>22</v>
      </c>
      <c r="O76" s="367">
        <f t="shared" ref="O76:O79" si="21">J76</f>
        <v>7043</v>
      </c>
      <c r="P76" s="367">
        <f>O76-((I76-C76)*N76/100)*4</f>
        <v>5593.64</v>
      </c>
      <c r="Q76" s="367">
        <f t="shared" si="20"/>
        <v>7747.3</v>
      </c>
      <c r="R76" s="367">
        <f t="shared" si="20"/>
        <v>6153.0040000000008</v>
      </c>
      <c r="S76" s="396">
        <f>'CP Oct 2018'!BJ54</f>
        <v>0</v>
      </c>
      <c r="T76" s="397" t="str">
        <f>'CP Oct 2018'!BK54</f>
        <v>n</v>
      </c>
    </row>
    <row r="77" spans="1:111" s="424" customFormat="1" x14ac:dyDescent="0.15">
      <c r="A77" s="415" t="str">
        <f>'CP Oct 2018'!K55</f>
        <v>Lumo Energy</v>
      </c>
      <c r="B77" s="416" t="str">
        <f>'CP Oct 2018'!L55</f>
        <v>Business Premium</v>
      </c>
      <c r="C77" s="417">
        <f>91*'CP Oct 2018'!M55/100</f>
        <v>108.01700000000001</v>
      </c>
      <c r="D77" s="417">
        <f>($C$63*$C$64)*'CP Oct 2018'!N55/100</f>
        <v>1073.45</v>
      </c>
      <c r="E77" s="417">
        <v>0</v>
      </c>
      <c r="F77" s="417">
        <v>0</v>
      </c>
      <c r="G77" s="418">
        <v>0</v>
      </c>
      <c r="H77" s="417">
        <f>($C$63*$C$65)*'CP Oct 2018'!W55/100</f>
        <v>217.5</v>
      </c>
      <c r="I77" s="419">
        <f t="shared" si="17"/>
        <v>1398.9670000000001</v>
      </c>
      <c r="J77" s="420">
        <f t="shared" si="18"/>
        <v>5595.8680000000004</v>
      </c>
      <c r="K77" s="421">
        <f>'CP Oct 2018'!AZ55</f>
        <v>0</v>
      </c>
      <c r="L77" s="421">
        <f>'CP Oct 2018'!BA55</f>
        <v>0</v>
      </c>
      <c r="M77" s="421">
        <f>'CP Oct 2018'!BB55</f>
        <v>0</v>
      </c>
      <c r="N77" s="421">
        <f>'CP Oct 2018'!BC55</f>
        <v>0</v>
      </c>
      <c r="O77" s="420">
        <f t="shared" si="21"/>
        <v>5595.8680000000004</v>
      </c>
      <c r="P77" s="420">
        <f>O77</f>
        <v>5595.8680000000004</v>
      </c>
      <c r="Q77" s="420">
        <f t="shared" si="20"/>
        <v>6155.4548000000013</v>
      </c>
      <c r="R77" s="420">
        <f t="shared" si="20"/>
        <v>6155.4548000000013</v>
      </c>
      <c r="S77" s="422">
        <f>'CP Oct 2018'!BJ55</f>
        <v>0</v>
      </c>
      <c r="T77" s="423" t="str">
        <f>'CP Oct 2018'!BK55</f>
        <v>n</v>
      </c>
      <c r="U77" s="345"/>
      <c r="V77" s="345"/>
      <c r="W77" s="345"/>
      <c r="X77" s="345"/>
      <c r="Y77" s="345"/>
      <c r="Z77" s="345"/>
      <c r="AA77" s="345"/>
      <c r="AB77" s="345"/>
      <c r="AC77" s="345"/>
      <c r="AD77" s="345"/>
      <c r="AE77" s="345"/>
      <c r="AF77" s="345"/>
      <c r="AG77" s="345"/>
      <c r="AH77" s="345"/>
      <c r="AI77" s="345"/>
      <c r="AJ77" s="345"/>
      <c r="AK77" s="345"/>
      <c r="AL77" s="345"/>
      <c r="AM77" s="345"/>
      <c r="AN77" s="345"/>
      <c r="AO77" s="345"/>
      <c r="AP77" s="345"/>
      <c r="AQ77" s="345"/>
      <c r="AR77" s="345"/>
      <c r="AS77" s="345"/>
      <c r="AT77" s="345"/>
      <c r="AU77" s="345"/>
      <c r="AV77" s="345"/>
      <c r="AW77" s="345"/>
      <c r="AX77" s="345"/>
      <c r="AY77" s="345"/>
      <c r="AZ77" s="345"/>
      <c r="BA77" s="345"/>
      <c r="BB77" s="345"/>
      <c r="BC77" s="345"/>
      <c r="BD77" s="345"/>
      <c r="BE77" s="345"/>
      <c r="BF77" s="345"/>
      <c r="BG77" s="345"/>
      <c r="BH77" s="345"/>
    </row>
    <row r="78" spans="1:111" x14ac:dyDescent="0.15">
      <c r="A78" s="381" t="str">
        <f>'CP Oct 2018'!K56</f>
        <v>Momentum Energy</v>
      </c>
      <c r="B78" s="383" t="str">
        <f>'CP Oct 2018'!L56</f>
        <v>SmilePower</v>
      </c>
      <c r="C78" s="364">
        <f>91*'CP Oct 2018'!M56/100</f>
        <v>146.328</v>
      </c>
      <c r="D78" s="364">
        <f>IF($C$63*$C$64&gt;='CP Oct 2018'!P56,('CP Oct 2018'!P56*'CP Oct 2018'!N56/100),(($C$63*$C$64)*'CP Oct 2018'!N56/100))</f>
        <v>420.48</v>
      </c>
      <c r="E78" s="364">
        <v>0</v>
      </c>
      <c r="F78" s="364">
        <v>0</v>
      </c>
      <c r="G78" s="365">
        <f>IF(($C$63*$C$64&lt;'CP Oct 2018'!P56),(0),(($C$63*$C$64)-'CP Oct 2018'!P56))*'CP Oct 2018'!Q56/100</f>
        <v>778.32000000000016</v>
      </c>
      <c r="H78" s="364">
        <f>($C$63*$C$65)*'CP Oct 2018'!W56/100</f>
        <v>251.09999999999997</v>
      </c>
      <c r="I78" s="366">
        <f t="shared" si="17"/>
        <v>1596.2280000000001</v>
      </c>
      <c r="J78" s="367">
        <f t="shared" si="18"/>
        <v>6384.9120000000003</v>
      </c>
      <c r="K78" s="363">
        <f>'CP Oct 2018'!AZ56</f>
        <v>0</v>
      </c>
      <c r="L78" s="363">
        <f>'CP Oct 2018'!BA56</f>
        <v>0</v>
      </c>
      <c r="M78" s="363">
        <f>'CP Oct 2018'!BB56</f>
        <v>0</v>
      </c>
      <c r="N78" s="363">
        <f>'CP Oct 2018'!BC56</f>
        <v>0</v>
      </c>
      <c r="O78" s="367">
        <f t="shared" si="21"/>
        <v>6384.9120000000003</v>
      </c>
      <c r="P78" s="367">
        <f>O78</f>
        <v>6384.9120000000003</v>
      </c>
      <c r="Q78" s="367">
        <f t="shared" si="20"/>
        <v>7023.4032000000007</v>
      </c>
      <c r="R78" s="367">
        <f t="shared" si="20"/>
        <v>7023.4032000000007</v>
      </c>
      <c r="S78" s="396">
        <f>'CP Oct 2018'!BJ56</f>
        <v>12</v>
      </c>
      <c r="T78" s="397" t="str">
        <f>'CP Oct 2018'!BK56</f>
        <v>n</v>
      </c>
    </row>
    <row r="79" spans="1:111" s="424" customFormat="1" x14ac:dyDescent="0.15">
      <c r="A79" s="415" t="str">
        <f>'CP Oct 2018'!K57</f>
        <v>Next Business Energy</v>
      </c>
      <c r="B79" s="416" t="str">
        <f>'CP Oct 2018'!L57</f>
        <v>Market offer</v>
      </c>
      <c r="C79" s="417">
        <f>91*'CP Oct 2018'!M57/100</f>
        <v>141.05000000000001</v>
      </c>
      <c r="D79" s="417">
        <f>IF($C$63*$C$64&gt;='CP Oct 2018'!P57,('CP Oct 2018'!P57*'CP Oct 2018'!N57/100),(($C$63*$C$64)*'CP Oct 2018'!N57/100))</f>
        <v>862.5</v>
      </c>
      <c r="E79" s="417">
        <v>0</v>
      </c>
      <c r="F79" s="417">
        <v>0</v>
      </c>
      <c r="G79" s="418">
        <f>IF(($C$63*$C$64&lt;'CP Oct 2018'!P57),(0),(($C$63*$C$64)-'CP Oct 2018'!P57))*'CP Oct 2018'!Q57/100</f>
        <v>325</v>
      </c>
      <c r="H79" s="417">
        <f>($C$63*$C$65)*'CP Oct 2018'!W57/100</f>
        <v>322.5</v>
      </c>
      <c r="I79" s="419">
        <f t="shared" si="17"/>
        <v>1651.05</v>
      </c>
      <c r="J79" s="420">
        <f t="shared" si="18"/>
        <v>6604.2</v>
      </c>
      <c r="K79" s="421">
        <f>'CP Oct 2018'!AZ57</f>
        <v>0</v>
      </c>
      <c r="L79" s="421">
        <f>'CP Oct 2018'!BA57</f>
        <v>0</v>
      </c>
      <c r="M79" s="421">
        <f>'CP Oct 2018'!BB57</f>
        <v>12</v>
      </c>
      <c r="N79" s="421">
        <f>'CP Oct 2018'!BC57</f>
        <v>0</v>
      </c>
      <c r="O79" s="420">
        <f t="shared" si="21"/>
        <v>6604.2</v>
      </c>
      <c r="P79" s="420">
        <f>O79-(O79*M79/100)</f>
        <v>5811.6959999999999</v>
      </c>
      <c r="Q79" s="420">
        <f t="shared" si="20"/>
        <v>7264.6200000000008</v>
      </c>
      <c r="R79" s="420">
        <f t="shared" si="20"/>
        <v>6392.8656000000001</v>
      </c>
      <c r="S79" s="422">
        <f>'CP Oct 2018'!BJ57</f>
        <v>24</v>
      </c>
      <c r="T79" s="423" t="str">
        <f>'CP Oct 2018'!BK57</f>
        <v>n</v>
      </c>
      <c r="U79" s="345"/>
      <c r="V79" s="345"/>
      <c r="W79" s="345"/>
      <c r="X79" s="345"/>
      <c r="Y79" s="345"/>
      <c r="Z79" s="345"/>
      <c r="AA79" s="345"/>
      <c r="AB79" s="345"/>
      <c r="AC79" s="345"/>
      <c r="AD79" s="345"/>
      <c r="AE79" s="345"/>
      <c r="AF79" s="345"/>
      <c r="AG79" s="345"/>
      <c r="AH79" s="345"/>
      <c r="AI79" s="345"/>
      <c r="AJ79" s="345"/>
      <c r="AK79" s="345"/>
      <c r="AL79" s="345"/>
      <c r="AM79" s="345"/>
      <c r="AN79" s="345"/>
      <c r="AO79" s="345"/>
      <c r="AP79" s="345"/>
      <c r="AQ79" s="345"/>
      <c r="AR79" s="345"/>
      <c r="AS79" s="345"/>
      <c r="AT79" s="345"/>
      <c r="AU79" s="345"/>
      <c r="AV79" s="345"/>
      <c r="AW79" s="345"/>
      <c r="AX79" s="345"/>
      <c r="AY79" s="345"/>
      <c r="AZ79" s="345"/>
      <c r="BA79" s="345"/>
      <c r="BB79" s="345"/>
      <c r="BC79" s="345"/>
      <c r="BD79" s="345"/>
      <c r="BE79" s="345"/>
      <c r="BF79" s="345"/>
      <c r="BG79" s="345"/>
      <c r="BH79" s="345"/>
    </row>
    <row r="80" spans="1:111" x14ac:dyDescent="0.15">
      <c r="A80" s="381" t="str">
        <f>'CP Oct 2018'!K58</f>
        <v>Origin Energy</v>
      </c>
      <c r="B80" s="383" t="str">
        <f>'CP Oct 2018'!L58</f>
        <v>Business Saver</v>
      </c>
      <c r="C80" s="364">
        <f>91*'CP Oct 2018'!M58/100</f>
        <v>136.92770000000002</v>
      </c>
      <c r="D80" s="364">
        <f>($C$63*$C$64)*'CP Oct 2018'!N58/100</f>
        <v>1246.3499999999999</v>
      </c>
      <c r="E80" s="364">
        <v>0</v>
      </c>
      <c r="F80" s="364">
        <v>0</v>
      </c>
      <c r="G80" s="365">
        <v>0</v>
      </c>
      <c r="H80" s="364">
        <f>($C$63*$C$65)*'CP Oct 2018'!W58/100</f>
        <v>286.95</v>
      </c>
      <c r="I80" s="366">
        <f t="shared" si="17"/>
        <v>1670.2276999999999</v>
      </c>
      <c r="J80" s="367">
        <f t="shared" si="18"/>
        <v>6680.9107999999997</v>
      </c>
      <c r="K80" s="363">
        <f>'CP Oct 2018'!AZ58</f>
        <v>0</v>
      </c>
      <c r="L80" s="363">
        <f>'CP Oct 2018'!BA58</f>
        <v>25</v>
      </c>
      <c r="M80" s="363">
        <f>'CP Oct 2018'!BB58</f>
        <v>0</v>
      </c>
      <c r="N80" s="363">
        <f>'CP Oct 2018'!BC58</f>
        <v>0</v>
      </c>
      <c r="O80" s="367">
        <f>J80-((I80-C80)*L80/100)*4</f>
        <v>5147.6107999999995</v>
      </c>
      <c r="P80" s="367">
        <f>O80</f>
        <v>5147.6107999999995</v>
      </c>
      <c r="Q80" s="367">
        <f t="shared" si="20"/>
        <v>5662.3718799999997</v>
      </c>
      <c r="R80" s="367">
        <f t="shared" si="20"/>
        <v>5662.3718799999997</v>
      </c>
      <c r="S80" s="396">
        <f>'CP Oct 2018'!BJ58</f>
        <v>12</v>
      </c>
      <c r="T80" s="397" t="str">
        <f>'CP Oct 2018'!BK58</f>
        <v>y</v>
      </c>
    </row>
    <row r="81" spans="1:60" s="424" customFormat="1" x14ac:dyDescent="0.15">
      <c r="A81" s="415" t="str">
        <f>'CP Oct 2018'!K59</f>
        <v>1st Energy</v>
      </c>
      <c r="B81" s="416" t="str">
        <f>'CP Oct 2018'!L59</f>
        <v>1st Saver</v>
      </c>
      <c r="C81" s="417">
        <f>91*'CP Oct 2018'!M59/100</f>
        <v>141.6506</v>
      </c>
      <c r="D81" s="417">
        <f>($C$63*$C$64)*'CP Oct 2018'!N59/100</f>
        <v>1611.75</v>
      </c>
      <c r="E81" s="417">
        <v>0</v>
      </c>
      <c r="F81" s="417">
        <v>0</v>
      </c>
      <c r="G81" s="418">
        <v>0</v>
      </c>
      <c r="H81" s="417">
        <f>($C$63*$C$65)*'CP Oct 2018'!W59/100</f>
        <v>469.35</v>
      </c>
      <c r="I81" s="419">
        <f t="shared" si="17"/>
        <v>2222.7505999999998</v>
      </c>
      <c r="J81" s="420">
        <f t="shared" si="18"/>
        <v>8891.0023999999994</v>
      </c>
      <c r="K81" s="421">
        <f>'CP Oct 2018'!AZ59</f>
        <v>0</v>
      </c>
      <c r="L81" s="421">
        <f>'CP Oct 2018'!BA59</f>
        <v>0</v>
      </c>
      <c r="M81" s="421">
        <f>'CP Oct 2018'!BB59</f>
        <v>0</v>
      </c>
      <c r="N81" s="421">
        <f>'CP Oct 2018'!BC59</f>
        <v>38</v>
      </c>
      <c r="O81" s="420">
        <f t="shared" ref="O81:O82" si="22">J81</f>
        <v>8891.0023999999994</v>
      </c>
      <c r="P81" s="420">
        <f>O81-((I81-C81)*N81/100)*4</f>
        <v>5727.7303999999995</v>
      </c>
      <c r="Q81" s="420">
        <f t="shared" si="20"/>
        <v>9780.102640000001</v>
      </c>
      <c r="R81" s="420">
        <f t="shared" si="20"/>
        <v>6300.5034399999995</v>
      </c>
      <c r="S81" s="422">
        <f>'CP Oct 2018'!BJ59</f>
        <v>0</v>
      </c>
      <c r="T81" s="423">
        <f>'CP Oct 2018'!BK59</f>
        <v>0</v>
      </c>
      <c r="U81" s="345"/>
      <c r="V81" s="345"/>
      <c r="W81" s="345"/>
      <c r="X81" s="345"/>
      <c r="Y81" s="345"/>
      <c r="Z81" s="345"/>
      <c r="AA81" s="345"/>
      <c r="AB81" s="345"/>
      <c r="AC81" s="345"/>
      <c r="AD81" s="345"/>
      <c r="AE81" s="345"/>
      <c r="AF81" s="345"/>
      <c r="AG81" s="345"/>
      <c r="AH81" s="345"/>
      <c r="AI81" s="345"/>
      <c r="AJ81" s="345"/>
      <c r="AK81" s="345"/>
      <c r="AL81" s="345"/>
      <c r="AM81" s="345"/>
      <c r="AN81" s="345"/>
      <c r="AO81" s="345"/>
      <c r="AP81" s="345"/>
      <c r="AQ81" s="345"/>
      <c r="AR81" s="345"/>
      <c r="AS81" s="345"/>
      <c r="AT81" s="345"/>
      <c r="AU81" s="345"/>
      <c r="AV81" s="345"/>
      <c r="AW81" s="345"/>
      <c r="AX81" s="345"/>
      <c r="AY81" s="345"/>
      <c r="AZ81" s="345"/>
      <c r="BA81" s="345"/>
      <c r="BB81" s="345"/>
      <c r="BC81" s="345"/>
      <c r="BD81" s="345"/>
      <c r="BE81" s="345"/>
      <c r="BF81" s="345"/>
      <c r="BG81" s="345"/>
      <c r="BH81" s="345"/>
    </row>
    <row r="82" spans="1:60" x14ac:dyDescent="0.15">
      <c r="A82" s="381" t="str">
        <f>'CP Oct 2018'!K60</f>
        <v>People Energy</v>
      </c>
      <c r="B82" s="383" t="str">
        <f>'CP Oct 2018'!L60</f>
        <v>Total saver</v>
      </c>
      <c r="C82" s="364">
        <f>91*'CP Oct 2018'!M60/100</f>
        <v>219.03700000000001</v>
      </c>
      <c r="D82" s="364">
        <f>($C$63*$C$64)*'CP Oct 2018'!N60/100</f>
        <v>1335.6</v>
      </c>
      <c r="E82" s="364">
        <v>0</v>
      </c>
      <c r="F82" s="364">
        <v>0</v>
      </c>
      <c r="G82" s="365">
        <v>0</v>
      </c>
      <c r="H82" s="364">
        <f>($C$63*$C$65)*'CP Oct 2018'!W60/100</f>
        <v>264.45</v>
      </c>
      <c r="I82" s="366">
        <f t="shared" si="17"/>
        <v>1819.087</v>
      </c>
      <c r="J82" s="367">
        <f t="shared" si="18"/>
        <v>7276.348</v>
      </c>
      <c r="K82" s="363">
        <f>'CP Oct 2018'!AZ60</f>
        <v>0</v>
      </c>
      <c r="L82" s="363">
        <f>'CP Oct 2018'!BA60</f>
        <v>0</v>
      </c>
      <c r="M82" s="363">
        <f>'CP Oct 2018'!BB60</f>
        <v>30</v>
      </c>
      <c r="N82" s="363">
        <f>'CP Oct 2018'!BC60</f>
        <v>0</v>
      </c>
      <c r="O82" s="367">
        <f t="shared" si="22"/>
        <v>7276.348</v>
      </c>
      <c r="P82" s="367">
        <f>O82-(O82*M82/100)</f>
        <v>5093.4436000000005</v>
      </c>
      <c r="Q82" s="367">
        <f t="shared" si="20"/>
        <v>8003.9828000000007</v>
      </c>
      <c r="R82" s="367">
        <f t="shared" si="20"/>
        <v>5602.7879600000006</v>
      </c>
      <c r="S82" s="396">
        <f>'CP Oct 2018'!BJ60</f>
        <v>0</v>
      </c>
      <c r="T82" s="397" t="str">
        <f>'CP Oct 2018'!BK60</f>
        <v>n</v>
      </c>
    </row>
    <row r="83" spans="1:60" s="424" customFormat="1" x14ac:dyDescent="0.15">
      <c r="A83" s="415" t="str">
        <f>'CP Oct 2018'!K61</f>
        <v>Powerdirect</v>
      </c>
      <c r="B83" s="416" t="str">
        <f>'CP Oct 2018'!L61</f>
        <v>Market offer</v>
      </c>
      <c r="C83" s="417">
        <f>91*'CP Oct 2018'!M61/100</f>
        <v>157.43</v>
      </c>
      <c r="D83" s="417">
        <f>($C$63*$C$64)*'CP Oct 2018'!N61/100</f>
        <v>1260</v>
      </c>
      <c r="E83" s="417">
        <v>0</v>
      </c>
      <c r="F83" s="417">
        <v>0</v>
      </c>
      <c r="G83" s="418">
        <v>0</v>
      </c>
      <c r="H83" s="417">
        <f>($C$63*$C$65)*'CP Oct 2018'!W61/100</f>
        <v>360</v>
      </c>
      <c r="I83" s="419">
        <f t="shared" si="17"/>
        <v>1777.43</v>
      </c>
      <c r="J83" s="420">
        <f t="shared" si="18"/>
        <v>7109.72</v>
      </c>
      <c r="K83" s="421">
        <f>'CP Oct 2018'!AZ61</f>
        <v>0</v>
      </c>
      <c r="L83" s="421">
        <f>'CP Oct 2018'!BA61</f>
        <v>38</v>
      </c>
      <c r="M83" s="421">
        <f>'CP Oct 2018'!BB61</f>
        <v>0</v>
      </c>
      <c r="N83" s="421">
        <f>'CP Oct 2018'!BC61</f>
        <v>0</v>
      </c>
      <c r="O83" s="420">
        <f>J83-((I83-C83)*L83/100)*4</f>
        <v>4647.32</v>
      </c>
      <c r="P83" s="420">
        <f>O83</f>
        <v>4647.32</v>
      </c>
      <c r="Q83" s="420">
        <f t="shared" si="20"/>
        <v>5112.0519999999997</v>
      </c>
      <c r="R83" s="420">
        <f t="shared" si="20"/>
        <v>5112.0519999999997</v>
      </c>
      <c r="S83" s="422">
        <f>'CP Oct 2018'!BJ61</f>
        <v>0</v>
      </c>
      <c r="T83" s="423" t="str">
        <f>'CP Oct 2018'!BK61</f>
        <v>n</v>
      </c>
      <c r="U83" s="345"/>
      <c r="V83" s="345"/>
      <c r="W83" s="345"/>
      <c r="X83" s="345"/>
      <c r="Y83" s="345"/>
      <c r="Z83" s="345"/>
      <c r="AA83" s="345"/>
      <c r="AB83" s="345"/>
      <c r="AC83" s="345"/>
      <c r="AD83" s="345"/>
      <c r="AE83" s="345"/>
      <c r="AF83" s="345"/>
      <c r="AG83" s="345"/>
      <c r="AH83" s="345"/>
      <c r="AI83" s="345"/>
      <c r="AJ83" s="345"/>
      <c r="AK83" s="345"/>
      <c r="AL83" s="345"/>
      <c r="AM83" s="345"/>
      <c r="AN83" s="345"/>
      <c r="AO83" s="345"/>
      <c r="AP83" s="345"/>
      <c r="AQ83" s="345"/>
      <c r="AR83" s="345"/>
      <c r="AS83" s="345"/>
      <c r="AT83" s="345"/>
      <c r="AU83" s="345"/>
      <c r="AV83" s="345"/>
      <c r="AW83" s="345"/>
      <c r="AX83" s="345"/>
      <c r="AY83" s="345"/>
      <c r="AZ83" s="345"/>
      <c r="BA83" s="345"/>
      <c r="BB83" s="345"/>
      <c r="BC83" s="345"/>
      <c r="BD83" s="345"/>
      <c r="BE83" s="345"/>
      <c r="BF83" s="345"/>
      <c r="BG83" s="345"/>
      <c r="BH83" s="345"/>
    </row>
    <row r="84" spans="1:60" x14ac:dyDescent="0.15">
      <c r="A84" s="381" t="str">
        <f>'CP Oct 2018'!K62</f>
        <v>Powershop</v>
      </c>
      <c r="B84" s="383" t="str">
        <f>'CP Oct 2018'!L62</f>
        <v>Mega Pack</v>
      </c>
      <c r="C84" s="364">
        <f>91*'CP Oct 2018'!M62/100</f>
        <v>152.25210000000001</v>
      </c>
      <c r="D84" s="364">
        <f>($C$63*$C$64)*'CP Oct 2018'!N62/100</f>
        <v>1164.0999999999999</v>
      </c>
      <c r="E84" s="364">
        <v>0</v>
      </c>
      <c r="F84" s="364">
        <v>0</v>
      </c>
      <c r="G84" s="365">
        <v>0</v>
      </c>
      <c r="H84" s="364">
        <f>($C$63*$C$65)*'CP Oct 2018'!W62/100</f>
        <v>323.7</v>
      </c>
      <c r="I84" s="366">
        <f t="shared" si="17"/>
        <v>1640.0520999999999</v>
      </c>
      <c r="J84" s="367">
        <f t="shared" si="18"/>
        <v>6560.2083999999995</v>
      </c>
      <c r="K84" s="363">
        <f>'CP Oct 2018'!AZ62</f>
        <v>0</v>
      </c>
      <c r="L84" s="363">
        <f>'CP Oct 2018'!BA62</f>
        <v>0</v>
      </c>
      <c r="M84" s="414">
        <f>'CP Oct 2018'!BB62</f>
        <v>23.170729999999999</v>
      </c>
      <c r="N84" s="363">
        <f>'CP Oct 2018'!BC62</f>
        <v>0</v>
      </c>
      <c r="O84" s="367">
        <f t="shared" ref="O84:O85" si="23">J84</f>
        <v>6560.2083999999995</v>
      </c>
      <c r="P84" s="367">
        <f>O84-(O84*M84/100)</f>
        <v>5040.1602241986793</v>
      </c>
      <c r="Q84" s="367">
        <f t="shared" si="20"/>
        <v>7216.2292399999997</v>
      </c>
      <c r="R84" s="367">
        <f t="shared" si="20"/>
        <v>5544.1762466185473</v>
      </c>
      <c r="S84" s="396">
        <f>'CP Oct 2018'!BJ62</f>
        <v>0</v>
      </c>
      <c r="T84" s="397" t="str">
        <f>'CP Oct 2018'!BK62</f>
        <v>n</v>
      </c>
    </row>
    <row r="85" spans="1:60" s="424" customFormat="1" x14ac:dyDescent="0.15">
      <c r="A85" s="415" t="str">
        <f>'CP Oct 2018'!K63</f>
        <v>Red Energy</v>
      </c>
      <c r="B85" s="416" t="str">
        <f>'CP Oct 2018'!L63</f>
        <v>Living Energy Saver</v>
      </c>
      <c r="C85" s="417">
        <f>91*'CP Oct 2018'!M63/100</f>
        <v>104.65</v>
      </c>
      <c r="D85" s="417">
        <f>IF($C$63*$C$64&gt;='CP Oct 2018'!P63,('CP Oct 2018'!P63*'CP Oct 2018'!N63/100),(($C$63*$C$64)*'CP Oct 2018'!N63/100))</f>
        <v>1120</v>
      </c>
      <c r="E85" s="417">
        <v>0</v>
      </c>
      <c r="F85" s="417">
        <v>0</v>
      </c>
      <c r="G85" s="418">
        <f>IF(($C$63*$C$64&lt;'CP Oct 2018'!P63),(0),(($C$63*$C$64)-'CP Oct 2018'!P63))*'CP Oct 2018'!Q63/100</f>
        <v>0</v>
      </c>
      <c r="H85" s="417">
        <f>($C$63*$C$65)*'CP Oct 2018'!W63/100</f>
        <v>210</v>
      </c>
      <c r="I85" s="419">
        <f t="shared" si="17"/>
        <v>1434.65</v>
      </c>
      <c r="J85" s="420">
        <f t="shared" si="18"/>
        <v>5738.6</v>
      </c>
      <c r="K85" s="421">
        <f>'CP Oct 2018'!AZ63</f>
        <v>0</v>
      </c>
      <c r="L85" s="421">
        <f>'CP Oct 2018'!BA63</f>
        <v>0</v>
      </c>
      <c r="M85" s="421">
        <f>'CP Oct 2018'!BB63</f>
        <v>10</v>
      </c>
      <c r="N85" s="421">
        <f>'CP Oct 2018'!BC63</f>
        <v>0</v>
      </c>
      <c r="O85" s="420">
        <f t="shared" si="23"/>
        <v>5738.6</v>
      </c>
      <c r="P85" s="420">
        <f>O85-(O85*M85/100)</f>
        <v>5164.7400000000007</v>
      </c>
      <c r="Q85" s="420">
        <f t="shared" si="20"/>
        <v>6312.4600000000009</v>
      </c>
      <c r="R85" s="420">
        <f t="shared" si="20"/>
        <v>5681.2140000000009</v>
      </c>
      <c r="S85" s="422">
        <f>'CP Oct 2018'!BJ63</f>
        <v>0</v>
      </c>
      <c r="T85" s="423" t="str">
        <f>'CP Oct 2018'!BK63</f>
        <v>n</v>
      </c>
      <c r="U85" s="345"/>
      <c r="V85" s="345"/>
      <c r="W85" s="345"/>
      <c r="X85" s="345"/>
      <c r="Y85" s="345"/>
      <c r="Z85" s="345"/>
      <c r="AA85" s="345"/>
      <c r="AB85" s="345"/>
      <c r="AC85" s="345"/>
      <c r="AD85" s="345"/>
      <c r="AE85" s="345"/>
      <c r="AF85" s="345"/>
      <c r="AG85" s="345"/>
      <c r="AH85" s="345"/>
      <c r="AI85" s="345"/>
      <c r="AJ85" s="345"/>
      <c r="AK85" s="345"/>
      <c r="AL85" s="345"/>
      <c r="AM85" s="345"/>
      <c r="AN85" s="345"/>
      <c r="AO85" s="345"/>
      <c r="AP85" s="345"/>
      <c r="AQ85" s="345"/>
      <c r="AR85" s="345"/>
      <c r="AS85" s="345"/>
      <c r="AT85" s="345"/>
      <c r="AU85" s="345"/>
      <c r="AV85" s="345"/>
      <c r="AW85" s="345"/>
      <c r="AX85" s="345"/>
      <c r="AY85" s="345"/>
      <c r="AZ85" s="345"/>
      <c r="BA85" s="345"/>
      <c r="BB85" s="345"/>
      <c r="BC85" s="345"/>
      <c r="BD85" s="345"/>
      <c r="BE85" s="345"/>
      <c r="BF85" s="345"/>
      <c r="BG85" s="345"/>
      <c r="BH85" s="345"/>
    </row>
    <row r="86" spans="1:60" x14ac:dyDescent="0.15">
      <c r="A86" s="381" t="str">
        <f>'CP Oct 2018'!K64</f>
        <v>Simply Energy</v>
      </c>
      <c r="B86" s="383" t="str">
        <f>'CP Oct 2018'!L64</f>
        <v>Business Save</v>
      </c>
      <c r="C86" s="364">
        <f>91*'CP Oct 2018'!M64/100</f>
        <v>121.08460000000001</v>
      </c>
      <c r="D86" s="364">
        <f>($C$63*$C$64)*'CP Oct 2018'!N64/100</f>
        <v>1413.3</v>
      </c>
      <c r="E86" s="364">
        <v>0</v>
      </c>
      <c r="F86" s="364">
        <v>0</v>
      </c>
      <c r="G86" s="365">
        <v>0</v>
      </c>
      <c r="H86" s="364">
        <f>($C$63*$C$65)*'CP Oct 2018'!W64/100</f>
        <v>394.2</v>
      </c>
      <c r="I86" s="366">
        <f t="shared" si="17"/>
        <v>1928.5845999999999</v>
      </c>
      <c r="J86" s="367">
        <f t="shared" si="18"/>
        <v>7714.3383999999996</v>
      </c>
      <c r="K86" s="363">
        <f>'CP Oct 2018'!AZ64</f>
        <v>0</v>
      </c>
      <c r="L86" s="363">
        <f>'CP Oct 2018'!BA64</f>
        <v>35</v>
      </c>
      <c r="M86" s="363">
        <f>'CP Oct 2018'!BB64</f>
        <v>0</v>
      </c>
      <c r="N86" s="363">
        <f>'CP Oct 2018'!BC64</f>
        <v>0</v>
      </c>
      <c r="O86" s="367">
        <f>J86-((I86-C86)*L86/100)*4</f>
        <v>5183.8383999999996</v>
      </c>
      <c r="P86" s="367">
        <f>O86</f>
        <v>5183.8383999999996</v>
      </c>
      <c r="Q86" s="367">
        <f t="shared" si="20"/>
        <v>5702.2222400000001</v>
      </c>
      <c r="R86" s="367">
        <f t="shared" si="20"/>
        <v>5702.2222400000001</v>
      </c>
      <c r="S86" s="396">
        <f>'CP Oct 2018'!BJ64</f>
        <v>0</v>
      </c>
      <c r="T86" s="397" t="str">
        <f>'CP Oct 2018'!BK64</f>
        <v>n</v>
      </c>
    </row>
    <row r="87" spans="1:60" s="424" customFormat="1" x14ac:dyDescent="0.15">
      <c r="A87" s="415" t="str">
        <f>'CP Oct 2018'!K65</f>
        <v>Sumo Power</v>
      </c>
      <c r="B87" s="416" t="str">
        <f>'CP Oct 2018'!L65</f>
        <v>Business</v>
      </c>
      <c r="C87" s="417">
        <f>91*'CP Oct 2018'!M65/100</f>
        <v>134.68</v>
      </c>
      <c r="D87" s="417">
        <f>($C$63*$C$64)*'CP Oct 2018'!N65/100</f>
        <v>1414.35</v>
      </c>
      <c r="E87" s="417">
        <v>0</v>
      </c>
      <c r="F87" s="417">
        <v>0</v>
      </c>
      <c r="G87" s="418">
        <v>0</v>
      </c>
      <c r="H87" s="417">
        <f>($C$63*$C$65)*'CP Oct 2018'!W65/100</f>
        <v>393.45</v>
      </c>
      <c r="I87" s="419">
        <f t="shared" si="17"/>
        <v>1942.48</v>
      </c>
      <c r="J87" s="420">
        <f t="shared" si="18"/>
        <v>7769.92</v>
      </c>
      <c r="K87" s="421">
        <f>'CP Oct 2018'!AZ65</f>
        <v>0</v>
      </c>
      <c r="L87" s="421">
        <f>'CP Oct 2018'!BA65</f>
        <v>20</v>
      </c>
      <c r="M87" s="421">
        <f>'CP Oct 2018'!BB65</f>
        <v>0</v>
      </c>
      <c r="N87" s="421">
        <f>'CP Oct 2018'!BC65</f>
        <v>17</v>
      </c>
      <c r="O87" s="420">
        <f>J87-((I87-C87)*L87/100)*4</f>
        <v>6323.68</v>
      </c>
      <c r="P87" s="420">
        <f>O87-((I87-C87)*N87/100)*4</f>
        <v>5094.3760000000002</v>
      </c>
      <c r="Q87" s="420">
        <f t="shared" si="20"/>
        <v>6956.0480000000007</v>
      </c>
      <c r="R87" s="420">
        <f t="shared" si="20"/>
        <v>5603.8136000000004</v>
      </c>
      <c r="S87" s="422">
        <f>'CP Oct 2018'!BJ65</f>
        <v>0</v>
      </c>
      <c r="T87" s="423" t="str">
        <f>'CP Oct 2018'!BK65</f>
        <v>n</v>
      </c>
      <c r="U87" s="345"/>
      <c r="V87" s="345"/>
      <c r="W87" s="345"/>
      <c r="X87" s="345"/>
      <c r="Y87" s="345"/>
      <c r="Z87" s="345"/>
      <c r="AA87" s="345"/>
      <c r="AB87" s="345"/>
      <c r="AC87" s="345"/>
      <c r="AD87" s="345"/>
      <c r="AE87" s="345"/>
      <c r="AF87" s="345"/>
      <c r="AG87" s="345"/>
      <c r="AH87" s="345"/>
      <c r="AI87" s="345"/>
      <c r="AJ87" s="345"/>
      <c r="AK87" s="345"/>
      <c r="AL87" s="345"/>
      <c r="AM87" s="345"/>
      <c r="AN87" s="345"/>
      <c r="AO87" s="345"/>
      <c r="AP87" s="345"/>
      <c r="AQ87" s="345"/>
      <c r="AR87" s="345"/>
      <c r="AS87" s="345"/>
      <c r="AT87" s="345"/>
      <c r="AU87" s="345"/>
      <c r="AV87" s="345"/>
      <c r="AW87" s="345"/>
      <c r="AX87" s="345"/>
      <c r="AY87" s="345"/>
      <c r="AZ87" s="345"/>
      <c r="BA87" s="345"/>
      <c r="BB87" s="345"/>
      <c r="BC87" s="345"/>
      <c r="BD87" s="345"/>
      <c r="BE87" s="345"/>
      <c r="BF87" s="345"/>
      <c r="BG87" s="345"/>
      <c r="BH87" s="345"/>
    </row>
    <row r="88" spans="1:60" x14ac:dyDescent="0.15">
      <c r="A88" s="381" t="str">
        <f>'CP Oct 2018'!K66</f>
        <v>Blue NRG</v>
      </c>
      <c r="B88" s="383" t="str">
        <f>'CP Oct 2018'!L66</f>
        <v>Super Saver</v>
      </c>
      <c r="C88" s="364">
        <f>91*'CP Oct 2018'!M66/100</f>
        <v>154.69999999999999</v>
      </c>
      <c r="D88" s="364">
        <f>($C$63*$C$64)*'CP Oct 2018'!N66/100</f>
        <v>829.5</v>
      </c>
      <c r="E88" s="364">
        <v>0</v>
      </c>
      <c r="F88" s="364">
        <v>0</v>
      </c>
      <c r="G88" s="365">
        <v>0</v>
      </c>
      <c r="H88" s="364">
        <f>($C$63*$C$65)*'CP Oct 2018'!W66/100</f>
        <v>213</v>
      </c>
      <c r="I88" s="366">
        <f t="shared" si="17"/>
        <v>1197.2</v>
      </c>
      <c r="J88" s="367">
        <f t="shared" si="18"/>
        <v>4788.8</v>
      </c>
      <c r="K88" s="363">
        <f>'CP Oct 2018'!AZ66</f>
        <v>0</v>
      </c>
      <c r="L88" s="363">
        <f>'CP Oct 2018'!BA66</f>
        <v>0</v>
      </c>
      <c r="M88" s="363">
        <f>'CP Oct 2018'!BB66</f>
        <v>0</v>
      </c>
      <c r="N88" s="363">
        <f>'CP Oct 2018'!BC66</f>
        <v>0</v>
      </c>
      <c r="O88" s="367">
        <f t="shared" ref="O88:O90" si="24">J88</f>
        <v>4788.8</v>
      </c>
      <c r="P88" s="367">
        <f>O88</f>
        <v>4788.8</v>
      </c>
      <c r="Q88" s="367">
        <f t="shared" si="20"/>
        <v>5267.68</v>
      </c>
      <c r="R88" s="367">
        <f t="shared" si="20"/>
        <v>5267.68</v>
      </c>
      <c r="S88" s="396">
        <f>'CP Oct 2018'!BJ66</f>
        <v>36</v>
      </c>
      <c r="T88" s="397" t="str">
        <f>'CP Oct 2018'!BK66</f>
        <v>n</v>
      </c>
    </row>
    <row r="89" spans="1:60" s="424" customFormat="1" x14ac:dyDescent="0.15">
      <c r="A89" s="415" t="str">
        <f>'CP Oct 2018'!K67</f>
        <v>Tango Energy</v>
      </c>
      <c r="B89" s="416" t="str">
        <f>'CP Oct 2018'!L67</f>
        <v>Business Select</v>
      </c>
      <c r="C89" s="417">
        <f>91*'CP Oct 2018'!M67/100</f>
        <v>120.12</v>
      </c>
      <c r="D89" s="417">
        <f>($C$63*$C$64)*'CP Oct 2018'!N67/100</f>
        <v>726.25</v>
      </c>
      <c r="E89" s="417">
        <v>0</v>
      </c>
      <c r="F89" s="417">
        <v>0</v>
      </c>
      <c r="G89" s="418">
        <v>0</v>
      </c>
      <c r="H89" s="417">
        <f>($C$63*$C$65)*'CP Oct 2018'!W67/100</f>
        <v>170.4</v>
      </c>
      <c r="I89" s="419">
        <f t="shared" si="17"/>
        <v>1016.77</v>
      </c>
      <c r="J89" s="420">
        <f t="shared" si="18"/>
        <v>4067.08</v>
      </c>
      <c r="K89" s="421">
        <f>'CP Oct 2018'!AZ67</f>
        <v>0</v>
      </c>
      <c r="L89" s="421">
        <f>'CP Oct 2018'!BA67</f>
        <v>0</v>
      </c>
      <c r="M89" s="421">
        <f>'CP Oct 2018'!BB67</f>
        <v>0</v>
      </c>
      <c r="N89" s="421">
        <f>'CP Oct 2018'!BC67</f>
        <v>0</v>
      </c>
      <c r="O89" s="420">
        <f t="shared" si="24"/>
        <v>4067.08</v>
      </c>
      <c r="P89" s="420">
        <f>O89</f>
        <v>4067.08</v>
      </c>
      <c r="Q89" s="420">
        <f t="shared" ref="Q89:R90" si="25">O89*1.1</f>
        <v>4473.7880000000005</v>
      </c>
      <c r="R89" s="420">
        <f t="shared" si="25"/>
        <v>4473.7880000000005</v>
      </c>
      <c r="S89" s="422">
        <f>'CP Oct 2018'!BJ67</f>
        <v>0</v>
      </c>
      <c r="T89" s="423" t="str">
        <f>'CP Oct 2018'!BK67</f>
        <v>n</v>
      </c>
      <c r="U89" s="345"/>
      <c r="V89" s="345"/>
      <c r="W89" s="345"/>
      <c r="X89" s="345"/>
      <c r="Y89" s="345"/>
      <c r="Z89" s="345"/>
      <c r="AA89" s="345"/>
      <c r="AB89" s="345"/>
      <c r="AC89" s="345"/>
      <c r="AD89" s="345"/>
      <c r="AE89" s="345"/>
      <c r="AF89" s="345"/>
      <c r="AG89" s="345"/>
      <c r="AH89" s="345"/>
      <c r="AI89" s="345"/>
      <c r="AJ89" s="345"/>
      <c r="AK89" s="345"/>
      <c r="AL89" s="345"/>
      <c r="AM89" s="345"/>
      <c r="AN89" s="345"/>
      <c r="AO89" s="345"/>
      <c r="AP89" s="345"/>
      <c r="AQ89" s="345"/>
      <c r="AR89" s="345"/>
      <c r="AS89" s="345"/>
      <c r="AT89" s="345"/>
      <c r="AU89" s="345"/>
      <c r="AV89" s="345"/>
      <c r="AW89" s="345"/>
      <c r="AX89" s="345"/>
      <c r="AY89" s="345"/>
      <c r="AZ89" s="345"/>
      <c r="BA89" s="345"/>
      <c r="BB89" s="345"/>
      <c r="BC89" s="345"/>
      <c r="BD89" s="345"/>
      <c r="BE89" s="345"/>
      <c r="BF89" s="345"/>
      <c r="BG89" s="345"/>
      <c r="BH89" s="345"/>
    </row>
    <row r="90" spans="1:60" ht="15" thickBot="1" x14ac:dyDescent="0.2">
      <c r="A90" s="382" t="str">
        <f>'CP Oct 2018'!K68</f>
        <v>Amaysim</v>
      </c>
      <c r="B90" s="385" t="str">
        <f>'CP Oct 2018'!L68</f>
        <v>Business 1</v>
      </c>
      <c r="C90" s="375">
        <f>91*'CP Oct 2018'!M68/100</f>
        <v>113.113</v>
      </c>
      <c r="D90" s="375">
        <f>($C$63*$C$64)*'CP Oct 2018'!N68/100</f>
        <v>920.5</v>
      </c>
      <c r="E90" s="375">
        <v>0</v>
      </c>
      <c r="F90" s="375">
        <v>0</v>
      </c>
      <c r="G90" s="376">
        <v>0</v>
      </c>
      <c r="H90" s="375">
        <f>($C$63*$C$65)*'CP Oct 2018'!W68/100</f>
        <v>249.00000000000003</v>
      </c>
      <c r="I90" s="377">
        <f t="shared" si="17"/>
        <v>1282.6130000000001</v>
      </c>
      <c r="J90" s="378">
        <f t="shared" si="18"/>
        <v>5130.4520000000002</v>
      </c>
      <c r="K90" s="374">
        <f>'CP Oct 2018'!AZ68</f>
        <v>0</v>
      </c>
      <c r="L90" s="374">
        <f>'CP Oct 2018'!BA68</f>
        <v>0</v>
      </c>
      <c r="M90" s="374">
        <f>'CP Oct 2018'!BB68</f>
        <v>14</v>
      </c>
      <c r="N90" s="374">
        <f>'CP Oct 2018'!BC68</f>
        <v>0</v>
      </c>
      <c r="O90" s="378">
        <f t="shared" si="24"/>
        <v>5130.4520000000002</v>
      </c>
      <c r="P90" s="378">
        <f>O90-(O90*M90/100)</f>
        <v>4412.1887200000001</v>
      </c>
      <c r="Q90" s="378">
        <f t="shared" si="25"/>
        <v>5643.4972000000007</v>
      </c>
      <c r="R90" s="378">
        <f t="shared" si="25"/>
        <v>4853.4075920000005</v>
      </c>
      <c r="S90" s="399">
        <f>'CP Oct 2018'!BJ68</f>
        <v>0</v>
      </c>
      <c r="T90" s="400" t="str">
        <f>'CP Oct 2018'!BK68</f>
        <v>n</v>
      </c>
    </row>
    <row r="91" spans="1:60" x14ac:dyDescent="0.15">
      <c r="A91" s="356"/>
      <c r="B91" s="356"/>
      <c r="C91" s="356"/>
      <c r="D91" s="356"/>
      <c r="E91" s="356"/>
      <c r="F91" s="356"/>
      <c r="G91" s="356"/>
      <c r="H91" s="356"/>
      <c r="I91" s="356"/>
      <c r="J91" s="356"/>
      <c r="K91" s="356"/>
      <c r="L91" s="356"/>
      <c r="M91" s="356"/>
      <c r="N91" s="356"/>
      <c r="O91" s="356"/>
      <c r="P91" s="356"/>
      <c r="Q91" s="356"/>
      <c r="R91" s="356"/>
      <c r="S91" s="356"/>
      <c r="T91" s="356"/>
    </row>
    <row r="92" spans="1:60" ht="15" thickBot="1" x14ac:dyDescent="0.2">
      <c r="O92" s="350"/>
      <c r="Q92" s="350"/>
      <c r="R92" s="350"/>
      <c r="S92" s="350"/>
    </row>
    <row r="93" spans="1:60" x14ac:dyDescent="0.15">
      <c r="A93" s="146" t="s">
        <v>7</v>
      </c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9"/>
    </row>
    <row r="94" spans="1:60" x14ac:dyDescent="0.15">
      <c r="A94" s="150" t="s">
        <v>125</v>
      </c>
      <c r="B94" s="148"/>
      <c r="C94" s="214">
        <v>5000</v>
      </c>
      <c r="D94" s="148"/>
      <c r="E94" s="148"/>
      <c r="F94" s="148"/>
      <c r="G94" s="148"/>
      <c r="H94" s="148"/>
      <c r="I94" s="148"/>
      <c r="J94" s="148"/>
      <c r="K94" s="148"/>
      <c r="L94" s="148"/>
      <c r="M94" s="148"/>
      <c r="N94" s="148"/>
      <c r="O94" s="148"/>
      <c r="P94" s="148"/>
      <c r="Q94" s="148"/>
      <c r="R94" s="148"/>
      <c r="S94" s="148"/>
      <c r="T94" s="151"/>
    </row>
    <row r="95" spans="1:60" x14ac:dyDescent="0.15">
      <c r="A95" s="150" t="s">
        <v>193</v>
      </c>
      <c r="B95" s="148"/>
      <c r="C95" s="215">
        <v>0.3</v>
      </c>
      <c r="D95" s="148"/>
      <c r="E95" s="148"/>
      <c r="F95" s="148"/>
      <c r="G95" s="148"/>
      <c r="H95" s="148"/>
      <c r="I95" s="148"/>
      <c r="J95" s="148"/>
      <c r="K95" s="148"/>
      <c r="L95" s="148"/>
      <c r="M95" s="148"/>
      <c r="N95" s="148"/>
      <c r="O95" s="148"/>
      <c r="P95" s="148"/>
      <c r="Q95" s="148"/>
      <c r="R95" s="148"/>
      <c r="S95" s="148"/>
      <c r="T95" s="151"/>
    </row>
    <row r="96" spans="1:60" x14ac:dyDescent="0.15">
      <c r="A96" s="150" t="s">
        <v>155</v>
      </c>
      <c r="B96" s="148"/>
      <c r="C96" s="215">
        <v>0.4</v>
      </c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51"/>
    </row>
    <row r="97" spans="1:111" x14ac:dyDescent="0.15">
      <c r="A97" s="150" t="s">
        <v>228</v>
      </c>
      <c r="B97" s="148"/>
      <c r="C97" s="215">
        <v>0.3</v>
      </c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51"/>
    </row>
    <row r="98" spans="1:111" x14ac:dyDescent="0.15">
      <c r="A98" s="150"/>
      <c r="B98" s="148"/>
      <c r="C98" s="148"/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</row>
    <row r="99" spans="1:111" s="361" customFormat="1" ht="75" x14ac:dyDescent="0.15">
      <c r="A99" s="386" t="s">
        <v>16</v>
      </c>
      <c r="B99" s="387" t="s">
        <v>17</v>
      </c>
      <c r="C99" s="388" t="s">
        <v>5</v>
      </c>
      <c r="D99" s="388" t="s">
        <v>19</v>
      </c>
      <c r="E99" s="388" t="s">
        <v>598</v>
      </c>
      <c r="F99" s="388" t="s">
        <v>3</v>
      </c>
      <c r="G99" s="388" t="s">
        <v>21</v>
      </c>
      <c r="H99" s="388" t="s">
        <v>10</v>
      </c>
      <c r="I99" s="388" t="s">
        <v>600</v>
      </c>
      <c r="J99" s="389" t="s">
        <v>33</v>
      </c>
      <c r="K99" s="390" t="s">
        <v>34</v>
      </c>
      <c r="L99" s="390" t="s">
        <v>35</v>
      </c>
      <c r="M99" s="390" t="s">
        <v>36</v>
      </c>
      <c r="N99" s="390" t="s">
        <v>1</v>
      </c>
      <c r="O99" s="391" t="s">
        <v>37</v>
      </c>
      <c r="P99" s="391" t="s">
        <v>128</v>
      </c>
      <c r="Q99" s="392" t="s">
        <v>12</v>
      </c>
      <c r="R99" s="392" t="s">
        <v>13</v>
      </c>
      <c r="S99" s="390" t="s">
        <v>2</v>
      </c>
      <c r="T99" s="393" t="s">
        <v>24</v>
      </c>
      <c r="U99" s="345"/>
      <c r="V99" s="345"/>
      <c r="W99" s="345"/>
      <c r="X99" s="345"/>
      <c r="Y99" s="345"/>
      <c r="Z99" s="345"/>
      <c r="AA99" s="345"/>
      <c r="AB99" s="345"/>
      <c r="AC99" s="345"/>
      <c r="AD99" s="345"/>
      <c r="AE99" s="345"/>
      <c r="AF99" s="345"/>
      <c r="AG99" s="345"/>
      <c r="AH99" s="345"/>
      <c r="AI99" s="345"/>
      <c r="AJ99" s="345"/>
      <c r="AK99" s="345"/>
      <c r="AL99" s="345"/>
      <c r="AM99" s="345"/>
      <c r="AN99" s="345"/>
      <c r="AO99" s="345"/>
      <c r="AP99" s="345"/>
      <c r="AQ99" s="345"/>
      <c r="AR99" s="345"/>
      <c r="AS99" s="345"/>
      <c r="AT99" s="345"/>
      <c r="AU99" s="345"/>
      <c r="AV99" s="345"/>
      <c r="AW99" s="345"/>
      <c r="AX99" s="345"/>
      <c r="AY99" s="345"/>
      <c r="AZ99" s="345"/>
      <c r="BA99" s="345"/>
      <c r="BB99" s="345"/>
      <c r="BC99" s="345"/>
      <c r="BD99" s="345"/>
      <c r="BE99" s="345"/>
      <c r="BF99" s="345"/>
      <c r="BG99" s="345"/>
      <c r="BH99" s="345"/>
      <c r="BI99" s="345"/>
      <c r="BJ99" s="345"/>
      <c r="BK99" s="345"/>
      <c r="BL99" s="345"/>
      <c r="BM99" s="345"/>
      <c r="BN99" s="345"/>
      <c r="BO99" s="345"/>
      <c r="BP99" s="345"/>
      <c r="BQ99" s="345"/>
      <c r="BR99" s="345"/>
      <c r="BS99" s="345"/>
      <c r="BT99" s="345"/>
      <c r="BU99" s="345"/>
      <c r="BV99" s="345"/>
      <c r="BW99" s="345"/>
      <c r="BX99" s="345"/>
      <c r="BY99" s="345"/>
      <c r="BZ99" s="345"/>
      <c r="CA99" s="345"/>
      <c r="CB99" s="345"/>
      <c r="CC99" s="345"/>
      <c r="CD99" s="345"/>
      <c r="CE99" s="345"/>
      <c r="CF99" s="345"/>
      <c r="CG99" s="345"/>
      <c r="CH99" s="345"/>
      <c r="CI99" s="345"/>
      <c r="CJ99" s="345"/>
      <c r="CK99" s="345"/>
      <c r="CL99" s="345"/>
      <c r="CM99" s="345"/>
      <c r="CN99" s="345"/>
      <c r="CO99" s="345"/>
      <c r="CP99" s="345"/>
      <c r="CQ99" s="345"/>
      <c r="CR99" s="345"/>
      <c r="CS99" s="345"/>
      <c r="CT99" s="345"/>
      <c r="CU99" s="345"/>
      <c r="CV99" s="345"/>
      <c r="CW99" s="345"/>
      <c r="CX99" s="345"/>
      <c r="CY99" s="345"/>
      <c r="CZ99" s="345"/>
      <c r="DA99" s="345"/>
      <c r="DB99" s="345"/>
      <c r="DC99" s="345"/>
      <c r="DD99" s="345"/>
      <c r="DE99" s="345"/>
      <c r="DF99" s="345"/>
      <c r="DG99" s="345"/>
    </row>
    <row r="100" spans="1:111" x14ac:dyDescent="0.15">
      <c r="A100" s="381" t="str">
        <f>'CP Oct 2018'!K69</f>
        <v>Click Energy</v>
      </c>
      <c r="B100" s="383" t="str">
        <f>'CP Oct 2018'!L69</f>
        <v>Click Business</v>
      </c>
      <c r="C100" s="364">
        <f>91*'CP Oct 2018'!M69/100</f>
        <v>118.76864999999998</v>
      </c>
      <c r="D100" s="364">
        <f>($C$94*$C$95)*'CP Oct 2018'!N69/100</f>
        <v>577.71</v>
      </c>
      <c r="E100" s="364">
        <v>0</v>
      </c>
      <c r="F100" s="364">
        <v>0</v>
      </c>
      <c r="G100" s="365">
        <f>($C$94*$C$96)*'CP Oct 2018'!AI69/100</f>
        <v>644.52</v>
      </c>
      <c r="H100" s="364">
        <f>($C$94*$C$97)*'CP Oct 2018'!W69/100</f>
        <v>318.33000000000004</v>
      </c>
      <c r="I100" s="366">
        <f>SUM(C100:H100)</f>
        <v>1659.3286499999999</v>
      </c>
      <c r="J100" s="367">
        <f>I100*4</f>
        <v>6637.3145999999997</v>
      </c>
      <c r="K100" s="363">
        <f>'CP Oct 2018'!AZ69</f>
        <v>0</v>
      </c>
      <c r="L100" s="363">
        <f>'CP Oct 2018'!BA69</f>
        <v>0</v>
      </c>
      <c r="M100" s="363">
        <f>'CP Oct 2018'!BB69</f>
        <v>7</v>
      </c>
      <c r="N100" s="363">
        <f>'CP Oct 2018'!BC69</f>
        <v>0</v>
      </c>
      <c r="O100" s="367">
        <f>J100</f>
        <v>6637.3145999999997</v>
      </c>
      <c r="P100" s="367">
        <f>O100-(O100*M100/100)</f>
        <v>6172.7025779999994</v>
      </c>
      <c r="Q100" s="367">
        <f>O100*1.1</f>
        <v>7301.0460600000006</v>
      </c>
      <c r="R100" s="367">
        <f>P100*1.1</f>
        <v>6789.9728358000002</v>
      </c>
      <c r="S100" s="368">
        <f>'CP Oct 2018'!BJ69</f>
        <v>0</v>
      </c>
      <c r="T100" s="369" t="str">
        <f>'CP Oct 2018'!BK69</f>
        <v>n</v>
      </c>
    </row>
    <row r="101" spans="1:111" s="424" customFormat="1" x14ac:dyDescent="0.15">
      <c r="A101" s="415" t="str">
        <f>'CP Oct 2018'!K70</f>
        <v>EnergyAustralia</v>
      </c>
      <c r="B101" s="416" t="str">
        <f>'CP Oct 2018'!L70</f>
        <v>Everyday Saver Business</v>
      </c>
      <c r="C101" s="417">
        <f>91*'CP Oct 2018'!M70/100</f>
        <v>137.86500000000001</v>
      </c>
      <c r="D101" s="417">
        <f>($C$94*$C$95)*'CP Oct 2018'!N70/100</f>
        <v>571.5</v>
      </c>
      <c r="E101" s="417">
        <v>0</v>
      </c>
      <c r="F101" s="417">
        <v>0</v>
      </c>
      <c r="G101" s="418">
        <f>($C$94*$C$96)*'CP Oct 2018'!AI70/100</f>
        <v>546</v>
      </c>
      <c r="H101" s="417">
        <f>($C$94*$C$97)*'CP Oct 2018'!W70/100</f>
        <v>297</v>
      </c>
      <c r="I101" s="419">
        <f>SUM(C101:H101)</f>
        <v>1552.365</v>
      </c>
      <c r="J101" s="420">
        <f t="shared" ref="J101:J107" si="26">I101*4</f>
        <v>6209.46</v>
      </c>
      <c r="K101" s="421">
        <f>'CP Oct 2018'!AZ70</f>
        <v>0</v>
      </c>
      <c r="L101" s="421">
        <f>'CP Oct 2018'!BA70</f>
        <v>32</v>
      </c>
      <c r="M101" s="421">
        <f>'CP Oct 2018'!BB70</f>
        <v>0</v>
      </c>
      <c r="N101" s="421">
        <f>'CP Oct 2018'!BC70</f>
        <v>0</v>
      </c>
      <c r="O101" s="420">
        <f>J101-((I101-C101)*L101/100)*4</f>
        <v>4398.8999999999996</v>
      </c>
      <c r="P101" s="420">
        <f>O101</f>
        <v>4398.8999999999996</v>
      </c>
      <c r="Q101" s="420">
        <f t="shared" ref="Q101:R107" si="27">O101*1.1</f>
        <v>4838.79</v>
      </c>
      <c r="R101" s="420">
        <f t="shared" si="27"/>
        <v>4838.79</v>
      </c>
      <c r="S101" s="443">
        <f>'CP Oct 2018'!BJ70</f>
        <v>24</v>
      </c>
      <c r="T101" s="444" t="str">
        <f>'CP Oct 2018'!BK70</f>
        <v>y</v>
      </c>
      <c r="U101" s="345"/>
      <c r="V101" s="345"/>
      <c r="W101" s="345"/>
      <c r="X101" s="345"/>
      <c r="Y101" s="345"/>
      <c r="Z101" s="345"/>
      <c r="AA101" s="345"/>
      <c r="AB101" s="345"/>
      <c r="AC101" s="345"/>
      <c r="AD101" s="345"/>
      <c r="AE101" s="345"/>
      <c r="AF101" s="345"/>
      <c r="AG101" s="345"/>
      <c r="AH101" s="345"/>
      <c r="AI101" s="345"/>
      <c r="AJ101" s="345"/>
      <c r="AK101" s="345"/>
      <c r="AL101" s="345"/>
      <c r="AM101" s="345"/>
      <c r="AN101" s="345"/>
      <c r="AO101" s="345"/>
      <c r="AP101" s="345"/>
      <c r="AQ101" s="345"/>
      <c r="AR101" s="345"/>
      <c r="AS101" s="345"/>
      <c r="AT101" s="345"/>
      <c r="AU101" s="345"/>
      <c r="AV101" s="345"/>
      <c r="AW101" s="345"/>
      <c r="AX101" s="345"/>
      <c r="AY101" s="345"/>
      <c r="AZ101" s="345"/>
      <c r="BA101" s="345"/>
      <c r="BB101" s="345"/>
      <c r="BC101" s="345"/>
      <c r="BD101" s="345"/>
      <c r="BE101" s="345"/>
      <c r="BF101" s="345"/>
      <c r="BG101" s="345"/>
      <c r="BH101" s="345"/>
    </row>
    <row r="102" spans="1:111" x14ac:dyDescent="0.15">
      <c r="A102" s="381" t="str">
        <f>'CP Oct 2018'!K71</f>
        <v>Momentum Energy</v>
      </c>
      <c r="B102" s="383" t="str">
        <f>'CP Oct 2018'!L71</f>
        <v>SmilePower</v>
      </c>
      <c r="C102" s="364">
        <f>91*'CP Oct 2018'!M71/100</f>
        <v>160.74239999999998</v>
      </c>
      <c r="D102" s="364">
        <f>IF($C$94*$C$95&gt;='CP Oct 2018'!P71,('CP Oct 2018'!P71*'CP Oct 2018'!N71/100),(($C$94*$C$95)*'CP Oct 2018'!N71/100))</f>
        <v>447.96</v>
      </c>
      <c r="E102" s="370">
        <v>0</v>
      </c>
      <c r="F102" s="370">
        <f>IF(($C$94*$C$95&lt;'CP Oct 2018'!P71),(0),(($C$94*$C$95)-'CP Oct 2018'!P71))*'CP Oct 2018'!Q71/100</f>
        <v>108.45</v>
      </c>
      <c r="G102" s="365">
        <f>($C$94*$C$96)*'CP Oct 2018'!AI71/100</f>
        <v>637.20000000000005</v>
      </c>
      <c r="H102" s="370">
        <f>($C$94*$C$97)*'CP Oct 2018'!W71/100</f>
        <v>264.3</v>
      </c>
      <c r="I102" s="366">
        <f>SUM(C102:H102)</f>
        <v>1618.6523999999999</v>
      </c>
      <c r="J102" s="367">
        <f t="shared" si="26"/>
        <v>6474.6095999999998</v>
      </c>
      <c r="K102" s="363">
        <f>'CP Oct 2018'!AZ71</f>
        <v>0</v>
      </c>
      <c r="L102" s="363">
        <f>'CP Oct 2018'!BA71</f>
        <v>0</v>
      </c>
      <c r="M102" s="363">
        <f>'CP Oct 2018'!BB71</f>
        <v>0</v>
      </c>
      <c r="N102" s="363">
        <f>'CP Oct 2018'!BC71</f>
        <v>0</v>
      </c>
      <c r="O102" s="367">
        <f>J102</f>
        <v>6474.6095999999998</v>
      </c>
      <c r="P102" s="367">
        <f>O102</f>
        <v>6474.6095999999998</v>
      </c>
      <c r="Q102" s="367">
        <f t="shared" si="27"/>
        <v>7122.0705600000001</v>
      </c>
      <c r="R102" s="367">
        <f t="shared" si="27"/>
        <v>7122.0705600000001</v>
      </c>
      <c r="S102" s="368">
        <f>'CP Oct 2018'!BJ71</f>
        <v>12</v>
      </c>
      <c r="T102" s="369" t="str">
        <f>'CP Oct 2018'!BK71</f>
        <v>n</v>
      </c>
    </row>
    <row r="103" spans="1:111" s="424" customFormat="1" x14ac:dyDescent="0.15">
      <c r="A103" s="415" t="str">
        <f>'CP Oct 2018'!K72</f>
        <v>Next Business Energy</v>
      </c>
      <c r="B103" s="416" t="str">
        <f>'CP Oct 2018'!L72</f>
        <v>Market offer</v>
      </c>
      <c r="C103" s="417">
        <f>91*'CP Oct 2018'!M72/100</f>
        <v>141.05000000000001</v>
      </c>
      <c r="D103" s="417">
        <f>IF($C$94*$C$95&gt;='CP Oct 2018'!P72,('CP Oct 2018'!P72*'CP Oct 2018'!N72/100),(($C$94*$C$95)*'CP Oct 2018'!N72/100))</f>
        <v>570</v>
      </c>
      <c r="E103" s="417">
        <v>0</v>
      </c>
      <c r="F103" s="417">
        <f>IF(($C$94*$C$95&lt;'CP Oct 2018'!P72),(0),(($C$94*$C$95)-'CP Oct 2018'!P72))*'CP Oct 2018'!Q72/100</f>
        <v>0</v>
      </c>
      <c r="G103" s="418">
        <f>($C$94*$C$96)*'CP Oct 2018'!AI72/100</f>
        <v>620</v>
      </c>
      <c r="H103" s="417">
        <f>($C$94*$C$97)*'CP Oct 2018'!W72/100</f>
        <v>345</v>
      </c>
      <c r="I103" s="419">
        <f>SUM(C103:H103)</f>
        <v>1676.05</v>
      </c>
      <c r="J103" s="420">
        <f t="shared" si="26"/>
        <v>6704.2</v>
      </c>
      <c r="K103" s="421">
        <f>'CP Oct 2018'!AZ72</f>
        <v>0</v>
      </c>
      <c r="L103" s="421">
        <f>'CP Oct 2018'!BA72</f>
        <v>0</v>
      </c>
      <c r="M103" s="421">
        <f>'CP Oct 2018'!BB72</f>
        <v>12</v>
      </c>
      <c r="N103" s="421">
        <f>'CP Oct 2018'!BC72</f>
        <v>0</v>
      </c>
      <c r="O103" s="420">
        <f>J103</f>
        <v>6704.2</v>
      </c>
      <c r="P103" s="420">
        <f>O103-(O103*M103/100)</f>
        <v>5899.6959999999999</v>
      </c>
      <c r="Q103" s="420">
        <f t="shared" si="27"/>
        <v>7374.6200000000008</v>
      </c>
      <c r="R103" s="420">
        <f t="shared" si="27"/>
        <v>6489.6656000000003</v>
      </c>
      <c r="S103" s="443">
        <f>'CP Oct 2018'!BJ72</f>
        <v>24</v>
      </c>
      <c r="T103" s="444" t="str">
        <f>'CP Oct 2018'!BK72</f>
        <v>n</v>
      </c>
      <c r="U103" s="345"/>
      <c r="V103" s="345"/>
      <c r="W103" s="345"/>
      <c r="X103" s="345"/>
      <c r="Y103" s="345"/>
      <c r="Z103" s="345"/>
      <c r="AA103" s="345"/>
      <c r="AB103" s="345"/>
      <c r="AC103" s="345"/>
      <c r="AD103" s="345"/>
      <c r="AE103" s="345"/>
      <c r="AF103" s="345"/>
      <c r="AG103" s="345"/>
      <c r="AH103" s="345"/>
      <c r="AI103" s="345"/>
      <c r="AJ103" s="345"/>
      <c r="AK103" s="345"/>
      <c r="AL103" s="345"/>
      <c r="AM103" s="345"/>
      <c r="AN103" s="345"/>
      <c r="AO103" s="345"/>
      <c r="AP103" s="345"/>
      <c r="AQ103" s="345"/>
      <c r="AR103" s="345"/>
      <c r="AS103" s="345"/>
      <c r="AT103" s="345"/>
      <c r="AU103" s="345"/>
      <c r="AV103" s="345"/>
      <c r="AW103" s="345"/>
      <c r="AX103" s="345"/>
      <c r="AY103" s="345"/>
      <c r="AZ103" s="345"/>
      <c r="BA103" s="345"/>
      <c r="BB103" s="345"/>
      <c r="BC103" s="345"/>
      <c r="BD103" s="345"/>
      <c r="BE103" s="345"/>
      <c r="BF103" s="345"/>
      <c r="BG103" s="345"/>
      <c r="BH103" s="345"/>
    </row>
    <row r="104" spans="1:111" x14ac:dyDescent="0.15">
      <c r="A104" s="381" t="str">
        <f>'CP Oct 2018'!K73</f>
        <v>Diamond Energy</v>
      </c>
      <c r="B104" s="383" t="str">
        <f>'CP Oct 2018'!L73</f>
        <v>Pay on time discount</v>
      </c>
      <c r="C104" s="364">
        <f>91*'CP Oct 2018'!M73/100</f>
        <v>168.30450000000002</v>
      </c>
      <c r="D104" s="364">
        <f>($C$94*$C$95)*'CP Oct 2018'!N73/100</f>
        <v>502.35</v>
      </c>
      <c r="E104" s="370">
        <v>0</v>
      </c>
      <c r="F104" s="371">
        <v>0</v>
      </c>
      <c r="G104" s="365">
        <f>($C$94*$C$96)*'CP Oct 2018'!AI73/100</f>
        <v>517.20000000000005</v>
      </c>
      <c r="H104" s="370">
        <f>($C$94*$C$97)*'CP Oct 2018'!W73/100</f>
        <v>299.39999999999998</v>
      </c>
      <c r="I104" s="366">
        <f t="shared" ref="I104:I107" si="28">SUM(C104:H104)</f>
        <v>1487.2545</v>
      </c>
      <c r="J104" s="367">
        <f t="shared" si="26"/>
        <v>5949.018</v>
      </c>
      <c r="K104" s="363">
        <f>'CP Oct 2018'!AZ73</f>
        <v>0</v>
      </c>
      <c r="L104" s="363">
        <f>'CP Oct 2018'!BA73</f>
        <v>0</v>
      </c>
      <c r="M104" s="363">
        <f>'CP Oct 2018'!BB73</f>
        <v>7</v>
      </c>
      <c r="N104" s="363">
        <f>'CP Oct 2018'!BC73</f>
        <v>0</v>
      </c>
      <c r="O104" s="367">
        <f t="shared" ref="O104:O107" si="29">J104</f>
        <v>5949.018</v>
      </c>
      <c r="P104" s="367">
        <f>O104-(O104*M104/100)</f>
        <v>5532.5867399999997</v>
      </c>
      <c r="Q104" s="367">
        <f t="shared" si="27"/>
        <v>6543.9198000000006</v>
      </c>
      <c r="R104" s="367">
        <f t="shared" si="27"/>
        <v>6085.8454140000003</v>
      </c>
      <c r="S104" s="368">
        <f>'CP Oct 2018'!BJ73</f>
        <v>24</v>
      </c>
      <c r="T104" s="369" t="str">
        <f>'CP Oct 2018'!BK73</f>
        <v>y</v>
      </c>
    </row>
    <row r="105" spans="1:111" s="424" customFormat="1" x14ac:dyDescent="0.15">
      <c r="A105" s="415" t="str">
        <f>'CP Oct 2018'!K74</f>
        <v>Red Energy</v>
      </c>
      <c r="B105" s="441" t="str">
        <f>'CP Oct 2018'!L74</f>
        <v>Living Energy Saver</v>
      </c>
      <c r="C105" s="417">
        <f>91*'CP Oct 2018'!M74/100</f>
        <v>100.1</v>
      </c>
      <c r="D105" s="417">
        <f>($C$94*$C$95)*'CP Oct 2018'!N74/100</f>
        <v>510</v>
      </c>
      <c r="E105" s="417">
        <v>0</v>
      </c>
      <c r="F105" s="417">
        <v>0</v>
      </c>
      <c r="G105" s="418">
        <f>($C$94*$C$96)*'CP Oct 2018'!AI74/100</f>
        <v>590</v>
      </c>
      <c r="H105" s="417">
        <f>($C$94*$C$97)*'CP Oct 2018'!W74/100</f>
        <v>240</v>
      </c>
      <c r="I105" s="419">
        <f t="shared" si="28"/>
        <v>1440.1</v>
      </c>
      <c r="J105" s="420">
        <f t="shared" si="26"/>
        <v>5760.4</v>
      </c>
      <c r="K105" s="421">
        <f>'CP Oct 2018'!AZ74</f>
        <v>0</v>
      </c>
      <c r="L105" s="421">
        <f>'CP Oct 2018'!BA74</f>
        <v>0</v>
      </c>
      <c r="M105" s="421">
        <f>'CP Oct 2018'!BB74</f>
        <v>10</v>
      </c>
      <c r="N105" s="421">
        <f>'CP Oct 2018'!BC74</f>
        <v>0</v>
      </c>
      <c r="O105" s="420">
        <f t="shared" si="29"/>
        <v>5760.4</v>
      </c>
      <c r="P105" s="420">
        <f>O105-(O105*M105/100)</f>
        <v>5184.3599999999997</v>
      </c>
      <c r="Q105" s="420">
        <f t="shared" si="27"/>
        <v>6336.4400000000005</v>
      </c>
      <c r="R105" s="420">
        <f t="shared" si="27"/>
        <v>5702.7960000000003</v>
      </c>
      <c r="S105" s="443">
        <f>'CP Oct 2018'!BJ74</f>
        <v>0</v>
      </c>
      <c r="T105" s="444" t="str">
        <f>'CP Oct 2018'!BK74</f>
        <v>n</v>
      </c>
      <c r="U105" s="345"/>
      <c r="V105" s="345"/>
      <c r="W105" s="345"/>
      <c r="X105" s="345"/>
      <c r="Y105" s="345"/>
      <c r="Z105" s="345"/>
      <c r="AA105" s="345"/>
      <c r="AB105" s="345"/>
      <c r="AC105" s="345"/>
      <c r="AD105" s="345"/>
      <c r="AE105" s="345"/>
      <c r="AF105" s="345"/>
      <c r="AG105" s="345"/>
      <c r="AH105" s="345"/>
      <c r="AI105" s="345"/>
      <c r="AJ105" s="345"/>
      <c r="AK105" s="345"/>
      <c r="AL105" s="345"/>
      <c r="AM105" s="345"/>
      <c r="AN105" s="345"/>
      <c r="AO105" s="345"/>
      <c r="AP105" s="345"/>
      <c r="AQ105" s="345"/>
      <c r="AR105" s="345"/>
      <c r="AS105" s="345"/>
      <c r="AT105" s="345"/>
      <c r="AU105" s="345"/>
      <c r="AV105" s="345"/>
      <c r="AW105" s="345"/>
      <c r="AX105" s="345"/>
      <c r="AY105" s="345"/>
      <c r="AZ105" s="345"/>
      <c r="BA105" s="345"/>
      <c r="BB105" s="345"/>
      <c r="BC105" s="345"/>
      <c r="BD105" s="345"/>
      <c r="BE105" s="345"/>
      <c r="BF105" s="345"/>
      <c r="BG105" s="345"/>
      <c r="BH105" s="345"/>
    </row>
    <row r="106" spans="1:111" x14ac:dyDescent="0.15">
      <c r="A106" s="381" t="str">
        <f>'CP Oct 2018'!K75</f>
        <v>GloBird Energy</v>
      </c>
      <c r="B106" s="383" t="str">
        <f>'CP Oct 2018'!L75</f>
        <v>Bizsave</v>
      </c>
      <c r="C106" s="364">
        <f>91*'CP Oct 2018'!M75/100</f>
        <v>122.85</v>
      </c>
      <c r="D106" s="364">
        <f>($C$94*$C$95)*'CP Oct 2018'!N75/100</f>
        <v>702</v>
      </c>
      <c r="E106" s="364">
        <v>0</v>
      </c>
      <c r="F106" s="364">
        <v>0</v>
      </c>
      <c r="G106" s="365">
        <f>($C$94*$C$96)*'CP Oct 2018'!AI75/100</f>
        <v>596</v>
      </c>
      <c r="H106" s="364">
        <f>($C$94*$C$97)*'CP Oct 2018'!W75/100</f>
        <v>402</v>
      </c>
      <c r="I106" s="366">
        <f t="shared" si="28"/>
        <v>1822.85</v>
      </c>
      <c r="J106" s="367">
        <f t="shared" si="26"/>
        <v>7291.4</v>
      </c>
      <c r="K106" s="363">
        <f>'CP Oct 2018'!AZ75</f>
        <v>0</v>
      </c>
      <c r="L106" s="363">
        <f>'CP Oct 2018'!BA75</f>
        <v>0</v>
      </c>
      <c r="M106" s="363">
        <f>'CP Oct 2018'!BB75</f>
        <v>0</v>
      </c>
      <c r="N106" s="363">
        <f>'CP Oct 2018'!BC75</f>
        <v>22</v>
      </c>
      <c r="O106" s="367">
        <f t="shared" si="29"/>
        <v>7291.4</v>
      </c>
      <c r="P106" s="367">
        <f>O106-((I106-C106)*N106/100)*4</f>
        <v>5795.4</v>
      </c>
      <c r="Q106" s="367">
        <f t="shared" si="27"/>
        <v>8020.54</v>
      </c>
      <c r="R106" s="367">
        <f t="shared" si="27"/>
        <v>6374.9400000000005</v>
      </c>
      <c r="S106" s="368">
        <f>'CP Oct 2018'!BJ75</f>
        <v>0</v>
      </c>
      <c r="T106" s="369" t="str">
        <f>'CP Oct 2018'!BK75</f>
        <v>n</v>
      </c>
    </row>
    <row r="107" spans="1:111" s="424" customFormat="1" ht="15" thickBot="1" x14ac:dyDescent="0.2">
      <c r="A107" s="445" t="str">
        <f>'CP Oct 2018'!K76</f>
        <v>Amaysim</v>
      </c>
      <c r="B107" s="446" t="str">
        <f>'CP Oct 2018'!L76</f>
        <v>Business 1</v>
      </c>
      <c r="C107" s="447">
        <f>91*'CP Oct 2018'!M76/100</f>
        <v>113.113</v>
      </c>
      <c r="D107" s="447">
        <f>($C$94*$C$95)*'CP Oct 2018'!N76/100</f>
        <v>441</v>
      </c>
      <c r="E107" s="447">
        <v>0</v>
      </c>
      <c r="F107" s="447">
        <v>0</v>
      </c>
      <c r="G107" s="448">
        <f>($C$94*$C$96)*'CP Oct 2018'!AI76/100</f>
        <v>492</v>
      </c>
      <c r="H107" s="447">
        <f>($C$94*$C$97)*'CP Oct 2018'!W76/100</f>
        <v>243</v>
      </c>
      <c r="I107" s="449">
        <f t="shared" si="28"/>
        <v>1289.1130000000001</v>
      </c>
      <c r="J107" s="450">
        <f t="shared" si="26"/>
        <v>5156.4520000000002</v>
      </c>
      <c r="K107" s="451">
        <f>'CP Oct 2018'!AZ76</f>
        <v>0</v>
      </c>
      <c r="L107" s="451">
        <f>'CP Oct 2018'!BA76</f>
        <v>0</v>
      </c>
      <c r="M107" s="451">
        <f>'CP Oct 2018'!BB76</f>
        <v>14</v>
      </c>
      <c r="N107" s="451">
        <f>'CP Oct 2018'!BC76</f>
        <v>0</v>
      </c>
      <c r="O107" s="450">
        <f t="shared" si="29"/>
        <v>5156.4520000000002</v>
      </c>
      <c r="P107" s="450">
        <f>O107-(O107*M107/100)</f>
        <v>4434.5487199999998</v>
      </c>
      <c r="Q107" s="450">
        <f t="shared" si="27"/>
        <v>5672.0972000000011</v>
      </c>
      <c r="R107" s="450">
        <f t="shared" si="27"/>
        <v>4878.003592</v>
      </c>
      <c r="S107" s="452">
        <f>'CP Oct 2018'!BJ76</f>
        <v>0</v>
      </c>
      <c r="T107" s="453" t="str">
        <f>'CP Oct 2018'!BK76</f>
        <v>n</v>
      </c>
      <c r="U107" s="345"/>
      <c r="V107" s="345"/>
      <c r="W107" s="345"/>
      <c r="X107" s="345"/>
      <c r="Y107" s="345"/>
      <c r="Z107" s="345"/>
      <c r="AA107" s="345"/>
      <c r="AB107" s="345"/>
      <c r="AC107" s="345"/>
      <c r="AD107" s="345"/>
      <c r="AE107" s="345"/>
      <c r="AF107" s="345"/>
      <c r="AG107" s="345"/>
      <c r="AH107" s="345"/>
      <c r="AI107" s="345"/>
      <c r="AJ107" s="345"/>
      <c r="AK107" s="345"/>
      <c r="AL107" s="345"/>
      <c r="AM107" s="345"/>
      <c r="AN107" s="345"/>
      <c r="AO107" s="345"/>
      <c r="AP107" s="345"/>
      <c r="AQ107" s="345"/>
      <c r="AR107" s="345"/>
      <c r="AS107" s="345"/>
      <c r="AT107" s="345"/>
      <c r="AU107" s="345"/>
      <c r="AV107" s="345"/>
      <c r="AW107" s="345"/>
      <c r="AX107" s="345"/>
      <c r="AY107" s="345"/>
      <c r="AZ107" s="345"/>
      <c r="BA107" s="345"/>
      <c r="BB107" s="345"/>
      <c r="BC107" s="345"/>
      <c r="BD107" s="345"/>
      <c r="BE107" s="345"/>
      <c r="BF107" s="345"/>
      <c r="BG107" s="345"/>
      <c r="BH107" s="345"/>
    </row>
  </sheetData>
  <sheetProtection algorithmName="SHA-512" hashValue="imDR16wNtFMld1iFkovQqh2Cms5tUekeIOPp1KOusrD5cAR9mzw7LcpeJOLrh9B7I8vC5TvyYrk3QawL0PAyxQ==" saltValue="vz+4xFGsWV5Ej+w30yG1BQ==" spinCount="100000" sheet="1" objects="1" scenarios="1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08755-96A5-2943-A405-3A76B8E00F1D}">
  <sheetPr>
    <tabColor theme="0" tint="-0.34998626667073579"/>
  </sheetPr>
  <dimension ref="A1:BP105"/>
  <sheetViews>
    <sheetView zoomScale="107" zoomScaleNormal="90" zoomScalePageLayoutView="125" workbookViewId="0">
      <selection activeCell="G31" sqref="G31"/>
    </sheetView>
  </sheetViews>
  <sheetFormatPr baseColWidth="10" defaultColWidth="10.6640625" defaultRowHeight="13" x14ac:dyDescent="0.15"/>
  <cols>
    <col min="1" max="1" width="22.33203125" style="346" customWidth="1"/>
    <col min="2" max="2" width="23.33203125" style="346" customWidth="1"/>
    <col min="3" max="3" width="12.6640625" style="346" customWidth="1"/>
    <col min="4" max="4" width="10.5" style="346" customWidth="1"/>
    <col min="5" max="8" width="11.6640625" style="346" customWidth="1"/>
    <col min="9" max="9" width="12" style="346" customWidth="1"/>
    <col min="10" max="10" width="12.6640625" style="346" customWidth="1"/>
    <col min="11" max="11" width="11.6640625" style="346" customWidth="1"/>
    <col min="12" max="14" width="10.5" style="346" customWidth="1"/>
    <col min="15" max="15" width="11" style="346" hidden="1" customWidth="1"/>
    <col min="16" max="16" width="11.5" style="346" hidden="1" customWidth="1"/>
    <col min="17" max="17" width="11" style="346" customWidth="1"/>
    <col min="18" max="18" width="11.33203125" style="346" customWidth="1"/>
    <col min="19" max="20" width="10.5" style="346" customWidth="1"/>
    <col min="21" max="16384" width="10.6640625" style="346"/>
  </cols>
  <sheetData>
    <row r="1" spans="1:68" ht="14" x14ac:dyDescent="0.15">
      <c r="A1" s="345" t="s">
        <v>11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  <c r="Q1" s="345"/>
      <c r="R1" s="345"/>
      <c r="S1" s="345"/>
      <c r="T1" s="345"/>
    </row>
    <row r="2" spans="1:68" ht="14" x14ac:dyDescent="0.15">
      <c r="A2" s="349" t="s">
        <v>214</v>
      </c>
      <c r="B2" s="345"/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  <c r="R2" s="345"/>
      <c r="S2" s="345"/>
      <c r="T2" s="345"/>
    </row>
    <row r="3" spans="1:68" ht="15" thickBot="1" x14ac:dyDescent="0.2">
      <c r="A3" s="345"/>
      <c r="B3" s="345"/>
      <c r="C3" s="345"/>
      <c r="D3" s="345"/>
      <c r="E3" s="345"/>
      <c r="F3" s="345"/>
      <c r="G3" s="350"/>
      <c r="H3" s="345"/>
      <c r="I3" s="345"/>
      <c r="J3" s="345"/>
      <c r="K3" s="345"/>
      <c r="L3" s="345"/>
      <c r="M3" s="345"/>
      <c r="N3" s="345"/>
      <c r="O3" s="345"/>
      <c r="P3" s="345"/>
      <c r="Q3" s="345"/>
      <c r="R3" s="345"/>
      <c r="S3" s="345"/>
      <c r="T3" s="345"/>
    </row>
    <row r="4" spans="1:68" ht="14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68" ht="14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68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68" ht="90" x14ac:dyDescent="0.15">
      <c r="A7" s="386" t="s">
        <v>16</v>
      </c>
      <c r="B7" s="387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</row>
    <row r="8" spans="1:68" ht="14" x14ac:dyDescent="0.15">
      <c r="A8" s="381" t="str">
        <f>'PC Oct 2018'!K2</f>
        <v>AGL</v>
      </c>
      <c r="B8" s="383" t="str">
        <f>'PC Oct 2018'!L2</f>
        <v>Business Savers</v>
      </c>
      <c r="C8" s="364">
        <f>91*'PC Oct 2018'!M2/100</f>
        <v>141.96</v>
      </c>
      <c r="D8" s="364">
        <f>$C$5*'PC Oct 2018'!N2/100</f>
        <v>1650</v>
      </c>
      <c r="E8" s="364">
        <v>0</v>
      </c>
      <c r="F8" s="364">
        <v>0</v>
      </c>
      <c r="G8" s="365">
        <v>0</v>
      </c>
      <c r="H8" s="364">
        <v>0</v>
      </c>
      <c r="I8" s="366">
        <f t="shared" ref="I8:I30" si="0">SUM(C8:H8)</f>
        <v>1791.96</v>
      </c>
      <c r="J8" s="367">
        <f>I8*4</f>
        <v>7167.84</v>
      </c>
      <c r="K8" s="363">
        <f>'PC Oct 2018'!AZ2</f>
        <v>0</v>
      </c>
      <c r="L8" s="363">
        <f>'PC Oct 2018'!BA2</f>
        <v>34</v>
      </c>
      <c r="M8" s="363">
        <f>'PC Oct 2018'!BB2</f>
        <v>0</v>
      </c>
      <c r="N8" s="363">
        <f>'PC Oct 2018'!BC2</f>
        <v>0</v>
      </c>
      <c r="O8" s="367">
        <f>J8-((I8-C8)*L8/100)*4</f>
        <v>4923.84</v>
      </c>
      <c r="P8" s="367">
        <f>O8</f>
        <v>4923.84</v>
      </c>
      <c r="Q8" s="367">
        <f>O8*1.1</f>
        <v>5416.2240000000002</v>
      </c>
      <c r="R8" s="367">
        <f>P8*1.1</f>
        <v>5416.2240000000002</v>
      </c>
      <c r="S8" s="396">
        <f>'PC Oct 2018'!BJ2</f>
        <v>0</v>
      </c>
      <c r="T8" s="397" t="str">
        <f>'PC Oct 2018'!BK2</f>
        <v>n</v>
      </c>
    </row>
    <row r="9" spans="1:68" s="454" customFormat="1" ht="14" x14ac:dyDescent="0.15">
      <c r="A9" s="415" t="str">
        <f>'PC Oct 2018'!K3</f>
        <v>Alinta Energy</v>
      </c>
      <c r="B9" s="416" t="str">
        <f>'PC Oct 2018'!L3</f>
        <v>Fair Go Business</v>
      </c>
      <c r="C9" s="417">
        <f>91*'PC Oct 2018'!M3/100</f>
        <v>116.98960000000001</v>
      </c>
      <c r="D9" s="417">
        <f>$C$5*'PC Oct 2018'!N3/100</f>
        <v>1512.5</v>
      </c>
      <c r="E9" s="417">
        <v>0</v>
      </c>
      <c r="F9" s="417">
        <v>0</v>
      </c>
      <c r="G9" s="418">
        <v>0</v>
      </c>
      <c r="H9" s="417">
        <v>0</v>
      </c>
      <c r="I9" s="419">
        <f t="shared" si="0"/>
        <v>1629.4896000000001</v>
      </c>
      <c r="J9" s="420">
        <f t="shared" ref="J9:J30" si="1">I9*4</f>
        <v>6517.9584000000004</v>
      </c>
      <c r="K9" s="421">
        <f>'PC Oct 2018'!AZ3</f>
        <v>0</v>
      </c>
      <c r="L9" s="421">
        <f>'PC Oct 2018'!BA3</f>
        <v>0</v>
      </c>
      <c r="M9" s="421">
        <f>'PC Oct 2018'!BB3</f>
        <v>0</v>
      </c>
      <c r="N9" s="421">
        <f>'PC Oct 2018'!BC3</f>
        <v>43</v>
      </c>
      <c r="O9" s="420">
        <f t="shared" ref="O9:O14" si="2">J9</f>
        <v>6517.9584000000004</v>
      </c>
      <c r="P9" s="420">
        <f>O9-((I9-C9)*N9/100)*4</f>
        <v>3916.4584000000004</v>
      </c>
      <c r="Q9" s="420">
        <f t="shared" ref="Q9:R27" si="3">O9*1.1</f>
        <v>7169.7542400000011</v>
      </c>
      <c r="R9" s="420">
        <f t="shared" si="3"/>
        <v>4308.1042400000006</v>
      </c>
      <c r="S9" s="422">
        <f>'PC Oct 2018'!BJ3</f>
        <v>0</v>
      </c>
      <c r="T9" s="423" t="str">
        <f>'PC Oct 2018'!BK3</f>
        <v>n</v>
      </c>
      <c r="U9" s="346"/>
      <c r="V9" s="346"/>
      <c r="W9" s="346"/>
      <c r="X9" s="346"/>
      <c r="Y9" s="346"/>
      <c r="Z9" s="346"/>
      <c r="AA9" s="346"/>
      <c r="AB9" s="346"/>
      <c r="AC9" s="346"/>
      <c r="AD9" s="346"/>
      <c r="AE9" s="346"/>
      <c r="AF9" s="346"/>
      <c r="AG9" s="346"/>
      <c r="AH9" s="346"/>
      <c r="AI9" s="346"/>
      <c r="AJ9" s="346"/>
      <c r="AK9" s="346"/>
      <c r="AL9" s="346"/>
      <c r="AM9" s="346"/>
      <c r="AN9" s="346"/>
      <c r="AO9" s="346"/>
      <c r="AP9" s="346"/>
      <c r="AQ9" s="346"/>
      <c r="AR9" s="346"/>
      <c r="AS9" s="346"/>
      <c r="AT9" s="346"/>
      <c r="AU9" s="346"/>
      <c r="AV9" s="346"/>
      <c r="AW9" s="346"/>
      <c r="AX9" s="346"/>
      <c r="AY9" s="346"/>
      <c r="AZ9" s="346"/>
      <c r="BA9" s="346"/>
      <c r="BB9" s="346"/>
      <c r="BC9" s="346"/>
      <c r="BD9" s="346"/>
      <c r="BE9" s="346"/>
      <c r="BF9" s="346"/>
      <c r="BG9" s="346"/>
      <c r="BH9" s="346"/>
      <c r="BI9" s="346"/>
      <c r="BJ9" s="346"/>
      <c r="BK9" s="346"/>
      <c r="BL9" s="346"/>
      <c r="BM9" s="346"/>
      <c r="BN9" s="346"/>
      <c r="BO9" s="346"/>
      <c r="BP9" s="346"/>
    </row>
    <row r="10" spans="1:68" ht="14" x14ac:dyDescent="0.15">
      <c r="A10" s="381" t="str">
        <f>'PC Oct 2018'!K4</f>
        <v>Click Energy</v>
      </c>
      <c r="B10" s="383" t="str">
        <f>'PC Oct 2018'!L4</f>
        <v>Click Business</v>
      </c>
      <c r="C10" s="364">
        <f>91*'PC Oct 2018'!M4/100</f>
        <v>138.26085</v>
      </c>
      <c r="D10" s="364">
        <f>$C$5*'PC Oct 2018'!N4/100</f>
        <v>1611.3</v>
      </c>
      <c r="E10" s="364">
        <v>0</v>
      </c>
      <c r="F10" s="364">
        <v>0</v>
      </c>
      <c r="G10" s="365">
        <v>0</v>
      </c>
      <c r="H10" s="364">
        <v>0</v>
      </c>
      <c r="I10" s="366">
        <f t="shared" si="0"/>
        <v>1749.5608499999998</v>
      </c>
      <c r="J10" s="367">
        <f t="shared" si="1"/>
        <v>6998.2433999999994</v>
      </c>
      <c r="K10" s="363">
        <f>'PC Oct 2018'!AZ4</f>
        <v>0</v>
      </c>
      <c r="L10" s="363">
        <f>'PC Oct 2018'!BA4</f>
        <v>0</v>
      </c>
      <c r="M10" s="363">
        <f>'PC Oct 2018'!BB4</f>
        <v>7</v>
      </c>
      <c r="N10" s="363">
        <f>'PC Oct 2018'!BC4</f>
        <v>0</v>
      </c>
      <c r="O10" s="367">
        <f t="shared" si="2"/>
        <v>6998.2433999999994</v>
      </c>
      <c r="P10" s="367">
        <f>O10-(O10*M10/100)</f>
        <v>6508.3663619999998</v>
      </c>
      <c r="Q10" s="367">
        <f t="shared" si="3"/>
        <v>7698.0677399999995</v>
      </c>
      <c r="R10" s="367">
        <f t="shared" si="3"/>
        <v>7159.2029982000004</v>
      </c>
      <c r="S10" s="396">
        <f>'PC Oct 2018'!BJ4</f>
        <v>0</v>
      </c>
      <c r="T10" s="397" t="str">
        <f>'PC Oct 2018'!BK4</f>
        <v>n</v>
      </c>
    </row>
    <row r="11" spans="1:68" s="454" customFormat="1" ht="14" x14ac:dyDescent="0.15">
      <c r="A11" s="415" t="str">
        <f>'PC Oct 2018'!K5</f>
        <v>Commander</v>
      </c>
      <c r="B11" s="416" t="str">
        <f>'PC Oct 2018'!L5</f>
        <v>Market offer</v>
      </c>
      <c r="C11" s="417">
        <f>91*'PC Oct 2018'!M5/100</f>
        <v>147.59289999999999</v>
      </c>
      <c r="D11" s="417">
        <f>IF($C$5&gt;='PC Oct 2018'!P5,('PC Oct 2018'!P5*'PC Oct 2018'!N5/100),('PC Bills October 2018'!$C$5*'PC Oct 2018'!N5/100))</f>
        <v>292.23</v>
      </c>
      <c r="E11" s="425">
        <v>0</v>
      </c>
      <c r="F11" s="425">
        <v>0</v>
      </c>
      <c r="G11" s="418">
        <v>0</v>
      </c>
      <c r="H11" s="425">
        <f>IF(($C$5&lt;'PC Oct 2018'!P5),(0),('PC Bills October 2018'!$C$5-'PC Oct 2018'!P5)*'PC Oct 2018'!Q5/100)</f>
        <v>1140.27</v>
      </c>
      <c r="I11" s="419">
        <f t="shared" si="0"/>
        <v>1580.0929000000001</v>
      </c>
      <c r="J11" s="420">
        <f t="shared" si="1"/>
        <v>6320.3716000000004</v>
      </c>
      <c r="K11" s="421">
        <f>'PC Oct 2018'!AZ5</f>
        <v>0</v>
      </c>
      <c r="L11" s="421">
        <f>'PC Oct 2018'!BA5</f>
        <v>0</v>
      </c>
      <c r="M11" s="421">
        <f>'PC Oct 2018'!BB5</f>
        <v>0</v>
      </c>
      <c r="N11" s="421">
        <f>'PC Oct 2018'!BC5</f>
        <v>20</v>
      </c>
      <c r="O11" s="420">
        <f t="shared" si="2"/>
        <v>6320.3716000000004</v>
      </c>
      <c r="P11" s="420">
        <f>O11-((I11-C11)*N11/100)*4</f>
        <v>5174.3716000000004</v>
      </c>
      <c r="Q11" s="420">
        <f t="shared" si="3"/>
        <v>6952.4087600000012</v>
      </c>
      <c r="R11" s="420">
        <f t="shared" si="3"/>
        <v>5691.8087600000008</v>
      </c>
      <c r="S11" s="422">
        <f>'PC Oct 2018'!BJ5</f>
        <v>0</v>
      </c>
      <c r="T11" s="423" t="str">
        <f>'PC Oct 2018'!BK5</f>
        <v>n</v>
      </c>
      <c r="U11" s="346"/>
      <c r="V11" s="346"/>
      <c r="W11" s="346"/>
      <c r="X11" s="346"/>
      <c r="Y11" s="346"/>
      <c r="Z11" s="346"/>
      <c r="AA11" s="346"/>
      <c r="AB11" s="346"/>
      <c r="AC11" s="346"/>
      <c r="AD11" s="346"/>
      <c r="AE11" s="346"/>
      <c r="AF11" s="346"/>
      <c r="AG11" s="346"/>
      <c r="AH11" s="346"/>
      <c r="AI11" s="346"/>
      <c r="AJ11" s="346"/>
      <c r="AK11" s="346"/>
      <c r="AL11" s="346"/>
      <c r="AM11" s="346"/>
      <c r="AN11" s="346"/>
      <c r="AO11" s="346"/>
      <c r="AP11" s="346"/>
      <c r="AQ11" s="346"/>
      <c r="AR11" s="346"/>
      <c r="AS11" s="346"/>
      <c r="AT11" s="346"/>
      <c r="AU11" s="346"/>
      <c r="AV11" s="346"/>
      <c r="AW11" s="346"/>
      <c r="AX11" s="346"/>
      <c r="AY11" s="346"/>
      <c r="AZ11" s="346"/>
      <c r="BA11" s="346"/>
      <c r="BB11" s="346"/>
      <c r="BC11" s="346"/>
      <c r="BD11" s="346"/>
      <c r="BE11" s="346"/>
      <c r="BF11" s="346"/>
      <c r="BG11" s="346"/>
      <c r="BH11" s="346"/>
      <c r="BI11" s="346"/>
      <c r="BJ11" s="346"/>
      <c r="BK11" s="346"/>
      <c r="BL11" s="346"/>
      <c r="BM11" s="346"/>
      <c r="BN11" s="346"/>
      <c r="BO11" s="346"/>
      <c r="BP11" s="346"/>
    </row>
    <row r="12" spans="1:68" ht="14" x14ac:dyDescent="0.15">
      <c r="A12" s="381" t="str">
        <f>'PC Oct 2018'!K6</f>
        <v>CovaU</v>
      </c>
      <c r="B12" s="383" t="str">
        <f>'PC Oct 2018'!L6</f>
        <v>Smart Saver</v>
      </c>
      <c r="C12" s="364">
        <f>91*'PC Oct 2018'!M6/100</f>
        <v>136.5</v>
      </c>
      <c r="D12" s="364">
        <f>$C$5*'PC Oct 2018'!N6/100</f>
        <v>1700</v>
      </c>
      <c r="E12" s="364">
        <v>0</v>
      </c>
      <c r="F12" s="364">
        <v>0</v>
      </c>
      <c r="G12" s="365">
        <v>0</v>
      </c>
      <c r="H12" s="364">
        <v>0</v>
      </c>
      <c r="I12" s="366">
        <f t="shared" si="0"/>
        <v>1836.5</v>
      </c>
      <c r="J12" s="367">
        <f t="shared" si="1"/>
        <v>7346</v>
      </c>
      <c r="K12" s="363">
        <f>'PC Oct 2018'!AZ6</f>
        <v>0</v>
      </c>
      <c r="L12" s="363">
        <f>'PC Oct 2018'!BA6</f>
        <v>0</v>
      </c>
      <c r="M12" s="363">
        <f>'PC Oct 2018'!BB6</f>
        <v>0</v>
      </c>
      <c r="N12" s="363">
        <f>'PC Oct 2018'!BC6</f>
        <v>34</v>
      </c>
      <c r="O12" s="367">
        <f t="shared" si="2"/>
        <v>7346</v>
      </c>
      <c r="P12" s="367">
        <f>O12-((I12-C12)*N12/100)*4</f>
        <v>5034</v>
      </c>
      <c r="Q12" s="367">
        <f t="shared" si="3"/>
        <v>8080.6</v>
      </c>
      <c r="R12" s="367">
        <f t="shared" si="3"/>
        <v>5537.4000000000005</v>
      </c>
      <c r="S12" s="396">
        <f>'PC Oct 2018'!BJ6</f>
        <v>0</v>
      </c>
      <c r="T12" s="397" t="str">
        <f>'PC Oct 2018'!BK6</f>
        <v>n</v>
      </c>
    </row>
    <row r="13" spans="1:68" s="454" customFormat="1" ht="14" x14ac:dyDescent="0.15">
      <c r="A13" s="415" t="str">
        <f>'PC Oct 2018'!K7</f>
        <v>Diamond Energy</v>
      </c>
      <c r="B13" s="416" t="str">
        <f>'PC Oct 2018'!L7</f>
        <v>Pay on time discount</v>
      </c>
      <c r="C13" s="417">
        <f>91*'PC Oct 2018'!M7/100</f>
        <v>127.35449999999999</v>
      </c>
      <c r="D13" s="417">
        <f>IF(C5&gt;='PC Oct 2018'!P7,('PC Oct 2018'!P7*'PC Oct 2018'!N7/100),('PC Bills October 2018'!C5*'PC Oct 2018'!N7/100))</f>
        <v>259.2</v>
      </c>
      <c r="E13" s="425">
        <f>IF($C5&lt;'PC Oct 2018'!P7,0,IF(($C5-'PC Oct 2018'!P7)&lt;='PC Oct 2018'!R7,(($C5-'PC Oct 2018'!P7)*'PC Oct 2018'!Q7/100),((('PC Oct 2018'!R7+'PC Oct 2018'!P7)-('PC Oct 2018'!P7))*'PC Oct 2018'!Q7/100)))</f>
        <v>713.5</v>
      </c>
      <c r="F13" s="426">
        <v>0</v>
      </c>
      <c r="G13" s="418">
        <v>0</v>
      </c>
      <c r="H13" s="425">
        <f>IF(($C$5&lt;'PC Oct 2018'!R7+'PC Oct 2018'!P7),(0),(('PC Bills October 2018'!$C$5-('PC Oct 2018'!R7+'PC Oct 2018'!P7))*'PC Oct 2018'!S7/100))</f>
        <v>456.75</v>
      </c>
      <c r="I13" s="419">
        <f t="shared" si="0"/>
        <v>1556.8045</v>
      </c>
      <c r="J13" s="420">
        <f t="shared" si="1"/>
        <v>6227.2179999999998</v>
      </c>
      <c r="K13" s="421">
        <f>'PC Oct 2018'!AZ7</f>
        <v>0</v>
      </c>
      <c r="L13" s="421">
        <f>'PC Oct 2018'!BA7</f>
        <v>0</v>
      </c>
      <c r="M13" s="421">
        <f>'PC Oct 2018'!BB7</f>
        <v>7</v>
      </c>
      <c r="N13" s="421">
        <f>'PC Oct 2018'!BC7</f>
        <v>0</v>
      </c>
      <c r="O13" s="420">
        <f t="shared" si="2"/>
        <v>6227.2179999999998</v>
      </c>
      <c r="P13" s="420">
        <f>O13-(O13*M13/100)</f>
        <v>5791.3127399999994</v>
      </c>
      <c r="Q13" s="420">
        <f t="shared" si="3"/>
        <v>6849.9398000000001</v>
      </c>
      <c r="R13" s="420">
        <f t="shared" si="3"/>
        <v>6370.4440139999997</v>
      </c>
      <c r="S13" s="422">
        <f>'PC Oct 2018'!BJ7</f>
        <v>24</v>
      </c>
      <c r="T13" s="423" t="str">
        <f>'PC Oct 2018'!BK7</f>
        <v>y</v>
      </c>
      <c r="U13" s="346"/>
      <c r="V13" s="346"/>
      <c r="W13" s="346"/>
      <c r="X13" s="346"/>
      <c r="Y13" s="346"/>
      <c r="Z13" s="346"/>
      <c r="AA13" s="346"/>
      <c r="AB13" s="346"/>
      <c r="AC13" s="346"/>
      <c r="AD13" s="346"/>
      <c r="AE13" s="346"/>
      <c r="AF13" s="346"/>
      <c r="AG13" s="346"/>
      <c r="AH13" s="346"/>
      <c r="AI13" s="346"/>
      <c r="AJ13" s="346"/>
      <c r="AK13" s="346"/>
      <c r="AL13" s="346"/>
      <c r="AM13" s="346"/>
      <c r="AN13" s="346"/>
      <c r="AO13" s="346"/>
      <c r="AP13" s="346"/>
      <c r="AQ13" s="346"/>
      <c r="AR13" s="346"/>
      <c r="AS13" s="346"/>
      <c r="AT13" s="346"/>
      <c r="AU13" s="346"/>
      <c r="AV13" s="346"/>
      <c r="AW13" s="346"/>
      <c r="AX13" s="346"/>
      <c r="AY13" s="346"/>
      <c r="AZ13" s="346"/>
      <c r="BA13" s="346"/>
      <c r="BB13" s="346"/>
      <c r="BC13" s="346"/>
      <c r="BD13" s="346"/>
      <c r="BE13" s="346"/>
      <c r="BF13" s="346"/>
      <c r="BG13" s="346"/>
      <c r="BH13" s="346"/>
      <c r="BI13" s="346"/>
      <c r="BJ13" s="346"/>
      <c r="BK13" s="346"/>
      <c r="BL13" s="346"/>
      <c r="BM13" s="346"/>
      <c r="BN13" s="346"/>
      <c r="BO13" s="346"/>
      <c r="BP13" s="346"/>
    </row>
    <row r="14" spans="1:68" ht="14" x14ac:dyDescent="0.15">
      <c r="A14" s="381" t="str">
        <f>'PC Oct 2018'!K8</f>
        <v>Dodo Power &amp; Gas</v>
      </c>
      <c r="B14" s="384" t="str">
        <f>'PC Oct 2018'!L8</f>
        <v>Market offer</v>
      </c>
      <c r="C14" s="364">
        <f>91*'PC Oct 2018'!M8/100</f>
        <v>157.96690000000001</v>
      </c>
      <c r="D14" s="364">
        <f>$C$5*'PC Oct 2018'!N8/100</f>
        <v>1532</v>
      </c>
      <c r="E14" s="364">
        <v>0</v>
      </c>
      <c r="F14" s="364">
        <v>0</v>
      </c>
      <c r="G14" s="365">
        <v>0</v>
      </c>
      <c r="H14" s="364">
        <v>0</v>
      </c>
      <c r="I14" s="366">
        <f t="shared" si="0"/>
        <v>1689.9668999999999</v>
      </c>
      <c r="J14" s="367">
        <f t="shared" si="1"/>
        <v>6759.8675999999996</v>
      </c>
      <c r="K14" s="363">
        <f>'PC Oct 2018'!AZ8</f>
        <v>0</v>
      </c>
      <c r="L14" s="363">
        <f>'PC Oct 2018'!BA8</f>
        <v>0</v>
      </c>
      <c r="M14" s="363">
        <f>'PC Oct 2018'!BB8</f>
        <v>0</v>
      </c>
      <c r="N14" s="363">
        <f>'PC Oct 2018'!BC8</f>
        <v>0</v>
      </c>
      <c r="O14" s="367">
        <f t="shared" si="2"/>
        <v>6759.8675999999996</v>
      </c>
      <c r="P14" s="367">
        <f>O14</f>
        <v>6759.8675999999996</v>
      </c>
      <c r="Q14" s="367">
        <f t="shared" si="3"/>
        <v>7435.8543600000003</v>
      </c>
      <c r="R14" s="367">
        <f t="shared" si="3"/>
        <v>7435.8543600000003</v>
      </c>
      <c r="S14" s="396">
        <f>'PC Oct 2018'!BJ8</f>
        <v>0</v>
      </c>
      <c r="T14" s="397" t="str">
        <f>'PC Oct 2018'!BK8</f>
        <v>n</v>
      </c>
    </row>
    <row r="15" spans="1:68" s="454" customFormat="1" ht="14" x14ac:dyDescent="0.15">
      <c r="A15" s="415" t="str">
        <f>'PC Oct 2018'!K9</f>
        <v>EnergyAustralia</v>
      </c>
      <c r="B15" s="416" t="str">
        <f>'PC Oct 2018'!L9</f>
        <v>Everyday Saver Business</v>
      </c>
      <c r="C15" s="417">
        <f>91*'PC Oct 2018'!M9/100</f>
        <v>130.94899999999998</v>
      </c>
      <c r="D15" s="417">
        <f>$C$5*'PC Oct 2018'!N9/100</f>
        <v>1750</v>
      </c>
      <c r="E15" s="417">
        <v>0</v>
      </c>
      <c r="F15" s="417">
        <v>0</v>
      </c>
      <c r="G15" s="418">
        <v>0</v>
      </c>
      <c r="H15" s="417">
        <v>0</v>
      </c>
      <c r="I15" s="419">
        <f t="shared" si="0"/>
        <v>1880.9490000000001</v>
      </c>
      <c r="J15" s="420">
        <f t="shared" si="1"/>
        <v>7523.7960000000003</v>
      </c>
      <c r="K15" s="421">
        <f>'PC Oct 2018'!AZ9</f>
        <v>0</v>
      </c>
      <c r="L15" s="421">
        <f>'PC Oct 2018'!BA9</f>
        <v>34</v>
      </c>
      <c r="M15" s="421">
        <f>'PC Oct 2018'!BB9</f>
        <v>0</v>
      </c>
      <c r="N15" s="421">
        <f>'PC Oct 2018'!BC9</f>
        <v>0</v>
      </c>
      <c r="O15" s="420">
        <f>J15-((I15-C15)*L15/100)*4</f>
        <v>5143.7960000000003</v>
      </c>
      <c r="P15" s="420">
        <f>O15</f>
        <v>5143.7960000000003</v>
      </c>
      <c r="Q15" s="420">
        <f t="shared" si="3"/>
        <v>5658.1756000000005</v>
      </c>
      <c r="R15" s="420">
        <f t="shared" si="3"/>
        <v>5658.1756000000005</v>
      </c>
      <c r="S15" s="422">
        <f>'PC Oct 2018'!BJ9</f>
        <v>24</v>
      </c>
      <c r="T15" s="423" t="str">
        <f>'PC Oct 2018'!BK9</f>
        <v>y</v>
      </c>
      <c r="U15" s="346"/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46"/>
      <c r="AL15" s="346"/>
      <c r="AM15" s="346"/>
      <c r="AN15" s="346"/>
      <c r="AO15" s="346"/>
      <c r="AP15" s="346"/>
      <c r="AQ15" s="346"/>
      <c r="AR15" s="346"/>
      <c r="AS15" s="346"/>
      <c r="AT15" s="346"/>
      <c r="AU15" s="346"/>
      <c r="AV15" s="346"/>
      <c r="AW15" s="346"/>
      <c r="AX15" s="346"/>
      <c r="AY15" s="346"/>
      <c r="AZ15" s="346"/>
      <c r="BA15" s="346"/>
      <c r="BB15" s="346"/>
      <c r="BC15" s="346"/>
      <c r="BD15" s="346"/>
      <c r="BE15" s="346"/>
      <c r="BF15" s="346"/>
      <c r="BG15" s="346"/>
      <c r="BH15" s="346"/>
      <c r="BI15" s="346"/>
      <c r="BJ15" s="346"/>
      <c r="BK15" s="346"/>
      <c r="BL15" s="346"/>
      <c r="BM15" s="346"/>
      <c r="BN15" s="346"/>
      <c r="BO15" s="346"/>
      <c r="BP15" s="346"/>
    </row>
    <row r="16" spans="1:68" ht="14" x14ac:dyDescent="0.15">
      <c r="A16" s="381" t="str">
        <f>'PC Oct 2018'!K10</f>
        <v>GloBird Energy</v>
      </c>
      <c r="B16" s="383" t="str">
        <f>'PC Oct 2018'!L10</f>
        <v>Bizsave</v>
      </c>
      <c r="C16" s="364">
        <f>91*'PC Oct 2018'!M10/100</f>
        <v>109.2</v>
      </c>
      <c r="D16" s="364">
        <f>$C$5*'PC Oct 2018'!N10/100</f>
        <v>1575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1684.2</v>
      </c>
      <c r="J16" s="367">
        <f t="shared" si="1"/>
        <v>6736.8</v>
      </c>
      <c r="K16" s="363">
        <f>'PC Oct 2018'!AZ10</f>
        <v>0</v>
      </c>
      <c r="L16" s="363">
        <f>'PC Oct 2018'!BA10</f>
        <v>0</v>
      </c>
      <c r="M16" s="363">
        <f>'PC Oct 2018'!BB10</f>
        <v>0</v>
      </c>
      <c r="N16" s="363">
        <f>'PC Oct 2018'!BC10</f>
        <v>22</v>
      </c>
      <c r="O16" s="367">
        <f t="shared" ref="O16:O19" si="4">J16</f>
        <v>6736.8</v>
      </c>
      <c r="P16" s="367">
        <f>O16-((I16-C16)*N16/100)*4</f>
        <v>5350.8</v>
      </c>
      <c r="Q16" s="367">
        <f t="shared" si="3"/>
        <v>7410.4800000000005</v>
      </c>
      <c r="R16" s="367">
        <f t="shared" si="3"/>
        <v>5885.880000000001</v>
      </c>
      <c r="S16" s="396">
        <f>'PC Oct 2018'!BJ10</f>
        <v>0</v>
      </c>
      <c r="T16" s="397" t="str">
        <f>'PC Oct 2018'!BK10</f>
        <v>n</v>
      </c>
    </row>
    <row r="17" spans="1:68" s="454" customFormat="1" ht="14" x14ac:dyDescent="0.15">
      <c r="A17" s="415" t="str">
        <f>'PC Oct 2018'!K11</f>
        <v>Lumo Energy</v>
      </c>
      <c r="B17" s="416" t="str">
        <f>'PC Oct 2018'!L11</f>
        <v>Business Premium</v>
      </c>
      <c r="C17" s="417">
        <f>91*'PC Oct 2018'!M11/100</f>
        <v>93.092999999999989</v>
      </c>
      <c r="D17" s="417">
        <f>$C$5*'PC Oct 2018'!N11/100</f>
        <v>1196.5</v>
      </c>
      <c r="E17" s="417">
        <v>0</v>
      </c>
      <c r="F17" s="417">
        <v>0</v>
      </c>
      <c r="G17" s="418">
        <v>0</v>
      </c>
      <c r="H17" s="417">
        <v>0</v>
      </c>
      <c r="I17" s="419">
        <f t="shared" si="0"/>
        <v>1289.5930000000001</v>
      </c>
      <c r="J17" s="420">
        <f t="shared" si="1"/>
        <v>5158.3720000000003</v>
      </c>
      <c r="K17" s="421">
        <f>'PC Oct 2018'!AZ11</f>
        <v>0</v>
      </c>
      <c r="L17" s="421">
        <f>'PC Oct 2018'!BA11</f>
        <v>0</v>
      </c>
      <c r="M17" s="421">
        <f>'PC Oct 2018'!BB11</f>
        <v>0</v>
      </c>
      <c r="N17" s="421">
        <f>'PC Oct 2018'!BC11</f>
        <v>0</v>
      </c>
      <c r="O17" s="420">
        <f t="shared" si="4"/>
        <v>5158.3720000000003</v>
      </c>
      <c r="P17" s="420">
        <f>O17</f>
        <v>5158.3720000000003</v>
      </c>
      <c r="Q17" s="420">
        <f t="shared" si="3"/>
        <v>5674.2092000000011</v>
      </c>
      <c r="R17" s="420">
        <f t="shared" si="3"/>
        <v>5674.2092000000011</v>
      </c>
      <c r="S17" s="422">
        <f>'PC Oct 2018'!BJ11</f>
        <v>0</v>
      </c>
      <c r="T17" s="423" t="str">
        <f>'PC Oct 2018'!BK11</f>
        <v>n</v>
      </c>
      <c r="U17" s="346"/>
      <c r="V17" s="346"/>
      <c r="W17" s="346"/>
      <c r="X17" s="346"/>
      <c r="Y17" s="346"/>
      <c r="Z17" s="346"/>
      <c r="AA17" s="346"/>
      <c r="AB17" s="346"/>
      <c r="AC17" s="346"/>
      <c r="AD17" s="346"/>
      <c r="AE17" s="346"/>
      <c r="AF17" s="346"/>
      <c r="AG17" s="346"/>
      <c r="AH17" s="346"/>
      <c r="AI17" s="346"/>
      <c r="AJ17" s="346"/>
      <c r="AK17" s="346"/>
      <c r="AL17" s="346"/>
      <c r="AM17" s="346"/>
      <c r="AN17" s="346"/>
      <c r="AO17" s="346"/>
      <c r="AP17" s="346"/>
      <c r="AQ17" s="346"/>
      <c r="AR17" s="346"/>
      <c r="AS17" s="346"/>
      <c r="AT17" s="346"/>
      <c r="AU17" s="346"/>
      <c r="AV17" s="346"/>
      <c r="AW17" s="346"/>
      <c r="AX17" s="346"/>
      <c r="AY17" s="346"/>
      <c r="AZ17" s="346"/>
      <c r="BA17" s="346"/>
      <c r="BB17" s="346"/>
      <c r="BC17" s="346"/>
      <c r="BD17" s="346"/>
      <c r="BE17" s="346"/>
      <c r="BF17" s="346"/>
      <c r="BG17" s="346"/>
      <c r="BH17" s="346"/>
      <c r="BI17" s="346"/>
      <c r="BJ17" s="346"/>
      <c r="BK17" s="346"/>
      <c r="BL17" s="346"/>
      <c r="BM17" s="346"/>
      <c r="BN17" s="346"/>
      <c r="BO17" s="346"/>
      <c r="BP17" s="346"/>
    </row>
    <row r="18" spans="1:68" ht="14" x14ac:dyDescent="0.15">
      <c r="A18" s="381" t="str">
        <f>'PC Oct 2018'!K12</f>
        <v>Momentum Energy</v>
      </c>
      <c r="B18" s="383" t="str">
        <f>'PC Oct 2018'!L12</f>
        <v>SmilePower</v>
      </c>
      <c r="C18" s="364">
        <f>91*'PC Oct 2018'!M12/100</f>
        <v>132.98739999999998</v>
      </c>
      <c r="D18" s="364">
        <f>IF($C$5&gt;='PC Oct 2018'!P12,('PC Oct 2018'!P12*'PC Oct 2018'!N12/100),('PC Bills October 2018'!$C$5*'PC Oct 2018'!N12/100))</f>
        <v>360.84</v>
      </c>
      <c r="E18" s="364">
        <v>0</v>
      </c>
      <c r="F18" s="364">
        <v>0</v>
      </c>
      <c r="G18" s="365">
        <v>0</v>
      </c>
      <c r="H18" s="364">
        <f>IF(($C$5&lt;'PC Oct 2018'!P12),(0),('PC Bills October 2018'!$C$5-'PC Oct 2018'!P12)*'PC Oct 2018'!Q12/100)</f>
        <v>978.88</v>
      </c>
      <c r="I18" s="366">
        <f t="shared" si="0"/>
        <v>1472.7074</v>
      </c>
      <c r="J18" s="367">
        <f t="shared" si="1"/>
        <v>5890.8296</v>
      </c>
      <c r="K18" s="363">
        <f>'PC Oct 2018'!AZ12</f>
        <v>0</v>
      </c>
      <c r="L18" s="363">
        <f>'PC Oct 2018'!BA12</f>
        <v>0</v>
      </c>
      <c r="M18" s="363">
        <f>'PC Oct 2018'!BB12</f>
        <v>0</v>
      </c>
      <c r="N18" s="363">
        <f>'PC Oct 2018'!BC12</f>
        <v>0</v>
      </c>
      <c r="O18" s="367">
        <f t="shared" si="4"/>
        <v>5890.8296</v>
      </c>
      <c r="P18" s="367">
        <f>O18</f>
        <v>5890.8296</v>
      </c>
      <c r="Q18" s="367">
        <f t="shared" si="3"/>
        <v>6479.9125600000007</v>
      </c>
      <c r="R18" s="367">
        <f t="shared" si="3"/>
        <v>6479.9125600000007</v>
      </c>
      <c r="S18" s="396">
        <f>'PC Oct 2018'!BJ12</f>
        <v>12</v>
      </c>
      <c r="T18" s="397" t="str">
        <f>'PC Oct 2018'!BK12</f>
        <v>n</v>
      </c>
    </row>
    <row r="19" spans="1:68" s="454" customFormat="1" ht="14" x14ac:dyDescent="0.15">
      <c r="A19" s="415" t="str">
        <f>'PC Oct 2018'!K13</f>
        <v>Next Business Energy</v>
      </c>
      <c r="B19" s="416" t="str">
        <f>'PC Oct 2018'!L13</f>
        <v>Market offer</v>
      </c>
      <c r="C19" s="417">
        <f>91*'PC Oct 2018'!M13/100</f>
        <v>154.69999999999999</v>
      </c>
      <c r="D19" s="417">
        <f>IF($C$5&gt;='PC Oct 2018'!P13,('PC Oct 2018'!P13*'PC Oct 2018'!N13/100),('PC Bills October 2018'!$C$5*'PC Oct 2018'!N13/100))</f>
        <v>725</v>
      </c>
      <c r="E19" s="417">
        <v>0</v>
      </c>
      <c r="F19" s="417">
        <v>0</v>
      </c>
      <c r="G19" s="418">
        <v>0</v>
      </c>
      <c r="H19" s="417">
        <f>IF(($C$5&lt;'PC Oct 2018'!P13),(0),('PC Bills October 2018'!$C$5-'PC Oct 2018'!P13)*'PC Oct 2018'!Q13/100)</f>
        <v>700</v>
      </c>
      <c r="I19" s="419">
        <f t="shared" si="0"/>
        <v>1579.7</v>
      </c>
      <c r="J19" s="420">
        <f t="shared" si="1"/>
        <v>6318.8</v>
      </c>
      <c r="K19" s="421">
        <f>'PC Oct 2018'!AZ13</f>
        <v>0</v>
      </c>
      <c r="L19" s="421">
        <f>'PC Oct 2018'!BA13</f>
        <v>0</v>
      </c>
      <c r="M19" s="421">
        <f>'PC Oct 2018'!BB13</f>
        <v>12</v>
      </c>
      <c r="N19" s="421">
        <f>'PC Oct 2018'!BC13</f>
        <v>0</v>
      </c>
      <c r="O19" s="420">
        <f t="shared" si="4"/>
        <v>6318.8</v>
      </c>
      <c r="P19" s="420">
        <f>O19-(O19*M19/100)</f>
        <v>5560.5439999999999</v>
      </c>
      <c r="Q19" s="420">
        <f t="shared" si="3"/>
        <v>6950.6800000000012</v>
      </c>
      <c r="R19" s="420">
        <f t="shared" si="3"/>
        <v>6116.5984000000008</v>
      </c>
      <c r="S19" s="422">
        <f>'PC Oct 2018'!BJ13</f>
        <v>24</v>
      </c>
      <c r="T19" s="423" t="str">
        <f>'PC Oct 2018'!BK13</f>
        <v>n</v>
      </c>
      <c r="U19" s="346"/>
      <c r="V19" s="346"/>
      <c r="W19" s="346"/>
      <c r="X19" s="346"/>
      <c r="Y19" s="346"/>
      <c r="Z19" s="346"/>
      <c r="AA19" s="346"/>
      <c r="AB19" s="346"/>
      <c r="AC19" s="346"/>
      <c r="AD19" s="346"/>
      <c r="AE19" s="346"/>
      <c r="AF19" s="346"/>
      <c r="AG19" s="346"/>
      <c r="AH19" s="346"/>
      <c r="AI19" s="346"/>
      <c r="AJ19" s="346"/>
      <c r="AK19" s="346"/>
      <c r="AL19" s="346"/>
      <c r="AM19" s="346"/>
      <c r="AN19" s="346"/>
      <c r="AO19" s="346"/>
      <c r="AP19" s="346"/>
      <c r="AQ19" s="346"/>
      <c r="AR19" s="346"/>
      <c r="AS19" s="346"/>
      <c r="AT19" s="346"/>
      <c r="AU19" s="346"/>
      <c r="AV19" s="346"/>
      <c r="AW19" s="346"/>
      <c r="AX19" s="346"/>
      <c r="AY19" s="346"/>
      <c r="AZ19" s="346"/>
      <c r="BA19" s="346"/>
      <c r="BB19" s="346"/>
      <c r="BC19" s="346"/>
      <c r="BD19" s="346"/>
      <c r="BE19" s="346"/>
      <c r="BF19" s="346"/>
      <c r="BG19" s="346"/>
      <c r="BH19" s="346"/>
      <c r="BI19" s="346"/>
      <c r="BJ19" s="346"/>
      <c r="BK19" s="346"/>
      <c r="BL19" s="346"/>
      <c r="BM19" s="346"/>
      <c r="BN19" s="346"/>
      <c r="BO19" s="346"/>
      <c r="BP19" s="346"/>
    </row>
    <row r="20" spans="1:68" ht="14" x14ac:dyDescent="0.15">
      <c r="A20" s="381" t="str">
        <f>'PC Oct 2018'!K14</f>
        <v>Origin Energy</v>
      </c>
      <c r="B20" s="383" t="str">
        <f>'PC Oct 2018'!L14</f>
        <v>Business Saver</v>
      </c>
      <c r="C20" s="364">
        <f>91*'PC Oct 2018'!M14/100</f>
        <v>143.4615</v>
      </c>
      <c r="D20" s="364">
        <f>$C$5*'PC Oct 2018'!N14/100</f>
        <v>1663.5000000000002</v>
      </c>
      <c r="E20" s="364">
        <v>0</v>
      </c>
      <c r="F20" s="364">
        <v>0</v>
      </c>
      <c r="G20" s="365">
        <v>0</v>
      </c>
      <c r="H20" s="364">
        <v>0</v>
      </c>
      <c r="I20" s="366">
        <f t="shared" si="0"/>
        <v>1806.9615000000003</v>
      </c>
      <c r="J20" s="367">
        <f t="shared" si="1"/>
        <v>7227.8460000000014</v>
      </c>
      <c r="K20" s="363">
        <f>'PC Oct 2018'!AZ14</f>
        <v>0</v>
      </c>
      <c r="L20" s="363">
        <f>'PC Oct 2018'!BA14</f>
        <v>25</v>
      </c>
      <c r="M20" s="363">
        <f>'PC Oct 2018'!BB14</f>
        <v>0</v>
      </c>
      <c r="N20" s="363">
        <f>'PC Oct 2018'!BC14</f>
        <v>0</v>
      </c>
      <c r="O20" s="367">
        <f>J20-((I20-C20)*L20/100)*4</f>
        <v>5564.3460000000005</v>
      </c>
      <c r="P20" s="367">
        <f>O20</f>
        <v>5564.3460000000005</v>
      </c>
      <c r="Q20" s="367">
        <f t="shared" si="3"/>
        <v>6120.780600000001</v>
      </c>
      <c r="R20" s="367">
        <f t="shared" si="3"/>
        <v>6120.780600000001</v>
      </c>
      <c r="S20" s="396">
        <f>'PC Oct 2018'!BJ14</f>
        <v>12</v>
      </c>
      <c r="T20" s="397" t="str">
        <f>'PC Oct 2018'!BK14</f>
        <v>y</v>
      </c>
    </row>
    <row r="21" spans="1:68" s="454" customFormat="1" ht="14" x14ac:dyDescent="0.15">
      <c r="A21" s="415" t="str">
        <f>'PC Oct 2018'!K15</f>
        <v>1st Energy</v>
      </c>
      <c r="B21" s="416" t="str">
        <f>'PC Oct 2018'!L15</f>
        <v>1st Saver</v>
      </c>
      <c r="C21" s="417">
        <f>91*'PC Oct 2018'!M15/100</f>
        <v>147.4109</v>
      </c>
      <c r="D21" s="417">
        <f>$C$5*'PC Oct 2018'!N15/100</f>
        <v>1963.5000000000002</v>
      </c>
      <c r="E21" s="417">
        <v>0</v>
      </c>
      <c r="F21" s="417">
        <v>0</v>
      </c>
      <c r="G21" s="418">
        <v>0</v>
      </c>
      <c r="H21" s="417">
        <v>0</v>
      </c>
      <c r="I21" s="419">
        <f t="shared" si="0"/>
        <v>2110.9109000000003</v>
      </c>
      <c r="J21" s="420">
        <f t="shared" si="1"/>
        <v>8443.6436000000012</v>
      </c>
      <c r="K21" s="421">
        <f>'PC Oct 2018'!AZ15</f>
        <v>0</v>
      </c>
      <c r="L21" s="421">
        <f>'PC Oct 2018'!BA15</f>
        <v>0</v>
      </c>
      <c r="M21" s="421">
        <f>'PC Oct 2018'!BB15</f>
        <v>0</v>
      </c>
      <c r="N21" s="421">
        <f>'PC Oct 2018'!BC15</f>
        <v>38</v>
      </c>
      <c r="O21" s="420">
        <f t="shared" ref="O21:O25" si="5">J21</f>
        <v>8443.6436000000012</v>
      </c>
      <c r="P21" s="420">
        <f>O21-((I21-C21)*N21/100)*4</f>
        <v>5459.1236000000008</v>
      </c>
      <c r="Q21" s="420">
        <f t="shared" si="3"/>
        <v>9288.0079600000026</v>
      </c>
      <c r="R21" s="420">
        <f t="shared" si="3"/>
        <v>6005.0359600000011</v>
      </c>
      <c r="S21" s="422">
        <f>'PC Oct 2018'!BJ15</f>
        <v>0</v>
      </c>
      <c r="T21" s="423">
        <f>'PC Oct 2018'!BK15</f>
        <v>0</v>
      </c>
      <c r="U21" s="346"/>
      <c r="V21" s="346"/>
      <c r="W21" s="346"/>
      <c r="X21" s="346"/>
      <c r="Y21" s="346"/>
      <c r="Z21" s="346"/>
      <c r="AA21" s="346"/>
      <c r="AB21" s="346"/>
      <c r="AC21" s="346"/>
      <c r="AD21" s="346"/>
      <c r="AE21" s="346"/>
      <c r="AF21" s="346"/>
      <c r="AG21" s="346"/>
      <c r="AH21" s="346"/>
      <c r="AI21" s="346"/>
      <c r="AJ21" s="346"/>
      <c r="AK21" s="346"/>
      <c r="AL21" s="346"/>
      <c r="AM21" s="346"/>
      <c r="AN21" s="346"/>
      <c r="AO21" s="346"/>
      <c r="AP21" s="346"/>
      <c r="AQ21" s="346"/>
      <c r="AR21" s="346"/>
      <c r="AS21" s="346"/>
      <c r="AT21" s="346"/>
      <c r="AU21" s="346"/>
      <c r="AV21" s="346"/>
      <c r="AW21" s="346"/>
      <c r="AX21" s="346"/>
      <c r="AY21" s="346"/>
      <c r="AZ21" s="346"/>
      <c r="BA21" s="346"/>
      <c r="BB21" s="346"/>
      <c r="BC21" s="346"/>
      <c r="BD21" s="346"/>
      <c r="BE21" s="346"/>
      <c r="BF21" s="346"/>
      <c r="BG21" s="346"/>
      <c r="BH21" s="346"/>
      <c r="BI21" s="346"/>
      <c r="BJ21" s="346"/>
      <c r="BK21" s="346"/>
      <c r="BL21" s="346"/>
      <c r="BM21" s="346"/>
      <c r="BN21" s="346"/>
      <c r="BO21" s="346"/>
      <c r="BP21" s="346"/>
    </row>
    <row r="22" spans="1:68" ht="14" x14ac:dyDescent="0.15">
      <c r="A22" s="381" t="str">
        <f>'PC Oct 2018'!K16</f>
        <v>People Energy</v>
      </c>
      <c r="B22" s="383" t="str">
        <f>'PC Oct 2018'!L16</f>
        <v>Total saver</v>
      </c>
      <c r="C22" s="364">
        <f>91*'PC Oct 2018'!M16/100</f>
        <v>146.7739</v>
      </c>
      <c r="D22" s="364">
        <f>IF($C$5&gt;='PC Oct 2018'!P16,('PC Oct 2018'!P16*'PC Oct 2018'!N16/100),('PC Bills October 2018'!$C$5*'PC Oct 2018'!N16/100))</f>
        <v>376.7</v>
      </c>
      <c r="E22" s="364">
        <v>0</v>
      </c>
      <c r="F22" s="364">
        <v>0</v>
      </c>
      <c r="G22" s="365">
        <v>0</v>
      </c>
      <c r="H22" s="364">
        <f>IF(($C$5&lt;'PC Oct 2018'!P16),(0),('PC Bills October 2018'!$C$5-'PC Oct 2018'!P16)*'PC Oct 2018'!Q16/100)</f>
        <v>1622.4</v>
      </c>
      <c r="I22" s="366">
        <f t="shared" si="0"/>
        <v>2145.8739</v>
      </c>
      <c r="J22" s="367">
        <f t="shared" si="1"/>
        <v>8583.4956000000002</v>
      </c>
      <c r="K22" s="363">
        <f>'PC Oct 2018'!AZ16</f>
        <v>0</v>
      </c>
      <c r="L22" s="363">
        <f>'PC Oct 2018'!BA16</f>
        <v>0</v>
      </c>
      <c r="M22" s="363">
        <f>'PC Oct 2018'!BB16</f>
        <v>30</v>
      </c>
      <c r="N22" s="363">
        <f>'PC Oct 2018'!BC16</f>
        <v>0</v>
      </c>
      <c r="O22" s="367">
        <f t="shared" si="5"/>
        <v>8583.4956000000002</v>
      </c>
      <c r="P22" s="367">
        <f>O22-(O22*M22/100)</f>
        <v>6008.4469200000003</v>
      </c>
      <c r="Q22" s="367">
        <f t="shared" si="3"/>
        <v>9441.8451600000008</v>
      </c>
      <c r="R22" s="367">
        <f t="shared" si="3"/>
        <v>6609.2916120000009</v>
      </c>
      <c r="S22" s="396">
        <f>'PC Oct 2018'!BJ16</f>
        <v>0</v>
      </c>
      <c r="T22" s="397" t="str">
        <f>'PC Oct 2018'!BK16</f>
        <v>n</v>
      </c>
    </row>
    <row r="23" spans="1:68" s="454" customFormat="1" ht="14" x14ac:dyDescent="0.15">
      <c r="A23" s="415" t="str">
        <f>'PC Oct 2018'!K17</f>
        <v>Powerdirect</v>
      </c>
      <c r="B23" s="416" t="str">
        <f>'PC Oct 2018'!L17</f>
        <v>Market offer</v>
      </c>
      <c r="C23" s="417">
        <f>91*'PC Oct 2018'!M17/100</f>
        <v>141.96</v>
      </c>
      <c r="D23" s="417">
        <f>$C$5*'PC Oct 2018'!N17/100</f>
        <v>1650</v>
      </c>
      <c r="E23" s="417">
        <v>0</v>
      </c>
      <c r="F23" s="417">
        <v>0</v>
      </c>
      <c r="G23" s="418">
        <v>0</v>
      </c>
      <c r="H23" s="417">
        <v>0</v>
      </c>
      <c r="I23" s="419">
        <f t="shared" si="0"/>
        <v>1791.96</v>
      </c>
      <c r="J23" s="420">
        <f t="shared" si="1"/>
        <v>7167.84</v>
      </c>
      <c r="K23" s="421">
        <f>'PC Oct 2018'!AZ17</f>
        <v>0</v>
      </c>
      <c r="L23" s="421">
        <f>'PC Oct 2018'!BA17</f>
        <v>38</v>
      </c>
      <c r="M23" s="421">
        <f>'PC Oct 2018'!BB17</f>
        <v>0</v>
      </c>
      <c r="N23" s="421">
        <f>'PC Oct 2018'!BC17</f>
        <v>0</v>
      </c>
      <c r="O23" s="420">
        <f>J23-((I23-C23)*L23/100)*4</f>
        <v>4659.84</v>
      </c>
      <c r="P23" s="420">
        <f>O23</f>
        <v>4659.84</v>
      </c>
      <c r="Q23" s="420">
        <f t="shared" si="3"/>
        <v>5125.8240000000005</v>
      </c>
      <c r="R23" s="420">
        <f t="shared" si="3"/>
        <v>5125.8240000000005</v>
      </c>
      <c r="S23" s="422">
        <f>'PC Oct 2018'!BJ17</f>
        <v>0</v>
      </c>
      <c r="T23" s="423" t="str">
        <f>'PC Oct 2018'!BK17</f>
        <v>n</v>
      </c>
      <c r="U23" s="346"/>
      <c r="V23" s="346"/>
      <c r="W23" s="346"/>
      <c r="X23" s="346"/>
      <c r="Y23" s="346"/>
      <c r="Z23" s="346"/>
      <c r="AA23" s="346"/>
      <c r="AB23" s="346"/>
      <c r="AC23" s="346"/>
      <c r="AD23" s="346"/>
      <c r="AE23" s="346"/>
      <c r="AF23" s="346"/>
      <c r="AG23" s="346"/>
      <c r="AH23" s="346"/>
      <c r="AI23" s="346"/>
      <c r="AJ23" s="346"/>
      <c r="AK23" s="346"/>
      <c r="AL23" s="346"/>
      <c r="AM23" s="346"/>
      <c r="AN23" s="346"/>
      <c r="AO23" s="346"/>
      <c r="AP23" s="346"/>
      <c r="AQ23" s="346"/>
      <c r="AR23" s="346"/>
      <c r="AS23" s="346"/>
      <c r="AT23" s="346"/>
      <c r="AU23" s="346"/>
      <c r="AV23" s="346"/>
      <c r="AW23" s="346"/>
      <c r="AX23" s="346"/>
      <c r="AY23" s="346"/>
      <c r="AZ23" s="346"/>
      <c r="BA23" s="346"/>
      <c r="BB23" s="346"/>
      <c r="BC23" s="346"/>
      <c r="BD23" s="346"/>
      <c r="BE23" s="346"/>
      <c r="BF23" s="346"/>
      <c r="BG23" s="346"/>
      <c r="BH23" s="346"/>
      <c r="BI23" s="346"/>
      <c r="BJ23" s="346"/>
      <c r="BK23" s="346"/>
      <c r="BL23" s="346"/>
      <c r="BM23" s="346"/>
      <c r="BN23" s="346"/>
      <c r="BO23" s="346"/>
      <c r="BP23" s="346"/>
    </row>
    <row r="24" spans="1:68" ht="14" x14ac:dyDescent="0.15">
      <c r="A24" s="381" t="str">
        <f>'PC Oct 2018'!K18</f>
        <v>Powershop</v>
      </c>
      <c r="B24" s="383" t="str">
        <f>'PC Oct 2018'!L18</f>
        <v>Mega Pack</v>
      </c>
      <c r="C24" s="364">
        <f>91*'PC Oct 2018'!M18/100</f>
        <v>157.22070000000002</v>
      </c>
      <c r="D24" s="364">
        <f>$C$5*'PC Oct 2018'!N18/100</f>
        <v>1459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1616.2207000000001</v>
      </c>
      <c r="J24" s="367">
        <f t="shared" si="1"/>
        <v>6464.8828000000003</v>
      </c>
      <c r="K24" s="363">
        <f>'PC Oct 2018'!AZ18</f>
        <v>0</v>
      </c>
      <c r="L24" s="363">
        <f>'PC Oct 2018'!BA18</f>
        <v>0</v>
      </c>
      <c r="M24" s="414">
        <f>'PC Oct 2018'!BB18</f>
        <v>23.170729999999999</v>
      </c>
      <c r="N24" s="363">
        <f>'PC Oct 2018'!BC18</f>
        <v>0</v>
      </c>
      <c r="O24" s="367">
        <f t="shared" si="5"/>
        <v>6464.8828000000003</v>
      </c>
      <c r="P24" s="367">
        <f>O24-(O24*M24/100)</f>
        <v>4966.9222615955605</v>
      </c>
      <c r="Q24" s="367">
        <f t="shared" si="3"/>
        <v>7111.3710800000008</v>
      </c>
      <c r="R24" s="367">
        <f t="shared" si="3"/>
        <v>5463.6144877551169</v>
      </c>
      <c r="S24" s="396">
        <f>'PC Oct 2018'!BJ18</f>
        <v>0</v>
      </c>
      <c r="T24" s="397" t="str">
        <f>'PC Oct 2018'!BK18</f>
        <v>n</v>
      </c>
    </row>
    <row r="25" spans="1:68" s="454" customFormat="1" ht="14" x14ac:dyDescent="0.15">
      <c r="A25" s="415" t="str">
        <f>'PC Oct 2018'!K19</f>
        <v>Red Energy</v>
      </c>
      <c r="B25" s="416" t="str">
        <f>'PC Oct 2018'!L19</f>
        <v>Living Energy Saver</v>
      </c>
      <c r="C25" s="417">
        <f>91*'PC Oct 2018'!M19/100</f>
        <v>91</v>
      </c>
      <c r="D25" s="417">
        <f>IF($C$5&gt;='PC Oct 2018'!P19,('PC Oct 2018'!P19*'PC Oct 2018'!N19/100),('PC Bills October 2018'!$C$5*'PC Oct 2018'!N19/100))</f>
        <v>278</v>
      </c>
      <c r="E25" s="417">
        <v>0</v>
      </c>
      <c r="F25" s="417">
        <v>0</v>
      </c>
      <c r="G25" s="418">
        <v>0</v>
      </c>
      <c r="H25" s="417">
        <f>IF(($C$5&lt;'PC Oct 2018'!P19),(0),('PC Bills October 2018'!$C$5-'PC Oct 2018'!P19)*'PC Oct 2018'!Q19/100)</f>
        <v>1108</v>
      </c>
      <c r="I25" s="419">
        <f t="shared" si="0"/>
        <v>1477</v>
      </c>
      <c r="J25" s="420">
        <f t="shared" si="1"/>
        <v>5908</v>
      </c>
      <c r="K25" s="421">
        <f>'PC Oct 2018'!AZ19</f>
        <v>0</v>
      </c>
      <c r="L25" s="421">
        <f>'PC Oct 2018'!BA19</f>
        <v>0</v>
      </c>
      <c r="M25" s="421">
        <f>'PC Oct 2018'!BB19</f>
        <v>10</v>
      </c>
      <c r="N25" s="421">
        <f>'PC Oct 2018'!BC19</f>
        <v>0</v>
      </c>
      <c r="O25" s="420">
        <f t="shared" si="5"/>
        <v>5908</v>
      </c>
      <c r="P25" s="420">
        <f>O25-(O25*M25/100)</f>
        <v>5317.2</v>
      </c>
      <c r="Q25" s="420">
        <f t="shared" si="3"/>
        <v>6498.8</v>
      </c>
      <c r="R25" s="420">
        <f t="shared" si="3"/>
        <v>5848.92</v>
      </c>
      <c r="S25" s="422">
        <f>'PC Oct 2018'!BJ19</f>
        <v>0</v>
      </c>
      <c r="T25" s="423" t="str">
        <f>'PC Oct 2018'!BK19</f>
        <v>n</v>
      </c>
      <c r="U25" s="346"/>
      <c r="V25" s="346"/>
      <c r="W25" s="346"/>
      <c r="X25" s="346"/>
      <c r="Y25" s="346"/>
      <c r="Z25" s="346"/>
      <c r="AA25" s="346"/>
      <c r="AB25" s="346"/>
      <c r="AC25" s="346"/>
      <c r="AD25" s="346"/>
      <c r="AE25" s="346"/>
      <c r="AF25" s="346"/>
      <c r="AG25" s="346"/>
      <c r="AH25" s="346"/>
      <c r="AI25" s="346"/>
      <c r="AJ25" s="346"/>
      <c r="AK25" s="346"/>
      <c r="AL25" s="346"/>
      <c r="AM25" s="346"/>
      <c r="AN25" s="346"/>
      <c r="AO25" s="346"/>
      <c r="AP25" s="346"/>
      <c r="AQ25" s="346"/>
      <c r="AR25" s="346"/>
      <c r="AS25" s="346"/>
      <c r="AT25" s="346"/>
      <c r="AU25" s="346"/>
      <c r="AV25" s="346"/>
      <c r="AW25" s="346"/>
      <c r="AX25" s="346"/>
      <c r="AY25" s="346"/>
      <c r="AZ25" s="346"/>
      <c r="BA25" s="346"/>
      <c r="BB25" s="346"/>
      <c r="BC25" s="346"/>
      <c r="BD25" s="346"/>
      <c r="BE25" s="346"/>
      <c r="BF25" s="346"/>
      <c r="BG25" s="346"/>
      <c r="BH25" s="346"/>
      <c r="BI25" s="346"/>
      <c r="BJ25" s="346"/>
      <c r="BK25" s="346"/>
      <c r="BL25" s="346"/>
      <c r="BM25" s="346"/>
      <c r="BN25" s="346"/>
      <c r="BO25" s="346"/>
      <c r="BP25" s="346"/>
    </row>
    <row r="26" spans="1:68" ht="14" x14ac:dyDescent="0.15">
      <c r="A26" s="381" t="str">
        <f>'PC Oct 2018'!K20</f>
        <v>Simply Energy</v>
      </c>
      <c r="B26" s="383" t="str">
        <f>'PC Oct 2018'!L20</f>
        <v>Business Save</v>
      </c>
      <c r="C26" s="364">
        <f>91*'PC Oct 2018'!M20/100</f>
        <v>123.0502</v>
      </c>
      <c r="D26" s="364">
        <f>$C$5*'PC Oct 2018'!N20/100</f>
        <v>1739</v>
      </c>
      <c r="E26" s="364">
        <v>0</v>
      </c>
      <c r="F26" s="364">
        <v>0</v>
      </c>
      <c r="G26" s="365">
        <v>0</v>
      </c>
      <c r="H26" s="364">
        <v>0</v>
      </c>
      <c r="I26" s="366">
        <f t="shared" si="0"/>
        <v>1862.0501999999999</v>
      </c>
      <c r="J26" s="367">
        <f t="shared" si="1"/>
        <v>7448.2007999999996</v>
      </c>
      <c r="K26" s="363">
        <f>'PC Oct 2018'!AZ20</f>
        <v>0</v>
      </c>
      <c r="L26" s="363">
        <f>'PC Oct 2018'!BA20</f>
        <v>35</v>
      </c>
      <c r="M26" s="363">
        <f>'PC Oct 2018'!BB20</f>
        <v>0</v>
      </c>
      <c r="N26" s="363">
        <f>'PC Oct 2018'!BC20</f>
        <v>0</v>
      </c>
      <c r="O26" s="367">
        <f>J26-((I26-C26)*L26/100)*4</f>
        <v>5013.6008000000002</v>
      </c>
      <c r="P26" s="367">
        <f>O26</f>
        <v>5013.6008000000002</v>
      </c>
      <c r="Q26" s="367">
        <f t="shared" si="3"/>
        <v>5514.9608800000005</v>
      </c>
      <c r="R26" s="367">
        <f t="shared" si="3"/>
        <v>5514.9608800000005</v>
      </c>
      <c r="S26" s="396">
        <f>'PC Oct 2018'!BJ20</f>
        <v>0</v>
      </c>
      <c r="T26" s="397" t="str">
        <f>'PC Oct 2018'!BK20</f>
        <v>n</v>
      </c>
    </row>
    <row r="27" spans="1:68" s="454" customFormat="1" ht="14" x14ac:dyDescent="0.15">
      <c r="A27" s="415" t="str">
        <f>'PC Oct 2018'!K21</f>
        <v>Sumo Power</v>
      </c>
      <c r="B27" s="416" t="str">
        <f>'PC Oct 2018'!L21</f>
        <v>Business</v>
      </c>
      <c r="C27" s="417">
        <f>91*'PC Oct 2018'!M21/100</f>
        <v>130.13</v>
      </c>
      <c r="D27" s="417">
        <f>IF($C$5&gt;='PC Oct 2018'!P21,('PC Oct 2018'!P21*'PC Oct 2018'!N21/100),('PC Bills October 2018'!$C$5*'PC Oct 2018'!N21/100))</f>
        <v>360.7</v>
      </c>
      <c r="E27" s="417">
        <v>0</v>
      </c>
      <c r="F27" s="417">
        <v>0</v>
      </c>
      <c r="G27" s="418">
        <v>0</v>
      </c>
      <c r="H27" s="417">
        <f>IF(($C$5&lt;'PC Oct 2018'!P21),(0),('PC Bills October 2018'!$C$5-'PC Oct 2018'!P21)*'PC Oct 2018'!Q21/100)</f>
        <v>1413.2</v>
      </c>
      <c r="I27" s="419">
        <f t="shared" si="0"/>
        <v>1904.03</v>
      </c>
      <c r="J27" s="420">
        <f t="shared" si="1"/>
        <v>7616.12</v>
      </c>
      <c r="K27" s="421">
        <f>'PC Oct 2018'!AZ21</f>
        <v>0</v>
      </c>
      <c r="L27" s="421">
        <f>'PC Oct 2018'!BA21</f>
        <v>20</v>
      </c>
      <c r="M27" s="421">
        <f>'PC Oct 2018'!BB21</f>
        <v>0</v>
      </c>
      <c r="N27" s="421">
        <f>'PC Oct 2018'!BC21</f>
        <v>17</v>
      </c>
      <c r="O27" s="420">
        <f>J27-((I27-C27)*L27/100)*4</f>
        <v>6197</v>
      </c>
      <c r="P27" s="420">
        <f>O27-((I27-C27)*N27/100)*4</f>
        <v>4990.7479999999996</v>
      </c>
      <c r="Q27" s="420">
        <f t="shared" si="3"/>
        <v>6816.7000000000007</v>
      </c>
      <c r="R27" s="420">
        <f t="shared" si="3"/>
        <v>5489.8227999999999</v>
      </c>
      <c r="S27" s="422">
        <f>'PC Oct 2018'!BJ21</f>
        <v>0</v>
      </c>
      <c r="T27" s="423" t="str">
        <f>'PC Oct 2018'!BK21</f>
        <v>n</v>
      </c>
      <c r="U27" s="346"/>
      <c r="V27" s="346"/>
      <c r="W27" s="346"/>
      <c r="X27" s="346"/>
      <c r="Y27" s="346"/>
      <c r="Z27" s="346"/>
      <c r="AA27" s="346"/>
      <c r="AB27" s="346"/>
      <c r="AC27" s="346"/>
      <c r="AD27" s="346"/>
      <c r="AE27" s="346"/>
      <c r="AF27" s="346"/>
      <c r="AG27" s="346"/>
      <c r="AH27" s="346"/>
      <c r="AI27" s="346"/>
      <c r="AJ27" s="346"/>
      <c r="AK27" s="346"/>
      <c r="AL27" s="346"/>
      <c r="AM27" s="346"/>
      <c r="AN27" s="346"/>
      <c r="AO27" s="346"/>
      <c r="AP27" s="346"/>
      <c r="AQ27" s="346"/>
      <c r="AR27" s="346"/>
      <c r="AS27" s="346"/>
      <c r="AT27" s="346"/>
      <c r="AU27" s="346"/>
      <c r="AV27" s="346"/>
      <c r="AW27" s="346"/>
      <c r="AX27" s="346"/>
      <c r="AY27" s="346"/>
      <c r="AZ27" s="346"/>
      <c r="BA27" s="346"/>
      <c r="BB27" s="346"/>
      <c r="BC27" s="346"/>
      <c r="BD27" s="346"/>
      <c r="BE27" s="346"/>
      <c r="BF27" s="346"/>
      <c r="BG27" s="346"/>
      <c r="BH27" s="346"/>
      <c r="BI27" s="346"/>
      <c r="BJ27" s="346"/>
      <c r="BK27" s="346"/>
      <c r="BL27" s="346"/>
      <c r="BM27" s="346"/>
      <c r="BN27" s="346"/>
      <c r="BO27" s="346"/>
      <c r="BP27" s="346"/>
    </row>
    <row r="28" spans="1:68" ht="14" x14ac:dyDescent="0.15">
      <c r="A28" s="381" t="str">
        <f>'PC Oct 2018'!K22</f>
        <v>Blue NRG</v>
      </c>
      <c r="B28" s="383" t="str">
        <f>'PC Oct 2018'!L22</f>
        <v>Super Saver</v>
      </c>
      <c r="C28" s="364">
        <f>91*'PC Oct 2018'!M22/100</f>
        <v>136.5</v>
      </c>
      <c r="D28" s="364">
        <f>$C$5*'PC Oct 2018'!N22/100</f>
        <v>1005</v>
      </c>
      <c r="E28" s="364">
        <v>0</v>
      </c>
      <c r="F28" s="364">
        <v>0</v>
      </c>
      <c r="G28" s="365">
        <v>0</v>
      </c>
      <c r="H28" s="364">
        <v>0</v>
      </c>
      <c r="I28" s="366">
        <f t="shared" si="0"/>
        <v>1141.5</v>
      </c>
      <c r="J28" s="367">
        <f t="shared" si="1"/>
        <v>4566</v>
      </c>
      <c r="K28" s="363">
        <f>'PC Oct 2018'!AZ22</f>
        <v>0</v>
      </c>
      <c r="L28" s="363">
        <f>'PC Oct 2018'!BA22</f>
        <v>0</v>
      </c>
      <c r="M28" s="363">
        <f>'PC Oct 2018'!BB22</f>
        <v>0</v>
      </c>
      <c r="N28" s="363">
        <f>'PC Oct 2018'!BC22</f>
        <v>0</v>
      </c>
      <c r="O28" s="367">
        <f t="shared" ref="O28:O30" si="6">J28</f>
        <v>4566</v>
      </c>
      <c r="P28" s="367">
        <f>O28</f>
        <v>4566</v>
      </c>
      <c r="Q28" s="367">
        <f t="shared" ref="Q28:R30" si="7">O28*1.1</f>
        <v>5022.6000000000004</v>
      </c>
      <c r="R28" s="367">
        <f t="shared" si="7"/>
        <v>5022.6000000000004</v>
      </c>
      <c r="S28" s="396">
        <f>'PC Oct 2018'!BJ22</f>
        <v>36</v>
      </c>
      <c r="T28" s="397" t="str">
        <f>'PC Oct 2018'!BK22</f>
        <v>n</v>
      </c>
    </row>
    <row r="29" spans="1:68" s="454" customFormat="1" ht="14" x14ac:dyDescent="0.15">
      <c r="A29" s="415" t="str">
        <f>'PC Oct 2018'!K23</f>
        <v>Tango Energy</v>
      </c>
      <c r="B29" s="416" t="str">
        <f>'PC Oct 2018'!L23</f>
        <v>Business Select</v>
      </c>
      <c r="C29" s="417">
        <f>91*'PC Oct 2018'!M23/100</f>
        <v>123.76</v>
      </c>
      <c r="D29" s="417">
        <f>$C$5*'PC Oct 2018'!N23/100</f>
        <v>973</v>
      </c>
      <c r="E29" s="417">
        <v>0</v>
      </c>
      <c r="F29" s="417">
        <v>0</v>
      </c>
      <c r="G29" s="418">
        <v>0</v>
      </c>
      <c r="H29" s="417">
        <v>0</v>
      </c>
      <c r="I29" s="419">
        <f t="shared" si="0"/>
        <v>1096.76</v>
      </c>
      <c r="J29" s="420">
        <f t="shared" si="1"/>
        <v>4387.04</v>
      </c>
      <c r="K29" s="421">
        <f>'PC Oct 2018'!AZ23</f>
        <v>0</v>
      </c>
      <c r="L29" s="421">
        <f>'PC Oct 2018'!BA23</f>
        <v>0</v>
      </c>
      <c r="M29" s="421">
        <f>'PC Oct 2018'!BB23</f>
        <v>0</v>
      </c>
      <c r="N29" s="421">
        <f>'PC Oct 2018'!BC23</f>
        <v>0</v>
      </c>
      <c r="O29" s="420">
        <f t="shared" si="6"/>
        <v>4387.04</v>
      </c>
      <c r="P29" s="420">
        <f>O29</f>
        <v>4387.04</v>
      </c>
      <c r="Q29" s="420">
        <f t="shared" si="7"/>
        <v>4825.7440000000006</v>
      </c>
      <c r="R29" s="420">
        <f t="shared" si="7"/>
        <v>4825.7440000000006</v>
      </c>
      <c r="S29" s="422">
        <f>'PC Oct 2018'!BJ23</f>
        <v>0</v>
      </c>
      <c r="T29" s="423" t="str">
        <f>'PC Oct 2018'!BK23</f>
        <v>n</v>
      </c>
      <c r="U29" s="346"/>
      <c r="V29" s="346"/>
      <c r="W29" s="346"/>
      <c r="X29" s="346"/>
      <c r="Y29" s="346"/>
      <c r="Z29" s="346"/>
      <c r="AA29" s="346"/>
      <c r="AB29" s="346"/>
      <c r="AC29" s="346"/>
      <c r="AD29" s="346"/>
      <c r="AE29" s="346"/>
      <c r="AF29" s="346"/>
      <c r="AG29" s="346"/>
      <c r="AH29" s="346"/>
      <c r="AI29" s="346"/>
      <c r="AJ29" s="346"/>
      <c r="AK29" s="346"/>
      <c r="AL29" s="346"/>
      <c r="AM29" s="346"/>
      <c r="AN29" s="346"/>
      <c r="AO29" s="346"/>
      <c r="AP29" s="346"/>
      <c r="AQ29" s="346"/>
      <c r="AR29" s="346"/>
      <c r="AS29" s="346"/>
      <c r="AT29" s="346"/>
      <c r="AU29" s="346"/>
      <c r="AV29" s="346"/>
      <c r="AW29" s="346"/>
      <c r="AX29" s="346"/>
      <c r="AY29" s="346"/>
      <c r="AZ29" s="346"/>
      <c r="BA29" s="346"/>
      <c r="BB29" s="346"/>
      <c r="BC29" s="346"/>
      <c r="BD29" s="346"/>
      <c r="BE29" s="346"/>
      <c r="BF29" s="346"/>
      <c r="BG29" s="346"/>
      <c r="BH29" s="346"/>
      <c r="BI29" s="346"/>
      <c r="BJ29" s="346"/>
      <c r="BK29" s="346"/>
      <c r="BL29" s="346"/>
      <c r="BM29" s="346"/>
      <c r="BN29" s="346"/>
      <c r="BO29" s="346"/>
      <c r="BP29" s="346"/>
    </row>
    <row r="30" spans="1:68" ht="15" thickBot="1" x14ac:dyDescent="0.2">
      <c r="A30" s="382" t="str">
        <f>'PC Oct 2018'!K24</f>
        <v>Amaysim</v>
      </c>
      <c r="B30" s="385" t="str">
        <f>'PC Oct 2018'!L24</f>
        <v>Business 1</v>
      </c>
      <c r="C30" s="375">
        <f>91*'PC Oct 2018'!M24/100</f>
        <v>131.67699999999999</v>
      </c>
      <c r="D30" s="375">
        <f>$C$5*'PC Oct 2018'!N24/100</f>
        <v>1230</v>
      </c>
      <c r="E30" s="375">
        <v>0</v>
      </c>
      <c r="F30" s="375">
        <v>0</v>
      </c>
      <c r="G30" s="376">
        <v>0</v>
      </c>
      <c r="H30" s="375">
        <v>0</v>
      </c>
      <c r="I30" s="377">
        <f t="shared" si="0"/>
        <v>1361.6769999999999</v>
      </c>
      <c r="J30" s="378">
        <f t="shared" si="1"/>
        <v>5446.7079999999996</v>
      </c>
      <c r="K30" s="374">
        <f>'PC Oct 2018'!AZ24</f>
        <v>0</v>
      </c>
      <c r="L30" s="374">
        <f>'PC Oct 2018'!BA24</f>
        <v>0</v>
      </c>
      <c r="M30" s="374">
        <f>'PC Oct 2018'!BB24</f>
        <v>14</v>
      </c>
      <c r="N30" s="374">
        <f>'PC Oct 2018'!BC24</f>
        <v>0</v>
      </c>
      <c r="O30" s="378">
        <f t="shared" si="6"/>
        <v>5446.7079999999996</v>
      </c>
      <c r="P30" s="378">
        <f>O30-(O30*M30/100)</f>
        <v>4684.1688799999993</v>
      </c>
      <c r="Q30" s="378">
        <f t="shared" si="7"/>
        <v>5991.3788000000004</v>
      </c>
      <c r="R30" s="378">
        <f t="shared" si="7"/>
        <v>5152.5857679999999</v>
      </c>
      <c r="S30" s="399">
        <f>'PC Oct 2018'!BJ24</f>
        <v>0</v>
      </c>
      <c r="T30" s="400" t="str">
        <f>'PC Oct 2018'!BK24</f>
        <v>n</v>
      </c>
    </row>
    <row r="31" spans="1:68" ht="14" x14ac:dyDescent="0.15">
      <c r="A31" s="356"/>
      <c r="B31" s="356"/>
      <c r="C31" s="357"/>
      <c r="D31" s="357"/>
      <c r="E31" s="357"/>
      <c r="F31" s="357"/>
      <c r="G31" s="357"/>
      <c r="H31" s="357"/>
      <c r="I31" s="358"/>
      <c r="J31" s="356"/>
      <c r="K31" s="356"/>
      <c r="L31" s="356"/>
      <c r="M31" s="356"/>
      <c r="N31" s="356"/>
      <c r="O31" s="356"/>
      <c r="P31" s="356"/>
      <c r="Q31" s="356"/>
      <c r="R31" s="356"/>
      <c r="S31" s="356"/>
      <c r="T31" s="356"/>
    </row>
    <row r="32" spans="1:68" ht="15" thickBot="1" x14ac:dyDescent="0.2">
      <c r="A32" s="345"/>
      <c r="B32" s="345"/>
      <c r="C32" s="359"/>
      <c r="D32" s="359"/>
      <c r="E32" s="359"/>
      <c r="F32" s="359"/>
      <c r="G32" s="359"/>
      <c r="H32" s="359"/>
      <c r="I32" s="360"/>
      <c r="J32" s="345"/>
      <c r="K32" s="345"/>
      <c r="L32" s="345"/>
      <c r="M32" s="345"/>
      <c r="N32" s="345"/>
      <c r="O32" s="345"/>
      <c r="P32" s="345"/>
      <c r="Q32" s="345"/>
      <c r="R32" s="345"/>
      <c r="S32" s="345"/>
      <c r="T32" s="345"/>
    </row>
    <row r="33" spans="1:68" ht="14" x14ac:dyDescent="0.15">
      <c r="A33" s="146" t="s">
        <v>15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</row>
    <row r="34" spans="1:68" ht="14" x14ac:dyDescent="0.15">
      <c r="A34" s="150" t="s">
        <v>125</v>
      </c>
      <c r="B34" s="148"/>
      <c r="C34" s="214">
        <v>5000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</row>
    <row r="35" spans="1:68" ht="14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68" ht="14" x14ac:dyDescent="0.15">
      <c r="A36" s="150" t="s">
        <v>25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68" ht="14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68" ht="90" x14ac:dyDescent="0.15">
      <c r="A38" s="386" t="s">
        <v>16</v>
      </c>
      <c r="B38" s="387" t="s">
        <v>17</v>
      </c>
      <c r="C38" s="388" t="s">
        <v>5</v>
      </c>
      <c r="D38" s="388" t="s">
        <v>19</v>
      </c>
      <c r="E38" s="388" t="s">
        <v>598</v>
      </c>
      <c r="F38" s="388" t="s">
        <v>65</v>
      </c>
      <c r="G38" s="388" t="s">
        <v>599</v>
      </c>
      <c r="H38" s="388" t="s">
        <v>15</v>
      </c>
      <c r="I38" s="388" t="s">
        <v>600</v>
      </c>
      <c r="J38" s="389" t="s">
        <v>33</v>
      </c>
      <c r="K38" s="390" t="s">
        <v>34</v>
      </c>
      <c r="L38" s="390" t="s">
        <v>35</v>
      </c>
      <c r="M38" s="390" t="s">
        <v>36</v>
      </c>
      <c r="N38" s="390" t="s">
        <v>1</v>
      </c>
      <c r="O38" s="391" t="s">
        <v>37</v>
      </c>
      <c r="P38" s="391" t="s">
        <v>128</v>
      </c>
      <c r="Q38" s="392" t="s">
        <v>12</v>
      </c>
      <c r="R38" s="392" t="s">
        <v>13</v>
      </c>
      <c r="S38" s="390" t="s">
        <v>2</v>
      </c>
      <c r="T38" s="393" t="s">
        <v>24</v>
      </c>
    </row>
    <row r="39" spans="1:68" ht="14" x14ac:dyDescent="0.15">
      <c r="A39" s="381" t="str">
        <f>'PC Oct 2018'!K25</f>
        <v>AGL</v>
      </c>
      <c r="B39" s="383" t="str">
        <f>'PC Oct 2018'!L25</f>
        <v>Business Savers</v>
      </c>
      <c r="C39" s="364">
        <f>91*'PC Oct 2018'!M25/100</f>
        <v>141.96</v>
      </c>
      <c r="D39" s="364">
        <f>($C$34*$C$35)*'PC Oct 2018'!N25/100</f>
        <v>1155</v>
      </c>
      <c r="E39" s="364">
        <v>0</v>
      </c>
      <c r="F39" s="364">
        <v>0</v>
      </c>
      <c r="G39" s="365">
        <v>0</v>
      </c>
      <c r="H39" s="364">
        <f>($C$34*$C$36)*'PC Oct 2018'!AF25/100</f>
        <v>300</v>
      </c>
      <c r="I39" s="366">
        <f>SUM(C39:H39)</f>
        <v>1596.96</v>
      </c>
      <c r="J39" s="367">
        <f>I39*4</f>
        <v>6387.84</v>
      </c>
      <c r="K39" s="363">
        <f>'PC Oct 2018'!AZ25</f>
        <v>0</v>
      </c>
      <c r="L39" s="363">
        <f>'PC Oct 2018'!BA25</f>
        <v>34</v>
      </c>
      <c r="M39" s="363">
        <f>'PC Oct 2018'!BB25</f>
        <v>0</v>
      </c>
      <c r="N39" s="363">
        <f>'PC Oct 2018'!BC25</f>
        <v>0</v>
      </c>
      <c r="O39" s="367">
        <f>J39-((I39-C39)*L39/100)*4</f>
        <v>4409.04</v>
      </c>
      <c r="P39" s="367">
        <f>O39</f>
        <v>4409.04</v>
      </c>
      <c r="Q39" s="367">
        <f>O39*1.1</f>
        <v>4849.9440000000004</v>
      </c>
      <c r="R39" s="367">
        <f>P39*1.1</f>
        <v>4849.9440000000004</v>
      </c>
      <c r="S39" s="396">
        <f>'PC Oct 2018'!BJ25</f>
        <v>0</v>
      </c>
      <c r="T39" s="397" t="str">
        <f>'PC Oct 2018'!BK25</f>
        <v>n</v>
      </c>
    </row>
    <row r="40" spans="1:68" s="454" customFormat="1" ht="14" x14ac:dyDescent="0.15">
      <c r="A40" s="415" t="str">
        <f>'PC Oct 2018'!K26</f>
        <v>Alinta Energy</v>
      </c>
      <c r="B40" s="416" t="str">
        <f>'PC Oct 2018'!L26</f>
        <v>Fair Go Business</v>
      </c>
      <c r="C40" s="417">
        <f>91*'PC Oct 2018'!M26/100</f>
        <v>116.98960000000001</v>
      </c>
      <c r="D40" s="417">
        <f>($C$34*$C$35)*'PC Oct 2018'!N26/100</f>
        <v>1058.75</v>
      </c>
      <c r="E40" s="417">
        <v>0</v>
      </c>
      <c r="F40" s="417">
        <v>0</v>
      </c>
      <c r="G40" s="418">
        <v>0</v>
      </c>
      <c r="H40" s="417">
        <f>($C$34*$C$36)*'PC Oct 2018'!AF26/100</f>
        <v>300</v>
      </c>
      <c r="I40" s="419">
        <f t="shared" ref="I40:I58" si="8">SUM(C40:H40)</f>
        <v>1475.7396000000001</v>
      </c>
      <c r="J40" s="420">
        <f t="shared" ref="J40:J58" si="9">I40*4</f>
        <v>5902.9584000000004</v>
      </c>
      <c r="K40" s="421">
        <f>'PC Oct 2018'!AZ26</f>
        <v>0</v>
      </c>
      <c r="L40" s="421">
        <f>'PC Oct 2018'!BA26</f>
        <v>0</v>
      </c>
      <c r="M40" s="421">
        <f>'PC Oct 2018'!BB26</f>
        <v>0</v>
      </c>
      <c r="N40" s="421">
        <f>'PC Oct 2018'!BC26</f>
        <v>43</v>
      </c>
      <c r="O40" s="420">
        <f>J40</f>
        <v>5902.9584000000004</v>
      </c>
      <c r="P40" s="420">
        <f>O40-((I40-C40)*N40/100)*4</f>
        <v>3565.9084000000003</v>
      </c>
      <c r="Q40" s="420">
        <f t="shared" ref="Q40:R53" si="10">O40*1.1</f>
        <v>6493.2542400000011</v>
      </c>
      <c r="R40" s="420">
        <f t="shared" si="10"/>
        <v>3922.4992400000006</v>
      </c>
      <c r="S40" s="422">
        <f>'PC Oct 2018'!BJ26</f>
        <v>0</v>
      </c>
      <c r="T40" s="423" t="str">
        <f>'PC Oct 2018'!BK26</f>
        <v>n</v>
      </c>
      <c r="U40" s="346"/>
      <c r="V40" s="346"/>
      <c r="W40" s="346"/>
      <c r="X40" s="346"/>
      <c r="Y40" s="346"/>
      <c r="Z40" s="346"/>
      <c r="AA40" s="346"/>
      <c r="AB40" s="346"/>
      <c r="AC40" s="346"/>
      <c r="AD40" s="346"/>
      <c r="AE40" s="346"/>
      <c r="AF40" s="346"/>
      <c r="AG40" s="346"/>
      <c r="AH40" s="346"/>
      <c r="AI40" s="346"/>
      <c r="AJ40" s="346"/>
      <c r="AK40" s="346"/>
      <c r="AL40" s="346"/>
      <c r="AM40" s="346"/>
      <c r="AN40" s="346"/>
      <c r="AO40" s="346"/>
      <c r="AP40" s="346"/>
      <c r="AQ40" s="346"/>
      <c r="AR40" s="346"/>
      <c r="AS40" s="346"/>
      <c r="AT40" s="346"/>
      <c r="AU40" s="346"/>
      <c r="AV40" s="346"/>
      <c r="AW40" s="346"/>
      <c r="AX40" s="346"/>
      <c r="AY40" s="346"/>
      <c r="AZ40" s="346"/>
      <c r="BA40" s="346"/>
      <c r="BB40" s="346"/>
      <c r="BC40" s="346"/>
      <c r="BD40" s="346"/>
      <c r="BE40" s="346"/>
      <c r="BF40" s="346"/>
      <c r="BG40" s="346"/>
      <c r="BH40" s="346"/>
      <c r="BI40" s="346"/>
      <c r="BJ40" s="346"/>
      <c r="BK40" s="346"/>
      <c r="BL40" s="346"/>
      <c r="BM40" s="346"/>
      <c r="BN40" s="346"/>
      <c r="BO40" s="346"/>
      <c r="BP40" s="346"/>
    </row>
    <row r="41" spans="1:68" ht="14" x14ac:dyDescent="0.15">
      <c r="A41" s="381" t="str">
        <f>'PC Oct 2018'!K27</f>
        <v>Commander</v>
      </c>
      <c r="B41" s="383" t="str">
        <f>'PC Oct 2018'!L27</f>
        <v>Market offer</v>
      </c>
      <c r="C41" s="364">
        <f>91*'PC Oct 2018'!M27/100</f>
        <v>147.59289999999999</v>
      </c>
      <c r="D41" s="364">
        <f>IF(($C$34*$C$35)&gt;='PC Oct 2018'!P27,('PC Oct 2018'!P27*'PC Oct 2018'!N27/100),(('PC Bills October 2018'!$C$34*'PC Bills October 2018'!$C$35)*'PC Oct 2018'!N27/100))</f>
        <v>292.23</v>
      </c>
      <c r="E41" s="364">
        <v>0</v>
      </c>
      <c r="F41" s="364">
        <v>0</v>
      </c>
      <c r="G41" s="365">
        <f>IF($C$34*$C$35&lt;'PC Oct 2018'!P27,(0),((('PC Bills October 2018'!$C$34*'PC Bills October 2018'!$C$35)-('PC Oct 2018'!P27))*'PC Oct 2018'!Q27/100))</f>
        <v>710.52</v>
      </c>
      <c r="H41" s="364">
        <f>($C$34*$C$36)*'PC Oct 2018'!AF27/100</f>
        <v>228.45</v>
      </c>
      <c r="I41" s="366">
        <f t="shared" si="8"/>
        <v>1378.7929000000001</v>
      </c>
      <c r="J41" s="367">
        <f t="shared" si="9"/>
        <v>5515.1716000000006</v>
      </c>
      <c r="K41" s="363">
        <f>'PC Oct 2018'!AZ27</f>
        <v>0</v>
      </c>
      <c r="L41" s="363">
        <f>'PC Oct 2018'!BA27</f>
        <v>0</v>
      </c>
      <c r="M41" s="363">
        <f>'PC Oct 2018'!BB27</f>
        <v>0</v>
      </c>
      <c r="N41" s="363">
        <f>'PC Oct 2018'!BC27</f>
        <v>20</v>
      </c>
      <c r="O41" s="367">
        <f>J41</f>
        <v>5515.1716000000006</v>
      </c>
      <c r="P41" s="367">
        <f>O41-((I41-C41)*N41/100)*4</f>
        <v>4530.2116000000005</v>
      </c>
      <c r="Q41" s="367">
        <f t="shared" si="10"/>
        <v>6066.6887600000009</v>
      </c>
      <c r="R41" s="367">
        <f t="shared" si="10"/>
        <v>4983.2327600000008</v>
      </c>
      <c r="S41" s="396">
        <f>'PC Oct 2018'!BJ27</f>
        <v>0</v>
      </c>
      <c r="T41" s="397" t="str">
        <f>'PC Oct 2018'!BK27</f>
        <v>n</v>
      </c>
    </row>
    <row r="42" spans="1:68" s="454" customFormat="1" ht="14" x14ac:dyDescent="0.15">
      <c r="A42" s="415" t="str">
        <f>'PC Oct 2018'!K28</f>
        <v>CovaU</v>
      </c>
      <c r="B42" s="416" t="str">
        <f>'PC Oct 2018'!L28</f>
        <v>Smart Saver</v>
      </c>
      <c r="C42" s="417">
        <f>91*'PC Oct 2018'!M28/100</f>
        <v>136.5</v>
      </c>
      <c r="D42" s="417">
        <f>($C$34*$C$35)*'PC Oct 2018'!N28/100</f>
        <v>1190</v>
      </c>
      <c r="E42" s="425">
        <v>0</v>
      </c>
      <c r="F42" s="425">
        <v>0</v>
      </c>
      <c r="G42" s="418">
        <v>0</v>
      </c>
      <c r="H42" s="425">
        <f>($C$34*$C$36)*'PC Oct 2018'!AF28/100</f>
        <v>360</v>
      </c>
      <c r="I42" s="419">
        <f t="shared" si="8"/>
        <v>1686.5</v>
      </c>
      <c r="J42" s="420">
        <f t="shared" si="9"/>
        <v>6746</v>
      </c>
      <c r="K42" s="421">
        <f>'PC Oct 2018'!AZ28</f>
        <v>0</v>
      </c>
      <c r="L42" s="421">
        <f>'PC Oct 2018'!BA28</f>
        <v>0</v>
      </c>
      <c r="M42" s="421">
        <f>'PC Oct 2018'!BB28</f>
        <v>0</v>
      </c>
      <c r="N42" s="421">
        <f>'PC Oct 2018'!BC28</f>
        <v>34</v>
      </c>
      <c r="O42" s="420">
        <f>J42</f>
        <v>6746</v>
      </c>
      <c r="P42" s="420">
        <f>O42-((I42-C42)*N42/100)*4</f>
        <v>4638</v>
      </c>
      <c r="Q42" s="420">
        <f t="shared" si="10"/>
        <v>7420.6</v>
      </c>
      <c r="R42" s="420">
        <f t="shared" si="10"/>
        <v>5101.8</v>
      </c>
      <c r="S42" s="422">
        <f>'PC Oct 2018'!BJ28</f>
        <v>0</v>
      </c>
      <c r="T42" s="423" t="str">
        <f>'PC Oct 2018'!BK28</f>
        <v>n</v>
      </c>
      <c r="U42" s="346"/>
      <c r="V42" s="346"/>
      <c r="W42" s="346"/>
      <c r="X42" s="346"/>
      <c r="Y42" s="346"/>
      <c r="Z42" s="346"/>
      <c r="AA42" s="346"/>
      <c r="AB42" s="346"/>
      <c r="AC42" s="346"/>
      <c r="AD42" s="346"/>
      <c r="AE42" s="346"/>
      <c r="AF42" s="346"/>
      <c r="AG42" s="346"/>
      <c r="AH42" s="346"/>
      <c r="AI42" s="346"/>
      <c r="AJ42" s="346"/>
      <c r="AK42" s="346"/>
      <c r="AL42" s="346"/>
      <c r="AM42" s="346"/>
      <c r="AN42" s="346"/>
      <c r="AO42" s="346"/>
      <c r="AP42" s="346"/>
      <c r="AQ42" s="346"/>
      <c r="AR42" s="346"/>
      <c r="AS42" s="346"/>
      <c r="AT42" s="346"/>
      <c r="AU42" s="346"/>
      <c r="AV42" s="346"/>
      <c r="AW42" s="346"/>
      <c r="AX42" s="346"/>
      <c r="AY42" s="346"/>
      <c r="AZ42" s="346"/>
      <c r="BA42" s="346"/>
      <c r="BB42" s="346"/>
      <c r="BC42" s="346"/>
      <c r="BD42" s="346"/>
      <c r="BE42" s="346"/>
      <c r="BF42" s="346"/>
      <c r="BG42" s="346"/>
      <c r="BH42" s="346"/>
      <c r="BI42" s="346"/>
      <c r="BJ42" s="346"/>
      <c r="BK42" s="346"/>
      <c r="BL42" s="346"/>
      <c r="BM42" s="346"/>
      <c r="BN42" s="346"/>
      <c r="BO42" s="346"/>
      <c r="BP42" s="346"/>
    </row>
    <row r="43" spans="1:68" ht="14" x14ac:dyDescent="0.15">
      <c r="A43" s="381" t="str">
        <f>'PC Oct 2018'!K29</f>
        <v>Dodo Power &amp; Gas</v>
      </c>
      <c r="B43" s="384" t="str">
        <f>'PC Oct 2018'!L29</f>
        <v>Market offer</v>
      </c>
      <c r="C43" s="364">
        <f>91*'PC Oct 2018'!M29/100</f>
        <v>157.96690000000001</v>
      </c>
      <c r="D43" s="364">
        <f>($C$34*$C$35)*'PC Oct 2018'!N29/100</f>
        <v>1072.4000000000001</v>
      </c>
      <c r="E43" s="364">
        <v>0</v>
      </c>
      <c r="F43" s="364">
        <v>0</v>
      </c>
      <c r="G43" s="365">
        <v>0</v>
      </c>
      <c r="H43" s="364">
        <f>($C$34*$C$36)*'PC Oct 2018'!AF29/100</f>
        <v>244.35</v>
      </c>
      <c r="I43" s="366">
        <f t="shared" si="8"/>
        <v>1474.7168999999999</v>
      </c>
      <c r="J43" s="367">
        <f t="shared" si="9"/>
        <v>5898.8675999999996</v>
      </c>
      <c r="K43" s="363">
        <f>'PC Oct 2018'!AZ29</f>
        <v>0</v>
      </c>
      <c r="L43" s="363">
        <f>'PC Oct 2018'!BA29</f>
        <v>0</v>
      </c>
      <c r="M43" s="363">
        <f>'PC Oct 2018'!BB29</f>
        <v>0</v>
      </c>
      <c r="N43" s="363">
        <f>'PC Oct 2018'!BC29</f>
        <v>0</v>
      </c>
      <c r="O43" s="367">
        <f t="shared" ref="O43" si="11">J43</f>
        <v>5898.8675999999996</v>
      </c>
      <c r="P43" s="367">
        <f>O43</f>
        <v>5898.8675999999996</v>
      </c>
      <c r="Q43" s="367">
        <f t="shared" si="10"/>
        <v>6488.7543599999999</v>
      </c>
      <c r="R43" s="367">
        <f t="shared" si="10"/>
        <v>6488.7543599999999</v>
      </c>
      <c r="S43" s="396">
        <f>'PC Oct 2018'!BJ29</f>
        <v>0</v>
      </c>
      <c r="T43" s="397" t="str">
        <f>'PC Oct 2018'!BK29</f>
        <v>n</v>
      </c>
    </row>
    <row r="44" spans="1:68" s="454" customFormat="1" ht="14" x14ac:dyDescent="0.15">
      <c r="A44" s="415" t="str">
        <f>'PC Oct 2018'!K30</f>
        <v>EnergyAustralia</v>
      </c>
      <c r="B44" s="416" t="str">
        <f>'PC Oct 2018'!L30</f>
        <v>Everyday Saver Business</v>
      </c>
      <c r="C44" s="417">
        <f>91*'PC Oct 2018'!M30/100</f>
        <v>130.94899999999998</v>
      </c>
      <c r="D44" s="417">
        <f>($C$34*$C$35)*'PC Oct 2018'!N30/100</f>
        <v>1225</v>
      </c>
      <c r="E44" s="425">
        <v>0</v>
      </c>
      <c r="F44" s="426">
        <v>0</v>
      </c>
      <c r="G44" s="418">
        <v>0</v>
      </c>
      <c r="H44" s="425">
        <f>($C$34*$C$36)*'PC Oct 2018'!AF30/100</f>
        <v>305.99999999999994</v>
      </c>
      <c r="I44" s="419">
        <f t="shared" si="8"/>
        <v>1661.9490000000001</v>
      </c>
      <c r="J44" s="420">
        <f t="shared" si="9"/>
        <v>6647.7960000000003</v>
      </c>
      <c r="K44" s="421">
        <f>'PC Oct 2018'!AZ30</f>
        <v>0</v>
      </c>
      <c r="L44" s="421">
        <f>'PC Oct 2018'!BA30</f>
        <v>34</v>
      </c>
      <c r="M44" s="421">
        <f>'PC Oct 2018'!BB30</f>
        <v>0</v>
      </c>
      <c r="N44" s="421">
        <f>'PC Oct 2018'!BC30</f>
        <v>0</v>
      </c>
      <c r="O44" s="420">
        <f>J44-((I44-C44)*L44/100)*4</f>
        <v>4565.6360000000004</v>
      </c>
      <c r="P44" s="420">
        <f>O44</f>
        <v>4565.6360000000004</v>
      </c>
      <c r="Q44" s="420">
        <f t="shared" si="10"/>
        <v>5022.1996000000008</v>
      </c>
      <c r="R44" s="420">
        <f t="shared" si="10"/>
        <v>5022.1996000000008</v>
      </c>
      <c r="S44" s="422">
        <f>'PC Oct 2018'!BJ30</f>
        <v>24</v>
      </c>
      <c r="T44" s="423" t="str">
        <f>'PC Oct 2018'!BK30</f>
        <v>y</v>
      </c>
      <c r="U44" s="346"/>
      <c r="V44" s="346"/>
      <c r="W44" s="346"/>
      <c r="X44" s="346"/>
      <c r="Y44" s="346"/>
      <c r="Z44" s="346"/>
      <c r="AA44" s="346"/>
      <c r="AB44" s="346"/>
      <c r="AC44" s="346"/>
      <c r="AD44" s="346"/>
      <c r="AE44" s="346"/>
      <c r="AF44" s="346"/>
      <c r="AG44" s="346"/>
      <c r="AH44" s="346"/>
      <c r="AI44" s="346"/>
      <c r="AJ44" s="346"/>
      <c r="AK44" s="346"/>
      <c r="AL44" s="346"/>
      <c r="AM44" s="346"/>
      <c r="AN44" s="346"/>
      <c r="AO44" s="346"/>
      <c r="AP44" s="346"/>
      <c r="AQ44" s="346"/>
      <c r="AR44" s="346"/>
      <c r="AS44" s="346"/>
      <c r="AT44" s="346"/>
      <c r="AU44" s="346"/>
      <c r="AV44" s="346"/>
      <c r="AW44" s="346"/>
      <c r="AX44" s="346"/>
      <c r="AY44" s="346"/>
      <c r="AZ44" s="346"/>
      <c r="BA44" s="346"/>
      <c r="BB44" s="346"/>
      <c r="BC44" s="346"/>
      <c r="BD44" s="346"/>
      <c r="BE44" s="346"/>
      <c r="BF44" s="346"/>
      <c r="BG44" s="346"/>
      <c r="BH44" s="346"/>
      <c r="BI44" s="346"/>
      <c r="BJ44" s="346"/>
      <c r="BK44" s="346"/>
      <c r="BL44" s="346"/>
      <c r="BM44" s="346"/>
      <c r="BN44" s="346"/>
      <c r="BO44" s="346"/>
      <c r="BP44" s="346"/>
    </row>
    <row r="45" spans="1:68" ht="14" x14ac:dyDescent="0.15">
      <c r="A45" s="381" t="str">
        <f>'PC Oct 2018'!K31</f>
        <v>GloBird Energy</v>
      </c>
      <c r="B45" s="383" t="str">
        <f>'PC Oct 2018'!L31</f>
        <v>Bizsave</v>
      </c>
      <c r="C45" s="364">
        <f>91*'PC Oct 2018'!M31/100</f>
        <v>109.2</v>
      </c>
      <c r="D45" s="364">
        <f>($C$34*$C$35)*'PC Oct 2018'!N31/100</f>
        <v>1102.5</v>
      </c>
      <c r="E45" s="364">
        <v>0</v>
      </c>
      <c r="F45" s="364">
        <v>0</v>
      </c>
      <c r="G45" s="365">
        <v>0</v>
      </c>
      <c r="H45" s="364">
        <f>($C$34*$C$36)*'PC Oct 2018'!AF31/100</f>
        <v>330</v>
      </c>
      <c r="I45" s="366">
        <f t="shared" si="8"/>
        <v>1541.7</v>
      </c>
      <c r="J45" s="367">
        <f t="shared" si="9"/>
        <v>6166.8</v>
      </c>
      <c r="K45" s="363">
        <f>'PC Oct 2018'!AZ31</f>
        <v>0</v>
      </c>
      <c r="L45" s="363">
        <f>'PC Oct 2018'!BA31</f>
        <v>0</v>
      </c>
      <c r="M45" s="363">
        <f>'PC Oct 2018'!BB31</f>
        <v>0</v>
      </c>
      <c r="N45" s="363">
        <f>'PC Oct 2018'!BC31</f>
        <v>22</v>
      </c>
      <c r="O45" s="367">
        <f t="shared" ref="O45:O48" si="12">J45</f>
        <v>6166.8</v>
      </c>
      <c r="P45" s="367">
        <f>O45-((I45-C45)*N45/100)*4</f>
        <v>4906.2000000000007</v>
      </c>
      <c r="Q45" s="367">
        <f t="shared" si="10"/>
        <v>6783.4800000000005</v>
      </c>
      <c r="R45" s="367">
        <f t="shared" si="10"/>
        <v>5396.8200000000015</v>
      </c>
      <c r="S45" s="396">
        <f>'PC Oct 2018'!BJ31</f>
        <v>0</v>
      </c>
      <c r="T45" s="397" t="str">
        <f>'PC Oct 2018'!BK31</f>
        <v>n</v>
      </c>
    </row>
    <row r="46" spans="1:68" s="454" customFormat="1" ht="14" x14ac:dyDescent="0.15">
      <c r="A46" s="415" t="str">
        <f>'PC Oct 2018'!K32</f>
        <v>Lumo Energy</v>
      </c>
      <c r="B46" s="416" t="str">
        <f>'PC Oct 2018'!L32</f>
        <v>Business Premium</v>
      </c>
      <c r="C46" s="417">
        <f>91*'PC Oct 2018'!M32/100</f>
        <v>93.092999999999989</v>
      </c>
      <c r="D46" s="417">
        <f>($C$34*$C$35)*'PC Oct 2018'!N32/100</f>
        <v>837.55</v>
      </c>
      <c r="E46" s="417">
        <v>0</v>
      </c>
      <c r="F46" s="417">
        <v>0</v>
      </c>
      <c r="G46" s="418">
        <v>0</v>
      </c>
      <c r="H46" s="417">
        <f>($C$34*$C$36)*'PC Oct 2018'!AF32/100</f>
        <v>246.30000000000004</v>
      </c>
      <c r="I46" s="419">
        <f t="shared" si="8"/>
        <v>1176.943</v>
      </c>
      <c r="J46" s="420">
        <f t="shared" si="9"/>
        <v>4707.7719999999999</v>
      </c>
      <c r="K46" s="421">
        <f>'PC Oct 2018'!AZ32</f>
        <v>0</v>
      </c>
      <c r="L46" s="421">
        <f>'PC Oct 2018'!BA32</f>
        <v>0</v>
      </c>
      <c r="M46" s="421">
        <f>'PC Oct 2018'!BB32</f>
        <v>0</v>
      </c>
      <c r="N46" s="421">
        <f>'PC Oct 2018'!BC32</f>
        <v>0</v>
      </c>
      <c r="O46" s="420">
        <f t="shared" si="12"/>
        <v>4707.7719999999999</v>
      </c>
      <c r="P46" s="420">
        <f>O46</f>
        <v>4707.7719999999999</v>
      </c>
      <c r="Q46" s="420">
        <f t="shared" si="10"/>
        <v>5178.5492000000004</v>
      </c>
      <c r="R46" s="420">
        <f t="shared" si="10"/>
        <v>5178.5492000000004</v>
      </c>
      <c r="S46" s="422">
        <f>'PC Oct 2018'!BJ32</f>
        <v>0</v>
      </c>
      <c r="T46" s="423" t="str">
        <f>'PC Oct 2018'!BK32</f>
        <v>n</v>
      </c>
      <c r="U46" s="346"/>
      <c r="V46" s="346"/>
      <c r="W46" s="346"/>
      <c r="X46" s="346"/>
      <c r="Y46" s="346"/>
      <c r="Z46" s="346"/>
      <c r="AA46" s="346"/>
      <c r="AB46" s="346"/>
      <c r="AC46" s="346"/>
      <c r="AD46" s="346"/>
      <c r="AE46" s="346"/>
      <c r="AF46" s="346"/>
      <c r="AG46" s="346"/>
      <c r="AH46" s="346"/>
      <c r="AI46" s="346"/>
      <c r="AJ46" s="346"/>
      <c r="AK46" s="346"/>
      <c r="AL46" s="346"/>
      <c r="AM46" s="346"/>
      <c r="AN46" s="346"/>
      <c r="AO46" s="346"/>
      <c r="AP46" s="346"/>
      <c r="AQ46" s="346"/>
      <c r="AR46" s="346"/>
      <c r="AS46" s="346"/>
      <c r="AT46" s="346"/>
      <c r="AU46" s="346"/>
      <c r="AV46" s="346"/>
      <c r="AW46" s="346"/>
      <c r="AX46" s="346"/>
      <c r="AY46" s="346"/>
      <c r="AZ46" s="346"/>
      <c r="BA46" s="346"/>
      <c r="BB46" s="346"/>
      <c r="BC46" s="346"/>
      <c r="BD46" s="346"/>
      <c r="BE46" s="346"/>
      <c r="BF46" s="346"/>
      <c r="BG46" s="346"/>
      <c r="BH46" s="346"/>
      <c r="BI46" s="346"/>
      <c r="BJ46" s="346"/>
      <c r="BK46" s="346"/>
      <c r="BL46" s="346"/>
      <c r="BM46" s="346"/>
      <c r="BN46" s="346"/>
      <c r="BO46" s="346"/>
      <c r="BP46" s="346"/>
    </row>
    <row r="47" spans="1:68" ht="14" x14ac:dyDescent="0.15">
      <c r="A47" s="381" t="str">
        <f>'PC Oct 2018'!K33</f>
        <v>Momentum Energy</v>
      </c>
      <c r="B47" s="383" t="str">
        <f>'PC Oct 2018'!L33</f>
        <v>SmilePower</v>
      </c>
      <c r="C47" s="364">
        <f>91*'PC Oct 2018'!M33/100</f>
        <v>166.37530000000004</v>
      </c>
      <c r="D47" s="364">
        <f>IF(($C$34*$C$35)&gt;='PC Oct 2018'!P33,('PC Oct 2018'!P33*'PC Oct 2018'!N33/100),(('PC Bills October 2018'!$C$34*'PC Bills October 2018'!$C$35)*'PC Oct 2018'!N33/100))</f>
        <v>349.92</v>
      </c>
      <c r="E47" s="364">
        <v>0</v>
      </c>
      <c r="F47" s="364">
        <v>0</v>
      </c>
      <c r="G47" s="365">
        <f>IF($C$34*$C$35&lt;'PC Oct 2018'!P33,(0),((('PC Bills October 2018'!$C$34*'PC Bills October 2018'!$C$35)-('PC Oct 2018'!P33))*'PC Oct 2018'!Q33/100))</f>
        <v>575.46</v>
      </c>
      <c r="H47" s="364">
        <f>($C$34*$C$36)*'PC Oct 2018'!AF33/100</f>
        <v>222.9</v>
      </c>
      <c r="I47" s="366">
        <f t="shared" si="8"/>
        <v>1314.6553000000001</v>
      </c>
      <c r="J47" s="367">
        <f t="shared" si="9"/>
        <v>5258.6212000000005</v>
      </c>
      <c r="K47" s="363">
        <f>'PC Oct 2018'!AZ33</f>
        <v>0</v>
      </c>
      <c r="L47" s="363">
        <f>'PC Oct 2018'!BA33</f>
        <v>0</v>
      </c>
      <c r="M47" s="363">
        <f>'PC Oct 2018'!BB33</f>
        <v>0</v>
      </c>
      <c r="N47" s="363">
        <f>'PC Oct 2018'!BC33</f>
        <v>0</v>
      </c>
      <c r="O47" s="367">
        <f t="shared" si="12"/>
        <v>5258.6212000000005</v>
      </c>
      <c r="P47" s="367">
        <f>O47</f>
        <v>5258.6212000000005</v>
      </c>
      <c r="Q47" s="367">
        <f t="shared" si="10"/>
        <v>5784.4833200000012</v>
      </c>
      <c r="R47" s="367">
        <f t="shared" si="10"/>
        <v>5784.4833200000012</v>
      </c>
      <c r="S47" s="396">
        <f>'PC Oct 2018'!BJ33</f>
        <v>12</v>
      </c>
      <c r="T47" s="397" t="str">
        <f>'PC Oct 2018'!BK33</f>
        <v>n</v>
      </c>
    </row>
    <row r="48" spans="1:68" s="454" customFormat="1" ht="14" x14ac:dyDescent="0.15">
      <c r="A48" s="415" t="str">
        <f>'PC Oct 2018'!K34</f>
        <v>Next Business Energy</v>
      </c>
      <c r="B48" s="416" t="str">
        <f>'PC Oct 2018'!L34</f>
        <v>Market offer</v>
      </c>
      <c r="C48" s="417">
        <f>91*'PC Oct 2018'!M34/100</f>
        <v>154.69999999999999</v>
      </c>
      <c r="D48" s="417">
        <f>IF(($C$34*$C$35)&gt;='PC Oct 2018'!P34,('PC Oct 2018'!P34*'PC Oct 2018'!N34/100),(('PC Bills October 2018'!$C$34*'PC Bills October 2018'!$C$35)*'PC Oct 2018'!N34/100))</f>
        <v>725</v>
      </c>
      <c r="E48" s="417">
        <v>0</v>
      </c>
      <c r="F48" s="417">
        <v>0</v>
      </c>
      <c r="G48" s="418">
        <f>IF($C$34*$C$35&lt;'PC Oct 2018'!P34,(0),((('PC Bills October 2018'!$C$34*'PC Bills October 2018'!$C$35)-('PC Oct 2018'!P34))*'PC Oct 2018'!Q34/100))</f>
        <v>280</v>
      </c>
      <c r="H48" s="417">
        <f>($C$34*$C$36)*'PC Oct 2018'!AF34/100</f>
        <v>315</v>
      </c>
      <c r="I48" s="419">
        <f t="shared" si="8"/>
        <v>1474.7</v>
      </c>
      <c r="J48" s="420">
        <f t="shared" si="9"/>
        <v>5898.8</v>
      </c>
      <c r="K48" s="421">
        <f>'PC Oct 2018'!AZ34</f>
        <v>0</v>
      </c>
      <c r="L48" s="421">
        <f>'PC Oct 2018'!BA34</f>
        <v>0</v>
      </c>
      <c r="M48" s="421">
        <f>'PC Oct 2018'!BB34</f>
        <v>12</v>
      </c>
      <c r="N48" s="421">
        <f>'PC Oct 2018'!BC34</f>
        <v>0</v>
      </c>
      <c r="O48" s="420">
        <f t="shared" si="12"/>
        <v>5898.8</v>
      </c>
      <c r="P48" s="420">
        <f>O48-(O48*M48/100)</f>
        <v>5190.9440000000004</v>
      </c>
      <c r="Q48" s="420">
        <f t="shared" si="10"/>
        <v>6488.68</v>
      </c>
      <c r="R48" s="420">
        <f t="shared" si="10"/>
        <v>5710.0384000000013</v>
      </c>
      <c r="S48" s="422">
        <f>'PC Oct 2018'!BJ34</f>
        <v>24</v>
      </c>
      <c r="T48" s="423" t="str">
        <f>'PC Oct 2018'!BK34</f>
        <v>n</v>
      </c>
      <c r="U48" s="346"/>
      <c r="V48" s="346"/>
      <c r="W48" s="346"/>
      <c r="X48" s="346"/>
      <c r="Y48" s="346"/>
      <c r="Z48" s="346"/>
      <c r="AA48" s="346"/>
      <c r="AB48" s="346"/>
      <c r="AC48" s="346"/>
      <c r="AD48" s="346"/>
      <c r="AE48" s="346"/>
      <c r="AF48" s="346"/>
      <c r="AG48" s="346"/>
      <c r="AH48" s="346"/>
      <c r="AI48" s="346"/>
      <c r="AJ48" s="346"/>
      <c r="AK48" s="346"/>
      <c r="AL48" s="346"/>
      <c r="AM48" s="346"/>
      <c r="AN48" s="346"/>
      <c r="AO48" s="346"/>
      <c r="AP48" s="346"/>
      <c r="AQ48" s="346"/>
      <c r="AR48" s="346"/>
      <c r="AS48" s="346"/>
      <c r="AT48" s="346"/>
      <c r="AU48" s="346"/>
      <c r="AV48" s="346"/>
      <c r="AW48" s="346"/>
      <c r="AX48" s="346"/>
      <c r="AY48" s="346"/>
      <c r="AZ48" s="346"/>
      <c r="BA48" s="346"/>
      <c r="BB48" s="346"/>
      <c r="BC48" s="346"/>
      <c r="BD48" s="346"/>
      <c r="BE48" s="346"/>
      <c r="BF48" s="346"/>
      <c r="BG48" s="346"/>
      <c r="BH48" s="346"/>
      <c r="BI48" s="346"/>
      <c r="BJ48" s="346"/>
      <c r="BK48" s="346"/>
      <c r="BL48" s="346"/>
      <c r="BM48" s="346"/>
      <c r="BN48" s="346"/>
      <c r="BO48" s="346"/>
      <c r="BP48" s="346"/>
    </row>
    <row r="49" spans="1:68" ht="14" x14ac:dyDescent="0.15">
      <c r="A49" s="381" t="str">
        <f>'PC Oct 2018'!K35</f>
        <v>Origin Energy</v>
      </c>
      <c r="B49" s="383" t="str">
        <f>'PC Oct 2018'!L35</f>
        <v>Business Saver</v>
      </c>
      <c r="C49" s="364">
        <f>91*'PC Oct 2018'!M35/100</f>
        <v>143.4615</v>
      </c>
      <c r="D49" s="364">
        <f>($C$34*$C$35)*'PC Oct 2018'!N35/100</f>
        <v>1164.45</v>
      </c>
      <c r="E49" s="364">
        <v>0</v>
      </c>
      <c r="F49" s="364">
        <v>0</v>
      </c>
      <c r="G49" s="365">
        <v>0</v>
      </c>
      <c r="H49" s="364">
        <f>($C$34*$C$36)*'PC Oct 2018'!AF35/100</f>
        <v>292.95</v>
      </c>
      <c r="I49" s="366">
        <f t="shared" si="8"/>
        <v>1600.8615000000002</v>
      </c>
      <c r="J49" s="367">
        <f t="shared" si="9"/>
        <v>6403.4460000000008</v>
      </c>
      <c r="K49" s="363">
        <f>'PC Oct 2018'!AZ35</f>
        <v>0</v>
      </c>
      <c r="L49" s="363">
        <f>'PC Oct 2018'!BA35</f>
        <v>25</v>
      </c>
      <c r="M49" s="363">
        <f>'PC Oct 2018'!BB35</f>
        <v>0</v>
      </c>
      <c r="N49" s="363">
        <f>'PC Oct 2018'!BC35</f>
        <v>0</v>
      </c>
      <c r="O49" s="367">
        <f>J49-((I49-C49)*L49/100)*4</f>
        <v>4946.0460000000003</v>
      </c>
      <c r="P49" s="367">
        <f>O49</f>
        <v>4946.0460000000003</v>
      </c>
      <c r="Q49" s="367">
        <f t="shared" si="10"/>
        <v>5440.6506000000008</v>
      </c>
      <c r="R49" s="367">
        <f t="shared" si="10"/>
        <v>5440.6506000000008</v>
      </c>
      <c r="S49" s="396">
        <f>'PC Oct 2018'!BJ35</f>
        <v>12</v>
      </c>
      <c r="T49" s="397" t="str">
        <f>'PC Oct 2018'!BK35</f>
        <v>y</v>
      </c>
    </row>
    <row r="50" spans="1:68" s="454" customFormat="1" ht="14" x14ac:dyDescent="0.15">
      <c r="A50" s="415" t="str">
        <f>'PC Oct 2018'!K36</f>
        <v>1st Energy</v>
      </c>
      <c r="B50" s="416" t="str">
        <f>'PC Oct 2018'!L36</f>
        <v>1st Saver</v>
      </c>
      <c r="C50" s="417">
        <f>91*'PC Oct 2018'!M36/100</f>
        <v>147.4109</v>
      </c>
      <c r="D50" s="417">
        <f>($C$34*$C$35)*'PC Oct 2018'!N36/100</f>
        <v>1374.45</v>
      </c>
      <c r="E50" s="417">
        <v>0</v>
      </c>
      <c r="F50" s="417">
        <v>0</v>
      </c>
      <c r="G50" s="418">
        <v>0</v>
      </c>
      <c r="H50" s="417">
        <f>($C$34*$C$36)*'PC Oct 2018'!AF36/100</f>
        <v>458.7</v>
      </c>
      <c r="I50" s="419">
        <f t="shared" si="8"/>
        <v>1980.5609000000002</v>
      </c>
      <c r="J50" s="420">
        <f t="shared" si="9"/>
        <v>7922.2436000000007</v>
      </c>
      <c r="K50" s="421">
        <f>'PC Oct 2018'!AZ36</f>
        <v>0</v>
      </c>
      <c r="L50" s="421">
        <f>'PC Oct 2018'!BA36</f>
        <v>0</v>
      </c>
      <c r="M50" s="421">
        <f>'PC Oct 2018'!BB36</f>
        <v>0</v>
      </c>
      <c r="N50" s="421">
        <f>'PC Oct 2018'!BC36</f>
        <v>38</v>
      </c>
      <c r="O50" s="420">
        <f t="shared" ref="O50:O51" si="13">J50</f>
        <v>7922.2436000000007</v>
      </c>
      <c r="P50" s="420">
        <f>O50-((I50-C50)*N50/100)*4</f>
        <v>5135.8556000000008</v>
      </c>
      <c r="Q50" s="420">
        <f t="shared" si="10"/>
        <v>8714.4679600000018</v>
      </c>
      <c r="R50" s="420">
        <f t="shared" si="10"/>
        <v>5649.4411600000012</v>
      </c>
      <c r="S50" s="422">
        <f>'PC Oct 2018'!BJ36</f>
        <v>0</v>
      </c>
      <c r="T50" s="423">
        <f>'PC Oct 2018'!BK36</f>
        <v>0</v>
      </c>
      <c r="U50" s="346"/>
      <c r="V50" s="346"/>
      <c r="W50" s="346"/>
      <c r="X50" s="346"/>
      <c r="Y50" s="346"/>
      <c r="Z50" s="346"/>
      <c r="AA50" s="346"/>
      <c r="AB50" s="346"/>
      <c r="AC50" s="346"/>
      <c r="AD50" s="346"/>
      <c r="AE50" s="346"/>
      <c r="AF50" s="346"/>
      <c r="AG50" s="346"/>
      <c r="AH50" s="346"/>
      <c r="AI50" s="346"/>
      <c r="AJ50" s="346"/>
      <c r="AK50" s="346"/>
      <c r="AL50" s="346"/>
      <c r="AM50" s="346"/>
      <c r="AN50" s="346"/>
      <c r="AO50" s="346"/>
      <c r="AP50" s="346"/>
      <c r="AQ50" s="346"/>
      <c r="AR50" s="346"/>
      <c r="AS50" s="346"/>
      <c r="AT50" s="346"/>
      <c r="AU50" s="346"/>
      <c r="AV50" s="346"/>
      <c r="AW50" s="346"/>
      <c r="AX50" s="346"/>
      <c r="AY50" s="346"/>
      <c r="AZ50" s="346"/>
      <c r="BA50" s="346"/>
      <c r="BB50" s="346"/>
      <c r="BC50" s="346"/>
      <c r="BD50" s="346"/>
      <c r="BE50" s="346"/>
      <c r="BF50" s="346"/>
      <c r="BG50" s="346"/>
      <c r="BH50" s="346"/>
      <c r="BI50" s="346"/>
      <c r="BJ50" s="346"/>
      <c r="BK50" s="346"/>
      <c r="BL50" s="346"/>
      <c r="BM50" s="346"/>
      <c r="BN50" s="346"/>
      <c r="BO50" s="346"/>
      <c r="BP50" s="346"/>
    </row>
    <row r="51" spans="1:68" ht="14" x14ac:dyDescent="0.15">
      <c r="A51" s="381" t="str">
        <f>'PC Oct 2018'!K37</f>
        <v>People Energy</v>
      </c>
      <c r="B51" s="383" t="str">
        <f>'PC Oct 2018'!L37</f>
        <v>Total saver</v>
      </c>
      <c r="C51" s="364">
        <f>91*'PC Oct 2018'!M37/100</f>
        <v>146.7739</v>
      </c>
      <c r="D51" s="364">
        <f>IF(($C$34*$C$35)&gt;='PC Oct 2018'!P37,('PC Oct 2018'!P37*'PC Oct 2018'!N37/100),(('PC Bills October 2018'!$C$34*'PC Bills October 2018'!$C$35)*'PC Oct 2018'!N37/100))</f>
        <v>376.7</v>
      </c>
      <c r="E51" s="364">
        <v>0</v>
      </c>
      <c r="F51" s="364">
        <v>0</v>
      </c>
      <c r="G51" s="365">
        <f>IF($C$34*$C$35&lt;'PC Oct 2018'!P37,(0),((('PC Bills October 2018'!$C$34*'PC Bills October 2018'!$C$35)-('PC Oct 2018'!P37))*'PC Oct 2018'!Q37/100))</f>
        <v>1014</v>
      </c>
      <c r="H51" s="364">
        <f>($C$34*$C$36)*'PC Oct 2018'!AF37/100</f>
        <v>234.6</v>
      </c>
      <c r="I51" s="366">
        <f t="shared" si="8"/>
        <v>1772.0738999999999</v>
      </c>
      <c r="J51" s="367">
        <f t="shared" si="9"/>
        <v>7088.2955999999995</v>
      </c>
      <c r="K51" s="363">
        <f>'PC Oct 2018'!AZ37</f>
        <v>0</v>
      </c>
      <c r="L51" s="363">
        <f>'PC Oct 2018'!BA37</f>
        <v>0</v>
      </c>
      <c r="M51" s="363">
        <f>'PC Oct 2018'!BB37</f>
        <v>30</v>
      </c>
      <c r="N51" s="363">
        <f>'PC Oct 2018'!BC37</f>
        <v>0</v>
      </c>
      <c r="O51" s="367">
        <f t="shared" si="13"/>
        <v>7088.2955999999995</v>
      </c>
      <c r="P51" s="367">
        <f>O51-(O51*M51/100)</f>
        <v>4961.8069199999991</v>
      </c>
      <c r="Q51" s="367">
        <f t="shared" si="10"/>
        <v>7797.1251599999996</v>
      </c>
      <c r="R51" s="367">
        <f t="shared" si="10"/>
        <v>5457.987611999999</v>
      </c>
      <c r="S51" s="396">
        <f>'PC Oct 2018'!BJ37</f>
        <v>0</v>
      </c>
      <c r="T51" s="397" t="str">
        <f>'PC Oct 2018'!BK37</f>
        <v>n</v>
      </c>
    </row>
    <row r="52" spans="1:68" s="454" customFormat="1" ht="14" x14ac:dyDescent="0.15">
      <c r="A52" s="415" t="str">
        <f>'PC Oct 2018'!K38</f>
        <v>Powerdirect</v>
      </c>
      <c r="B52" s="416" t="str">
        <f>'PC Oct 2018'!L38</f>
        <v>Market offer</v>
      </c>
      <c r="C52" s="417">
        <f>91*'PC Oct 2018'!M38/100</f>
        <v>141.96</v>
      </c>
      <c r="D52" s="417">
        <f>($C$34*$C$35)*'PC Oct 2018'!N38/100</f>
        <v>1155</v>
      </c>
      <c r="E52" s="417">
        <v>0</v>
      </c>
      <c r="F52" s="417">
        <v>0</v>
      </c>
      <c r="G52" s="418">
        <v>0</v>
      </c>
      <c r="H52" s="417">
        <f>($C$34*$C$36)*'PC Oct 2018'!AF38/100</f>
        <v>300</v>
      </c>
      <c r="I52" s="419">
        <f t="shared" si="8"/>
        <v>1596.96</v>
      </c>
      <c r="J52" s="420">
        <f t="shared" si="9"/>
        <v>6387.84</v>
      </c>
      <c r="K52" s="421">
        <f>'PC Oct 2018'!AZ38</f>
        <v>0</v>
      </c>
      <c r="L52" s="421">
        <f>'PC Oct 2018'!BA38</f>
        <v>38</v>
      </c>
      <c r="M52" s="421">
        <f>'PC Oct 2018'!BB38</f>
        <v>0</v>
      </c>
      <c r="N52" s="421">
        <f>'PC Oct 2018'!BC38</f>
        <v>0</v>
      </c>
      <c r="O52" s="420">
        <f>J52-((I52-C52)*L52/100)*4</f>
        <v>4176.24</v>
      </c>
      <c r="P52" s="420">
        <f>O52</f>
        <v>4176.24</v>
      </c>
      <c r="Q52" s="420">
        <f t="shared" si="10"/>
        <v>4593.8640000000005</v>
      </c>
      <c r="R52" s="420">
        <f t="shared" si="10"/>
        <v>4593.8640000000005</v>
      </c>
      <c r="S52" s="422">
        <f>'PC Oct 2018'!BJ38</f>
        <v>0</v>
      </c>
      <c r="T52" s="423" t="str">
        <f>'PC Oct 2018'!BK38</f>
        <v>n</v>
      </c>
      <c r="U52" s="346"/>
      <c r="V52" s="346"/>
      <c r="W52" s="346"/>
      <c r="X52" s="346"/>
      <c r="Y52" s="346"/>
      <c r="Z52" s="346"/>
      <c r="AA52" s="346"/>
      <c r="AB52" s="346"/>
      <c r="AC52" s="346"/>
      <c r="AD52" s="346"/>
      <c r="AE52" s="346"/>
      <c r="AF52" s="346"/>
      <c r="AG52" s="346"/>
      <c r="AH52" s="346"/>
      <c r="AI52" s="346"/>
      <c r="AJ52" s="346"/>
      <c r="AK52" s="346"/>
      <c r="AL52" s="346"/>
      <c r="AM52" s="346"/>
      <c r="AN52" s="346"/>
      <c r="AO52" s="346"/>
      <c r="AP52" s="346"/>
      <c r="AQ52" s="346"/>
      <c r="AR52" s="346"/>
      <c r="AS52" s="346"/>
      <c r="AT52" s="346"/>
      <c r="AU52" s="346"/>
      <c r="AV52" s="346"/>
      <c r="AW52" s="346"/>
      <c r="AX52" s="346"/>
      <c r="AY52" s="346"/>
      <c r="AZ52" s="346"/>
      <c r="BA52" s="346"/>
      <c r="BB52" s="346"/>
      <c r="BC52" s="346"/>
      <c r="BD52" s="346"/>
      <c r="BE52" s="346"/>
      <c r="BF52" s="346"/>
      <c r="BG52" s="346"/>
      <c r="BH52" s="346"/>
      <c r="BI52" s="346"/>
      <c r="BJ52" s="346"/>
      <c r="BK52" s="346"/>
      <c r="BL52" s="346"/>
      <c r="BM52" s="346"/>
      <c r="BN52" s="346"/>
      <c r="BO52" s="346"/>
      <c r="BP52" s="346"/>
    </row>
    <row r="53" spans="1:68" ht="14" x14ac:dyDescent="0.15">
      <c r="A53" s="381" t="str">
        <f>'PC Oct 2018'!K39</f>
        <v>Powershop</v>
      </c>
      <c r="B53" s="383" t="str">
        <f>'PC Oct 2018'!L39</f>
        <v>Mega Pack</v>
      </c>
      <c r="C53" s="364">
        <f>91*'PC Oct 2018'!M39/100</f>
        <v>157.22070000000002</v>
      </c>
      <c r="D53" s="364">
        <f>($C$34*$C$35)*'PC Oct 2018'!N39/100</f>
        <v>1021.3</v>
      </c>
      <c r="E53" s="364">
        <v>0</v>
      </c>
      <c r="F53" s="364">
        <v>0</v>
      </c>
      <c r="G53" s="365">
        <v>0</v>
      </c>
      <c r="H53" s="364">
        <f>($C$34*$C$36)*'PC Oct 2018'!AF39/100</f>
        <v>318.3</v>
      </c>
      <c r="I53" s="366">
        <f t="shared" si="8"/>
        <v>1496.8207</v>
      </c>
      <c r="J53" s="367">
        <f t="shared" si="9"/>
        <v>5987.2828</v>
      </c>
      <c r="K53" s="363">
        <f>'PC Oct 2018'!AZ39</f>
        <v>0</v>
      </c>
      <c r="L53" s="363">
        <f>'PC Oct 2018'!BA39</f>
        <v>0</v>
      </c>
      <c r="M53" s="414">
        <f>'PC Oct 2018'!BB39</f>
        <v>23.170729999999999</v>
      </c>
      <c r="N53" s="363">
        <f>'PC Oct 2018'!BC39</f>
        <v>0</v>
      </c>
      <c r="O53" s="367">
        <f t="shared" ref="O53:O54" si="14">J53</f>
        <v>5987.2828</v>
      </c>
      <c r="P53" s="367">
        <f>O53-(O53*M53/100)</f>
        <v>4599.9856680755602</v>
      </c>
      <c r="Q53" s="367">
        <f t="shared" si="10"/>
        <v>6586.0110800000002</v>
      </c>
      <c r="R53" s="367">
        <f t="shared" si="10"/>
        <v>5059.9842348831162</v>
      </c>
      <c r="S53" s="396">
        <f>'PC Oct 2018'!BJ39</f>
        <v>0</v>
      </c>
      <c r="T53" s="397" t="str">
        <f>'PC Oct 2018'!BK39</f>
        <v>n</v>
      </c>
    </row>
    <row r="54" spans="1:68" s="454" customFormat="1" ht="14" x14ac:dyDescent="0.15">
      <c r="A54" s="415" t="str">
        <f>'PC Oct 2018'!K40</f>
        <v>Red Energy</v>
      </c>
      <c r="B54" s="416" t="str">
        <f>'PC Oct 2018'!L40</f>
        <v>Living Energy Saver</v>
      </c>
      <c r="C54" s="417">
        <f>91*'PC Oct 2018'!M40/100</f>
        <v>91</v>
      </c>
      <c r="D54" s="417">
        <f>IF(($C$34*$C$35)&gt;='PC Oct 2018'!P40,('PC Oct 2018'!P40*'PC Oct 2018'!N40/100),(('PC Bills October 2018'!$C$34*'PC Bills October 2018'!$C$35)*'PC Oct 2018'!N40/100))</f>
        <v>278</v>
      </c>
      <c r="E54" s="417">
        <v>0</v>
      </c>
      <c r="F54" s="417">
        <v>0</v>
      </c>
      <c r="G54" s="418">
        <f>IF($C$34*$C$35&lt;'PC Oct 2018'!P40,(0),((('PC Bills October 2018'!$C$34*'PC Bills October 2018'!$C$35)-('PC Oct 2018'!P40))*'PC Oct 2018'!Q40/100))</f>
        <v>692.5</v>
      </c>
      <c r="H54" s="417">
        <f>($C$34*$C$36)*'PC Oct 2018'!AF40/100</f>
        <v>225</v>
      </c>
      <c r="I54" s="419">
        <f t="shared" si="8"/>
        <v>1286.5</v>
      </c>
      <c r="J54" s="420">
        <f t="shared" si="9"/>
        <v>5146</v>
      </c>
      <c r="K54" s="421">
        <f>'PC Oct 2018'!AZ40</f>
        <v>0</v>
      </c>
      <c r="L54" s="421">
        <f>'PC Oct 2018'!BA40</f>
        <v>0</v>
      </c>
      <c r="M54" s="421">
        <f>'PC Oct 2018'!BB40</f>
        <v>10</v>
      </c>
      <c r="N54" s="421">
        <f>'PC Oct 2018'!BC40</f>
        <v>0</v>
      </c>
      <c r="O54" s="420">
        <f t="shared" si="14"/>
        <v>5146</v>
      </c>
      <c r="P54" s="420">
        <f>O54-(O54*M54/100)</f>
        <v>4631.3999999999996</v>
      </c>
      <c r="Q54" s="420">
        <f t="shared" ref="Q54:R58" si="15">O54*1.1</f>
        <v>5660.6</v>
      </c>
      <c r="R54" s="420">
        <f t="shared" si="15"/>
        <v>5094.54</v>
      </c>
      <c r="S54" s="422">
        <f>'PC Oct 2018'!BJ40</f>
        <v>0</v>
      </c>
      <c r="T54" s="423" t="str">
        <f>'PC Oct 2018'!BK40</f>
        <v>n</v>
      </c>
      <c r="U54" s="346"/>
      <c r="V54" s="346"/>
      <c r="W54" s="346"/>
      <c r="X54" s="346"/>
      <c r="Y54" s="346"/>
      <c r="Z54" s="346"/>
      <c r="AA54" s="346"/>
      <c r="AB54" s="346"/>
      <c r="AC54" s="346"/>
      <c r="AD54" s="346"/>
      <c r="AE54" s="346"/>
      <c r="AF54" s="346"/>
      <c r="AG54" s="346"/>
      <c r="AH54" s="346"/>
      <c r="AI54" s="346"/>
      <c r="AJ54" s="346"/>
      <c r="AK54" s="346"/>
      <c r="AL54" s="346"/>
      <c r="AM54" s="346"/>
      <c r="AN54" s="346"/>
      <c r="AO54" s="346"/>
      <c r="AP54" s="346"/>
      <c r="AQ54" s="346"/>
      <c r="AR54" s="346"/>
      <c r="AS54" s="346"/>
      <c r="AT54" s="346"/>
      <c r="AU54" s="346"/>
      <c r="AV54" s="346"/>
      <c r="AW54" s="346"/>
      <c r="AX54" s="346"/>
      <c r="AY54" s="346"/>
      <c r="AZ54" s="346"/>
      <c r="BA54" s="346"/>
      <c r="BB54" s="346"/>
      <c r="BC54" s="346"/>
      <c r="BD54" s="346"/>
      <c r="BE54" s="346"/>
      <c r="BF54" s="346"/>
      <c r="BG54" s="346"/>
      <c r="BH54" s="346"/>
      <c r="BI54" s="346"/>
      <c r="BJ54" s="346"/>
      <c r="BK54" s="346"/>
      <c r="BL54" s="346"/>
      <c r="BM54" s="346"/>
      <c r="BN54" s="346"/>
      <c r="BO54" s="346"/>
      <c r="BP54" s="346"/>
    </row>
    <row r="55" spans="1:68" ht="14" x14ac:dyDescent="0.15">
      <c r="A55" s="381" t="str">
        <f>'PC Oct 2018'!K41</f>
        <v>Simply Energy</v>
      </c>
      <c r="B55" s="383" t="str">
        <f>'PC Oct 2018'!L41</f>
        <v>Business Save</v>
      </c>
      <c r="C55" s="364">
        <f>91*'PC Oct 2018'!M41/100</f>
        <v>123.0502</v>
      </c>
      <c r="D55" s="364">
        <f>($C$34*$C$35)*'PC Oct 2018'!N41/100</f>
        <v>1217.3</v>
      </c>
      <c r="E55" s="364">
        <v>0</v>
      </c>
      <c r="F55" s="364">
        <v>0</v>
      </c>
      <c r="G55" s="365">
        <v>0</v>
      </c>
      <c r="H55" s="364">
        <f>($C$34*$C$36)*'PC Oct 2018'!AF41/100</f>
        <v>334.2</v>
      </c>
      <c r="I55" s="366">
        <f t="shared" si="8"/>
        <v>1674.5501999999999</v>
      </c>
      <c r="J55" s="367">
        <f t="shared" si="9"/>
        <v>6698.2007999999996</v>
      </c>
      <c r="K55" s="363">
        <f>'PC Oct 2018'!AZ41</f>
        <v>0</v>
      </c>
      <c r="L55" s="363">
        <f>'PC Oct 2018'!BA41</f>
        <v>35</v>
      </c>
      <c r="M55" s="363">
        <f>'PC Oct 2018'!BB41</f>
        <v>0</v>
      </c>
      <c r="N55" s="363">
        <f>'PC Oct 2018'!BC41</f>
        <v>0</v>
      </c>
      <c r="O55" s="367">
        <f>J55-((I55-C55)*L55/100)*4</f>
        <v>4526.1008000000002</v>
      </c>
      <c r="P55" s="367">
        <f>O55</f>
        <v>4526.1008000000002</v>
      </c>
      <c r="Q55" s="367">
        <f t="shared" si="15"/>
        <v>4978.7108800000005</v>
      </c>
      <c r="R55" s="367">
        <f t="shared" si="15"/>
        <v>4978.7108800000005</v>
      </c>
      <c r="S55" s="396">
        <f>'PC Oct 2018'!BJ41</f>
        <v>0</v>
      </c>
      <c r="T55" s="397" t="str">
        <f>'PC Oct 2018'!BK41</f>
        <v>n</v>
      </c>
    </row>
    <row r="56" spans="1:68" s="454" customFormat="1" ht="14" x14ac:dyDescent="0.15">
      <c r="A56" s="415" t="str">
        <f>'PC Oct 2018'!K42</f>
        <v>Sumo Power</v>
      </c>
      <c r="B56" s="416" t="str">
        <f>'PC Oct 2018'!L42</f>
        <v>Business</v>
      </c>
      <c r="C56" s="417">
        <f>91*'PC Oct 2018'!M42/100</f>
        <v>130.13</v>
      </c>
      <c r="D56" s="417">
        <f>IF(($C$34*$C$35)&gt;='PC Oct 2018'!P42,('PC Oct 2018'!P42*'PC Oct 2018'!N42/100),(('PC Bills October 2018'!$C$34*'PC Bills October 2018'!$C$35)*'PC Oct 2018'!N42/100))</f>
        <v>360.7</v>
      </c>
      <c r="E56" s="417">
        <v>0</v>
      </c>
      <c r="F56" s="417">
        <v>0</v>
      </c>
      <c r="G56" s="418">
        <f>IF($C$34*$C$35&lt;'PC Oct 2018'!P42,(0),((('PC Bills October 2018'!$C$34*'PC Bills October 2018'!$C$35)-('PC Oct 2018'!P42))*'PC Oct 2018'!Q42/100))</f>
        <v>883.25</v>
      </c>
      <c r="H56" s="417">
        <f>($C$34*$C$36)*'PC Oct 2018'!AF42/100</f>
        <v>350.85</v>
      </c>
      <c r="I56" s="419">
        <f t="shared" si="8"/>
        <v>1724.9299999999998</v>
      </c>
      <c r="J56" s="420">
        <f t="shared" si="9"/>
        <v>6899.7199999999993</v>
      </c>
      <c r="K56" s="421">
        <f>'PC Oct 2018'!AZ42</f>
        <v>0</v>
      </c>
      <c r="L56" s="421">
        <f>'PC Oct 2018'!BA42</f>
        <v>20</v>
      </c>
      <c r="M56" s="421">
        <f>'PC Oct 2018'!BB42</f>
        <v>0</v>
      </c>
      <c r="N56" s="421">
        <f>'PC Oct 2018'!BC42</f>
        <v>17</v>
      </c>
      <c r="O56" s="420">
        <f>J56-((I56-C56)*L56/100)*4</f>
        <v>5623.8799999999992</v>
      </c>
      <c r="P56" s="420">
        <f>O56-((I56-C56)*N56/100)*4</f>
        <v>4539.4159999999993</v>
      </c>
      <c r="Q56" s="420">
        <f t="shared" si="15"/>
        <v>6186.268</v>
      </c>
      <c r="R56" s="420">
        <f t="shared" si="15"/>
        <v>4993.3575999999994</v>
      </c>
      <c r="S56" s="422">
        <f>'PC Oct 2018'!BJ42</f>
        <v>0</v>
      </c>
      <c r="T56" s="423" t="str">
        <f>'PC Oct 2018'!BK42</f>
        <v>n</v>
      </c>
      <c r="U56" s="346"/>
      <c r="V56" s="346"/>
      <c r="W56" s="346"/>
      <c r="X56" s="346"/>
      <c r="Y56" s="346"/>
      <c r="Z56" s="346"/>
      <c r="AA56" s="346"/>
      <c r="AB56" s="346"/>
      <c r="AC56" s="346"/>
      <c r="AD56" s="346"/>
      <c r="AE56" s="346"/>
      <c r="AF56" s="346"/>
      <c r="AG56" s="346"/>
      <c r="AH56" s="346"/>
      <c r="AI56" s="346"/>
      <c r="AJ56" s="346"/>
      <c r="AK56" s="346"/>
      <c r="AL56" s="346"/>
      <c r="AM56" s="346"/>
      <c r="AN56" s="346"/>
      <c r="AO56" s="346"/>
      <c r="AP56" s="346"/>
      <c r="AQ56" s="346"/>
      <c r="AR56" s="346"/>
      <c r="AS56" s="346"/>
      <c r="AT56" s="346"/>
      <c r="AU56" s="346"/>
      <c r="AV56" s="346"/>
      <c r="AW56" s="346"/>
      <c r="AX56" s="346"/>
      <c r="AY56" s="346"/>
      <c r="AZ56" s="346"/>
      <c r="BA56" s="346"/>
      <c r="BB56" s="346"/>
      <c r="BC56" s="346"/>
      <c r="BD56" s="346"/>
      <c r="BE56" s="346"/>
      <c r="BF56" s="346"/>
      <c r="BG56" s="346"/>
      <c r="BH56" s="346"/>
      <c r="BI56" s="346"/>
      <c r="BJ56" s="346"/>
      <c r="BK56" s="346"/>
      <c r="BL56" s="346"/>
      <c r="BM56" s="346"/>
      <c r="BN56" s="346"/>
      <c r="BO56" s="346"/>
      <c r="BP56" s="346"/>
    </row>
    <row r="57" spans="1:68" ht="14" x14ac:dyDescent="0.15">
      <c r="A57" s="381" t="str">
        <f>'PC Oct 2018'!K43</f>
        <v>Blue NRG</v>
      </c>
      <c r="B57" s="383" t="str">
        <f>'PC Oct 2018'!L43</f>
        <v>Super Saver</v>
      </c>
      <c r="C57" s="364">
        <f>91*'PC Oct 2018'!M43/100</f>
        <v>136.5</v>
      </c>
      <c r="D57" s="364">
        <f>($C$34*$C$35)*'PC Oct 2018'!N43/100</f>
        <v>703.5</v>
      </c>
      <c r="E57" s="364">
        <v>0</v>
      </c>
      <c r="F57" s="364">
        <v>0</v>
      </c>
      <c r="G57" s="365">
        <v>0</v>
      </c>
      <c r="H57" s="364">
        <f>($C$34*$C$36)*'PC Oct 2018'!AF43/100</f>
        <v>165</v>
      </c>
      <c r="I57" s="366">
        <f t="shared" si="8"/>
        <v>1005</v>
      </c>
      <c r="J57" s="367">
        <f t="shared" si="9"/>
        <v>4020</v>
      </c>
      <c r="K57" s="363">
        <f>'PC Oct 2018'!AZ43</f>
        <v>0</v>
      </c>
      <c r="L57" s="363">
        <f>'PC Oct 2018'!BA43</f>
        <v>0</v>
      </c>
      <c r="M57" s="363">
        <f>'PC Oct 2018'!BB43</f>
        <v>0</v>
      </c>
      <c r="N57" s="363">
        <f>'PC Oct 2018'!BC43</f>
        <v>0</v>
      </c>
      <c r="O57" s="367">
        <f t="shared" ref="O57:O58" si="16">J57</f>
        <v>4020</v>
      </c>
      <c r="P57" s="367">
        <f>O57</f>
        <v>4020</v>
      </c>
      <c r="Q57" s="367">
        <f t="shared" si="15"/>
        <v>4422</v>
      </c>
      <c r="R57" s="367">
        <f t="shared" si="15"/>
        <v>4422</v>
      </c>
      <c r="S57" s="396">
        <f>'PC Oct 2018'!BJ43</f>
        <v>36</v>
      </c>
      <c r="T57" s="397" t="str">
        <f>'PC Oct 2018'!BK43</f>
        <v>n</v>
      </c>
    </row>
    <row r="58" spans="1:68" s="454" customFormat="1" ht="15" thickBot="1" x14ac:dyDescent="0.2">
      <c r="A58" s="445" t="str">
        <f>'PC Oct 2018'!K44</f>
        <v>Tango Energy</v>
      </c>
      <c r="B58" s="446" t="str">
        <f>'PC Oct 2018'!L44</f>
        <v>Business Select</v>
      </c>
      <c r="C58" s="447">
        <f>91*'PC Oct 2018'!M44/100</f>
        <v>123.76</v>
      </c>
      <c r="D58" s="447">
        <f>($C$34*$C$35)*'PC Oct 2018'!N44/100</f>
        <v>681.1</v>
      </c>
      <c r="E58" s="447">
        <v>0</v>
      </c>
      <c r="F58" s="447">
        <v>0</v>
      </c>
      <c r="G58" s="448">
        <v>0</v>
      </c>
      <c r="H58" s="447">
        <f>($C$34*$C$36)*'PC Oct 2018'!AF44/100</f>
        <v>180.75</v>
      </c>
      <c r="I58" s="449">
        <f t="shared" si="8"/>
        <v>985.61</v>
      </c>
      <c r="J58" s="450">
        <f t="shared" si="9"/>
        <v>3942.44</v>
      </c>
      <c r="K58" s="451">
        <f>'PC Oct 2018'!AZ44</f>
        <v>0</v>
      </c>
      <c r="L58" s="451">
        <f>'PC Oct 2018'!BA44</f>
        <v>0</v>
      </c>
      <c r="M58" s="451">
        <f>'PC Oct 2018'!BB44</f>
        <v>0</v>
      </c>
      <c r="N58" s="451">
        <f>'PC Oct 2018'!BC44</f>
        <v>0</v>
      </c>
      <c r="O58" s="450">
        <f t="shared" si="16"/>
        <v>3942.44</v>
      </c>
      <c r="P58" s="450">
        <f>O58</f>
        <v>3942.44</v>
      </c>
      <c r="Q58" s="450">
        <f t="shared" si="15"/>
        <v>4336.6840000000002</v>
      </c>
      <c r="R58" s="450">
        <f t="shared" si="15"/>
        <v>4336.6840000000002</v>
      </c>
      <c r="S58" s="455">
        <f>'PC Oct 2018'!BJ44</f>
        <v>0</v>
      </c>
      <c r="T58" s="456" t="str">
        <f>'PC Oct 2018'!BK44</f>
        <v>n</v>
      </c>
      <c r="U58" s="346"/>
      <c r="V58" s="346"/>
      <c r="W58" s="346"/>
      <c r="X58" s="346"/>
      <c r="Y58" s="346"/>
      <c r="Z58" s="346"/>
      <c r="AA58" s="346"/>
      <c r="AB58" s="346"/>
      <c r="AC58" s="346"/>
      <c r="AD58" s="346"/>
      <c r="AE58" s="346"/>
      <c r="AF58" s="346"/>
      <c r="AG58" s="346"/>
      <c r="AH58" s="346"/>
      <c r="AI58" s="346"/>
      <c r="AJ58" s="346"/>
      <c r="AK58" s="346"/>
      <c r="AL58" s="346"/>
      <c r="AM58" s="346"/>
      <c r="AN58" s="346"/>
      <c r="AO58" s="346"/>
      <c r="AP58" s="346"/>
      <c r="AQ58" s="346"/>
      <c r="AR58" s="346"/>
      <c r="AS58" s="346"/>
      <c r="AT58" s="346"/>
      <c r="AU58" s="346"/>
      <c r="AV58" s="346"/>
      <c r="AW58" s="346"/>
      <c r="AX58" s="346"/>
      <c r="AY58" s="346"/>
      <c r="AZ58" s="346"/>
      <c r="BA58" s="346"/>
      <c r="BB58" s="346"/>
      <c r="BC58" s="346"/>
      <c r="BD58" s="346"/>
      <c r="BE58" s="346"/>
      <c r="BF58" s="346"/>
      <c r="BG58" s="346"/>
      <c r="BH58" s="346"/>
      <c r="BI58" s="346"/>
      <c r="BJ58" s="346"/>
      <c r="BK58" s="346"/>
      <c r="BL58" s="346"/>
      <c r="BM58" s="346"/>
      <c r="BN58" s="346"/>
      <c r="BO58" s="346"/>
      <c r="BP58" s="346"/>
    </row>
    <row r="59" spans="1:68" ht="14" x14ac:dyDescent="0.15">
      <c r="A59" s="356"/>
      <c r="B59" s="356"/>
      <c r="C59" s="356"/>
      <c r="D59" s="356"/>
      <c r="E59" s="356"/>
      <c r="F59" s="356"/>
      <c r="G59" s="356"/>
      <c r="H59" s="356"/>
      <c r="I59" s="356"/>
      <c r="J59" s="356"/>
      <c r="K59" s="356"/>
      <c r="L59" s="356"/>
      <c r="M59" s="356"/>
      <c r="N59" s="356"/>
      <c r="O59" s="356"/>
      <c r="P59" s="356"/>
      <c r="Q59" s="356"/>
      <c r="R59" s="356"/>
      <c r="S59" s="356"/>
      <c r="T59" s="356"/>
    </row>
    <row r="60" spans="1:68" ht="15" thickBot="1" x14ac:dyDescent="0.2">
      <c r="A60" s="356"/>
      <c r="B60" s="356"/>
      <c r="C60" s="356"/>
      <c r="D60" s="356"/>
      <c r="E60" s="356"/>
      <c r="F60" s="356"/>
      <c r="G60" s="356"/>
      <c r="H60" s="356"/>
      <c r="I60" s="356"/>
      <c r="J60" s="356"/>
      <c r="K60" s="356"/>
      <c r="L60" s="356"/>
      <c r="M60" s="356"/>
      <c r="N60" s="356"/>
      <c r="O60" s="356"/>
      <c r="P60" s="356"/>
      <c r="Q60" s="356"/>
      <c r="R60" s="356"/>
      <c r="S60" s="356"/>
      <c r="T60" s="350"/>
    </row>
    <row r="61" spans="1:68" ht="14" x14ac:dyDescent="0.15">
      <c r="A61" s="146" t="s">
        <v>225</v>
      </c>
      <c r="B61" s="147"/>
      <c r="C61" s="147"/>
      <c r="D61" s="196"/>
      <c r="E61" s="196"/>
      <c r="F61" s="196"/>
      <c r="G61" s="196"/>
      <c r="H61" s="196"/>
      <c r="I61" s="197"/>
      <c r="J61" s="147"/>
      <c r="K61" s="147"/>
      <c r="L61" s="147"/>
      <c r="M61" s="147"/>
      <c r="N61" s="147"/>
      <c r="O61" s="147"/>
      <c r="P61" s="147"/>
      <c r="Q61" s="147"/>
      <c r="R61" s="147"/>
      <c r="S61" s="147"/>
      <c r="T61" s="149"/>
    </row>
    <row r="62" spans="1:68" ht="14" x14ac:dyDescent="0.15">
      <c r="A62" s="150" t="s">
        <v>125</v>
      </c>
      <c r="B62" s="148"/>
      <c r="C62" s="214">
        <v>5000</v>
      </c>
      <c r="D62" s="198"/>
      <c r="E62" s="198"/>
      <c r="F62" s="198"/>
      <c r="G62" s="198"/>
      <c r="H62" s="198"/>
      <c r="I62" s="199"/>
      <c r="J62" s="148"/>
      <c r="K62" s="148"/>
      <c r="L62" s="148"/>
      <c r="M62" s="148"/>
      <c r="N62" s="148"/>
      <c r="O62" s="148"/>
      <c r="P62" s="148"/>
      <c r="Q62" s="148"/>
      <c r="R62" s="148"/>
      <c r="S62" s="148"/>
      <c r="T62" s="151"/>
    </row>
    <row r="63" spans="1:68" ht="14" x14ac:dyDescent="0.15">
      <c r="A63" s="150" t="s">
        <v>193</v>
      </c>
      <c r="B63" s="148"/>
      <c r="C63" s="215">
        <v>0.7</v>
      </c>
      <c r="D63" s="198"/>
      <c r="E63" s="198"/>
      <c r="F63" s="198"/>
      <c r="G63" s="198"/>
      <c r="H63" s="198"/>
      <c r="I63" s="199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51"/>
    </row>
    <row r="64" spans="1:68" ht="14" x14ac:dyDescent="0.15">
      <c r="A64" s="150" t="s">
        <v>228</v>
      </c>
      <c r="B64" s="148"/>
      <c r="C64" s="215">
        <v>0.3</v>
      </c>
      <c r="D64" s="198"/>
      <c r="E64" s="198"/>
      <c r="F64" s="198"/>
      <c r="G64" s="198"/>
      <c r="H64" s="198"/>
      <c r="I64" s="199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51"/>
    </row>
    <row r="65" spans="1:68" ht="14" x14ac:dyDescent="0.15">
      <c r="A65" s="150"/>
      <c r="B65" s="148"/>
      <c r="C65" s="198"/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68" ht="90" x14ac:dyDescent="0.15">
      <c r="A66" s="386" t="s">
        <v>16</v>
      </c>
      <c r="B66" s="387" t="s">
        <v>17</v>
      </c>
      <c r="C66" s="388" t="s">
        <v>5</v>
      </c>
      <c r="D66" s="388" t="s">
        <v>19</v>
      </c>
      <c r="E66" s="388" t="s">
        <v>598</v>
      </c>
      <c r="F66" s="388" t="s">
        <v>65</v>
      </c>
      <c r="G66" s="388" t="s">
        <v>3</v>
      </c>
      <c r="H66" s="388" t="s">
        <v>10</v>
      </c>
      <c r="I66" s="388" t="s">
        <v>600</v>
      </c>
      <c r="J66" s="389" t="s">
        <v>33</v>
      </c>
      <c r="K66" s="390" t="s">
        <v>34</v>
      </c>
      <c r="L66" s="390" t="s">
        <v>35</v>
      </c>
      <c r="M66" s="390" t="s">
        <v>36</v>
      </c>
      <c r="N66" s="390" t="s">
        <v>1</v>
      </c>
      <c r="O66" s="391" t="s">
        <v>37</v>
      </c>
      <c r="P66" s="391" t="s">
        <v>128</v>
      </c>
      <c r="Q66" s="392" t="s">
        <v>12</v>
      </c>
      <c r="R66" s="392" t="s">
        <v>13</v>
      </c>
      <c r="S66" s="390" t="s">
        <v>2</v>
      </c>
      <c r="T66" s="393" t="s">
        <v>24</v>
      </c>
    </row>
    <row r="67" spans="1:68" ht="14" x14ac:dyDescent="0.15">
      <c r="A67" s="381" t="str">
        <f>'PC Oct 2018'!K45</f>
        <v>AGL</v>
      </c>
      <c r="B67" s="383" t="str">
        <f>'PC Oct 2018'!L45</f>
        <v>Business Savers</v>
      </c>
      <c r="C67" s="364">
        <f>91*'PC Oct 2018'!M45/100</f>
        <v>149.24</v>
      </c>
      <c r="D67" s="364">
        <f>($C$62*$C$63)*'PC Oct 2018'!N45/100</f>
        <v>1400</v>
      </c>
      <c r="E67" s="364">
        <v>0</v>
      </c>
      <c r="F67" s="364">
        <v>0</v>
      </c>
      <c r="G67" s="365">
        <v>0</v>
      </c>
      <c r="H67" s="364">
        <f>($C$62*$C$64)*'PC Oct 2018'!W45/100</f>
        <v>375</v>
      </c>
      <c r="I67" s="366">
        <f>SUM(C67:H67)</f>
        <v>1924.24</v>
      </c>
      <c r="J67" s="367">
        <f>I67*4</f>
        <v>7696.96</v>
      </c>
      <c r="K67" s="363">
        <f>'PC Oct 2018'!AZ45</f>
        <v>0</v>
      </c>
      <c r="L67" s="363">
        <f>'PC Oct 2018'!BA45</f>
        <v>34</v>
      </c>
      <c r="M67" s="363">
        <f>'PC Oct 2018'!BB45</f>
        <v>0</v>
      </c>
      <c r="N67" s="363">
        <f>'PC Oct 2018'!BC45</f>
        <v>0</v>
      </c>
      <c r="O67" s="367">
        <f>J67-((I67-C67)*L67/100)*4</f>
        <v>5282.96</v>
      </c>
      <c r="P67" s="367">
        <f>O67</f>
        <v>5282.96</v>
      </c>
      <c r="Q67" s="367">
        <f>O67*1.1</f>
        <v>5811.2560000000003</v>
      </c>
      <c r="R67" s="367">
        <f>P67*1.1</f>
        <v>5811.2560000000003</v>
      </c>
      <c r="S67" s="396">
        <f>'PC Oct 2018'!BJ45</f>
        <v>0</v>
      </c>
      <c r="T67" s="397" t="str">
        <f>'PC Oct 2018'!BK45</f>
        <v>n</v>
      </c>
    </row>
    <row r="68" spans="1:68" s="454" customFormat="1" ht="14" x14ac:dyDescent="0.15">
      <c r="A68" s="415" t="str">
        <f>'PC Oct 2018'!K46</f>
        <v>Alinta Energy</v>
      </c>
      <c r="B68" s="416" t="str">
        <f>'PC Oct 2018'!L46</f>
        <v>Fair Go Business</v>
      </c>
      <c r="C68" s="417">
        <f>91*'PC Oct 2018'!M46/100</f>
        <v>118.8096</v>
      </c>
      <c r="D68" s="417">
        <f>($C$62*$C$63)*'PC Oct 2018'!N46/100</f>
        <v>1225.7</v>
      </c>
      <c r="E68" s="417">
        <v>0</v>
      </c>
      <c r="F68" s="417">
        <v>0</v>
      </c>
      <c r="G68" s="418">
        <v>0</v>
      </c>
      <c r="H68" s="417">
        <f>($C$62*$C$64)*'PC Oct 2018'!W46/100</f>
        <v>262.5</v>
      </c>
      <c r="I68" s="419">
        <f t="shared" ref="I68:I89" si="17">SUM(C68:H68)</f>
        <v>1607.0096000000001</v>
      </c>
      <c r="J68" s="420">
        <f t="shared" ref="J68:J89" si="18">I68*4</f>
        <v>6428.0384000000004</v>
      </c>
      <c r="K68" s="421">
        <f>'PC Oct 2018'!AZ46</f>
        <v>0</v>
      </c>
      <c r="L68" s="421">
        <f>'PC Oct 2018'!BA46</f>
        <v>0</v>
      </c>
      <c r="M68" s="421">
        <f>'PC Oct 2018'!BB46</f>
        <v>0</v>
      </c>
      <c r="N68" s="421">
        <f>'PC Oct 2018'!BC46</f>
        <v>43</v>
      </c>
      <c r="O68" s="420">
        <f t="shared" ref="O68:O73" si="19">J68</f>
        <v>6428.0384000000004</v>
      </c>
      <c r="P68" s="420">
        <f>O68-((I68-C68)*N68/100)*4</f>
        <v>3868.3344000000006</v>
      </c>
      <c r="Q68" s="420">
        <f t="shared" ref="Q68:R87" si="20">O68*1.1</f>
        <v>7070.8422400000009</v>
      </c>
      <c r="R68" s="420">
        <f t="shared" si="20"/>
        <v>4255.167840000001</v>
      </c>
      <c r="S68" s="422">
        <f>'PC Oct 2018'!BJ46</f>
        <v>0</v>
      </c>
      <c r="T68" s="423" t="str">
        <f>'PC Oct 2018'!BK46</f>
        <v>n</v>
      </c>
      <c r="U68" s="346"/>
      <c r="V68" s="346"/>
      <c r="W68" s="346"/>
      <c r="X68" s="346"/>
      <c r="Y68" s="346"/>
      <c r="Z68" s="346"/>
      <c r="AA68" s="346"/>
      <c r="AB68" s="346"/>
      <c r="AC68" s="346"/>
      <c r="AD68" s="346"/>
      <c r="AE68" s="346"/>
      <c r="AF68" s="346"/>
      <c r="AG68" s="346"/>
      <c r="AH68" s="346"/>
      <c r="AI68" s="346"/>
      <c r="AJ68" s="346"/>
      <c r="AK68" s="346"/>
      <c r="AL68" s="346"/>
      <c r="AM68" s="346"/>
      <c r="AN68" s="346"/>
      <c r="AO68" s="346"/>
      <c r="AP68" s="346"/>
      <c r="AQ68" s="346"/>
      <c r="AR68" s="346"/>
      <c r="AS68" s="346"/>
      <c r="AT68" s="346"/>
      <c r="AU68" s="346"/>
      <c r="AV68" s="346"/>
      <c r="AW68" s="346"/>
      <c r="AX68" s="346"/>
      <c r="AY68" s="346"/>
      <c r="AZ68" s="346"/>
      <c r="BA68" s="346"/>
      <c r="BB68" s="346"/>
      <c r="BC68" s="346"/>
      <c r="BD68" s="346"/>
      <c r="BE68" s="346"/>
      <c r="BF68" s="346"/>
      <c r="BG68" s="346"/>
      <c r="BH68" s="346"/>
      <c r="BI68" s="346"/>
      <c r="BJ68" s="346"/>
      <c r="BK68" s="346"/>
      <c r="BL68" s="346"/>
      <c r="BM68" s="346"/>
      <c r="BN68" s="346"/>
      <c r="BO68" s="346"/>
      <c r="BP68" s="346"/>
    </row>
    <row r="69" spans="1:68" ht="14" x14ac:dyDescent="0.15">
      <c r="A69" s="381" t="str">
        <f>'PC Oct 2018'!K47</f>
        <v>Click Energy</v>
      </c>
      <c r="B69" s="383" t="str">
        <f>'PC Oct 2018'!L47</f>
        <v>Click Business</v>
      </c>
      <c r="C69" s="364">
        <f>91*'PC Oct 2018'!M47/100</f>
        <v>138.26085</v>
      </c>
      <c r="D69" s="364">
        <f>($C$62*$C$63)*'PC Oct 2018'!N47/100</f>
        <v>1425.9349999999999</v>
      </c>
      <c r="E69" s="364">
        <v>0</v>
      </c>
      <c r="F69" s="364">
        <v>0</v>
      </c>
      <c r="G69" s="365">
        <v>0</v>
      </c>
      <c r="H69" s="364">
        <f>($C$62*$C$64)*'PC Oct 2018'!W47/100</f>
        <v>336.01499999999999</v>
      </c>
      <c r="I69" s="366">
        <f>SUM(C69:H69)</f>
        <v>1900.2108499999999</v>
      </c>
      <c r="J69" s="367">
        <f t="shared" si="18"/>
        <v>7600.8433999999997</v>
      </c>
      <c r="K69" s="363">
        <f>'PC Oct 2018'!AZ47</f>
        <v>0</v>
      </c>
      <c r="L69" s="363">
        <f>'PC Oct 2018'!BA47</f>
        <v>0</v>
      </c>
      <c r="M69" s="363">
        <f>'PC Oct 2018'!BB47</f>
        <v>7</v>
      </c>
      <c r="N69" s="363">
        <f>'PC Oct 2018'!BC47</f>
        <v>0</v>
      </c>
      <c r="O69" s="367">
        <f t="shared" si="19"/>
        <v>7600.8433999999997</v>
      </c>
      <c r="P69" s="367">
        <f>O69-(O69*M69/100)</f>
        <v>7068.7843619999994</v>
      </c>
      <c r="Q69" s="367">
        <f t="shared" si="20"/>
        <v>8360.927740000001</v>
      </c>
      <c r="R69" s="367">
        <f t="shared" si="20"/>
        <v>7775.6627982</v>
      </c>
      <c r="S69" s="396">
        <f>'PC Oct 2018'!BJ47</f>
        <v>0</v>
      </c>
      <c r="T69" s="397" t="str">
        <f>'PC Oct 2018'!BK47</f>
        <v>n</v>
      </c>
    </row>
    <row r="70" spans="1:68" s="454" customFormat="1" ht="14" x14ac:dyDescent="0.15">
      <c r="A70" s="415" t="str">
        <f>'PC Oct 2018'!K48</f>
        <v>Commander</v>
      </c>
      <c r="B70" s="416" t="str">
        <f>'PC Oct 2018'!L48</f>
        <v>Market offer</v>
      </c>
      <c r="C70" s="417">
        <f>91*'PC Oct 2018'!M48/100</f>
        <v>147.59289999999999</v>
      </c>
      <c r="D70" s="417">
        <f>IF($C$62*$C$63&gt;='PC Oct 2018'!P48,('PC Oct 2018'!P48*'PC Oct 2018'!N48/100),(($C$62*$C$63)*'PC Oct 2018'!N48/100))</f>
        <v>364.03799999999995</v>
      </c>
      <c r="E70" s="425">
        <v>0</v>
      </c>
      <c r="F70" s="425">
        <v>0</v>
      </c>
      <c r="G70" s="418">
        <f>IF(($C$62*$C$63&lt;'PC Oct 2018'!P48),(0),(($C$62*$C$63)-'PC Oct 2018'!P48))*'PC Oct 2018'!Q48/100</f>
        <v>885.11199999999997</v>
      </c>
      <c r="H70" s="425">
        <f>($C$62*$C$64)*'PC Oct 2018'!W48/100</f>
        <v>247.05</v>
      </c>
      <c r="I70" s="419">
        <f t="shared" si="17"/>
        <v>1643.7928999999999</v>
      </c>
      <c r="J70" s="420">
        <f t="shared" si="18"/>
        <v>6575.1715999999997</v>
      </c>
      <c r="K70" s="421">
        <f>'PC Oct 2018'!AZ48</f>
        <v>0</v>
      </c>
      <c r="L70" s="421">
        <f>'PC Oct 2018'!BA48</f>
        <v>0</v>
      </c>
      <c r="M70" s="421">
        <f>'PC Oct 2018'!BB48</f>
        <v>0</v>
      </c>
      <c r="N70" s="421">
        <f>'PC Oct 2018'!BC48</f>
        <v>20</v>
      </c>
      <c r="O70" s="420">
        <f t="shared" si="19"/>
        <v>6575.1715999999997</v>
      </c>
      <c r="P70" s="420">
        <f>O70-((I70-C70)*N70/100)*4</f>
        <v>5378.2115999999996</v>
      </c>
      <c r="Q70" s="420">
        <f t="shared" si="20"/>
        <v>7232.68876</v>
      </c>
      <c r="R70" s="420">
        <f t="shared" si="20"/>
        <v>5916.0327600000001</v>
      </c>
      <c r="S70" s="422">
        <f>'PC Oct 2018'!BJ48</f>
        <v>0</v>
      </c>
      <c r="T70" s="423" t="str">
        <f>'PC Oct 2018'!BK48</f>
        <v>n</v>
      </c>
      <c r="U70" s="346"/>
      <c r="V70" s="346"/>
      <c r="W70" s="346"/>
      <c r="X70" s="346"/>
      <c r="Y70" s="346"/>
      <c r="Z70" s="346"/>
      <c r="AA70" s="346"/>
      <c r="AB70" s="346"/>
      <c r="AC70" s="346"/>
      <c r="AD70" s="346"/>
      <c r="AE70" s="346"/>
      <c r="AF70" s="346"/>
      <c r="AG70" s="346"/>
      <c r="AH70" s="346"/>
      <c r="AI70" s="346"/>
      <c r="AJ70" s="346"/>
      <c r="AK70" s="346"/>
      <c r="AL70" s="346"/>
      <c r="AM70" s="346"/>
      <c r="AN70" s="346"/>
      <c r="AO70" s="346"/>
      <c r="AP70" s="346"/>
      <c r="AQ70" s="346"/>
      <c r="AR70" s="346"/>
      <c r="AS70" s="346"/>
      <c r="AT70" s="346"/>
      <c r="AU70" s="346"/>
      <c r="AV70" s="346"/>
      <c r="AW70" s="346"/>
      <c r="AX70" s="346"/>
      <c r="AY70" s="346"/>
      <c r="AZ70" s="346"/>
      <c r="BA70" s="346"/>
      <c r="BB70" s="346"/>
      <c r="BC70" s="346"/>
      <c r="BD70" s="346"/>
      <c r="BE70" s="346"/>
      <c r="BF70" s="346"/>
      <c r="BG70" s="346"/>
      <c r="BH70" s="346"/>
      <c r="BI70" s="346"/>
      <c r="BJ70" s="346"/>
      <c r="BK70" s="346"/>
      <c r="BL70" s="346"/>
      <c r="BM70" s="346"/>
      <c r="BN70" s="346"/>
      <c r="BO70" s="346"/>
      <c r="BP70" s="346"/>
    </row>
    <row r="71" spans="1:68" ht="14" x14ac:dyDescent="0.15">
      <c r="A71" s="381" t="str">
        <f>'PC Oct 2018'!K49</f>
        <v>CovaU</v>
      </c>
      <c r="B71" s="383" t="str">
        <f>'PC Oct 2018'!L49</f>
        <v>Smart Saver</v>
      </c>
      <c r="C71" s="364">
        <f>91*'PC Oct 2018'!M49/100</f>
        <v>136.5</v>
      </c>
      <c r="D71" s="364">
        <f>($C$62*$C$63)*'PC Oct 2018'!N49/100</f>
        <v>1400</v>
      </c>
      <c r="E71" s="364">
        <v>0</v>
      </c>
      <c r="F71" s="364">
        <v>0</v>
      </c>
      <c r="G71" s="365">
        <v>0</v>
      </c>
      <c r="H71" s="364">
        <f>($C$62*$C$64)*'PC Oct 2018'!W49/100</f>
        <v>387</v>
      </c>
      <c r="I71" s="366">
        <f>SUM(C71:H71)</f>
        <v>1923.5</v>
      </c>
      <c r="J71" s="367">
        <f t="shared" si="18"/>
        <v>7694</v>
      </c>
      <c r="K71" s="363">
        <f>'PC Oct 2018'!AZ49</f>
        <v>0</v>
      </c>
      <c r="L71" s="363">
        <f>'PC Oct 2018'!BA49</f>
        <v>0</v>
      </c>
      <c r="M71" s="363">
        <f>'PC Oct 2018'!BB49</f>
        <v>0</v>
      </c>
      <c r="N71" s="363">
        <f>'PC Oct 2018'!BC49</f>
        <v>34</v>
      </c>
      <c r="O71" s="367">
        <f t="shared" si="19"/>
        <v>7694</v>
      </c>
      <c r="P71" s="367">
        <f>O71-((I71-C71)*N71/100)*4</f>
        <v>5263.68</v>
      </c>
      <c r="Q71" s="367">
        <f t="shared" si="20"/>
        <v>8463.4000000000015</v>
      </c>
      <c r="R71" s="367">
        <f t="shared" si="20"/>
        <v>5790.0480000000007</v>
      </c>
      <c r="S71" s="396">
        <f>'PC Oct 2018'!BJ49</f>
        <v>0</v>
      </c>
      <c r="T71" s="397" t="str">
        <f>'PC Oct 2018'!BK49</f>
        <v>n</v>
      </c>
    </row>
    <row r="72" spans="1:68" s="454" customFormat="1" ht="14" x14ac:dyDescent="0.15">
      <c r="A72" s="415" t="str">
        <f>'PC Oct 2018'!K50</f>
        <v>Diamond Energy</v>
      </c>
      <c r="B72" s="416" t="str">
        <f>'PC Oct 2018'!L50</f>
        <v>Pay on time discount</v>
      </c>
      <c r="C72" s="417">
        <f>91*'PC Oct 2018'!M50/100</f>
        <v>145.55449999999999</v>
      </c>
      <c r="D72" s="417">
        <f>IF(C62*C63&gt;='PC Oct 2018'!P50,('PC Oct 2018'!P50*'PC Oct 2018'!N50/100),((C62*C63)*'PC Oct 2018'!N50/100))</f>
        <v>319.8</v>
      </c>
      <c r="E72" s="425">
        <f>IF($C62*C63&lt;'PC Oct 2018'!P50,0,IF(($C62*C63-'PC Oct 2018'!P50)&lt;='PC Oct 2018'!R50,(($C62*C63-'PC Oct 2018'!P50)*'PC Oct 2018'!Q50/100),((('PC Oct 2018'!R50+'PC Oct 2018'!P50)-('PC Oct 2018'!P50))*'PC Oct 2018'!Q50/100)))</f>
        <v>896.75</v>
      </c>
      <c r="F72" s="426">
        <v>0</v>
      </c>
      <c r="G72" s="418">
        <f>IF(($C$62*$C$63&lt;'PC Oct 2018'!R50+'PC Oct 2018'!P50),(0),((($C$62*$C$63)-('PC Oct 2018'!R50+'PC Oct 2018'!P50))*'PC Oct 2018'!S50/100))</f>
        <v>0</v>
      </c>
      <c r="H72" s="425">
        <f>($C$62*$C$64)*'PC Oct 2018'!W50/100</f>
        <v>292.95</v>
      </c>
      <c r="I72" s="419">
        <f t="shared" si="17"/>
        <v>1655.0545</v>
      </c>
      <c r="J72" s="420">
        <f t="shared" si="18"/>
        <v>6620.2179999999998</v>
      </c>
      <c r="K72" s="421">
        <f>'PC Oct 2018'!AZ50</f>
        <v>0</v>
      </c>
      <c r="L72" s="421">
        <f>'PC Oct 2018'!BA50</f>
        <v>0</v>
      </c>
      <c r="M72" s="421">
        <f>'PC Oct 2018'!BB50</f>
        <v>7</v>
      </c>
      <c r="N72" s="421">
        <f>'PC Oct 2018'!BC50</f>
        <v>0</v>
      </c>
      <c r="O72" s="420">
        <f t="shared" si="19"/>
        <v>6620.2179999999998</v>
      </c>
      <c r="P72" s="420">
        <f>O72-(O72*M72/100)</f>
        <v>6156.8027400000001</v>
      </c>
      <c r="Q72" s="420">
        <f t="shared" si="20"/>
        <v>7282.2398000000003</v>
      </c>
      <c r="R72" s="420">
        <f t="shared" si="20"/>
        <v>6772.4830140000004</v>
      </c>
      <c r="S72" s="422">
        <f>'PC Oct 2018'!BJ50</f>
        <v>24</v>
      </c>
      <c r="T72" s="423" t="str">
        <f>'PC Oct 2018'!BK50</f>
        <v>y</v>
      </c>
      <c r="U72" s="346"/>
      <c r="V72" s="346"/>
      <c r="W72" s="346"/>
      <c r="X72" s="346"/>
      <c r="Y72" s="346"/>
      <c r="Z72" s="346"/>
      <c r="AA72" s="346"/>
      <c r="AB72" s="346"/>
      <c r="AC72" s="346"/>
      <c r="AD72" s="346"/>
      <c r="AE72" s="346"/>
      <c r="AF72" s="346"/>
      <c r="AG72" s="346"/>
      <c r="AH72" s="346"/>
      <c r="AI72" s="346"/>
      <c r="AJ72" s="346"/>
      <c r="AK72" s="346"/>
      <c r="AL72" s="346"/>
      <c r="AM72" s="346"/>
      <c r="AN72" s="346"/>
      <c r="AO72" s="346"/>
      <c r="AP72" s="346"/>
      <c r="AQ72" s="346"/>
      <c r="AR72" s="346"/>
      <c r="AS72" s="346"/>
      <c r="AT72" s="346"/>
      <c r="AU72" s="346"/>
      <c r="AV72" s="346"/>
      <c r="AW72" s="346"/>
      <c r="AX72" s="346"/>
      <c r="AY72" s="346"/>
      <c r="AZ72" s="346"/>
      <c r="BA72" s="346"/>
      <c r="BB72" s="346"/>
      <c r="BC72" s="346"/>
      <c r="BD72" s="346"/>
      <c r="BE72" s="346"/>
      <c r="BF72" s="346"/>
      <c r="BG72" s="346"/>
      <c r="BH72" s="346"/>
      <c r="BI72" s="346"/>
      <c r="BJ72" s="346"/>
      <c r="BK72" s="346"/>
      <c r="BL72" s="346"/>
      <c r="BM72" s="346"/>
      <c r="BN72" s="346"/>
      <c r="BO72" s="346"/>
      <c r="BP72" s="346"/>
    </row>
    <row r="73" spans="1:68" ht="14" x14ac:dyDescent="0.15">
      <c r="A73" s="381" t="str">
        <f>'PC Oct 2018'!K51</f>
        <v>Dodo Power &amp; Gas</v>
      </c>
      <c r="B73" s="384" t="str">
        <f>'PC Oct 2018'!L51</f>
        <v>Market offer</v>
      </c>
      <c r="C73" s="364">
        <f>91*'PC Oct 2018'!M51/100</f>
        <v>157.96690000000001</v>
      </c>
      <c r="D73" s="364">
        <f>($C$62*$C$63)*'PC Oct 2018'!N51/100</f>
        <v>1294.6500000000001</v>
      </c>
      <c r="E73" s="364">
        <v>0</v>
      </c>
      <c r="F73" s="364">
        <v>0</v>
      </c>
      <c r="G73" s="365">
        <v>0</v>
      </c>
      <c r="H73" s="364">
        <f>($C$62*$C$64)*'PC Oct 2018'!W51/100</f>
        <v>263.85000000000002</v>
      </c>
      <c r="I73" s="366">
        <f t="shared" si="17"/>
        <v>1716.4668999999999</v>
      </c>
      <c r="J73" s="367">
        <f t="shared" si="18"/>
        <v>6865.8675999999996</v>
      </c>
      <c r="K73" s="363">
        <f>'PC Oct 2018'!AZ51</f>
        <v>0</v>
      </c>
      <c r="L73" s="363">
        <f>'PC Oct 2018'!BA51</f>
        <v>0</v>
      </c>
      <c r="M73" s="363">
        <f>'PC Oct 2018'!BB51</f>
        <v>0</v>
      </c>
      <c r="N73" s="363">
        <f>'PC Oct 2018'!BC51</f>
        <v>0</v>
      </c>
      <c r="O73" s="367">
        <f t="shared" si="19"/>
        <v>6865.8675999999996</v>
      </c>
      <c r="P73" s="367">
        <f>O73</f>
        <v>6865.8675999999996</v>
      </c>
      <c r="Q73" s="367">
        <f t="shared" si="20"/>
        <v>7552.4543599999997</v>
      </c>
      <c r="R73" s="367">
        <f t="shared" si="20"/>
        <v>7552.4543599999997</v>
      </c>
      <c r="S73" s="396">
        <f>'PC Oct 2018'!BJ51</f>
        <v>0</v>
      </c>
      <c r="T73" s="397" t="str">
        <f>'PC Oct 2018'!BK51</f>
        <v>n</v>
      </c>
    </row>
    <row r="74" spans="1:68" s="454" customFormat="1" ht="14" x14ac:dyDescent="0.15">
      <c r="A74" s="415" t="str">
        <f>'PC Oct 2018'!K52</f>
        <v>EnergyAustralia</v>
      </c>
      <c r="B74" s="416" t="str">
        <f>'PC Oct 2018'!L52</f>
        <v>Everyday Saver Business</v>
      </c>
      <c r="C74" s="417">
        <f>91*'PC Oct 2018'!M52/100</f>
        <v>134.13399999999999</v>
      </c>
      <c r="D74" s="417">
        <f>($C$62*$C$63)*'PC Oct 2018'!N52/100</f>
        <v>1473.5</v>
      </c>
      <c r="E74" s="417">
        <v>0</v>
      </c>
      <c r="F74" s="417">
        <v>0</v>
      </c>
      <c r="G74" s="418">
        <v>0</v>
      </c>
      <c r="H74" s="417">
        <f>($C$62*$C$64)*'PC Oct 2018'!W52/100</f>
        <v>322.5</v>
      </c>
      <c r="I74" s="419">
        <f>SUM(C74:H74)</f>
        <v>1930.134</v>
      </c>
      <c r="J74" s="420">
        <f t="shared" si="18"/>
        <v>7720.5360000000001</v>
      </c>
      <c r="K74" s="421">
        <f>'PC Oct 2018'!AZ52</f>
        <v>0</v>
      </c>
      <c r="L74" s="421">
        <f>'PC Oct 2018'!BA52</f>
        <v>34</v>
      </c>
      <c r="M74" s="421">
        <f>'PC Oct 2018'!BB52</f>
        <v>0</v>
      </c>
      <c r="N74" s="421">
        <f>'PC Oct 2018'!BC52</f>
        <v>0</v>
      </c>
      <c r="O74" s="420">
        <f>J74-((I74-C74)*L74/100)*4</f>
        <v>5277.9760000000006</v>
      </c>
      <c r="P74" s="420">
        <f>O74</f>
        <v>5277.9760000000006</v>
      </c>
      <c r="Q74" s="420">
        <f t="shared" si="20"/>
        <v>5805.7736000000014</v>
      </c>
      <c r="R74" s="420">
        <f t="shared" si="20"/>
        <v>5805.7736000000014</v>
      </c>
      <c r="S74" s="422">
        <f>'PC Oct 2018'!BJ52</f>
        <v>24</v>
      </c>
      <c r="T74" s="423" t="str">
        <f>'PC Oct 2018'!BK52</f>
        <v>y</v>
      </c>
      <c r="U74" s="346"/>
      <c r="V74" s="346"/>
      <c r="W74" s="346"/>
      <c r="X74" s="346"/>
      <c r="Y74" s="346"/>
      <c r="Z74" s="346"/>
      <c r="AA74" s="346"/>
      <c r="AB74" s="346"/>
      <c r="AC74" s="346"/>
      <c r="AD74" s="346"/>
      <c r="AE74" s="346"/>
      <c r="AF74" s="346"/>
      <c r="AG74" s="346"/>
      <c r="AH74" s="346"/>
      <c r="AI74" s="346"/>
      <c r="AJ74" s="346"/>
      <c r="AK74" s="346"/>
      <c r="AL74" s="346"/>
      <c r="AM74" s="346"/>
      <c r="AN74" s="346"/>
      <c r="AO74" s="346"/>
      <c r="AP74" s="346"/>
      <c r="AQ74" s="346"/>
      <c r="AR74" s="346"/>
      <c r="AS74" s="346"/>
      <c r="AT74" s="346"/>
      <c r="AU74" s="346"/>
      <c r="AV74" s="346"/>
      <c r="AW74" s="346"/>
      <c r="AX74" s="346"/>
      <c r="AY74" s="346"/>
      <c r="AZ74" s="346"/>
      <c r="BA74" s="346"/>
      <c r="BB74" s="346"/>
      <c r="BC74" s="346"/>
      <c r="BD74" s="346"/>
      <c r="BE74" s="346"/>
      <c r="BF74" s="346"/>
      <c r="BG74" s="346"/>
      <c r="BH74" s="346"/>
      <c r="BI74" s="346"/>
      <c r="BJ74" s="346"/>
      <c r="BK74" s="346"/>
      <c r="BL74" s="346"/>
      <c r="BM74" s="346"/>
      <c r="BN74" s="346"/>
      <c r="BO74" s="346"/>
      <c r="BP74" s="346"/>
    </row>
    <row r="75" spans="1:68" ht="14" x14ac:dyDescent="0.15">
      <c r="A75" s="381" t="str">
        <f>'PC Oct 2018'!K53</f>
        <v>GloBird Energy</v>
      </c>
      <c r="B75" s="383" t="str">
        <f>'PC Oct 2018'!L53</f>
        <v>Bizsave</v>
      </c>
      <c r="C75" s="364">
        <f>91*'PC Oct 2018'!M53/100</f>
        <v>109.2</v>
      </c>
      <c r="D75" s="364">
        <f>($C$62*$C$63)*'PC Oct 2018'!N53/100</f>
        <v>1330</v>
      </c>
      <c r="E75" s="364">
        <v>0</v>
      </c>
      <c r="F75" s="364">
        <v>0</v>
      </c>
      <c r="G75" s="365">
        <v>0</v>
      </c>
      <c r="H75" s="364">
        <f>($C$62*$C$64)*'PC Oct 2018'!W53/100</f>
        <v>387</v>
      </c>
      <c r="I75" s="366">
        <f t="shared" ref="I75:I76" si="21">SUM(C75:H75)</f>
        <v>1826.2</v>
      </c>
      <c r="J75" s="367">
        <f t="shared" si="18"/>
        <v>7304.8</v>
      </c>
      <c r="K75" s="363">
        <f>'PC Oct 2018'!AZ53</f>
        <v>0</v>
      </c>
      <c r="L75" s="363">
        <f>'PC Oct 2018'!BA53</f>
        <v>0</v>
      </c>
      <c r="M75" s="363">
        <f>'PC Oct 2018'!BB53</f>
        <v>0</v>
      </c>
      <c r="N75" s="363">
        <f>'PC Oct 2018'!BC53</f>
        <v>22</v>
      </c>
      <c r="O75" s="367">
        <f t="shared" ref="O75:O78" si="22">J75</f>
        <v>7304.8</v>
      </c>
      <c r="P75" s="367">
        <f>O75-((I75-C75)*N75/100)*4</f>
        <v>5793.84</v>
      </c>
      <c r="Q75" s="367">
        <f t="shared" si="20"/>
        <v>8035.2800000000007</v>
      </c>
      <c r="R75" s="367">
        <f t="shared" si="20"/>
        <v>6373.2240000000011</v>
      </c>
      <c r="S75" s="396">
        <f>'PC Oct 2018'!BJ53</f>
        <v>0</v>
      </c>
      <c r="T75" s="397" t="str">
        <f>'PC Oct 2018'!BK53</f>
        <v>n</v>
      </c>
    </row>
    <row r="76" spans="1:68" s="454" customFormat="1" ht="14" x14ac:dyDescent="0.15">
      <c r="A76" s="415" t="str">
        <f>'PC Oct 2018'!K54</f>
        <v>Lumo Energy</v>
      </c>
      <c r="B76" s="416" t="str">
        <f>'PC Oct 2018'!L54</f>
        <v>Business Premium</v>
      </c>
      <c r="C76" s="417">
        <f>91*'PC Oct 2018'!M54/100</f>
        <v>85.448999999999998</v>
      </c>
      <c r="D76" s="417">
        <f>($C$62*$C$63)*'PC Oct 2018'!N54/100</f>
        <v>1128.4000000000001</v>
      </c>
      <c r="E76" s="417">
        <v>0</v>
      </c>
      <c r="F76" s="417">
        <v>0</v>
      </c>
      <c r="G76" s="418">
        <v>0</v>
      </c>
      <c r="H76" s="417">
        <f>($C$62*$C$64)*'PC Oct 2018'!W54/100</f>
        <v>226.8</v>
      </c>
      <c r="I76" s="419">
        <f t="shared" si="21"/>
        <v>1440.6490000000001</v>
      </c>
      <c r="J76" s="420">
        <f t="shared" si="18"/>
        <v>5762.5960000000005</v>
      </c>
      <c r="K76" s="421">
        <f>'PC Oct 2018'!AZ54</f>
        <v>0</v>
      </c>
      <c r="L76" s="421">
        <f>'PC Oct 2018'!BA54</f>
        <v>0</v>
      </c>
      <c r="M76" s="421">
        <f>'PC Oct 2018'!BB54</f>
        <v>0</v>
      </c>
      <c r="N76" s="421">
        <f>'PC Oct 2018'!BC54</f>
        <v>0</v>
      </c>
      <c r="O76" s="420">
        <f t="shared" si="22"/>
        <v>5762.5960000000005</v>
      </c>
      <c r="P76" s="420">
        <f>O76</f>
        <v>5762.5960000000005</v>
      </c>
      <c r="Q76" s="420">
        <f t="shared" si="20"/>
        <v>6338.8556000000008</v>
      </c>
      <c r="R76" s="420">
        <f t="shared" si="20"/>
        <v>6338.8556000000008</v>
      </c>
      <c r="S76" s="422">
        <f>'PC Oct 2018'!BJ54</f>
        <v>0</v>
      </c>
      <c r="T76" s="423" t="str">
        <f>'PC Oct 2018'!BK54</f>
        <v>n</v>
      </c>
      <c r="U76" s="346"/>
      <c r="V76" s="346"/>
      <c r="W76" s="346"/>
      <c r="X76" s="346"/>
      <c r="Y76" s="346"/>
      <c r="Z76" s="346"/>
      <c r="AA76" s="346"/>
      <c r="AB76" s="346"/>
      <c r="AC76" s="346"/>
      <c r="AD76" s="346"/>
      <c r="AE76" s="346"/>
      <c r="AF76" s="346"/>
      <c r="AG76" s="346"/>
      <c r="AH76" s="346"/>
      <c r="AI76" s="346"/>
      <c r="AJ76" s="346"/>
      <c r="AK76" s="346"/>
      <c r="AL76" s="346"/>
      <c r="AM76" s="346"/>
      <c r="AN76" s="346"/>
      <c r="AO76" s="346"/>
      <c r="AP76" s="346"/>
      <c r="AQ76" s="346"/>
      <c r="AR76" s="346"/>
      <c r="AS76" s="346"/>
      <c r="AT76" s="346"/>
      <c r="AU76" s="346"/>
      <c r="AV76" s="346"/>
      <c r="AW76" s="346"/>
      <c r="AX76" s="346"/>
      <c r="AY76" s="346"/>
      <c r="AZ76" s="346"/>
      <c r="BA76" s="346"/>
      <c r="BB76" s="346"/>
      <c r="BC76" s="346"/>
      <c r="BD76" s="346"/>
      <c r="BE76" s="346"/>
      <c r="BF76" s="346"/>
      <c r="BG76" s="346"/>
      <c r="BH76" s="346"/>
      <c r="BI76" s="346"/>
      <c r="BJ76" s="346"/>
      <c r="BK76" s="346"/>
      <c r="BL76" s="346"/>
      <c r="BM76" s="346"/>
      <c r="BN76" s="346"/>
      <c r="BO76" s="346"/>
      <c r="BP76" s="346"/>
    </row>
    <row r="77" spans="1:68" ht="14" x14ac:dyDescent="0.15">
      <c r="A77" s="381" t="str">
        <f>'PC Oct 2018'!K55</f>
        <v>Momentum Energy</v>
      </c>
      <c r="B77" s="383" t="str">
        <f>'PC Oct 2018'!L55</f>
        <v>SmilePower</v>
      </c>
      <c r="C77" s="364">
        <f>91*'PC Oct 2018'!M55/100</f>
        <v>139.03889999999998</v>
      </c>
      <c r="D77" s="364">
        <f>IF($C$62*$C$63&gt;='PC Oct 2018'!P55,('PC Oct 2018'!P55*'PC Oct 2018'!N55/100),(($C$62*$C$63)*'PC Oct 2018'!N55/100))</f>
        <v>466.9199999999999</v>
      </c>
      <c r="E77" s="364">
        <v>0</v>
      </c>
      <c r="F77" s="364">
        <v>0</v>
      </c>
      <c r="G77" s="365">
        <f>IF(($C$62*$C$63&lt;'PC Oct 2018'!P55),(0),(($C$62*$C$63)-'PC Oct 2018'!P55))*'PC Oct 2018'!Q55/100</f>
        <v>805.69</v>
      </c>
      <c r="H77" s="364">
        <f>($C$62*$C$64)*'PC Oct 2018'!W55/100</f>
        <v>265.64999999999998</v>
      </c>
      <c r="I77" s="366">
        <f t="shared" si="17"/>
        <v>1677.2988999999998</v>
      </c>
      <c r="J77" s="367">
        <f t="shared" si="18"/>
        <v>6709.1955999999991</v>
      </c>
      <c r="K77" s="363">
        <f>'PC Oct 2018'!AZ55</f>
        <v>0</v>
      </c>
      <c r="L77" s="363">
        <f>'PC Oct 2018'!BA55</f>
        <v>0</v>
      </c>
      <c r="M77" s="363">
        <f>'PC Oct 2018'!BB55</f>
        <v>0</v>
      </c>
      <c r="N77" s="363">
        <f>'PC Oct 2018'!BC55</f>
        <v>0</v>
      </c>
      <c r="O77" s="367">
        <f t="shared" si="22"/>
        <v>6709.1955999999991</v>
      </c>
      <c r="P77" s="367">
        <f>O77</f>
        <v>6709.1955999999991</v>
      </c>
      <c r="Q77" s="367">
        <f t="shared" si="20"/>
        <v>7380.1151599999994</v>
      </c>
      <c r="R77" s="367">
        <f t="shared" si="20"/>
        <v>7380.1151599999994</v>
      </c>
      <c r="S77" s="396">
        <f>'PC Oct 2018'!BJ55</f>
        <v>12</v>
      </c>
      <c r="T77" s="397" t="str">
        <f>'PC Oct 2018'!BK55</f>
        <v>n</v>
      </c>
    </row>
    <row r="78" spans="1:68" s="454" customFormat="1" ht="14" x14ac:dyDescent="0.15">
      <c r="A78" s="415" t="str">
        <f>'PC Oct 2018'!K56</f>
        <v>Next Business Energy</v>
      </c>
      <c r="B78" s="416" t="str">
        <f>'PC Oct 2018'!L56</f>
        <v>Market offer</v>
      </c>
      <c r="C78" s="417">
        <f>91*'PC Oct 2018'!M56/100</f>
        <v>154.69999999999999</v>
      </c>
      <c r="D78" s="417">
        <f>IF($C$62*$C$63&gt;='PC Oct 2018'!P56,('PC Oct 2018'!P56*'PC Oct 2018'!N56/100),(($C$62*$C$63)*'PC Oct 2018'!N56/100))</f>
        <v>900</v>
      </c>
      <c r="E78" s="417">
        <v>0</v>
      </c>
      <c r="F78" s="417">
        <v>0</v>
      </c>
      <c r="G78" s="418">
        <f>IF(($C$62*$C$63&lt;'PC Oct 2018'!P56),(0),(($C$62*$C$63)-'PC Oct 2018'!P56))*'PC Oct 2018'!Q56/100</f>
        <v>340</v>
      </c>
      <c r="H78" s="417">
        <f>($C$62*$C$64)*'PC Oct 2018'!W56/100</f>
        <v>330</v>
      </c>
      <c r="I78" s="419">
        <f t="shared" si="17"/>
        <v>1724.7</v>
      </c>
      <c r="J78" s="420">
        <f t="shared" si="18"/>
        <v>6898.8</v>
      </c>
      <c r="K78" s="421">
        <f>'PC Oct 2018'!AZ56</f>
        <v>0</v>
      </c>
      <c r="L78" s="421">
        <f>'PC Oct 2018'!BA56</f>
        <v>0</v>
      </c>
      <c r="M78" s="421">
        <f>'PC Oct 2018'!BB56</f>
        <v>12</v>
      </c>
      <c r="N78" s="421">
        <f>'PC Oct 2018'!BC56</f>
        <v>0</v>
      </c>
      <c r="O78" s="420">
        <f t="shared" si="22"/>
        <v>6898.8</v>
      </c>
      <c r="P78" s="420">
        <f>O78-(O78*M78/100)</f>
        <v>6070.9440000000004</v>
      </c>
      <c r="Q78" s="420">
        <f t="shared" si="20"/>
        <v>7588.6800000000012</v>
      </c>
      <c r="R78" s="420">
        <f t="shared" si="20"/>
        <v>6678.0384000000013</v>
      </c>
      <c r="S78" s="422">
        <f>'PC Oct 2018'!BJ56</f>
        <v>24</v>
      </c>
      <c r="T78" s="423" t="str">
        <f>'PC Oct 2018'!BK56</f>
        <v>n</v>
      </c>
      <c r="U78" s="346"/>
      <c r="V78" s="346"/>
      <c r="W78" s="346"/>
      <c r="X78" s="346"/>
      <c r="Y78" s="346"/>
      <c r="Z78" s="346"/>
      <c r="AA78" s="346"/>
      <c r="AB78" s="346"/>
      <c r="AC78" s="346"/>
      <c r="AD78" s="346"/>
      <c r="AE78" s="346"/>
      <c r="AF78" s="346"/>
      <c r="AG78" s="346"/>
      <c r="AH78" s="346"/>
      <c r="AI78" s="346"/>
      <c r="AJ78" s="346"/>
      <c r="AK78" s="346"/>
      <c r="AL78" s="346"/>
      <c r="AM78" s="346"/>
      <c r="AN78" s="346"/>
      <c r="AO78" s="346"/>
      <c r="AP78" s="346"/>
      <c r="AQ78" s="346"/>
      <c r="AR78" s="346"/>
      <c r="AS78" s="346"/>
      <c r="AT78" s="346"/>
      <c r="AU78" s="346"/>
      <c r="AV78" s="346"/>
      <c r="AW78" s="346"/>
      <c r="AX78" s="346"/>
      <c r="AY78" s="346"/>
      <c r="AZ78" s="346"/>
      <c r="BA78" s="346"/>
      <c r="BB78" s="346"/>
      <c r="BC78" s="346"/>
      <c r="BD78" s="346"/>
      <c r="BE78" s="346"/>
      <c r="BF78" s="346"/>
      <c r="BG78" s="346"/>
      <c r="BH78" s="346"/>
      <c r="BI78" s="346"/>
      <c r="BJ78" s="346"/>
      <c r="BK78" s="346"/>
      <c r="BL78" s="346"/>
      <c r="BM78" s="346"/>
      <c r="BN78" s="346"/>
      <c r="BO78" s="346"/>
      <c r="BP78" s="346"/>
    </row>
    <row r="79" spans="1:68" ht="14" x14ac:dyDescent="0.15">
      <c r="A79" s="381" t="str">
        <f>'PC Oct 2018'!K57</f>
        <v>Origin Energy</v>
      </c>
      <c r="B79" s="383" t="str">
        <f>'PC Oct 2018'!L57</f>
        <v>Business Saver</v>
      </c>
      <c r="C79" s="364">
        <f>91*'PC Oct 2018'!M57/100</f>
        <v>143.4615</v>
      </c>
      <c r="D79" s="364">
        <f>($C$62*$C$63)*'PC Oct 2018'!N57/100</f>
        <v>1314.6</v>
      </c>
      <c r="E79" s="364">
        <v>0</v>
      </c>
      <c r="F79" s="364">
        <v>0</v>
      </c>
      <c r="G79" s="365">
        <v>0</v>
      </c>
      <c r="H79" s="364">
        <f>($C$62*$C$64)*'PC Oct 2018'!W57/100</f>
        <v>283.95</v>
      </c>
      <c r="I79" s="366">
        <f t="shared" si="17"/>
        <v>1742.0114999999998</v>
      </c>
      <c r="J79" s="367">
        <f t="shared" si="18"/>
        <v>6968.0459999999994</v>
      </c>
      <c r="K79" s="363">
        <f>'PC Oct 2018'!AZ57</f>
        <v>0</v>
      </c>
      <c r="L79" s="363">
        <f>'PC Oct 2018'!BA57</f>
        <v>25</v>
      </c>
      <c r="M79" s="363">
        <f>'PC Oct 2018'!BB57</f>
        <v>0</v>
      </c>
      <c r="N79" s="363">
        <f>'PC Oct 2018'!BC57</f>
        <v>0</v>
      </c>
      <c r="O79" s="367">
        <f>J79-((I79-C79)*L79/100)*4</f>
        <v>5369.4959999999992</v>
      </c>
      <c r="P79" s="367">
        <f>O79</f>
        <v>5369.4959999999992</v>
      </c>
      <c r="Q79" s="367">
        <f t="shared" si="20"/>
        <v>5906.4456</v>
      </c>
      <c r="R79" s="367">
        <f t="shared" si="20"/>
        <v>5906.4456</v>
      </c>
      <c r="S79" s="396">
        <f>'PC Oct 2018'!BJ57</f>
        <v>12</v>
      </c>
      <c r="T79" s="397" t="str">
        <f>'PC Oct 2018'!BK57</f>
        <v>y</v>
      </c>
    </row>
    <row r="80" spans="1:68" s="454" customFormat="1" ht="14" x14ac:dyDescent="0.15">
      <c r="A80" s="415" t="str">
        <f>'PC Oct 2018'!K58</f>
        <v>1st Energy</v>
      </c>
      <c r="B80" s="416" t="str">
        <f>'PC Oct 2018'!L58</f>
        <v>1st Saver</v>
      </c>
      <c r="C80" s="417">
        <f>91*'PC Oct 2018'!M58/100</f>
        <v>150.85070000000002</v>
      </c>
      <c r="D80" s="417">
        <f>($C$62*$C$63)*'PC Oct 2018'!N58/100</f>
        <v>1651.3</v>
      </c>
      <c r="E80" s="417">
        <v>0</v>
      </c>
      <c r="F80" s="417">
        <v>0</v>
      </c>
      <c r="G80" s="418">
        <v>0</v>
      </c>
      <c r="H80" s="417">
        <f>($C$62*$C$64)*'PC Oct 2018'!W58/100</f>
        <v>463.8</v>
      </c>
      <c r="I80" s="419">
        <f t="shared" si="17"/>
        <v>2265.9506999999999</v>
      </c>
      <c r="J80" s="420">
        <f t="shared" si="18"/>
        <v>9063.8027999999995</v>
      </c>
      <c r="K80" s="421">
        <f>'PC Oct 2018'!AZ58</f>
        <v>0</v>
      </c>
      <c r="L80" s="421">
        <f>'PC Oct 2018'!BA58</f>
        <v>0</v>
      </c>
      <c r="M80" s="421">
        <f>'PC Oct 2018'!BB58</f>
        <v>0</v>
      </c>
      <c r="N80" s="421">
        <f>'PC Oct 2018'!BC58</f>
        <v>38</v>
      </c>
      <c r="O80" s="420">
        <f t="shared" ref="O80:O81" si="23">J80</f>
        <v>9063.8027999999995</v>
      </c>
      <c r="P80" s="420">
        <f>O80-((I80-C80)*N80/100)*4</f>
        <v>5848.8507999999993</v>
      </c>
      <c r="Q80" s="420">
        <f t="shared" si="20"/>
        <v>9970.1830800000007</v>
      </c>
      <c r="R80" s="420">
        <f t="shared" si="20"/>
        <v>6433.7358799999993</v>
      </c>
      <c r="S80" s="422">
        <f>'PC Oct 2018'!BJ58</f>
        <v>0</v>
      </c>
      <c r="T80" s="423">
        <f>'PC Oct 2018'!BK58</f>
        <v>0</v>
      </c>
      <c r="U80" s="346"/>
      <c r="V80" s="346"/>
      <c r="W80" s="346"/>
      <c r="X80" s="346"/>
      <c r="Y80" s="346"/>
      <c r="Z80" s="346"/>
      <c r="AA80" s="346"/>
      <c r="AB80" s="346"/>
      <c r="AC80" s="346"/>
      <c r="AD80" s="346"/>
      <c r="AE80" s="346"/>
      <c r="AF80" s="346"/>
      <c r="AG80" s="346"/>
      <c r="AH80" s="346"/>
      <c r="AI80" s="346"/>
      <c r="AJ80" s="346"/>
      <c r="AK80" s="346"/>
      <c r="AL80" s="346"/>
      <c r="AM80" s="346"/>
      <c r="AN80" s="346"/>
      <c r="AO80" s="346"/>
      <c r="AP80" s="346"/>
      <c r="AQ80" s="346"/>
      <c r="AR80" s="346"/>
      <c r="AS80" s="346"/>
      <c r="AT80" s="346"/>
      <c r="AU80" s="346"/>
      <c r="AV80" s="346"/>
      <c r="AW80" s="346"/>
      <c r="AX80" s="346"/>
      <c r="AY80" s="346"/>
      <c r="AZ80" s="346"/>
      <c r="BA80" s="346"/>
      <c r="BB80" s="346"/>
      <c r="BC80" s="346"/>
      <c r="BD80" s="346"/>
      <c r="BE80" s="346"/>
      <c r="BF80" s="346"/>
      <c r="BG80" s="346"/>
      <c r="BH80" s="346"/>
      <c r="BI80" s="346"/>
      <c r="BJ80" s="346"/>
      <c r="BK80" s="346"/>
      <c r="BL80" s="346"/>
      <c r="BM80" s="346"/>
      <c r="BN80" s="346"/>
      <c r="BO80" s="346"/>
      <c r="BP80" s="346"/>
    </row>
    <row r="81" spans="1:68" ht="14" x14ac:dyDescent="0.15">
      <c r="A81" s="381" t="str">
        <f>'PC Oct 2018'!K59</f>
        <v>People Energy</v>
      </c>
      <c r="B81" s="383" t="str">
        <f>'PC Oct 2018'!L59</f>
        <v>Total saver</v>
      </c>
      <c r="C81" s="364">
        <f>91*'PC Oct 2018'!M59/100</f>
        <v>153.0711</v>
      </c>
      <c r="D81" s="364">
        <f>IF($C$62*$C$63&gt;='PC Oct 2018'!P59,('PC Oct 2018'!P59*'PC Oct 2018'!N59/100),(($C$62*$C$63)*'PC Oct 2018'!N59/100))</f>
        <v>442.7</v>
      </c>
      <c r="E81" s="364">
        <v>0</v>
      </c>
      <c r="F81" s="364">
        <v>0</v>
      </c>
      <c r="G81" s="365">
        <f>IF(($C$62*$C$63&lt;'PC Oct 2018'!P59),(0),(($C$62*$C$63)-'PC Oct 2018'!P59))*'PC Oct 2018'!Q59/100</f>
        <v>1133</v>
      </c>
      <c r="H81" s="364">
        <f>($C$62*$C$64)*'PC Oct 2018'!W59/100</f>
        <v>264.3</v>
      </c>
      <c r="I81" s="366">
        <f t="shared" si="17"/>
        <v>1993.0710999999999</v>
      </c>
      <c r="J81" s="367">
        <f t="shared" si="18"/>
        <v>7972.2843999999996</v>
      </c>
      <c r="K81" s="363">
        <f>'PC Oct 2018'!AZ59</f>
        <v>0</v>
      </c>
      <c r="L81" s="363">
        <f>'PC Oct 2018'!BA59</f>
        <v>0</v>
      </c>
      <c r="M81" s="363">
        <f>'PC Oct 2018'!BB59</f>
        <v>30</v>
      </c>
      <c r="N81" s="363">
        <f>'PC Oct 2018'!BC59</f>
        <v>0</v>
      </c>
      <c r="O81" s="367">
        <f t="shared" si="23"/>
        <v>7972.2843999999996</v>
      </c>
      <c r="P81" s="367">
        <f>O81-(O81*M81/100)</f>
        <v>5580.59908</v>
      </c>
      <c r="Q81" s="367">
        <f t="shared" si="20"/>
        <v>8769.5128399999994</v>
      </c>
      <c r="R81" s="367">
        <f t="shared" si="20"/>
        <v>6138.6589880000001</v>
      </c>
      <c r="S81" s="396">
        <f>'PC Oct 2018'!BJ59</f>
        <v>0</v>
      </c>
      <c r="T81" s="397" t="str">
        <f>'PC Oct 2018'!BK59</f>
        <v>n</v>
      </c>
    </row>
    <row r="82" spans="1:68" s="454" customFormat="1" ht="14" x14ac:dyDescent="0.15">
      <c r="A82" s="415" t="str">
        <f>'PC Oct 2018'!K60</f>
        <v>Powerdirect</v>
      </c>
      <c r="B82" s="416" t="str">
        <f>'PC Oct 2018'!L60</f>
        <v>Market offer</v>
      </c>
      <c r="C82" s="417">
        <f>91*'PC Oct 2018'!M60/100</f>
        <v>149.24</v>
      </c>
      <c r="D82" s="417">
        <f>($C$62*$C$63)*'PC Oct 2018'!N60/100</f>
        <v>1400</v>
      </c>
      <c r="E82" s="417">
        <v>0</v>
      </c>
      <c r="F82" s="417">
        <v>0</v>
      </c>
      <c r="G82" s="418">
        <v>0</v>
      </c>
      <c r="H82" s="417">
        <f>($C$62*$C$64)*'PC Oct 2018'!W60/100</f>
        <v>375</v>
      </c>
      <c r="I82" s="419">
        <f t="shared" si="17"/>
        <v>1924.24</v>
      </c>
      <c r="J82" s="420">
        <f t="shared" si="18"/>
        <v>7696.96</v>
      </c>
      <c r="K82" s="421">
        <f>'PC Oct 2018'!AZ60</f>
        <v>0</v>
      </c>
      <c r="L82" s="421">
        <f>'PC Oct 2018'!BA60</f>
        <v>38</v>
      </c>
      <c r="M82" s="421">
        <f>'PC Oct 2018'!BB60</f>
        <v>0</v>
      </c>
      <c r="N82" s="421">
        <f>'PC Oct 2018'!BC60</f>
        <v>0</v>
      </c>
      <c r="O82" s="420">
        <f>J82-((I82-C82)*L82/100)*4</f>
        <v>4998.96</v>
      </c>
      <c r="P82" s="420">
        <f>O82</f>
        <v>4998.96</v>
      </c>
      <c r="Q82" s="420">
        <f t="shared" si="20"/>
        <v>5498.8560000000007</v>
      </c>
      <c r="R82" s="420">
        <f t="shared" si="20"/>
        <v>5498.8560000000007</v>
      </c>
      <c r="S82" s="422">
        <f>'PC Oct 2018'!BJ60</f>
        <v>0</v>
      </c>
      <c r="T82" s="423" t="str">
        <f>'PC Oct 2018'!BK60</f>
        <v>n</v>
      </c>
      <c r="U82" s="346"/>
      <c r="V82" s="346"/>
      <c r="W82" s="346"/>
      <c r="X82" s="346"/>
      <c r="Y82" s="346"/>
      <c r="Z82" s="346"/>
      <c r="AA82" s="346"/>
      <c r="AB82" s="346"/>
      <c r="AC82" s="346"/>
      <c r="AD82" s="346"/>
      <c r="AE82" s="346"/>
      <c r="AF82" s="346"/>
      <c r="AG82" s="346"/>
      <c r="AH82" s="346"/>
      <c r="AI82" s="346"/>
      <c r="AJ82" s="346"/>
      <c r="AK82" s="346"/>
      <c r="AL82" s="346"/>
      <c r="AM82" s="346"/>
      <c r="AN82" s="346"/>
      <c r="AO82" s="346"/>
      <c r="AP82" s="346"/>
      <c r="AQ82" s="346"/>
      <c r="AR82" s="346"/>
      <c r="AS82" s="346"/>
      <c r="AT82" s="346"/>
      <c r="AU82" s="346"/>
      <c r="AV82" s="346"/>
      <c r="AW82" s="346"/>
      <c r="AX82" s="346"/>
      <c r="AY82" s="346"/>
      <c r="AZ82" s="346"/>
      <c r="BA82" s="346"/>
      <c r="BB82" s="346"/>
      <c r="BC82" s="346"/>
      <c r="BD82" s="346"/>
      <c r="BE82" s="346"/>
      <c r="BF82" s="346"/>
      <c r="BG82" s="346"/>
      <c r="BH82" s="346"/>
      <c r="BI82" s="346"/>
      <c r="BJ82" s="346"/>
      <c r="BK82" s="346"/>
      <c r="BL82" s="346"/>
      <c r="BM82" s="346"/>
      <c r="BN82" s="346"/>
      <c r="BO82" s="346"/>
      <c r="BP82" s="346"/>
    </row>
    <row r="83" spans="1:68" ht="14" x14ac:dyDescent="0.15">
      <c r="A83" s="381" t="str">
        <f>'PC Oct 2018'!K61</f>
        <v>Powershop</v>
      </c>
      <c r="B83" s="383" t="str">
        <f>'PC Oct 2018'!L61</f>
        <v>Mega Pack</v>
      </c>
      <c r="C83" s="364">
        <f>91*'PC Oct 2018'!M61/100</f>
        <v>157.22070000000002</v>
      </c>
      <c r="D83" s="364">
        <f>($C$62*$C$63)*'PC Oct 2018'!N61/100</f>
        <v>1261.4000000000001</v>
      </c>
      <c r="E83" s="364">
        <v>0</v>
      </c>
      <c r="F83" s="364">
        <v>0</v>
      </c>
      <c r="G83" s="365">
        <v>0</v>
      </c>
      <c r="H83" s="364">
        <f>($C$62*$C$64)*'PC Oct 2018'!W61/100</f>
        <v>347.25</v>
      </c>
      <c r="I83" s="366">
        <f t="shared" si="17"/>
        <v>1765.8707000000002</v>
      </c>
      <c r="J83" s="367">
        <f t="shared" si="18"/>
        <v>7063.4828000000007</v>
      </c>
      <c r="K83" s="363">
        <f>'PC Oct 2018'!AZ61</f>
        <v>0</v>
      </c>
      <c r="L83" s="363">
        <f>'PC Oct 2018'!BA61</f>
        <v>0</v>
      </c>
      <c r="M83" s="414">
        <f>'PC Oct 2018'!BB61</f>
        <v>23.170729999999999</v>
      </c>
      <c r="N83" s="363">
        <f>'PC Oct 2018'!BC61</f>
        <v>0</v>
      </c>
      <c r="O83" s="367">
        <f t="shared" ref="O83:O84" si="24">J83</f>
        <v>7063.4828000000007</v>
      </c>
      <c r="P83" s="367">
        <f>O83-(O83*M83/100)</f>
        <v>5426.8222718155612</v>
      </c>
      <c r="Q83" s="367">
        <f t="shared" si="20"/>
        <v>7769.8310800000017</v>
      </c>
      <c r="R83" s="367">
        <f t="shared" si="20"/>
        <v>5969.5044989971175</v>
      </c>
      <c r="S83" s="396">
        <f>'PC Oct 2018'!BJ61</f>
        <v>0</v>
      </c>
      <c r="T83" s="397" t="str">
        <f>'PC Oct 2018'!BK61</f>
        <v>n</v>
      </c>
    </row>
    <row r="84" spans="1:68" s="454" customFormat="1" ht="14" x14ac:dyDescent="0.15">
      <c r="A84" s="415" t="str">
        <f>'PC Oct 2018'!K62</f>
        <v>Red Energy</v>
      </c>
      <c r="B84" s="416" t="str">
        <f>'PC Oct 2018'!L62</f>
        <v>Living Energy Saver</v>
      </c>
      <c r="C84" s="417">
        <f>91*'PC Oct 2018'!M62/100</f>
        <v>84.63</v>
      </c>
      <c r="D84" s="417">
        <f>IF($C$62*$C$63&gt;='PC Oct 2018'!P62,('PC Oct 2018'!P62*'PC Oct 2018'!N62/100),(($C$62*$C$63)*'PC Oct 2018'!N62/100))</f>
        <v>332</v>
      </c>
      <c r="E84" s="417">
        <v>0</v>
      </c>
      <c r="F84" s="417">
        <v>0</v>
      </c>
      <c r="G84" s="418">
        <f>IF(($C$62*$C$63&lt;'PC Oct 2018'!P62),(0),(($C$62*$C$63)-'PC Oct 2018'!P62))*'PC Oct 2018'!Q62/100</f>
        <v>900</v>
      </c>
      <c r="H84" s="417">
        <f>($C$62*$C$64)*'PC Oct 2018'!W62/100</f>
        <v>225</v>
      </c>
      <c r="I84" s="419">
        <f t="shared" si="17"/>
        <v>1541.63</v>
      </c>
      <c r="J84" s="420">
        <f t="shared" si="18"/>
        <v>6166.52</v>
      </c>
      <c r="K84" s="421">
        <f>'PC Oct 2018'!AZ62</f>
        <v>0</v>
      </c>
      <c r="L84" s="421">
        <f>'PC Oct 2018'!BA62</f>
        <v>0</v>
      </c>
      <c r="M84" s="421">
        <f>'PC Oct 2018'!BB62</f>
        <v>10</v>
      </c>
      <c r="N84" s="421">
        <f>'PC Oct 2018'!BC62</f>
        <v>0</v>
      </c>
      <c r="O84" s="420">
        <f t="shared" si="24"/>
        <v>6166.52</v>
      </c>
      <c r="P84" s="420">
        <f>O84-(O84*M84/100)</f>
        <v>5549.8680000000004</v>
      </c>
      <c r="Q84" s="420">
        <f t="shared" si="20"/>
        <v>6783.1720000000014</v>
      </c>
      <c r="R84" s="420">
        <f t="shared" si="20"/>
        <v>6104.854800000001</v>
      </c>
      <c r="S84" s="422">
        <f>'PC Oct 2018'!BJ62</f>
        <v>0</v>
      </c>
      <c r="T84" s="423" t="str">
        <f>'PC Oct 2018'!BK62</f>
        <v>n</v>
      </c>
      <c r="U84" s="346"/>
      <c r="V84" s="346"/>
      <c r="W84" s="346"/>
      <c r="X84" s="346"/>
      <c r="Y84" s="346"/>
      <c r="Z84" s="346"/>
      <c r="AA84" s="346"/>
      <c r="AB84" s="346"/>
      <c r="AC84" s="346"/>
      <c r="AD84" s="346"/>
      <c r="AE84" s="346"/>
      <c r="AF84" s="346"/>
      <c r="AG84" s="346"/>
      <c r="AH84" s="346"/>
      <c r="AI84" s="346"/>
      <c r="AJ84" s="346"/>
      <c r="AK84" s="346"/>
      <c r="AL84" s="346"/>
      <c r="AM84" s="346"/>
      <c r="AN84" s="346"/>
      <c r="AO84" s="346"/>
      <c r="AP84" s="346"/>
      <c r="AQ84" s="346"/>
      <c r="AR84" s="346"/>
      <c r="AS84" s="346"/>
      <c r="AT84" s="346"/>
      <c r="AU84" s="346"/>
      <c r="AV84" s="346"/>
      <c r="AW84" s="346"/>
      <c r="AX84" s="346"/>
      <c r="AY84" s="346"/>
      <c r="AZ84" s="346"/>
      <c r="BA84" s="346"/>
      <c r="BB84" s="346"/>
      <c r="BC84" s="346"/>
      <c r="BD84" s="346"/>
      <c r="BE84" s="346"/>
      <c r="BF84" s="346"/>
      <c r="BG84" s="346"/>
      <c r="BH84" s="346"/>
      <c r="BI84" s="346"/>
      <c r="BJ84" s="346"/>
      <c r="BK84" s="346"/>
      <c r="BL84" s="346"/>
      <c r="BM84" s="346"/>
      <c r="BN84" s="346"/>
      <c r="BO84" s="346"/>
      <c r="BP84" s="346"/>
    </row>
    <row r="85" spans="1:68" ht="14" x14ac:dyDescent="0.15">
      <c r="A85" s="381" t="str">
        <f>'PC Oct 2018'!K63</f>
        <v>Simply Energy</v>
      </c>
      <c r="B85" s="383" t="str">
        <f>'PC Oct 2018'!L63</f>
        <v>Business Save</v>
      </c>
      <c r="C85" s="364">
        <f>91*'PC Oct 2018'!M63/100</f>
        <v>123.0502</v>
      </c>
      <c r="D85" s="364">
        <f>($C$62*$C$63)*'PC Oct 2018'!N63/100</f>
        <v>1504.3</v>
      </c>
      <c r="E85" s="364">
        <v>0</v>
      </c>
      <c r="F85" s="364">
        <v>0</v>
      </c>
      <c r="G85" s="365">
        <v>0</v>
      </c>
      <c r="H85" s="364">
        <f>($C$62*$C$64)*'PC Oct 2018'!W63/100</f>
        <v>401.7</v>
      </c>
      <c r="I85" s="366">
        <f t="shared" si="17"/>
        <v>2029.0501999999999</v>
      </c>
      <c r="J85" s="367">
        <f t="shared" si="18"/>
        <v>8116.2007999999996</v>
      </c>
      <c r="K85" s="363">
        <f>'PC Oct 2018'!AZ63</f>
        <v>0</v>
      </c>
      <c r="L85" s="363">
        <f>'PC Oct 2018'!BA63</f>
        <v>35</v>
      </c>
      <c r="M85" s="363">
        <f>'PC Oct 2018'!BB63</f>
        <v>0</v>
      </c>
      <c r="N85" s="363">
        <f>'PC Oct 2018'!BC63</f>
        <v>0</v>
      </c>
      <c r="O85" s="367">
        <f>J85-((I85-C85)*L85/100)*4</f>
        <v>5447.8007999999991</v>
      </c>
      <c r="P85" s="367">
        <f>O85</f>
        <v>5447.8007999999991</v>
      </c>
      <c r="Q85" s="367">
        <f t="shared" si="20"/>
        <v>5992.5808799999995</v>
      </c>
      <c r="R85" s="367">
        <f t="shared" si="20"/>
        <v>5992.5808799999995</v>
      </c>
      <c r="S85" s="396">
        <f>'PC Oct 2018'!BJ63</f>
        <v>0</v>
      </c>
      <c r="T85" s="397" t="str">
        <f>'PC Oct 2018'!BK63</f>
        <v>n</v>
      </c>
    </row>
    <row r="86" spans="1:68" s="454" customFormat="1" ht="14" x14ac:dyDescent="0.15">
      <c r="A86" s="415" t="str">
        <f>'PC Oct 2018'!K64</f>
        <v>Sumo Power</v>
      </c>
      <c r="B86" s="416" t="str">
        <f>'PC Oct 2018'!L64</f>
        <v>Business</v>
      </c>
      <c r="C86" s="417">
        <f>91*'PC Oct 2018'!M64/100</f>
        <v>135.59</v>
      </c>
      <c r="D86" s="417">
        <f>IF($C$62*$C$63&gt;='PC Oct 2018'!P64,('PC Oct 2018'!P64*'PC Oct 2018'!N64/100),(($C$62*$C$63)*'PC Oct 2018'!N64/100))</f>
        <v>442.2</v>
      </c>
      <c r="E86" s="417">
        <v>0</v>
      </c>
      <c r="F86" s="417">
        <v>0</v>
      </c>
      <c r="G86" s="418">
        <f>IF(($C$62*$C$63&lt;'PC Oct 2018'!P64),(0),(($C$62*$C$63)-'PC Oct 2018'!P64))*'PC Oct 2018'!Q64/100</f>
        <v>1105.5</v>
      </c>
      <c r="H86" s="417">
        <f>($C$62*$C$64)*'PC Oct 2018'!W64/100</f>
        <v>415.35</v>
      </c>
      <c r="I86" s="419">
        <f t="shared" si="17"/>
        <v>2098.64</v>
      </c>
      <c r="J86" s="420">
        <f t="shared" si="18"/>
        <v>8394.56</v>
      </c>
      <c r="K86" s="421">
        <f>'PC Oct 2018'!AZ64</f>
        <v>0</v>
      </c>
      <c r="L86" s="421">
        <f>'PC Oct 2018'!BA64</f>
        <v>20</v>
      </c>
      <c r="M86" s="421">
        <f>'PC Oct 2018'!BB64</f>
        <v>0</v>
      </c>
      <c r="N86" s="421">
        <f>'PC Oct 2018'!BC64</f>
        <v>17</v>
      </c>
      <c r="O86" s="420">
        <f>J86-((I86-C86)*L86/100)*4</f>
        <v>6824.119999999999</v>
      </c>
      <c r="P86" s="420">
        <f>O86-((I86-C86)*N86/100)*4</f>
        <v>5489.2459999999992</v>
      </c>
      <c r="Q86" s="420">
        <f t="shared" si="20"/>
        <v>7506.5319999999992</v>
      </c>
      <c r="R86" s="420">
        <f t="shared" si="20"/>
        <v>6038.1705999999995</v>
      </c>
      <c r="S86" s="422">
        <f>'PC Oct 2018'!BJ64</f>
        <v>0</v>
      </c>
      <c r="T86" s="423" t="str">
        <f>'PC Oct 2018'!BK64</f>
        <v>n</v>
      </c>
      <c r="U86" s="346"/>
      <c r="V86" s="346"/>
      <c r="W86" s="346"/>
      <c r="X86" s="346"/>
      <c r="Y86" s="346"/>
      <c r="Z86" s="346"/>
      <c r="AA86" s="346"/>
      <c r="AB86" s="346"/>
      <c r="AC86" s="346"/>
      <c r="AD86" s="346"/>
      <c r="AE86" s="346"/>
      <c r="AF86" s="346"/>
      <c r="AG86" s="346"/>
      <c r="AH86" s="346"/>
      <c r="AI86" s="346"/>
      <c r="AJ86" s="346"/>
      <c r="AK86" s="346"/>
      <c r="AL86" s="346"/>
      <c r="AM86" s="346"/>
      <c r="AN86" s="346"/>
      <c r="AO86" s="346"/>
      <c r="AP86" s="346"/>
      <c r="AQ86" s="346"/>
      <c r="AR86" s="346"/>
      <c r="AS86" s="346"/>
      <c r="AT86" s="346"/>
      <c r="AU86" s="346"/>
      <c r="AV86" s="346"/>
      <c r="AW86" s="346"/>
      <c r="AX86" s="346"/>
      <c r="AY86" s="346"/>
      <c r="AZ86" s="346"/>
      <c r="BA86" s="346"/>
      <c r="BB86" s="346"/>
      <c r="BC86" s="346"/>
      <c r="BD86" s="346"/>
      <c r="BE86" s="346"/>
      <c r="BF86" s="346"/>
      <c r="BG86" s="346"/>
      <c r="BH86" s="346"/>
      <c r="BI86" s="346"/>
      <c r="BJ86" s="346"/>
      <c r="BK86" s="346"/>
      <c r="BL86" s="346"/>
      <c r="BM86" s="346"/>
      <c r="BN86" s="346"/>
      <c r="BO86" s="346"/>
      <c r="BP86" s="346"/>
    </row>
    <row r="87" spans="1:68" ht="14" x14ac:dyDescent="0.15">
      <c r="A87" s="381" t="str">
        <f>'PC Oct 2018'!K65</f>
        <v>Blue NRG</v>
      </c>
      <c r="B87" s="383" t="str">
        <f>'PC Oct 2018'!L65</f>
        <v>Super Saver</v>
      </c>
      <c r="C87" s="364">
        <f>91*'PC Oct 2018'!M65/100</f>
        <v>127.4</v>
      </c>
      <c r="D87" s="364">
        <f>($C$62*$C$63)*'PC Oct 2018'!N65/100</f>
        <v>910</v>
      </c>
      <c r="E87" s="364">
        <v>0</v>
      </c>
      <c r="F87" s="364">
        <v>0</v>
      </c>
      <c r="G87" s="365">
        <v>0</v>
      </c>
      <c r="H87" s="364">
        <f>($C$62*$C$64)*'PC Oct 2018'!W65/100</f>
        <v>217.5</v>
      </c>
      <c r="I87" s="366">
        <f t="shared" si="17"/>
        <v>1254.9000000000001</v>
      </c>
      <c r="J87" s="367">
        <f t="shared" si="18"/>
        <v>5019.6000000000004</v>
      </c>
      <c r="K87" s="363">
        <f>'PC Oct 2018'!AZ65</f>
        <v>0</v>
      </c>
      <c r="L87" s="363">
        <f>'PC Oct 2018'!BA65</f>
        <v>0</v>
      </c>
      <c r="M87" s="363">
        <f>'PC Oct 2018'!BB65</f>
        <v>0</v>
      </c>
      <c r="N87" s="363">
        <f>'PC Oct 2018'!BC65</f>
        <v>0</v>
      </c>
      <c r="O87" s="367">
        <f t="shared" ref="O87:O89" si="25">J87</f>
        <v>5019.6000000000004</v>
      </c>
      <c r="P87" s="367">
        <f>O87</f>
        <v>5019.6000000000004</v>
      </c>
      <c r="Q87" s="367">
        <f t="shared" si="20"/>
        <v>5521.56</v>
      </c>
      <c r="R87" s="367">
        <f t="shared" si="20"/>
        <v>5521.56</v>
      </c>
      <c r="S87" s="396">
        <f>'PC Oct 2018'!BJ65</f>
        <v>36</v>
      </c>
      <c r="T87" s="397" t="str">
        <f>'PC Oct 2018'!BK65</f>
        <v>n</v>
      </c>
    </row>
    <row r="88" spans="1:68" s="454" customFormat="1" ht="14" x14ac:dyDescent="0.15">
      <c r="A88" s="415" t="str">
        <f>'PC Oct 2018'!K66</f>
        <v>Tango Energy</v>
      </c>
      <c r="B88" s="416" t="str">
        <f>'PC Oct 2018'!L66</f>
        <v>Business Select</v>
      </c>
      <c r="C88" s="417">
        <f>91*'PC Oct 2018'!M66/100</f>
        <v>123.76</v>
      </c>
      <c r="D88" s="417">
        <f>($C$62*$C$63)*'PC Oct 2018'!N66/100</f>
        <v>798.7</v>
      </c>
      <c r="E88" s="417">
        <v>0</v>
      </c>
      <c r="F88" s="417">
        <v>0</v>
      </c>
      <c r="G88" s="418">
        <v>0</v>
      </c>
      <c r="H88" s="417">
        <f>($C$62*$C$64)*'PC Oct 2018'!W66/100</f>
        <v>165.3</v>
      </c>
      <c r="I88" s="419">
        <f t="shared" si="17"/>
        <v>1087.76</v>
      </c>
      <c r="J88" s="420">
        <f t="shared" si="18"/>
        <v>4351.04</v>
      </c>
      <c r="K88" s="421">
        <f>'PC Oct 2018'!AZ66</f>
        <v>0</v>
      </c>
      <c r="L88" s="421">
        <f>'PC Oct 2018'!BA66</f>
        <v>0</v>
      </c>
      <c r="M88" s="421">
        <f>'PC Oct 2018'!BB66</f>
        <v>0</v>
      </c>
      <c r="N88" s="421">
        <f>'PC Oct 2018'!BC66</f>
        <v>0</v>
      </c>
      <c r="O88" s="420">
        <f t="shared" si="25"/>
        <v>4351.04</v>
      </c>
      <c r="P88" s="420">
        <f>O88</f>
        <v>4351.04</v>
      </c>
      <c r="Q88" s="420">
        <f t="shared" ref="Q88:R89" si="26">O88*1.1</f>
        <v>4786.1440000000002</v>
      </c>
      <c r="R88" s="420">
        <f t="shared" si="26"/>
        <v>4786.1440000000002</v>
      </c>
      <c r="S88" s="422">
        <f>'PC Oct 2018'!BJ66</f>
        <v>0</v>
      </c>
      <c r="T88" s="423" t="str">
        <f>'PC Oct 2018'!BK66</f>
        <v>n</v>
      </c>
      <c r="U88" s="346"/>
      <c r="V88" s="346"/>
      <c r="W88" s="346"/>
      <c r="X88" s="346"/>
      <c r="Y88" s="346"/>
      <c r="Z88" s="346"/>
      <c r="AA88" s="346"/>
      <c r="AB88" s="346"/>
      <c r="AC88" s="346"/>
      <c r="AD88" s="346"/>
      <c r="AE88" s="346"/>
      <c r="AF88" s="346"/>
      <c r="AG88" s="346"/>
      <c r="AH88" s="346"/>
      <c r="AI88" s="346"/>
      <c r="AJ88" s="346"/>
      <c r="AK88" s="346"/>
      <c r="AL88" s="346"/>
      <c r="AM88" s="346"/>
      <c r="AN88" s="346"/>
      <c r="AO88" s="346"/>
      <c r="AP88" s="346"/>
      <c r="AQ88" s="346"/>
      <c r="AR88" s="346"/>
      <c r="AS88" s="346"/>
      <c r="AT88" s="346"/>
      <c r="AU88" s="346"/>
      <c r="AV88" s="346"/>
      <c r="AW88" s="346"/>
      <c r="AX88" s="346"/>
      <c r="AY88" s="346"/>
      <c r="AZ88" s="346"/>
      <c r="BA88" s="346"/>
      <c r="BB88" s="346"/>
      <c r="BC88" s="346"/>
      <c r="BD88" s="346"/>
      <c r="BE88" s="346"/>
      <c r="BF88" s="346"/>
      <c r="BG88" s="346"/>
      <c r="BH88" s="346"/>
      <c r="BI88" s="346"/>
      <c r="BJ88" s="346"/>
      <c r="BK88" s="346"/>
      <c r="BL88" s="346"/>
      <c r="BM88" s="346"/>
      <c r="BN88" s="346"/>
      <c r="BO88" s="346"/>
      <c r="BP88" s="346"/>
    </row>
    <row r="89" spans="1:68" ht="15" thickBot="1" x14ac:dyDescent="0.2">
      <c r="A89" s="382" t="str">
        <f>'PC Oct 2018'!K67</f>
        <v>Amaysim</v>
      </c>
      <c r="B89" s="385" t="str">
        <f>'PC Oct 2018'!L67</f>
        <v>Business 1</v>
      </c>
      <c r="C89" s="375">
        <f>91*'PC Oct 2018'!M67/100</f>
        <v>131.67699999999999</v>
      </c>
      <c r="D89" s="375">
        <f>($C$62*$C$63)*'PC Oct 2018'!N67/100</f>
        <v>1088.5</v>
      </c>
      <c r="E89" s="375">
        <v>0</v>
      </c>
      <c r="F89" s="375">
        <v>0</v>
      </c>
      <c r="G89" s="376">
        <v>0</v>
      </c>
      <c r="H89" s="375">
        <f>($C$62*$C$64)*'PC Oct 2018'!W67/100</f>
        <v>256.50000000000006</v>
      </c>
      <c r="I89" s="377">
        <f t="shared" si="17"/>
        <v>1476.6769999999999</v>
      </c>
      <c r="J89" s="378">
        <f t="shared" si="18"/>
        <v>5906.7079999999996</v>
      </c>
      <c r="K89" s="374">
        <f>'PC Oct 2018'!AZ67</f>
        <v>0</v>
      </c>
      <c r="L89" s="374">
        <f>'PC Oct 2018'!BA67</f>
        <v>0</v>
      </c>
      <c r="M89" s="374">
        <f>'PC Oct 2018'!BB67</f>
        <v>14</v>
      </c>
      <c r="N89" s="374">
        <f>'PC Oct 2018'!BC67</f>
        <v>0</v>
      </c>
      <c r="O89" s="378">
        <f t="shared" si="25"/>
        <v>5906.7079999999996</v>
      </c>
      <c r="P89" s="378">
        <f>O89-(O89*M89/100)</f>
        <v>5079.7688799999996</v>
      </c>
      <c r="Q89" s="378">
        <f t="shared" si="26"/>
        <v>6497.3788000000004</v>
      </c>
      <c r="R89" s="378">
        <f t="shared" si="26"/>
        <v>5587.7457679999998</v>
      </c>
      <c r="S89" s="399">
        <f>'PC Oct 2018'!BJ67</f>
        <v>0</v>
      </c>
      <c r="T89" s="400" t="str">
        <f>'PC Oct 2018'!BK67</f>
        <v>n</v>
      </c>
    </row>
    <row r="90" spans="1:68" x14ac:dyDescent="0.15">
      <c r="A90" s="351"/>
      <c r="B90" s="351"/>
      <c r="C90" s="351"/>
      <c r="D90" s="351"/>
      <c r="E90" s="351"/>
      <c r="F90" s="351"/>
      <c r="G90" s="351"/>
      <c r="H90" s="351"/>
      <c r="I90" s="351"/>
      <c r="J90" s="351"/>
      <c r="K90" s="351"/>
      <c r="L90" s="351"/>
      <c r="M90" s="351"/>
      <c r="N90" s="351"/>
      <c r="O90" s="351"/>
      <c r="P90" s="351"/>
      <c r="Q90" s="351"/>
      <c r="R90" s="351"/>
      <c r="S90" s="351"/>
      <c r="T90" s="351"/>
    </row>
    <row r="91" spans="1:68" ht="14" thickBot="1" x14ac:dyDescent="0.2">
      <c r="Q91" s="348"/>
      <c r="R91" s="348"/>
      <c r="S91" s="348"/>
    </row>
    <row r="92" spans="1:68" ht="14" x14ac:dyDescent="0.15">
      <c r="A92" s="146" t="s">
        <v>7</v>
      </c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9"/>
    </row>
    <row r="93" spans="1:68" ht="14" x14ac:dyDescent="0.15">
      <c r="A93" s="150" t="s">
        <v>125</v>
      </c>
      <c r="B93" s="148"/>
      <c r="C93" s="214">
        <v>5000</v>
      </c>
      <c r="D93" s="148"/>
      <c r="E93" s="148"/>
      <c r="F93" s="148"/>
      <c r="G93" s="148"/>
      <c r="H93" s="148"/>
      <c r="I93" s="148"/>
      <c r="J93" s="148"/>
      <c r="K93" s="148"/>
      <c r="L93" s="148"/>
      <c r="M93" s="148"/>
      <c r="N93" s="148"/>
      <c r="O93" s="148"/>
      <c r="P93" s="148"/>
      <c r="Q93" s="148"/>
      <c r="R93" s="148"/>
      <c r="S93" s="148"/>
      <c r="T93" s="151"/>
    </row>
    <row r="94" spans="1:68" ht="14" x14ac:dyDescent="0.15">
      <c r="A94" s="150" t="s">
        <v>193</v>
      </c>
      <c r="B94" s="148"/>
      <c r="C94" s="215">
        <v>0.4</v>
      </c>
      <c r="D94" s="148"/>
      <c r="E94" s="148"/>
      <c r="F94" s="148"/>
      <c r="G94" s="148"/>
      <c r="H94" s="148"/>
      <c r="I94" s="148"/>
      <c r="J94" s="148"/>
      <c r="K94" s="148"/>
      <c r="L94" s="148"/>
      <c r="M94" s="148"/>
      <c r="N94" s="148"/>
      <c r="O94" s="148"/>
      <c r="P94" s="148"/>
      <c r="Q94" s="148"/>
      <c r="R94" s="148"/>
      <c r="S94" s="148"/>
      <c r="T94" s="151"/>
    </row>
    <row r="95" spans="1:68" ht="14" x14ac:dyDescent="0.15">
      <c r="A95" s="150" t="s">
        <v>155</v>
      </c>
      <c r="B95" s="148"/>
      <c r="C95" s="215">
        <v>0.3</v>
      </c>
      <c r="D95" s="148"/>
      <c r="E95" s="148"/>
      <c r="F95" s="148"/>
      <c r="G95" s="148"/>
      <c r="H95" s="148"/>
      <c r="I95" s="148"/>
      <c r="J95" s="148"/>
      <c r="K95" s="148"/>
      <c r="L95" s="148"/>
      <c r="M95" s="148"/>
      <c r="N95" s="148"/>
      <c r="O95" s="148"/>
      <c r="P95" s="148"/>
      <c r="Q95" s="148"/>
      <c r="R95" s="148"/>
      <c r="S95" s="148"/>
      <c r="T95" s="151"/>
    </row>
    <row r="96" spans="1:68" ht="14" x14ac:dyDescent="0.15">
      <c r="A96" s="150" t="s">
        <v>228</v>
      </c>
      <c r="B96" s="148"/>
      <c r="C96" s="215">
        <v>0.3</v>
      </c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51"/>
    </row>
    <row r="97" spans="1:68" ht="14" x14ac:dyDescent="0.15">
      <c r="A97" s="150"/>
      <c r="B97" s="148"/>
      <c r="C97" s="148"/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51"/>
    </row>
    <row r="98" spans="1:68" ht="90" x14ac:dyDescent="0.15">
      <c r="A98" s="386" t="s">
        <v>16</v>
      </c>
      <c r="B98" s="387" t="s">
        <v>17</v>
      </c>
      <c r="C98" s="388" t="s">
        <v>5</v>
      </c>
      <c r="D98" s="388" t="s">
        <v>19</v>
      </c>
      <c r="E98" s="388" t="s">
        <v>598</v>
      </c>
      <c r="F98" s="388" t="s">
        <v>3</v>
      </c>
      <c r="G98" s="388" t="s">
        <v>21</v>
      </c>
      <c r="H98" s="388" t="s">
        <v>10</v>
      </c>
      <c r="I98" s="388" t="s">
        <v>600</v>
      </c>
      <c r="J98" s="389" t="s">
        <v>33</v>
      </c>
      <c r="K98" s="390" t="s">
        <v>34</v>
      </c>
      <c r="L98" s="390" t="s">
        <v>35</v>
      </c>
      <c r="M98" s="390" t="s">
        <v>36</v>
      </c>
      <c r="N98" s="390" t="s">
        <v>1</v>
      </c>
      <c r="O98" s="391" t="s">
        <v>37</v>
      </c>
      <c r="P98" s="391" t="s">
        <v>128</v>
      </c>
      <c r="Q98" s="392" t="s">
        <v>12</v>
      </c>
      <c r="R98" s="392" t="s">
        <v>13</v>
      </c>
      <c r="S98" s="390" t="s">
        <v>2</v>
      </c>
      <c r="T98" s="393" t="s">
        <v>24</v>
      </c>
    </row>
    <row r="99" spans="1:68" ht="14" x14ac:dyDescent="0.15">
      <c r="A99" s="381" t="str">
        <f>'PC Oct 2018'!K68</f>
        <v>Click Energy</v>
      </c>
      <c r="B99" s="383" t="str">
        <f>'PC Oct 2018'!L68</f>
        <v>Click Business</v>
      </c>
      <c r="C99" s="364">
        <f>91*'PC Oct 2018'!M68/100</f>
        <v>138.26085</v>
      </c>
      <c r="D99" s="364">
        <f>($C$93*$C$94)*'PC Oct 2018'!N68/100</f>
        <v>822.68</v>
      </c>
      <c r="E99" s="364">
        <v>0</v>
      </c>
      <c r="F99" s="364">
        <v>0</v>
      </c>
      <c r="G99" s="365">
        <f>($C$93*$C$95)*'PC Oct 2018'!AI68/100</f>
        <v>371.38499999999999</v>
      </c>
      <c r="H99" s="364">
        <f>($C$93*$C$96)*'PC Oct 2018'!W68/100</f>
        <v>347.80500000000001</v>
      </c>
      <c r="I99" s="366">
        <f>SUM(C99:H99)</f>
        <v>1680.13085</v>
      </c>
      <c r="J99" s="367">
        <f>I99*4</f>
        <v>6720.5234</v>
      </c>
      <c r="K99" s="363">
        <f>'PC Oct 2018'!AZ68</f>
        <v>0</v>
      </c>
      <c r="L99" s="363">
        <f>'PC Oct 2018'!BA68</f>
        <v>0</v>
      </c>
      <c r="M99" s="363">
        <f>'PC Oct 2018'!BB68</f>
        <v>7</v>
      </c>
      <c r="N99" s="363">
        <f>'PC Oct 2018'!BC68</f>
        <v>0</v>
      </c>
      <c r="O99" s="367">
        <f t="shared" ref="O99:O100" si="27">J99</f>
        <v>6720.5234</v>
      </c>
      <c r="P99" s="367">
        <f>O99-(O99*M99/100)</f>
        <v>6250.0867619999999</v>
      </c>
      <c r="Q99" s="367">
        <f t="shared" ref="Q99:R105" si="28">O99*1.1</f>
        <v>7392.5757400000002</v>
      </c>
      <c r="R99" s="367">
        <f t="shared" si="28"/>
        <v>6875.0954382000009</v>
      </c>
      <c r="S99" s="396">
        <f>'PC Oct 2018'!BJ68</f>
        <v>0</v>
      </c>
      <c r="T99" s="397" t="str">
        <f>'PC Oct 2018'!BK68</f>
        <v>n</v>
      </c>
    </row>
    <row r="100" spans="1:68" s="454" customFormat="1" ht="14" x14ac:dyDescent="0.15">
      <c r="A100" s="415" t="str">
        <f>'PC Oct 2018'!K69</f>
        <v>Diamond Energy</v>
      </c>
      <c r="B100" s="416" t="str">
        <f>'PC Oct 2018'!L69</f>
        <v>Pay on time discount</v>
      </c>
      <c r="C100" s="417">
        <f>91*'PC Oct 2018'!M69/100</f>
        <v>172.8545</v>
      </c>
      <c r="D100" s="417">
        <f>($C$93*$C$94)*'PC Oct 2018'!N69/100</f>
        <v>698.4</v>
      </c>
      <c r="E100" s="417">
        <v>0</v>
      </c>
      <c r="F100" s="417">
        <v>0</v>
      </c>
      <c r="G100" s="418">
        <f>($C$93*$C$95)*'PC Oct 2018'!AI69/100</f>
        <v>359.25</v>
      </c>
      <c r="H100" s="417">
        <f>($C$93*$C$96)*'PC Oct 2018'!W69/100</f>
        <v>326.7</v>
      </c>
      <c r="I100" s="419">
        <f t="shared" ref="I100:I101" si="29">SUM(C100:H100)</f>
        <v>1557.2045000000001</v>
      </c>
      <c r="J100" s="420">
        <f t="shared" ref="J100:J102" si="30">I100*4</f>
        <v>6228.8180000000002</v>
      </c>
      <c r="K100" s="421">
        <f>'PC Oct 2018'!AZ69</f>
        <v>0</v>
      </c>
      <c r="L100" s="421">
        <f>'PC Oct 2018'!BA69</f>
        <v>0</v>
      </c>
      <c r="M100" s="421">
        <f>'PC Oct 2018'!BB69</f>
        <v>7</v>
      </c>
      <c r="N100" s="421">
        <f>'PC Oct 2018'!BC69</f>
        <v>0</v>
      </c>
      <c r="O100" s="420">
        <f t="shared" si="27"/>
        <v>6228.8180000000002</v>
      </c>
      <c r="P100" s="420">
        <f>O100-(O100*M100/100)</f>
        <v>5792.8007400000006</v>
      </c>
      <c r="Q100" s="420">
        <f t="shared" si="28"/>
        <v>6851.6998000000012</v>
      </c>
      <c r="R100" s="420">
        <f t="shared" si="28"/>
        <v>6372.0808140000008</v>
      </c>
      <c r="S100" s="422">
        <f>'PC Oct 2018'!BJ69</f>
        <v>24</v>
      </c>
      <c r="T100" s="423" t="str">
        <f>'PC Oct 2018'!BK69</f>
        <v>y</v>
      </c>
      <c r="U100" s="346"/>
      <c r="V100" s="346"/>
      <c r="W100" s="346"/>
      <c r="X100" s="346"/>
      <c r="Y100" s="346"/>
      <c r="Z100" s="346"/>
      <c r="AA100" s="346"/>
      <c r="AB100" s="346"/>
      <c r="AC100" s="346"/>
      <c r="AD100" s="346"/>
      <c r="AE100" s="346"/>
      <c r="AF100" s="346"/>
      <c r="AG100" s="346"/>
      <c r="AH100" s="346"/>
      <c r="AI100" s="346"/>
      <c r="AJ100" s="346"/>
      <c r="AK100" s="346"/>
      <c r="AL100" s="346"/>
      <c r="AM100" s="346"/>
      <c r="AN100" s="346"/>
      <c r="AO100" s="346"/>
      <c r="AP100" s="346"/>
      <c r="AQ100" s="346"/>
      <c r="AR100" s="346"/>
      <c r="AS100" s="346"/>
      <c r="AT100" s="346"/>
      <c r="AU100" s="346"/>
      <c r="AV100" s="346"/>
      <c r="AW100" s="346"/>
      <c r="AX100" s="346"/>
      <c r="AY100" s="346"/>
      <c r="AZ100" s="346"/>
      <c r="BA100" s="346"/>
      <c r="BB100" s="346"/>
      <c r="BC100" s="346"/>
      <c r="BD100" s="346"/>
      <c r="BE100" s="346"/>
      <c r="BF100" s="346"/>
      <c r="BG100" s="346"/>
      <c r="BH100" s="346"/>
      <c r="BI100" s="346"/>
      <c r="BJ100" s="346"/>
      <c r="BK100" s="346"/>
      <c r="BL100" s="346"/>
      <c r="BM100" s="346"/>
      <c r="BN100" s="346"/>
      <c r="BO100" s="346"/>
      <c r="BP100" s="346"/>
    </row>
    <row r="101" spans="1:68" ht="14" x14ac:dyDescent="0.15">
      <c r="A101" s="381" t="str">
        <f>'PC Oct 2018'!K70</f>
        <v>EnergyAustralia</v>
      </c>
      <c r="B101" s="383" t="str">
        <f>'PC Oct 2018'!L70</f>
        <v>Everyday Saver Business</v>
      </c>
      <c r="C101" s="364">
        <f>91*'PC Oct 2018'!M70/100</f>
        <v>130.94899999999998</v>
      </c>
      <c r="D101" s="364">
        <f>($C$93*$C$94)*'PC Oct 2018'!N70/100</f>
        <v>630</v>
      </c>
      <c r="E101" s="364">
        <v>0</v>
      </c>
      <c r="F101" s="364">
        <v>0</v>
      </c>
      <c r="G101" s="365">
        <f>($C$93*$C$95)*'PC Oct 2018'!AI70/100</f>
        <v>450</v>
      </c>
      <c r="H101" s="364">
        <f>($C$93*$C$96)*'PC Oct 2018'!W70/100</f>
        <v>304.5</v>
      </c>
      <c r="I101" s="366">
        <f t="shared" si="29"/>
        <v>1515.4490000000001</v>
      </c>
      <c r="J101" s="367">
        <f t="shared" si="30"/>
        <v>6061.7960000000003</v>
      </c>
      <c r="K101" s="363">
        <f>'PC Oct 2018'!AZ70</f>
        <v>0</v>
      </c>
      <c r="L101" s="363">
        <f>'PC Oct 2018'!BA70</f>
        <v>34</v>
      </c>
      <c r="M101" s="363">
        <f>'PC Oct 2018'!BB70</f>
        <v>0</v>
      </c>
      <c r="N101" s="363">
        <f>'PC Oct 2018'!BC70</f>
        <v>0</v>
      </c>
      <c r="O101" s="367">
        <f>J101-((I101-C101)*L101/100)*4</f>
        <v>4178.8760000000002</v>
      </c>
      <c r="P101" s="367">
        <f>O101</f>
        <v>4178.8760000000002</v>
      </c>
      <c r="Q101" s="367">
        <f t="shared" si="28"/>
        <v>4596.7636000000002</v>
      </c>
      <c r="R101" s="367">
        <f t="shared" si="28"/>
        <v>4596.7636000000002</v>
      </c>
      <c r="S101" s="396">
        <f>'PC Oct 2018'!BJ70</f>
        <v>24</v>
      </c>
      <c r="T101" s="397" t="str">
        <f>'PC Oct 2018'!BK70</f>
        <v>y</v>
      </c>
    </row>
    <row r="102" spans="1:68" s="454" customFormat="1" ht="14" x14ac:dyDescent="0.15">
      <c r="A102" s="415" t="str">
        <f>'PC Oct 2018'!K71</f>
        <v>Momentum Energy</v>
      </c>
      <c r="B102" s="416" t="str">
        <f>'PC Oct 2018'!L71</f>
        <v>SmilePower</v>
      </c>
      <c r="C102" s="417">
        <f>91*'PC Oct 2018'!M71/100</f>
        <v>166.37530000000004</v>
      </c>
      <c r="D102" s="417">
        <f>IF($C$93*$C$94&gt;='PC Oct 2018'!P71,('PC Oct 2018'!P71*'PC Oct 2018'!N71/100),(($C$93*$C$94)*'PC Oct 2018'!N71/100))</f>
        <v>440.88</v>
      </c>
      <c r="E102" s="417">
        <v>0</v>
      </c>
      <c r="F102" s="417">
        <f>IF(($C$93*$C$94&lt;'PC Oct 2018'!P71),(0),(($C$93*$C$94)-'PC Oct 2018'!P71))*'PC Oct 2018'!Q71/100</f>
        <v>284.8</v>
      </c>
      <c r="G102" s="418">
        <f>($C$93*$C$95)*'PC Oct 2018'!AI71/100</f>
        <v>386.85</v>
      </c>
      <c r="H102" s="417">
        <f>($C$93*$C$96)*'PC Oct 2018'!W71/100</f>
        <v>262.5</v>
      </c>
      <c r="I102" s="419">
        <f>SUM(C102:H102)</f>
        <v>1541.4052999999999</v>
      </c>
      <c r="J102" s="420">
        <f t="shared" si="30"/>
        <v>6165.6211999999996</v>
      </c>
      <c r="K102" s="421">
        <f>'PC Oct 2018'!AZ71</f>
        <v>0</v>
      </c>
      <c r="L102" s="421">
        <f>'PC Oct 2018'!BA71</f>
        <v>0</v>
      </c>
      <c r="M102" s="421">
        <f>'PC Oct 2018'!BB71</f>
        <v>0</v>
      </c>
      <c r="N102" s="421">
        <f>'PC Oct 2018'!BC71</f>
        <v>0</v>
      </c>
      <c r="O102" s="420">
        <f>J102</f>
        <v>6165.6211999999996</v>
      </c>
      <c r="P102" s="420">
        <f>O102</f>
        <v>6165.6211999999996</v>
      </c>
      <c r="Q102" s="420">
        <f t="shared" si="28"/>
        <v>6782.1833200000001</v>
      </c>
      <c r="R102" s="420">
        <f t="shared" si="28"/>
        <v>6782.1833200000001</v>
      </c>
      <c r="S102" s="422">
        <f>'PC Oct 2018'!BJ71</f>
        <v>12</v>
      </c>
      <c r="T102" s="423" t="str">
        <f>'PC Oct 2018'!BK71</f>
        <v>n</v>
      </c>
      <c r="U102" s="346"/>
      <c r="V102" s="346"/>
      <c r="W102" s="346"/>
      <c r="X102" s="346"/>
      <c r="Y102" s="346"/>
      <c r="Z102" s="346"/>
      <c r="AA102" s="346"/>
      <c r="AB102" s="346"/>
      <c r="AC102" s="346"/>
      <c r="AD102" s="346"/>
      <c r="AE102" s="346"/>
      <c r="AF102" s="346"/>
      <c r="AG102" s="346"/>
      <c r="AH102" s="346"/>
      <c r="AI102" s="346"/>
      <c r="AJ102" s="346"/>
      <c r="AK102" s="346"/>
      <c r="AL102" s="346"/>
      <c r="AM102" s="346"/>
      <c r="AN102" s="346"/>
      <c r="AO102" s="346"/>
      <c r="AP102" s="346"/>
      <c r="AQ102" s="346"/>
      <c r="AR102" s="346"/>
      <c r="AS102" s="346"/>
      <c r="AT102" s="346"/>
      <c r="AU102" s="346"/>
      <c r="AV102" s="346"/>
      <c r="AW102" s="346"/>
      <c r="AX102" s="346"/>
      <c r="AY102" s="346"/>
      <c r="AZ102" s="346"/>
      <c r="BA102" s="346"/>
      <c r="BB102" s="346"/>
      <c r="BC102" s="346"/>
      <c r="BD102" s="346"/>
      <c r="BE102" s="346"/>
      <c r="BF102" s="346"/>
      <c r="BG102" s="346"/>
      <c r="BH102" s="346"/>
      <c r="BI102" s="346"/>
      <c r="BJ102" s="346"/>
      <c r="BK102" s="346"/>
      <c r="BL102" s="346"/>
      <c r="BM102" s="346"/>
      <c r="BN102" s="346"/>
      <c r="BO102" s="346"/>
      <c r="BP102" s="346"/>
    </row>
    <row r="103" spans="1:68" ht="14" x14ac:dyDescent="0.15">
      <c r="A103" s="381" t="str">
        <f>'PC Oct 2018'!K72</f>
        <v>GloBird Energy</v>
      </c>
      <c r="B103" s="383" t="str">
        <f>'PC Oct 2018'!L72</f>
        <v>Bizsave</v>
      </c>
      <c r="C103" s="364">
        <f>91*'PC Oct 2018'!M72/100</f>
        <v>109.2</v>
      </c>
      <c r="D103" s="364">
        <f>($C$93*$C$94)*'PC Oct 2018'!N72/100</f>
        <v>836</v>
      </c>
      <c r="E103" s="370">
        <v>0</v>
      </c>
      <c r="F103" s="371">
        <v>0</v>
      </c>
      <c r="G103" s="365">
        <f>($C$93*$C$95)*'PC Oct 2018'!AI72/100</f>
        <v>387</v>
      </c>
      <c r="H103" s="370">
        <f>($C$93*$C$96)*'PC Oct 2018'!W72/100</f>
        <v>387</v>
      </c>
      <c r="I103" s="366">
        <f>SUM(C103:H103)</f>
        <v>1719.2</v>
      </c>
      <c r="J103" s="367">
        <f>I103*4</f>
        <v>6876.8</v>
      </c>
      <c r="K103" s="363">
        <f>'PC Oct 2018'!AZ72</f>
        <v>0</v>
      </c>
      <c r="L103" s="363">
        <f>'PC Oct 2018'!BA72</f>
        <v>0</v>
      </c>
      <c r="M103" s="363">
        <f>'PC Oct 2018'!BB72</f>
        <v>0</v>
      </c>
      <c r="N103" s="363">
        <f>'PC Oct 2018'!BC72</f>
        <v>22</v>
      </c>
      <c r="O103" s="367">
        <f t="shared" ref="O103:O105" si="31">J103</f>
        <v>6876.8</v>
      </c>
      <c r="P103" s="367">
        <f>O103-((I103-C103)*N103/100)*4</f>
        <v>5460</v>
      </c>
      <c r="Q103" s="367">
        <f t="shared" si="28"/>
        <v>7564.4800000000005</v>
      </c>
      <c r="R103" s="367">
        <f t="shared" si="28"/>
        <v>6006.0000000000009</v>
      </c>
      <c r="S103" s="396">
        <f>'PC Oct 2018'!BJ72</f>
        <v>0</v>
      </c>
      <c r="T103" s="397" t="str">
        <f>'PC Oct 2018'!BK72</f>
        <v>n</v>
      </c>
    </row>
    <row r="104" spans="1:68" s="454" customFormat="1" ht="14" x14ac:dyDescent="0.15">
      <c r="A104" s="415" t="str">
        <f>'PC Oct 2018'!K73</f>
        <v>Red Energy</v>
      </c>
      <c r="B104" s="441" t="str">
        <f>'PC Oct 2018'!L73</f>
        <v>Living Energy Saver</v>
      </c>
      <c r="C104" s="417">
        <f>91*'PC Oct 2018'!M73/100</f>
        <v>100.1</v>
      </c>
      <c r="D104" s="417">
        <f>($C$93*$C$94)*'PC Oct 2018'!N73/100</f>
        <v>686</v>
      </c>
      <c r="E104" s="417">
        <v>0</v>
      </c>
      <c r="F104" s="417">
        <v>0</v>
      </c>
      <c r="G104" s="418">
        <f>($C$93*$C$95)*'PC Oct 2018'!AI73/100</f>
        <v>375</v>
      </c>
      <c r="H104" s="417">
        <f>($C$93*$C$96)*'PC Oct 2018'!W73/100</f>
        <v>358.5</v>
      </c>
      <c r="I104" s="419">
        <f t="shared" ref="I104:I105" si="32">SUM(C104:H104)</f>
        <v>1519.6</v>
      </c>
      <c r="J104" s="420">
        <f t="shared" ref="J104:J105" si="33">I104*4</f>
        <v>6078.4</v>
      </c>
      <c r="K104" s="421">
        <f>'PC Oct 2018'!AZ73</f>
        <v>0</v>
      </c>
      <c r="L104" s="421">
        <f>'PC Oct 2018'!BA73</f>
        <v>0</v>
      </c>
      <c r="M104" s="421">
        <f>'PC Oct 2018'!BB73</f>
        <v>10</v>
      </c>
      <c r="N104" s="421">
        <f>'PC Oct 2018'!BC73</f>
        <v>0</v>
      </c>
      <c r="O104" s="420">
        <f t="shared" si="31"/>
        <v>6078.4</v>
      </c>
      <c r="P104" s="420">
        <f>O104-(O104*M104/100)</f>
        <v>5470.5599999999995</v>
      </c>
      <c r="Q104" s="420">
        <f t="shared" si="28"/>
        <v>6686.24</v>
      </c>
      <c r="R104" s="420">
        <f t="shared" si="28"/>
        <v>6017.616</v>
      </c>
      <c r="S104" s="422">
        <f>'PC Oct 2018'!BJ73</f>
        <v>0</v>
      </c>
      <c r="T104" s="423" t="str">
        <f>'PC Oct 2018'!BK73</f>
        <v>n</v>
      </c>
      <c r="U104" s="346"/>
      <c r="V104" s="346"/>
      <c r="W104" s="346"/>
      <c r="X104" s="346"/>
      <c r="Y104" s="346"/>
      <c r="Z104" s="346"/>
      <c r="AA104" s="346"/>
      <c r="AB104" s="346"/>
      <c r="AC104" s="346"/>
      <c r="AD104" s="346"/>
      <c r="AE104" s="346"/>
      <c r="AF104" s="346"/>
      <c r="AG104" s="346"/>
      <c r="AH104" s="346"/>
      <c r="AI104" s="346"/>
      <c r="AJ104" s="346"/>
      <c r="AK104" s="346"/>
      <c r="AL104" s="346"/>
      <c r="AM104" s="346"/>
      <c r="AN104" s="346"/>
      <c r="AO104" s="346"/>
      <c r="AP104" s="346"/>
      <c r="AQ104" s="346"/>
      <c r="AR104" s="346"/>
      <c r="AS104" s="346"/>
      <c r="AT104" s="346"/>
      <c r="AU104" s="346"/>
      <c r="AV104" s="346"/>
      <c r="AW104" s="346"/>
      <c r="AX104" s="346"/>
      <c r="AY104" s="346"/>
      <c r="AZ104" s="346"/>
      <c r="BA104" s="346"/>
      <c r="BB104" s="346"/>
      <c r="BC104" s="346"/>
      <c r="BD104" s="346"/>
      <c r="BE104" s="346"/>
      <c r="BF104" s="346"/>
      <c r="BG104" s="346"/>
      <c r="BH104" s="346"/>
      <c r="BI104" s="346"/>
      <c r="BJ104" s="346"/>
      <c r="BK104" s="346"/>
      <c r="BL104" s="346"/>
      <c r="BM104" s="346"/>
      <c r="BN104" s="346"/>
      <c r="BO104" s="346"/>
      <c r="BP104" s="346"/>
    </row>
    <row r="105" spans="1:68" ht="15" thickBot="1" x14ac:dyDescent="0.2">
      <c r="A105" s="382" t="str">
        <f>'PC Oct 2018'!K74</f>
        <v>Amaysim</v>
      </c>
      <c r="B105" s="385" t="str">
        <f>'PC Oct 2018'!L74</f>
        <v>Business 1</v>
      </c>
      <c r="C105" s="375">
        <f>91*'PC Oct 2018'!M74/100</f>
        <v>131.67699999999999</v>
      </c>
      <c r="D105" s="375">
        <f>($C$93*$C$94)*'PC Oct 2018'!N74/100</f>
        <v>628</v>
      </c>
      <c r="E105" s="375">
        <v>0</v>
      </c>
      <c r="F105" s="375">
        <v>0</v>
      </c>
      <c r="G105" s="376">
        <f>($C$93*$C$95)*'PC Oct 2018'!AI74/100</f>
        <v>283.49999999999994</v>
      </c>
      <c r="H105" s="375">
        <f>($C$93*$C$96)*'PC Oct 2018'!W74/100</f>
        <v>265.5</v>
      </c>
      <c r="I105" s="377">
        <f t="shared" si="32"/>
        <v>1308.6769999999999</v>
      </c>
      <c r="J105" s="378">
        <f t="shared" si="33"/>
        <v>5234.7079999999996</v>
      </c>
      <c r="K105" s="374">
        <f>'PC Oct 2018'!AZ74</f>
        <v>0</v>
      </c>
      <c r="L105" s="374">
        <f>'PC Oct 2018'!BA74</f>
        <v>0</v>
      </c>
      <c r="M105" s="374">
        <f>'PC Oct 2018'!BB74</f>
        <v>14</v>
      </c>
      <c r="N105" s="374">
        <f>'PC Oct 2018'!BC74</f>
        <v>0</v>
      </c>
      <c r="O105" s="378">
        <f t="shared" si="31"/>
        <v>5234.7079999999996</v>
      </c>
      <c r="P105" s="378">
        <f>O105-(O105*M105/100)</f>
        <v>4501.8488799999996</v>
      </c>
      <c r="Q105" s="378">
        <f t="shared" si="28"/>
        <v>5758.1787999999997</v>
      </c>
      <c r="R105" s="378">
        <f t="shared" si="28"/>
        <v>4952.0337680000002</v>
      </c>
      <c r="S105" s="399">
        <f>'PC Oct 2018'!BJ74</f>
        <v>0</v>
      </c>
      <c r="T105" s="400" t="str">
        <f>'PC Oct 2018'!BK74</f>
        <v>n</v>
      </c>
    </row>
  </sheetData>
  <sheetProtection algorithmName="SHA-512" hashValue="JwY8fSlKO4sXyzq1oODRglv9LPEc363wEIxOI32rT4zxzbBfoWyf1Oc02FexF1Qy7cyA0W2WbfO+BAwyUSeqvQ==" saltValue="jzy03GAZcofRnsEcSPb3dw==" spinCount="100000" sheet="1" objects="1" scenarios="1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17325-73F3-1148-B45C-A0FD5C64B849}">
  <sheetPr>
    <tabColor theme="0" tint="-0.34998626667073579"/>
  </sheetPr>
  <dimension ref="A1:BR89"/>
  <sheetViews>
    <sheetView zoomScaleNormal="125" zoomScalePageLayoutView="125" workbookViewId="0">
      <selection activeCell="X26" sqref="X26"/>
    </sheetView>
  </sheetViews>
  <sheetFormatPr baseColWidth="10" defaultColWidth="10.6640625" defaultRowHeight="14" x14ac:dyDescent="0.15"/>
  <cols>
    <col min="1" max="1" width="20.33203125" style="345" customWidth="1"/>
    <col min="2" max="2" width="22.33203125" style="345" customWidth="1"/>
    <col min="3" max="3" width="12.6640625" style="345" customWidth="1"/>
    <col min="4" max="4" width="10.5" style="345" customWidth="1"/>
    <col min="5" max="8" width="11.6640625" style="345" customWidth="1"/>
    <col min="9" max="9" width="12" style="345" customWidth="1"/>
    <col min="10" max="10" width="12.6640625" style="345" customWidth="1"/>
    <col min="11" max="11" width="11.6640625" style="345" customWidth="1"/>
    <col min="12" max="14" width="10.5" style="345" customWidth="1"/>
    <col min="15" max="15" width="11.1640625" style="345" hidden="1" customWidth="1"/>
    <col min="16" max="16" width="11.5" style="345" hidden="1" customWidth="1"/>
    <col min="17" max="18" width="11.83203125" style="345" customWidth="1"/>
    <col min="19" max="20" width="10.5" style="345" customWidth="1"/>
    <col min="21" max="16384" width="10.6640625" style="345"/>
  </cols>
  <sheetData>
    <row r="1" spans="1:20" x14ac:dyDescent="0.15">
      <c r="A1" s="345" t="s">
        <v>11</v>
      </c>
    </row>
    <row r="2" spans="1:20" x14ac:dyDescent="0.15">
      <c r="A2" s="349" t="s">
        <v>32</v>
      </c>
    </row>
    <row r="3" spans="1:20" ht="15" thickBot="1" x14ac:dyDescent="0.2">
      <c r="G3" s="350"/>
    </row>
    <row r="4" spans="1:20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20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20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20" ht="75" x14ac:dyDescent="0.15">
      <c r="A7" s="386" t="s">
        <v>16</v>
      </c>
      <c r="B7" s="387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</row>
    <row r="8" spans="1:20" x14ac:dyDescent="0.15">
      <c r="A8" s="381" t="str">
        <f>'Aus Oct 2018'!K2</f>
        <v>AGL</v>
      </c>
      <c r="B8" s="383" t="str">
        <f>'Aus Oct 2018'!L2</f>
        <v>Business Savers</v>
      </c>
      <c r="C8" s="364">
        <f>91*'Aus Oct 2018'!M2/100</f>
        <v>131.94999999999999</v>
      </c>
      <c r="D8" s="364">
        <f>IF($C$5&gt;='Aus Oct 2018'!P2,('Aus Oct 2018'!P2*'Aus Oct 2018'!N2/100),('Aus Bills October 2018'!$C$5*'Aus Oct 2018'!N2/100))</f>
        <v>367.2</v>
      </c>
      <c r="E8" s="364">
        <v>0</v>
      </c>
      <c r="F8" s="364">
        <v>0</v>
      </c>
      <c r="G8" s="365">
        <v>0</v>
      </c>
      <c r="H8" s="364">
        <f>IF(($C$5&lt;'Aus Oct 2018'!P2),(0),('Aus Bills October 2018'!$C$5-'Aus Oct 2018'!P2)*'Aus Oct 2018'!Q2/100)</f>
        <v>1751.2</v>
      </c>
      <c r="I8" s="366">
        <f t="shared" ref="I8:I30" si="0">SUM(C8:H8)</f>
        <v>2250.35</v>
      </c>
      <c r="J8" s="367">
        <f>I8*4</f>
        <v>9001.4</v>
      </c>
      <c r="K8" s="363">
        <f>'Aus Oct 2018'!AZ2</f>
        <v>0</v>
      </c>
      <c r="L8" s="363">
        <f>'Aus Oct 2018'!BA2</f>
        <v>34</v>
      </c>
      <c r="M8" s="363">
        <f>'Aus Oct 2018'!BB2</f>
        <v>0</v>
      </c>
      <c r="N8" s="363">
        <f>'Aus Oct 2018'!BC2</f>
        <v>0</v>
      </c>
      <c r="O8" s="367">
        <f>J8-((I8-C8)*L8/100)*4</f>
        <v>6120.3759999999993</v>
      </c>
      <c r="P8" s="367">
        <f>O8</f>
        <v>6120.3759999999993</v>
      </c>
      <c r="Q8" s="367">
        <f>O8*1.1</f>
        <v>6732.4135999999999</v>
      </c>
      <c r="R8" s="367">
        <f>P8*1.1</f>
        <v>6732.4135999999999</v>
      </c>
      <c r="S8" s="396">
        <f>'Aus Oct 2018'!BJ2</f>
        <v>0</v>
      </c>
      <c r="T8" s="397" t="str">
        <f>'Aus Oct 2018'!BK2</f>
        <v>n</v>
      </c>
    </row>
    <row r="9" spans="1:20" x14ac:dyDescent="0.15">
      <c r="A9" s="415" t="str">
        <f>'Aus Oct 2018'!K3</f>
        <v>Alinta Energy</v>
      </c>
      <c r="B9" s="416" t="str">
        <f>'Aus Oct 2018'!L3</f>
        <v>Fair Go Business</v>
      </c>
      <c r="C9" s="417">
        <f>91*'Aus Oct 2018'!M3/100</f>
        <v>102.62979999999999</v>
      </c>
      <c r="D9" s="417">
        <f>$C$5*'Aus Oct 2018'!N3/100</f>
        <v>2018.5</v>
      </c>
      <c r="E9" s="417">
        <v>0</v>
      </c>
      <c r="F9" s="417">
        <v>0</v>
      </c>
      <c r="G9" s="418">
        <v>0</v>
      </c>
      <c r="H9" s="417">
        <v>0</v>
      </c>
      <c r="I9" s="419">
        <f t="shared" si="0"/>
        <v>2121.1298000000002</v>
      </c>
      <c r="J9" s="420">
        <f t="shared" ref="J9:J30" si="1">I9*4</f>
        <v>8484.5192000000006</v>
      </c>
      <c r="K9" s="421">
        <f>'Aus Oct 2018'!AZ3</f>
        <v>0</v>
      </c>
      <c r="L9" s="421">
        <f>'Aus Oct 2018'!BA3</f>
        <v>0</v>
      </c>
      <c r="M9" s="421">
        <f>'Aus Oct 2018'!BB3</f>
        <v>0</v>
      </c>
      <c r="N9" s="421">
        <f>'Aus Oct 2018'!BC3</f>
        <v>43</v>
      </c>
      <c r="O9" s="420">
        <f t="shared" ref="O9:O14" si="2">J9</f>
        <v>8484.5192000000006</v>
      </c>
      <c r="P9" s="420">
        <f>O9-((I9-C9)*N9/100)*4</f>
        <v>5012.6992</v>
      </c>
      <c r="Q9" s="420">
        <f t="shared" ref="Q9:R27" si="3">O9*1.1</f>
        <v>9332.971120000002</v>
      </c>
      <c r="R9" s="420">
        <f t="shared" si="3"/>
        <v>5513.9691200000007</v>
      </c>
      <c r="S9" s="422">
        <f>'Aus Oct 2018'!BJ3</f>
        <v>0</v>
      </c>
      <c r="T9" s="423" t="str">
        <f>'Aus Oct 2018'!BK3</f>
        <v>n</v>
      </c>
    </row>
    <row r="10" spans="1:20" x14ac:dyDescent="0.15">
      <c r="A10" s="381" t="str">
        <f>'Aus Oct 2018'!K4</f>
        <v>Click Energy</v>
      </c>
      <c r="B10" s="383" t="str">
        <f>'Aus Oct 2018'!L4</f>
        <v>Click Business</v>
      </c>
      <c r="C10" s="364">
        <f>91*'Aus Oct 2018'!M4/100</f>
        <v>107.20710000000001</v>
      </c>
      <c r="D10" s="364">
        <f>IF($C$5&gt;='Aus Oct 2018'!P4,('Aus Oct 2018'!P4*'Aus Oct 2018'!N4/100),('Aus Bills October 2018'!$C$5*'Aus Oct 2018'!N4/100))</f>
        <v>443.61839999999995</v>
      </c>
      <c r="E10" s="364">
        <v>0</v>
      </c>
      <c r="F10" s="364">
        <v>0</v>
      </c>
      <c r="G10" s="365">
        <v>0</v>
      </c>
      <c r="H10" s="364">
        <f>IF(($C$5&lt;'Aus Oct 2018'!P4),(0),('Aus Bills October 2018'!$C$5-'Aus Oct 2018'!P4)*'Aus Oct 2018'!Q4/100)</f>
        <v>1960.3887999999999</v>
      </c>
      <c r="I10" s="366">
        <f t="shared" si="0"/>
        <v>2511.2142999999996</v>
      </c>
      <c r="J10" s="367">
        <f t="shared" si="1"/>
        <v>10044.857199999999</v>
      </c>
      <c r="K10" s="363">
        <f>'Aus Oct 2018'!AZ4</f>
        <v>0</v>
      </c>
      <c r="L10" s="363">
        <f>'Aus Oct 2018'!BA4</f>
        <v>0</v>
      </c>
      <c r="M10" s="363">
        <f>'Aus Oct 2018'!BB4</f>
        <v>7</v>
      </c>
      <c r="N10" s="363">
        <f>'Aus Oct 2018'!BC4</f>
        <v>0</v>
      </c>
      <c r="O10" s="367">
        <f t="shared" si="2"/>
        <v>10044.857199999999</v>
      </c>
      <c r="P10" s="367">
        <f>O10-(O10*M10/100)</f>
        <v>9341.7171959999978</v>
      </c>
      <c r="Q10" s="367">
        <f t="shared" si="3"/>
        <v>11049.342919999999</v>
      </c>
      <c r="R10" s="367">
        <f t="shared" si="3"/>
        <v>10275.888915599999</v>
      </c>
      <c r="S10" s="396">
        <f>'Aus Oct 2018'!BJ4</f>
        <v>0</v>
      </c>
      <c r="T10" s="397" t="str">
        <f>'Aus Oct 2018'!BK4</f>
        <v>n</v>
      </c>
    </row>
    <row r="11" spans="1:20" x14ac:dyDescent="0.15">
      <c r="A11" s="415" t="str">
        <f>'Aus Oct 2018'!K5</f>
        <v>Commander</v>
      </c>
      <c r="B11" s="416" t="str">
        <f>'Aus Oct 2018'!L5</f>
        <v>Market offer</v>
      </c>
      <c r="C11" s="417">
        <f>91*'Aus Oct 2018'!M5/100</f>
        <v>144.62630000000001</v>
      </c>
      <c r="D11" s="417">
        <f>IF($C$5&gt;='Aus Oct 2018'!P5,('Aus Oct 2018'!P5*'Aus Oct 2018'!N5/100),('Aus Bills October 2018'!$C$5*'Aus Oct 2018'!N5/100))</f>
        <v>344.86200000000002</v>
      </c>
      <c r="E11" s="417">
        <v>0</v>
      </c>
      <c r="F11" s="417">
        <v>0</v>
      </c>
      <c r="G11" s="418">
        <v>0</v>
      </c>
      <c r="H11" s="417">
        <f>IF(($C$5&lt;'Aus Oct 2018'!P5),(0),('Aus Bills October 2018'!$C$5-'Aus Oct 2018'!P5)*'Aus Oct 2018'!Q5/100)</f>
        <v>1528.7179999999998</v>
      </c>
      <c r="I11" s="419">
        <f t="shared" si="0"/>
        <v>2018.2062999999998</v>
      </c>
      <c r="J11" s="420">
        <f t="shared" si="1"/>
        <v>8072.8251999999993</v>
      </c>
      <c r="K11" s="421">
        <f>'Aus Oct 2018'!AZ5</f>
        <v>0</v>
      </c>
      <c r="L11" s="421">
        <f>'Aus Oct 2018'!BA5</f>
        <v>0</v>
      </c>
      <c r="M11" s="421">
        <f>'Aus Oct 2018'!BB5</f>
        <v>0</v>
      </c>
      <c r="N11" s="421">
        <f>'Aus Oct 2018'!BC5</f>
        <v>20</v>
      </c>
      <c r="O11" s="420">
        <f t="shared" si="2"/>
        <v>8072.8251999999993</v>
      </c>
      <c r="P11" s="420">
        <f>O11-((I11-C11)*N11/100)*4</f>
        <v>6573.9611999999997</v>
      </c>
      <c r="Q11" s="420">
        <f t="shared" si="3"/>
        <v>8880.10772</v>
      </c>
      <c r="R11" s="420">
        <f t="shared" si="3"/>
        <v>7231.3573200000001</v>
      </c>
      <c r="S11" s="422">
        <f>'Aus Oct 2018'!BJ5</f>
        <v>0</v>
      </c>
      <c r="T11" s="423" t="str">
        <f>'Aus Oct 2018'!BK5</f>
        <v>n</v>
      </c>
    </row>
    <row r="12" spans="1:20" x14ac:dyDescent="0.15">
      <c r="A12" s="381" t="str">
        <f>'Aus Oct 2018'!K6</f>
        <v>CovaU</v>
      </c>
      <c r="B12" s="383" t="str">
        <f>'Aus Oct 2018'!L6</f>
        <v>Smart Saver</v>
      </c>
      <c r="C12" s="364">
        <f>91*'Aus Oct 2018'!M6/100</f>
        <v>127.4</v>
      </c>
      <c r="D12" s="364">
        <f>IF($C$5&gt;='Aus Oct 2018'!P6,('Aus Oct 2018'!P6*'Aus Oct 2018'!N6/100),('Aus Bills October 2018'!$C$5*'Aus Oct 2018'!N6/100))</f>
        <v>410.55</v>
      </c>
      <c r="E12" s="364">
        <v>0</v>
      </c>
      <c r="F12" s="364">
        <v>0</v>
      </c>
      <c r="G12" s="365">
        <v>0</v>
      </c>
      <c r="H12" s="364">
        <f>IF(($C$5&lt;'Aus Oct 2018'!P6),(0),('Aus Bills October 2018'!$C$5-'Aus Oct 2018'!P6)*'Aus Oct 2018'!Q6/100)</f>
        <v>1810.9</v>
      </c>
      <c r="I12" s="366">
        <f t="shared" si="0"/>
        <v>2348.8500000000004</v>
      </c>
      <c r="J12" s="367">
        <f t="shared" si="1"/>
        <v>9395.4000000000015</v>
      </c>
      <c r="K12" s="363">
        <f>'Aus Oct 2018'!AZ6</f>
        <v>0</v>
      </c>
      <c r="L12" s="363">
        <f>'Aus Oct 2018'!BA6</f>
        <v>0</v>
      </c>
      <c r="M12" s="363">
        <f>'Aus Oct 2018'!BB6</f>
        <v>0</v>
      </c>
      <c r="N12" s="363">
        <f>'Aus Oct 2018'!BC6</f>
        <v>34</v>
      </c>
      <c r="O12" s="367">
        <f t="shared" si="2"/>
        <v>9395.4000000000015</v>
      </c>
      <c r="P12" s="367">
        <f>O12-((I12-C12)*N12/100)*4</f>
        <v>6374.228000000001</v>
      </c>
      <c r="Q12" s="367">
        <f t="shared" si="3"/>
        <v>10334.940000000002</v>
      </c>
      <c r="R12" s="367">
        <f t="shared" si="3"/>
        <v>7011.6508000000013</v>
      </c>
      <c r="S12" s="396">
        <f>'Aus Oct 2018'!BJ6</f>
        <v>0</v>
      </c>
      <c r="T12" s="397" t="str">
        <f>'Aus Oct 2018'!BK6</f>
        <v>n</v>
      </c>
    </row>
    <row r="13" spans="1:20" x14ac:dyDescent="0.15">
      <c r="A13" s="415" t="str">
        <f>'Aus Oct 2018'!K7</f>
        <v>Diamond Energy</v>
      </c>
      <c r="B13" s="416" t="str">
        <f>'Aus Oct 2018'!L7</f>
        <v>Pay on time discount</v>
      </c>
      <c r="C13" s="417">
        <f>91*'Aus Oct 2018'!M7/100</f>
        <v>136.4545</v>
      </c>
      <c r="D13" s="417">
        <f>IF(C5&gt;='Aus Oct 2018'!P7,('Aus Oct 2018'!P7*'Aus Oct 2018'!N7/100),('Aus Bills October 2018'!C5*'Aus Oct 2018'!N7/100))</f>
        <v>343.3</v>
      </c>
      <c r="E13" s="425">
        <f>IF($C5&lt;'Aus Oct 2018'!P7,0,IF(($C5-'Aus Oct 2018'!P7)&lt;='Aus Oct 2018'!R7,(($C5-'Aus Oct 2018'!P7)*'Aus Oct 2018'!Q7/100),((('Aus Oct 2018'!R7+'Aus Oct 2018'!P7)-('Aus Oct 2018'!P7))*'Aus Oct 2018'!Q7/100)))</f>
        <v>948.75</v>
      </c>
      <c r="F13" s="426">
        <v>0</v>
      </c>
      <c r="G13" s="418">
        <v>0</v>
      </c>
      <c r="H13" s="425">
        <f>IF(($C$5&lt;'Aus Oct 2018'!R7+'Aus Oct 2018'!P7),(0),(('Aus Bills October 2018'!$C$5-('Aus Oct 2018'!R7+'Aus Oct 2018'!P7))*'Aus Oct 2018'!S7/100))</f>
        <v>599.25000000000011</v>
      </c>
      <c r="I13" s="419">
        <f t="shared" si="0"/>
        <v>2027.7545</v>
      </c>
      <c r="J13" s="420">
        <f t="shared" si="1"/>
        <v>8111.018</v>
      </c>
      <c r="K13" s="421">
        <f>'Aus Oct 2018'!AZ7</f>
        <v>0</v>
      </c>
      <c r="L13" s="421">
        <f>'Aus Oct 2018'!BA7</f>
        <v>0</v>
      </c>
      <c r="M13" s="421">
        <f>'Aus Oct 2018'!BB7</f>
        <v>7</v>
      </c>
      <c r="N13" s="421">
        <f>'Aus Oct 2018'!BC7</f>
        <v>0</v>
      </c>
      <c r="O13" s="420">
        <f t="shared" si="2"/>
        <v>8111.018</v>
      </c>
      <c r="P13" s="420">
        <f>O13-(O13*M13/100)</f>
        <v>7543.2467400000005</v>
      </c>
      <c r="Q13" s="420">
        <f t="shared" si="3"/>
        <v>8922.1198000000004</v>
      </c>
      <c r="R13" s="420">
        <f t="shared" si="3"/>
        <v>8297.5714140000018</v>
      </c>
      <c r="S13" s="422">
        <f>'Aus Oct 2018'!BJ7</f>
        <v>24</v>
      </c>
      <c r="T13" s="423" t="str">
        <f>'Aus Oct 2018'!BK7</f>
        <v>y</v>
      </c>
    </row>
    <row r="14" spans="1:20" x14ac:dyDescent="0.15">
      <c r="A14" s="381" t="str">
        <f>'Aus Oct 2018'!K8</f>
        <v>Dodo Power &amp; Gas</v>
      </c>
      <c r="B14" s="384" t="str">
        <f>'Aus Oct 2018'!L8</f>
        <v>Market offer</v>
      </c>
      <c r="C14" s="364">
        <f>91*'Aus Oct 2018'!M8/100</f>
        <v>147.511</v>
      </c>
      <c r="D14" s="364">
        <f>IF($C$5&gt;='Aus Oct 2018'!P8,('Aus Oct 2018'!P8*'Aus Oct 2018'!N8/100),('Aus Bills October 2018'!$C$5*'Aus Oct 2018'!N8/100))</f>
        <v>351.798</v>
      </c>
      <c r="E14" s="364">
        <v>0</v>
      </c>
      <c r="F14" s="364">
        <v>0</v>
      </c>
      <c r="G14" s="365">
        <v>0</v>
      </c>
      <c r="H14" s="364">
        <f>IF(($C$5&lt;'Aus Oct 2018'!P8),(0),('Aus Bills October 2018'!$C$5-'Aus Oct 2018'!P8)*'Aus Oct 2018'!Q8/100)</f>
        <v>1559.364</v>
      </c>
      <c r="I14" s="366">
        <f t="shared" si="0"/>
        <v>2058.6729999999998</v>
      </c>
      <c r="J14" s="367">
        <f t="shared" si="1"/>
        <v>8234.6919999999991</v>
      </c>
      <c r="K14" s="363">
        <f>'Aus Oct 2018'!AZ8</f>
        <v>0</v>
      </c>
      <c r="L14" s="363">
        <f>'Aus Oct 2018'!BA8</f>
        <v>0</v>
      </c>
      <c r="M14" s="363">
        <f>'Aus Oct 2018'!BB8</f>
        <v>0</v>
      </c>
      <c r="N14" s="363">
        <f>'Aus Oct 2018'!BC8</f>
        <v>0</v>
      </c>
      <c r="O14" s="367">
        <f t="shared" si="2"/>
        <v>8234.6919999999991</v>
      </c>
      <c r="P14" s="367">
        <f>O14</f>
        <v>8234.6919999999991</v>
      </c>
      <c r="Q14" s="367">
        <f t="shared" si="3"/>
        <v>9058.1612000000005</v>
      </c>
      <c r="R14" s="367">
        <f t="shared" si="3"/>
        <v>9058.1612000000005</v>
      </c>
      <c r="S14" s="396">
        <f>'Aus Oct 2018'!BJ8</f>
        <v>0</v>
      </c>
      <c r="T14" s="397" t="str">
        <f>'Aus Oct 2018'!BK8</f>
        <v>n</v>
      </c>
    </row>
    <row r="15" spans="1:20" x14ac:dyDescent="0.15">
      <c r="A15" s="415" t="str">
        <f>'Aus Oct 2018'!K9</f>
        <v>EnergyAustralia</v>
      </c>
      <c r="B15" s="416" t="str">
        <f>'Aus Oct 2018'!L9</f>
        <v>Everyday Saver Business</v>
      </c>
      <c r="C15" s="417">
        <f>91*'Aus Oct 2018'!M9/100</f>
        <v>127.4</v>
      </c>
      <c r="D15" s="417">
        <f>IF($C$5&gt;='Aus Oct 2018'!P9,('Aus Oct 2018'!P9*'Aus Oct 2018'!N9/100),('Aus Bills October 2018'!$C$5*'Aus Oct 2018'!N9/100))</f>
        <v>368.22</v>
      </c>
      <c r="E15" s="417">
        <v>0</v>
      </c>
      <c r="F15" s="417">
        <v>0</v>
      </c>
      <c r="G15" s="418">
        <v>0</v>
      </c>
      <c r="H15" s="417">
        <f>IF(($C$5&lt;'Aus Oct 2018'!P9),(0),('Aus Bills October 2018'!$C$5-'Aus Oct 2018'!P9)*'Aus Oct 2018'!Q9/100)</f>
        <v>1595.98</v>
      </c>
      <c r="I15" s="419">
        <f t="shared" si="0"/>
        <v>2091.6</v>
      </c>
      <c r="J15" s="420">
        <f t="shared" si="1"/>
        <v>8366.4</v>
      </c>
      <c r="K15" s="421">
        <f>'Aus Oct 2018'!AZ9</f>
        <v>0</v>
      </c>
      <c r="L15" s="421">
        <f>'Aus Oct 2018'!BA9</f>
        <v>32</v>
      </c>
      <c r="M15" s="421">
        <f>'Aus Oct 2018'!BB9</f>
        <v>0</v>
      </c>
      <c r="N15" s="421">
        <f>'Aus Oct 2018'!BC9</f>
        <v>0</v>
      </c>
      <c r="O15" s="420">
        <f>J15-((I15-C15)*L15/100)*4</f>
        <v>5852.2240000000002</v>
      </c>
      <c r="P15" s="420">
        <f>O15</f>
        <v>5852.2240000000002</v>
      </c>
      <c r="Q15" s="420">
        <f t="shared" si="3"/>
        <v>6437.4464000000007</v>
      </c>
      <c r="R15" s="420">
        <f t="shared" si="3"/>
        <v>6437.4464000000007</v>
      </c>
      <c r="S15" s="422">
        <f>'Aus Oct 2018'!BJ9</f>
        <v>24</v>
      </c>
      <c r="T15" s="423" t="str">
        <f>'Aus Oct 2018'!BK9</f>
        <v>y</v>
      </c>
    </row>
    <row r="16" spans="1:20" x14ac:dyDescent="0.15">
      <c r="A16" s="381" t="str">
        <f>'Aus Oct 2018'!K10</f>
        <v>GloBird Energy</v>
      </c>
      <c r="B16" s="383" t="str">
        <f>'Aus Oct 2018'!L10</f>
        <v>Bizsave</v>
      </c>
      <c r="C16" s="364">
        <f>91*'Aus Oct 2018'!M10/100</f>
        <v>109.2</v>
      </c>
      <c r="D16" s="364">
        <f>IF($C$5&gt;='Aus Oct 2018'!P10,('Aus Oct 2018'!P10*'Aus Oct 2018'!N10/100),('Aus Bills October 2018'!$C$5*'Aus Oct 2018'!N10/100))</f>
        <v>375.36</v>
      </c>
      <c r="E16" s="364">
        <v>0</v>
      </c>
      <c r="F16" s="364">
        <v>0</v>
      </c>
      <c r="G16" s="365">
        <v>0</v>
      </c>
      <c r="H16" s="364">
        <f>IF(($C$5&lt;'Aus Oct 2018'!P10),(0),('Aus Bills October 2018'!$C$5-'Aus Oct 2018'!P10)*'Aus Oct 2018'!Q10/100)</f>
        <v>1743.24</v>
      </c>
      <c r="I16" s="366">
        <f t="shared" si="0"/>
        <v>2227.8000000000002</v>
      </c>
      <c r="J16" s="367">
        <f t="shared" si="1"/>
        <v>8911.2000000000007</v>
      </c>
      <c r="K16" s="363">
        <f>'Aus Oct 2018'!AZ10</f>
        <v>0</v>
      </c>
      <c r="L16" s="363">
        <f>'Aus Oct 2018'!BA10</f>
        <v>0</v>
      </c>
      <c r="M16" s="363">
        <f>'Aus Oct 2018'!BB10</f>
        <v>0</v>
      </c>
      <c r="N16" s="363">
        <f>'Aus Oct 2018'!BC10</f>
        <v>22</v>
      </c>
      <c r="O16" s="367">
        <f t="shared" ref="O16:O19" si="4">J16</f>
        <v>8911.2000000000007</v>
      </c>
      <c r="P16" s="367">
        <f>O16-((I16-C16)*N16/100)*4</f>
        <v>7046.8320000000003</v>
      </c>
      <c r="Q16" s="367">
        <f t="shared" si="3"/>
        <v>9802.3200000000015</v>
      </c>
      <c r="R16" s="367">
        <f t="shared" si="3"/>
        <v>7751.5152000000007</v>
      </c>
      <c r="S16" s="396">
        <f>'Aus Oct 2018'!BJ10</f>
        <v>0</v>
      </c>
      <c r="T16" s="397" t="str">
        <f>'Aus Oct 2018'!BK10</f>
        <v>n</v>
      </c>
    </row>
    <row r="17" spans="1:20" x14ac:dyDescent="0.15">
      <c r="A17" s="415" t="str">
        <f>'Aus Oct 2018'!K11</f>
        <v>Lumo Energy</v>
      </c>
      <c r="B17" s="416" t="str">
        <f>'Aus Oct 2018'!L11</f>
        <v>Business Premium</v>
      </c>
      <c r="C17" s="417">
        <f>91*'Aus Oct 2018'!M11/100</f>
        <v>101.19200000000001</v>
      </c>
      <c r="D17" s="417">
        <f>IF($C$5&gt;='Aus Oct 2018'!P11,('Aus Oct 2018'!P11*'Aus Oct 2018'!N11/100),('Aus Bills October 2018'!$C$5*'Aus Oct 2018'!N11/100))</f>
        <v>289.37400000000002</v>
      </c>
      <c r="E17" s="417">
        <v>0</v>
      </c>
      <c r="F17" s="417">
        <v>0</v>
      </c>
      <c r="G17" s="418">
        <v>0</v>
      </c>
      <c r="H17" s="417">
        <f>IF(($C$5&lt;'Aus Oct 2018'!P11),(0),('Aus Bills October 2018'!$C$5-'Aus Oct 2018'!P11)*'Aus Oct 2018'!Q11/100)</f>
        <v>1184.4480000000001</v>
      </c>
      <c r="I17" s="419">
        <f t="shared" si="0"/>
        <v>1575.0140000000001</v>
      </c>
      <c r="J17" s="420">
        <f t="shared" si="1"/>
        <v>6300.0560000000005</v>
      </c>
      <c r="K17" s="421">
        <f>'Aus Oct 2018'!AZ11</f>
        <v>0</v>
      </c>
      <c r="L17" s="421">
        <f>'Aus Oct 2018'!BA11</f>
        <v>0</v>
      </c>
      <c r="M17" s="421">
        <f>'Aus Oct 2018'!BB11</f>
        <v>0</v>
      </c>
      <c r="N17" s="421">
        <f>'Aus Oct 2018'!BC11</f>
        <v>0</v>
      </c>
      <c r="O17" s="420">
        <f t="shared" si="4"/>
        <v>6300.0560000000005</v>
      </c>
      <c r="P17" s="420">
        <f>O17</f>
        <v>6300.0560000000005</v>
      </c>
      <c r="Q17" s="420">
        <f t="shared" si="3"/>
        <v>6930.0616000000009</v>
      </c>
      <c r="R17" s="420">
        <f t="shared" si="3"/>
        <v>6930.0616000000009</v>
      </c>
      <c r="S17" s="422">
        <f>'Aus Oct 2018'!BJ11</f>
        <v>0</v>
      </c>
      <c r="T17" s="423" t="str">
        <f>'Aus Oct 2018'!BK11</f>
        <v>n</v>
      </c>
    </row>
    <row r="18" spans="1:20" x14ac:dyDescent="0.15">
      <c r="A18" s="381" t="str">
        <f>'Aus Oct 2018'!K12</f>
        <v>Momentum Energy</v>
      </c>
      <c r="B18" s="383" t="str">
        <f>'Aus Oct 2018'!L12</f>
        <v>SmilePower</v>
      </c>
      <c r="C18" s="364">
        <f>91*'Aus Oct 2018'!M12/100</f>
        <v>132.81449999999998</v>
      </c>
      <c r="D18" s="364">
        <f>IF($C$5&gt;='Aus Oct 2018'!P12,('Aus Oct 2018'!P12*'Aus Oct 2018'!N12/100),('Aus Bills October 2018'!$C$5*'Aus Oct 2018'!N12/100))</f>
        <v>425.16</v>
      </c>
      <c r="E18" s="364">
        <v>0</v>
      </c>
      <c r="F18" s="364">
        <v>0</v>
      </c>
      <c r="G18" s="365">
        <v>0</v>
      </c>
      <c r="H18" s="364">
        <f>IF(($C$5&lt;'Aus Oct 2018'!P12),(0),('Aus Bills October 2018'!$C$5-'Aus Oct 2018'!P12)*'Aus Oct 2018'!Q12/100)</f>
        <v>1398.02</v>
      </c>
      <c r="I18" s="366">
        <f t="shared" si="0"/>
        <v>1955.9945</v>
      </c>
      <c r="J18" s="367">
        <f t="shared" si="1"/>
        <v>7823.9780000000001</v>
      </c>
      <c r="K18" s="363">
        <f>'Aus Oct 2018'!AZ12</f>
        <v>0</v>
      </c>
      <c r="L18" s="363">
        <f>'Aus Oct 2018'!BA12</f>
        <v>0</v>
      </c>
      <c r="M18" s="363">
        <f>'Aus Oct 2018'!BB12</f>
        <v>0</v>
      </c>
      <c r="N18" s="363">
        <f>'Aus Oct 2018'!BC12</f>
        <v>0</v>
      </c>
      <c r="O18" s="367">
        <f t="shared" si="4"/>
        <v>7823.9780000000001</v>
      </c>
      <c r="P18" s="367">
        <f>O18</f>
        <v>7823.9780000000001</v>
      </c>
      <c r="Q18" s="367">
        <f t="shared" si="3"/>
        <v>8606.3758000000016</v>
      </c>
      <c r="R18" s="367">
        <f t="shared" si="3"/>
        <v>8606.3758000000016</v>
      </c>
      <c r="S18" s="396">
        <f>'Aus Oct 2018'!BJ12</f>
        <v>12</v>
      </c>
      <c r="T18" s="397" t="str">
        <f>'Aus Oct 2018'!BK12</f>
        <v>n</v>
      </c>
    </row>
    <row r="19" spans="1:20" x14ac:dyDescent="0.15">
      <c r="A19" s="415" t="str">
        <f>'Aus Oct 2018'!K13</f>
        <v>Next Business Energy</v>
      </c>
      <c r="B19" s="416" t="str">
        <f>'Aus Oct 2018'!L13</f>
        <v>Market offer</v>
      </c>
      <c r="C19" s="417">
        <f>91*'Aus Oct 2018'!M13/100</f>
        <v>127.4</v>
      </c>
      <c r="D19" s="417">
        <f>IF($C$5&gt;='Aus Oct 2018'!P13,('Aus Oct 2018'!P13*'Aus Oct 2018'!N13/100),('Aus Bills October 2018'!$C$5*'Aus Oct 2018'!N13/100))</f>
        <v>450</v>
      </c>
      <c r="E19" s="417">
        <v>0</v>
      </c>
      <c r="F19" s="417">
        <v>0</v>
      </c>
      <c r="G19" s="418">
        <v>0</v>
      </c>
      <c r="H19" s="417">
        <f>IF(($C$5&lt;'Aus Oct 2018'!P13),(0),('Aus Bills October 2018'!$C$5-'Aus Oct 2018'!P13)*'Aus Oct 2018'!Q13/100)</f>
        <v>1500</v>
      </c>
      <c r="I19" s="419">
        <f t="shared" si="0"/>
        <v>2077.4</v>
      </c>
      <c r="J19" s="420">
        <f t="shared" si="1"/>
        <v>8309.6</v>
      </c>
      <c r="K19" s="421">
        <f>'Aus Oct 2018'!AZ13</f>
        <v>0</v>
      </c>
      <c r="L19" s="421">
        <f>'Aus Oct 2018'!BA13</f>
        <v>0</v>
      </c>
      <c r="M19" s="421">
        <f>'Aus Oct 2018'!BB13</f>
        <v>12</v>
      </c>
      <c r="N19" s="421">
        <f>'Aus Oct 2018'!BC13</f>
        <v>0</v>
      </c>
      <c r="O19" s="420">
        <f t="shared" si="4"/>
        <v>8309.6</v>
      </c>
      <c r="P19" s="420">
        <f>O19-(O19*M19/100)</f>
        <v>7312.4480000000003</v>
      </c>
      <c r="Q19" s="420">
        <f t="shared" si="3"/>
        <v>9140.5600000000013</v>
      </c>
      <c r="R19" s="420">
        <f t="shared" si="3"/>
        <v>8043.6928000000007</v>
      </c>
      <c r="S19" s="422">
        <f>'Aus Oct 2018'!BJ13</f>
        <v>24</v>
      </c>
      <c r="T19" s="423" t="str">
        <f>'Aus Oct 2018'!BK13</f>
        <v>n</v>
      </c>
    </row>
    <row r="20" spans="1:20" x14ac:dyDescent="0.15">
      <c r="A20" s="381" t="str">
        <f>'Aus Oct 2018'!K14</f>
        <v>Origin Energy</v>
      </c>
      <c r="B20" s="383" t="str">
        <f>'Aus Oct 2018'!L14</f>
        <v>Business Saver</v>
      </c>
      <c r="C20" s="364">
        <f>91*'Aus Oct 2018'!M14/100</f>
        <v>136.5</v>
      </c>
      <c r="D20" s="364">
        <f>IF($C$5&gt;='Aus Oct 2018'!P14,('Aus Oct 2018'!P14*'Aus Oct 2018'!N14/100),('Aus Bills October 2018'!$C$5*'Aus Oct 2018'!N14/100))</f>
        <v>365.26200000000006</v>
      </c>
      <c r="E20" s="364">
        <v>0</v>
      </c>
      <c r="F20" s="364">
        <v>0</v>
      </c>
      <c r="G20" s="365">
        <v>0</v>
      </c>
      <c r="H20" s="364">
        <f>IF(($C$5&lt;'Aus Oct 2018'!P14),(0),('Aus Bills October 2018'!$C$5-'Aus Oct 2018'!P14)*'Aus Oct 2018'!Q14/100)</f>
        <v>1600.7560000000001</v>
      </c>
      <c r="I20" s="366">
        <f t="shared" si="0"/>
        <v>2102.518</v>
      </c>
      <c r="J20" s="367">
        <f t="shared" si="1"/>
        <v>8410.0720000000001</v>
      </c>
      <c r="K20" s="363">
        <f>'Aus Oct 2018'!AZ14</f>
        <v>0</v>
      </c>
      <c r="L20" s="363">
        <f>'Aus Oct 2018'!BA14</f>
        <v>25</v>
      </c>
      <c r="M20" s="363">
        <f>'Aus Oct 2018'!BB14</f>
        <v>0</v>
      </c>
      <c r="N20" s="363">
        <f>'Aus Oct 2018'!BC14</f>
        <v>0</v>
      </c>
      <c r="O20" s="367">
        <f>J20-((I20-C20)*L20/100)*4</f>
        <v>6444.0540000000001</v>
      </c>
      <c r="P20" s="367">
        <f>O20</f>
        <v>6444.0540000000001</v>
      </c>
      <c r="Q20" s="367">
        <f t="shared" si="3"/>
        <v>7088.4594000000006</v>
      </c>
      <c r="R20" s="367">
        <f t="shared" si="3"/>
        <v>7088.4594000000006</v>
      </c>
      <c r="S20" s="396">
        <f>'Aus Oct 2018'!BJ14</f>
        <v>12</v>
      </c>
      <c r="T20" s="397" t="str">
        <f>'Aus Oct 2018'!BK14</f>
        <v>y</v>
      </c>
    </row>
    <row r="21" spans="1:20" x14ac:dyDescent="0.15">
      <c r="A21" s="415" t="str">
        <f>'Aus Oct 2018'!K15</f>
        <v>1st Energy</v>
      </c>
      <c r="B21" s="416" t="str">
        <f>'Aus Oct 2018'!L15</f>
        <v>1st Saver</v>
      </c>
      <c r="C21" s="417">
        <f>91*'Aus Oct 2018'!M15/100</f>
        <v>129.59309999999999</v>
      </c>
      <c r="D21" s="417">
        <f>IF($C$5&gt;='Aus Oct 2018'!P15,('Aus Oct 2018'!P15*'Aus Oct 2018'!N15/100),('Aus Bills October 2018'!$C$5*'Aus Oct 2018'!N15/100))</f>
        <v>166.07499999999999</v>
      </c>
      <c r="E21" s="417">
        <v>0</v>
      </c>
      <c r="F21" s="417">
        <v>0</v>
      </c>
      <c r="G21" s="418">
        <v>0</v>
      </c>
      <c r="H21" s="417">
        <f>IF(($C$5&lt;'Aus Oct 2018'!P15),(0),('Aus Bills October 2018'!$C$5-'Aus Oct 2018'!P15)*'Aus Oct 2018'!Q15/100)</f>
        <v>2410.0949999999998</v>
      </c>
      <c r="I21" s="419">
        <f t="shared" si="0"/>
        <v>2705.7630999999997</v>
      </c>
      <c r="J21" s="420">
        <f t="shared" si="1"/>
        <v>10823.052399999999</v>
      </c>
      <c r="K21" s="421">
        <f>'Aus Oct 2018'!AZ15</f>
        <v>0</v>
      </c>
      <c r="L21" s="421">
        <f>'Aus Oct 2018'!BA15</f>
        <v>0</v>
      </c>
      <c r="M21" s="421">
        <f>'Aus Oct 2018'!BB15</f>
        <v>0</v>
      </c>
      <c r="N21" s="421">
        <f>'Aus Oct 2018'!BC15</f>
        <v>38</v>
      </c>
      <c r="O21" s="420">
        <f t="shared" ref="O21:O25" si="5">J21</f>
        <v>10823.052399999999</v>
      </c>
      <c r="P21" s="420">
        <f>O21-((I21-C21)*N21/100)*4</f>
        <v>6907.2739999999994</v>
      </c>
      <c r="Q21" s="420">
        <f t="shared" si="3"/>
        <v>11905.35764</v>
      </c>
      <c r="R21" s="420">
        <f t="shared" si="3"/>
        <v>7598.0014000000001</v>
      </c>
      <c r="S21" s="422">
        <f>'Aus Oct 2018'!BJ15</f>
        <v>0</v>
      </c>
      <c r="T21" s="423">
        <f>'Aus Oct 2018'!BK15</f>
        <v>0</v>
      </c>
    </row>
    <row r="22" spans="1:20" x14ac:dyDescent="0.15">
      <c r="A22" s="381" t="str">
        <f>'Aus Oct 2018'!K16</f>
        <v>People Energy</v>
      </c>
      <c r="B22" s="383" t="str">
        <f>'Aus Oct 2018'!L16</f>
        <v>Total saver</v>
      </c>
      <c r="C22" s="364">
        <f>91*'Aus Oct 2018'!M16/100</f>
        <v>173.0729</v>
      </c>
      <c r="D22" s="364">
        <f>IF($C$5&gt;='Aus Oct 2018'!P16,('Aus Oct 2018'!P16*'Aus Oct 2018'!N16/100),('Aus Bills October 2018'!$C$5*'Aus Oct 2018'!N16/100))</f>
        <v>439.04699999999997</v>
      </c>
      <c r="E22" s="364">
        <v>0</v>
      </c>
      <c r="F22" s="364">
        <v>0</v>
      </c>
      <c r="G22" s="365">
        <v>0</v>
      </c>
      <c r="H22" s="364">
        <f>IF(($C$5&lt;'Aus Oct 2018'!P16),(0),('Aus Bills October 2018'!$C$5-'Aus Oct 2018'!P16)*'Aus Oct 2018'!Q16/100)</f>
        <v>1841.385</v>
      </c>
      <c r="I22" s="366">
        <f t="shared" si="0"/>
        <v>2453.5048999999999</v>
      </c>
      <c r="J22" s="367">
        <f t="shared" si="1"/>
        <v>9814.0195999999996</v>
      </c>
      <c r="K22" s="363">
        <f>'Aus Oct 2018'!AZ16</f>
        <v>0</v>
      </c>
      <c r="L22" s="363">
        <f>'Aus Oct 2018'!BA16</f>
        <v>0</v>
      </c>
      <c r="M22" s="363">
        <f>'Aus Oct 2018'!BB16</f>
        <v>30</v>
      </c>
      <c r="N22" s="363">
        <f>'Aus Oct 2018'!BC16</f>
        <v>0</v>
      </c>
      <c r="O22" s="367">
        <f t="shared" si="5"/>
        <v>9814.0195999999996</v>
      </c>
      <c r="P22" s="367">
        <f>O22-(O22*M22/100)</f>
        <v>6869.8137200000001</v>
      </c>
      <c r="Q22" s="367">
        <f t="shared" si="3"/>
        <v>10795.421560000001</v>
      </c>
      <c r="R22" s="367">
        <f t="shared" si="3"/>
        <v>7556.7950920000003</v>
      </c>
      <c r="S22" s="396">
        <f>'Aus Oct 2018'!BJ16</f>
        <v>0</v>
      </c>
      <c r="T22" s="397" t="str">
        <f>'Aus Oct 2018'!BK16</f>
        <v>n</v>
      </c>
    </row>
    <row r="23" spans="1:20" x14ac:dyDescent="0.15">
      <c r="A23" s="415" t="str">
        <f>'Aus Oct 2018'!K17</f>
        <v>Powerdirect</v>
      </c>
      <c r="B23" s="416" t="str">
        <f>'Aus Oct 2018'!L17</f>
        <v>Market offer</v>
      </c>
      <c r="C23" s="417">
        <f>91*'Aus Oct 2018'!M17/100</f>
        <v>131.94999999999999</v>
      </c>
      <c r="D23" s="417">
        <f>IF($C$5&gt;='Aus Oct 2018'!P17,('Aus Oct 2018'!P17*'Aus Oct 2018'!N17/100),('Aus Bills October 2018'!$C$5*'Aus Oct 2018'!N17/100))</f>
        <v>367.2</v>
      </c>
      <c r="E23" s="417">
        <v>0</v>
      </c>
      <c r="F23" s="417">
        <v>0</v>
      </c>
      <c r="G23" s="418">
        <v>0</v>
      </c>
      <c r="H23" s="417">
        <f>IF(($C$5&lt;'Aus Oct 2018'!P17),(0),('Aus Bills October 2018'!$C$5-'Aus Oct 2018'!P17)*'Aus Oct 2018'!Q17/100)</f>
        <v>1751.2</v>
      </c>
      <c r="I23" s="419">
        <f t="shared" si="0"/>
        <v>2250.35</v>
      </c>
      <c r="J23" s="420">
        <f t="shared" si="1"/>
        <v>9001.4</v>
      </c>
      <c r="K23" s="421">
        <f>'Aus Oct 2018'!AZ17</f>
        <v>0</v>
      </c>
      <c r="L23" s="421">
        <f>'Aus Oct 2018'!BA17</f>
        <v>38</v>
      </c>
      <c r="M23" s="421">
        <f>'Aus Oct 2018'!BB17</f>
        <v>0</v>
      </c>
      <c r="N23" s="421">
        <f>'Aus Oct 2018'!BC17</f>
        <v>0</v>
      </c>
      <c r="O23" s="420">
        <f>J23-((I23-C23)*L23/100)*4</f>
        <v>5781.4319999999998</v>
      </c>
      <c r="P23" s="420">
        <f>O23</f>
        <v>5781.4319999999998</v>
      </c>
      <c r="Q23" s="420">
        <f t="shared" si="3"/>
        <v>6359.5752000000002</v>
      </c>
      <c r="R23" s="420">
        <f t="shared" si="3"/>
        <v>6359.5752000000002</v>
      </c>
      <c r="S23" s="422">
        <f>'Aus Oct 2018'!BJ17</f>
        <v>0</v>
      </c>
      <c r="T23" s="423" t="str">
        <f>'Aus Oct 2018'!BK17</f>
        <v>n</v>
      </c>
    </row>
    <row r="24" spans="1:20" x14ac:dyDescent="0.15">
      <c r="A24" s="381" t="str">
        <f>'Aus Oct 2018'!K18</f>
        <v>Powershop</v>
      </c>
      <c r="B24" s="383" t="str">
        <f>'Aus Oct 2018'!L18</f>
        <v>Mega Pack</v>
      </c>
      <c r="C24" s="364">
        <f>91*'Aus Oct 2018'!M18/100</f>
        <v>143.9984</v>
      </c>
      <c r="D24" s="364">
        <f>$C$5*'Aus Oct 2018'!N18/100</f>
        <v>1839.5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1983.4983999999999</v>
      </c>
      <c r="J24" s="367">
        <f t="shared" si="1"/>
        <v>7933.9935999999998</v>
      </c>
      <c r="K24" s="363">
        <f>'Aus Oct 2018'!AZ18</f>
        <v>0</v>
      </c>
      <c r="L24" s="363">
        <f>'Aus Oct 2018'!BA18</f>
        <v>0</v>
      </c>
      <c r="M24" s="414">
        <f>'Aus Oct 2018'!BB18</f>
        <v>23.170729999999999</v>
      </c>
      <c r="N24" s="363">
        <f>'Aus Oct 2018'!BC18</f>
        <v>0</v>
      </c>
      <c r="O24" s="367">
        <f t="shared" si="5"/>
        <v>7933.9935999999998</v>
      </c>
      <c r="P24" s="367">
        <f>O24-(O24*M24/100)</f>
        <v>6095.6293647267203</v>
      </c>
      <c r="Q24" s="367">
        <f t="shared" si="3"/>
        <v>8727.392960000001</v>
      </c>
      <c r="R24" s="367">
        <f t="shared" si="3"/>
        <v>6705.1923011993931</v>
      </c>
      <c r="S24" s="396">
        <f>'Aus Oct 2018'!BJ18</f>
        <v>0</v>
      </c>
      <c r="T24" s="397" t="str">
        <f>'Aus Oct 2018'!BK18</f>
        <v>n</v>
      </c>
    </row>
    <row r="25" spans="1:20" x14ac:dyDescent="0.15">
      <c r="A25" s="415" t="str">
        <f>'Aus Oct 2018'!K19</f>
        <v>Red Energy</v>
      </c>
      <c r="B25" s="416" t="str">
        <f>'Aus Oct 2018'!L19</f>
        <v>Living Energy Saver</v>
      </c>
      <c r="C25" s="417">
        <f>91*'Aus Oct 2018'!M19/100</f>
        <v>100.1</v>
      </c>
      <c r="D25" s="417">
        <f>IF($C$5&gt;='Aus Oct 2018'!P19,('Aus Oct 2018'!P19*'Aus Oct 2018'!N19/100),('Aus Bills October 2018'!$C$5*'Aus Oct 2018'!N19/100))</f>
        <v>1615</v>
      </c>
      <c r="E25" s="417">
        <v>0</v>
      </c>
      <c r="F25" s="417">
        <v>0</v>
      </c>
      <c r="G25" s="418">
        <v>0</v>
      </c>
      <c r="H25" s="417">
        <f>IF(($C$5&lt;'Aus Oct 2018'!P19),(0),('Aus Bills October 2018'!$C$5-'Aus Oct 2018'!P19)*'Aus Oct 2018'!Q19/100)</f>
        <v>0</v>
      </c>
      <c r="I25" s="419">
        <f t="shared" si="0"/>
        <v>1715.1</v>
      </c>
      <c r="J25" s="420">
        <f t="shared" si="1"/>
        <v>6860.4</v>
      </c>
      <c r="K25" s="421">
        <f>'Aus Oct 2018'!AZ19</f>
        <v>0</v>
      </c>
      <c r="L25" s="421">
        <f>'Aus Oct 2018'!BA19</f>
        <v>0</v>
      </c>
      <c r="M25" s="421">
        <f>'Aus Oct 2018'!BB19</f>
        <v>10</v>
      </c>
      <c r="N25" s="421">
        <f>'Aus Oct 2018'!BC19</f>
        <v>0</v>
      </c>
      <c r="O25" s="420">
        <f t="shared" si="5"/>
        <v>6860.4</v>
      </c>
      <c r="P25" s="420">
        <f>O25-(O25*M25/100)</f>
        <v>6174.36</v>
      </c>
      <c r="Q25" s="420">
        <f t="shared" si="3"/>
        <v>7546.4400000000005</v>
      </c>
      <c r="R25" s="420">
        <f t="shared" si="3"/>
        <v>6791.7960000000003</v>
      </c>
      <c r="S25" s="422">
        <f>'Aus Oct 2018'!BJ19</f>
        <v>0</v>
      </c>
      <c r="T25" s="423" t="str">
        <f>'Aus Oct 2018'!BK19</f>
        <v>n</v>
      </c>
    </row>
    <row r="26" spans="1:20" x14ac:dyDescent="0.15">
      <c r="A26" s="381" t="str">
        <f>'Aus Oct 2018'!K20</f>
        <v>Simply Energy</v>
      </c>
      <c r="B26" s="383" t="str">
        <f>'Aus Oct 2018'!L20</f>
        <v>Business Save</v>
      </c>
      <c r="C26" s="364">
        <f>91*'Aus Oct 2018'!M20/100</f>
        <v>118.82780000000001</v>
      </c>
      <c r="D26" s="364">
        <f>IF($C$5&gt;='Aus Oct 2018'!P20,('Aus Oct 2018'!P20*'Aus Oct 2018'!N20/100),('Aus Bills October 2018'!$C$5*'Aus Oct 2018'!N20/100))</f>
        <v>446.55599999999998</v>
      </c>
      <c r="E26" s="364">
        <v>0</v>
      </c>
      <c r="F26" s="364">
        <v>0</v>
      </c>
      <c r="G26" s="365">
        <v>0</v>
      </c>
      <c r="H26" s="364">
        <f>IF(($C$5&lt;'Aus Oct 2018'!P20),(0),('Aus Bills October 2018'!$C$5-'Aus Oct 2018'!P20)*'Aus Oct 2018'!Q20/100)</f>
        <v>1917.5639999999999</v>
      </c>
      <c r="I26" s="366">
        <f t="shared" si="0"/>
        <v>2482.9477999999999</v>
      </c>
      <c r="J26" s="367">
        <f t="shared" si="1"/>
        <v>9931.7911999999997</v>
      </c>
      <c r="K26" s="363">
        <f>'Aus Oct 2018'!AZ20</f>
        <v>0</v>
      </c>
      <c r="L26" s="363">
        <f>'Aus Oct 2018'!BA20</f>
        <v>35</v>
      </c>
      <c r="M26" s="363">
        <f>'Aus Oct 2018'!BB20</f>
        <v>0</v>
      </c>
      <c r="N26" s="363">
        <f>'Aus Oct 2018'!BC20</f>
        <v>0</v>
      </c>
      <c r="O26" s="367">
        <f>J26-((I26-C26)*L26/100)*4</f>
        <v>6622.0231999999996</v>
      </c>
      <c r="P26" s="367">
        <f>O26</f>
        <v>6622.0231999999996</v>
      </c>
      <c r="Q26" s="367">
        <f t="shared" si="3"/>
        <v>7284.22552</v>
      </c>
      <c r="R26" s="367">
        <f t="shared" si="3"/>
        <v>7284.22552</v>
      </c>
      <c r="S26" s="396">
        <f>'Aus Oct 2018'!BJ20</f>
        <v>0</v>
      </c>
      <c r="T26" s="397" t="str">
        <f>'Aus Oct 2018'!BK20</f>
        <v>n</v>
      </c>
    </row>
    <row r="27" spans="1:20" x14ac:dyDescent="0.15">
      <c r="A27" s="415" t="str">
        <f>'Aus Oct 2018'!K21</f>
        <v>Sumo Power</v>
      </c>
      <c r="B27" s="416" t="str">
        <f>'Aus Oct 2018'!L21</f>
        <v>Business</v>
      </c>
      <c r="C27" s="417">
        <f>91*'Aus Oct 2018'!M21/100</f>
        <v>171.99</v>
      </c>
      <c r="D27" s="417">
        <f>IF($C$5&gt;='Aus Oct 2018'!P21,('Aus Oct 2018'!P21*'Aus Oct 2018'!N21/100),('Aus Bills October 2018'!$C$5*'Aus Oct 2018'!N21/100))</f>
        <v>2420.4999999999995</v>
      </c>
      <c r="E27" s="417">
        <v>0</v>
      </c>
      <c r="F27" s="417">
        <v>0</v>
      </c>
      <c r="G27" s="418">
        <v>0</v>
      </c>
      <c r="H27" s="417">
        <f>IF(($C$5&lt;'Aus Oct 2018'!P21),(0),('Aus Bills October 2018'!$C$5-'Aus Oct 2018'!P21)*'Aus Oct 2018'!Q21/100)</f>
        <v>0</v>
      </c>
      <c r="I27" s="419">
        <f t="shared" si="0"/>
        <v>2592.4899999999998</v>
      </c>
      <c r="J27" s="420">
        <f t="shared" si="1"/>
        <v>10369.959999999999</v>
      </c>
      <c r="K27" s="421">
        <f>'Aus Oct 2018'!AZ21</f>
        <v>0</v>
      </c>
      <c r="L27" s="421">
        <f>'Aus Oct 2018'!BA21</f>
        <v>20</v>
      </c>
      <c r="M27" s="421">
        <f>'Aus Oct 2018'!BB21</f>
        <v>0</v>
      </c>
      <c r="N27" s="421">
        <f>'Aus Oct 2018'!BC21</f>
        <v>17</v>
      </c>
      <c r="O27" s="420">
        <f>J27-((I27-C27)*L27/100)*4</f>
        <v>8433.56</v>
      </c>
      <c r="P27" s="420">
        <f>O27-((I27-C27)*N27/100)*4</f>
        <v>6787.619999999999</v>
      </c>
      <c r="Q27" s="420">
        <f t="shared" si="3"/>
        <v>9276.9160000000011</v>
      </c>
      <c r="R27" s="420">
        <f t="shared" si="3"/>
        <v>7466.3819999999996</v>
      </c>
      <c r="S27" s="422">
        <f>'Aus Oct 2018'!BJ21</f>
        <v>0</v>
      </c>
      <c r="T27" s="423" t="str">
        <f>'Aus Oct 2018'!BK21</f>
        <v>n</v>
      </c>
    </row>
    <row r="28" spans="1:20" x14ac:dyDescent="0.15">
      <c r="A28" s="381" t="str">
        <f>'Aus Oct 2018'!K22</f>
        <v>Blue NRG</v>
      </c>
      <c r="B28" s="383" t="str">
        <f>'Aus Oct 2018'!L22</f>
        <v>Super Saver</v>
      </c>
      <c r="C28" s="364">
        <f>91*'Aus Oct 2018'!M22/100</f>
        <v>109.2</v>
      </c>
      <c r="D28" s="364">
        <f>IF($C$5&gt;='Aus Oct 2018'!P22,('Aus Oct 2018'!P22*'Aus Oct 2018'!N22/100),('Aus Bills October 2018'!$C$5*'Aus Oct 2018'!N22/100))</f>
        <v>295.8</v>
      </c>
      <c r="E28" s="364">
        <v>0</v>
      </c>
      <c r="F28" s="364">
        <v>0</v>
      </c>
      <c r="G28" s="365">
        <v>0</v>
      </c>
      <c r="H28" s="364">
        <f>IF(($C$5&lt;'Aus Oct 2018'!P22),(0),('Aus Bills October 2018'!$C$5-'Aus Oct 2018'!P22)*'Aus Oct 2018'!Q22/100)</f>
        <v>1150.22</v>
      </c>
      <c r="I28" s="366">
        <f t="shared" si="0"/>
        <v>1555.22</v>
      </c>
      <c r="J28" s="367">
        <f t="shared" si="1"/>
        <v>6220.88</v>
      </c>
      <c r="K28" s="363">
        <f>'Aus Oct 2018'!AZ22</f>
        <v>0</v>
      </c>
      <c r="L28" s="363">
        <f>'Aus Oct 2018'!BA22</f>
        <v>0</v>
      </c>
      <c r="M28" s="363">
        <f>'Aus Oct 2018'!BB22</f>
        <v>0</v>
      </c>
      <c r="N28" s="363">
        <f>'Aus Oct 2018'!BC22</f>
        <v>0</v>
      </c>
      <c r="O28" s="367">
        <f t="shared" ref="O28:O30" si="6">J28</f>
        <v>6220.88</v>
      </c>
      <c r="P28" s="367">
        <f>O28</f>
        <v>6220.88</v>
      </c>
      <c r="Q28" s="367">
        <f t="shared" ref="Q28:R30" si="7">O28*1.1</f>
        <v>6842.9680000000008</v>
      </c>
      <c r="R28" s="367">
        <f t="shared" si="7"/>
        <v>6842.9680000000008</v>
      </c>
      <c r="S28" s="396">
        <f>'Aus Oct 2018'!BJ22</f>
        <v>36</v>
      </c>
      <c r="T28" s="397" t="str">
        <f>'Aus Oct 2018'!BK22</f>
        <v>n</v>
      </c>
    </row>
    <row r="29" spans="1:20" x14ac:dyDescent="0.15">
      <c r="A29" s="415" t="str">
        <f>'Aus Oct 2018'!K23</f>
        <v>Tango Energy</v>
      </c>
      <c r="B29" s="416" t="str">
        <f>'Aus Oct 2018'!L23</f>
        <v>Business Select</v>
      </c>
      <c r="C29" s="417">
        <f>91*'Aus Oct 2018'!M23/100</f>
        <v>112.84</v>
      </c>
      <c r="D29" s="417">
        <f>IF($C$5&gt;='Aus Oct 2018'!P23,('Aus Oct 2018'!P23*'Aus Oct 2018'!N23/100),('Aus Bills October 2018'!$C$5*'Aus Oct 2018'!N23/100))</f>
        <v>238.68</v>
      </c>
      <c r="E29" s="417">
        <v>0</v>
      </c>
      <c r="F29" s="417">
        <v>0</v>
      </c>
      <c r="G29" s="418">
        <v>0</v>
      </c>
      <c r="H29" s="417">
        <f>IF(($C$5&lt;'Aus Oct 2018'!P23),(0),('Aus Bills October 2018'!$C$5-'Aus Oct 2018'!P23)*'Aus Oct 2018'!Q23/100)</f>
        <v>1042.76</v>
      </c>
      <c r="I29" s="419">
        <f t="shared" si="0"/>
        <v>1394.28</v>
      </c>
      <c r="J29" s="420">
        <f t="shared" si="1"/>
        <v>5577.12</v>
      </c>
      <c r="K29" s="421">
        <f>'Aus Oct 2018'!AZ23</f>
        <v>0</v>
      </c>
      <c r="L29" s="421">
        <f>'Aus Oct 2018'!BA23</f>
        <v>0</v>
      </c>
      <c r="M29" s="421">
        <f>'Aus Oct 2018'!BB23</f>
        <v>0</v>
      </c>
      <c r="N29" s="421">
        <f>'Aus Oct 2018'!BC23</f>
        <v>0</v>
      </c>
      <c r="O29" s="420">
        <f t="shared" si="6"/>
        <v>5577.12</v>
      </c>
      <c r="P29" s="420">
        <f>O29</f>
        <v>5577.12</v>
      </c>
      <c r="Q29" s="420">
        <f t="shared" si="7"/>
        <v>6134.8320000000003</v>
      </c>
      <c r="R29" s="420">
        <f t="shared" si="7"/>
        <v>6134.8320000000003</v>
      </c>
      <c r="S29" s="422">
        <f>'Aus Oct 2018'!BJ23</f>
        <v>0</v>
      </c>
      <c r="T29" s="423" t="str">
        <f>'Aus Oct 2018'!BK23</f>
        <v>n</v>
      </c>
    </row>
    <row r="30" spans="1:20" ht="15" thickBot="1" x14ac:dyDescent="0.2">
      <c r="A30" s="382" t="str">
        <f>'Aus Oct 2018'!K24</f>
        <v>Amaysim</v>
      </c>
      <c r="B30" s="385" t="str">
        <f>'Aus Oct 2018'!L24</f>
        <v>Business 1</v>
      </c>
      <c r="C30" s="375">
        <f>91*'Aus Oct 2018'!M24/100</f>
        <v>102.102</v>
      </c>
      <c r="D30" s="375">
        <f>IF($C$5&gt;='Aus Oct 2018'!P24,('Aus Oct 2018'!P24*'Aus Oct 2018'!N24/100),('Aus Bills October 2018'!$C$5*'Aus Oct 2018'!N24/100))</f>
        <v>338.64</v>
      </c>
      <c r="E30" s="375">
        <v>0</v>
      </c>
      <c r="F30" s="375">
        <v>0</v>
      </c>
      <c r="G30" s="376">
        <v>0</v>
      </c>
      <c r="H30" s="375">
        <f>IF(($C$5&lt;'Aus Oct 2018'!P24),(0),('Aus Bills October 2018'!$C$5-'Aus Oct 2018'!P24)*'Aus Oct 2018'!Q24/100)</f>
        <v>1496.48</v>
      </c>
      <c r="I30" s="377">
        <f t="shared" si="0"/>
        <v>1937.222</v>
      </c>
      <c r="J30" s="378">
        <f t="shared" si="1"/>
        <v>7748.8879999999999</v>
      </c>
      <c r="K30" s="374">
        <f>'Aus Oct 2018'!AZ24</f>
        <v>0</v>
      </c>
      <c r="L30" s="374">
        <f>'Aus Oct 2018'!BA24</f>
        <v>0</v>
      </c>
      <c r="M30" s="374">
        <f>'Aus Oct 2018'!BB24</f>
        <v>14</v>
      </c>
      <c r="N30" s="374">
        <f>'Aus Oct 2018'!BC24</f>
        <v>0</v>
      </c>
      <c r="O30" s="378">
        <f t="shared" si="6"/>
        <v>7748.8879999999999</v>
      </c>
      <c r="P30" s="378">
        <f>O30-(O30*M30/100)</f>
        <v>6664.0436799999998</v>
      </c>
      <c r="Q30" s="378">
        <f t="shared" si="7"/>
        <v>8523.7768000000015</v>
      </c>
      <c r="R30" s="378">
        <f t="shared" si="7"/>
        <v>7330.4480480000002</v>
      </c>
      <c r="S30" s="399">
        <f>'Aus Oct 2018'!BJ24</f>
        <v>0</v>
      </c>
      <c r="T30" s="400" t="str">
        <f>'Aus Oct 2018'!BK24</f>
        <v>n</v>
      </c>
    </row>
    <row r="31" spans="1:20" x14ac:dyDescent="0.15">
      <c r="A31" s="356"/>
      <c r="B31" s="356"/>
      <c r="C31" s="357"/>
      <c r="D31" s="357"/>
      <c r="E31" s="357"/>
      <c r="F31" s="357"/>
      <c r="G31" s="357"/>
      <c r="H31" s="357"/>
      <c r="I31" s="358"/>
      <c r="J31" s="356"/>
      <c r="K31" s="356"/>
      <c r="L31" s="356"/>
      <c r="M31" s="356"/>
      <c r="N31" s="356"/>
      <c r="O31" s="356"/>
      <c r="P31" s="356"/>
      <c r="Q31" s="356"/>
      <c r="R31" s="356"/>
      <c r="S31" s="356"/>
      <c r="T31" s="356"/>
    </row>
    <row r="32" spans="1:20" ht="15" thickBot="1" x14ac:dyDescent="0.2">
      <c r="C32" s="359"/>
      <c r="D32" s="359"/>
      <c r="E32" s="359"/>
      <c r="F32" s="359"/>
      <c r="G32" s="359"/>
      <c r="H32" s="359"/>
      <c r="I32" s="360"/>
    </row>
    <row r="33" spans="1:70" x14ac:dyDescent="0.15">
      <c r="A33" s="146" t="s">
        <v>15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</row>
    <row r="34" spans="1:70" x14ac:dyDescent="0.15">
      <c r="A34" s="150" t="s">
        <v>125</v>
      </c>
      <c r="B34" s="148"/>
      <c r="C34" s="214">
        <v>5000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</row>
    <row r="35" spans="1:70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70" x14ac:dyDescent="0.15">
      <c r="A36" s="150" t="s">
        <v>25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70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70" ht="75" x14ac:dyDescent="0.15">
      <c r="A38" s="386" t="s">
        <v>16</v>
      </c>
      <c r="B38" s="387" t="s">
        <v>17</v>
      </c>
      <c r="C38" s="388" t="s">
        <v>5</v>
      </c>
      <c r="D38" s="388" t="s">
        <v>19</v>
      </c>
      <c r="E38" s="388" t="s">
        <v>598</v>
      </c>
      <c r="F38" s="388" t="s">
        <v>65</v>
      </c>
      <c r="G38" s="388" t="s">
        <v>599</v>
      </c>
      <c r="H38" s="388" t="s">
        <v>15</v>
      </c>
      <c r="I38" s="388" t="s">
        <v>600</v>
      </c>
      <c r="J38" s="389" t="s">
        <v>33</v>
      </c>
      <c r="K38" s="390" t="s">
        <v>34</v>
      </c>
      <c r="L38" s="390" t="s">
        <v>35</v>
      </c>
      <c r="M38" s="390" t="s">
        <v>36</v>
      </c>
      <c r="N38" s="390" t="s">
        <v>1</v>
      </c>
      <c r="O38" s="391" t="s">
        <v>37</v>
      </c>
      <c r="P38" s="391" t="s">
        <v>128</v>
      </c>
      <c r="Q38" s="392" t="s">
        <v>12</v>
      </c>
      <c r="R38" s="392" t="s">
        <v>13</v>
      </c>
      <c r="S38" s="390" t="s">
        <v>2</v>
      </c>
      <c r="T38" s="393" t="s">
        <v>24</v>
      </c>
    </row>
    <row r="39" spans="1:70" x14ac:dyDescent="0.15">
      <c r="A39" s="381" t="str">
        <f>'Aus Oct 2018'!K25</f>
        <v>AGL</v>
      </c>
      <c r="B39" s="383" t="str">
        <f>'Aus Oct 2018'!L25</f>
        <v>Business Savers</v>
      </c>
      <c r="C39" s="364">
        <f>91*'Aus Oct 2018'!M25/100</f>
        <v>131.94999999999999</v>
      </c>
      <c r="D39" s="364">
        <f>IF(($C$34*$C$35)&gt;='Aus Oct 2018'!P25,('Aus Oct 2018'!P25*'Aus Oct 2018'!N25/100),(('Aus Bills October 2018'!$C$34*'Aus Bills October 2018'!$C$35)*'Aus Oct 2018'!N25/100))</f>
        <v>367.2</v>
      </c>
      <c r="E39" s="364">
        <v>0</v>
      </c>
      <c r="F39" s="364">
        <v>0</v>
      </c>
      <c r="G39" s="365">
        <f>IF($C$34*$C$35&lt;'Aus Oct 2018'!P25,(0),((('Aus Bills October 2018'!$C$34*'Aus Bills October 2018'!$C$35)-('Aus Oct 2018'!P25))*'Aus Oct 2018'!Q25/100))</f>
        <v>1091.2</v>
      </c>
      <c r="H39" s="364">
        <f>($C$34*$C$36)*'Aus Oct 2018'!AF25/100</f>
        <v>300</v>
      </c>
      <c r="I39" s="366">
        <f t="shared" ref="I39:I57" si="8">SUM(C39:H39)</f>
        <v>1890.35</v>
      </c>
      <c r="J39" s="367">
        <f>I39*4</f>
        <v>7561.4</v>
      </c>
      <c r="K39" s="363">
        <f>'Aus Oct 2018'!AZ25</f>
        <v>0</v>
      </c>
      <c r="L39" s="363">
        <f>'Aus Oct 2018'!BA25</f>
        <v>34</v>
      </c>
      <c r="M39" s="363">
        <f>'Aus Oct 2018'!BB25</f>
        <v>0</v>
      </c>
      <c r="N39" s="363">
        <f>'Aus Oct 2018'!BC25</f>
        <v>0</v>
      </c>
      <c r="O39" s="367">
        <f>J39-((I39-C39)*L39/100)*4</f>
        <v>5169.9759999999997</v>
      </c>
      <c r="P39" s="367">
        <f>O39</f>
        <v>5169.9759999999997</v>
      </c>
      <c r="Q39" s="367">
        <f>O39*1.1</f>
        <v>5686.9736000000003</v>
      </c>
      <c r="R39" s="367">
        <f>P39*1.1</f>
        <v>5686.9736000000003</v>
      </c>
      <c r="S39" s="396">
        <f>'Aus Oct 2018'!BJ25</f>
        <v>0</v>
      </c>
      <c r="T39" s="397" t="str">
        <f>'Aus Oct 2018'!BK25</f>
        <v>n</v>
      </c>
    </row>
    <row r="40" spans="1:70" s="424" customFormat="1" x14ac:dyDescent="0.15">
      <c r="A40" s="415" t="str">
        <f>'Aus Oct 2018'!K26</f>
        <v>Alinta Energy</v>
      </c>
      <c r="B40" s="416" t="str">
        <f>'Aus Oct 2018'!L26</f>
        <v>Fair Go Business</v>
      </c>
      <c r="C40" s="417">
        <f>91*'Aus Oct 2018'!M26/100</f>
        <v>102.62979999999999</v>
      </c>
      <c r="D40" s="417">
        <f>($C$34*$C$35)*'Aus Oct 2018'!N26/100</f>
        <v>1412.95</v>
      </c>
      <c r="E40" s="417">
        <v>0</v>
      </c>
      <c r="F40" s="417">
        <v>0</v>
      </c>
      <c r="G40" s="418">
        <v>0</v>
      </c>
      <c r="H40" s="417">
        <f>($C$34*$C$36)*'Aus Oct 2018'!AF26/100</f>
        <v>308.10000000000002</v>
      </c>
      <c r="I40" s="419">
        <f t="shared" si="8"/>
        <v>1823.6797999999999</v>
      </c>
      <c r="J40" s="420">
        <f t="shared" ref="J40:J57" si="9">I40*4</f>
        <v>7294.7191999999995</v>
      </c>
      <c r="K40" s="421">
        <f>'Aus Oct 2018'!AZ26</f>
        <v>0</v>
      </c>
      <c r="L40" s="421">
        <f>'Aus Oct 2018'!BA26</f>
        <v>0</v>
      </c>
      <c r="M40" s="421">
        <f>'Aus Oct 2018'!BB26</f>
        <v>0</v>
      </c>
      <c r="N40" s="421">
        <f>'Aus Oct 2018'!BC26</f>
        <v>43</v>
      </c>
      <c r="O40" s="420">
        <f>J40</f>
        <v>7294.7191999999995</v>
      </c>
      <c r="P40" s="420">
        <f>O40-((I40-C40)*N40/100)*4</f>
        <v>4334.5131999999994</v>
      </c>
      <c r="Q40" s="420">
        <f t="shared" ref="Q40:R53" si="10">O40*1.1</f>
        <v>8024.1911200000004</v>
      </c>
      <c r="R40" s="420">
        <f t="shared" si="10"/>
        <v>4767.9645199999995</v>
      </c>
      <c r="S40" s="422">
        <f>'Aus Oct 2018'!BJ26</f>
        <v>0</v>
      </c>
      <c r="T40" s="423" t="str">
        <f>'Aus Oct 2018'!BK26</f>
        <v>n</v>
      </c>
      <c r="U40" s="345"/>
      <c r="V40" s="345"/>
      <c r="W40" s="345"/>
      <c r="X40" s="345"/>
      <c r="Y40" s="345"/>
      <c r="Z40" s="345"/>
      <c r="AA40" s="345"/>
      <c r="AB40" s="345"/>
      <c r="AC40" s="345"/>
      <c r="AD40" s="345"/>
      <c r="AE40" s="345"/>
      <c r="AF40" s="345"/>
      <c r="AG40" s="345"/>
      <c r="AH40" s="345"/>
      <c r="AI40" s="345"/>
      <c r="AJ40" s="345"/>
      <c r="AK40" s="345"/>
      <c r="AL40" s="345"/>
      <c r="AM40" s="345"/>
      <c r="AN40" s="345"/>
      <c r="AO40" s="345"/>
      <c r="AP40" s="345"/>
      <c r="AQ40" s="345"/>
      <c r="AR40" s="345"/>
      <c r="AS40" s="345"/>
      <c r="AT40" s="345"/>
      <c r="AU40" s="345"/>
      <c r="AV40" s="345"/>
      <c r="AW40" s="345"/>
      <c r="AX40" s="345"/>
      <c r="AY40" s="345"/>
      <c r="AZ40" s="345"/>
      <c r="BA40" s="345"/>
      <c r="BB40" s="345"/>
      <c r="BC40" s="345"/>
      <c r="BD40" s="345"/>
      <c r="BE40" s="345"/>
      <c r="BF40" s="345"/>
      <c r="BG40" s="345"/>
      <c r="BH40" s="345"/>
      <c r="BI40" s="345"/>
      <c r="BJ40" s="345"/>
      <c r="BK40" s="345"/>
      <c r="BL40" s="345"/>
      <c r="BM40" s="345"/>
      <c r="BN40" s="345"/>
      <c r="BO40" s="345"/>
      <c r="BP40" s="345"/>
      <c r="BQ40" s="345"/>
      <c r="BR40" s="345"/>
    </row>
    <row r="41" spans="1:70" x14ac:dyDescent="0.15">
      <c r="A41" s="381" t="str">
        <f>'Aus Oct 2018'!K27</f>
        <v>Commander</v>
      </c>
      <c r="B41" s="383" t="str">
        <f>'Aus Oct 2018'!L27</f>
        <v>Market offer</v>
      </c>
      <c r="C41" s="364">
        <f>91*'Aus Oct 2018'!M27/100</f>
        <v>144.62630000000001</v>
      </c>
      <c r="D41" s="364">
        <f>IF(($C$34*$C$35)&gt;='Aus Oct 2018'!P27,('Aus Oct 2018'!P27*'Aus Oct 2018'!N27/100),(('Aus Bills October 2018'!$C$34*'Aus Bills October 2018'!$C$35)*'Aus Oct 2018'!N27/100))</f>
        <v>344.86200000000002</v>
      </c>
      <c r="E41" s="364">
        <v>0</v>
      </c>
      <c r="F41" s="364">
        <v>0</v>
      </c>
      <c r="G41" s="365">
        <f>IF($C$34*$C$35&lt;'Aus Oct 2018'!P27,(0),((('Aus Bills October 2018'!$C$34*'Aus Bills October 2018'!$C$35)-('Aus Oct 2018'!P27))*'Aus Oct 2018'!Q27/100))</f>
        <v>952.56799999999987</v>
      </c>
      <c r="H41" s="364">
        <f>($C$34*$C$36)*'Aus Oct 2018'!AF27/100</f>
        <v>272.39999999999998</v>
      </c>
      <c r="I41" s="366">
        <f t="shared" si="8"/>
        <v>1714.4562999999998</v>
      </c>
      <c r="J41" s="367">
        <f t="shared" si="9"/>
        <v>6857.8251999999993</v>
      </c>
      <c r="K41" s="363">
        <f>'Aus Oct 2018'!AZ27</f>
        <v>0</v>
      </c>
      <c r="L41" s="363">
        <f>'Aus Oct 2018'!BA27</f>
        <v>0</v>
      </c>
      <c r="M41" s="363">
        <f>'Aus Oct 2018'!BB27</f>
        <v>0</v>
      </c>
      <c r="N41" s="363">
        <f>'Aus Oct 2018'!BC27</f>
        <v>20</v>
      </c>
      <c r="O41" s="367">
        <f>J41</f>
        <v>6857.8251999999993</v>
      </c>
      <c r="P41" s="367">
        <f>O41-((I41-C41)*N41/100)*4</f>
        <v>5601.9611999999997</v>
      </c>
      <c r="Q41" s="367">
        <f t="shared" si="10"/>
        <v>7543.60772</v>
      </c>
      <c r="R41" s="367">
        <f t="shared" si="10"/>
        <v>6162.1573200000003</v>
      </c>
      <c r="S41" s="396">
        <f>'Aus Oct 2018'!BJ27</f>
        <v>0</v>
      </c>
      <c r="T41" s="397" t="str">
        <f>'Aus Oct 2018'!BK27</f>
        <v>n</v>
      </c>
    </row>
    <row r="42" spans="1:70" s="424" customFormat="1" x14ac:dyDescent="0.15">
      <c r="A42" s="415" t="str">
        <f>'Aus Oct 2018'!K28</f>
        <v>CovaU</v>
      </c>
      <c r="B42" s="416" t="str">
        <f>'Aus Oct 2018'!L28</f>
        <v>Smart Saver</v>
      </c>
      <c r="C42" s="417">
        <f>91*'Aus Oct 2018'!M28/100</f>
        <v>127.4</v>
      </c>
      <c r="D42" s="417">
        <f>IF(($C$34*$C$35)&gt;='Aus Oct 2018'!P28,('Aus Oct 2018'!P28*'Aus Oct 2018'!N28/100),(('Aus Bills October 2018'!$C$34*'Aus Bills October 2018'!$C$35)*'Aus Oct 2018'!N28/100))</f>
        <v>410.55</v>
      </c>
      <c r="E42" s="417">
        <v>0</v>
      </c>
      <c r="F42" s="417">
        <v>0</v>
      </c>
      <c r="G42" s="418">
        <f>IF($C$34*$C$35&lt;'Aus Oct 2018'!P28,(0),((('Aus Bills October 2018'!$C$34*'Aus Bills October 2018'!$C$35)-('Aus Oct 2018'!P28))*'Aus Oct 2018'!Q28/100))</f>
        <v>1128.4000000000001</v>
      </c>
      <c r="H42" s="417">
        <f>($C$34*$C$36)*'Aus Oct 2018'!AF28/100</f>
        <v>375</v>
      </c>
      <c r="I42" s="419">
        <f t="shared" si="8"/>
        <v>2041.3500000000001</v>
      </c>
      <c r="J42" s="420">
        <f t="shared" si="9"/>
        <v>8165.4000000000005</v>
      </c>
      <c r="K42" s="421">
        <f>'Aus Oct 2018'!AZ28</f>
        <v>0</v>
      </c>
      <c r="L42" s="421">
        <f>'Aus Oct 2018'!BA28</f>
        <v>0</v>
      </c>
      <c r="M42" s="421">
        <f>'Aus Oct 2018'!BB28</f>
        <v>0</v>
      </c>
      <c r="N42" s="421">
        <f>'Aus Oct 2018'!BC28</f>
        <v>34</v>
      </c>
      <c r="O42" s="420">
        <f>J42</f>
        <v>8165.4000000000005</v>
      </c>
      <c r="P42" s="420">
        <f>O42-((I42-C42)*N42/100)*4</f>
        <v>5562.4279999999999</v>
      </c>
      <c r="Q42" s="420">
        <f t="shared" si="10"/>
        <v>8981.94</v>
      </c>
      <c r="R42" s="420">
        <f t="shared" si="10"/>
        <v>6118.6708000000008</v>
      </c>
      <c r="S42" s="422">
        <f>'Aus Oct 2018'!BJ28</f>
        <v>0</v>
      </c>
      <c r="T42" s="423" t="str">
        <f>'Aus Oct 2018'!BK28</f>
        <v>n</v>
      </c>
      <c r="U42" s="345"/>
      <c r="V42" s="345"/>
      <c r="W42" s="345"/>
      <c r="X42" s="345"/>
      <c r="Y42" s="345"/>
      <c r="Z42" s="345"/>
      <c r="AA42" s="345"/>
      <c r="AB42" s="345"/>
      <c r="AC42" s="345"/>
      <c r="AD42" s="345"/>
      <c r="AE42" s="345"/>
      <c r="AF42" s="345"/>
      <c r="AG42" s="345"/>
      <c r="AH42" s="345"/>
      <c r="AI42" s="345"/>
      <c r="AJ42" s="345"/>
      <c r="AK42" s="345"/>
      <c r="AL42" s="345"/>
      <c r="AM42" s="345"/>
      <c r="AN42" s="345"/>
      <c r="AO42" s="345"/>
      <c r="AP42" s="345"/>
      <c r="AQ42" s="345"/>
      <c r="AR42" s="345"/>
      <c r="AS42" s="345"/>
      <c r="AT42" s="345"/>
      <c r="AU42" s="345"/>
      <c r="AV42" s="345"/>
      <c r="AW42" s="345"/>
      <c r="AX42" s="345"/>
      <c r="AY42" s="345"/>
      <c r="AZ42" s="345"/>
      <c r="BA42" s="345"/>
      <c r="BB42" s="345"/>
      <c r="BC42" s="345"/>
      <c r="BD42" s="345"/>
      <c r="BE42" s="345"/>
      <c r="BF42" s="345"/>
      <c r="BG42" s="345"/>
      <c r="BH42" s="345"/>
      <c r="BI42" s="345"/>
      <c r="BJ42" s="345"/>
      <c r="BK42" s="345"/>
      <c r="BL42" s="345"/>
      <c r="BM42" s="345"/>
      <c r="BN42" s="345"/>
      <c r="BO42" s="345"/>
      <c r="BP42" s="345"/>
      <c r="BQ42" s="345"/>
      <c r="BR42" s="345"/>
    </row>
    <row r="43" spans="1:70" x14ac:dyDescent="0.15">
      <c r="A43" s="381" t="str">
        <f>'Aus Oct 2018'!K29</f>
        <v>Diamond Energy</v>
      </c>
      <c r="B43" s="383" t="str">
        <f>'Aus Oct 2018'!L29</f>
        <v>Pay on time discount</v>
      </c>
      <c r="C43" s="364">
        <f>91*'Aus Oct 2018'!M29/100</f>
        <v>136.4545</v>
      </c>
      <c r="D43" s="364">
        <f>IF(C34*C35&gt;='Aus Oct 2018'!P29,('Aus Oct 2018'!P29*'Aus Oct 2018'!N29/100),(('Aus Bills October 2018'!C5*C35)*'Aus Oct 2018'!N29/100))</f>
        <v>343.3</v>
      </c>
      <c r="E43" s="364">
        <f>IF($C34*C35&lt;'Aus Oct 2018'!P29,0,IF(($C34*C35-'Aus Oct 2018'!P29)&lt;='Aus Oct 2018'!R29,(($C34*C35-'Aus Oct 2018'!P29)*'Aus Oct 2018'!Q29/100),((('Aus Oct 2018'!R29+'Aus Oct 2018'!P29)-('Aus Oct 2018'!P29))*'Aus Oct 2018'!Q29/100)))</f>
        <v>948.75</v>
      </c>
      <c r="F43" s="364">
        <v>0</v>
      </c>
      <c r="G43" s="365">
        <f>IF(($C$34*$C$35&lt;'Aus Oct 2018'!R29+'Aus Oct 2018'!P29),(0),((('Aus Bills October 2018'!$C$34*'Aus Bills October 2018'!$C$35)-('Aus Oct 2018'!R29+'Aus Oct 2018'!P29))*'Aus Oct 2018'!S29/100))</f>
        <v>0</v>
      </c>
      <c r="H43" s="364">
        <f>($C$34*$C$36)*'Aus Oct 2018'!AF29/100</f>
        <v>275.10000000000002</v>
      </c>
      <c r="I43" s="366">
        <f t="shared" si="8"/>
        <v>1703.6044999999999</v>
      </c>
      <c r="J43" s="367">
        <f t="shared" si="9"/>
        <v>6814.4179999999997</v>
      </c>
      <c r="K43" s="363">
        <f>'Aus Oct 2018'!AZ29</f>
        <v>0</v>
      </c>
      <c r="L43" s="363">
        <f>'Aus Oct 2018'!BA29</f>
        <v>0</v>
      </c>
      <c r="M43" s="363">
        <f>'Aus Oct 2018'!BB29</f>
        <v>7</v>
      </c>
      <c r="N43" s="363">
        <f>'Aus Oct 2018'!BC29</f>
        <v>0</v>
      </c>
      <c r="O43" s="367">
        <f>J43</f>
        <v>6814.4179999999997</v>
      </c>
      <c r="P43" s="367">
        <f>O43-(O43*M43/100)</f>
        <v>6337.4087399999999</v>
      </c>
      <c r="Q43" s="367">
        <f t="shared" si="10"/>
        <v>7495.8598000000002</v>
      </c>
      <c r="R43" s="367">
        <f t="shared" si="10"/>
        <v>6971.1496140000008</v>
      </c>
      <c r="S43" s="396">
        <f>'Aus Oct 2018'!BJ29</f>
        <v>24</v>
      </c>
      <c r="T43" s="397" t="str">
        <f>'Aus Oct 2018'!BK29</f>
        <v>y</v>
      </c>
    </row>
    <row r="44" spans="1:70" s="424" customFormat="1" x14ac:dyDescent="0.15">
      <c r="A44" s="415" t="str">
        <f>'Aus Oct 2018'!K30</f>
        <v>Dodo Power &amp; Gas</v>
      </c>
      <c r="B44" s="441" t="str">
        <f>'Aus Oct 2018'!L30</f>
        <v>Market offer</v>
      </c>
      <c r="C44" s="417">
        <f>91*'Aus Oct 2018'!M30/100</f>
        <v>147.511</v>
      </c>
      <c r="D44" s="417">
        <f>IF(($C$34*$C$35)&gt;='Aus Oct 2018'!P30,('Aus Oct 2018'!P30*'Aus Oct 2018'!N30/100),(('Aus Bills October 2018'!$C$34*'Aus Bills October 2018'!$C$35)*'Aus Oct 2018'!N30/100))</f>
        <v>351.798</v>
      </c>
      <c r="E44" s="425">
        <v>0</v>
      </c>
      <c r="F44" s="426">
        <v>0</v>
      </c>
      <c r="G44" s="418">
        <f>IF($C$34*$C$35&lt;'Aus Oct 2018'!P30,(0),((('Aus Bills October 2018'!$C$34*'Aus Bills October 2018'!$C$35)-('Aus Oct 2018'!P30))*'Aus Oct 2018'!Q30/100))</f>
        <v>971.66399999999999</v>
      </c>
      <c r="H44" s="425">
        <f>($C$34*$C$36)*'Aus Oct 2018'!AF30/100</f>
        <v>277.95</v>
      </c>
      <c r="I44" s="419">
        <f t="shared" si="8"/>
        <v>1748.923</v>
      </c>
      <c r="J44" s="420">
        <f t="shared" si="9"/>
        <v>6995.692</v>
      </c>
      <c r="K44" s="421">
        <f>'Aus Oct 2018'!AZ30</f>
        <v>0</v>
      </c>
      <c r="L44" s="421">
        <f>'Aus Oct 2018'!BA30</f>
        <v>0</v>
      </c>
      <c r="M44" s="421">
        <f>'Aus Oct 2018'!BB30</f>
        <v>0</v>
      </c>
      <c r="N44" s="421">
        <f>'Aus Oct 2018'!BC30</f>
        <v>0</v>
      </c>
      <c r="O44" s="420">
        <f t="shared" ref="O44" si="11">J44</f>
        <v>6995.692</v>
      </c>
      <c r="P44" s="420">
        <f>O44</f>
        <v>6995.692</v>
      </c>
      <c r="Q44" s="420">
        <f t="shared" si="10"/>
        <v>7695.2612000000008</v>
      </c>
      <c r="R44" s="420">
        <f t="shared" si="10"/>
        <v>7695.2612000000008</v>
      </c>
      <c r="S44" s="422">
        <f>'Aus Oct 2018'!BJ30</f>
        <v>0</v>
      </c>
      <c r="T44" s="423" t="str">
        <f>'Aus Oct 2018'!BK30</f>
        <v>n</v>
      </c>
      <c r="U44" s="345"/>
      <c r="V44" s="345"/>
      <c r="W44" s="345"/>
      <c r="X44" s="345"/>
      <c r="Y44" s="345"/>
      <c r="Z44" s="345"/>
      <c r="AA44" s="345"/>
      <c r="AB44" s="345"/>
      <c r="AC44" s="345"/>
      <c r="AD44" s="345"/>
      <c r="AE44" s="345"/>
      <c r="AF44" s="345"/>
      <c r="AG44" s="345"/>
      <c r="AH44" s="345"/>
      <c r="AI44" s="345"/>
      <c r="AJ44" s="345"/>
      <c r="AK44" s="345"/>
      <c r="AL44" s="345"/>
      <c r="AM44" s="345"/>
      <c r="AN44" s="345"/>
      <c r="AO44" s="345"/>
      <c r="AP44" s="345"/>
      <c r="AQ44" s="345"/>
      <c r="AR44" s="345"/>
      <c r="AS44" s="345"/>
      <c r="AT44" s="345"/>
      <c r="AU44" s="345"/>
      <c r="AV44" s="345"/>
      <c r="AW44" s="345"/>
      <c r="AX44" s="345"/>
      <c r="AY44" s="345"/>
      <c r="AZ44" s="345"/>
      <c r="BA44" s="345"/>
      <c r="BB44" s="345"/>
      <c r="BC44" s="345"/>
      <c r="BD44" s="345"/>
      <c r="BE44" s="345"/>
      <c r="BF44" s="345"/>
      <c r="BG44" s="345"/>
      <c r="BH44" s="345"/>
      <c r="BI44" s="345"/>
      <c r="BJ44" s="345"/>
      <c r="BK44" s="345"/>
      <c r="BL44" s="345"/>
      <c r="BM44" s="345"/>
      <c r="BN44" s="345"/>
      <c r="BO44" s="345"/>
      <c r="BP44" s="345"/>
      <c r="BQ44" s="345"/>
      <c r="BR44" s="345"/>
    </row>
    <row r="45" spans="1:70" x14ac:dyDescent="0.15">
      <c r="A45" s="381" t="str">
        <f>'Aus Oct 2018'!K31</f>
        <v>EnergyAustralia</v>
      </c>
      <c r="B45" s="384" t="str">
        <f>'Aus Oct 2018'!L31</f>
        <v>Everyday Saver Business</v>
      </c>
      <c r="C45" s="364">
        <f>91*'Aus Oct 2018'!M31/100</f>
        <v>127.4</v>
      </c>
      <c r="D45" s="364">
        <f>IF(($C$34*$C$35)&gt;='Aus Oct 2018'!P31,('Aus Oct 2018'!P31*'Aus Oct 2018'!N31/100),(('Aus Bills October 2018'!$C$34*'Aus Bills October 2018'!$C$35)*'Aus Oct 2018'!N31/100))</f>
        <v>368.22</v>
      </c>
      <c r="E45" s="364">
        <v>0</v>
      </c>
      <c r="F45" s="364">
        <v>0</v>
      </c>
      <c r="G45" s="365">
        <f>IF($C$34*$C$35&lt;'Aus Oct 2018'!P31,(0),((('Aus Bills October 2018'!$C$34*'Aus Bills October 2018'!$C$35)-('Aus Oct 2018'!P31))*'Aus Oct 2018'!Q31/100))</f>
        <v>994.48</v>
      </c>
      <c r="H45" s="364">
        <f>($C$34*$C$36)*'Aus Oct 2018'!AF31/100</f>
        <v>296.85000000000002</v>
      </c>
      <c r="I45" s="366">
        <f t="shared" si="8"/>
        <v>1786.9499999999998</v>
      </c>
      <c r="J45" s="367">
        <f t="shared" si="9"/>
        <v>7147.7999999999993</v>
      </c>
      <c r="K45" s="363">
        <f>'Aus Oct 2018'!AZ31</f>
        <v>0</v>
      </c>
      <c r="L45" s="363">
        <f>'Aus Oct 2018'!BA31</f>
        <v>32</v>
      </c>
      <c r="M45" s="363">
        <f>'Aus Oct 2018'!BB31</f>
        <v>0</v>
      </c>
      <c r="N45" s="363">
        <f>'Aus Oct 2018'!BC31</f>
        <v>0</v>
      </c>
      <c r="O45" s="367">
        <f>J45-((I45-C45)*L45/100)*4</f>
        <v>5023.5759999999991</v>
      </c>
      <c r="P45" s="367">
        <f>O45</f>
        <v>5023.5759999999991</v>
      </c>
      <c r="Q45" s="367">
        <f t="shared" si="10"/>
        <v>5525.9335999999994</v>
      </c>
      <c r="R45" s="367">
        <f t="shared" si="10"/>
        <v>5525.9335999999994</v>
      </c>
      <c r="S45" s="396">
        <f>'Aus Oct 2018'!BJ31</f>
        <v>24</v>
      </c>
      <c r="T45" s="397" t="str">
        <f>'Aus Oct 2018'!BK31</f>
        <v>y</v>
      </c>
    </row>
    <row r="46" spans="1:70" s="424" customFormat="1" x14ac:dyDescent="0.15">
      <c r="A46" s="415" t="str">
        <f>'Aus Oct 2018'!K32</f>
        <v>GloBird Energy</v>
      </c>
      <c r="B46" s="416" t="str">
        <f>'Aus Oct 2018'!L32</f>
        <v>Bizsave</v>
      </c>
      <c r="C46" s="417">
        <f>91*'Aus Oct 2018'!M32/100</f>
        <v>109.2</v>
      </c>
      <c r="D46" s="417">
        <f>IF(($C$34*$C$35)&gt;='Aus Oct 2018'!P32,('Aus Oct 2018'!P32*'Aus Oct 2018'!N32/100),(('Aus Bills October 2018'!$C$34*'Aus Bills October 2018'!$C$35)*'Aus Oct 2018'!N32/100))</f>
        <v>375.36</v>
      </c>
      <c r="E46" s="417">
        <v>0</v>
      </c>
      <c r="F46" s="417">
        <v>0</v>
      </c>
      <c r="G46" s="418">
        <f>IF($C$34*$C$35&lt;'Aus Oct 2018'!P32,(0),((('Aus Bills October 2018'!$C$34*'Aus Bills October 2018'!$C$35)-('Aus Oct 2018'!P32))*'Aus Oct 2018'!Q32/100))</f>
        <v>1086.24</v>
      </c>
      <c r="H46" s="417">
        <f>($C$34*$C$36)*'Aus Oct 2018'!AF32/100</f>
        <v>345</v>
      </c>
      <c r="I46" s="419">
        <f t="shared" si="8"/>
        <v>1915.8</v>
      </c>
      <c r="J46" s="420">
        <f t="shared" si="9"/>
        <v>7663.2</v>
      </c>
      <c r="K46" s="421">
        <f>'Aus Oct 2018'!AZ32</f>
        <v>0</v>
      </c>
      <c r="L46" s="421">
        <f>'Aus Oct 2018'!BA32</f>
        <v>0</v>
      </c>
      <c r="M46" s="421">
        <f>'Aus Oct 2018'!BB32</f>
        <v>0</v>
      </c>
      <c r="N46" s="421">
        <f>'Aus Oct 2018'!BC32</f>
        <v>22</v>
      </c>
      <c r="O46" s="420">
        <f t="shared" ref="O46:O48" si="12">J46</f>
        <v>7663.2</v>
      </c>
      <c r="P46" s="420">
        <f>O46-((I46-C46)*N46/100)*4</f>
        <v>6073.3919999999998</v>
      </c>
      <c r="Q46" s="420">
        <f t="shared" si="10"/>
        <v>8429.52</v>
      </c>
      <c r="R46" s="420">
        <f t="shared" si="10"/>
        <v>6680.7312000000002</v>
      </c>
      <c r="S46" s="422">
        <f>'Aus Oct 2018'!BJ32</f>
        <v>0</v>
      </c>
      <c r="T46" s="423" t="str">
        <f>'Aus Oct 2018'!BK32</f>
        <v>n</v>
      </c>
      <c r="U46" s="345"/>
      <c r="V46" s="345"/>
      <c r="W46" s="345"/>
      <c r="X46" s="345"/>
      <c r="Y46" s="345"/>
      <c r="Z46" s="345"/>
      <c r="AA46" s="345"/>
      <c r="AB46" s="345"/>
      <c r="AC46" s="345"/>
      <c r="AD46" s="345"/>
      <c r="AE46" s="345"/>
      <c r="AF46" s="345"/>
      <c r="AG46" s="345"/>
      <c r="AH46" s="345"/>
      <c r="AI46" s="345"/>
      <c r="AJ46" s="345"/>
      <c r="AK46" s="345"/>
      <c r="AL46" s="345"/>
      <c r="AM46" s="345"/>
      <c r="AN46" s="345"/>
      <c r="AO46" s="345"/>
      <c r="AP46" s="345"/>
      <c r="AQ46" s="345"/>
      <c r="AR46" s="345"/>
      <c r="AS46" s="345"/>
      <c r="AT46" s="345"/>
      <c r="AU46" s="345"/>
      <c r="AV46" s="345"/>
      <c r="AW46" s="345"/>
      <c r="AX46" s="345"/>
      <c r="AY46" s="345"/>
      <c r="AZ46" s="345"/>
      <c r="BA46" s="345"/>
      <c r="BB46" s="345"/>
      <c r="BC46" s="345"/>
      <c r="BD46" s="345"/>
      <c r="BE46" s="345"/>
      <c r="BF46" s="345"/>
      <c r="BG46" s="345"/>
      <c r="BH46" s="345"/>
      <c r="BI46" s="345"/>
      <c r="BJ46" s="345"/>
      <c r="BK46" s="345"/>
      <c r="BL46" s="345"/>
      <c r="BM46" s="345"/>
      <c r="BN46" s="345"/>
      <c r="BO46" s="345"/>
      <c r="BP46" s="345"/>
      <c r="BQ46" s="345"/>
      <c r="BR46" s="345"/>
    </row>
    <row r="47" spans="1:70" x14ac:dyDescent="0.15">
      <c r="A47" s="381" t="str">
        <f>'Aus Oct 2018'!K33</f>
        <v>Lumo Energy</v>
      </c>
      <c r="B47" s="383" t="str">
        <f>'Aus Oct 2018'!L33</f>
        <v>Business Premium</v>
      </c>
      <c r="C47" s="364">
        <f>91*'Aus Oct 2018'!M33/100</f>
        <v>101.19200000000001</v>
      </c>
      <c r="D47" s="364">
        <f>IF(($C$34*$C$35)&gt;='Aus Oct 2018'!P33,('Aus Oct 2018'!P33*'Aus Oct 2018'!N33/100),(('Aus Bills October 2018'!$C$34*'Aus Bills October 2018'!$C$35)*'Aus Oct 2018'!N33/100))</f>
        <v>289.37400000000002</v>
      </c>
      <c r="E47" s="364">
        <v>0</v>
      </c>
      <c r="F47" s="364">
        <v>0</v>
      </c>
      <c r="G47" s="365">
        <f>IF($C$34*$C$35&lt;'Aus Oct 2018'!P33,(0),((('Aus Bills October 2018'!$C$34*'Aus Bills October 2018'!$C$35)-('Aus Oct 2018'!P33))*'Aus Oct 2018'!Q33/100))</f>
        <v>738.048</v>
      </c>
      <c r="H47" s="364">
        <f>($C$34*$C$36)*'Aus Oct 2018'!AF33/100</f>
        <v>190.05</v>
      </c>
      <c r="I47" s="366">
        <f t="shared" si="8"/>
        <v>1318.664</v>
      </c>
      <c r="J47" s="367">
        <f t="shared" si="9"/>
        <v>5274.6559999999999</v>
      </c>
      <c r="K47" s="363">
        <f>'Aus Oct 2018'!AZ33</f>
        <v>0</v>
      </c>
      <c r="L47" s="363">
        <f>'Aus Oct 2018'!BA33</f>
        <v>0</v>
      </c>
      <c r="M47" s="363">
        <f>'Aus Oct 2018'!BB33</f>
        <v>0</v>
      </c>
      <c r="N47" s="363">
        <f>'Aus Oct 2018'!BC33</f>
        <v>0</v>
      </c>
      <c r="O47" s="367">
        <f t="shared" si="12"/>
        <v>5274.6559999999999</v>
      </c>
      <c r="P47" s="367">
        <f>O47</f>
        <v>5274.6559999999999</v>
      </c>
      <c r="Q47" s="367">
        <f t="shared" si="10"/>
        <v>5802.1216000000004</v>
      </c>
      <c r="R47" s="367">
        <f t="shared" si="10"/>
        <v>5802.1216000000004</v>
      </c>
      <c r="S47" s="396">
        <f>'Aus Oct 2018'!BJ33</f>
        <v>0</v>
      </c>
      <c r="T47" s="397" t="str">
        <f>'Aus Oct 2018'!BK33</f>
        <v>n</v>
      </c>
    </row>
    <row r="48" spans="1:70" s="424" customFormat="1" x14ac:dyDescent="0.15">
      <c r="A48" s="415" t="str">
        <f>'Aus Oct 2018'!K34</f>
        <v>Momentum Energy</v>
      </c>
      <c r="B48" s="416" t="str">
        <f>'Aus Oct 2018'!L34</f>
        <v>SmilePower</v>
      </c>
      <c r="C48" s="417">
        <f>91*'Aus Oct 2018'!M34/100</f>
        <v>166.54820000000001</v>
      </c>
      <c r="D48" s="417">
        <f>IF(($C$34*$C$35)&gt;='Aus Oct 2018'!P34,('Aus Oct 2018'!P34*'Aus Oct 2018'!N34/100),(('Aus Bills October 2018'!$C$34*'Aus Bills October 2018'!$C$35)*'Aus Oct 2018'!N34/100))</f>
        <v>413.64</v>
      </c>
      <c r="E48" s="417">
        <v>0</v>
      </c>
      <c r="F48" s="417">
        <v>0</v>
      </c>
      <c r="G48" s="418">
        <f>IF($C$34*$C$35&lt;'Aus Oct 2018'!P34,(0),((('Aus Bills October 2018'!$C$34*'Aus Bills October 2018'!$C$35)-('Aus Oct 2018'!P34))*'Aus Oct 2018'!Q34/100))</f>
        <v>823.4</v>
      </c>
      <c r="H48" s="417">
        <f>($C$34*$C$36)*'Aus Oct 2018'!AF34/100</f>
        <v>226.2</v>
      </c>
      <c r="I48" s="419">
        <f t="shared" si="8"/>
        <v>1629.7882000000002</v>
      </c>
      <c r="J48" s="420">
        <f t="shared" si="9"/>
        <v>6519.1528000000008</v>
      </c>
      <c r="K48" s="421">
        <f>'Aus Oct 2018'!AZ34</f>
        <v>0</v>
      </c>
      <c r="L48" s="421">
        <f>'Aus Oct 2018'!BA34</f>
        <v>0</v>
      </c>
      <c r="M48" s="421">
        <f>'Aus Oct 2018'!BB34</f>
        <v>0</v>
      </c>
      <c r="N48" s="421">
        <f>'Aus Oct 2018'!BC34</f>
        <v>0</v>
      </c>
      <c r="O48" s="420">
        <f t="shared" si="12"/>
        <v>6519.1528000000008</v>
      </c>
      <c r="P48" s="420">
        <f>O48</f>
        <v>6519.1528000000008</v>
      </c>
      <c r="Q48" s="420">
        <f t="shared" si="10"/>
        <v>7171.0680800000018</v>
      </c>
      <c r="R48" s="420">
        <f t="shared" si="10"/>
        <v>7171.0680800000018</v>
      </c>
      <c r="S48" s="422">
        <f>'Aus Oct 2018'!BJ34</f>
        <v>12</v>
      </c>
      <c r="T48" s="423" t="str">
        <f>'Aus Oct 2018'!BK34</f>
        <v>n</v>
      </c>
      <c r="U48" s="345"/>
      <c r="V48" s="345"/>
      <c r="W48" s="345"/>
      <c r="X48" s="345"/>
      <c r="Y48" s="345"/>
      <c r="Z48" s="345"/>
      <c r="AA48" s="345"/>
      <c r="AB48" s="345"/>
      <c r="AC48" s="345"/>
      <c r="AD48" s="345"/>
      <c r="AE48" s="345"/>
      <c r="AF48" s="345"/>
      <c r="AG48" s="345"/>
      <c r="AH48" s="345"/>
      <c r="AI48" s="345"/>
      <c r="AJ48" s="345"/>
      <c r="AK48" s="345"/>
      <c r="AL48" s="345"/>
      <c r="AM48" s="345"/>
      <c r="AN48" s="345"/>
      <c r="AO48" s="345"/>
      <c r="AP48" s="345"/>
      <c r="AQ48" s="345"/>
      <c r="AR48" s="345"/>
      <c r="AS48" s="345"/>
      <c r="AT48" s="345"/>
      <c r="AU48" s="345"/>
      <c r="AV48" s="345"/>
      <c r="AW48" s="345"/>
      <c r="AX48" s="345"/>
      <c r="AY48" s="345"/>
      <c r="AZ48" s="345"/>
      <c r="BA48" s="345"/>
      <c r="BB48" s="345"/>
      <c r="BC48" s="345"/>
      <c r="BD48" s="345"/>
      <c r="BE48" s="345"/>
      <c r="BF48" s="345"/>
      <c r="BG48" s="345"/>
      <c r="BH48" s="345"/>
      <c r="BI48" s="345"/>
      <c r="BJ48" s="345"/>
      <c r="BK48" s="345"/>
      <c r="BL48" s="345"/>
      <c r="BM48" s="345"/>
      <c r="BN48" s="345"/>
      <c r="BO48" s="345"/>
      <c r="BP48" s="345"/>
      <c r="BQ48" s="345"/>
      <c r="BR48" s="345"/>
    </row>
    <row r="49" spans="1:70" x14ac:dyDescent="0.15">
      <c r="A49" s="381" t="str">
        <f>'Aus Oct 2018'!K35</f>
        <v>Origin Energy</v>
      </c>
      <c r="B49" s="383" t="str">
        <f>'Aus Oct 2018'!L35</f>
        <v>Business Saver</v>
      </c>
      <c r="C49" s="364">
        <f>91*'Aus Oct 2018'!M35/100</f>
        <v>136.5</v>
      </c>
      <c r="D49" s="364">
        <f>IF(($C$34*$C$35)&gt;='Aus Oct 2018'!P35,('Aus Oct 2018'!P35*'Aus Oct 2018'!N35/100),(('Aus Bills October 2018'!$C$34*'Aus Bills October 2018'!$C$35)*'Aus Oct 2018'!N35/100))</f>
        <v>365.26200000000006</v>
      </c>
      <c r="E49" s="364">
        <v>0</v>
      </c>
      <c r="F49" s="364">
        <v>0</v>
      </c>
      <c r="G49" s="365">
        <f>IF($C$34*$C$35&lt;'Aus Oct 2018'!P35,(0),((('Aus Bills October 2018'!$C$34*'Aus Bills October 2018'!$C$35)-('Aus Oct 2018'!P35))*'Aus Oct 2018'!Q35/100))</f>
        <v>997.4559999999999</v>
      </c>
      <c r="H49" s="364">
        <f>($C$34*$C$36)*'Aus Oct 2018'!AF35/100</f>
        <v>295.5</v>
      </c>
      <c r="I49" s="366">
        <f t="shared" si="8"/>
        <v>1794.7179999999998</v>
      </c>
      <c r="J49" s="367">
        <f t="shared" si="9"/>
        <v>7178.8719999999994</v>
      </c>
      <c r="K49" s="363">
        <f>'Aus Oct 2018'!AZ35</f>
        <v>0</v>
      </c>
      <c r="L49" s="363">
        <f>'Aus Oct 2018'!BA35</f>
        <v>25</v>
      </c>
      <c r="M49" s="363">
        <f>'Aus Oct 2018'!BB35</f>
        <v>0</v>
      </c>
      <c r="N49" s="363">
        <f>'Aus Oct 2018'!BC35</f>
        <v>0</v>
      </c>
      <c r="O49" s="367">
        <f>J49-((I49-C49)*L49/100)*4</f>
        <v>5520.6539999999995</v>
      </c>
      <c r="P49" s="367">
        <f>O49</f>
        <v>5520.6539999999995</v>
      </c>
      <c r="Q49" s="367">
        <f t="shared" si="10"/>
        <v>6072.7194</v>
      </c>
      <c r="R49" s="367">
        <f t="shared" si="10"/>
        <v>6072.7194</v>
      </c>
      <c r="S49" s="396">
        <f>'Aus Oct 2018'!BJ35</f>
        <v>12</v>
      </c>
      <c r="T49" s="397" t="str">
        <f>'Aus Oct 2018'!BK35</f>
        <v>y</v>
      </c>
    </row>
    <row r="50" spans="1:70" s="424" customFormat="1" x14ac:dyDescent="0.15">
      <c r="A50" s="415" t="str">
        <f>'Aus Oct 2018'!K36</f>
        <v>1st Energy</v>
      </c>
      <c r="B50" s="416" t="str">
        <f>'Aus Oct 2018'!L36</f>
        <v>1st Saver</v>
      </c>
      <c r="C50" s="417">
        <f>91*'Aus Oct 2018'!M36/100</f>
        <v>129.59309999999999</v>
      </c>
      <c r="D50" s="417">
        <f>IF(($C$34*$C$35)&gt;='Aus Oct 2018'!P36,('Aus Oct 2018'!P36*'Aus Oct 2018'!N36/100),(('Aus Bills October 2018'!$C$34*'Aus Bills October 2018'!$C$35)*'Aus Oct 2018'!N36/100))</f>
        <v>166.07499999999999</v>
      </c>
      <c r="E50" s="417">
        <v>0</v>
      </c>
      <c r="F50" s="417">
        <v>0</v>
      </c>
      <c r="G50" s="418">
        <f>IF($C$34*$C$35&lt;'Aus Oct 2018'!P36,(0),((('Aus Bills October 2018'!$C$34*'Aus Bills October 2018'!$C$35)-('Aus Oct 2018'!P36))*'Aus Oct 2018'!Q36/100))</f>
        <v>1632.645</v>
      </c>
      <c r="H50" s="417">
        <f>($C$34*$C$36)*'Aus Oct 2018'!AF36/100</f>
        <v>473.55</v>
      </c>
      <c r="I50" s="419">
        <f t="shared" si="8"/>
        <v>2401.8631</v>
      </c>
      <c r="J50" s="420">
        <f t="shared" si="9"/>
        <v>9607.4524000000001</v>
      </c>
      <c r="K50" s="421">
        <f>'Aus Oct 2018'!AZ36</f>
        <v>0</v>
      </c>
      <c r="L50" s="421">
        <f>'Aus Oct 2018'!BA36</f>
        <v>0</v>
      </c>
      <c r="M50" s="421">
        <f>'Aus Oct 2018'!BB36</f>
        <v>0</v>
      </c>
      <c r="N50" s="421">
        <f>'Aus Oct 2018'!BC36</f>
        <v>38</v>
      </c>
      <c r="O50" s="420">
        <f t="shared" ref="O50:O51" si="13">J50</f>
        <v>9607.4524000000001</v>
      </c>
      <c r="P50" s="420">
        <f>O50-((I50-C50)*N50/100)*4</f>
        <v>6153.6020000000008</v>
      </c>
      <c r="Q50" s="420">
        <f t="shared" si="10"/>
        <v>10568.19764</v>
      </c>
      <c r="R50" s="420">
        <f t="shared" si="10"/>
        <v>6768.9622000000018</v>
      </c>
      <c r="S50" s="422">
        <f>'Aus Oct 2018'!BJ36</f>
        <v>0</v>
      </c>
      <c r="T50" s="423">
        <f>'Aus Oct 2018'!BK36</f>
        <v>0</v>
      </c>
      <c r="U50" s="345"/>
      <c r="V50" s="345"/>
      <c r="W50" s="345"/>
      <c r="X50" s="345"/>
      <c r="Y50" s="345"/>
      <c r="Z50" s="345"/>
      <c r="AA50" s="345"/>
      <c r="AB50" s="345"/>
      <c r="AC50" s="345"/>
      <c r="AD50" s="345"/>
      <c r="AE50" s="345"/>
      <c r="AF50" s="345"/>
      <c r="AG50" s="345"/>
      <c r="AH50" s="345"/>
      <c r="AI50" s="345"/>
      <c r="AJ50" s="345"/>
      <c r="AK50" s="345"/>
      <c r="AL50" s="345"/>
      <c r="AM50" s="345"/>
      <c r="AN50" s="345"/>
      <c r="AO50" s="345"/>
      <c r="AP50" s="345"/>
      <c r="AQ50" s="345"/>
      <c r="AR50" s="345"/>
      <c r="AS50" s="345"/>
      <c r="AT50" s="345"/>
      <c r="AU50" s="345"/>
      <c r="AV50" s="345"/>
      <c r="AW50" s="345"/>
      <c r="AX50" s="345"/>
      <c r="AY50" s="345"/>
      <c r="AZ50" s="345"/>
      <c r="BA50" s="345"/>
      <c r="BB50" s="345"/>
      <c r="BC50" s="345"/>
      <c r="BD50" s="345"/>
      <c r="BE50" s="345"/>
      <c r="BF50" s="345"/>
      <c r="BG50" s="345"/>
      <c r="BH50" s="345"/>
      <c r="BI50" s="345"/>
      <c r="BJ50" s="345"/>
      <c r="BK50" s="345"/>
      <c r="BL50" s="345"/>
      <c r="BM50" s="345"/>
      <c r="BN50" s="345"/>
      <c r="BO50" s="345"/>
      <c r="BP50" s="345"/>
      <c r="BQ50" s="345"/>
      <c r="BR50" s="345"/>
    </row>
    <row r="51" spans="1:70" x14ac:dyDescent="0.15">
      <c r="A51" s="381" t="str">
        <f>'Aus Oct 2018'!K37</f>
        <v>People Energy</v>
      </c>
      <c r="B51" s="383" t="str">
        <f>'Aus Oct 2018'!L37</f>
        <v>Total saver</v>
      </c>
      <c r="C51" s="364">
        <f>91*'Aus Oct 2018'!M37/100</f>
        <v>173.0729</v>
      </c>
      <c r="D51" s="364">
        <f>IF(($C$34*$C$35)&gt;='Aus Oct 2018'!P37,('Aus Oct 2018'!P37*'Aus Oct 2018'!N37/100),(('Aus Bills October 2018'!$C$34*'Aus Bills October 2018'!$C$35)*'Aus Oct 2018'!N37/100))</f>
        <v>439.04699999999997</v>
      </c>
      <c r="E51" s="364">
        <v>0</v>
      </c>
      <c r="F51" s="364">
        <v>0</v>
      </c>
      <c r="G51" s="365">
        <f>IF($C$34*$C$35&lt;'Aus Oct 2018'!P37,(0),((('Aus Bills October 2018'!$C$34*'Aus Bills October 2018'!$C$35)-('Aus Oct 2018'!P37))*'Aus Oct 2018'!Q37/100))</f>
        <v>1149.135</v>
      </c>
      <c r="H51" s="364">
        <f>($C$34*$C$36)*'Aus Oct 2018'!AF37/100</f>
        <v>332.4</v>
      </c>
      <c r="I51" s="366">
        <f t="shared" si="8"/>
        <v>2093.6549</v>
      </c>
      <c r="J51" s="367">
        <f t="shared" si="9"/>
        <v>8374.6196</v>
      </c>
      <c r="K51" s="363">
        <f>'Aus Oct 2018'!AZ37</f>
        <v>0</v>
      </c>
      <c r="L51" s="363">
        <f>'Aus Oct 2018'!BA37</f>
        <v>0</v>
      </c>
      <c r="M51" s="363">
        <f>'Aus Oct 2018'!BB37</f>
        <v>30</v>
      </c>
      <c r="N51" s="363">
        <f>'Aus Oct 2018'!BC37</f>
        <v>0</v>
      </c>
      <c r="O51" s="367">
        <f t="shared" si="13"/>
        <v>8374.6196</v>
      </c>
      <c r="P51" s="367">
        <f>O51-(O51*M51/100)</f>
        <v>5862.2337200000002</v>
      </c>
      <c r="Q51" s="367">
        <f t="shared" si="10"/>
        <v>9212.0815600000005</v>
      </c>
      <c r="R51" s="367">
        <f t="shared" si="10"/>
        <v>6448.4570920000006</v>
      </c>
      <c r="S51" s="396">
        <f>'Aus Oct 2018'!BJ37</f>
        <v>0</v>
      </c>
      <c r="T51" s="397" t="str">
        <f>'Aus Oct 2018'!BK37</f>
        <v>n</v>
      </c>
    </row>
    <row r="52" spans="1:70" s="424" customFormat="1" x14ac:dyDescent="0.15">
      <c r="A52" s="415" t="str">
        <f>'Aus Oct 2018'!K38</f>
        <v>Powerdirect</v>
      </c>
      <c r="B52" s="416" t="str">
        <f>'Aus Oct 2018'!L38</f>
        <v>Market offer</v>
      </c>
      <c r="C52" s="417">
        <f>91*'Aus Oct 2018'!M38/100</f>
        <v>131.94999999999999</v>
      </c>
      <c r="D52" s="417">
        <f>IF(($C$34*$C$35)&gt;='Aus Oct 2018'!P38,('Aus Oct 2018'!P38*'Aus Oct 2018'!N38/100),(('Aus Bills October 2018'!$C$34*'Aus Bills October 2018'!$C$35)*'Aus Oct 2018'!N38/100))</f>
        <v>367.2</v>
      </c>
      <c r="E52" s="417">
        <v>0</v>
      </c>
      <c r="F52" s="417">
        <v>0</v>
      </c>
      <c r="G52" s="418">
        <f>IF($C$34*$C$35&lt;'Aus Oct 2018'!P38,(0),((('Aus Bills October 2018'!$C$34*'Aus Bills October 2018'!$C$35)-('Aus Oct 2018'!P38))*'Aus Oct 2018'!Q38/100))</f>
        <v>1091.2</v>
      </c>
      <c r="H52" s="417">
        <f>($C$34*$C$36)*'Aus Oct 2018'!AF38/100</f>
        <v>300</v>
      </c>
      <c r="I52" s="419">
        <f t="shared" si="8"/>
        <v>1890.35</v>
      </c>
      <c r="J52" s="420">
        <f t="shared" si="9"/>
        <v>7561.4</v>
      </c>
      <c r="K52" s="421">
        <f>'Aus Oct 2018'!AZ38</f>
        <v>0</v>
      </c>
      <c r="L52" s="421">
        <f>'Aus Oct 2018'!BA38</f>
        <v>38</v>
      </c>
      <c r="M52" s="421">
        <f>'Aus Oct 2018'!BB38</f>
        <v>0</v>
      </c>
      <c r="N52" s="421">
        <f>'Aus Oct 2018'!BC38</f>
        <v>0</v>
      </c>
      <c r="O52" s="420">
        <f>J52-((I52-C52)*L52/100)*4</f>
        <v>4888.6319999999996</v>
      </c>
      <c r="P52" s="420">
        <f>O52</f>
        <v>4888.6319999999996</v>
      </c>
      <c r="Q52" s="420">
        <f t="shared" si="10"/>
        <v>5377.4952000000003</v>
      </c>
      <c r="R52" s="420">
        <f t="shared" si="10"/>
        <v>5377.4952000000003</v>
      </c>
      <c r="S52" s="422">
        <f>'Aus Oct 2018'!BJ38</f>
        <v>0</v>
      </c>
      <c r="T52" s="423" t="str">
        <f>'Aus Oct 2018'!BK38</f>
        <v>n</v>
      </c>
      <c r="U52" s="345"/>
      <c r="V52" s="345"/>
      <c r="W52" s="345"/>
      <c r="X52" s="345"/>
      <c r="Y52" s="345"/>
      <c r="Z52" s="345"/>
      <c r="AA52" s="345"/>
      <c r="AB52" s="345"/>
      <c r="AC52" s="345"/>
      <c r="AD52" s="345"/>
      <c r="AE52" s="345"/>
      <c r="AF52" s="345"/>
      <c r="AG52" s="345"/>
      <c r="AH52" s="345"/>
      <c r="AI52" s="345"/>
      <c r="AJ52" s="345"/>
      <c r="AK52" s="345"/>
      <c r="AL52" s="345"/>
      <c r="AM52" s="345"/>
      <c r="AN52" s="345"/>
      <c r="AO52" s="345"/>
      <c r="AP52" s="345"/>
      <c r="AQ52" s="345"/>
      <c r="AR52" s="345"/>
      <c r="AS52" s="345"/>
      <c r="AT52" s="345"/>
      <c r="AU52" s="345"/>
      <c r="AV52" s="345"/>
      <c r="AW52" s="345"/>
      <c r="AX52" s="345"/>
      <c r="AY52" s="345"/>
      <c r="AZ52" s="345"/>
      <c r="BA52" s="345"/>
      <c r="BB52" s="345"/>
      <c r="BC52" s="345"/>
      <c r="BD52" s="345"/>
      <c r="BE52" s="345"/>
      <c r="BF52" s="345"/>
      <c r="BG52" s="345"/>
      <c r="BH52" s="345"/>
      <c r="BI52" s="345"/>
      <c r="BJ52" s="345"/>
      <c r="BK52" s="345"/>
      <c r="BL52" s="345"/>
      <c r="BM52" s="345"/>
      <c r="BN52" s="345"/>
      <c r="BO52" s="345"/>
      <c r="BP52" s="345"/>
      <c r="BQ52" s="345"/>
      <c r="BR52" s="345"/>
    </row>
    <row r="53" spans="1:70" x14ac:dyDescent="0.15">
      <c r="A53" s="381" t="str">
        <f>'Aus Oct 2018'!K39</f>
        <v>Powershop</v>
      </c>
      <c r="B53" s="383" t="str">
        <f>'Aus Oct 2018'!L39</f>
        <v>Mega Pack</v>
      </c>
      <c r="C53" s="364">
        <f>91*'Aus Oct 2018'!M39/100</f>
        <v>143.9984</v>
      </c>
      <c r="D53" s="364">
        <f>($C$34*$C$35)*'Aus Oct 2018'!N39/100</f>
        <v>1287.6500000000001</v>
      </c>
      <c r="E53" s="364">
        <v>0</v>
      </c>
      <c r="F53" s="364">
        <v>0</v>
      </c>
      <c r="G53" s="365">
        <v>0</v>
      </c>
      <c r="H53" s="364">
        <f>($C$34*$C$36)*'Aus Oct 2018'!AF39/100</f>
        <v>323.55</v>
      </c>
      <c r="I53" s="366">
        <f t="shared" si="8"/>
        <v>1755.1984</v>
      </c>
      <c r="J53" s="367">
        <f t="shared" si="9"/>
        <v>7020.7936</v>
      </c>
      <c r="K53" s="363">
        <f>'Aus Oct 2018'!AZ39</f>
        <v>0</v>
      </c>
      <c r="L53" s="363">
        <f>'Aus Oct 2018'!BA39</f>
        <v>0</v>
      </c>
      <c r="M53" s="414">
        <f>'Aus Oct 2018'!BB39</f>
        <v>23.170729999999999</v>
      </c>
      <c r="N53" s="363">
        <f>'Aus Oct 2018'!BC39</f>
        <v>0</v>
      </c>
      <c r="O53" s="367">
        <f t="shared" ref="O53:O54" si="14">J53</f>
        <v>7020.7936</v>
      </c>
      <c r="P53" s="367">
        <f>O53-(O53*M53/100)</f>
        <v>5394.02447108672</v>
      </c>
      <c r="Q53" s="367">
        <f t="shared" si="10"/>
        <v>7722.8729600000006</v>
      </c>
      <c r="R53" s="367">
        <f t="shared" si="10"/>
        <v>5933.4269181953923</v>
      </c>
      <c r="S53" s="396">
        <f>'Aus Oct 2018'!BJ39</f>
        <v>0</v>
      </c>
      <c r="T53" s="397" t="str">
        <f>'Aus Oct 2018'!BK39</f>
        <v>n</v>
      </c>
    </row>
    <row r="54" spans="1:70" s="424" customFormat="1" x14ac:dyDescent="0.15">
      <c r="A54" s="415" t="str">
        <f>'Aus Oct 2018'!K40</f>
        <v>Red Energy</v>
      </c>
      <c r="B54" s="416" t="str">
        <f>'Aus Oct 2018'!L40</f>
        <v>Living Energy Saver</v>
      </c>
      <c r="C54" s="417">
        <f>91*'Aus Oct 2018'!M40/100</f>
        <v>100.1</v>
      </c>
      <c r="D54" s="417">
        <f>IF(($C$34*$C$35)&gt;='Aus Oct 2018'!P40,('Aus Oct 2018'!P40*'Aus Oct 2018'!N40/100),(('Aus Bills October 2018'!$C$34*'Aus Bills October 2018'!$C$35)*'Aus Oct 2018'!N40/100))</f>
        <v>1130.4999999999998</v>
      </c>
      <c r="E54" s="417">
        <v>0</v>
      </c>
      <c r="F54" s="417">
        <v>0</v>
      </c>
      <c r="G54" s="418">
        <f>IF($C$34*$C$35&lt;'Aus Oct 2018'!P40,(0),((('Aus Bills October 2018'!$C$34*'Aus Bills October 2018'!$C$35)-('Aus Oct 2018'!P40))*'Aus Oct 2018'!Q40/100))</f>
        <v>0</v>
      </c>
      <c r="H54" s="417">
        <f>($C$34*$C$36)*'Aus Oct 2018'!AF40/100</f>
        <v>225</v>
      </c>
      <c r="I54" s="419">
        <f t="shared" si="8"/>
        <v>1455.5999999999997</v>
      </c>
      <c r="J54" s="420">
        <f t="shared" si="9"/>
        <v>5822.3999999999987</v>
      </c>
      <c r="K54" s="421">
        <f>'Aus Oct 2018'!AZ40</f>
        <v>0</v>
      </c>
      <c r="L54" s="421">
        <f>'Aus Oct 2018'!BA40</f>
        <v>0</v>
      </c>
      <c r="M54" s="421">
        <f>'Aus Oct 2018'!BB40</f>
        <v>10</v>
      </c>
      <c r="N54" s="421">
        <f>'Aus Oct 2018'!BC40</f>
        <v>0</v>
      </c>
      <c r="O54" s="420">
        <f t="shared" si="14"/>
        <v>5822.3999999999987</v>
      </c>
      <c r="P54" s="420">
        <f>O54-(O54*M54/100)</f>
        <v>5240.1599999999989</v>
      </c>
      <c r="Q54" s="420">
        <f t="shared" ref="Q54:R57" si="15">O54*1.1</f>
        <v>6404.6399999999994</v>
      </c>
      <c r="R54" s="420">
        <f t="shared" si="15"/>
        <v>5764.1759999999995</v>
      </c>
      <c r="S54" s="422">
        <f>'Aus Oct 2018'!BJ40</f>
        <v>0</v>
      </c>
      <c r="T54" s="423" t="str">
        <f>'Aus Oct 2018'!BK40</f>
        <v>n</v>
      </c>
      <c r="U54" s="345"/>
      <c r="V54" s="345"/>
      <c r="W54" s="345"/>
      <c r="X54" s="345"/>
      <c r="Y54" s="345"/>
      <c r="Z54" s="345"/>
      <c r="AA54" s="345"/>
      <c r="AB54" s="345"/>
      <c r="AC54" s="345"/>
      <c r="AD54" s="345"/>
      <c r="AE54" s="345"/>
      <c r="AF54" s="345"/>
      <c r="AG54" s="345"/>
      <c r="AH54" s="345"/>
      <c r="AI54" s="345"/>
      <c r="AJ54" s="345"/>
      <c r="AK54" s="345"/>
      <c r="AL54" s="345"/>
      <c r="AM54" s="345"/>
      <c r="AN54" s="345"/>
      <c r="AO54" s="345"/>
      <c r="AP54" s="345"/>
      <c r="AQ54" s="345"/>
      <c r="AR54" s="345"/>
      <c r="AS54" s="345"/>
      <c r="AT54" s="345"/>
      <c r="AU54" s="345"/>
      <c r="AV54" s="345"/>
      <c r="AW54" s="345"/>
      <c r="AX54" s="345"/>
      <c r="AY54" s="345"/>
      <c r="AZ54" s="345"/>
      <c r="BA54" s="345"/>
      <c r="BB54" s="345"/>
      <c r="BC54" s="345"/>
      <c r="BD54" s="345"/>
      <c r="BE54" s="345"/>
      <c r="BF54" s="345"/>
      <c r="BG54" s="345"/>
      <c r="BH54" s="345"/>
      <c r="BI54" s="345"/>
      <c r="BJ54" s="345"/>
      <c r="BK54" s="345"/>
      <c r="BL54" s="345"/>
      <c r="BM54" s="345"/>
      <c r="BN54" s="345"/>
      <c r="BO54" s="345"/>
      <c r="BP54" s="345"/>
      <c r="BQ54" s="345"/>
      <c r="BR54" s="345"/>
    </row>
    <row r="55" spans="1:70" x14ac:dyDescent="0.15">
      <c r="A55" s="381" t="str">
        <f>'Aus Oct 2018'!K41</f>
        <v>Simply Energy</v>
      </c>
      <c r="B55" s="383" t="str">
        <f>'Aus Oct 2018'!L41</f>
        <v>Business Save</v>
      </c>
      <c r="C55" s="364">
        <f>91*'Aus Oct 2018'!M41/100</f>
        <v>118.82780000000001</v>
      </c>
      <c r="D55" s="364">
        <f>IF(($C$34*$C$35)&gt;='Aus Oct 2018'!P41,('Aus Oct 2018'!P41*'Aus Oct 2018'!N41/100),(('Aus Bills October 2018'!$C$34*'Aus Bills October 2018'!$C$35)*'Aus Oct 2018'!N41/100))</f>
        <v>446.55599999999998</v>
      </c>
      <c r="E55" s="364">
        <v>0</v>
      </c>
      <c r="F55" s="364">
        <v>0</v>
      </c>
      <c r="G55" s="365">
        <f>IF($C$34*$C$35&lt;'Aus Oct 2018'!P41,(0),((('Aus Bills October 2018'!$C$34*'Aus Bills October 2018'!$C$35)-('Aus Oct 2018'!P41))*'Aus Oct 2018'!Q41/100))</f>
        <v>1194.864</v>
      </c>
      <c r="H55" s="364">
        <f>($C$34*$C$36)*'Aus Oct 2018'!AF41/100</f>
        <v>329.7</v>
      </c>
      <c r="I55" s="366">
        <f t="shared" si="8"/>
        <v>2089.9477999999999</v>
      </c>
      <c r="J55" s="367">
        <f t="shared" si="9"/>
        <v>8359.7911999999997</v>
      </c>
      <c r="K55" s="363">
        <f>'Aus Oct 2018'!AZ41</f>
        <v>0</v>
      </c>
      <c r="L55" s="363">
        <f>'Aus Oct 2018'!BA41</f>
        <v>35</v>
      </c>
      <c r="M55" s="363">
        <f>'Aus Oct 2018'!BB41</f>
        <v>0</v>
      </c>
      <c r="N55" s="363">
        <f>'Aus Oct 2018'!BC41</f>
        <v>0</v>
      </c>
      <c r="O55" s="367">
        <f>J55-((I55-C55)*L55/100)*4</f>
        <v>5600.2232000000004</v>
      </c>
      <c r="P55" s="367">
        <f>O55</f>
        <v>5600.2232000000004</v>
      </c>
      <c r="Q55" s="367">
        <f t="shared" si="15"/>
        <v>6160.2455200000013</v>
      </c>
      <c r="R55" s="367">
        <f t="shared" si="15"/>
        <v>6160.2455200000013</v>
      </c>
      <c r="S55" s="396">
        <f>'Aus Oct 2018'!BJ41</f>
        <v>0</v>
      </c>
      <c r="T55" s="397" t="str">
        <f>'Aus Oct 2018'!BK41</f>
        <v>n</v>
      </c>
    </row>
    <row r="56" spans="1:70" s="424" customFormat="1" x14ac:dyDescent="0.15">
      <c r="A56" s="415" t="str">
        <f>'Aus Oct 2018'!K42</f>
        <v>Sumo Power</v>
      </c>
      <c r="B56" s="416" t="str">
        <f>'Aus Oct 2018'!L42</f>
        <v>Business</v>
      </c>
      <c r="C56" s="417">
        <f>91*'Aus Oct 2018'!M42/100</f>
        <v>171.99</v>
      </c>
      <c r="D56" s="417">
        <f>IF(($C$34*$C$35)&gt;='Aus Oct 2018'!P42,('Aus Oct 2018'!P42*'Aus Oct 2018'!N42/100),(('Aus Bills October 2018'!$C$34*'Aus Bills October 2018'!$C$35)*'Aus Oct 2018'!N42/100))</f>
        <v>1694.35</v>
      </c>
      <c r="E56" s="417">
        <v>0</v>
      </c>
      <c r="F56" s="417">
        <v>0</v>
      </c>
      <c r="G56" s="418">
        <f>IF($C$34*$C$35&lt;'Aus Oct 2018'!P42,(0),((('Aus Bills October 2018'!$C$34*'Aus Bills October 2018'!$C$35)-('Aus Oct 2018'!P42))*'Aus Oct 2018'!Q42/100))</f>
        <v>0</v>
      </c>
      <c r="H56" s="417">
        <f>($C$34*$C$36)*'Aus Oct 2018'!AF42/100</f>
        <v>371.4</v>
      </c>
      <c r="I56" s="419">
        <f t="shared" si="8"/>
        <v>2237.7399999999998</v>
      </c>
      <c r="J56" s="420">
        <f t="shared" si="9"/>
        <v>8950.9599999999991</v>
      </c>
      <c r="K56" s="421">
        <f>'Aus Oct 2018'!AZ42</f>
        <v>0</v>
      </c>
      <c r="L56" s="421">
        <f>'Aus Oct 2018'!BA42</f>
        <v>20</v>
      </c>
      <c r="M56" s="421">
        <f>'Aus Oct 2018'!BB42</f>
        <v>0</v>
      </c>
      <c r="N56" s="421">
        <f>'Aus Oct 2018'!BC42</f>
        <v>17</v>
      </c>
      <c r="O56" s="420">
        <f>J56-((I56-C56)*L56/100)*4</f>
        <v>7298.3599999999988</v>
      </c>
      <c r="P56" s="420">
        <f>O56-((I56-C56)*N56/100)*4</f>
        <v>5893.6499999999987</v>
      </c>
      <c r="Q56" s="420">
        <f t="shared" si="15"/>
        <v>8028.195999999999</v>
      </c>
      <c r="R56" s="420">
        <f t="shared" si="15"/>
        <v>6483.0149999999994</v>
      </c>
      <c r="S56" s="422">
        <f>'Aus Oct 2018'!BJ42</f>
        <v>0</v>
      </c>
      <c r="T56" s="423" t="str">
        <f>'Aus Oct 2018'!BK42</f>
        <v>n</v>
      </c>
      <c r="U56" s="345"/>
      <c r="V56" s="345"/>
      <c r="W56" s="345"/>
      <c r="X56" s="345"/>
      <c r="Y56" s="345"/>
      <c r="Z56" s="345"/>
      <c r="AA56" s="345"/>
      <c r="AB56" s="345"/>
      <c r="AC56" s="345"/>
      <c r="AD56" s="345"/>
      <c r="AE56" s="345"/>
      <c r="AF56" s="345"/>
      <c r="AG56" s="345"/>
      <c r="AH56" s="345"/>
      <c r="AI56" s="345"/>
      <c r="AJ56" s="345"/>
      <c r="AK56" s="345"/>
      <c r="AL56" s="345"/>
      <c r="AM56" s="345"/>
      <c r="AN56" s="345"/>
      <c r="AO56" s="345"/>
      <c r="AP56" s="345"/>
      <c r="AQ56" s="345"/>
      <c r="AR56" s="345"/>
      <c r="AS56" s="345"/>
      <c r="AT56" s="345"/>
      <c r="AU56" s="345"/>
      <c r="AV56" s="345"/>
      <c r="AW56" s="345"/>
      <c r="AX56" s="345"/>
      <c r="AY56" s="345"/>
      <c r="AZ56" s="345"/>
      <c r="BA56" s="345"/>
      <c r="BB56" s="345"/>
      <c r="BC56" s="345"/>
      <c r="BD56" s="345"/>
      <c r="BE56" s="345"/>
      <c r="BF56" s="345"/>
      <c r="BG56" s="345"/>
      <c r="BH56" s="345"/>
      <c r="BI56" s="345"/>
      <c r="BJ56" s="345"/>
      <c r="BK56" s="345"/>
      <c r="BL56" s="345"/>
      <c r="BM56" s="345"/>
      <c r="BN56" s="345"/>
      <c r="BO56" s="345"/>
      <c r="BP56" s="345"/>
      <c r="BQ56" s="345"/>
      <c r="BR56" s="345"/>
    </row>
    <row r="57" spans="1:70" x14ac:dyDescent="0.15">
      <c r="A57" s="381" t="str">
        <f>'Aus Oct 2018'!K43</f>
        <v>Blue NRG</v>
      </c>
      <c r="B57" s="383" t="str">
        <f>'Aus Oct 2018'!L43</f>
        <v>Super Saver</v>
      </c>
      <c r="C57" s="364">
        <f>91*'Aus Oct 2018'!M43/100</f>
        <v>109.2</v>
      </c>
      <c r="D57" s="364">
        <f>IF(($C$34*$C$35)&gt;='Aus Oct 2018'!P43,('Aus Oct 2018'!P43*'Aus Oct 2018'!N43/100),(('Aus Bills October 2018'!$C$34*'Aus Bills October 2018'!$C$35)*'Aus Oct 2018'!N43/100))</f>
        <v>295.8</v>
      </c>
      <c r="E57" s="364">
        <v>0</v>
      </c>
      <c r="F57" s="364">
        <v>0</v>
      </c>
      <c r="G57" s="365">
        <f>IF($C$34*$C$35&lt;'Aus Oct 2018'!P43,(0),((('Aus Bills October 2018'!$C$34*'Aus Bills October 2018'!$C$35)-('Aus Oct 2018'!P43))*'Aus Oct 2018'!Q43/100))</f>
        <v>716.72</v>
      </c>
      <c r="H57" s="364">
        <f>($C$34*$C$36)*'Aus Oct 2018'!AF43/100</f>
        <v>202.5</v>
      </c>
      <c r="I57" s="366">
        <f t="shared" si="8"/>
        <v>1324.22</v>
      </c>
      <c r="J57" s="367">
        <f t="shared" si="9"/>
        <v>5296.88</v>
      </c>
      <c r="K57" s="363">
        <f>'Aus Oct 2018'!AZ43</f>
        <v>0</v>
      </c>
      <c r="L57" s="363">
        <f>'Aus Oct 2018'!BA43</f>
        <v>0</v>
      </c>
      <c r="M57" s="363">
        <f>'Aus Oct 2018'!BB43</f>
        <v>0</v>
      </c>
      <c r="N57" s="363">
        <f>'Aus Oct 2018'!BC43</f>
        <v>0</v>
      </c>
      <c r="O57" s="367">
        <f t="shared" ref="O57" si="16">J57</f>
        <v>5296.88</v>
      </c>
      <c r="P57" s="367">
        <f>O57</f>
        <v>5296.88</v>
      </c>
      <c r="Q57" s="367">
        <f t="shared" si="15"/>
        <v>5826.5680000000002</v>
      </c>
      <c r="R57" s="367">
        <f t="shared" si="15"/>
        <v>5826.5680000000002</v>
      </c>
      <c r="S57" s="396">
        <f>'Aus Oct 2018'!BJ43</f>
        <v>36</v>
      </c>
      <c r="T57" s="397" t="str">
        <f>'Aus Oct 2018'!BK43</f>
        <v>n</v>
      </c>
    </row>
    <row r="58" spans="1:70" s="424" customFormat="1" ht="15" thickBot="1" x14ac:dyDescent="0.2">
      <c r="A58" s="445" t="str">
        <f>'Aus Oct 2018'!K44</f>
        <v>Tango Energy</v>
      </c>
      <c r="B58" s="446" t="str">
        <f>'Aus Oct 2018'!L44</f>
        <v>Business Select</v>
      </c>
      <c r="C58" s="447">
        <f>91*'Aus Oct 2018'!M44/100</f>
        <v>112.84</v>
      </c>
      <c r="D58" s="447">
        <f>IF(($C$34*$C$35)&gt;='Aus Oct 2018'!P44,('Aus Oct 2018'!P44*'Aus Oct 2018'!N44/100),(('Aus Bills October 2018'!$C$34*'Aus Bills October 2018'!$C$35)*'Aus Oct 2018'!N44/100))</f>
        <v>238.68</v>
      </c>
      <c r="E58" s="447">
        <v>0</v>
      </c>
      <c r="F58" s="447">
        <v>0</v>
      </c>
      <c r="G58" s="448">
        <f>IF($C$34*$C$35&lt;'Aus Oct 2018'!P44,(0),((('Aus Bills October 2018'!$C$34*'Aus Bills October 2018'!$C$35)-('Aus Oct 2018'!P44))*'Aus Oct 2018'!Q44/100))</f>
        <v>649.76</v>
      </c>
      <c r="H58" s="447">
        <f>($C$34*$C$36)*'Aus Oct 2018'!AF44/100</f>
        <v>198</v>
      </c>
      <c r="I58" s="449">
        <f t="shared" ref="I58" si="17">SUM(C58:H58)</f>
        <v>1199.28</v>
      </c>
      <c r="J58" s="450">
        <f t="shared" ref="J58" si="18">I58*4</f>
        <v>4797.12</v>
      </c>
      <c r="K58" s="451">
        <f>'Aus Oct 2018'!AZ44</f>
        <v>0</v>
      </c>
      <c r="L58" s="451">
        <f>'Aus Oct 2018'!BA44</f>
        <v>0</v>
      </c>
      <c r="M58" s="451">
        <f>'Aus Oct 2018'!BB44</f>
        <v>0</v>
      </c>
      <c r="N58" s="451">
        <f>'Aus Oct 2018'!BC44</f>
        <v>0</v>
      </c>
      <c r="O58" s="450">
        <f t="shared" ref="O58" si="19">J58</f>
        <v>4797.12</v>
      </c>
      <c r="P58" s="450">
        <f>O58</f>
        <v>4797.12</v>
      </c>
      <c r="Q58" s="450">
        <f t="shared" ref="Q58" si="20">O58*1.1</f>
        <v>5276.8320000000003</v>
      </c>
      <c r="R58" s="450">
        <f t="shared" ref="R58" si="21">P58*1.1</f>
        <v>5276.8320000000003</v>
      </c>
      <c r="S58" s="455">
        <f>'Aus Oct 2018'!BJ44</f>
        <v>0</v>
      </c>
      <c r="T58" s="456" t="str">
        <f>'Aus Oct 2018'!BK44</f>
        <v>n</v>
      </c>
      <c r="U58" s="345"/>
      <c r="V58" s="345"/>
      <c r="W58" s="345"/>
      <c r="X58" s="345"/>
      <c r="Y58" s="345"/>
      <c r="Z58" s="345"/>
      <c r="AA58" s="345"/>
      <c r="AB58" s="345"/>
      <c r="AC58" s="345"/>
      <c r="AD58" s="345"/>
      <c r="AE58" s="345"/>
      <c r="AF58" s="345"/>
      <c r="AG58" s="345"/>
      <c r="AH58" s="345"/>
      <c r="AI58" s="345"/>
      <c r="AJ58" s="345"/>
      <c r="AK58" s="345"/>
      <c r="AL58" s="345"/>
      <c r="AM58" s="345"/>
      <c r="AN58" s="345"/>
      <c r="AO58" s="345"/>
      <c r="AP58" s="345"/>
      <c r="AQ58" s="345"/>
      <c r="AR58" s="345"/>
      <c r="AS58" s="345"/>
      <c r="AT58" s="345"/>
      <c r="AU58" s="345"/>
      <c r="AV58" s="345"/>
      <c r="AW58" s="345"/>
      <c r="AX58" s="345"/>
      <c r="AY58" s="345"/>
      <c r="AZ58" s="345"/>
      <c r="BA58" s="345"/>
      <c r="BB58" s="345"/>
      <c r="BC58" s="345"/>
      <c r="BD58" s="345"/>
      <c r="BE58" s="345"/>
      <c r="BF58" s="345"/>
      <c r="BG58" s="345"/>
      <c r="BH58" s="345"/>
      <c r="BI58" s="345"/>
      <c r="BJ58" s="345"/>
      <c r="BK58" s="345"/>
      <c r="BL58" s="345"/>
      <c r="BM58" s="345"/>
      <c r="BN58" s="345"/>
      <c r="BO58" s="345"/>
      <c r="BP58" s="345"/>
      <c r="BQ58" s="345"/>
      <c r="BR58" s="345"/>
    </row>
    <row r="59" spans="1:70" s="356" customFormat="1" x14ac:dyDescent="0.15">
      <c r="U59" s="345"/>
      <c r="V59" s="345"/>
      <c r="W59" s="345"/>
      <c r="X59" s="345"/>
      <c r="Y59" s="345"/>
      <c r="Z59" s="345"/>
      <c r="AA59" s="345"/>
      <c r="AB59" s="345"/>
      <c r="AC59" s="345"/>
      <c r="AD59" s="345"/>
      <c r="AE59" s="345"/>
      <c r="AF59" s="345"/>
      <c r="AG59" s="345"/>
      <c r="AH59" s="345"/>
      <c r="AI59" s="345"/>
      <c r="AJ59" s="345"/>
      <c r="AK59" s="345"/>
      <c r="AL59" s="345"/>
      <c r="AM59" s="345"/>
      <c r="AN59" s="345"/>
      <c r="AO59" s="345"/>
      <c r="AP59" s="345"/>
      <c r="AQ59" s="345"/>
      <c r="AR59" s="345"/>
      <c r="AS59" s="345"/>
      <c r="AT59" s="345"/>
      <c r="AU59" s="345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</row>
    <row r="60" spans="1:70" ht="15" thickBot="1" x14ac:dyDescent="0.2">
      <c r="A60" s="356"/>
      <c r="B60" s="356"/>
      <c r="C60" s="356"/>
      <c r="D60" s="356"/>
      <c r="E60" s="356"/>
      <c r="F60" s="356"/>
      <c r="G60" s="356"/>
      <c r="H60" s="356"/>
      <c r="I60" s="356"/>
      <c r="J60" s="356"/>
      <c r="K60" s="356"/>
      <c r="L60" s="356"/>
      <c r="M60" s="356"/>
      <c r="N60" s="356"/>
      <c r="O60" s="356"/>
      <c r="P60" s="356"/>
      <c r="Q60" s="356"/>
      <c r="R60" s="356"/>
      <c r="S60" s="356"/>
      <c r="T60" s="356"/>
    </row>
    <row r="61" spans="1:70" x14ac:dyDescent="0.15">
      <c r="A61" s="146" t="s">
        <v>225</v>
      </c>
      <c r="B61" s="147"/>
      <c r="C61" s="147"/>
      <c r="D61" s="196"/>
      <c r="E61" s="196"/>
      <c r="F61" s="196"/>
      <c r="G61" s="196"/>
      <c r="H61" s="196"/>
      <c r="I61" s="197"/>
      <c r="J61" s="147"/>
      <c r="K61" s="147"/>
      <c r="L61" s="147"/>
      <c r="M61" s="147"/>
      <c r="N61" s="147"/>
      <c r="O61" s="147"/>
      <c r="P61" s="147"/>
      <c r="Q61" s="147"/>
      <c r="R61" s="147"/>
      <c r="S61" s="147"/>
      <c r="T61" s="149"/>
    </row>
    <row r="62" spans="1:70" x14ac:dyDescent="0.15">
      <c r="A62" s="150" t="s">
        <v>125</v>
      </c>
      <c r="B62" s="148"/>
      <c r="C62" s="214">
        <v>5000</v>
      </c>
      <c r="D62" s="198"/>
      <c r="E62" s="198"/>
      <c r="F62" s="198"/>
      <c r="G62" s="198"/>
      <c r="H62" s="198"/>
      <c r="I62" s="199"/>
      <c r="J62" s="148"/>
      <c r="K62" s="148"/>
      <c r="L62" s="148"/>
      <c r="M62" s="148"/>
      <c r="N62" s="148"/>
      <c r="O62" s="148"/>
      <c r="P62" s="148"/>
      <c r="Q62" s="148"/>
      <c r="R62" s="148"/>
      <c r="S62" s="148"/>
      <c r="T62" s="151"/>
    </row>
    <row r="63" spans="1:70" x14ac:dyDescent="0.15">
      <c r="A63" s="150" t="s">
        <v>193</v>
      </c>
      <c r="B63" s="148"/>
      <c r="C63" s="215">
        <v>0.7</v>
      </c>
      <c r="D63" s="198"/>
      <c r="E63" s="198"/>
      <c r="F63" s="198"/>
      <c r="G63" s="198"/>
      <c r="H63" s="198"/>
      <c r="I63" s="199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51"/>
    </row>
    <row r="64" spans="1:70" x14ac:dyDescent="0.15">
      <c r="A64" s="150" t="s">
        <v>228</v>
      </c>
      <c r="B64" s="148"/>
      <c r="C64" s="215">
        <v>0.3</v>
      </c>
      <c r="D64" s="198"/>
      <c r="E64" s="198"/>
      <c r="F64" s="198"/>
      <c r="G64" s="198"/>
      <c r="H64" s="198"/>
      <c r="I64" s="199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51"/>
    </row>
    <row r="65" spans="1:70" x14ac:dyDescent="0.15">
      <c r="A65" s="150"/>
      <c r="B65" s="148"/>
      <c r="C65" s="198"/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70" ht="75" x14ac:dyDescent="0.15">
      <c r="A66" s="386" t="s">
        <v>16</v>
      </c>
      <c r="B66" s="387" t="s">
        <v>17</v>
      </c>
      <c r="C66" s="388" t="s">
        <v>5</v>
      </c>
      <c r="D66" s="388" t="s">
        <v>19</v>
      </c>
      <c r="E66" s="388" t="s">
        <v>598</v>
      </c>
      <c r="F66" s="388" t="s">
        <v>65</v>
      </c>
      <c r="G66" s="388" t="s">
        <v>3</v>
      </c>
      <c r="H66" s="388" t="s">
        <v>10</v>
      </c>
      <c r="I66" s="388" t="s">
        <v>600</v>
      </c>
      <c r="J66" s="389" t="s">
        <v>33</v>
      </c>
      <c r="K66" s="390" t="s">
        <v>34</v>
      </c>
      <c r="L66" s="390" t="s">
        <v>35</v>
      </c>
      <c r="M66" s="390" t="s">
        <v>36</v>
      </c>
      <c r="N66" s="390" t="s">
        <v>1</v>
      </c>
      <c r="O66" s="391" t="s">
        <v>37</v>
      </c>
      <c r="P66" s="391" t="s">
        <v>128</v>
      </c>
      <c r="Q66" s="392" t="s">
        <v>12</v>
      </c>
      <c r="R66" s="392" t="s">
        <v>13</v>
      </c>
      <c r="S66" s="390" t="s">
        <v>2</v>
      </c>
      <c r="T66" s="393" t="s">
        <v>24</v>
      </c>
    </row>
    <row r="67" spans="1:70" x14ac:dyDescent="0.15">
      <c r="A67" s="381" t="str">
        <f>'Aus Oct 2018'!K45</f>
        <v>AGL</v>
      </c>
      <c r="B67" s="383" t="str">
        <f>'Aus Oct 2018'!L45</f>
        <v>Business Savers</v>
      </c>
      <c r="C67" s="364">
        <f>91*'Aus Oct 2018'!M45/100</f>
        <v>135.59</v>
      </c>
      <c r="D67" s="364">
        <f>($C$62*$C$63)*'Aus Oct 2018'!N45/100</f>
        <v>1505</v>
      </c>
      <c r="E67" s="364">
        <v>0</v>
      </c>
      <c r="F67" s="364">
        <v>0</v>
      </c>
      <c r="G67" s="365">
        <v>0</v>
      </c>
      <c r="H67" s="364">
        <f>($C$62*$C$64)*'Aus Oct 2018'!W45/100</f>
        <v>375</v>
      </c>
      <c r="I67" s="366">
        <f>SUM(C67:H67)</f>
        <v>2015.59</v>
      </c>
      <c r="J67" s="367">
        <f>I67*4</f>
        <v>8062.36</v>
      </c>
      <c r="K67" s="363">
        <f>'Aus Oct 2018'!AZ45</f>
        <v>0</v>
      </c>
      <c r="L67" s="363">
        <f>'Aus Oct 2018'!BA45</f>
        <v>34</v>
      </c>
      <c r="M67" s="363">
        <f>'Aus Oct 2018'!BB45</f>
        <v>0</v>
      </c>
      <c r="N67" s="363">
        <f>'Aus Oct 2018'!BC45</f>
        <v>0</v>
      </c>
      <c r="O67" s="367">
        <f>J67-((I67-C67)*L67/100)*4</f>
        <v>5505.5599999999995</v>
      </c>
      <c r="P67" s="367">
        <f>O67</f>
        <v>5505.5599999999995</v>
      </c>
      <c r="Q67" s="367">
        <f>O67*1.1</f>
        <v>6056.116</v>
      </c>
      <c r="R67" s="367">
        <f>P67*1.1</f>
        <v>6056.116</v>
      </c>
      <c r="S67" s="396">
        <f>'Aus Oct 2018'!BJ45</f>
        <v>0</v>
      </c>
      <c r="T67" s="397" t="str">
        <f>'Aus Oct 2018'!BK45</f>
        <v>n</v>
      </c>
    </row>
    <row r="68" spans="1:70" s="424" customFormat="1" x14ac:dyDescent="0.15">
      <c r="A68" s="415" t="str">
        <f>'Aus Oct 2018'!K46</f>
        <v>Alinta Energy</v>
      </c>
      <c r="B68" s="416" t="str">
        <f>'Aus Oct 2018'!L46</f>
        <v>Fair Go Business</v>
      </c>
      <c r="C68" s="417">
        <f>91*'Aus Oct 2018'!M46/100</f>
        <v>102.62979999999999</v>
      </c>
      <c r="D68" s="417">
        <f>($C$62*$C$63)*'Aus Oct 2018'!N46/100</f>
        <v>1533.35</v>
      </c>
      <c r="E68" s="417">
        <v>0</v>
      </c>
      <c r="F68" s="417">
        <v>0</v>
      </c>
      <c r="G68" s="418">
        <v>0</v>
      </c>
      <c r="H68" s="417">
        <f>($C$62*$C$64)*'Aus Oct 2018'!W46/100</f>
        <v>292.2</v>
      </c>
      <c r="I68" s="419">
        <f t="shared" ref="I68:I89" si="22">SUM(C68:H68)</f>
        <v>1928.1797999999999</v>
      </c>
      <c r="J68" s="420">
        <f t="shared" ref="J68:J89" si="23">I68*4</f>
        <v>7712.7191999999995</v>
      </c>
      <c r="K68" s="421">
        <f>'Aus Oct 2018'!AZ46</f>
        <v>0</v>
      </c>
      <c r="L68" s="421">
        <f>'Aus Oct 2018'!BA46</f>
        <v>0</v>
      </c>
      <c r="M68" s="421">
        <f>'Aus Oct 2018'!BB46</f>
        <v>0</v>
      </c>
      <c r="N68" s="421">
        <f>'Aus Oct 2018'!BC46</f>
        <v>43</v>
      </c>
      <c r="O68" s="420">
        <f t="shared" ref="O68:O73" si="24">J68</f>
        <v>7712.7191999999995</v>
      </c>
      <c r="P68" s="420">
        <f>O68-((I68-C68)*N68/100)*4</f>
        <v>4572.7731999999996</v>
      </c>
      <c r="Q68" s="420">
        <f t="shared" ref="Q68:R87" si="25">O68*1.1</f>
        <v>8483.9911200000006</v>
      </c>
      <c r="R68" s="420">
        <f t="shared" si="25"/>
        <v>5030.0505199999998</v>
      </c>
      <c r="S68" s="422">
        <f>'Aus Oct 2018'!BJ46</f>
        <v>0</v>
      </c>
      <c r="T68" s="423" t="str">
        <f>'Aus Oct 2018'!BK46</f>
        <v>n</v>
      </c>
      <c r="U68" s="345"/>
      <c r="V68" s="345"/>
      <c r="W68" s="345"/>
      <c r="X68" s="345"/>
      <c r="Y68" s="345"/>
      <c r="Z68" s="345"/>
      <c r="AA68" s="345"/>
      <c r="AB68" s="345"/>
      <c r="AC68" s="345"/>
      <c r="AD68" s="345"/>
      <c r="AE68" s="345"/>
      <c r="AF68" s="345"/>
      <c r="AG68" s="345"/>
      <c r="AH68" s="345"/>
      <c r="AI68" s="345"/>
      <c r="AJ68" s="345"/>
      <c r="AK68" s="345"/>
      <c r="AL68" s="345"/>
      <c r="AM68" s="345"/>
      <c r="AN68" s="345"/>
      <c r="AO68" s="345"/>
      <c r="AP68" s="345"/>
      <c r="AQ68" s="345"/>
      <c r="AR68" s="345"/>
      <c r="AS68" s="345"/>
      <c r="AT68" s="345"/>
      <c r="AU68" s="345"/>
      <c r="AV68" s="345"/>
      <c r="AW68" s="345"/>
      <c r="AX68" s="345"/>
      <c r="AY68" s="345"/>
      <c r="AZ68" s="345"/>
      <c r="BA68" s="345"/>
      <c r="BB68" s="345"/>
      <c r="BC68" s="345"/>
      <c r="BD68" s="345"/>
      <c r="BE68" s="345"/>
      <c r="BF68" s="345"/>
      <c r="BG68" s="345"/>
      <c r="BH68" s="345"/>
      <c r="BI68" s="345"/>
      <c r="BJ68" s="345"/>
      <c r="BK68" s="345"/>
      <c r="BL68" s="345"/>
      <c r="BM68" s="345"/>
      <c r="BN68" s="345"/>
      <c r="BO68" s="345"/>
      <c r="BP68" s="345"/>
      <c r="BQ68" s="345"/>
      <c r="BR68" s="345"/>
    </row>
    <row r="69" spans="1:70" x14ac:dyDescent="0.15">
      <c r="A69" s="381" t="str">
        <f>'Aus Oct 2018'!K47</f>
        <v>Click Energy</v>
      </c>
      <c r="B69" s="383" t="str">
        <f>'Aus Oct 2018'!L47</f>
        <v>Click Business</v>
      </c>
      <c r="C69" s="364">
        <f>91*'Aus Oct 2018'!M47/100</f>
        <v>107.20710000000001</v>
      </c>
      <c r="D69" s="364">
        <f>($C$62*$C$63)*'Aus Oct 2018'!N47/100</f>
        <v>1028.5450000000001</v>
      </c>
      <c r="E69" s="364">
        <v>0</v>
      </c>
      <c r="F69" s="364">
        <v>0</v>
      </c>
      <c r="G69" s="365">
        <v>0</v>
      </c>
      <c r="H69" s="364">
        <f>($C$62*$C$64)*'Aus Oct 2018'!W47/100</f>
        <v>387.10500000000002</v>
      </c>
      <c r="I69" s="366">
        <f>SUM(C69:H69)</f>
        <v>1522.8571000000002</v>
      </c>
      <c r="J69" s="367">
        <f t="shared" si="23"/>
        <v>6091.4284000000007</v>
      </c>
      <c r="K69" s="363">
        <f>'Aus Oct 2018'!AZ47</f>
        <v>0</v>
      </c>
      <c r="L69" s="363">
        <f>'Aus Oct 2018'!BA47</f>
        <v>0</v>
      </c>
      <c r="M69" s="363">
        <f>'Aus Oct 2018'!BB47</f>
        <v>7</v>
      </c>
      <c r="N69" s="363">
        <f>'Aus Oct 2018'!BC47</f>
        <v>0</v>
      </c>
      <c r="O69" s="367">
        <f t="shared" si="24"/>
        <v>6091.4284000000007</v>
      </c>
      <c r="P69" s="367">
        <f>O69-(O69*M69/100)</f>
        <v>5665.0284120000006</v>
      </c>
      <c r="Q69" s="367">
        <f t="shared" si="25"/>
        <v>6700.5712400000011</v>
      </c>
      <c r="R69" s="367">
        <f t="shared" si="25"/>
        <v>6231.5312532000007</v>
      </c>
      <c r="S69" s="396">
        <f>'Aus Oct 2018'!BJ47</f>
        <v>0</v>
      </c>
      <c r="T69" s="397" t="str">
        <f>'Aus Oct 2018'!BK47</f>
        <v>n</v>
      </c>
    </row>
    <row r="70" spans="1:70" s="424" customFormat="1" x14ac:dyDescent="0.15">
      <c r="A70" s="415" t="str">
        <f>'Aus Oct 2018'!K48</f>
        <v>Commander</v>
      </c>
      <c r="B70" s="416" t="str">
        <f>'Aus Oct 2018'!L48</f>
        <v>Market offer</v>
      </c>
      <c r="C70" s="417">
        <f>91*'Aus Oct 2018'!M48/100</f>
        <v>144.62630000000001</v>
      </c>
      <c r="D70" s="417">
        <f>($C$62*$C$63)*'Aus Oct 2018'!N48/100</f>
        <v>1438.5</v>
      </c>
      <c r="E70" s="417">
        <v>0</v>
      </c>
      <c r="F70" s="417">
        <v>0</v>
      </c>
      <c r="G70" s="418">
        <v>0</v>
      </c>
      <c r="H70" s="417">
        <f>($C$62*$C$64)*'Aus Oct 2018'!W48/100</f>
        <v>290.55</v>
      </c>
      <c r="I70" s="419">
        <f t="shared" si="22"/>
        <v>1873.6762999999999</v>
      </c>
      <c r="J70" s="420">
        <f t="shared" si="23"/>
        <v>7494.7051999999994</v>
      </c>
      <c r="K70" s="421">
        <f>'Aus Oct 2018'!AZ48</f>
        <v>0</v>
      </c>
      <c r="L70" s="421">
        <f>'Aus Oct 2018'!BA48</f>
        <v>0</v>
      </c>
      <c r="M70" s="421">
        <f>'Aus Oct 2018'!BB48</f>
        <v>0</v>
      </c>
      <c r="N70" s="421">
        <f>'Aus Oct 2018'!BC48</f>
        <v>20</v>
      </c>
      <c r="O70" s="420">
        <f t="shared" si="24"/>
        <v>7494.7051999999994</v>
      </c>
      <c r="P70" s="420">
        <f>O70-((I70-C70)*N70/100)*4</f>
        <v>6111.4651999999996</v>
      </c>
      <c r="Q70" s="420">
        <f t="shared" si="25"/>
        <v>8244.1757199999993</v>
      </c>
      <c r="R70" s="420">
        <f t="shared" si="25"/>
        <v>6722.6117199999999</v>
      </c>
      <c r="S70" s="422">
        <f>'Aus Oct 2018'!BJ48</f>
        <v>0</v>
      </c>
      <c r="T70" s="423" t="str">
        <f>'Aus Oct 2018'!BK48</f>
        <v>n</v>
      </c>
      <c r="U70" s="345"/>
      <c r="V70" s="345"/>
      <c r="W70" s="345"/>
      <c r="X70" s="345"/>
      <c r="Y70" s="345"/>
      <c r="Z70" s="345"/>
      <c r="AA70" s="345"/>
      <c r="AB70" s="345"/>
      <c r="AC70" s="345"/>
      <c r="AD70" s="345"/>
      <c r="AE70" s="345"/>
      <c r="AF70" s="345"/>
      <c r="AG70" s="345"/>
      <c r="AH70" s="345"/>
      <c r="AI70" s="345"/>
      <c r="AJ70" s="345"/>
      <c r="AK70" s="345"/>
      <c r="AL70" s="345"/>
      <c r="AM70" s="345"/>
      <c r="AN70" s="345"/>
      <c r="AO70" s="345"/>
      <c r="AP70" s="345"/>
      <c r="AQ70" s="345"/>
      <c r="AR70" s="345"/>
      <c r="AS70" s="345"/>
      <c r="AT70" s="345"/>
      <c r="AU70" s="345"/>
      <c r="AV70" s="345"/>
      <c r="AW70" s="345"/>
      <c r="AX70" s="345"/>
      <c r="AY70" s="345"/>
      <c r="AZ70" s="345"/>
      <c r="BA70" s="345"/>
      <c r="BB70" s="345"/>
      <c r="BC70" s="345"/>
      <c r="BD70" s="345"/>
      <c r="BE70" s="345"/>
      <c r="BF70" s="345"/>
      <c r="BG70" s="345"/>
      <c r="BH70" s="345"/>
      <c r="BI70" s="345"/>
      <c r="BJ70" s="345"/>
      <c r="BK70" s="345"/>
      <c r="BL70" s="345"/>
      <c r="BM70" s="345"/>
      <c r="BN70" s="345"/>
      <c r="BO70" s="345"/>
      <c r="BP70" s="345"/>
      <c r="BQ70" s="345"/>
      <c r="BR70" s="345"/>
    </row>
    <row r="71" spans="1:70" x14ac:dyDescent="0.15">
      <c r="A71" s="381" t="str">
        <f>'Aus Oct 2018'!K49</f>
        <v>CovaU</v>
      </c>
      <c r="B71" s="383" t="str">
        <f>'Aus Oct 2018'!L49</f>
        <v>Smart Saver</v>
      </c>
      <c r="C71" s="364">
        <f>91*'Aus Oct 2018'!M49/100</f>
        <v>127.4</v>
      </c>
      <c r="D71" s="364">
        <f>($C$62*$C$63)*'Aus Oct 2018'!N49/100</f>
        <v>1610</v>
      </c>
      <c r="E71" s="364">
        <v>0</v>
      </c>
      <c r="F71" s="364">
        <v>0</v>
      </c>
      <c r="G71" s="365">
        <v>0</v>
      </c>
      <c r="H71" s="364">
        <f>($C$62*$C$64)*'Aus Oct 2018'!W49/100</f>
        <v>390</v>
      </c>
      <c r="I71" s="366">
        <f>SUM(C71:H71)</f>
        <v>2127.4</v>
      </c>
      <c r="J71" s="367">
        <f t="shared" si="23"/>
        <v>8509.6</v>
      </c>
      <c r="K71" s="363">
        <f>'Aus Oct 2018'!AZ49</f>
        <v>0</v>
      </c>
      <c r="L71" s="363">
        <f>'Aus Oct 2018'!BA49</f>
        <v>0</v>
      </c>
      <c r="M71" s="363">
        <f>'Aus Oct 2018'!BB49</f>
        <v>0</v>
      </c>
      <c r="N71" s="363">
        <f>'Aus Oct 2018'!BC49</f>
        <v>34</v>
      </c>
      <c r="O71" s="367">
        <f t="shared" si="24"/>
        <v>8509.6</v>
      </c>
      <c r="P71" s="367">
        <f>O71-((I71-C71)*N71/100)*4</f>
        <v>5789.6</v>
      </c>
      <c r="Q71" s="367">
        <f t="shared" si="25"/>
        <v>9360.5600000000013</v>
      </c>
      <c r="R71" s="367">
        <f t="shared" si="25"/>
        <v>6368.5600000000013</v>
      </c>
      <c r="S71" s="396">
        <f>'Aus Oct 2018'!BJ49</f>
        <v>0</v>
      </c>
      <c r="T71" s="397" t="str">
        <f>'Aus Oct 2018'!BK49</f>
        <v>n</v>
      </c>
    </row>
    <row r="72" spans="1:70" s="424" customFormat="1" x14ac:dyDescent="0.15">
      <c r="A72" s="415" t="str">
        <f>'Aus Oct 2018'!K50</f>
        <v>Diamond Energy</v>
      </c>
      <c r="B72" s="416" t="str">
        <f>'Aus Oct 2018'!L50</f>
        <v>Pay on time discount</v>
      </c>
      <c r="C72" s="417">
        <f>91*'Aus Oct 2018'!M50/100</f>
        <v>136.4545</v>
      </c>
      <c r="D72" s="417">
        <f>IF(C62*C63&gt;='Aus Oct 2018'!P50,('Aus Oct 2018'!P50*'Aus Oct 2018'!N50/100),((C62*C63)*'Aus Oct 2018'!N50/100))</f>
        <v>374.9</v>
      </c>
      <c r="E72" s="425">
        <f>IF($C62*C63&lt;'Aus Oct 2018'!P50,0,IF(($C62*C63-'Aus Oct 2018'!P50)&lt;='Aus Oct 2018'!R50,(($C62*C63-'Aus Oct 2018'!P50)*'Aus Oct 2018'!Q50/100),((('Aus Oct 2018'!R50+'Aus Oct 2018'!P50)-('Aus Oct 2018'!P50))*'Aus Oct 2018'!Q50/100)))</f>
        <v>998</v>
      </c>
      <c r="F72" s="426">
        <v>0</v>
      </c>
      <c r="G72" s="418">
        <f>IF(($C$62*$C$63&lt;'Aus Oct 2018'!R50+'Aus Oct 2018'!P50),(0),((($C$62*$C$63)-('Aus Oct 2018'!R50+'Aus Oct 2018'!P50))*'Aus Oct 2018'!S50/100))</f>
        <v>0</v>
      </c>
      <c r="H72" s="425">
        <f>($C$62*$C$64)*'Aus Oct 2018'!W50/100</f>
        <v>321.75</v>
      </c>
      <c r="I72" s="419">
        <f t="shared" si="22"/>
        <v>1831.1044999999999</v>
      </c>
      <c r="J72" s="420">
        <f t="shared" si="23"/>
        <v>7324.4179999999997</v>
      </c>
      <c r="K72" s="421">
        <f>'Aus Oct 2018'!AZ50</f>
        <v>0</v>
      </c>
      <c r="L72" s="421">
        <f>'Aus Oct 2018'!BA50</f>
        <v>0</v>
      </c>
      <c r="M72" s="421">
        <f>'Aus Oct 2018'!BB50</f>
        <v>7</v>
      </c>
      <c r="N72" s="421">
        <f>'Aus Oct 2018'!BC50</f>
        <v>0</v>
      </c>
      <c r="O72" s="420">
        <f t="shared" si="24"/>
        <v>7324.4179999999997</v>
      </c>
      <c r="P72" s="420">
        <f>O72-(O72*M72/100)</f>
        <v>6811.70874</v>
      </c>
      <c r="Q72" s="420">
        <f t="shared" si="25"/>
        <v>8056.8598000000002</v>
      </c>
      <c r="R72" s="420">
        <f t="shared" si="25"/>
        <v>7492.8796140000004</v>
      </c>
      <c r="S72" s="422">
        <f>'Aus Oct 2018'!BJ50</f>
        <v>24</v>
      </c>
      <c r="T72" s="423" t="str">
        <f>'Aus Oct 2018'!BK50</f>
        <v>y</v>
      </c>
      <c r="U72" s="345"/>
      <c r="V72" s="345"/>
      <c r="W72" s="345"/>
      <c r="X72" s="345"/>
      <c r="Y72" s="345"/>
      <c r="Z72" s="345"/>
      <c r="AA72" s="345"/>
      <c r="AB72" s="345"/>
      <c r="AC72" s="345"/>
      <c r="AD72" s="345"/>
      <c r="AE72" s="345"/>
      <c r="AF72" s="345"/>
      <c r="AG72" s="345"/>
      <c r="AH72" s="345"/>
      <c r="AI72" s="345"/>
      <c r="AJ72" s="345"/>
      <c r="AK72" s="345"/>
      <c r="AL72" s="345"/>
      <c r="AM72" s="345"/>
      <c r="AN72" s="345"/>
      <c r="AO72" s="345"/>
      <c r="AP72" s="345"/>
      <c r="AQ72" s="345"/>
      <c r="AR72" s="345"/>
      <c r="AS72" s="345"/>
      <c r="AT72" s="345"/>
      <c r="AU72" s="345"/>
      <c r="AV72" s="345"/>
      <c r="AW72" s="345"/>
      <c r="AX72" s="345"/>
      <c r="AY72" s="345"/>
      <c r="AZ72" s="345"/>
      <c r="BA72" s="345"/>
      <c r="BB72" s="345"/>
      <c r="BC72" s="345"/>
      <c r="BD72" s="345"/>
      <c r="BE72" s="345"/>
      <c r="BF72" s="345"/>
      <c r="BG72" s="345"/>
      <c r="BH72" s="345"/>
      <c r="BI72" s="345"/>
      <c r="BJ72" s="345"/>
      <c r="BK72" s="345"/>
      <c r="BL72" s="345"/>
      <c r="BM72" s="345"/>
      <c r="BN72" s="345"/>
      <c r="BO72" s="345"/>
      <c r="BP72" s="345"/>
      <c r="BQ72" s="345"/>
      <c r="BR72" s="345"/>
    </row>
    <row r="73" spans="1:70" x14ac:dyDescent="0.15">
      <c r="A73" s="381" t="str">
        <f>'Aus Oct 2018'!K51</f>
        <v>Dodo Power &amp; Gas</v>
      </c>
      <c r="B73" s="384" t="str">
        <f>'Aus Oct 2018'!L51</f>
        <v>Market offer</v>
      </c>
      <c r="C73" s="364">
        <f>91*'Aus Oct 2018'!M51/100</f>
        <v>147.511</v>
      </c>
      <c r="D73" s="364">
        <f>($C$62*$C$63)*'Aus Oct 2018'!N51/100</f>
        <v>1467.2</v>
      </c>
      <c r="E73" s="364">
        <v>0</v>
      </c>
      <c r="F73" s="364">
        <v>0</v>
      </c>
      <c r="G73" s="365">
        <v>0</v>
      </c>
      <c r="H73" s="364">
        <f>($C$62*$C$64)*'Aus Oct 2018'!W51/100</f>
        <v>296.40000000000003</v>
      </c>
      <c r="I73" s="366">
        <f t="shared" si="22"/>
        <v>1911.1110000000001</v>
      </c>
      <c r="J73" s="367">
        <f t="shared" si="23"/>
        <v>7644.4440000000004</v>
      </c>
      <c r="K73" s="363">
        <f>'Aus Oct 2018'!AZ51</f>
        <v>0</v>
      </c>
      <c r="L73" s="363">
        <f>'Aus Oct 2018'!BA51</f>
        <v>0</v>
      </c>
      <c r="M73" s="363">
        <f>'Aus Oct 2018'!BB51</f>
        <v>0</v>
      </c>
      <c r="N73" s="363">
        <f>'Aus Oct 2018'!BC51</f>
        <v>0</v>
      </c>
      <c r="O73" s="367">
        <f t="shared" si="24"/>
        <v>7644.4440000000004</v>
      </c>
      <c r="P73" s="367">
        <f>O73</f>
        <v>7644.4440000000004</v>
      </c>
      <c r="Q73" s="367">
        <f t="shared" si="25"/>
        <v>8408.8884000000016</v>
      </c>
      <c r="R73" s="367">
        <f t="shared" si="25"/>
        <v>8408.8884000000016</v>
      </c>
      <c r="S73" s="396">
        <f>'Aus Oct 2018'!BJ51</f>
        <v>0</v>
      </c>
      <c r="T73" s="397" t="str">
        <f>'Aus Oct 2018'!BK51</f>
        <v>n</v>
      </c>
    </row>
    <row r="74" spans="1:70" s="424" customFormat="1" x14ac:dyDescent="0.15">
      <c r="A74" s="415" t="str">
        <f>'Aus Oct 2018'!K52</f>
        <v>EnergyAustralia</v>
      </c>
      <c r="B74" s="416" t="str">
        <f>'Aus Oct 2018'!L52</f>
        <v>Everyday Saver Business</v>
      </c>
      <c r="C74" s="417">
        <f>91*'Aus Oct 2018'!M52/100</f>
        <v>127.4</v>
      </c>
      <c r="D74" s="417">
        <f>($C$62*$C$63)*'Aus Oct 2018'!N52/100</f>
        <v>1571.5</v>
      </c>
      <c r="E74" s="417">
        <v>0</v>
      </c>
      <c r="F74" s="417">
        <v>0</v>
      </c>
      <c r="G74" s="418">
        <v>0</v>
      </c>
      <c r="H74" s="417">
        <f>($C$62*$C$64)*'Aus Oct 2018'!W52/100</f>
        <v>313.49999999999994</v>
      </c>
      <c r="I74" s="419">
        <f>SUM(C74:H74)</f>
        <v>2012.4</v>
      </c>
      <c r="J74" s="420">
        <f t="shared" si="23"/>
        <v>8049.6</v>
      </c>
      <c r="K74" s="421">
        <f>'Aus Oct 2018'!AZ52</f>
        <v>0</v>
      </c>
      <c r="L74" s="421">
        <f>'Aus Oct 2018'!BA52</f>
        <v>32</v>
      </c>
      <c r="M74" s="421">
        <f>'Aus Oct 2018'!BB52</f>
        <v>0</v>
      </c>
      <c r="N74" s="421">
        <f>'Aus Oct 2018'!BC52</f>
        <v>0</v>
      </c>
      <c r="O74" s="420">
        <f>J74-((I74-C74)*L74/100)*4</f>
        <v>5636.8</v>
      </c>
      <c r="P74" s="420">
        <f>O74</f>
        <v>5636.8</v>
      </c>
      <c r="Q74" s="420">
        <f t="shared" si="25"/>
        <v>6200.4800000000005</v>
      </c>
      <c r="R74" s="420">
        <f t="shared" si="25"/>
        <v>6200.4800000000005</v>
      </c>
      <c r="S74" s="422">
        <f>'Aus Oct 2018'!BJ52</f>
        <v>24</v>
      </c>
      <c r="T74" s="423" t="str">
        <f>'Aus Oct 2018'!BK52</f>
        <v>y</v>
      </c>
      <c r="U74" s="345"/>
      <c r="V74" s="345"/>
      <c r="W74" s="345"/>
      <c r="X74" s="345"/>
      <c r="Y74" s="345"/>
      <c r="Z74" s="345"/>
      <c r="AA74" s="345"/>
      <c r="AB74" s="345"/>
      <c r="AC74" s="345"/>
      <c r="AD74" s="345"/>
      <c r="AE74" s="345"/>
      <c r="AF74" s="345"/>
      <c r="AG74" s="345"/>
      <c r="AH74" s="345"/>
      <c r="AI74" s="345"/>
      <c r="AJ74" s="345"/>
      <c r="AK74" s="345"/>
      <c r="AL74" s="345"/>
      <c r="AM74" s="345"/>
      <c r="AN74" s="345"/>
      <c r="AO74" s="345"/>
      <c r="AP74" s="345"/>
      <c r="AQ74" s="345"/>
      <c r="AR74" s="345"/>
      <c r="AS74" s="345"/>
      <c r="AT74" s="345"/>
      <c r="AU74" s="345"/>
      <c r="AV74" s="345"/>
      <c r="AW74" s="345"/>
      <c r="AX74" s="345"/>
      <c r="AY74" s="345"/>
      <c r="AZ74" s="345"/>
      <c r="BA74" s="345"/>
      <c r="BB74" s="345"/>
      <c r="BC74" s="345"/>
      <c r="BD74" s="345"/>
      <c r="BE74" s="345"/>
      <c r="BF74" s="345"/>
      <c r="BG74" s="345"/>
      <c r="BH74" s="345"/>
      <c r="BI74" s="345"/>
      <c r="BJ74" s="345"/>
      <c r="BK74" s="345"/>
      <c r="BL74" s="345"/>
      <c r="BM74" s="345"/>
      <c r="BN74" s="345"/>
      <c r="BO74" s="345"/>
      <c r="BP74" s="345"/>
      <c r="BQ74" s="345"/>
      <c r="BR74" s="345"/>
    </row>
    <row r="75" spans="1:70" x14ac:dyDescent="0.15">
      <c r="A75" s="381" t="str">
        <f>'Aus Oct 2018'!K53</f>
        <v>GloBird Energy</v>
      </c>
      <c r="B75" s="383" t="str">
        <f>'Aus Oct 2018'!L53</f>
        <v>Bizsave</v>
      </c>
      <c r="C75" s="364">
        <f>91*'Aus Oct 2018'!M53/100</f>
        <v>109.2</v>
      </c>
      <c r="D75" s="364">
        <f>($C$62*$C$63)*'Aus Oct 2018'!N53/100</f>
        <v>1533</v>
      </c>
      <c r="E75" s="364">
        <v>0</v>
      </c>
      <c r="F75" s="364">
        <v>0</v>
      </c>
      <c r="G75" s="365">
        <v>0</v>
      </c>
      <c r="H75" s="364">
        <f>($C$62*$C$64)*'Aus Oct 2018'!W53/100</f>
        <v>402</v>
      </c>
      <c r="I75" s="366">
        <f t="shared" ref="I75:I76" si="26">SUM(C75:H75)</f>
        <v>2044.2</v>
      </c>
      <c r="J75" s="367">
        <f t="shared" si="23"/>
        <v>8176.8</v>
      </c>
      <c r="K75" s="363">
        <f>'Aus Oct 2018'!AZ53</f>
        <v>0</v>
      </c>
      <c r="L75" s="363">
        <f>'Aus Oct 2018'!BA53</f>
        <v>0</v>
      </c>
      <c r="M75" s="363">
        <f>'Aus Oct 2018'!BB53</f>
        <v>0</v>
      </c>
      <c r="N75" s="363">
        <f>'Aus Oct 2018'!BC53</f>
        <v>22</v>
      </c>
      <c r="O75" s="367">
        <f t="shared" ref="O75:O78" si="27">J75</f>
        <v>8176.8</v>
      </c>
      <c r="P75" s="367">
        <f>O75-((I75-C75)*N75/100)*4</f>
        <v>6474</v>
      </c>
      <c r="Q75" s="367">
        <f t="shared" si="25"/>
        <v>8994.4800000000014</v>
      </c>
      <c r="R75" s="367">
        <f t="shared" si="25"/>
        <v>7121.4000000000005</v>
      </c>
      <c r="S75" s="396">
        <f>'Aus Oct 2018'!BJ53</f>
        <v>0</v>
      </c>
      <c r="T75" s="397" t="str">
        <f>'Aus Oct 2018'!BK53</f>
        <v>n</v>
      </c>
    </row>
    <row r="76" spans="1:70" s="424" customFormat="1" x14ac:dyDescent="0.15">
      <c r="A76" s="415" t="str">
        <f>'Aus Oct 2018'!K54</f>
        <v>Lumo Energy</v>
      </c>
      <c r="B76" s="416" t="str">
        <f>'Aus Oct 2018'!L54</f>
        <v>Business Premium</v>
      </c>
      <c r="C76" s="417">
        <f>91*'Aus Oct 2018'!M54/100</f>
        <v>96.46</v>
      </c>
      <c r="D76" s="417">
        <f>($C$62*$C$63)*'Aus Oct 2018'!N54/100</f>
        <v>1167.9499999999998</v>
      </c>
      <c r="E76" s="417">
        <v>0</v>
      </c>
      <c r="F76" s="417">
        <v>0</v>
      </c>
      <c r="G76" s="418">
        <v>0</v>
      </c>
      <c r="H76" s="417">
        <f>($C$62*$C$64)*'Aus Oct 2018'!W54/100</f>
        <v>272.39999999999998</v>
      </c>
      <c r="I76" s="419">
        <f t="shared" si="26"/>
        <v>1536.81</v>
      </c>
      <c r="J76" s="420">
        <f t="shared" si="23"/>
        <v>6147.24</v>
      </c>
      <c r="K76" s="421">
        <f>'Aus Oct 2018'!AZ54</f>
        <v>0</v>
      </c>
      <c r="L76" s="421">
        <f>'Aus Oct 2018'!BA54</f>
        <v>0</v>
      </c>
      <c r="M76" s="421">
        <f>'Aus Oct 2018'!BB54</f>
        <v>0</v>
      </c>
      <c r="N76" s="421">
        <f>'Aus Oct 2018'!BC54</f>
        <v>0</v>
      </c>
      <c r="O76" s="420">
        <f t="shared" si="27"/>
        <v>6147.24</v>
      </c>
      <c r="P76" s="420">
        <f>O76</f>
        <v>6147.24</v>
      </c>
      <c r="Q76" s="420">
        <f t="shared" si="25"/>
        <v>6761.9639999999999</v>
      </c>
      <c r="R76" s="420">
        <f t="shared" si="25"/>
        <v>6761.9639999999999</v>
      </c>
      <c r="S76" s="422">
        <f>'Aus Oct 2018'!BJ54</f>
        <v>0</v>
      </c>
      <c r="T76" s="423" t="str">
        <f>'Aus Oct 2018'!BK54</f>
        <v>n</v>
      </c>
      <c r="U76" s="345"/>
      <c r="V76" s="345"/>
      <c r="W76" s="345"/>
      <c r="X76" s="345"/>
      <c r="Y76" s="345"/>
      <c r="Z76" s="345"/>
      <c r="AA76" s="345"/>
      <c r="AB76" s="345"/>
      <c r="AC76" s="345"/>
      <c r="AD76" s="345"/>
      <c r="AE76" s="345"/>
      <c r="AF76" s="345"/>
      <c r="AG76" s="345"/>
      <c r="AH76" s="345"/>
      <c r="AI76" s="345"/>
      <c r="AJ76" s="345"/>
      <c r="AK76" s="345"/>
      <c r="AL76" s="345"/>
      <c r="AM76" s="345"/>
      <c r="AN76" s="345"/>
      <c r="AO76" s="345"/>
      <c r="AP76" s="345"/>
      <c r="AQ76" s="345"/>
      <c r="AR76" s="345"/>
      <c r="AS76" s="345"/>
      <c r="AT76" s="345"/>
      <c r="AU76" s="345"/>
      <c r="AV76" s="345"/>
      <c r="AW76" s="345"/>
      <c r="AX76" s="345"/>
      <c r="AY76" s="345"/>
      <c r="AZ76" s="345"/>
      <c r="BA76" s="345"/>
      <c r="BB76" s="345"/>
      <c r="BC76" s="345"/>
      <c r="BD76" s="345"/>
      <c r="BE76" s="345"/>
      <c r="BF76" s="345"/>
      <c r="BG76" s="345"/>
      <c r="BH76" s="345"/>
      <c r="BI76" s="345"/>
      <c r="BJ76" s="345"/>
      <c r="BK76" s="345"/>
      <c r="BL76" s="345"/>
      <c r="BM76" s="345"/>
      <c r="BN76" s="345"/>
      <c r="BO76" s="345"/>
      <c r="BP76" s="345"/>
      <c r="BQ76" s="345"/>
      <c r="BR76" s="345"/>
    </row>
    <row r="77" spans="1:70" x14ac:dyDescent="0.15">
      <c r="A77" s="381" t="str">
        <f>'Aus Oct 2018'!K55</f>
        <v>Momentum Energy</v>
      </c>
      <c r="B77" s="383" t="str">
        <f>'Aus Oct 2018'!L55</f>
        <v>SmilePower</v>
      </c>
      <c r="C77" s="364">
        <f>91*'Aus Oct 2018'!M55/100</f>
        <v>134.61630000000002</v>
      </c>
      <c r="D77" s="364">
        <f>IF($C$62*$C$63&gt;='Aus Oct 2018'!P55,('Aus Oct 2018'!P55*'Aus Oct 2018'!N55/100),(($C$62*$C$63)*'Aus Oct 2018'!N55/100))</f>
        <v>500.88</v>
      </c>
      <c r="E77" s="364">
        <v>0</v>
      </c>
      <c r="F77" s="364">
        <v>0</v>
      </c>
      <c r="G77" s="365">
        <f>IF(($C$62*$C$63&lt;'Aus Oct 2018'!P55),(0),(($C$62*$C$63)-'Aus Oct 2018'!P55))*'Aus Oct 2018'!Q55/100</f>
        <v>922.76</v>
      </c>
      <c r="H77" s="364">
        <f>($C$62*$C$64)*'Aus Oct 2018'!W55/100</f>
        <v>267.75000000000006</v>
      </c>
      <c r="I77" s="366">
        <f t="shared" si="22"/>
        <v>1826.0063</v>
      </c>
      <c r="J77" s="367">
        <f t="shared" si="23"/>
        <v>7304.0252</v>
      </c>
      <c r="K77" s="363">
        <f>'Aus Oct 2018'!AZ55</f>
        <v>0</v>
      </c>
      <c r="L77" s="363">
        <f>'Aus Oct 2018'!BA55</f>
        <v>0</v>
      </c>
      <c r="M77" s="363">
        <f>'Aus Oct 2018'!BB55</f>
        <v>0</v>
      </c>
      <c r="N77" s="363">
        <f>'Aus Oct 2018'!BC55</f>
        <v>0</v>
      </c>
      <c r="O77" s="367">
        <f t="shared" si="27"/>
        <v>7304.0252</v>
      </c>
      <c r="P77" s="367">
        <f>O77</f>
        <v>7304.0252</v>
      </c>
      <c r="Q77" s="367">
        <f t="shared" si="25"/>
        <v>8034.4277200000006</v>
      </c>
      <c r="R77" s="367">
        <f t="shared" si="25"/>
        <v>8034.4277200000006</v>
      </c>
      <c r="S77" s="396">
        <f>'Aus Oct 2018'!BJ55</f>
        <v>12</v>
      </c>
      <c r="T77" s="397" t="str">
        <f>'Aus Oct 2018'!BK55</f>
        <v>n</v>
      </c>
    </row>
    <row r="78" spans="1:70" s="424" customFormat="1" x14ac:dyDescent="0.15">
      <c r="A78" s="415" t="str">
        <f>'Aus Oct 2018'!K56</f>
        <v>Next Business Energy</v>
      </c>
      <c r="B78" s="416" t="str">
        <f>'Aus Oct 2018'!L56</f>
        <v>Market offer</v>
      </c>
      <c r="C78" s="417">
        <f>91*'Aus Oct 2018'!M56/100</f>
        <v>127.4</v>
      </c>
      <c r="D78" s="417">
        <f>IF($C$62*$C$63&gt;='Aus Oct 2018'!P56,('Aus Oct 2018'!P56*'Aus Oct 2018'!N56/100),(($C$62*$C$63)*'Aus Oct 2018'!N56/100))</f>
        <v>1025</v>
      </c>
      <c r="E78" s="417">
        <v>0</v>
      </c>
      <c r="F78" s="417">
        <v>0</v>
      </c>
      <c r="G78" s="418">
        <f>IF(($C$62*$C$63&lt;'Aus Oct 2018'!P56),(0),(($C$62*$C$63)-'Aus Oct 2018'!P56))*'Aus Oct 2018'!Q56/100</f>
        <v>390</v>
      </c>
      <c r="H78" s="417">
        <f>($C$62*$C$64)*'Aus Oct 2018'!W56/100</f>
        <v>345</v>
      </c>
      <c r="I78" s="419">
        <f t="shared" si="22"/>
        <v>1887.4</v>
      </c>
      <c r="J78" s="420">
        <f t="shared" si="23"/>
        <v>7549.6</v>
      </c>
      <c r="K78" s="421">
        <f>'Aus Oct 2018'!AZ56</f>
        <v>0</v>
      </c>
      <c r="L78" s="421">
        <f>'Aus Oct 2018'!BA56</f>
        <v>0</v>
      </c>
      <c r="M78" s="421">
        <f>'Aus Oct 2018'!BB56</f>
        <v>12</v>
      </c>
      <c r="N78" s="421">
        <f>'Aus Oct 2018'!BC56</f>
        <v>0</v>
      </c>
      <c r="O78" s="420">
        <f t="shared" si="27"/>
        <v>7549.6</v>
      </c>
      <c r="P78" s="420">
        <f>O78-(O78*M78/100)</f>
        <v>6643.6480000000001</v>
      </c>
      <c r="Q78" s="420">
        <f t="shared" si="25"/>
        <v>8304.5600000000013</v>
      </c>
      <c r="R78" s="420">
        <f t="shared" si="25"/>
        <v>7308.0128000000004</v>
      </c>
      <c r="S78" s="422">
        <f>'Aus Oct 2018'!BJ56</f>
        <v>24</v>
      </c>
      <c r="T78" s="423" t="str">
        <f>'Aus Oct 2018'!BK56</f>
        <v>n</v>
      </c>
      <c r="U78" s="345"/>
      <c r="V78" s="345"/>
      <c r="W78" s="345"/>
      <c r="X78" s="345"/>
      <c r="Y78" s="345"/>
      <c r="Z78" s="345"/>
      <c r="AA78" s="345"/>
      <c r="AB78" s="345"/>
      <c r="AC78" s="345"/>
      <c r="AD78" s="345"/>
      <c r="AE78" s="345"/>
      <c r="AF78" s="345"/>
      <c r="AG78" s="345"/>
      <c r="AH78" s="345"/>
      <c r="AI78" s="345"/>
      <c r="AJ78" s="345"/>
      <c r="AK78" s="345"/>
      <c r="AL78" s="345"/>
      <c r="AM78" s="345"/>
      <c r="AN78" s="345"/>
      <c r="AO78" s="345"/>
      <c r="AP78" s="345"/>
      <c r="AQ78" s="345"/>
      <c r="AR78" s="345"/>
      <c r="AS78" s="345"/>
      <c r="AT78" s="345"/>
      <c r="AU78" s="345"/>
      <c r="AV78" s="345"/>
      <c r="AW78" s="345"/>
      <c r="AX78" s="345"/>
      <c r="AY78" s="345"/>
      <c r="AZ78" s="345"/>
      <c r="BA78" s="345"/>
      <c r="BB78" s="345"/>
      <c r="BC78" s="345"/>
      <c r="BD78" s="345"/>
      <c r="BE78" s="345"/>
      <c r="BF78" s="345"/>
      <c r="BG78" s="345"/>
      <c r="BH78" s="345"/>
      <c r="BI78" s="345"/>
      <c r="BJ78" s="345"/>
      <c r="BK78" s="345"/>
      <c r="BL78" s="345"/>
      <c r="BM78" s="345"/>
      <c r="BN78" s="345"/>
      <c r="BO78" s="345"/>
      <c r="BP78" s="345"/>
      <c r="BQ78" s="345"/>
      <c r="BR78" s="345"/>
    </row>
    <row r="79" spans="1:70" x14ac:dyDescent="0.15">
      <c r="A79" s="381" t="str">
        <f>'Aus Oct 2018'!K57</f>
        <v>Origin Energy</v>
      </c>
      <c r="B79" s="383" t="str">
        <f>'Aus Oct 2018'!L57</f>
        <v>Business Saver</v>
      </c>
      <c r="C79" s="364">
        <f>91*'Aus Oct 2018'!M57/100</f>
        <v>136.5</v>
      </c>
      <c r="D79" s="364">
        <f>($C$62*$C$63)*'Aus Oct 2018'!N57/100</f>
        <v>1517.6</v>
      </c>
      <c r="E79" s="364">
        <v>0</v>
      </c>
      <c r="F79" s="364">
        <v>0</v>
      </c>
      <c r="G79" s="365">
        <v>0</v>
      </c>
      <c r="H79" s="364">
        <f>($C$62*$C$64)*'Aus Oct 2018'!W57/100</f>
        <v>352.95</v>
      </c>
      <c r="I79" s="366">
        <f t="shared" si="22"/>
        <v>2007.05</v>
      </c>
      <c r="J79" s="367">
        <f t="shared" si="23"/>
        <v>8028.2</v>
      </c>
      <c r="K79" s="363">
        <f>'Aus Oct 2018'!AZ57</f>
        <v>0</v>
      </c>
      <c r="L79" s="363">
        <f>'Aus Oct 2018'!BA57</f>
        <v>25</v>
      </c>
      <c r="M79" s="363">
        <f>'Aus Oct 2018'!BB57</f>
        <v>0</v>
      </c>
      <c r="N79" s="363">
        <f>'Aus Oct 2018'!BC57</f>
        <v>0</v>
      </c>
      <c r="O79" s="367">
        <f>J79-((I79-C79)*L79/100)*4</f>
        <v>6157.65</v>
      </c>
      <c r="P79" s="367">
        <f>O79</f>
        <v>6157.65</v>
      </c>
      <c r="Q79" s="367">
        <f t="shared" si="25"/>
        <v>6773.415</v>
      </c>
      <c r="R79" s="367">
        <f t="shared" si="25"/>
        <v>6773.415</v>
      </c>
      <c r="S79" s="396">
        <f>'Aus Oct 2018'!BJ57</f>
        <v>12</v>
      </c>
      <c r="T79" s="397" t="str">
        <f>'Aus Oct 2018'!BK57</f>
        <v>y</v>
      </c>
    </row>
    <row r="80" spans="1:70" s="424" customFormat="1" x14ac:dyDescent="0.15">
      <c r="A80" s="415" t="str">
        <f>'Aus Oct 2018'!K58</f>
        <v>1st Energy</v>
      </c>
      <c r="B80" s="416" t="str">
        <f>'Aus Oct 2018'!L58</f>
        <v>1st Saver</v>
      </c>
      <c r="C80" s="417">
        <f>91*'Aus Oct 2018'!M58/100</f>
        <v>130.13909999999998</v>
      </c>
      <c r="D80" s="417">
        <f>($C$62*$C$63)*'Aus Oct 2018'!N58/100</f>
        <v>1874.6</v>
      </c>
      <c r="E80" s="417">
        <v>0</v>
      </c>
      <c r="F80" s="417">
        <v>0</v>
      </c>
      <c r="G80" s="418">
        <v>0</v>
      </c>
      <c r="H80" s="417">
        <f>($C$62*$C$64)*'Aus Oct 2018'!W58/100</f>
        <v>488.24999999999994</v>
      </c>
      <c r="I80" s="419">
        <f t="shared" si="22"/>
        <v>2492.9890999999998</v>
      </c>
      <c r="J80" s="420">
        <f t="shared" si="23"/>
        <v>9971.9563999999991</v>
      </c>
      <c r="K80" s="421">
        <f>'Aus Oct 2018'!AZ58</f>
        <v>0</v>
      </c>
      <c r="L80" s="421">
        <f>'Aus Oct 2018'!BA58</f>
        <v>0</v>
      </c>
      <c r="M80" s="421">
        <f>'Aus Oct 2018'!BB58</f>
        <v>0</v>
      </c>
      <c r="N80" s="421">
        <f>'Aus Oct 2018'!BC58</f>
        <v>38</v>
      </c>
      <c r="O80" s="420">
        <f t="shared" ref="O80:O81" si="28">J80</f>
        <v>9971.9563999999991</v>
      </c>
      <c r="P80" s="420">
        <f>O80-((I80-C80)*N80/100)*4</f>
        <v>6380.424399999999</v>
      </c>
      <c r="Q80" s="420">
        <f t="shared" si="25"/>
        <v>10969.152039999999</v>
      </c>
      <c r="R80" s="420">
        <f t="shared" si="25"/>
        <v>7018.4668399999991</v>
      </c>
      <c r="S80" s="422">
        <f>'Aus Oct 2018'!BJ58</f>
        <v>0</v>
      </c>
      <c r="T80" s="423">
        <f>'Aus Oct 2018'!BK58</f>
        <v>0</v>
      </c>
      <c r="U80" s="345"/>
      <c r="V80" s="345"/>
      <c r="W80" s="345"/>
      <c r="X80" s="345"/>
      <c r="Y80" s="345"/>
      <c r="Z80" s="345"/>
      <c r="AA80" s="345"/>
      <c r="AB80" s="345"/>
      <c r="AC80" s="345"/>
      <c r="AD80" s="345"/>
      <c r="AE80" s="345"/>
      <c r="AF80" s="345"/>
      <c r="AG80" s="345"/>
      <c r="AH80" s="345"/>
      <c r="AI80" s="345"/>
      <c r="AJ80" s="345"/>
      <c r="AK80" s="345"/>
      <c r="AL80" s="345"/>
      <c r="AM80" s="345"/>
      <c r="AN80" s="345"/>
      <c r="AO80" s="345"/>
      <c r="AP80" s="345"/>
      <c r="AQ80" s="345"/>
      <c r="AR80" s="345"/>
      <c r="AS80" s="345"/>
      <c r="AT80" s="345"/>
      <c r="AU80" s="345"/>
      <c r="AV80" s="345"/>
      <c r="AW80" s="345"/>
      <c r="AX80" s="345"/>
      <c r="AY80" s="345"/>
      <c r="AZ80" s="345"/>
      <c r="BA80" s="345"/>
      <c r="BB80" s="345"/>
      <c r="BC80" s="345"/>
      <c r="BD80" s="345"/>
      <c r="BE80" s="345"/>
      <c r="BF80" s="345"/>
      <c r="BG80" s="345"/>
      <c r="BH80" s="345"/>
      <c r="BI80" s="345"/>
      <c r="BJ80" s="345"/>
      <c r="BK80" s="345"/>
      <c r="BL80" s="345"/>
      <c r="BM80" s="345"/>
      <c r="BN80" s="345"/>
      <c r="BO80" s="345"/>
      <c r="BP80" s="345"/>
      <c r="BQ80" s="345"/>
      <c r="BR80" s="345"/>
    </row>
    <row r="81" spans="1:70" x14ac:dyDescent="0.15">
      <c r="A81" s="381" t="str">
        <f>'Aus Oct 2018'!K59</f>
        <v>People Energy</v>
      </c>
      <c r="B81" s="383" t="str">
        <f>'Aus Oct 2018'!L59</f>
        <v>Total saver</v>
      </c>
      <c r="C81" s="364">
        <f>91*'Aus Oct 2018'!M59/100</f>
        <v>179.57939999999999</v>
      </c>
      <c r="D81" s="364">
        <f>($C$62*$C$63)*'Aus Oct 2018'!N59/100</f>
        <v>1739.15</v>
      </c>
      <c r="E81" s="364">
        <v>0</v>
      </c>
      <c r="F81" s="364">
        <v>0</v>
      </c>
      <c r="G81" s="365">
        <v>0</v>
      </c>
      <c r="H81" s="364">
        <f>($C$62*$C$64)*'Aus Oct 2018'!W59/100</f>
        <v>444.75</v>
      </c>
      <c r="I81" s="366">
        <f t="shared" si="22"/>
        <v>2363.4794000000002</v>
      </c>
      <c r="J81" s="367">
        <f t="shared" si="23"/>
        <v>9453.9176000000007</v>
      </c>
      <c r="K81" s="363">
        <f>'Aus Oct 2018'!AZ59</f>
        <v>0</v>
      </c>
      <c r="L81" s="363">
        <f>'Aus Oct 2018'!BA59</f>
        <v>0</v>
      </c>
      <c r="M81" s="363">
        <f>'Aus Oct 2018'!BB59</f>
        <v>30</v>
      </c>
      <c r="N81" s="363">
        <f>'Aus Oct 2018'!BC59</f>
        <v>0</v>
      </c>
      <c r="O81" s="367">
        <f t="shared" si="28"/>
        <v>9453.9176000000007</v>
      </c>
      <c r="P81" s="367">
        <f>O81-(O81*M81/100)</f>
        <v>6617.7423200000003</v>
      </c>
      <c r="Q81" s="367">
        <f t="shared" si="25"/>
        <v>10399.309360000001</v>
      </c>
      <c r="R81" s="367">
        <f t="shared" si="25"/>
        <v>7279.516552000001</v>
      </c>
      <c r="S81" s="396">
        <f>'Aus Oct 2018'!BJ59</f>
        <v>0</v>
      </c>
      <c r="T81" s="397" t="str">
        <f>'Aus Oct 2018'!BK59</f>
        <v>n</v>
      </c>
    </row>
    <row r="82" spans="1:70" s="424" customFormat="1" x14ac:dyDescent="0.15">
      <c r="A82" s="415" t="str">
        <f>'Aus Oct 2018'!K60</f>
        <v>Powerdirect</v>
      </c>
      <c r="B82" s="416" t="str">
        <f>'Aus Oct 2018'!L60</f>
        <v>Market offer</v>
      </c>
      <c r="C82" s="417">
        <f>91*'Aus Oct 2018'!M60/100</f>
        <v>135.59</v>
      </c>
      <c r="D82" s="417">
        <f>($C$62*$C$63)*'Aus Oct 2018'!N60/100</f>
        <v>1505</v>
      </c>
      <c r="E82" s="417">
        <v>0</v>
      </c>
      <c r="F82" s="417">
        <v>0</v>
      </c>
      <c r="G82" s="418">
        <v>0</v>
      </c>
      <c r="H82" s="417">
        <f>($C$62*$C$64)*'Aus Oct 2018'!W60/100</f>
        <v>375</v>
      </c>
      <c r="I82" s="419">
        <f t="shared" si="22"/>
        <v>2015.59</v>
      </c>
      <c r="J82" s="420">
        <f t="shared" si="23"/>
        <v>8062.36</v>
      </c>
      <c r="K82" s="421">
        <f>'Aus Oct 2018'!AZ60</f>
        <v>0</v>
      </c>
      <c r="L82" s="421">
        <f>'Aus Oct 2018'!BA60</f>
        <v>38</v>
      </c>
      <c r="M82" s="421">
        <f>'Aus Oct 2018'!BB60</f>
        <v>0</v>
      </c>
      <c r="N82" s="421">
        <f>'Aus Oct 2018'!BC60</f>
        <v>0</v>
      </c>
      <c r="O82" s="420">
        <f>J82-((I82-C82)*L82/100)*4</f>
        <v>5204.76</v>
      </c>
      <c r="P82" s="420">
        <f>O82</f>
        <v>5204.76</v>
      </c>
      <c r="Q82" s="420">
        <f t="shared" si="25"/>
        <v>5725.2360000000008</v>
      </c>
      <c r="R82" s="420">
        <f t="shared" si="25"/>
        <v>5725.2360000000008</v>
      </c>
      <c r="S82" s="422">
        <f>'Aus Oct 2018'!BJ60</f>
        <v>0</v>
      </c>
      <c r="T82" s="423" t="str">
        <f>'Aus Oct 2018'!BK60</f>
        <v>n</v>
      </c>
      <c r="U82" s="345"/>
      <c r="V82" s="345"/>
      <c r="W82" s="345"/>
      <c r="X82" s="345"/>
      <c r="Y82" s="345"/>
      <c r="Z82" s="345"/>
      <c r="AA82" s="345"/>
      <c r="AB82" s="345"/>
      <c r="AC82" s="345"/>
      <c r="AD82" s="345"/>
      <c r="AE82" s="345"/>
      <c r="AF82" s="345"/>
      <c r="AG82" s="345"/>
      <c r="AH82" s="345"/>
      <c r="AI82" s="345"/>
      <c r="AJ82" s="345"/>
      <c r="AK82" s="345"/>
      <c r="AL82" s="345"/>
      <c r="AM82" s="345"/>
      <c r="AN82" s="345"/>
      <c r="AO82" s="345"/>
      <c r="AP82" s="345"/>
      <c r="AQ82" s="345"/>
      <c r="AR82" s="345"/>
      <c r="AS82" s="345"/>
      <c r="AT82" s="345"/>
      <c r="AU82" s="345"/>
      <c r="AV82" s="345"/>
      <c r="AW82" s="345"/>
      <c r="AX82" s="345"/>
      <c r="AY82" s="345"/>
      <c r="AZ82" s="345"/>
      <c r="BA82" s="345"/>
      <c r="BB82" s="345"/>
      <c r="BC82" s="345"/>
      <c r="BD82" s="345"/>
      <c r="BE82" s="345"/>
      <c r="BF82" s="345"/>
      <c r="BG82" s="345"/>
      <c r="BH82" s="345"/>
      <c r="BI82" s="345"/>
      <c r="BJ82" s="345"/>
      <c r="BK82" s="345"/>
      <c r="BL82" s="345"/>
      <c r="BM82" s="345"/>
      <c r="BN82" s="345"/>
      <c r="BO82" s="345"/>
      <c r="BP82" s="345"/>
      <c r="BQ82" s="345"/>
      <c r="BR82" s="345"/>
    </row>
    <row r="83" spans="1:70" x14ac:dyDescent="0.15">
      <c r="A83" s="381" t="str">
        <f>'Aus Oct 2018'!K61</f>
        <v>Powershop</v>
      </c>
      <c r="B83" s="383" t="str">
        <f>'Aus Oct 2018'!L61</f>
        <v>Mega Pack</v>
      </c>
      <c r="C83" s="364">
        <f>91*'Aus Oct 2018'!M61/100</f>
        <v>143.9984</v>
      </c>
      <c r="D83" s="364">
        <f>($C$62*$C$63)*'Aus Oct 2018'!N61/100</f>
        <v>1407.7</v>
      </c>
      <c r="E83" s="364">
        <v>0</v>
      </c>
      <c r="F83" s="364">
        <v>0</v>
      </c>
      <c r="G83" s="365">
        <v>0</v>
      </c>
      <c r="H83" s="364">
        <f>($C$62*$C$64)*'Aus Oct 2018'!W61/100</f>
        <v>348.3</v>
      </c>
      <c r="I83" s="366">
        <f t="shared" si="22"/>
        <v>1899.9983999999999</v>
      </c>
      <c r="J83" s="367">
        <f t="shared" si="23"/>
        <v>7599.9935999999998</v>
      </c>
      <c r="K83" s="363">
        <f>'Aus Oct 2018'!AZ61</f>
        <v>0</v>
      </c>
      <c r="L83" s="363">
        <f>'Aus Oct 2018'!BA61</f>
        <v>0</v>
      </c>
      <c r="M83" s="414">
        <f>'Aus Oct 2018'!BB61</f>
        <v>23.170729999999999</v>
      </c>
      <c r="N83" s="363">
        <f>'Aus Oct 2018'!BC61</f>
        <v>0</v>
      </c>
      <c r="O83" s="367">
        <f t="shared" ref="O83:O84" si="29">J83</f>
        <v>7599.9935999999998</v>
      </c>
      <c r="P83" s="367">
        <f>O83-(O83*M83/100)</f>
        <v>5839.0196029267199</v>
      </c>
      <c r="Q83" s="367">
        <f t="shared" si="25"/>
        <v>8359.9929599999996</v>
      </c>
      <c r="R83" s="367">
        <f t="shared" si="25"/>
        <v>6422.9215632193927</v>
      </c>
      <c r="S83" s="396">
        <f>'Aus Oct 2018'!BJ61</f>
        <v>0</v>
      </c>
      <c r="T83" s="397" t="str">
        <f>'Aus Oct 2018'!BK61</f>
        <v>n</v>
      </c>
    </row>
    <row r="84" spans="1:70" s="424" customFormat="1" x14ac:dyDescent="0.15">
      <c r="A84" s="415" t="str">
        <f>'Aus Oct 2018'!K62</f>
        <v>Red Energy</v>
      </c>
      <c r="B84" s="416" t="str">
        <f>'Aus Oct 2018'!L62</f>
        <v>Living Energy Saver</v>
      </c>
      <c r="C84" s="417">
        <f>91*'Aus Oct 2018'!M62/100</f>
        <v>95.55</v>
      </c>
      <c r="D84" s="417">
        <f>IF($C$62*$C$63&gt;='Aus Oct 2018'!P62,('Aus Oct 2018'!P62*'Aus Oct 2018'!N62/100),(($C$62*$C$63)*'Aus Oct 2018'!N62/100))</f>
        <v>1365</v>
      </c>
      <c r="E84" s="417">
        <v>0</v>
      </c>
      <c r="F84" s="417">
        <v>0</v>
      </c>
      <c r="G84" s="418">
        <f>IF(($C$62*$C$63&lt;'Aus Oct 2018'!P62),(0),(($C$62*$C$63)-'Aus Oct 2018'!P62))*'Aus Oct 2018'!Q62/100</f>
        <v>0</v>
      </c>
      <c r="H84" s="417">
        <f>($C$62*$C$64)*'Aus Oct 2018'!W62/100</f>
        <v>240</v>
      </c>
      <c r="I84" s="419">
        <f t="shared" si="22"/>
        <v>1700.55</v>
      </c>
      <c r="J84" s="420">
        <f t="shared" si="23"/>
        <v>6802.2</v>
      </c>
      <c r="K84" s="421">
        <f>'Aus Oct 2018'!AZ62</f>
        <v>0</v>
      </c>
      <c r="L84" s="421">
        <f>'Aus Oct 2018'!BA62</f>
        <v>0</v>
      </c>
      <c r="M84" s="421">
        <f>'Aus Oct 2018'!BB62</f>
        <v>10</v>
      </c>
      <c r="N84" s="421">
        <f>'Aus Oct 2018'!BC62</f>
        <v>0</v>
      </c>
      <c r="O84" s="420">
        <f t="shared" si="29"/>
        <v>6802.2</v>
      </c>
      <c r="P84" s="420">
        <f>O84-(O84*M84/100)</f>
        <v>6121.98</v>
      </c>
      <c r="Q84" s="420">
        <f t="shared" si="25"/>
        <v>7482.42</v>
      </c>
      <c r="R84" s="420">
        <f t="shared" si="25"/>
        <v>6734.1779999999999</v>
      </c>
      <c r="S84" s="422">
        <f>'Aus Oct 2018'!BJ62</f>
        <v>0</v>
      </c>
      <c r="T84" s="423" t="str">
        <f>'Aus Oct 2018'!BK62</f>
        <v>n</v>
      </c>
      <c r="U84" s="345"/>
      <c r="V84" s="345"/>
      <c r="W84" s="345"/>
      <c r="X84" s="345"/>
      <c r="Y84" s="345"/>
      <c r="Z84" s="345"/>
      <c r="AA84" s="345"/>
      <c r="AB84" s="345"/>
      <c r="AC84" s="345"/>
      <c r="AD84" s="345"/>
      <c r="AE84" s="345"/>
      <c r="AF84" s="345"/>
      <c r="AG84" s="345"/>
      <c r="AH84" s="345"/>
      <c r="AI84" s="345"/>
      <c r="AJ84" s="345"/>
      <c r="AK84" s="345"/>
      <c r="AL84" s="345"/>
      <c r="AM84" s="345"/>
      <c r="AN84" s="345"/>
      <c r="AO84" s="345"/>
      <c r="AP84" s="345"/>
      <c r="AQ84" s="345"/>
      <c r="AR84" s="345"/>
      <c r="AS84" s="345"/>
      <c r="AT84" s="345"/>
      <c r="AU84" s="345"/>
      <c r="AV84" s="345"/>
      <c r="AW84" s="345"/>
      <c r="AX84" s="345"/>
      <c r="AY84" s="345"/>
      <c r="AZ84" s="345"/>
      <c r="BA84" s="345"/>
      <c r="BB84" s="345"/>
      <c r="BC84" s="345"/>
      <c r="BD84" s="345"/>
      <c r="BE84" s="345"/>
      <c r="BF84" s="345"/>
      <c r="BG84" s="345"/>
      <c r="BH84" s="345"/>
      <c r="BI84" s="345"/>
      <c r="BJ84" s="345"/>
      <c r="BK84" s="345"/>
      <c r="BL84" s="345"/>
      <c r="BM84" s="345"/>
      <c r="BN84" s="345"/>
      <c r="BO84" s="345"/>
      <c r="BP84" s="345"/>
      <c r="BQ84" s="345"/>
      <c r="BR84" s="345"/>
    </row>
    <row r="85" spans="1:70" x14ac:dyDescent="0.15">
      <c r="A85" s="381" t="str">
        <f>'Aus Oct 2018'!K63</f>
        <v>Simply Energy</v>
      </c>
      <c r="B85" s="383" t="str">
        <f>'Aus Oct 2018'!L63</f>
        <v>Business Save</v>
      </c>
      <c r="C85" s="364">
        <f>91*'Aus Oct 2018'!M63/100</f>
        <v>118.82780000000001</v>
      </c>
      <c r="D85" s="364">
        <f>($C$62*$C$63)*'Aus Oct 2018'!N63/100</f>
        <v>1693.3</v>
      </c>
      <c r="E85" s="364">
        <v>0</v>
      </c>
      <c r="F85" s="364">
        <v>0</v>
      </c>
      <c r="G85" s="365">
        <v>0</v>
      </c>
      <c r="H85" s="364">
        <f>($C$62*$C$64)*'Aus Oct 2018'!W63/100</f>
        <v>436.2</v>
      </c>
      <c r="I85" s="366">
        <f t="shared" si="22"/>
        <v>2248.3278</v>
      </c>
      <c r="J85" s="367">
        <f t="shared" si="23"/>
        <v>8993.3112000000001</v>
      </c>
      <c r="K85" s="363">
        <f>'Aus Oct 2018'!AZ63</f>
        <v>0</v>
      </c>
      <c r="L85" s="363">
        <f>'Aus Oct 2018'!BA63</f>
        <v>35</v>
      </c>
      <c r="M85" s="363">
        <f>'Aus Oct 2018'!BB63</f>
        <v>0</v>
      </c>
      <c r="N85" s="363">
        <f>'Aus Oct 2018'!BC63</f>
        <v>0</v>
      </c>
      <c r="O85" s="367">
        <f>J85-((I85-C85)*L85/100)*4</f>
        <v>6012.0111999999999</v>
      </c>
      <c r="P85" s="367">
        <f>O85</f>
        <v>6012.0111999999999</v>
      </c>
      <c r="Q85" s="367">
        <f t="shared" si="25"/>
        <v>6613.2123200000005</v>
      </c>
      <c r="R85" s="367">
        <f t="shared" si="25"/>
        <v>6613.2123200000005</v>
      </c>
      <c r="S85" s="396">
        <f>'Aus Oct 2018'!BJ63</f>
        <v>0</v>
      </c>
      <c r="T85" s="397" t="str">
        <f>'Aus Oct 2018'!BK63</f>
        <v>n</v>
      </c>
    </row>
    <row r="86" spans="1:70" s="424" customFormat="1" x14ac:dyDescent="0.15">
      <c r="A86" s="415" t="str">
        <f>'Aus Oct 2018'!K64</f>
        <v>Sumo Power</v>
      </c>
      <c r="B86" s="416" t="str">
        <f>'Aus Oct 2018'!L64</f>
        <v>Business</v>
      </c>
      <c r="C86" s="417">
        <f>91*'Aus Oct 2018'!M64/100</f>
        <v>144.69</v>
      </c>
      <c r="D86" s="417">
        <f>($C$62*$C$63)*'Aus Oct 2018'!N64/100</f>
        <v>1725.15</v>
      </c>
      <c r="E86" s="417">
        <v>0</v>
      </c>
      <c r="F86" s="417">
        <v>0</v>
      </c>
      <c r="G86" s="418">
        <v>0</v>
      </c>
      <c r="H86" s="417">
        <f>($C$62*$C$64)*'Aus Oct 2018'!W64/100</f>
        <v>437.55</v>
      </c>
      <c r="I86" s="419">
        <f t="shared" si="22"/>
        <v>2307.3900000000003</v>
      </c>
      <c r="J86" s="420">
        <f t="shared" si="23"/>
        <v>9229.5600000000013</v>
      </c>
      <c r="K86" s="421">
        <f>'Aus Oct 2018'!AZ64</f>
        <v>0</v>
      </c>
      <c r="L86" s="421">
        <f>'Aus Oct 2018'!BA64</f>
        <v>20</v>
      </c>
      <c r="M86" s="421">
        <f>'Aus Oct 2018'!BB64</f>
        <v>0</v>
      </c>
      <c r="N86" s="421">
        <f>'Aus Oct 2018'!BC64</f>
        <v>17</v>
      </c>
      <c r="O86" s="420">
        <f>J86-((I86-C86)*L86/100)*4</f>
        <v>7499.4000000000015</v>
      </c>
      <c r="P86" s="420">
        <f>O86-((I86-C86)*N86/100)*4</f>
        <v>6028.764000000001</v>
      </c>
      <c r="Q86" s="420">
        <f t="shared" si="25"/>
        <v>8249.340000000002</v>
      </c>
      <c r="R86" s="420">
        <f t="shared" si="25"/>
        <v>6631.640400000002</v>
      </c>
      <c r="S86" s="422">
        <f>'Aus Oct 2018'!BJ64</f>
        <v>0</v>
      </c>
      <c r="T86" s="423" t="str">
        <f>'Aus Oct 2018'!BK64</f>
        <v>n</v>
      </c>
      <c r="U86" s="345"/>
      <c r="V86" s="345"/>
      <c r="W86" s="345"/>
      <c r="X86" s="345"/>
      <c r="Y86" s="345"/>
      <c r="Z86" s="345"/>
      <c r="AA86" s="345"/>
      <c r="AB86" s="345"/>
      <c r="AC86" s="345"/>
      <c r="AD86" s="345"/>
      <c r="AE86" s="345"/>
      <c r="AF86" s="345"/>
      <c r="AG86" s="345"/>
      <c r="AH86" s="345"/>
      <c r="AI86" s="345"/>
      <c r="AJ86" s="345"/>
      <c r="AK86" s="345"/>
      <c r="AL86" s="345"/>
      <c r="AM86" s="345"/>
      <c r="AN86" s="345"/>
      <c r="AO86" s="345"/>
      <c r="AP86" s="345"/>
      <c r="AQ86" s="345"/>
      <c r="AR86" s="345"/>
      <c r="AS86" s="345"/>
      <c r="AT86" s="345"/>
      <c r="AU86" s="345"/>
      <c r="AV86" s="345"/>
      <c r="AW86" s="345"/>
      <c r="AX86" s="345"/>
      <c r="AY86" s="345"/>
      <c r="AZ86" s="345"/>
      <c r="BA86" s="345"/>
      <c r="BB86" s="345"/>
      <c r="BC86" s="345"/>
      <c r="BD86" s="345"/>
      <c r="BE86" s="345"/>
      <c r="BF86" s="345"/>
      <c r="BG86" s="345"/>
      <c r="BH86" s="345"/>
      <c r="BI86" s="345"/>
      <c r="BJ86" s="345"/>
      <c r="BK86" s="345"/>
      <c r="BL86" s="345"/>
      <c r="BM86" s="345"/>
      <c r="BN86" s="345"/>
      <c r="BO86" s="345"/>
      <c r="BP86" s="345"/>
      <c r="BQ86" s="345"/>
      <c r="BR86" s="345"/>
    </row>
    <row r="87" spans="1:70" x14ac:dyDescent="0.15">
      <c r="A87" s="381" t="str">
        <f>'Aus Oct 2018'!K65</f>
        <v>Blue NRG</v>
      </c>
      <c r="B87" s="383" t="str">
        <f>'Aus Oct 2018'!L65</f>
        <v>Super Saver</v>
      </c>
      <c r="C87" s="364">
        <f>91*'Aus Oct 2018'!M65/100</f>
        <v>111.02</v>
      </c>
      <c r="D87" s="364">
        <f>($C$62*$C$63)*'Aus Oct 2018'!N65/100</f>
        <v>1015</v>
      </c>
      <c r="E87" s="364">
        <v>0</v>
      </c>
      <c r="F87" s="364">
        <v>0</v>
      </c>
      <c r="G87" s="365">
        <v>0</v>
      </c>
      <c r="H87" s="364">
        <f>($C$62*$C$64)*'Aus Oct 2018'!W65/100</f>
        <v>237</v>
      </c>
      <c r="I87" s="366">
        <f t="shared" si="22"/>
        <v>1363.02</v>
      </c>
      <c r="J87" s="367">
        <f t="shared" si="23"/>
        <v>5452.08</v>
      </c>
      <c r="K87" s="363">
        <f>'Aus Oct 2018'!AZ65</f>
        <v>0</v>
      </c>
      <c r="L87" s="363">
        <f>'Aus Oct 2018'!BA65</f>
        <v>0</v>
      </c>
      <c r="M87" s="363">
        <f>'Aus Oct 2018'!BB65</f>
        <v>0</v>
      </c>
      <c r="N87" s="363">
        <f>'Aus Oct 2018'!BC65</f>
        <v>0</v>
      </c>
      <c r="O87" s="367">
        <f t="shared" ref="O87:O89" si="30">J87</f>
        <v>5452.08</v>
      </c>
      <c r="P87" s="367">
        <f>O87</f>
        <v>5452.08</v>
      </c>
      <c r="Q87" s="367">
        <f t="shared" si="25"/>
        <v>5997.2880000000005</v>
      </c>
      <c r="R87" s="367">
        <f t="shared" si="25"/>
        <v>5997.2880000000005</v>
      </c>
      <c r="S87" s="396">
        <f>'Aus Oct 2018'!BJ65</f>
        <v>36</v>
      </c>
      <c r="T87" s="397" t="str">
        <f>'Aus Oct 2018'!BK65</f>
        <v>n</v>
      </c>
    </row>
    <row r="88" spans="1:70" s="424" customFormat="1" x14ac:dyDescent="0.15">
      <c r="A88" s="415" t="str">
        <f>'Aus Oct 2018'!K66</f>
        <v>Tango Energy</v>
      </c>
      <c r="B88" s="416" t="str">
        <f>'Aus Oct 2018'!L66</f>
        <v>Business Select</v>
      </c>
      <c r="C88" s="417">
        <f>91*'Aus Oct 2018'!M66/100</f>
        <v>112.84</v>
      </c>
      <c r="D88" s="417">
        <f>($C$62*$C$63)*'Aus Oct 2018'!N66/100</f>
        <v>983.5</v>
      </c>
      <c r="E88" s="417">
        <v>0</v>
      </c>
      <c r="F88" s="417">
        <v>0</v>
      </c>
      <c r="G88" s="418">
        <v>0</v>
      </c>
      <c r="H88" s="417">
        <f>($C$62*$C$64)*'Aus Oct 2018'!W66/100</f>
        <v>195</v>
      </c>
      <c r="I88" s="419">
        <f t="shared" si="22"/>
        <v>1291.3399999999999</v>
      </c>
      <c r="J88" s="420">
        <f t="shared" si="23"/>
        <v>5165.3599999999997</v>
      </c>
      <c r="K88" s="421">
        <f>'Aus Oct 2018'!AZ66</f>
        <v>0</v>
      </c>
      <c r="L88" s="421">
        <f>'Aus Oct 2018'!BA66</f>
        <v>0</v>
      </c>
      <c r="M88" s="421">
        <f>'Aus Oct 2018'!BB66</f>
        <v>0</v>
      </c>
      <c r="N88" s="421">
        <f>'Aus Oct 2018'!BC66</f>
        <v>0</v>
      </c>
      <c r="O88" s="420">
        <f t="shared" si="30"/>
        <v>5165.3599999999997</v>
      </c>
      <c r="P88" s="420">
        <f>O88</f>
        <v>5165.3599999999997</v>
      </c>
      <c r="Q88" s="420">
        <f t="shared" ref="Q88:R89" si="31">O88*1.1</f>
        <v>5681.8959999999997</v>
      </c>
      <c r="R88" s="420">
        <f t="shared" si="31"/>
        <v>5681.8959999999997</v>
      </c>
      <c r="S88" s="422">
        <f>'Aus Oct 2018'!BJ66</f>
        <v>0</v>
      </c>
      <c r="T88" s="423" t="str">
        <f>'Aus Oct 2018'!BK66</f>
        <v>n</v>
      </c>
      <c r="U88" s="345"/>
      <c r="V88" s="345"/>
      <c r="W88" s="345"/>
      <c r="X88" s="345"/>
      <c r="Y88" s="345"/>
      <c r="Z88" s="345"/>
      <c r="AA88" s="345"/>
      <c r="AB88" s="345"/>
      <c r="AC88" s="345"/>
      <c r="AD88" s="345"/>
      <c r="AE88" s="345"/>
      <c r="AF88" s="345"/>
      <c r="AG88" s="345"/>
      <c r="AH88" s="345"/>
      <c r="AI88" s="345"/>
      <c r="AJ88" s="345"/>
      <c r="AK88" s="345"/>
      <c r="AL88" s="345"/>
      <c r="AM88" s="345"/>
      <c r="AN88" s="345"/>
      <c r="AO88" s="345"/>
      <c r="AP88" s="345"/>
      <c r="AQ88" s="345"/>
      <c r="AR88" s="345"/>
      <c r="AS88" s="345"/>
      <c r="AT88" s="345"/>
      <c r="AU88" s="345"/>
      <c r="AV88" s="345"/>
      <c r="AW88" s="345"/>
      <c r="AX88" s="345"/>
      <c r="AY88" s="345"/>
      <c r="AZ88" s="345"/>
      <c r="BA88" s="345"/>
      <c r="BB88" s="345"/>
      <c r="BC88" s="345"/>
      <c r="BD88" s="345"/>
      <c r="BE88" s="345"/>
      <c r="BF88" s="345"/>
      <c r="BG88" s="345"/>
      <c r="BH88" s="345"/>
      <c r="BI88" s="345"/>
      <c r="BJ88" s="345"/>
      <c r="BK88" s="345"/>
      <c r="BL88" s="345"/>
      <c r="BM88" s="345"/>
      <c r="BN88" s="345"/>
      <c r="BO88" s="345"/>
      <c r="BP88" s="345"/>
      <c r="BQ88" s="345"/>
      <c r="BR88" s="345"/>
    </row>
    <row r="89" spans="1:70" ht="15" thickBot="1" x14ac:dyDescent="0.2">
      <c r="A89" s="382" t="str">
        <f>'Aus Oct 2018'!K67</f>
        <v>Amaysim</v>
      </c>
      <c r="B89" s="385" t="str">
        <f>'Aus Oct 2018'!L67</f>
        <v>Business 1</v>
      </c>
      <c r="C89" s="375">
        <f>91*'Aus Oct 2018'!M67/100</f>
        <v>102.102</v>
      </c>
      <c r="D89" s="375">
        <f>($C$62*$C$63)*'Aus Oct 2018'!N67/100</f>
        <v>1319.5</v>
      </c>
      <c r="E89" s="375">
        <v>0</v>
      </c>
      <c r="F89" s="375">
        <v>0</v>
      </c>
      <c r="G89" s="376">
        <v>0</v>
      </c>
      <c r="H89" s="375">
        <f>($C$62*$C$64)*'Aus Oct 2018'!W67/100</f>
        <v>295.5</v>
      </c>
      <c r="I89" s="377">
        <f t="shared" si="22"/>
        <v>1717.1020000000001</v>
      </c>
      <c r="J89" s="378">
        <f t="shared" si="23"/>
        <v>6868.4080000000004</v>
      </c>
      <c r="K89" s="374">
        <f>'Aus Oct 2018'!AZ67</f>
        <v>0</v>
      </c>
      <c r="L89" s="374">
        <f>'Aus Oct 2018'!BA67</f>
        <v>0</v>
      </c>
      <c r="M89" s="374">
        <f>'Aus Oct 2018'!BB67</f>
        <v>14</v>
      </c>
      <c r="N89" s="374">
        <f>'Aus Oct 2018'!BC67</f>
        <v>0</v>
      </c>
      <c r="O89" s="378">
        <f t="shared" si="30"/>
        <v>6868.4080000000004</v>
      </c>
      <c r="P89" s="378">
        <f>O89-(O89*M89/100)</f>
        <v>5906.8308800000004</v>
      </c>
      <c r="Q89" s="378">
        <f t="shared" si="31"/>
        <v>7555.2488000000012</v>
      </c>
      <c r="R89" s="378">
        <f t="shared" si="31"/>
        <v>6497.5139680000011</v>
      </c>
      <c r="S89" s="399">
        <f>'Aus Oct 2018'!BJ67</f>
        <v>0</v>
      </c>
      <c r="T89" s="400" t="str">
        <f>'Aus Oct 2018'!BK67</f>
        <v>n</v>
      </c>
    </row>
  </sheetData>
  <sheetProtection algorithmName="SHA-512" hashValue="+eaL9aMNPyoa4IIgG538/cFpL/fsMu+jPif1eiaE+6rt53JVBDleO6Ey6hde+NvRtsnjslLpaj+AB9ZwGYnbrg==" saltValue="6hiT/1Ri7FXfPhb6G1QMEw==" spinCount="100000" sheet="1" objects="1" scenarios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AEB2C-D7E9-CC4C-8CF1-AB8DFBCE78C2}">
  <sheetPr>
    <tabColor theme="0" tint="-0.34998626667073579"/>
  </sheetPr>
  <dimension ref="A1:BF91"/>
  <sheetViews>
    <sheetView zoomScaleNormal="100" zoomScalePageLayoutView="125" workbookViewId="0">
      <selection activeCell="X26" sqref="X26"/>
    </sheetView>
  </sheetViews>
  <sheetFormatPr baseColWidth="10" defaultColWidth="10.6640625" defaultRowHeight="14" x14ac:dyDescent="0.15"/>
  <cols>
    <col min="1" max="1" width="27" style="345" customWidth="1"/>
    <col min="2" max="2" width="22.33203125" style="345" customWidth="1"/>
    <col min="3" max="3" width="12.6640625" style="345" customWidth="1"/>
    <col min="4" max="4" width="10.5" style="345" customWidth="1"/>
    <col min="5" max="8" width="11.6640625" style="345" customWidth="1"/>
    <col min="9" max="9" width="12" style="345" customWidth="1"/>
    <col min="10" max="10" width="12.6640625" style="345" customWidth="1"/>
    <col min="11" max="11" width="11.6640625" style="345" customWidth="1"/>
    <col min="12" max="14" width="10.5" style="345" customWidth="1"/>
    <col min="15" max="16" width="10.5" style="345" hidden="1" customWidth="1"/>
    <col min="17" max="18" width="11.83203125" style="345" customWidth="1"/>
    <col min="19" max="20" width="10.5" style="345" customWidth="1"/>
    <col min="21" max="16384" width="10.6640625" style="345"/>
  </cols>
  <sheetData>
    <row r="1" spans="1:58" x14ac:dyDescent="0.15">
      <c r="A1" s="345" t="s">
        <v>11</v>
      </c>
    </row>
    <row r="2" spans="1:58" x14ac:dyDescent="0.15">
      <c r="A2" s="349" t="s">
        <v>4</v>
      </c>
    </row>
    <row r="3" spans="1:58" ht="15" thickBot="1" x14ac:dyDescent="0.2">
      <c r="G3" s="350"/>
    </row>
    <row r="4" spans="1:58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58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58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58" ht="75" x14ac:dyDescent="0.15">
      <c r="A7" s="386" t="s">
        <v>16</v>
      </c>
      <c r="B7" s="387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5" t="s">
        <v>37</v>
      </c>
      <c r="P7" s="395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</row>
    <row r="8" spans="1:58" s="294" customFormat="1" x14ac:dyDescent="0.15">
      <c r="A8" s="381" t="str">
        <f>'Jen Oct 2018'!K2</f>
        <v>AGL</v>
      </c>
      <c r="B8" s="383" t="str">
        <f>'Jen Oct 2018'!L2</f>
        <v>Business Savers</v>
      </c>
      <c r="C8" s="364">
        <f>91*'Jen Oct 2018'!M2/100</f>
        <v>117.39</v>
      </c>
      <c r="D8" s="364">
        <f>$C$5*'Jen Oct 2018'!N2/100</f>
        <v>1650</v>
      </c>
      <c r="E8" s="364">
        <v>0</v>
      </c>
      <c r="F8" s="364">
        <v>0</v>
      </c>
      <c r="G8" s="365">
        <v>0</v>
      </c>
      <c r="H8" s="364">
        <v>0</v>
      </c>
      <c r="I8" s="366">
        <f t="shared" ref="I8:I30" si="0">SUM(C8:H8)</f>
        <v>1767.39</v>
      </c>
      <c r="J8" s="367">
        <f>I8*4</f>
        <v>7069.56</v>
      </c>
      <c r="K8" s="363">
        <f>'Jen Oct 2018'!AZ2</f>
        <v>0</v>
      </c>
      <c r="L8" s="363">
        <f>'Jen Oct 2018'!BA2</f>
        <v>34</v>
      </c>
      <c r="M8" s="363">
        <f>'Jen Oct 2018'!BB2</f>
        <v>0</v>
      </c>
      <c r="N8" s="363">
        <f>'Jen Oct 2018'!BC2</f>
        <v>0</v>
      </c>
      <c r="O8" s="367">
        <f>J8-((I8-C8)*L8/100)*4</f>
        <v>4825.5600000000004</v>
      </c>
      <c r="P8" s="367">
        <f>O8</f>
        <v>4825.5600000000004</v>
      </c>
      <c r="Q8" s="367">
        <f>O8*1.1</f>
        <v>5308.1160000000009</v>
      </c>
      <c r="R8" s="367">
        <f>P8*1.1</f>
        <v>5308.1160000000009</v>
      </c>
      <c r="S8" s="396">
        <f>'Jen Oct 2018'!BJ2</f>
        <v>0</v>
      </c>
      <c r="T8" s="397" t="str">
        <f>'Jen Oct 2018'!BK2</f>
        <v>n</v>
      </c>
      <c r="U8" s="345"/>
      <c r="V8" s="345"/>
      <c r="W8" s="345"/>
      <c r="X8" s="345"/>
      <c r="Y8" s="345"/>
      <c r="Z8" s="345"/>
      <c r="AA8" s="345"/>
      <c r="AB8" s="345"/>
      <c r="AC8" s="345"/>
      <c r="AD8" s="345"/>
      <c r="AE8" s="345"/>
      <c r="AF8" s="345"/>
      <c r="AG8" s="345"/>
      <c r="AH8" s="345"/>
      <c r="AI8" s="345"/>
      <c r="AJ8" s="345"/>
      <c r="AK8" s="345"/>
      <c r="AL8" s="345"/>
      <c r="AM8" s="345"/>
      <c r="AN8" s="345"/>
      <c r="AO8" s="345"/>
      <c r="AP8" s="345"/>
      <c r="AQ8" s="345"/>
      <c r="AR8" s="345"/>
      <c r="AS8" s="345"/>
      <c r="AT8" s="345"/>
      <c r="AU8" s="345"/>
      <c r="AV8" s="345"/>
      <c r="AW8" s="345"/>
      <c r="AX8" s="345"/>
      <c r="AY8" s="345"/>
      <c r="AZ8" s="345"/>
      <c r="BA8" s="345"/>
      <c r="BB8" s="345"/>
      <c r="BC8" s="345"/>
      <c r="BD8" s="345"/>
      <c r="BE8" s="345"/>
      <c r="BF8" s="345"/>
    </row>
    <row r="9" spans="1:58" s="424" customFormat="1" x14ac:dyDescent="0.15">
      <c r="A9" s="415" t="str">
        <f>'Jen Oct 2018'!K3</f>
        <v>Alinta Energy</v>
      </c>
      <c r="B9" s="416" t="str">
        <f>'Jen Oct 2018'!L3</f>
        <v>Fair Go Business</v>
      </c>
      <c r="C9" s="417">
        <f>91*'Jen Oct 2018'!M3/100</f>
        <v>116.80760000000002</v>
      </c>
      <c r="D9" s="417">
        <f>$C$5*'Jen Oct 2018'!N3/100</f>
        <v>1566</v>
      </c>
      <c r="E9" s="417">
        <v>0</v>
      </c>
      <c r="F9" s="417">
        <v>0</v>
      </c>
      <c r="G9" s="418">
        <v>0</v>
      </c>
      <c r="H9" s="417">
        <v>0</v>
      </c>
      <c r="I9" s="419">
        <f t="shared" si="0"/>
        <v>1682.8076000000001</v>
      </c>
      <c r="J9" s="420">
        <f t="shared" ref="J9:J30" si="1">I9*4</f>
        <v>6731.2304000000004</v>
      </c>
      <c r="K9" s="421">
        <f>'Jen Oct 2018'!AZ3</f>
        <v>0</v>
      </c>
      <c r="L9" s="421">
        <f>'Jen Oct 2018'!BA3</f>
        <v>0</v>
      </c>
      <c r="M9" s="421">
        <f>'Jen Oct 2018'!BB3</f>
        <v>0</v>
      </c>
      <c r="N9" s="421">
        <f>'Jen Oct 2018'!BC3</f>
        <v>43</v>
      </c>
      <c r="O9" s="420">
        <f t="shared" ref="O9:O14" si="2">J9</f>
        <v>6731.2304000000004</v>
      </c>
      <c r="P9" s="420">
        <f>O9-((I9-C9)*N9/100)*4</f>
        <v>4037.7104000000004</v>
      </c>
      <c r="Q9" s="420">
        <f t="shared" ref="Q9:R27" si="3">O9*1.1</f>
        <v>7404.3534400000008</v>
      </c>
      <c r="R9" s="420">
        <f t="shared" si="3"/>
        <v>4441.4814400000005</v>
      </c>
      <c r="S9" s="422">
        <f>'Jen Oct 2018'!BJ3</f>
        <v>0</v>
      </c>
      <c r="T9" s="423" t="str">
        <f>'Jen Oct 2018'!BK3</f>
        <v>n</v>
      </c>
      <c r="U9" s="345"/>
      <c r="V9" s="345"/>
      <c r="W9" s="345"/>
      <c r="X9" s="345"/>
      <c r="Y9" s="345"/>
      <c r="Z9" s="345"/>
      <c r="AA9" s="345"/>
      <c r="AB9" s="345"/>
      <c r="AC9" s="345"/>
      <c r="AD9" s="345"/>
      <c r="AE9" s="345"/>
      <c r="AF9" s="345"/>
      <c r="AG9" s="345"/>
      <c r="AH9" s="345"/>
      <c r="AI9" s="345"/>
      <c r="AJ9" s="345"/>
      <c r="AK9" s="345"/>
      <c r="AL9" s="345"/>
      <c r="AM9" s="345"/>
      <c r="AN9" s="345"/>
      <c r="AO9" s="345"/>
      <c r="AP9" s="345"/>
      <c r="AQ9" s="345"/>
      <c r="AR9" s="345"/>
      <c r="AS9" s="345"/>
      <c r="AT9" s="345"/>
      <c r="AU9" s="345"/>
      <c r="AV9" s="345"/>
      <c r="AW9" s="345"/>
      <c r="AX9" s="345"/>
      <c r="AY9" s="345"/>
      <c r="AZ9" s="345"/>
      <c r="BA9" s="345"/>
      <c r="BB9" s="345"/>
      <c r="BC9" s="345"/>
      <c r="BD9" s="345"/>
      <c r="BE9" s="345"/>
      <c r="BF9" s="345"/>
    </row>
    <row r="10" spans="1:58" s="294" customFormat="1" x14ac:dyDescent="0.15">
      <c r="A10" s="381" t="str">
        <f>'Jen Oct 2018'!K4</f>
        <v>Click Energy</v>
      </c>
      <c r="B10" s="383" t="str">
        <f>'Jen Oct 2018'!L4</f>
        <v>Click Business</v>
      </c>
      <c r="C10" s="364">
        <f>91*'Jen Oct 2018'!M4/100</f>
        <v>91.44135</v>
      </c>
      <c r="D10" s="364">
        <f>$C$5*'Jen Oct 2018'!N4/100</f>
        <v>1801.25</v>
      </c>
      <c r="E10" s="364">
        <v>0</v>
      </c>
      <c r="F10" s="364">
        <v>0</v>
      </c>
      <c r="G10" s="365">
        <v>0</v>
      </c>
      <c r="H10" s="364">
        <v>0</v>
      </c>
      <c r="I10" s="366">
        <f t="shared" si="0"/>
        <v>1892.6913500000001</v>
      </c>
      <c r="J10" s="367">
        <f t="shared" si="1"/>
        <v>7570.7654000000002</v>
      </c>
      <c r="K10" s="363">
        <f>'Jen Oct 2018'!AZ4</f>
        <v>0</v>
      </c>
      <c r="L10" s="363">
        <f>'Jen Oct 2018'!BA4</f>
        <v>0</v>
      </c>
      <c r="M10" s="363">
        <f>'Jen Oct 2018'!BB4</f>
        <v>7</v>
      </c>
      <c r="N10" s="363">
        <f>'Jen Oct 2018'!BC4</f>
        <v>0</v>
      </c>
      <c r="O10" s="367">
        <f t="shared" si="2"/>
        <v>7570.7654000000002</v>
      </c>
      <c r="P10" s="367">
        <f>O10-(O10*M10/100)</f>
        <v>7040.8118220000006</v>
      </c>
      <c r="Q10" s="367">
        <f t="shared" si="3"/>
        <v>8327.8419400000002</v>
      </c>
      <c r="R10" s="367">
        <f t="shared" si="3"/>
        <v>7744.8930042000011</v>
      </c>
      <c r="S10" s="396">
        <f>'Jen Oct 2018'!BJ4</f>
        <v>0</v>
      </c>
      <c r="T10" s="397" t="str">
        <f>'Jen Oct 2018'!BK4</f>
        <v>n</v>
      </c>
      <c r="U10" s="345"/>
      <c r="V10" s="345"/>
      <c r="W10" s="345"/>
      <c r="X10" s="345"/>
      <c r="Y10" s="345"/>
      <c r="Z10" s="345"/>
      <c r="AA10" s="345"/>
      <c r="AB10" s="345"/>
      <c r="AC10" s="345"/>
      <c r="AD10" s="345"/>
      <c r="AE10" s="345"/>
      <c r="AF10" s="345"/>
      <c r="AG10" s="345"/>
      <c r="AH10" s="345"/>
      <c r="AI10" s="345"/>
      <c r="AJ10" s="345"/>
      <c r="AK10" s="345"/>
      <c r="AL10" s="345"/>
      <c r="AM10" s="345"/>
      <c r="AN10" s="345"/>
      <c r="AO10" s="345"/>
      <c r="AP10" s="345"/>
      <c r="AQ10" s="345"/>
      <c r="AR10" s="345"/>
      <c r="AS10" s="345"/>
      <c r="AT10" s="345"/>
      <c r="AU10" s="345"/>
      <c r="AV10" s="345"/>
      <c r="AW10" s="345"/>
      <c r="AX10" s="345"/>
      <c r="AY10" s="345"/>
      <c r="AZ10" s="345"/>
      <c r="BA10" s="345"/>
      <c r="BB10" s="345"/>
      <c r="BC10" s="345"/>
      <c r="BD10" s="345"/>
      <c r="BE10" s="345"/>
      <c r="BF10" s="345"/>
    </row>
    <row r="11" spans="1:58" s="424" customFormat="1" x14ac:dyDescent="0.15">
      <c r="A11" s="415" t="str">
        <f>'Jen Oct 2018'!K5</f>
        <v>Commander</v>
      </c>
      <c r="B11" s="416" t="str">
        <f>'Jen Oct 2018'!L5</f>
        <v>Market offer</v>
      </c>
      <c r="C11" s="417">
        <f>91*'Jen Oct 2018'!M5/100</f>
        <v>123.7509</v>
      </c>
      <c r="D11" s="417">
        <f>IF($C$5&gt;='Jen Oct 2018'!P5,('Jen Oct 2018'!P5*'Jen Oct 2018'!N5/100),('Jen Bills October 2018'!$C$5*'Jen Oct 2018'!N5/100))</f>
        <v>1504.5</v>
      </c>
      <c r="E11" s="417">
        <v>0</v>
      </c>
      <c r="F11" s="417">
        <v>0</v>
      </c>
      <c r="G11" s="418">
        <v>0</v>
      </c>
      <c r="H11" s="417">
        <f>IF(($C$5&lt;'Jen Oct 2018'!P5),(0),('Jen Bills October 2018'!$C$5-'Jen Oct 2018'!P5)*'Jen Oct 2018'!Q5/100)</f>
        <v>0</v>
      </c>
      <c r="I11" s="419">
        <f t="shared" si="0"/>
        <v>1628.2509</v>
      </c>
      <c r="J11" s="420">
        <f t="shared" si="1"/>
        <v>6513.0036</v>
      </c>
      <c r="K11" s="421">
        <f>'Jen Oct 2018'!AZ5</f>
        <v>0</v>
      </c>
      <c r="L11" s="421">
        <f>'Jen Oct 2018'!BA5</f>
        <v>0</v>
      </c>
      <c r="M11" s="421">
        <f>'Jen Oct 2018'!BB5</f>
        <v>0</v>
      </c>
      <c r="N11" s="421">
        <f>'Jen Oct 2018'!BC5</f>
        <v>20</v>
      </c>
      <c r="O11" s="420">
        <f t="shared" si="2"/>
        <v>6513.0036</v>
      </c>
      <c r="P11" s="420">
        <f>O11-((I11-C11)*N11/100)*4</f>
        <v>5309.4035999999996</v>
      </c>
      <c r="Q11" s="420">
        <f t="shared" si="3"/>
        <v>7164.3039600000002</v>
      </c>
      <c r="R11" s="420">
        <f t="shared" si="3"/>
        <v>5840.3439600000002</v>
      </c>
      <c r="S11" s="422">
        <f>'Jen Oct 2018'!BJ5</f>
        <v>0</v>
      </c>
      <c r="T11" s="423" t="str">
        <f>'Jen Oct 2018'!BK5</f>
        <v>n</v>
      </c>
      <c r="U11" s="345"/>
      <c r="V11" s="345"/>
      <c r="W11" s="345"/>
      <c r="X11" s="345"/>
      <c r="Y11" s="345"/>
      <c r="Z11" s="345"/>
      <c r="AA11" s="345"/>
      <c r="AB11" s="345"/>
      <c r="AC11" s="345"/>
      <c r="AD11" s="345"/>
      <c r="AE11" s="345"/>
      <c r="AF11" s="345"/>
      <c r="AG11" s="345"/>
      <c r="AH11" s="345"/>
      <c r="AI11" s="345"/>
      <c r="AJ11" s="345"/>
      <c r="AK11" s="345"/>
      <c r="AL11" s="345"/>
      <c r="AM11" s="345"/>
      <c r="AN11" s="345"/>
      <c r="AO11" s="345"/>
      <c r="AP11" s="345"/>
      <c r="AQ11" s="345"/>
      <c r="AR11" s="345"/>
      <c r="AS11" s="345"/>
      <c r="AT11" s="345"/>
      <c r="AU11" s="345"/>
      <c r="AV11" s="345"/>
      <c r="AW11" s="345"/>
      <c r="AX11" s="345"/>
      <c r="AY11" s="345"/>
      <c r="AZ11" s="345"/>
      <c r="BA11" s="345"/>
      <c r="BB11" s="345"/>
      <c r="BC11" s="345"/>
      <c r="BD11" s="345"/>
      <c r="BE11" s="345"/>
      <c r="BF11" s="345"/>
    </row>
    <row r="12" spans="1:58" s="294" customFormat="1" x14ac:dyDescent="0.15">
      <c r="A12" s="381" t="str">
        <f>'Jen Oct 2018'!K6</f>
        <v>CovaU</v>
      </c>
      <c r="B12" s="383" t="str">
        <f>'Jen Oct 2018'!L6</f>
        <v>Smart Saver</v>
      </c>
      <c r="C12" s="364">
        <f>91*'Jen Oct 2018'!M6/100</f>
        <v>113.75</v>
      </c>
      <c r="D12" s="364">
        <f>$C$5*'Jen Oct 2018'!N6/100</f>
        <v>1770</v>
      </c>
      <c r="E12" s="364">
        <v>0</v>
      </c>
      <c r="F12" s="364">
        <v>0</v>
      </c>
      <c r="G12" s="365">
        <v>0</v>
      </c>
      <c r="H12" s="364">
        <v>0</v>
      </c>
      <c r="I12" s="366">
        <f t="shared" si="0"/>
        <v>1883.75</v>
      </c>
      <c r="J12" s="367">
        <f t="shared" si="1"/>
        <v>7535</v>
      </c>
      <c r="K12" s="363">
        <f>'Jen Oct 2018'!AZ6</f>
        <v>0</v>
      </c>
      <c r="L12" s="363">
        <f>'Jen Oct 2018'!BA6</f>
        <v>0</v>
      </c>
      <c r="M12" s="363">
        <f>'Jen Oct 2018'!BB6</f>
        <v>0</v>
      </c>
      <c r="N12" s="363">
        <f>'Jen Oct 2018'!BC6</f>
        <v>34</v>
      </c>
      <c r="O12" s="367">
        <f t="shared" si="2"/>
        <v>7535</v>
      </c>
      <c r="P12" s="367">
        <f>O12-((I12-C12)*N12/100)*4</f>
        <v>5127.8</v>
      </c>
      <c r="Q12" s="367">
        <f t="shared" si="3"/>
        <v>8288.5</v>
      </c>
      <c r="R12" s="367">
        <f t="shared" si="3"/>
        <v>5640.5800000000008</v>
      </c>
      <c r="S12" s="396">
        <f>'Jen Oct 2018'!BJ6</f>
        <v>0</v>
      </c>
      <c r="T12" s="397" t="str">
        <f>'Jen Oct 2018'!BK6</f>
        <v>n</v>
      </c>
      <c r="U12" s="345"/>
      <c r="V12" s="345"/>
      <c r="W12" s="345"/>
      <c r="X12" s="345"/>
      <c r="Y12" s="345"/>
      <c r="Z12" s="345"/>
      <c r="AA12" s="345"/>
      <c r="AB12" s="345"/>
      <c r="AC12" s="345"/>
      <c r="AD12" s="345"/>
      <c r="AE12" s="345"/>
      <c r="AF12" s="345"/>
      <c r="AG12" s="345"/>
      <c r="AH12" s="345"/>
      <c r="AI12" s="345"/>
      <c r="AJ12" s="345"/>
      <c r="AK12" s="345"/>
      <c r="AL12" s="345"/>
      <c r="AM12" s="345"/>
      <c r="AN12" s="345"/>
      <c r="AO12" s="345"/>
      <c r="AP12" s="345"/>
      <c r="AQ12" s="345"/>
      <c r="AR12" s="345"/>
      <c r="AS12" s="345"/>
      <c r="AT12" s="345"/>
      <c r="AU12" s="345"/>
      <c r="AV12" s="345"/>
      <c r="AW12" s="345"/>
      <c r="AX12" s="345"/>
      <c r="AY12" s="345"/>
      <c r="AZ12" s="345"/>
      <c r="BA12" s="345"/>
      <c r="BB12" s="345"/>
      <c r="BC12" s="345"/>
      <c r="BD12" s="345"/>
      <c r="BE12" s="345"/>
      <c r="BF12" s="345"/>
    </row>
    <row r="13" spans="1:58" s="424" customFormat="1" x14ac:dyDescent="0.15">
      <c r="A13" s="415" t="str">
        <f>'Jen Oct 2018'!K7</f>
        <v>Diamond Energy</v>
      </c>
      <c r="B13" s="416" t="str">
        <f>'Jen Oct 2018'!L7</f>
        <v>Pay on time discount</v>
      </c>
      <c r="C13" s="417">
        <f>91*'Jen Oct 2018'!M7/100</f>
        <v>127.35449999999999</v>
      </c>
      <c r="D13" s="417">
        <f>IF(C5&gt;='Jen Oct 2018'!P7,('Jen Oct 2018'!P7*'Jen Oct 2018'!N7/100),('Jen Bills October 2018'!C5*'Jen Oct 2018'!N7/100))</f>
        <v>276.3</v>
      </c>
      <c r="E13" s="425">
        <f>IF($C5&lt;'Jen Oct 2018'!P7,0,IF(($C5-'Jen Oct 2018'!P7)&lt;='Jen Oct 2018'!R7,(($C5-'Jen Oct 2018'!P7)*'Jen Oct 2018'!Q7/100),((('Jen Oct 2018'!R7+'Jen Oct 2018'!P7)-('Jen Oct 2018'!P7))*'Jen Oct 2018'!Q7/100)))</f>
        <v>749</v>
      </c>
      <c r="F13" s="426">
        <v>0</v>
      </c>
      <c r="G13" s="418">
        <v>0</v>
      </c>
      <c r="H13" s="425">
        <f>IF(($C$5&lt;'Jen Oct 2018'!R7+'Jen Oct 2018'!P7),(0),(('Jen Bills October 2018'!$C$5-('Jen Oct 2018'!R7+'Jen Oct 2018'!P7))*'Jen Oct 2018'!S7/100))</f>
        <v>479.85</v>
      </c>
      <c r="I13" s="419">
        <f t="shared" si="0"/>
        <v>1632.5045</v>
      </c>
      <c r="J13" s="420">
        <f t="shared" si="1"/>
        <v>6530.018</v>
      </c>
      <c r="K13" s="421">
        <f>'Jen Oct 2018'!AZ7</f>
        <v>0</v>
      </c>
      <c r="L13" s="421">
        <f>'Jen Oct 2018'!BA7</f>
        <v>0</v>
      </c>
      <c r="M13" s="421">
        <f>'Jen Oct 2018'!BB7</f>
        <v>7</v>
      </c>
      <c r="N13" s="421">
        <f>'Jen Oct 2018'!BC7</f>
        <v>0</v>
      </c>
      <c r="O13" s="420">
        <f t="shared" si="2"/>
        <v>6530.018</v>
      </c>
      <c r="P13" s="420">
        <f>O13-(O13*M13/100)</f>
        <v>6072.9167399999997</v>
      </c>
      <c r="Q13" s="420">
        <f t="shared" si="3"/>
        <v>7183.0198000000009</v>
      </c>
      <c r="R13" s="420">
        <f t="shared" si="3"/>
        <v>6680.2084139999997</v>
      </c>
      <c r="S13" s="422">
        <f>'Jen Oct 2018'!BJ7</f>
        <v>24</v>
      </c>
      <c r="T13" s="423" t="str">
        <f>'Jen Oct 2018'!BK7</f>
        <v>y</v>
      </c>
      <c r="U13" s="345"/>
      <c r="V13" s="345"/>
      <c r="W13" s="345"/>
      <c r="X13" s="345"/>
      <c r="Y13" s="345"/>
      <c r="Z13" s="345"/>
      <c r="AA13" s="345"/>
      <c r="AB13" s="345"/>
      <c r="AC13" s="345"/>
      <c r="AD13" s="345"/>
      <c r="AE13" s="345"/>
      <c r="AF13" s="345"/>
      <c r="AG13" s="345"/>
      <c r="AH13" s="345"/>
      <c r="AI13" s="345"/>
      <c r="AJ13" s="345"/>
      <c r="AK13" s="345"/>
      <c r="AL13" s="345"/>
      <c r="AM13" s="345"/>
      <c r="AN13" s="345"/>
      <c r="AO13" s="345"/>
      <c r="AP13" s="345"/>
      <c r="AQ13" s="345"/>
      <c r="AR13" s="345"/>
      <c r="AS13" s="345"/>
      <c r="AT13" s="345"/>
      <c r="AU13" s="345"/>
      <c r="AV13" s="345"/>
      <c r="AW13" s="345"/>
      <c r="AX13" s="345"/>
      <c r="AY13" s="345"/>
      <c r="AZ13" s="345"/>
      <c r="BA13" s="345"/>
      <c r="BB13" s="345"/>
      <c r="BC13" s="345"/>
      <c r="BD13" s="345"/>
      <c r="BE13" s="345"/>
      <c r="BF13" s="345"/>
    </row>
    <row r="14" spans="1:58" s="294" customFormat="1" x14ac:dyDescent="0.15">
      <c r="A14" s="381" t="str">
        <f>'Jen Oct 2018'!K8</f>
        <v>Dodo Power &amp; Gas</v>
      </c>
      <c r="B14" s="384" t="str">
        <f>'Jen Oct 2018'!L8</f>
        <v>Market offer</v>
      </c>
      <c r="C14" s="364">
        <f>91*'Jen Oct 2018'!M8/100</f>
        <v>126.9359</v>
      </c>
      <c r="D14" s="364">
        <f>IF($C$5&gt;='Jen Oct 2018'!P8,('Jen Oct 2018'!P8*'Jen Oct 2018'!N8/100),('Jen Bills October 2018'!$C$5*'Jen Oct 2018'!N8/100))</f>
        <v>1542</v>
      </c>
      <c r="E14" s="364">
        <v>0</v>
      </c>
      <c r="F14" s="364">
        <v>0</v>
      </c>
      <c r="G14" s="365">
        <v>0</v>
      </c>
      <c r="H14" s="364">
        <f>IF(($C$5&lt;'Jen Oct 2018'!P8),(0),('Jen Bills October 2018'!$C$5-'Jen Oct 2018'!P8)*'Jen Oct 2018'!Q8/100)</f>
        <v>0</v>
      </c>
      <c r="I14" s="366">
        <f t="shared" si="0"/>
        <v>1668.9358999999999</v>
      </c>
      <c r="J14" s="367">
        <f t="shared" si="1"/>
        <v>6675.7435999999998</v>
      </c>
      <c r="K14" s="363">
        <f>'Jen Oct 2018'!AZ8</f>
        <v>0</v>
      </c>
      <c r="L14" s="363">
        <f>'Jen Oct 2018'!BA8</f>
        <v>0</v>
      </c>
      <c r="M14" s="363">
        <f>'Jen Oct 2018'!BB8</f>
        <v>0</v>
      </c>
      <c r="N14" s="363">
        <f>'Jen Oct 2018'!BC8</f>
        <v>0</v>
      </c>
      <c r="O14" s="367">
        <f t="shared" si="2"/>
        <v>6675.7435999999998</v>
      </c>
      <c r="P14" s="367">
        <f>O14</f>
        <v>6675.7435999999998</v>
      </c>
      <c r="Q14" s="367">
        <f t="shared" si="3"/>
        <v>7343.3179600000003</v>
      </c>
      <c r="R14" s="367">
        <f t="shared" si="3"/>
        <v>7343.3179600000003</v>
      </c>
      <c r="S14" s="396">
        <f>'Jen Oct 2018'!BJ8</f>
        <v>0</v>
      </c>
      <c r="T14" s="397" t="str">
        <f>'Jen Oct 2018'!BK8</f>
        <v>n</v>
      </c>
      <c r="U14" s="345"/>
      <c r="V14" s="345"/>
      <c r="W14" s="345"/>
      <c r="X14" s="345"/>
      <c r="Y14" s="345"/>
      <c r="Z14" s="345"/>
      <c r="AA14" s="345"/>
      <c r="AB14" s="345"/>
      <c r="AC14" s="345"/>
      <c r="AD14" s="345"/>
      <c r="AE14" s="345"/>
      <c r="AF14" s="345"/>
      <c r="AG14" s="345"/>
      <c r="AH14" s="345"/>
      <c r="AI14" s="345"/>
      <c r="AJ14" s="345"/>
      <c r="AK14" s="345"/>
      <c r="AL14" s="345"/>
      <c r="AM14" s="345"/>
      <c r="AN14" s="345"/>
      <c r="AO14" s="345"/>
      <c r="AP14" s="345"/>
      <c r="AQ14" s="345"/>
      <c r="AR14" s="345"/>
      <c r="AS14" s="345"/>
      <c r="AT14" s="345"/>
      <c r="AU14" s="345"/>
      <c r="AV14" s="345"/>
      <c r="AW14" s="345"/>
      <c r="AX14" s="345"/>
      <c r="AY14" s="345"/>
      <c r="AZ14" s="345"/>
      <c r="BA14" s="345"/>
      <c r="BB14" s="345"/>
      <c r="BC14" s="345"/>
      <c r="BD14" s="345"/>
      <c r="BE14" s="345"/>
      <c r="BF14" s="345"/>
    </row>
    <row r="15" spans="1:58" s="424" customFormat="1" x14ac:dyDescent="0.15">
      <c r="A15" s="415" t="str">
        <f>'Jen Oct 2018'!K9</f>
        <v>EnergyAustralia</v>
      </c>
      <c r="B15" s="416" t="str">
        <f>'Jen Oct 2018'!L9</f>
        <v>Everyday Saver Business</v>
      </c>
      <c r="C15" s="417">
        <f>91*'Jen Oct 2018'!M9/100</f>
        <v>121.03</v>
      </c>
      <c r="D15" s="417">
        <f>$C$5*'Jen Oct 2018'!N9/100</f>
        <v>1735</v>
      </c>
      <c r="E15" s="417">
        <v>0</v>
      </c>
      <c r="F15" s="417">
        <v>0</v>
      </c>
      <c r="G15" s="418">
        <v>0</v>
      </c>
      <c r="H15" s="417">
        <v>0</v>
      </c>
      <c r="I15" s="419">
        <f t="shared" si="0"/>
        <v>1856.03</v>
      </c>
      <c r="J15" s="420">
        <f t="shared" si="1"/>
        <v>7424.12</v>
      </c>
      <c r="K15" s="421">
        <f>'Jen Oct 2018'!AZ9</f>
        <v>0</v>
      </c>
      <c r="L15" s="421">
        <f>'Jen Oct 2018'!BA9</f>
        <v>32</v>
      </c>
      <c r="M15" s="421">
        <f>'Jen Oct 2018'!BB9</f>
        <v>0</v>
      </c>
      <c r="N15" s="421">
        <f>'Jen Oct 2018'!BC9</f>
        <v>0</v>
      </c>
      <c r="O15" s="420">
        <f>J15-((I15-C15)*L15/100)*4</f>
        <v>5203.32</v>
      </c>
      <c r="P15" s="420">
        <f>O15</f>
        <v>5203.32</v>
      </c>
      <c r="Q15" s="420">
        <f t="shared" si="3"/>
        <v>5723.652</v>
      </c>
      <c r="R15" s="420">
        <f t="shared" si="3"/>
        <v>5723.652</v>
      </c>
      <c r="S15" s="422">
        <f>'Jen Oct 2018'!BJ9</f>
        <v>24</v>
      </c>
      <c r="T15" s="423" t="str">
        <f>'Jen Oct 2018'!BK9</f>
        <v>y</v>
      </c>
      <c r="U15" s="345"/>
      <c r="V15" s="345"/>
      <c r="W15" s="345"/>
      <c r="X15" s="345"/>
      <c r="Y15" s="345"/>
      <c r="Z15" s="345"/>
      <c r="AA15" s="345"/>
      <c r="AB15" s="345"/>
      <c r="AC15" s="345"/>
      <c r="AD15" s="345"/>
      <c r="AE15" s="345"/>
      <c r="AF15" s="345"/>
      <c r="AG15" s="345"/>
      <c r="AH15" s="345"/>
      <c r="AI15" s="345"/>
      <c r="AJ15" s="345"/>
      <c r="AK15" s="345"/>
      <c r="AL15" s="345"/>
      <c r="AM15" s="345"/>
      <c r="AN15" s="345"/>
      <c r="AO15" s="345"/>
      <c r="AP15" s="345"/>
      <c r="AQ15" s="345"/>
      <c r="AR15" s="345"/>
      <c r="AS15" s="345"/>
      <c r="AT15" s="345"/>
      <c r="AU15" s="345"/>
      <c r="AV15" s="345"/>
      <c r="AW15" s="345"/>
      <c r="AX15" s="345"/>
      <c r="AY15" s="345"/>
      <c r="AZ15" s="345"/>
      <c r="BA15" s="345"/>
      <c r="BB15" s="345"/>
      <c r="BC15" s="345"/>
      <c r="BD15" s="345"/>
      <c r="BE15" s="345"/>
      <c r="BF15" s="345"/>
    </row>
    <row r="16" spans="1:58" s="294" customFormat="1" x14ac:dyDescent="0.15">
      <c r="A16" s="381" t="str">
        <f>'Jen Oct 2018'!K10</f>
        <v>GloBird Energy</v>
      </c>
      <c r="B16" s="383" t="str">
        <f>'Jen Oct 2018'!L10</f>
        <v>Bizsave</v>
      </c>
      <c r="C16" s="364">
        <f>91*'Jen Oct 2018'!M10/100</f>
        <v>100.1</v>
      </c>
      <c r="D16" s="364">
        <f>$C$5*'Jen Oct 2018'!N10/100</f>
        <v>1690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1790.1</v>
      </c>
      <c r="J16" s="367">
        <f t="shared" si="1"/>
        <v>7160.4</v>
      </c>
      <c r="K16" s="363">
        <f>'Jen Oct 2018'!AZ10</f>
        <v>0</v>
      </c>
      <c r="L16" s="363">
        <f>'Jen Oct 2018'!BA10</f>
        <v>0</v>
      </c>
      <c r="M16" s="363">
        <f>'Jen Oct 2018'!BB10</f>
        <v>0</v>
      </c>
      <c r="N16" s="363">
        <f>'Jen Oct 2018'!BC10</f>
        <v>22</v>
      </c>
      <c r="O16" s="367">
        <f t="shared" ref="O16:O19" si="4">J16</f>
        <v>7160.4</v>
      </c>
      <c r="P16" s="367">
        <f>O16-((I16-C16)*N16/100)*4</f>
        <v>5673.2</v>
      </c>
      <c r="Q16" s="367">
        <f t="shared" si="3"/>
        <v>7876.4400000000005</v>
      </c>
      <c r="R16" s="367">
        <f t="shared" si="3"/>
        <v>6240.52</v>
      </c>
      <c r="S16" s="396">
        <f>'Jen Oct 2018'!BJ10</f>
        <v>0</v>
      </c>
      <c r="T16" s="397" t="str">
        <f>'Jen Oct 2018'!BK10</f>
        <v>n</v>
      </c>
      <c r="U16" s="345"/>
      <c r="V16" s="345"/>
      <c r="W16" s="345"/>
      <c r="X16" s="345"/>
      <c r="Y16" s="345"/>
      <c r="Z16" s="345"/>
      <c r="AA16" s="345"/>
      <c r="AB16" s="345"/>
      <c r="AC16" s="345"/>
      <c r="AD16" s="345"/>
      <c r="AE16" s="345"/>
      <c r="AF16" s="345"/>
      <c r="AG16" s="345"/>
      <c r="AH16" s="345"/>
      <c r="AI16" s="345"/>
      <c r="AJ16" s="345"/>
      <c r="AK16" s="345"/>
      <c r="AL16" s="345"/>
      <c r="AM16" s="345"/>
      <c r="AN16" s="345"/>
      <c r="AO16" s="345"/>
      <c r="AP16" s="345"/>
      <c r="AQ16" s="345"/>
      <c r="AR16" s="345"/>
      <c r="AS16" s="345"/>
      <c r="AT16" s="345"/>
      <c r="AU16" s="345"/>
      <c r="AV16" s="345"/>
      <c r="AW16" s="345"/>
      <c r="AX16" s="345"/>
      <c r="AY16" s="345"/>
      <c r="AZ16" s="345"/>
      <c r="BA16" s="345"/>
      <c r="BB16" s="345"/>
      <c r="BC16" s="345"/>
      <c r="BD16" s="345"/>
      <c r="BE16" s="345"/>
      <c r="BF16" s="345"/>
    </row>
    <row r="17" spans="1:58" s="424" customFormat="1" x14ac:dyDescent="0.15">
      <c r="A17" s="415" t="str">
        <f>'Jen Oct 2018'!K11</f>
        <v>Lumo Energy</v>
      </c>
      <c r="B17" s="416" t="str">
        <f>'Jen Oct 2018'!L11</f>
        <v>Business Premium</v>
      </c>
      <c r="C17" s="417">
        <f>91*'Jen Oct 2018'!M11/100</f>
        <v>112.749</v>
      </c>
      <c r="D17" s="417">
        <f>$C$5*'Jen Oct 2018'!N11/100</f>
        <v>1278.5</v>
      </c>
      <c r="E17" s="417">
        <v>0</v>
      </c>
      <c r="F17" s="417">
        <v>0</v>
      </c>
      <c r="G17" s="418">
        <v>0</v>
      </c>
      <c r="H17" s="417">
        <v>0</v>
      </c>
      <c r="I17" s="419">
        <f t="shared" si="0"/>
        <v>1391.249</v>
      </c>
      <c r="J17" s="420">
        <f t="shared" si="1"/>
        <v>5564.9960000000001</v>
      </c>
      <c r="K17" s="421">
        <f>'Jen Oct 2018'!AZ11</f>
        <v>0</v>
      </c>
      <c r="L17" s="421">
        <f>'Jen Oct 2018'!BA11</f>
        <v>0</v>
      </c>
      <c r="M17" s="421">
        <f>'Jen Oct 2018'!BB11</f>
        <v>0</v>
      </c>
      <c r="N17" s="421">
        <f>'Jen Oct 2018'!BC11</f>
        <v>0</v>
      </c>
      <c r="O17" s="420">
        <f t="shared" si="4"/>
        <v>5564.9960000000001</v>
      </c>
      <c r="P17" s="420">
        <f>O17</f>
        <v>5564.9960000000001</v>
      </c>
      <c r="Q17" s="420">
        <f t="shared" si="3"/>
        <v>6121.4956000000002</v>
      </c>
      <c r="R17" s="420">
        <f t="shared" si="3"/>
        <v>6121.4956000000002</v>
      </c>
      <c r="S17" s="422">
        <f>'Jen Oct 2018'!BJ11</f>
        <v>0</v>
      </c>
      <c r="T17" s="423" t="str">
        <f>'Jen Oct 2018'!BK11</f>
        <v>n</v>
      </c>
      <c r="U17" s="345"/>
      <c r="V17" s="345"/>
      <c r="W17" s="345"/>
      <c r="X17" s="345"/>
      <c r="Y17" s="345"/>
      <c r="Z17" s="345"/>
      <c r="AA17" s="345"/>
      <c r="AB17" s="345"/>
      <c r="AC17" s="345"/>
      <c r="AD17" s="345"/>
      <c r="AE17" s="345"/>
      <c r="AF17" s="345"/>
      <c r="AG17" s="345"/>
      <c r="AH17" s="345"/>
      <c r="AI17" s="345"/>
      <c r="AJ17" s="345"/>
      <c r="AK17" s="345"/>
      <c r="AL17" s="345"/>
      <c r="AM17" s="345"/>
      <c r="AN17" s="345"/>
      <c r="AO17" s="345"/>
      <c r="AP17" s="345"/>
      <c r="AQ17" s="345"/>
      <c r="AR17" s="345"/>
      <c r="AS17" s="345"/>
      <c r="AT17" s="345"/>
      <c r="AU17" s="345"/>
      <c r="AV17" s="345"/>
      <c r="AW17" s="345"/>
      <c r="AX17" s="345"/>
      <c r="AY17" s="345"/>
      <c r="AZ17" s="345"/>
      <c r="BA17" s="345"/>
      <c r="BB17" s="345"/>
      <c r="BC17" s="345"/>
      <c r="BD17" s="345"/>
      <c r="BE17" s="345"/>
      <c r="BF17" s="345"/>
    </row>
    <row r="18" spans="1:58" s="294" customFormat="1" x14ac:dyDescent="0.15">
      <c r="A18" s="381" t="str">
        <f>'Jen Oct 2018'!K12</f>
        <v>Momentum Energy</v>
      </c>
      <c r="B18" s="383" t="str">
        <f>'Jen Oct 2018'!L12</f>
        <v>SmilePower</v>
      </c>
      <c r="C18" s="364">
        <f>91*'Jen Oct 2018'!M12/100</f>
        <v>120.41119999999999</v>
      </c>
      <c r="D18" s="364">
        <f>IF($C$5&gt;='Jen Oct 2018'!P12,('Jen Oct 2018'!P12*'Jen Oct 2018'!N12/100),('Jen Bills October 2018'!$C$5*'Jen Oct 2018'!N12/100))</f>
        <v>355.8</v>
      </c>
      <c r="E18" s="364">
        <v>0</v>
      </c>
      <c r="F18" s="364">
        <v>0</v>
      </c>
      <c r="G18" s="365">
        <v>0</v>
      </c>
      <c r="H18" s="364">
        <f>IF(($C$5&lt;'Jen Oct 2018'!P12),(0),('Jen Bills October 2018'!$C$5-'Jen Oct 2018'!P12)*'Jen Oct 2018'!Q12/100)</f>
        <v>1084.52</v>
      </c>
      <c r="I18" s="366">
        <f t="shared" si="0"/>
        <v>1560.7311999999999</v>
      </c>
      <c r="J18" s="367">
        <f t="shared" si="1"/>
        <v>6242.9247999999998</v>
      </c>
      <c r="K18" s="363">
        <f>'Jen Oct 2018'!AZ12</f>
        <v>0</v>
      </c>
      <c r="L18" s="363">
        <f>'Jen Oct 2018'!BA12</f>
        <v>0</v>
      </c>
      <c r="M18" s="363">
        <f>'Jen Oct 2018'!BB12</f>
        <v>0</v>
      </c>
      <c r="N18" s="363">
        <f>'Jen Oct 2018'!BC12</f>
        <v>0</v>
      </c>
      <c r="O18" s="367">
        <f t="shared" si="4"/>
        <v>6242.9247999999998</v>
      </c>
      <c r="P18" s="367">
        <f>O18</f>
        <v>6242.9247999999998</v>
      </c>
      <c r="Q18" s="367">
        <f t="shared" si="3"/>
        <v>6867.2172800000008</v>
      </c>
      <c r="R18" s="367">
        <f t="shared" si="3"/>
        <v>6867.2172800000008</v>
      </c>
      <c r="S18" s="396">
        <f>'Jen Oct 2018'!BJ12</f>
        <v>12</v>
      </c>
      <c r="T18" s="397" t="str">
        <f>'Jen Oct 2018'!BK12</f>
        <v>n</v>
      </c>
      <c r="U18" s="345"/>
      <c r="V18" s="345"/>
      <c r="W18" s="345"/>
      <c r="X18" s="345"/>
      <c r="Y18" s="345"/>
      <c r="Z18" s="345"/>
      <c r="AA18" s="345"/>
      <c r="AB18" s="345"/>
      <c r="AC18" s="345"/>
      <c r="AD18" s="345"/>
      <c r="AE18" s="345"/>
      <c r="AF18" s="345"/>
      <c r="AG18" s="345"/>
      <c r="AH18" s="345"/>
      <c r="AI18" s="345"/>
      <c r="AJ18" s="345"/>
      <c r="AK18" s="345"/>
      <c r="AL18" s="345"/>
      <c r="AM18" s="345"/>
      <c r="AN18" s="345"/>
      <c r="AO18" s="345"/>
      <c r="AP18" s="345"/>
      <c r="AQ18" s="345"/>
      <c r="AR18" s="345"/>
      <c r="AS18" s="345"/>
      <c r="AT18" s="345"/>
      <c r="AU18" s="345"/>
      <c r="AV18" s="345"/>
      <c r="AW18" s="345"/>
      <c r="AX18" s="345"/>
      <c r="AY18" s="345"/>
      <c r="AZ18" s="345"/>
      <c r="BA18" s="345"/>
      <c r="BB18" s="345"/>
      <c r="BC18" s="345"/>
      <c r="BD18" s="345"/>
      <c r="BE18" s="345"/>
      <c r="BF18" s="345"/>
    </row>
    <row r="19" spans="1:58" s="424" customFormat="1" x14ac:dyDescent="0.15">
      <c r="A19" s="415" t="str">
        <f>'Jen Oct 2018'!K13</f>
        <v>Next Business Energy</v>
      </c>
      <c r="B19" s="416" t="str">
        <f>'Jen Oct 2018'!L13</f>
        <v>Market offer</v>
      </c>
      <c r="C19" s="417">
        <f>91*'Jen Oct 2018'!M13/100</f>
        <v>127.4</v>
      </c>
      <c r="D19" s="417">
        <f>IF($C$5&gt;='Jen Oct 2018'!P13,('Jen Oct 2018'!P13*'Jen Oct 2018'!N13/100),('Jen Bills October 2018'!$C$5*'Jen Oct 2018'!N13/100))</f>
        <v>787.5</v>
      </c>
      <c r="E19" s="417">
        <v>0</v>
      </c>
      <c r="F19" s="417">
        <v>0</v>
      </c>
      <c r="G19" s="418">
        <v>0</v>
      </c>
      <c r="H19" s="417">
        <f>IF(($C$5&lt;'Jen Oct 2018'!P13),(0),('Jen Bills October 2018'!$C$5-'Jen Oct 2018'!P13)*'Jen Oct 2018'!Q13/100)</f>
        <v>750</v>
      </c>
      <c r="I19" s="419">
        <f t="shared" si="0"/>
        <v>1664.9</v>
      </c>
      <c r="J19" s="420">
        <f t="shared" si="1"/>
        <v>6659.6</v>
      </c>
      <c r="K19" s="421">
        <f>'Jen Oct 2018'!AZ13</f>
        <v>0</v>
      </c>
      <c r="L19" s="421">
        <f>'Jen Oct 2018'!BA13</f>
        <v>0</v>
      </c>
      <c r="M19" s="421">
        <f>'Jen Oct 2018'!BB13</f>
        <v>12</v>
      </c>
      <c r="N19" s="421">
        <f>'Jen Oct 2018'!BC13</f>
        <v>0</v>
      </c>
      <c r="O19" s="420">
        <f t="shared" si="4"/>
        <v>6659.6</v>
      </c>
      <c r="P19" s="420">
        <f>O19-(O19*M19/100)</f>
        <v>5860.4480000000003</v>
      </c>
      <c r="Q19" s="420">
        <f t="shared" si="3"/>
        <v>7325.5600000000013</v>
      </c>
      <c r="R19" s="420">
        <f t="shared" si="3"/>
        <v>6446.4928000000009</v>
      </c>
      <c r="S19" s="422">
        <f>'Jen Oct 2018'!BJ13</f>
        <v>24</v>
      </c>
      <c r="T19" s="423" t="str">
        <f>'Jen Oct 2018'!BK13</f>
        <v>n</v>
      </c>
      <c r="U19" s="345"/>
      <c r="V19" s="345"/>
      <c r="W19" s="345"/>
      <c r="X19" s="345"/>
      <c r="Y19" s="345"/>
      <c r="Z19" s="345"/>
      <c r="AA19" s="345"/>
      <c r="AB19" s="345"/>
      <c r="AC19" s="345"/>
      <c r="AD19" s="345"/>
      <c r="AE19" s="345"/>
      <c r="AF19" s="345"/>
      <c r="AG19" s="345"/>
      <c r="AH19" s="345"/>
      <c r="AI19" s="345"/>
      <c r="AJ19" s="345"/>
      <c r="AK19" s="345"/>
      <c r="AL19" s="345"/>
      <c r="AM19" s="345"/>
      <c r="AN19" s="345"/>
      <c r="AO19" s="345"/>
      <c r="AP19" s="345"/>
      <c r="AQ19" s="345"/>
      <c r="AR19" s="345"/>
      <c r="AS19" s="345"/>
      <c r="AT19" s="345"/>
      <c r="AU19" s="345"/>
      <c r="AV19" s="345"/>
      <c r="AW19" s="345"/>
      <c r="AX19" s="345"/>
      <c r="AY19" s="345"/>
      <c r="AZ19" s="345"/>
      <c r="BA19" s="345"/>
      <c r="BB19" s="345"/>
      <c r="BC19" s="345"/>
      <c r="BD19" s="345"/>
      <c r="BE19" s="345"/>
      <c r="BF19" s="345"/>
    </row>
    <row r="20" spans="1:58" s="294" customFormat="1" x14ac:dyDescent="0.15">
      <c r="A20" s="381" t="str">
        <f>'Jen Oct 2018'!K14</f>
        <v>Origin Energy</v>
      </c>
      <c r="B20" s="383" t="str">
        <f>'Jen Oct 2018'!L14</f>
        <v>Business Saver</v>
      </c>
      <c r="C20" s="364">
        <f>91*'Jen Oct 2018'!M14/100</f>
        <v>118.46380000000001</v>
      </c>
      <c r="D20" s="364">
        <f>$C$5*'Jen Oct 2018'!N14/100</f>
        <v>1649.5</v>
      </c>
      <c r="E20" s="364">
        <v>0</v>
      </c>
      <c r="F20" s="364">
        <v>0</v>
      </c>
      <c r="G20" s="365">
        <v>0</v>
      </c>
      <c r="H20" s="364">
        <v>0</v>
      </c>
      <c r="I20" s="366">
        <f t="shared" si="0"/>
        <v>1767.9638</v>
      </c>
      <c r="J20" s="367">
        <f t="shared" si="1"/>
        <v>7071.8552</v>
      </c>
      <c r="K20" s="363">
        <f>'Jen Oct 2018'!AZ14</f>
        <v>0</v>
      </c>
      <c r="L20" s="363">
        <f>'Jen Oct 2018'!BA14</f>
        <v>25</v>
      </c>
      <c r="M20" s="363">
        <f>'Jen Oct 2018'!BB14</f>
        <v>0</v>
      </c>
      <c r="N20" s="363">
        <f>'Jen Oct 2018'!BC14</f>
        <v>0</v>
      </c>
      <c r="O20" s="367">
        <f>J20-((I20-C20)*L20/100)*4</f>
        <v>5422.3552</v>
      </c>
      <c r="P20" s="367">
        <f>O20</f>
        <v>5422.3552</v>
      </c>
      <c r="Q20" s="367">
        <f t="shared" si="3"/>
        <v>5964.5907200000001</v>
      </c>
      <c r="R20" s="367">
        <f t="shared" si="3"/>
        <v>5964.5907200000001</v>
      </c>
      <c r="S20" s="396">
        <f>'Jen Oct 2018'!BJ14</f>
        <v>12</v>
      </c>
      <c r="T20" s="397" t="str">
        <f>'Jen Oct 2018'!BK14</f>
        <v>y</v>
      </c>
      <c r="U20" s="345"/>
      <c r="V20" s="345"/>
      <c r="W20" s="345"/>
      <c r="X20" s="345"/>
      <c r="Y20" s="345"/>
      <c r="Z20" s="345"/>
      <c r="AA20" s="345"/>
      <c r="AB20" s="345"/>
      <c r="AC20" s="345"/>
      <c r="AD20" s="345"/>
      <c r="AE20" s="345"/>
      <c r="AF20" s="345"/>
      <c r="AG20" s="345"/>
      <c r="AH20" s="345"/>
      <c r="AI20" s="345"/>
      <c r="AJ20" s="345"/>
      <c r="AK20" s="345"/>
      <c r="AL20" s="345"/>
      <c r="AM20" s="345"/>
      <c r="AN20" s="345"/>
      <c r="AO20" s="345"/>
      <c r="AP20" s="345"/>
      <c r="AQ20" s="345"/>
      <c r="AR20" s="345"/>
      <c r="AS20" s="345"/>
      <c r="AT20" s="345"/>
      <c r="AU20" s="345"/>
      <c r="AV20" s="345"/>
      <c r="AW20" s="345"/>
      <c r="AX20" s="345"/>
      <c r="AY20" s="345"/>
      <c r="AZ20" s="345"/>
      <c r="BA20" s="345"/>
      <c r="BB20" s="345"/>
      <c r="BC20" s="345"/>
      <c r="BD20" s="345"/>
      <c r="BE20" s="345"/>
      <c r="BF20" s="345"/>
    </row>
    <row r="21" spans="1:58" s="424" customFormat="1" x14ac:dyDescent="0.15">
      <c r="A21" s="415" t="str">
        <f>'Jen Oct 2018'!K15</f>
        <v>1st Energy</v>
      </c>
      <c r="B21" s="416" t="str">
        <f>'Jen Oct 2018'!L15</f>
        <v>1st Saver</v>
      </c>
      <c r="C21" s="417">
        <f>91*'Jen Oct 2018'!M15/100</f>
        <v>117.9906</v>
      </c>
      <c r="D21" s="417">
        <f>$C$5*'Jen Oct 2018'!N15/100</f>
        <v>2141</v>
      </c>
      <c r="E21" s="417">
        <v>0</v>
      </c>
      <c r="F21" s="417">
        <v>0</v>
      </c>
      <c r="G21" s="418">
        <v>0</v>
      </c>
      <c r="H21" s="417">
        <v>0</v>
      </c>
      <c r="I21" s="419">
        <f t="shared" si="0"/>
        <v>2258.9906000000001</v>
      </c>
      <c r="J21" s="420">
        <f t="shared" si="1"/>
        <v>9035.9624000000003</v>
      </c>
      <c r="K21" s="421">
        <f>'Jen Oct 2018'!AZ15</f>
        <v>0</v>
      </c>
      <c r="L21" s="421">
        <f>'Jen Oct 2018'!BA15</f>
        <v>0</v>
      </c>
      <c r="M21" s="421">
        <f>'Jen Oct 2018'!BB15</f>
        <v>0</v>
      </c>
      <c r="N21" s="421">
        <f>'Jen Oct 2018'!BC15</f>
        <v>38</v>
      </c>
      <c r="O21" s="420">
        <f t="shared" ref="O21:O25" si="5">J21</f>
        <v>9035.9624000000003</v>
      </c>
      <c r="P21" s="420">
        <f>O21-((I21-C21)*N21/100)*4</f>
        <v>5781.6424000000006</v>
      </c>
      <c r="Q21" s="420">
        <f t="shared" si="3"/>
        <v>9939.5586400000011</v>
      </c>
      <c r="R21" s="420">
        <f t="shared" si="3"/>
        <v>6359.8066400000016</v>
      </c>
      <c r="S21" s="422">
        <f>'Jen Oct 2018'!BJ15</f>
        <v>0</v>
      </c>
      <c r="T21" s="423">
        <f>'Jen Oct 2018'!BK15</f>
        <v>0</v>
      </c>
      <c r="U21" s="345"/>
      <c r="V21" s="345"/>
      <c r="W21" s="345"/>
      <c r="X21" s="345"/>
      <c r="Y21" s="345"/>
      <c r="Z21" s="345"/>
      <c r="AA21" s="345"/>
      <c r="AB21" s="345"/>
      <c r="AC21" s="345"/>
      <c r="AD21" s="345"/>
      <c r="AE21" s="345"/>
      <c r="AF21" s="345"/>
      <c r="AG21" s="345"/>
      <c r="AH21" s="345"/>
      <c r="AI21" s="345"/>
      <c r="AJ21" s="345"/>
      <c r="AK21" s="345"/>
      <c r="AL21" s="345"/>
      <c r="AM21" s="345"/>
      <c r="AN21" s="345"/>
      <c r="AO21" s="345"/>
      <c r="AP21" s="345"/>
      <c r="AQ21" s="345"/>
      <c r="AR21" s="345"/>
      <c r="AS21" s="345"/>
      <c r="AT21" s="345"/>
      <c r="AU21" s="345"/>
      <c r="AV21" s="345"/>
      <c r="AW21" s="345"/>
      <c r="AX21" s="345"/>
      <c r="AY21" s="345"/>
      <c r="AZ21" s="345"/>
      <c r="BA21" s="345"/>
      <c r="BB21" s="345"/>
      <c r="BC21" s="345"/>
      <c r="BD21" s="345"/>
      <c r="BE21" s="345"/>
      <c r="BF21" s="345"/>
    </row>
    <row r="22" spans="1:58" s="294" customFormat="1" x14ac:dyDescent="0.15">
      <c r="A22" s="381" t="str">
        <f>'Jen Oct 2018'!K16</f>
        <v>People Energy</v>
      </c>
      <c r="B22" s="383" t="str">
        <f>'Jen Oct 2018'!L16</f>
        <v>Total saver</v>
      </c>
      <c r="C22" s="364">
        <f>91*'Jen Oct 2018'!M16/100</f>
        <v>189.07069999999999</v>
      </c>
      <c r="D22" s="364">
        <f>IF($C$5&gt;='Jen Oct 2018'!P16,('Jen Oct 2018'!P16*'Jen Oct 2018'!N16/100),('Jen Bills October 2018'!$C$5*'Jen Oct 2018'!N16/100))</f>
        <v>1882.5</v>
      </c>
      <c r="E22" s="364">
        <v>0</v>
      </c>
      <c r="F22" s="364">
        <v>0</v>
      </c>
      <c r="G22" s="365">
        <v>0</v>
      </c>
      <c r="H22" s="364">
        <f>IF(($C$5&lt;'Jen Oct 2018'!P16),(0),('Jen Bills October 2018'!$C$5-'Jen Oct 2018'!P16)*'Jen Oct 2018'!Q16/100)</f>
        <v>0</v>
      </c>
      <c r="I22" s="366">
        <f t="shared" si="0"/>
        <v>2071.5707000000002</v>
      </c>
      <c r="J22" s="367">
        <f t="shared" si="1"/>
        <v>8286.2828000000009</v>
      </c>
      <c r="K22" s="363">
        <f>'Jen Oct 2018'!AZ16</f>
        <v>0</v>
      </c>
      <c r="L22" s="363">
        <f>'Jen Oct 2018'!BA16</f>
        <v>0</v>
      </c>
      <c r="M22" s="363">
        <f>'Jen Oct 2018'!BB16</f>
        <v>30</v>
      </c>
      <c r="N22" s="363">
        <f>'Jen Oct 2018'!BC16</f>
        <v>0</v>
      </c>
      <c r="O22" s="367">
        <f t="shared" si="5"/>
        <v>8286.2828000000009</v>
      </c>
      <c r="P22" s="367">
        <f>O22-(O22*M22/100)</f>
        <v>5800.3979600000002</v>
      </c>
      <c r="Q22" s="367">
        <f t="shared" si="3"/>
        <v>9114.9110800000017</v>
      </c>
      <c r="R22" s="367">
        <f t="shared" si="3"/>
        <v>6380.4377560000012</v>
      </c>
      <c r="S22" s="396">
        <f>'Jen Oct 2018'!BJ16</f>
        <v>0</v>
      </c>
      <c r="T22" s="397" t="str">
        <f>'Jen Oct 2018'!BK16</f>
        <v>n</v>
      </c>
      <c r="U22" s="345"/>
      <c r="V22" s="345"/>
      <c r="W22" s="345"/>
      <c r="X22" s="345"/>
      <c r="Y22" s="345"/>
      <c r="Z22" s="345"/>
      <c r="AA22" s="345"/>
      <c r="AB22" s="345"/>
      <c r="AC22" s="345"/>
      <c r="AD22" s="345"/>
      <c r="AE22" s="345"/>
      <c r="AF22" s="345"/>
      <c r="AG22" s="345"/>
      <c r="AH22" s="345"/>
      <c r="AI22" s="345"/>
      <c r="AJ22" s="345"/>
      <c r="AK22" s="345"/>
      <c r="AL22" s="345"/>
      <c r="AM22" s="345"/>
      <c r="AN22" s="345"/>
      <c r="AO22" s="345"/>
      <c r="AP22" s="345"/>
      <c r="AQ22" s="345"/>
      <c r="AR22" s="345"/>
      <c r="AS22" s="345"/>
      <c r="AT22" s="345"/>
      <c r="AU22" s="345"/>
      <c r="AV22" s="345"/>
      <c r="AW22" s="345"/>
      <c r="AX22" s="345"/>
      <c r="AY22" s="345"/>
      <c r="AZ22" s="345"/>
      <c r="BA22" s="345"/>
      <c r="BB22" s="345"/>
      <c r="BC22" s="345"/>
      <c r="BD22" s="345"/>
      <c r="BE22" s="345"/>
      <c r="BF22" s="345"/>
    </row>
    <row r="23" spans="1:58" s="424" customFormat="1" x14ac:dyDescent="0.15">
      <c r="A23" s="415" t="str">
        <f>'Jen Oct 2018'!K17</f>
        <v>Powerdirect</v>
      </c>
      <c r="B23" s="416" t="str">
        <f>'Jen Oct 2018'!L17</f>
        <v>Market offer</v>
      </c>
      <c r="C23" s="417">
        <f>91*'Jen Oct 2018'!M17/100</f>
        <v>117.39</v>
      </c>
      <c r="D23" s="417">
        <f>$C$5*'Jen Oct 2018'!N17/100</f>
        <v>1650</v>
      </c>
      <c r="E23" s="417">
        <v>0</v>
      </c>
      <c r="F23" s="417">
        <v>0</v>
      </c>
      <c r="G23" s="418">
        <v>0</v>
      </c>
      <c r="H23" s="417">
        <v>0</v>
      </c>
      <c r="I23" s="419">
        <f t="shared" si="0"/>
        <v>1767.39</v>
      </c>
      <c r="J23" s="420">
        <f t="shared" si="1"/>
        <v>7069.56</v>
      </c>
      <c r="K23" s="421">
        <f>'Jen Oct 2018'!AZ17</f>
        <v>0</v>
      </c>
      <c r="L23" s="421">
        <f>'Jen Oct 2018'!BA17</f>
        <v>38</v>
      </c>
      <c r="M23" s="421">
        <f>'Jen Oct 2018'!BB17</f>
        <v>0</v>
      </c>
      <c r="N23" s="421">
        <f>'Jen Oct 2018'!BC17</f>
        <v>0</v>
      </c>
      <c r="O23" s="420">
        <f>J23-((I23-C23)*L23/100)*4</f>
        <v>4561.5600000000004</v>
      </c>
      <c r="P23" s="420">
        <f>O23</f>
        <v>4561.5600000000004</v>
      </c>
      <c r="Q23" s="420">
        <f t="shared" si="3"/>
        <v>5017.7160000000013</v>
      </c>
      <c r="R23" s="420">
        <f t="shared" si="3"/>
        <v>5017.7160000000013</v>
      </c>
      <c r="S23" s="422">
        <f>'Jen Oct 2018'!BJ17</f>
        <v>0</v>
      </c>
      <c r="T23" s="423" t="str">
        <f>'Jen Oct 2018'!BK17</f>
        <v>n</v>
      </c>
      <c r="U23" s="345"/>
      <c r="V23" s="345"/>
      <c r="W23" s="345"/>
      <c r="X23" s="345"/>
      <c r="Y23" s="345"/>
      <c r="Z23" s="345"/>
      <c r="AA23" s="345"/>
      <c r="AB23" s="345"/>
      <c r="AC23" s="345"/>
      <c r="AD23" s="345"/>
      <c r="AE23" s="345"/>
      <c r="AF23" s="345"/>
      <c r="AG23" s="345"/>
      <c r="AH23" s="345"/>
      <c r="AI23" s="345"/>
      <c r="AJ23" s="345"/>
      <c r="AK23" s="345"/>
      <c r="AL23" s="345"/>
      <c r="AM23" s="345"/>
      <c r="AN23" s="345"/>
      <c r="AO23" s="345"/>
      <c r="AP23" s="345"/>
      <c r="AQ23" s="345"/>
      <c r="AR23" s="345"/>
      <c r="AS23" s="345"/>
      <c r="AT23" s="345"/>
      <c r="AU23" s="345"/>
      <c r="AV23" s="345"/>
      <c r="AW23" s="345"/>
      <c r="AX23" s="345"/>
      <c r="AY23" s="345"/>
      <c r="AZ23" s="345"/>
      <c r="BA23" s="345"/>
      <c r="BB23" s="345"/>
      <c r="BC23" s="345"/>
      <c r="BD23" s="345"/>
      <c r="BE23" s="345"/>
      <c r="BF23" s="345"/>
    </row>
    <row r="24" spans="1:58" s="294" customFormat="1" x14ac:dyDescent="0.15">
      <c r="A24" s="381" t="str">
        <f>'Jen Oct 2018'!K18</f>
        <v>Powershop</v>
      </c>
      <c r="B24" s="383" t="str">
        <f>'Jen Oct 2018'!L18</f>
        <v>Mega Pack</v>
      </c>
      <c r="C24" s="364">
        <f>91*'Jen Oct 2018'!M18/100</f>
        <v>136.1815</v>
      </c>
      <c r="D24" s="364">
        <f>$C$5*'Jen Oct 2018'!N18/100</f>
        <v>1527.5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1663.6814999999999</v>
      </c>
      <c r="J24" s="367">
        <f t="shared" si="1"/>
        <v>6654.7259999999997</v>
      </c>
      <c r="K24" s="363">
        <f>'Jen Oct 2018'!AZ18</f>
        <v>0</v>
      </c>
      <c r="L24" s="363">
        <f>'Jen Oct 2018'!BA18</f>
        <v>0</v>
      </c>
      <c r="M24" s="414">
        <f>'Jen Oct 2018'!BB18</f>
        <v>23.170729999999999</v>
      </c>
      <c r="N24" s="363">
        <f>'Jen Oct 2018'!BC18</f>
        <v>0</v>
      </c>
      <c r="O24" s="367">
        <f t="shared" si="5"/>
        <v>6654.7259999999997</v>
      </c>
      <c r="P24" s="367">
        <f>O24-(O24*M24/100)</f>
        <v>5112.7774063001998</v>
      </c>
      <c r="Q24" s="367">
        <f t="shared" si="3"/>
        <v>7320.1986000000006</v>
      </c>
      <c r="R24" s="367">
        <f t="shared" si="3"/>
        <v>5624.05514693022</v>
      </c>
      <c r="S24" s="396">
        <f>'Jen Oct 2018'!BJ18</f>
        <v>0</v>
      </c>
      <c r="T24" s="397" t="str">
        <f>'Jen Oct 2018'!BK18</f>
        <v>n</v>
      </c>
      <c r="U24" s="345"/>
      <c r="V24" s="345"/>
      <c r="W24" s="345"/>
      <c r="X24" s="345"/>
      <c r="Y24" s="345"/>
      <c r="Z24" s="345"/>
      <c r="AA24" s="345"/>
      <c r="AB24" s="345"/>
      <c r="AC24" s="345"/>
      <c r="AD24" s="345"/>
      <c r="AE24" s="345"/>
      <c r="AF24" s="345"/>
      <c r="AG24" s="345"/>
      <c r="AH24" s="345"/>
      <c r="AI24" s="345"/>
      <c r="AJ24" s="345"/>
      <c r="AK24" s="345"/>
      <c r="AL24" s="345"/>
      <c r="AM24" s="345"/>
      <c r="AN24" s="345"/>
      <c r="AO24" s="345"/>
      <c r="AP24" s="345"/>
      <c r="AQ24" s="345"/>
      <c r="AR24" s="345"/>
      <c r="AS24" s="345"/>
      <c r="AT24" s="345"/>
      <c r="AU24" s="345"/>
      <c r="AV24" s="345"/>
      <c r="AW24" s="345"/>
      <c r="AX24" s="345"/>
      <c r="AY24" s="345"/>
      <c r="AZ24" s="345"/>
      <c r="BA24" s="345"/>
      <c r="BB24" s="345"/>
      <c r="BC24" s="345"/>
      <c r="BD24" s="345"/>
      <c r="BE24" s="345"/>
      <c r="BF24" s="345"/>
    </row>
    <row r="25" spans="1:58" s="424" customFormat="1" x14ac:dyDescent="0.15">
      <c r="A25" s="415" t="str">
        <f>'Jen Oct 2018'!K19</f>
        <v>Red Energy</v>
      </c>
      <c r="B25" s="416" t="str">
        <f>'Jen Oct 2018'!L19</f>
        <v>Living Energy Saver</v>
      </c>
      <c r="C25" s="417">
        <f>91*'Jen Oct 2018'!M19/100</f>
        <v>109.2</v>
      </c>
      <c r="D25" s="417">
        <f>IF($C$5&gt;='Jen Oct 2018'!P19,('Jen Oct 2018'!P19*'Jen Oct 2018'!N19/100),('Jen Bills October 2018'!$C$5*'Jen Oct 2018'!N19/100))</f>
        <v>1375</v>
      </c>
      <c r="E25" s="417">
        <v>0</v>
      </c>
      <c r="F25" s="417">
        <v>0</v>
      </c>
      <c r="G25" s="418">
        <v>0</v>
      </c>
      <c r="H25" s="417">
        <f>IF(($C$5&lt;'Jen Oct 2018'!P19),(0),('Jen Bills October 2018'!$C$5-'Jen Oct 2018'!P19)*'Jen Oct 2018'!Q19/100)</f>
        <v>0</v>
      </c>
      <c r="I25" s="419">
        <f t="shared" si="0"/>
        <v>1484.2</v>
      </c>
      <c r="J25" s="420">
        <f t="shared" si="1"/>
        <v>5936.8</v>
      </c>
      <c r="K25" s="421">
        <f>'Jen Oct 2018'!AZ19</f>
        <v>0</v>
      </c>
      <c r="L25" s="421">
        <f>'Jen Oct 2018'!BA19</f>
        <v>0</v>
      </c>
      <c r="M25" s="421">
        <f>'Jen Oct 2018'!BB19</f>
        <v>10</v>
      </c>
      <c r="N25" s="421">
        <f>'Jen Oct 2018'!BC19</f>
        <v>0</v>
      </c>
      <c r="O25" s="420">
        <f t="shared" si="5"/>
        <v>5936.8</v>
      </c>
      <c r="P25" s="420">
        <f>O25-(O25*M25/100)</f>
        <v>5343.12</v>
      </c>
      <c r="Q25" s="420">
        <f t="shared" si="3"/>
        <v>6530.4800000000005</v>
      </c>
      <c r="R25" s="420">
        <f t="shared" si="3"/>
        <v>5877.4320000000007</v>
      </c>
      <c r="S25" s="422">
        <f>'Jen Oct 2018'!BJ19</f>
        <v>0</v>
      </c>
      <c r="T25" s="423" t="str">
        <f>'Jen Oct 2018'!BK19</f>
        <v>n</v>
      </c>
      <c r="U25" s="345"/>
      <c r="V25" s="345"/>
      <c r="W25" s="345"/>
      <c r="X25" s="345"/>
      <c r="Y25" s="345"/>
      <c r="Z25" s="345"/>
      <c r="AA25" s="345"/>
      <c r="AB25" s="345"/>
      <c r="AC25" s="345"/>
      <c r="AD25" s="345"/>
      <c r="AE25" s="345"/>
      <c r="AF25" s="345"/>
      <c r="AG25" s="345"/>
      <c r="AH25" s="345"/>
      <c r="AI25" s="345"/>
      <c r="AJ25" s="345"/>
      <c r="AK25" s="345"/>
      <c r="AL25" s="345"/>
      <c r="AM25" s="345"/>
      <c r="AN25" s="345"/>
      <c r="AO25" s="345"/>
      <c r="AP25" s="345"/>
      <c r="AQ25" s="345"/>
      <c r="AR25" s="345"/>
      <c r="AS25" s="345"/>
      <c r="AT25" s="345"/>
      <c r="AU25" s="345"/>
      <c r="AV25" s="345"/>
      <c r="AW25" s="345"/>
      <c r="AX25" s="345"/>
      <c r="AY25" s="345"/>
      <c r="AZ25" s="345"/>
      <c r="BA25" s="345"/>
      <c r="BB25" s="345"/>
      <c r="BC25" s="345"/>
      <c r="BD25" s="345"/>
      <c r="BE25" s="345"/>
      <c r="BF25" s="345"/>
    </row>
    <row r="26" spans="1:58" s="294" customFormat="1" x14ac:dyDescent="0.15">
      <c r="A26" s="381" t="str">
        <f>'Jen Oct 2018'!K20</f>
        <v>Simply Energy</v>
      </c>
      <c r="B26" s="383" t="str">
        <f>'Jen Oct 2018'!L20</f>
        <v>Business Save</v>
      </c>
      <c r="C26" s="364">
        <f>91*'Jen Oct 2018'!M20/100</f>
        <v>107.2799</v>
      </c>
      <c r="D26" s="364">
        <f>$C$5*'Jen Oct 2018'!N20/100</f>
        <v>1904</v>
      </c>
      <c r="E26" s="364">
        <v>0</v>
      </c>
      <c r="F26" s="364">
        <v>0</v>
      </c>
      <c r="G26" s="365">
        <v>0</v>
      </c>
      <c r="H26" s="364">
        <v>0</v>
      </c>
      <c r="I26" s="366">
        <f t="shared" si="0"/>
        <v>2011.2799</v>
      </c>
      <c r="J26" s="367">
        <f t="shared" si="1"/>
        <v>8045.1196</v>
      </c>
      <c r="K26" s="363">
        <f>'Jen Oct 2018'!AZ20</f>
        <v>0</v>
      </c>
      <c r="L26" s="363">
        <f>'Jen Oct 2018'!BA20</f>
        <v>35</v>
      </c>
      <c r="M26" s="363">
        <f>'Jen Oct 2018'!BB20</f>
        <v>0</v>
      </c>
      <c r="N26" s="363">
        <f>'Jen Oct 2018'!BC20</f>
        <v>0</v>
      </c>
      <c r="O26" s="367">
        <f>J26-((I26-C26)*L26/100)*4</f>
        <v>5379.5195999999996</v>
      </c>
      <c r="P26" s="367">
        <f>O26-((I26-C26)*N26/100)*4</f>
        <v>5379.5195999999996</v>
      </c>
      <c r="Q26" s="367">
        <f t="shared" si="3"/>
        <v>5917.47156</v>
      </c>
      <c r="R26" s="367">
        <f t="shared" si="3"/>
        <v>5917.47156</v>
      </c>
      <c r="S26" s="396">
        <f>'Jen Oct 2018'!BJ20</f>
        <v>0</v>
      </c>
      <c r="T26" s="397" t="str">
        <f>'Jen Oct 2018'!BK20</f>
        <v>n</v>
      </c>
      <c r="U26" s="345"/>
      <c r="V26" s="345"/>
      <c r="W26" s="345"/>
      <c r="X26" s="345"/>
      <c r="Y26" s="345"/>
      <c r="Z26" s="345"/>
      <c r="AA26" s="345"/>
      <c r="AB26" s="345"/>
      <c r="AC26" s="345"/>
      <c r="AD26" s="345"/>
      <c r="AE26" s="345"/>
      <c r="AF26" s="345"/>
      <c r="AG26" s="345"/>
      <c r="AH26" s="345"/>
      <c r="AI26" s="345"/>
      <c r="AJ26" s="345"/>
      <c r="AK26" s="345"/>
      <c r="AL26" s="345"/>
      <c r="AM26" s="345"/>
      <c r="AN26" s="345"/>
      <c r="AO26" s="345"/>
      <c r="AP26" s="345"/>
      <c r="AQ26" s="345"/>
      <c r="AR26" s="345"/>
      <c r="AS26" s="345"/>
      <c r="AT26" s="345"/>
      <c r="AU26" s="345"/>
      <c r="AV26" s="345"/>
      <c r="AW26" s="345"/>
      <c r="AX26" s="345"/>
      <c r="AY26" s="345"/>
      <c r="AZ26" s="345"/>
      <c r="BA26" s="345"/>
      <c r="BB26" s="345"/>
      <c r="BC26" s="345"/>
      <c r="BD26" s="345"/>
      <c r="BE26" s="345"/>
      <c r="BF26" s="345"/>
    </row>
    <row r="27" spans="1:58" s="424" customFormat="1" x14ac:dyDescent="0.15">
      <c r="A27" s="415" t="str">
        <f>'Jen Oct 2018'!K21</f>
        <v>Sumo Power</v>
      </c>
      <c r="B27" s="416" t="str">
        <f>'Jen Oct 2018'!L21</f>
        <v>Business</v>
      </c>
      <c r="C27" s="417">
        <f>91*'Jen Oct 2018'!M21/100</f>
        <v>123.76</v>
      </c>
      <c r="D27" s="417">
        <f>IF($C$5&gt;='Jen Oct 2018'!P21,('Jen Oct 2018'!P21*'Jen Oct 2018'!N21/100),('Jen Bills October 2018'!$C$5*'Jen Oct 2018'!N21/100))</f>
        <v>1936.4999999999998</v>
      </c>
      <c r="E27" s="417">
        <v>0</v>
      </c>
      <c r="F27" s="417">
        <v>0</v>
      </c>
      <c r="G27" s="418">
        <v>0</v>
      </c>
      <c r="H27" s="417">
        <f>IF(($C$5&lt;'Jen Oct 2018'!P21),(0),('Jen Bills October 2018'!$C$5-'Jen Oct 2018'!P21)*'Jen Oct 2018'!Q21/100)</f>
        <v>0</v>
      </c>
      <c r="I27" s="419">
        <f t="shared" si="0"/>
        <v>2060.2599999999998</v>
      </c>
      <c r="J27" s="420">
        <f t="shared" si="1"/>
        <v>8241.0399999999991</v>
      </c>
      <c r="K27" s="421">
        <f>'Jen Oct 2018'!AZ21</f>
        <v>0</v>
      </c>
      <c r="L27" s="421">
        <f>'Jen Oct 2018'!BA21</f>
        <v>20</v>
      </c>
      <c r="M27" s="421">
        <f>'Jen Oct 2018'!BB21</f>
        <v>0</v>
      </c>
      <c r="N27" s="421">
        <f>'Jen Oct 2018'!BC21</f>
        <v>17</v>
      </c>
      <c r="O27" s="420">
        <f>J27-((I27-C27)*L27/100)*4</f>
        <v>6691.8399999999992</v>
      </c>
      <c r="P27" s="420">
        <f>O27-((I27-C27)*N27/100)*4</f>
        <v>5375.0199999999995</v>
      </c>
      <c r="Q27" s="420">
        <f t="shared" si="3"/>
        <v>7361.0239999999994</v>
      </c>
      <c r="R27" s="420">
        <f t="shared" si="3"/>
        <v>5912.5219999999999</v>
      </c>
      <c r="S27" s="422">
        <f>'Jen Oct 2018'!BJ21</f>
        <v>0</v>
      </c>
      <c r="T27" s="423" t="str">
        <f>'Jen Oct 2018'!BK21</f>
        <v>n</v>
      </c>
      <c r="U27" s="345"/>
      <c r="V27" s="345"/>
      <c r="W27" s="345"/>
      <c r="X27" s="345"/>
      <c r="Y27" s="345"/>
      <c r="Z27" s="345"/>
      <c r="AA27" s="345"/>
      <c r="AB27" s="345"/>
      <c r="AC27" s="345"/>
      <c r="AD27" s="345"/>
      <c r="AE27" s="345"/>
      <c r="AF27" s="345"/>
      <c r="AG27" s="345"/>
      <c r="AH27" s="345"/>
      <c r="AI27" s="345"/>
      <c r="AJ27" s="345"/>
      <c r="AK27" s="345"/>
      <c r="AL27" s="345"/>
      <c r="AM27" s="345"/>
      <c r="AN27" s="345"/>
      <c r="AO27" s="345"/>
      <c r="AP27" s="345"/>
      <c r="AQ27" s="345"/>
      <c r="AR27" s="345"/>
      <c r="AS27" s="345"/>
      <c r="AT27" s="345"/>
      <c r="AU27" s="345"/>
      <c r="AV27" s="345"/>
      <c r="AW27" s="345"/>
      <c r="AX27" s="345"/>
      <c r="AY27" s="345"/>
      <c r="AZ27" s="345"/>
      <c r="BA27" s="345"/>
      <c r="BB27" s="345"/>
      <c r="BC27" s="345"/>
      <c r="BD27" s="345"/>
      <c r="BE27" s="345"/>
      <c r="BF27" s="345"/>
    </row>
    <row r="28" spans="1:58" s="294" customFormat="1" x14ac:dyDescent="0.15">
      <c r="A28" s="381" t="str">
        <f>'Jen Oct 2018'!K22</f>
        <v>Blue NRG</v>
      </c>
      <c r="B28" s="383" t="str">
        <f>'Jen Oct 2018'!L22</f>
        <v>Super Saver</v>
      </c>
      <c r="C28" s="364">
        <f>91*'Jen Oct 2018'!M22/100</f>
        <v>121.94</v>
      </c>
      <c r="D28" s="364">
        <f>$C$5*'Jen Oct 2018'!N22/100</f>
        <v>1095</v>
      </c>
      <c r="E28" s="364">
        <v>0</v>
      </c>
      <c r="F28" s="364">
        <v>0</v>
      </c>
      <c r="G28" s="365">
        <v>0</v>
      </c>
      <c r="H28" s="364">
        <v>0</v>
      </c>
      <c r="I28" s="366">
        <f t="shared" si="0"/>
        <v>1216.94</v>
      </c>
      <c r="J28" s="367">
        <f t="shared" si="1"/>
        <v>4867.76</v>
      </c>
      <c r="K28" s="363">
        <f>'Jen Oct 2018'!AZ22</f>
        <v>0</v>
      </c>
      <c r="L28" s="363">
        <f>'Jen Oct 2018'!BA22</f>
        <v>0</v>
      </c>
      <c r="M28" s="363">
        <f>'Jen Oct 2018'!BB22</f>
        <v>0</v>
      </c>
      <c r="N28" s="363">
        <f>'Jen Oct 2018'!BC22</f>
        <v>0</v>
      </c>
      <c r="O28" s="367">
        <f t="shared" ref="O28:O30" si="6">J28</f>
        <v>4867.76</v>
      </c>
      <c r="P28" s="367">
        <f>O28</f>
        <v>4867.76</v>
      </c>
      <c r="Q28" s="367">
        <f t="shared" ref="Q28:R30" si="7">O28*1.1</f>
        <v>5354.536000000001</v>
      </c>
      <c r="R28" s="367">
        <f t="shared" si="7"/>
        <v>5354.536000000001</v>
      </c>
      <c r="S28" s="396">
        <f>'Jen Oct 2018'!BJ22</f>
        <v>36</v>
      </c>
      <c r="T28" s="397" t="str">
        <f>'Jen Oct 2018'!BK22</f>
        <v>n</v>
      </c>
      <c r="U28" s="345"/>
      <c r="V28" s="345"/>
      <c r="W28" s="345"/>
      <c r="X28" s="345"/>
      <c r="Y28" s="345"/>
      <c r="Z28" s="345"/>
      <c r="AA28" s="345"/>
      <c r="AB28" s="345"/>
      <c r="AC28" s="345"/>
      <c r="AD28" s="345"/>
      <c r="AE28" s="345"/>
      <c r="AF28" s="345"/>
      <c r="AG28" s="345"/>
      <c r="AH28" s="345"/>
      <c r="AI28" s="345"/>
      <c r="AJ28" s="345"/>
      <c r="AK28" s="345"/>
      <c r="AL28" s="345"/>
      <c r="AM28" s="345"/>
      <c r="AN28" s="345"/>
      <c r="AO28" s="345"/>
      <c r="AP28" s="345"/>
      <c r="AQ28" s="345"/>
      <c r="AR28" s="345"/>
      <c r="AS28" s="345"/>
      <c r="AT28" s="345"/>
      <c r="AU28" s="345"/>
      <c r="AV28" s="345"/>
      <c r="AW28" s="345"/>
      <c r="AX28" s="345"/>
      <c r="AY28" s="345"/>
      <c r="AZ28" s="345"/>
      <c r="BA28" s="345"/>
      <c r="BB28" s="345"/>
      <c r="BC28" s="345"/>
      <c r="BD28" s="345"/>
      <c r="BE28" s="345"/>
      <c r="BF28" s="345"/>
    </row>
    <row r="29" spans="1:58" s="424" customFormat="1" x14ac:dyDescent="0.15">
      <c r="A29" s="415" t="str">
        <f>'Jen Oct 2018'!K23</f>
        <v>Tango Energy</v>
      </c>
      <c r="B29" s="416" t="str">
        <f>'Jen Oct 2018'!L23</f>
        <v>Business Select</v>
      </c>
      <c r="C29" s="417">
        <f>91*'Jen Oct 2018'!M23/100</f>
        <v>103.74</v>
      </c>
      <c r="D29" s="417">
        <f>$C$5*'Jen Oct 2018'!N23/100</f>
        <v>1041</v>
      </c>
      <c r="E29" s="417">
        <v>0</v>
      </c>
      <c r="F29" s="417">
        <v>0</v>
      </c>
      <c r="G29" s="418">
        <v>0</v>
      </c>
      <c r="H29" s="417">
        <v>0</v>
      </c>
      <c r="I29" s="419">
        <f t="shared" si="0"/>
        <v>1144.74</v>
      </c>
      <c r="J29" s="420">
        <f t="shared" si="1"/>
        <v>4578.96</v>
      </c>
      <c r="K29" s="421">
        <f>'Jen Oct 2018'!AZ23</f>
        <v>0</v>
      </c>
      <c r="L29" s="421">
        <f>'Jen Oct 2018'!BA23</f>
        <v>0</v>
      </c>
      <c r="M29" s="421">
        <f>'Jen Oct 2018'!BB23</f>
        <v>0</v>
      </c>
      <c r="N29" s="421">
        <f>'Jen Oct 2018'!BC23</f>
        <v>0</v>
      </c>
      <c r="O29" s="420">
        <f t="shared" si="6"/>
        <v>4578.96</v>
      </c>
      <c r="P29" s="420">
        <f>O29</f>
        <v>4578.96</v>
      </c>
      <c r="Q29" s="420">
        <f t="shared" si="7"/>
        <v>5036.8560000000007</v>
      </c>
      <c r="R29" s="420">
        <f t="shared" si="7"/>
        <v>5036.8560000000007</v>
      </c>
      <c r="S29" s="422">
        <f>'Jen Oct 2018'!BJ23</f>
        <v>0</v>
      </c>
      <c r="T29" s="423" t="str">
        <f>'Jen Oct 2018'!BK23</f>
        <v>n</v>
      </c>
      <c r="U29" s="345"/>
      <c r="V29" s="345"/>
      <c r="W29" s="345"/>
      <c r="X29" s="345"/>
      <c r="Y29" s="345"/>
      <c r="Z29" s="345"/>
      <c r="AA29" s="345"/>
      <c r="AB29" s="345"/>
      <c r="AC29" s="345"/>
      <c r="AD29" s="345"/>
      <c r="AE29" s="345"/>
      <c r="AF29" s="345"/>
      <c r="AG29" s="345"/>
      <c r="AH29" s="345"/>
      <c r="AI29" s="345"/>
      <c r="AJ29" s="345"/>
      <c r="AK29" s="345"/>
      <c r="AL29" s="345"/>
      <c r="AM29" s="345"/>
      <c r="AN29" s="345"/>
      <c r="AO29" s="345"/>
      <c r="AP29" s="345"/>
      <c r="AQ29" s="345"/>
      <c r="AR29" s="345"/>
      <c r="AS29" s="345"/>
      <c r="AT29" s="345"/>
      <c r="AU29" s="345"/>
      <c r="AV29" s="345"/>
      <c r="AW29" s="345"/>
      <c r="AX29" s="345"/>
      <c r="AY29" s="345"/>
      <c r="AZ29" s="345"/>
      <c r="BA29" s="345"/>
      <c r="BB29" s="345"/>
      <c r="BC29" s="345"/>
      <c r="BD29" s="345"/>
      <c r="BE29" s="345"/>
      <c r="BF29" s="345"/>
    </row>
    <row r="30" spans="1:58" s="294" customFormat="1" ht="15" thickBot="1" x14ac:dyDescent="0.2">
      <c r="A30" s="382" t="str">
        <f>'Jen Oct 2018'!K24</f>
        <v>Amaysim</v>
      </c>
      <c r="B30" s="385" t="str">
        <f>'Jen Oct 2018'!L24</f>
        <v>Business 1</v>
      </c>
      <c r="C30" s="375">
        <f>91*'Jen Oct 2018'!M24/100</f>
        <v>87.087000000000003</v>
      </c>
      <c r="D30" s="375">
        <f>$C$5*'Jen Oct 2018'!N24/100</f>
        <v>1375</v>
      </c>
      <c r="E30" s="375">
        <v>0</v>
      </c>
      <c r="F30" s="375">
        <v>0</v>
      </c>
      <c r="G30" s="376">
        <v>0</v>
      </c>
      <c r="H30" s="375">
        <v>0</v>
      </c>
      <c r="I30" s="377">
        <f t="shared" si="0"/>
        <v>1462.087</v>
      </c>
      <c r="J30" s="378">
        <f t="shared" si="1"/>
        <v>5848.348</v>
      </c>
      <c r="K30" s="374">
        <f>'Jen Oct 2018'!AZ24</f>
        <v>0</v>
      </c>
      <c r="L30" s="374">
        <f>'Jen Oct 2018'!BA24</f>
        <v>0</v>
      </c>
      <c r="M30" s="374">
        <f>'Jen Oct 2018'!BB24</f>
        <v>14</v>
      </c>
      <c r="N30" s="374">
        <f>'Jen Oct 2018'!BC24</f>
        <v>0</v>
      </c>
      <c r="O30" s="378">
        <f t="shared" si="6"/>
        <v>5848.348</v>
      </c>
      <c r="P30" s="378">
        <f>O30-(O30*M30/100)</f>
        <v>5029.5792799999999</v>
      </c>
      <c r="Q30" s="378">
        <f t="shared" si="7"/>
        <v>6433.1828000000005</v>
      </c>
      <c r="R30" s="378">
        <f t="shared" si="7"/>
        <v>5532.5372080000006</v>
      </c>
      <c r="S30" s="399">
        <f>'Jen Oct 2018'!BJ24</f>
        <v>0</v>
      </c>
      <c r="T30" s="400" t="str">
        <f>'Jen Oct 2018'!BK24</f>
        <v>n</v>
      </c>
      <c r="U30" s="345"/>
      <c r="V30" s="345"/>
      <c r="W30" s="345"/>
      <c r="X30" s="345"/>
      <c r="Y30" s="345"/>
      <c r="Z30" s="345"/>
      <c r="AA30" s="345"/>
      <c r="AB30" s="345"/>
      <c r="AC30" s="345"/>
      <c r="AD30" s="345"/>
      <c r="AE30" s="345"/>
      <c r="AF30" s="345"/>
      <c r="AG30" s="345"/>
      <c r="AH30" s="345"/>
      <c r="AI30" s="345"/>
      <c r="AJ30" s="345"/>
      <c r="AK30" s="345"/>
      <c r="AL30" s="345"/>
      <c r="AM30" s="345"/>
      <c r="AN30" s="345"/>
      <c r="AO30" s="345"/>
      <c r="AP30" s="345"/>
      <c r="AQ30" s="345"/>
      <c r="AR30" s="345"/>
      <c r="AS30" s="345"/>
      <c r="AT30" s="345"/>
      <c r="AU30" s="345"/>
      <c r="AV30" s="345"/>
      <c r="AW30" s="345"/>
      <c r="AX30" s="345"/>
      <c r="AY30" s="345"/>
      <c r="AZ30" s="345"/>
      <c r="BA30" s="345"/>
      <c r="BB30" s="345"/>
      <c r="BC30" s="345"/>
      <c r="BD30" s="345"/>
      <c r="BE30" s="345"/>
      <c r="BF30" s="345"/>
    </row>
    <row r="31" spans="1:58" x14ac:dyDescent="0.15">
      <c r="A31" s="356"/>
      <c r="B31" s="356"/>
      <c r="C31" s="357"/>
      <c r="D31" s="357"/>
      <c r="E31" s="357"/>
      <c r="F31" s="357"/>
      <c r="G31" s="357"/>
      <c r="H31" s="357"/>
      <c r="I31" s="357"/>
      <c r="J31" s="357"/>
      <c r="K31" s="358"/>
      <c r="L31" s="356"/>
      <c r="M31" s="356"/>
      <c r="N31" s="356"/>
      <c r="O31" s="356"/>
      <c r="P31" s="356"/>
      <c r="Q31" s="356"/>
      <c r="R31" s="356"/>
      <c r="S31" s="356"/>
      <c r="T31" s="356"/>
    </row>
    <row r="32" spans="1:58" ht="15" thickBot="1" x14ac:dyDescent="0.2">
      <c r="C32" s="359"/>
      <c r="D32" s="359"/>
      <c r="E32" s="359"/>
      <c r="F32" s="359"/>
      <c r="G32" s="359"/>
      <c r="H32" s="359"/>
      <c r="I32" s="359"/>
      <c r="J32" s="359"/>
      <c r="K32" s="360"/>
    </row>
    <row r="33" spans="1:58" x14ac:dyDescent="0.15">
      <c r="A33" s="146" t="s">
        <v>15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</row>
    <row r="34" spans="1:58" x14ac:dyDescent="0.15">
      <c r="A34" s="150" t="s">
        <v>125</v>
      </c>
      <c r="B34" s="148"/>
      <c r="C34" s="214">
        <v>5000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</row>
    <row r="35" spans="1:58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58" x14ac:dyDescent="0.15">
      <c r="A36" s="150" t="s">
        <v>25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58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58" ht="75" x14ac:dyDescent="0.15">
      <c r="A38" s="386" t="s">
        <v>16</v>
      </c>
      <c r="B38" s="387" t="s">
        <v>17</v>
      </c>
      <c r="C38" s="388" t="s">
        <v>5</v>
      </c>
      <c r="D38" s="388" t="s">
        <v>19</v>
      </c>
      <c r="E38" s="388" t="s">
        <v>598</v>
      </c>
      <c r="F38" s="388" t="s">
        <v>65</v>
      </c>
      <c r="G38" s="388" t="s">
        <v>599</v>
      </c>
      <c r="H38" s="388" t="s">
        <v>15</v>
      </c>
      <c r="I38" s="388" t="s">
        <v>600</v>
      </c>
      <c r="J38" s="389" t="s">
        <v>33</v>
      </c>
      <c r="K38" s="390" t="s">
        <v>34</v>
      </c>
      <c r="L38" s="390" t="s">
        <v>35</v>
      </c>
      <c r="M38" s="390" t="s">
        <v>36</v>
      </c>
      <c r="N38" s="390" t="s">
        <v>1</v>
      </c>
      <c r="O38" s="395" t="s">
        <v>37</v>
      </c>
      <c r="P38" s="395" t="s">
        <v>128</v>
      </c>
      <c r="Q38" s="392" t="s">
        <v>12</v>
      </c>
      <c r="R38" s="392" t="s">
        <v>13</v>
      </c>
      <c r="S38" s="390" t="s">
        <v>2</v>
      </c>
      <c r="T38" s="393" t="s">
        <v>24</v>
      </c>
    </row>
    <row r="39" spans="1:58" s="294" customFormat="1" x14ac:dyDescent="0.15">
      <c r="A39" s="381" t="str">
        <f>'Jen Oct 2018'!K25</f>
        <v>AGL</v>
      </c>
      <c r="B39" s="383" t="str">
        <f>'Jen Oct 2018'!L25</f>
        <v>Business Savers</v>
      </c>
      <c r="C39" s="364">
        <f>91*'Jen Oct 2018'!M25/100</f>
        <v>117.39</v>
      </c>
      <c r="D39" s="364">
        <f>($C$34*$C$35)*'Jen Oct 2018'!N25/100</f>
        <v>1155</v>
      </c>
      <c r="E39" s="364">
        <v>0</v>
      </c>
      <c r="F39" s="364">
        <v>0</v>
      </c>
      <c r="G39" s="365">
        <v>0</v>
      </c>
      <c r="H39" s="364">
        <f>($C$34*$C$36)*'Jen Oct 2018'!AF25/100</f>
        <v>300</v>
      </c>
      <c r="I39" s="366">
        <f>SUM(C39:H39)</f>
        <v>1572.39</v>
      </c>
      <c r="J39" s="367">
        <f>I39*4</f>
        <v>6289.56</v>
      </c>
      <c r="K39" s="363">
        <f>'Jen Oct 2018'!AZ25</f>
        <v>0</v>
      </c>
      <c r="L39" s="363">
        <f>'Jen Oct 2018'!BA25</f>
        <v>34</v>
      </c>
      <c r="M39" s="363">
        <f>'Jen Oct 2018'!BB25</f>
        <v>0</v>
      </c>
      <c r="N39" s="363">
        <f>'Jen Oct 2018'!BC25</f>
        <v>0</v>
      </c>
      <c r="O39" s="367">
        <f>J39-((I39-C39)*L39/100)*4</f>
        <v>4310.76</v>
      </c>
      <c r="P39" s="367">
        <f>O39</f>
        <v>4310.76</v>
      </c>
      <c r="Q39" s="367">
        <f>O39*1.1</f>
        <v>4741.8360000000002</v>
      </c>
      <c r="R39" s="367">
        <f>P39*1.1</f>
        <v>4741.8360000000002</v>
      </c>
      <c r="S39" s="396">
        <f>'Jen Oct 2018'!BJ25</f>
        <v>0</v>
      </c>
      <c r="T39" s="397" t="str">
        <f>'Jen Oct 2018'!BK25</f>
        <v>n</v>
      </c>
      <c r="U39" s="345"/>
      <c r="V39" s="345"/>
      <c r="W39" s="345"/>
      <c r="X39" s="345"/>
      <c r="Y39" s="345"/>
      <c r="Z39" s="345"/>
      <c r="AA39" s="345"/>
      <c r="AB39" s="345"/>
      <c r="AC39" s="345"/>
      <c r="AD39" s="345"/>
      <c r="AE39" s="345"/>
      <c r="AF39" s="345"/>
      <c r="AG39" s="345"/>
      <c r="AH39" s="345"/>
      <c r="AI39" s="345"/>
      <c r="AJ39" s="345"/>
      <c r="AK39" s="345"/>
      <c r="AL39" s="345"/>
      <c r="AM39" s="345"/>
      <c r="AN39" s="345"/>
      <c r="AO39" s="345"/>
      <c r="AP39" s="345"/>
      <c r="AQ39" s="345"/>
      <c r="AR39" s="345"/>
      <c r="AS39" s="345"/>
      <c r="AT39" s="345"/>
      <c r="AU39" s="345"/>
      <c r="AV39" s="345"/>
      <c r="AW39" s="345"/>
      <c r="AX39" s="345"/>
      <c r="AY39" s="345"/>
      <c r="AZ39" s="345"/>
      <c r="BA39" s="345"/>
      <c r="BB39" s="345"/>
      <c r="BC39" s="345"/>
      <c r="BD39" s="345"/>
      <c r="BE39" s="345"/>
      <c r="BF39" s="345"/>
    </row>
    <row r="40" spans="1:58" s="424" customFormat="1" x14ac:dyDescent="0.15">
      <c r="A40" s="415" t="str">
        <f>'Jen Oct 2018'!K26</f>
        <v>Alinta Energy</v>
      </c>
      <c r="B40" s="416" t="str">
        <f>'Jen Oct 2018'!L26</f>
        <v>Fair Go Business</v>
      </c>
      <c r="C40" s="417">
        <f>91*'Jen Oct 2018'!M26/100</f>
        <v>116.80760000000002</v>
      </c>
      <c r="D40" s="417">
        <f>($C$34*$C$35)*'Jen Oct 2018'!N26/100</f>
        <v>1096.2</v>
      </c>
      <c r="E40" s="417">
        <v>0</v>
      </c>
      <c r="F40" s="417">
        <v>0</v>
      </c>
      <c r="G40" s="418">
        <v>0</v>
      </c>
      <c r="H40" s="417">
        <f>($C$34*$C$36)*'Jen Oct 2018'!AF26/100</f>
        <v>297.89999999999998</v>
      </c>
      <c r="I40" s="419">
        <f t="shared" ref="I40:I60" si="8">SUM(C40:H40)</f>
        <v>1510.9076</v>
      </c>
      <c r="J40" s="420">
        <f t="shared" ref="J40:J60" si="9">I40*4</f>
        <v>6043.6304</v>
      </c>
      <c r="K40" s="421">
        <f>'Jen Oct 2018'!AZ26</f>
        <v>0</v>
      </c>
      <c r="L40" s="421">
        <f>'Jen Oct 2018'!BA26</f>
        <v>0</v>
      </c>
      <c r="M40" s="421">
        <f>'Jen Oct 2018'!BB26</f>
        <v>0</v>
      </c>
      <c r="N40" s="421">
        <f>'Jen Oct 2018'!BC26</f>
        <v>43</v>
      </c>
      <c r="O40" s="420">
        <f t="shared" ref="O40:O44" si="10">J40</f>
        <v>6043.6304</v>
      </c>
      <c r="P40" s="420">
        <f>O40-((I40-C40)*N40/100)*4</f>
        <v>3645.7784000000001</v>
      </c>
      <c r="Q40" s="420">
        <f t="shared" ref="Q40:R54" si="11">O40*1.1</f>
        <v>6647.9934400000002</v>
      </c>
      <c r="R40" s="420">
        <f t="shared" si="11"/>
        <v>4010.3562400000005</v>
      </c>
      <c r="S40" s="422">
        <f>'Jen Oct 2018'!BJ26</f>
        <v>0</v>
      </c>
      <c r="T40" s="423" t="str">
        <f>'Jen Oct 2018'!BK26</f>
        <v>n</v>
      </c>
      <c r="U40" s="345"/>
      <c r="V40" s="345"/>
      <c r="W40" s="345"/>
      <c r="X40" s="345"/>
      <c r="Y40" s="345"/>
      <c r="Z40" s="345"/>
      <c r="AA40" s="345"/>
      <c r="AB40" s="345"/>
      <c r="AC40" s="345"/>
      <c r="AD40" s="345"/>
      <c r="AE40" s="345"/>
      <c r="AF40" s="345"/>
      <c r="AG40" s="345"/>
      <c r="AH40" s="345"/>
      <c r="AI40" s="345"/>
      <c r="AJ40" s="345"/>
      <c r="AK40" s="345"/>
      <c r="AL40" s="345"/>
      <c r="AM40" s="345"/>
      <c r="AN40" s="345"/>
      <c r="AO40" s="345"/>
      <c r="AP40" s="345"/>
      <c r="AQ40" s="345"/>
      <c r="AR40" s="345"/>
      <c r="AS40" s="345"/>
      <c r="AT40" s="345"/>
      <c r="AU40" s="345"/>
      <c r="AV40" s="345"/>
      <c r="AW40" s="345"/>
      <c r="AX40" s="345"/>
      <c r="AY40" s="345"/>
      <c r="AZ40" s="345"/>
    </row>
    <row r="41" spans="1:58" s="294" customFormat="1" x14ac:dyDescent="0.15">
      <c r="A41" s="381" t="str">
        <f>'Jen Oct 2018'!K27</f>
        <v>Click Energy</v>
      </c>
      <c r="B41" s="383" t="str">
        <f>'Jen Oct 2018'!L27</f>
        <v>Click Business</v>
      </c>
      <c r="C41" s="364">
        <f>91*'Jen Oct 2018'!M27/100</f>
        <v>91.44135</v>
      </c>
      <c r="D41" s="364">
        <f>($C$34*$C$35)*'Jen Oct 2018'!N27/100</f>
        <v>1260.875</v>
      </c>
      <c r="E41" s="364">
        <v>0</v>
      </c>
      <c r="F41" s="364">
        <v>0</v>
      </c>
      <c r="G41" s="365">
        <v>0</v>
      </c>
      <c r="H41" s="364">
        <f>($C$34*$C$36)*'Jen Oct 2018'!AF27/100</f>
        <v>394.96499999999997</v>
      </c>
      <c r="I41" s="366">
        <f t="shared" si="8"/>
        <v>1747.28135</v>
      </c>
      <c r="J41" s="367">
        <f t="shared" si="9"/>
        <v>6989.1253999999999</v>
      </c>
      <c r="K41" s="363">
        <f>'Jen Oct 2018'!AZ27</f>
        <v>0</v>
      </c>
      <c r="L41" s="363">
        <f>'Jen Oct 2018'!BA27</f>
        <v>0</v>
      </c>
      <c r="M41" s="363">
        <f>'Jen Oct 2018'!BB27</f>
        <v>7</v>
      </c>
      <c r="N41" s="363">
        <f>'Jen Oct 2018'!BC27</f>
        <v>0</v>
      </c>
      <c r="O41" s="367">
        <f t="shared" si="10"/>
        <v>6989.1253999999999</v>
      </c>
      <c r="P41" s="367">
        <f>O41-(O41*M41/100)</f>
        <v>6499.886622</v>
      </c>
      <c r="Q41" s="367">
        <f t="shared" si="11"/>
        <v>7688.0379400000002</v>
      </c>
      <c r="R41" s="367">
        <f t="shared" si="11"/>
        <v>7149.8752842000004</v>
      </c>
      <c r="S41" s="396">
        <f>'Jen Oct 2018'!BJ27</f>
        <v>0</v>
      </c>
      <c r="T41" s="397" t="str">
        <f>'Jen Oct 2018'!BK27</f>
        <v>n</v>
      </c>
      <c r="U41" s="345"/>
      <c r="V41" s="345"/>
      <c r="W41" s="345"/>
      <c r="X41" s="345"/>
      <c r="Y41" s="345"/>
      <c r="Z41" s="345"/>
      <c r="AA41" s="345"/>
      <c r="AB41" s="345"/>
      <c r="AC41" s="345"/>
      <c r="AD41" s="345"/>
      <c r="AE41" s="345"/>
      <c r="AF41" s="345"/>
      <c r="AG41" s="345"/>
      <c r="AH41" s="345"/>
      <c r="AI41" s="345"/>
      <c r="AJ41" s="345"/>
      <c r="AK41" s="345"/>
      <c r="AL41" s="345"/>
      <c r="AM41" s="345"/>
      <c r="AN41" s="345"/>
      <c r="AO41" s="345"/>
      <c r="AP41" s="345"/>
      <c r="AQ41" s="345"/>
      <c r="AR41" s="345"/>
      <c r="AS41" s="345"/>
      <c r="AT41" s="345"/>
      <c r="AU41" s="345"/>
      <c r="AV41" s="345"/>
      <c r="AW41" s="345"/>
      <c r="AX41" s="345"/>
      <c r="AY41" s="345"/>
      <c r="AZ41" s="345"/>
      <c r="BA41" s="345"/>
      <c r="BB41" s="345"/>
      <c r="BC41" s="345"/>
      <c r="BD41" s="345"/>
      <c r="BE41" s="345"/>
      <c r="BF41" s="345"/>
    </row>
    <row r="42" spans="1:58" s="424" customFormat="1" x14ac:dyDescent="0.15">
      <c r="A42" s="415" t="str">
        <f>'Jen Oct 2018'!K28</f>
        <v>Commander</v>
      </c>
      <c r="B42" s="416" t="str">
        <f>'Jen Oct 2018'!L28</f>
        <v>Market offer</v>
      </c>
      <c r="C42" s="417">
        <f>91*'Jen Oct 2018'!M28/100</f>
        <v>123.7509</v>
      </c>
      <c r="D42" s="417">
        <f>IF(($C$34*$C$35)&gt;='Jen Oct 2018'!P28,('Jen Oct 2018'!P28*'Jen Oct 2018'!N28/100),(('Jen Bills October 2018'!$C$34*'Jen Bills October 2018'!$C$35)*'Jen Oct 2018'!N28/100))</f>
        <v>1053.1500000000001</v>
      </c>
      <c r="E42" s="417">
        <v>0</v>
      </c>
      <c r="F42" s="417">
        <v>0</v>
      </c>
      <c r="G42" s="418">
        <f>IF($C$34*$C$35&lt;'Jen Oct 2018'!P28,(0),((('Jen Bills October 2018'!$C$34*'Jen Bills October 2018'!$C$35)-('Jen Oct 2018'!P28))*'Jen Oct 2018'!Q28/100))</f>
        <v>0</v>
      </c>
      <c r="H42" s="417">
        <f>($C$34*$C$36)*'Jen Oct 2018'!AF28/100</f>
        <v>257.85000000000002</v>
      </c>
      <c r="I42" s="419">
        <f t="shared" si="8"/>
        <v>1434.7509</v>
      </c>
      <c r="J42" s="420">
        <f t="shared" si="9"/>
        <v>5739.0036</v>
      </c>
      <c r="K42" s="421">
        <f>'Jen Oct 2018'!AZ28</f>
        <v>0</v>
      </c>
      <c r="L42" s="421">
        <f>'Jen Oct 2018'!BA28</f>
        <v>0</v>
      </c>
      <c r="M42" s="421">
        <f>'Jen Oct 2018'!BB28</f>
        <v>0</v>
      </c>
      <c r="N42" s="421">
        <f>'Jen Oct 2018'!BC28</f>
        <v>20</v>
      </c>
      <c r="O42" s="420">
        <f t="shared" si="10"/>
        <v>5739.0036</v>
      </c>
      <c r="P42" s="420">
        <f>O42-((I42-C42)*N42/100)*4</f>
        <v>4690.2035999999998</v>
      </c>
      <c r="Q42" s="420">
        <f t="shared" si="11"/>
        <v>6312.9039600000006</v>
      </c>
      <c r="R42" s="420">
        <f t="shared" si="11"/>
        <v>5159.2239600000003</v>
      </c>
      <c r="S42" s="422">
        <f>'Jen Oct 2018'!BJ28</f>
        <v>0</v>
      </c>
      <c r="T42" s="423" t="str">
        <f>'Jen Oct 2018'!BK28</f>
        <v>n</v>
      </c>
      <c r="U42" s="345"/>
      <c r="V42" s="345"/>
      <c r="W42" s="345"/>
      <c r="X42" s="345"/>
      <c r="Y42" s="345"/>
      <c r="Z42" s="345"/>
      <c r="AA42" s="345"/>
      <c r="AB42" s="345"/>
      <c r="AC42" s="345"/>
      <c r="AD42" s="345"/>
      <c r="AE42" s="345"/>
      <c r="AF42" s="345"/>
      <c r="AG42" s="345"/>
      <c r="AH42" s="345"/>
      <c r="AI42" s="345"/>
      <c r="AJ42" s="345"/>
      <c r="AK42" s="345"/>
      <c r="AL42" s="345"/>
      <c r="AM42" s="345"/>
      <c r="AN42" s="345"/>
      <c r="AO42" s="345"/>
      <c r="AP42" s="345"/>
      <c r="AQ42" s="345"/>
      <c r="AR42" s="345"/>
      <c r="AS42" s="345"/>
      <c r="AT42" s="345"/>
      <c r="AU42" s="345"/>
      <c r="AV42" s="345"/>
      <c r="AW42" s="345"/>
      <c r="AX42" s="345"/>
      <c r="AY42" s="345"/>
      <c r="AZ42" s="345"/>
    </row>
    <row r="43" spans="1:58" s="294" customFormat="1" x14ac:dyDescent="0.15">
      <c r="A43" s="381" t="str">
        <f>'Jen Oct 2018'!K29</f>
        <v>CovaU</v>
      </c>
      <c r="B43" s="383" t="str">
        <f>'Jen Oct 2018'!L29</f>
        <v>Smart Saver</v>
      </c>
      <c r="C43" s="364">
        <f>91*'Jen Oct 2018'!M29/100</f>
        <v>113.75</v>
      </c>
      <c r="D43" s="364">
        <f>($C$34*$C$35)*'Jen Oct 2018'!N29/100</f>
        <v>1239</v>
      </c>
      <c r="E43" s="364">
        <v>0</v>
      </c>
      <c r="F43" s="364">
        <v>0</v>
      </c>
      <c r="G43" s="365">
        <v>0</v>
      </c>
      <c r="H43" s="364">
        <f>($C$34*$C$36)*'Jen Oct 2018'!AF29/100</f>
        <v>360</v>
      </c>
      <c r="I43" s="366">
        <f t="shared" si="8"/>
        <v>1712.75</v>
      </c>
      <c r="J43" s="367">
        <f t="shared" si="9"/>
        <v>6851</v>
      </c>
      <c r="K43" s="363">
        <f>'Jen Oct 2018'!AZ29</f>
        <v>0</v>
      </c>
      <c r="L43" s="363">
        <f>'Jen Oct 2018'!BA29</f>
        <v>0</v>
      </c>
      <c r="M43" s="363">
        <f>'Jen Oct 2018'!BB29</f>
        <v>0</v>
      </c>
      <c r="N43" s="363">
        <f>'Jen Oct 2018'!BC29</f>
        <v>34</v>
      </c>
      <c r="O43" s="367">
        <f t="shared" si="10"/>
        <v>6851</v>
      </c>
      <c r="P43" s="367">
        <f>O43-((I43-C43)*N43/100)*4</f>
        <v>4676.3600000000006</v>
      </c>
      <c r="Q43" s="367">
        <f t="shared" si="11"/>
        <v>7536.1</v>
      </c>
      <c r="R43" s="367">
        <f t="shared" si="11"/>
        <v>5143.996000000001</v>
      </c>
      <c r="S43" s="396">
        <f>'Jen Oct 2018'!BJ29</f>
        <v>0</v>
      </c>
      <c r="T43" s="397" t="str">
        <f>'Jen Oct 2018'!BK29</f>
        <v>n</v>
      </c>
      <c r="U43" s="345"/>
      <c r="V43" s="345"/>
      <c r="W43" s="345"/>
      <c r="X43" s="345"/>
      <c r="Y43" s="345"/>
      <c r="Z43" s="345"/>
      <c r="AA43" s="345"/>
      <c r="AB43" s="345"/>
      <c r="AC43" s="345"/>
      <c r="AD43" s="345"/>
      <c r="AE43" s="345"/>
      <c r="AF43" s="345"/>
      <c r="AG43" s="345"/>
      <c r="AH43" s="345"/>
      <c r="AI43" s="345"/>
      <c r="AJ43" s="345"/>
      <c r="AK43" s="345"/>
      <c r="AL43" s="345"/>
      <c r="AM43" s="345"/>
      <c r="AN43" s="345"/>
      <c r="AO43" s="345"/>
      <c r="AP43" s="345"/>
      <c r="AQ43" s="345"/>
      <c r="AR43" s="345"/>
      <c r="AS43" s="345"/>
      <c r="AT43" s="345"/>
      <c r="AU43" s="345"/>
      <c r="AV43" s="345"/>
      <c r="AW43" s="345"/>
      <c r="AX43" s="345"/>
      <c r="AY43" s="345"/>
      <c r="AZ43" s="345"/>
      <c r="BA43" s="345"/>
      <c r="BB43" s="345"/>
      <c r="BC43" s="345"/>
      <c r="BD43" s="345"/>
      <c r="BE43" s="345"/>
      <c r="BF43" s="345"/>
    </row>
    <row r="44" spans="1:58" s="424" customFormat="1" x14ac:dyDescent="0.15">
      <c r="A44" s="415" t="str">
        <f>'Jen Oct 2018'!K30</f>
        <v>Dodo Power &amp; Gas</v>
      </c>
      <c r="B44" s="441" t="str">
        <f>'Jen Oct 2018'!L30</f>
        <v>Market offer</v>
      </c>
      <c r="C44" s="417">
        <f>91*'Jen Oct 2018'!M30/100</f>
        <v>126.9359</v>
      </c>
      <c r="D44" s="417">
        <f>IF(($C$34*$C$35)&gt;='Jen Oct 2018'!P30,('Jen Oct 2018'!P30*'Jen Oct 2018'!N30/100),(('Jen Bills October 2018'!$C$34*'Jen Bills October 2018'!$C$35)*'Jen Oct 2018'!N30/100))</f>
        <v>1079.4000000000001</v>
      </c>
      <c r="E44" s="425">
        <v>0</v>
      </c>
      <c r="F44" s="426">
        <v>0</v>
      </c>
      <c r="G44" s="418">
        <f>IF($C$34*$C$35&lt;'Jen Oct 2018'!P30,(0),((('Jen Bills October 2018'!$C$34*'Jen Bills October 2018'!$C$35)-('Jen Oct 2018'!P30))*'Jen Oct 2018'!Q30/100))</f>
        <v>0</v>
      </c>
      <c r="H44" s="425">
        <f>($C$34*$C$36)*'Jen Oct 2018'!AF30/100</f>
        <v>263.85000000000002</v>
      </c>
      <c r="I44" s="419">
        <f t="shared" si="8"/>
        <v>1470.1858999999999</v>
      </c>
      <c r="J44" s="420">
        <f t="shared" si="9"/>
        <v>5880.7435999999998</v>
      </c>
      <c r="K44" s="421">
        <f>'Jen Oct 2018'!AZ30</f>
        <v>0</v>
      </c>
      <c r="L44" s="421">
        <f>'Jen Oct 2018'!BA30</f>
        <v>0</v>
      </c>
      <c r="M44" s="421">
        <f>'Jen Oct 2018'!BB30</f>
        <v>0</v>
      </c>
      <c r="N44" s="421">
        <f>'Jen Oct 2018'!BC30</f>
        <v>0</v>
      </c>
      <c r="O44" s="420">
        <f t="shared" si="10"/>
        <v>5880.7435999999998</v>
      </c>
      <c r="P44" s="420">
        <f>O44</f>
        <v>5880.7435999999998</v>
      </c>
      <c r="Q44" s="420">
        <f t="shared" si="11"/>
        <v>6468.8179600000003</v>
      </c>
      <c r="R44" s="420">
        <f t="shared" si="11"/>
        <v>6468.8179600000003</v>
      </c>
      <c r="S44" s="422">
        <f>'Jen Oct 2018'!BJ30</f>
        <v>0</v>
      </c>
      <c r="T44" s="423" t="str">
        <f>'Jen Oct 2018'!BK30</f>
        <v>n</v>
      </c>
      <c r="U44" s="345"/>
      <c r="V44" s="345"/>
      <c r="W44" s="345"/>
      <c r="X44" s="345"/>
      <c r="Y44" s="345"/>
      <c r="Z44" s="345"/>
      <c r="AA44" s="345"/>
      <c r="AB44" s="345"/>
      <c r="AC44" s="345"/>
      <c r="AD44" s="345"/>
      <c r="AE44" s="345"/>
      <c r="AF44" s="345"/>
      <c r="AG44" s="345"/>
      <c r="AH44" s="345"/>
      <c r="AI44" s="345"/>
      <c r="AJ44" s="345"/>
      <c r="AK44" s="345"/>
      <c r="AL44" s="345"/>
      <c r="AM44" s="345"/>
      <c r="AN44" s="345"/>
      <c r="AO44" s="345"/>
      <c r="AP44" s="345"/>
      <c r="AQ44" s="345"/>
      <c r="AR44" s="345"/>
      <c r="AS44" s="345"/>
      <c r="AT44" s="345"/>
      <c r="AU44" s="345"/>
      <c r="AV44" s="345"/>
      <c r="AW44" s="345"/>
      <c r="AX44" s="345"/>
      <c r="AY44" s="345"/>
      <c r="AZ44" s="345"/>
    </row>
    <row r="45" spans="1:58" s="294" customFormat="1" x14ac:dyDescent="0.15">
      <c r="A45" s="381" t="str">
        <f>'Jen Oct 2018'!K31</f>
        <v>EnergyAustralia</v>
      </c>
      <c r="B45" s="384" t="str">
        <f>'Jen Oct 2018'!L31</f>
        <v>Everyday Saver Business</v>
      </c>
      <c r="C45" s="364">
        <f>91*'Jen Oct 2018'!M31/100</f>
        <v>121.03</v>
      </c>
      <c r="D45" s="364">
        <f>($C$34*$C$35)*'Jen Oct 2018'!N31/100</f>
        <v>1214.5000000000002</v>
      </c>
      <c r="E45" s="364">
        <v>0</v>
      </c>
      <c r="F45" s="364">
        <v>0</v>
      </c>
      <c r="G45" s="365">
        <v>0</v>
      </c>
      <c r="H45" s="364">
        <f>($C$34*$C$36)*'Jen Oct 2018'!AF31/100</f>
        <v>293.85000000000002</v>
      </c>
      <c r="I45" s="366">
        <f t="shared" si="8"/>
        <v>1629.38</v>
      </c>
      <c r="J45" s="367">
        <f t="shared" si="9"/>
        <v>6517.52</v>
      </c>
      <c r="K45" s="363">
        <f>'Jen Oct 2018'!AZ31</f>
        <v>0</v>
      </c>
      <c r="L45" s="363">
        <f>'Jen Oct 2018'!BA31</f>
        <v>32</v>
      </c>
      <c r="M45" s="363">
        <f>'Jen Oct 2018'!BB31</f>
        <v>0</v>
      </c>
      <c r="N45" s="363">
        <f>'Jen Oct 2018'!BC31</f>
        <v>0</v>
      </c>
      <c r="O45" s="367">
        <f>J45-((I45-C45)*L45/100)*4</f>
        <v>4586.8320000000003</v>
      </c>
      <c r="P45" s="367">
        <f>O45</f>
        <v>4586.8320000000003</v>
      </c>
      <c r="Q45" s="367">
        <f t="shared" si="11"/>
        <v>5045.5152000000007</v>
      </c>
      <c r="R45" s="367">
        <f t="shared" si="11"/>
        <v>5045.5152000000007</v>
      </c>
      <c r="S45" s="396">
        <f>'Jen Oct 2018'!BJ31</f>
        <v>24</v>
      </c>
      <c r="T45" s="397" t="str">
        <f>'Jen Oct 2018'!BK31</f>
        <v>y</v>
      </c>
      <c r="U45" s="345"/>
      <c r="V45" s="345"/>
      <c r="W45" s="345"/>
      <c r="X45" s="345"/>
      <c r="Y45" s="345"/>
      <c r="Z45" s="345"/>
      <c r="AA45" s="345"/>
      <c r="AB45" s="345"/>
      <c r="AC45" s="345"/>
      <c r="AD45" s="345"/>
      <c r="AE45" s="345"/>
      <c r="AF45" s="345"/>
      <c r="AG45" s="345"/>
      <c r="AH45" s="345"/>
      <c r="AI45" s="345"/>
      <c r="AJ45" s="345"/>
      <c r="AK45" s="345"/>
      <c r="AL45" s="345"/>
      <c r="AM45" s="345"/>
      <c r="AN45" s="345"/>
      <c r="AO45" s="345"/>
      <c r="AP45" s="345"/>
      <c r="AQ45" s="345"/>
      <c r="AR45" s="345"/>
      <c r="AS45" s="345"/>
      <c r="AT45" s="345"/>
      <c r="AU45" s="345"/>
      <c r="AV45" s="345"/>
      <c r="AW45" s="345"/>
      <c r="AX45" s="345"/>
      <c r="AY45" s="345"/>
      <c r="AZ45" s="345"/>
      <c r="BA45" s="345"/>
      <c r="BB45" s="345"/>
      <c r="BC45" s="345"/>
      <c r="BD45" s="345"/>
      <c r="BE45" s="345"/>
      <c r="BF45" s="345"/>
    </row>
    <row r="46" spans="1:58" s="424" customFormat="1" x14ac:dyDescent="0.15">
      <c r="A46" s="415" t="str">
        <f>'Jen Oct 2018'!K32</f>
        <v>GloBird Energy</v>
      </c>
      <c r="B46" s="416" t="str">
        <f>'Jen Oct 2018'!L32</f>
        <v>Bizsave</v>
      </c>
      <c r="C46" s="417">
        <f>91*'Jen Oct 2018'!M32/100</f>
        <v>100.1</v>
      </c>
      <c r="D46" s="417">
        <f>($C$34*$C$35)*'Jen Oct 2018'!N32/100</f>
        <v>1182.9999999999998</v>
      </c>
      <c r="E46" s="417">
        <v>0</v>
      </c>
      <c r="F46" s="417">
        <v>0</v>
      </c>
      <c r="G46" s="418">
        <v>0</v>
      </c>
      <c r="H46" s="417">
        <f>($C$34*$C$36)*'Jen Oct 2018'!AF32/100</f>
        <v>345</v>
      </c>
      <c r="I46" s="419">
        <f t="shared" si="8"/>
        <v>1628.0999999999997</v>
      </c>
      <c r="J46" s="420">
        <f t="shared" si="9"/>
        <v>6512.3999999999987</v>
      </c>
      <c r="K46" s="421">
        <f>'Jen Oct 2018'!AZ32</f>
        <v>0</v>
      </c>
      <c r="L46" s="421">
        <f>'Jen Oct 2018'!BA32</f>
        <v>0</v>
      </c>
      <c r="M46" s="421">
        <f>'Jen Oct 2018'!BB32</f>
        <v>0</v>
      </c>
      <c r="N46" s="421">
        <f>'Jen Oct 2018'!BC32</f>
        <v>22</v>
      </c>
      <c r="O46" s="420">
        <f t="shared" ref="O46:O49" si="12">J46</f>
        <v>6512.3999999999987</v>
      </c>
      <c r="P46" s="420">
        <f>O46-((I46-C46)*N46/100)*4</f>
        <v>5167.7599999999993</v>
      </c>
      <c r="Q46" s="420">
        <f t="shared" si="11"/>
        <v>7163.6399999999994</v>
      </c>
      <c r="R46" s="420">
        <f t="shared" si="11"/>
        <v>5684.5360000000001</v>
      </c>
      <c r="S46" s="422">
        <f>'Jen Oct 2018'!BJ32</f>
        <v>0</v>
      </c>
      <c r="T46" s="423" t="str">
        <f>'Jen Oct 2018'!BK32</f>
        <v>n</v>
      </c>
      <c r="U46" s="345"/>
      <c r="V46" s="345"/>
      <c r="W46" s="345"/>
      <c r="X46" s="345"/>
      <c r="Y46" s="345"/>
      <c r="Z46" s="345"/>
      <c r="AA46" s="345"/>
      <c r="AB46" s="345"/>
      <c r="AC46" s="345"/>
      <c r="AD46" s="345"/>
      <c r="AE46" s="345"/>
      <c r="AF46" s="345"/>
      <c r="AG46" s="345"/>
      <c r="AH46" s="345"/>
      <c r="AI46" s="345"/>
      <c r="AJ46" s="345"/>
      <c r="AK46" s="345"/>
      <c r="AL46" s="345"/>
      <c r="AM46" s="345"/>
      <c r="AN46" s="345"/>
      <c r="AO46" s="345"/>
      <c r="AP46" s="345"/>
      <c r="AQ46" s="345"/>
      <c r="AR46" s="345"/>
      <c r="AS46" s="345"/>
      <c r="AT46" s="345"/>
      <c r="AU46" s="345"/>
      <c r="AV46" s="345"/>
      <c r="AW46" s="345"/>
      <c r="AX46" s="345"/>
      <c r="AY46" s="345"/>
      <c r="AZ46" s="345"/>
    </row>
    <row r="47" spans="1:58" s="294" customFormat="1" x14ac:dyDescent="0.15">
      <c r="A47" s="381" t="str">
        <f>'Jen Oct 2018'!K33</f>
        <v>Lumo Energy</v>
      </c>
      <c r="B47" s="383" t="str">
        <f>'Jen Oct 2018'!L33</f>
        <v>Business Premium</v>
      </c>
      <c r="C47" s="364">
        <f>91*'Jen Oct 2018'!M33/100</f>
        <v>112.749</v>
      </c>
      <c r="D47" s="364">
        <f>($C$34*$C$35)*'Jen Oct 2018'!N33/100</f>
        <v>894.95</v>
      </c>
      <c r="E47" s="364">
        <v>0</v>
      </c>
      <c r="F47" s="364">
        <v>0</v>
      </c>
      <c r="G47" s="365">
        <v>0</v>
      </c>
      <c r="H47" s="364">
        <f>($C$34*$C$36)*'Jen Oct 2018'!AF33/100</f>
        <v>268.35000000000002</v>
      </c>
      <c r="I47" s="366">
        <f t="shared" si="8"/>
        <v>1276.049</v>
      </c>
      <c r="J47" s="367">
        <f t="shared" si="9"/>
        <v>5104.1959999999999</v>
      </c>
      <c r="K47" s="363">
        <f>'Jen Oct 2018'!AZ33</f>
        <v>0</v>
      </c>
      <c r="L47" s="363">
        <f>'Jen Oct 2018'!BA33</f>
        <v>0</v>
      </c>
      <c r="M47" s="363">
        <f>'Jen Oct 2018'!BB33</f>
        <v>0</v>
      </c>
      <c r="N47" s="363">
        <f>'Jen Oct 2018'!BC33</f>
        <v>0</v>
      </c>
      <c r="O47" s="367">
        <f t="shared" si="12"/>
        <v>5104.1959999999999</v>
      </c>
      <c r="P47" s="367">
        <f>O47</f>
        <v>5104.1959999999999</v>
      </c>
      <c r="Q47" s="367">
        <f t="shared" si="11"/>
        <v>5614.6156000000001</v>
      </c>
      <c r="R47" s="367">
        <f t="shared" si="11"/>
        <v>5614.6156000000001</v>
      </c>
      <c r="S47" s="396">
        <f>'Jen Oct 2018'!BJ33</f>
        <v>0</v>
      </c>
      <c r="T47" s="397" t="str">
        <f>'Jen Oct 2018'!BK33</f>
        <v>n</v>
      </c>
      <c r="U47" s="345"/>
      <c r="V47" s="345"/>
      <c r="W47" s="345"/>
      <c r="X47" s="345"/>
      <c r="Y47" s="345"/>
      <c r="Z47" s="345"/>
      <c r="AA47" s="345"/>
      <c r="AB47" s="345"/>
      <c r="AC47" s="345"/>
      <c r="AD47" s="345"/>
      <c r="AE47" s="345"/>
      <c r="AF47" s="345"/>
      <c r="AG47" s="345"/>
      <c r="AH47" s="345"/>
      <c r="AI47" s="345"/>
      <c r="AJ47" s="345"/>
      <c r="AK47" s="345"/>
      <c r="AL47" s="345"/>
      <c r="AM47" s="345"/>
      <c r="AN47" s="345"/>
      <c r="AO47" s="345"/>
      <c r="AP47" s="345"/>
      <c r="AQ47" s="345"/>
      <c r="AR47" s="345"/>
      <c r="AS47" s="345"/>
      <c r="AT47" s="345"/>
      <c r="AU47" s="345"/>
      <c r="AV47" s="345"/>
      <c r="AW47" s="345"/>
      <c r="AX47" s="345"/>
      <c r="AY47" s="345"/>
      <c r="AZ47" s="345"/>
      <c r="BA47" s="345"/>
      <c r="BB47" s="345"/>
      <c r="BC47" s="345"/>
      <c r="BD47" s="345"/>
      <c r="BE47" s="345"/>
      <c r="BF47" s="345"/>
    </row>
    <row r="48" spans="1:58" s="424" customFormat="1" x14ac:dyDescent="0.15">
      <c r="A48" s="415" t="str">
        <f>'Jen Oct 2018'!K34</f>
        <v>Momentum Energy</v>
      </c>
      <c r="B48" s="416" t="str">
        <f>'Jen Oct 2018'!L34</f>
        <v>SmilePower</v>
      </c>
      <c r="C48" s="417">
        <f>91*'Jen Oct 2018'!M34/100</f>
        <v>142.22389999999999</v>
      </c>
      <c r="D48" s="417">
        <f>IF(($C$34*$C$35)&gt;='Jen Oct 2018'!P34,('Jen Oct 2018'!P34*'Jen Oct 2018'!N34/100),(('Jen Bills October 2018'!$C$34*'Jen Bills October 2018'!$C$35)*'Jen Oct 2018'!N34/100))</f>
        <v>343.08</v>
      </c>
      <c r="E48" s="417">
        <v>0</v>
      </c>
      <c r="F48" s="417">
        <v>0</v>
      </c>
      <c r="G48" s="418">
        <f>IF($C$34*$C$35&lt;'Jen Oct 2018'!P34,(0),((('Jen Bills October 2018'!$C$34*'Jen Bills October 2018'!$C$35)-('Jen Oct 2018'!P34))*'Jen Oct 2018'!Q34/100))</f>
        <v>632.73</v>
      </c>
      <c r="H48" s="417">
        <f>($C$34*$C$36)*'Jen Oct 2018'!AF34/100</f>
        <v>219.15</v>
      </c>
      <c r="I48" s="419">
        <f t="shared" si="8"/>
        <v>1337.1839</v>
      </c>
      <c r="J48" s="420">
        <f t="shared" si="9"/>
        <v>5348.7356</v>
      </c>
      <c r="K48" s="421">
        <f>'Jen Oct 2018'!AZ34</f>
        <v>0</v>
      </c>
      <c r="L48" s="421">
        <f>'Jen Oct 2018'!BA34</f>
        <v>0</v>
      </c>
      <c r="M48" s="421">
        <f>'Jen Oct 2018'!BB34</f>
        <v>0</v>
      </c>
      <c r="N48" s="421">
        <f>'Jen Oct 2018'!BC34</f>
        <v>0</v>
      </c>
      <c r="O48" s="420">
        <f t="shared" si="12"/>
        <v>5348.7356</v>
      </c>
      <c r="P48" s="420">
        <f>O48</f>
        <v>5348.7356</v>
      </c>
      <c r="Q48" s="420">
        <f t="shared" si="11"/>
        <v>5883.6091600000009</v>
      </c>
      <c r="R48" s="420">
        <f t="shared" si="11"/>
        <v>5883.6091600000009</v>
      </c>
      <c r="S48" s="422">
        <f>'Jen Oct 2018'!BJ34</f>
        <v>12</v>
      </c>
      <c r="T48" s="423" t="str">
        <f>'Jen Oct 2018'!BK34</f>
        <v>n</v>
      </c>
      <c r="U48" s="345"/>
      <c r="V48" s="345"/>
      <c r="W48" s="345"/>
      <c r="X48" s="345"/>
      <c r="Y48" s="345"/>
      <c r="Z48" s="345"/>
      <c r="AA48" s="345"/>
      <c r="AB48" s="345"/>
      <c r="AC48" s="345"/>
      <c r="AD48" s="345"/>
      <c r="AE48" s="345"/>
      <c r="AF48" s="345"/>
      <c r="AG48" s="345"/>
      <c r="AH48" s="345"/>
      <c r="AI48" s="345"/>
      <c r="AJ48" s="345"/>
      <c r="AK48" s="345"/>
      <c r="AL48" s="345"/>
      <c r="AM48" s="345"/>
      <c r="AN48" s="345"/>
      <c r="AO48" s="345"/>
      <c r="AP48" s="345"/>
      <c r="AQ48" s="345"/>
      <c r="AR48" s="345"/>
      <c r="AS48" s="345"/>
      <c r="AT48" s="345"/>
      <c r="AU48" s="345"/>
      <c r="AV48" s="345"/>
      <c r="AW48" s="345"/>
      <c r="AX48" s="345"/>
      <c r="AY48" s="345"/>
      <c r="AZ48" s="345"/>
    </row>
    <row r="49" spans="1:58" s="294" customFormat="1" x14ac:dyDescent="0.15">
      <c r="A49" s="381" t="str">
        <f>'Jen Oct 2018'!K35</f>
        <v>Next Business Energy</v>
      </c>
      <c r="B49" s="383" t="str">
        <f>'Jen Oct 2018'!L35</f>
        <v>Market offer</v>
      </c>
      <c r="C49" s="364">
        <f>91*'Jen Oct 2018'!M35/100</f>
        <v>127.4</v>
      </c>
      <c r="D49" s="364">
        <f>IF(($C$34*$C$35)&gt;='Jen Oct 2018'!P35,('Jen Oct 2018'!P35*'Jen Oct 2018'!N35/100),(('Jen Bills October 2018'!$C$34*'Jen Bills October 2018'!$C$35)*'Jen Oct 2018'!N35/100))</f>
        <v>787.5</v>
      </c>
      <c r="E49" s="364">
        <v>0</v>
      </c>
      <c r="F49" s="364">
        <v>0</v>
      </c>
      <c r="G49" s="365">
        <f>IF($C$34*$C$35&lt;'Jen Oct 2018'!P35,(0),((('Jen Bills October 2018'!$C$34*'Jen Bills October 2018'!$C$35)-('Jen Oct 2018'!P35))*'Jen Oct 2018'!Q35/100))</f>
        <v>300</v>
      </c>
      <c r="H49" s="364">
        <f>($C$34*$C$36)*'Jen Oct 2018'!AF35/100</f>
        <v>307.5</v>
      </c>
      <c r="I49" s="366">
        <f t="shared" si="8"/>
        <v>1522.4</v>
      </c>
      <c r="J49" s="367">
        <f t="shared" si="9"/>
        <v>6089.6</v>
      </c>
      <c r="K49" s="363">
        <f>'Jen Oct 2018'!AZ35</f>
        <v>0</v>
      </c>
      <c r="L49" s="363">
        <f>'Jen Oct 2018'!BA35</f>
        <v>0</v>
      </c>
      <c r="M49" s="363">
        <f>'Jen Oct 2018'!BB35</f>
        <v>12</v>
      </c>
      <c r="N49" s="363">
        <f>'Jen Oct 2018'!BC35</f>
        <v>0</v>
      </c>
      <c r="O49" s="367">
        <f t="shared" si="12"/>
        <v>6089.6</v>
      </c>
      <c r="P49" s="367">
        <f>O49-(O49*M49/100)</f>
        <v>5358.848</v>
      </c>
      <c r="Q49" s="367">
        <f t="shared" si="11"/>
        <v>6698.5600000000013</v>
      </c>
      <c r="R49" s="367">
        <f t="shared" si="11"/>
        <v>5894.7328000000007</v>
      </c>
      <c r="S49" s="396">
        <f>'Jen Oct 2018'!BJ35</f>
        <v>24</v>
      </c>
      <c r="T49" s="397" t="str">
        <f>'Jen Oct 2018'!BK35</f>
        <v>n</v>
      </c>
      <c r="U49" s="345"/>
      <c r="V49" s="345"/>
      <c r="W49" s="345"/>
      <c r="X49" s="345"/>
      <c r="Y49" s="345"/>
      <c r="Z49" s="345"/>
      <c r="AA49" s="345"/>
      <c r="AB49" s="345"/>
      <c r="AC49" s="345"/>
      <c r="AD49" s="345"/>
      <c r="AE49" s="345"/>
      <c r="AF49" s="345"/>
      <c r="AG49" s="345"/>
      <c r="AH49" s="345"/>
      <c r="AI49" s="345"/>
      <c r="AJ49" s="345"/>
      <c r="AK49" s="345"/>
      <c r="AL49" s="345"/>
      <c r="AM49" s="345"/>
      <c r="AN49" s="345"/>
      <c r="AO49" s="345"/>
      <c r="AP49" s="345"/>
      <c r="AQ49" s="345"/>
      <c r="AR49" s="345"/>
      <c r="AS49" s="345"/>
      <c r="AT49" s="345"/>
      <c r="AU49" s="345"/>
      <c r="AV49" s="345"/>
      <c r="AW49" s="345"/>
      <c r="AX49" s="345"/>
      <c r="AY49" s="345"/>
      <c r="AZ49" s="345"/>
      <c r="BA49" s="345"/>
      <c r="BB49" s="345"/>
      <c r="BC49" s="345"/>
      <c r="BD49" s="345"/>
      <c r="BE49" s="345"/>
      <c r="BF49" s="345"/>
    </row>
    <row r="50" spans="1:58" s="424" customFormat="1" x14ac:dyDescent="0.15">
      <c r="A50" s="415" t="str">
        <f>'Jen Oct 2018'!K36</f>
        <v>Origin Energy</v>
      </c>
      <c r="B50" s="416" t="str">
        <f>'Jen Oct 2018'!L36</f>
        <v>Business Saver</v>
      </c>
      <c r="C50" s="417">
        <f>91*'Jen Oct 2018'!M36/100</f>
        <v>118.46380000000001</v>
      </c>
      <c r="D50" s="417">
        <f>($C$34*$C$35)*'Jen Oct 2018'!N36/100</f>
        <v>1154.6500000000001</v>
      </c>
      <c r="E50" s="417">
        <v>0</v>
      </c>
      <c r="F50" s="417">
        <v>0</v>
      </c>
      <c r="G50" s="418">
        <v>0</v>
      </c>
      <c r="H50" s="417">
        <f>($C$34*$C$36)*'Jen Oct 2018'!AF36/100</f>
        <v>286.35000000000002</v>
      </c>
      <c r="I50" s="419">
        <f t="shared" si="8"/>
        <v>1559.4638</v>
      </c>
      <c r="J50" s="420">
        <f t="shared" si="9"/>
        <v>6237.8552</v>
      </c>
      <c r="K50" s="421">
        <f>'Jen Oct 2018'!AZ36</f>
        <v>0</v>
      </c>
      <c r="L50" s="421">
        <f>'Jen Oct 2018'!BA36</f>
        <v>25</v>
      </c>
      <c r="M50" s="421">
        <f>'Jen Oct 2018'!BB36</f>
        <v>0</v>
      </c>
      <c r="N50" s="421">
        <f>'Jen Oct 2018'!BC36</f>
        <v>0</v>
      </c>
      <c r="O50" s="420">
        <f>J50-((I50-C50)*L50/100)*4</f>
        <v>4796.8552</v>
      </c>
      <c r="P50" s="420">
        <f>O50</f>
        <v>4796.8552</v>
      </c>
      <c r="Q50" s="420">
        <f t="shared" si="11"/>
        <v>5276.54072</v>
      </c>
      <c r="R50" s="420">
        <f t="shared" si="11"/>
        <v>5276.54072</v>
      </c>
      <c r="S50" s="422">
        <f>'Jen Oct 2018'!BJ36</f>
        <v>12</v>
      </c>
      <c r="T50" s="423" t="str">
        <f>'Jen Oct 2018'!BK36</f>
        <v>y</v>
      </c>
      <c r="U50" s="345"/>
      <c r="V50" s="345"/>
      <c r="W50" s="345"/>
      <c r="X50" s="345"/>
      <c r="Y50" s="345"/>
      <c r="Z50" s="345"/>
      <c r="AA50" s="345"/>
      <c r="AB50" s="345"/>
      <c r="AC50" s="345"/>
      <c r="AD50" s="345"/>
      <c r="AE50" s="345"/>
      <c r="AF50" s="345"/>
      <c r="AG50" s="345"/>
      <c r="AH50" s="345"/>
      <c r="AI50" s="345"/>
      <c r="AJ50" s="345"/>
      <c r="AK50" s="345"/>
      <c r="AL50" s="345"/>
      <c r="AM50" s="345"/>
      <c r="AN50" s="345"/>
      <c r="AO50" s="345"/>
      <c r="AP50" s="345"/>
      <c r="AQ50" s="345"/>
      <c r="AR50" s="345"/>
      <c r="AS50" s="345"/>
      <c r="AT50" s="345"/>
      <c r="AU50" s="345"/>
      <c r="AV50" s="345"/>
      <c r="AW50" s="345"/>
      <c r="AX50" s="345"/>
      <c r="AY50" s="345"/>
      <c r="AZ50" s="345"/>
    </row>
    <row r="51" spans="1:58" s="294" customFormat="1" x14ac:dyDescent="0.15">
      <c r="A51" s="381" t="str">
        <f>'Jen Oct 2018'!K37</f>
        <v>1st Energy</v>
      </c>
      <c r="B51" s="383" t="str">
        <f>'Jen Oct 2018'!L37</f>
        <v>1st Saver</v>
      </c>
      <c r="C51" s="364">
        <f>91*'Jen Oct 2018'!M37/100</f>
        <v>117.9906</v>
      </c>
      <c r="D51" s="364">
        <f>($C$34*$C$35)*'Jen Oct 2018'!N37/100</f>
        <v>1498.7</v>
      </c>
      <c r="E51" s="364">
        <v>0</v>
      </c>
      <c r="F51" s="364">
        <v>0</v>
      </c>
      <c r="G51" s="365">
        <v>0</v>
      </c>
      <c r="H51" s="364">
        <f>($C$34*$C$36)*'Jen Oct 2018'!AF37/100</f>
        <v>467.4</v>
      </c>
      <c r="I51" s="366">
        <f t="shared" si="8"/>
        <v>2084.0906</v>
      </c>
      <c r="J51" s="367">
        <f t="shared" si="9"/>
        <v>8336.3624</v>
      </c>
      <c r="K51" s="363">
        <f>'Jen Oct 2018'!AZ37</f>
        <v>0</v>
      </c>
      <c r="L51" s="363">
        <f>'Jen Oct 2018'!BA37</f>
        <v>0</v>
      </c>
      <c r="M51" s="363">
        <f>'Jen Oct 2018'!BB37</f>
        <v>0</v>
      </c>
      <c r="N51" s="363">
        <f>'Jen Oct 2018'!BC37</f>
        <v>38</v>
      </c>
      <c r="O51" s="367">
        <f t="shared" ref="O51:O52" si="13">J51</f>
        <v>8336.3624</v>
      </c>
      <c r="P51" s="367">
        <f>O51-((I51-C51)*N51/100)*4</f>
        <v>5347.8904000000002</v>
      </c>
      <c r="Q51" s="367">
        <f t="shared" si="11"/>
        <v>9169.9986400000016</v>
      </c>
      <c r="R51" s="367">
        <f t="shared" si="11"/>
        <v>5882.6794400000008</v>
      </c>
      <c r="S51" s="396">
        <f>'Jen Oct 2018'!BJ37</f>
        <v>0</v>
      </c>
      <c r="T51" s="397">
        <f>'Jen Oct 2018'!BK37</f>
        <v>0</v>
      </c>
      <c r="U51" s="345"/>
      <c r="V51" s="345"/>
      <c r="W51" s="345"/>
      <c r="X51" s="345"/>
      <c r="Y51" s="345"/>
      <c r="Z51" s="345"/>
      <c r="AA51" s="345"/>
      <c r="AB51" s="345"/>
      <c r="AC51" s="345"/>
      <c r="AD51" s="345"/>
      <c r="AE51" s="345"/>
      <c r="AF51" s="345"/>
      <c r="AG51" s="345"/>
      <c r="AH51" s="345"/>
      <c r="AI51" s="345"/>
      <c r="AJ51" s="345"/>
      <c r="AK51" s="345"/>
      <c r="AL51" s="345"/>
      <c r="AM51" s="345"/>
      <c r="AN51" s="345"/>
      <c r="AO51" s="345"/>
      <c r="AP51" s="345"/>
      <c r="AQ51" s="345"/>
      <c r="AR51" s="345"/>
      <c r="AS51" s="345"/>
      <c r="AT51" s="345"/>
      <c r="AU51" s="345"/>
      <c r="AV51" s="345"/>
      <c r="AW51" s="345"/>
      <c r="AX51" s="345"/>
      <c r="AY51" s="345"/>
      <c r="AZ51" s="345"/>
      <c r="BA51" s="345"/>
      <c r="BB51" s="345"/>
      <c r="BC51" s="345"/>
      <c r="BD51" s="345"/>
      <c r="BE51" s="345"/>
      <c r="BF51" s="345"/>
    </row>
    <row r="52" spans="1:58" s="424" customFormat="1" x14ac:dyDescent="0.15">
      <c r="A52" s="415" t="str">
        <f>'Jen Oct 2018'!K38</f>
        <v>People Energy</v>
      </c>
      <c r="B52" s="416" t="str">
        <f>'Jen Oct 2018'!L38</f>
        <v>Total saver</v>
      </c>
      <c r="C52" s="417">
        <f>91*'Jen Oct 2018'!M38/100</f>
        <v>189.07069999999999</v>
      </c>
      <c r="D52" s="417">
        <f>IF(($C$34*$C$35)&gt;='Jen Oct 2018'!P38,('Jen Oct 2018'!P38*'Jen Oct 2018'!N38/100),(('Jen Bills October 2018'!$C$34*'Jen Bills October 2018'!$C$35)*'Jen Oct 2018'!N38/100))</f>
        <v>1317.75</v>
      </c>
      <c r="E52" s="417">
        <v>0</v>
      </c>
      <c r="F52" s="417">
        <v>0</v>
      </c>
      <c r="G52" s="418">
        <f>IF($C$34*$C$35&lt;'Jen Oct 2018'!P38,(0),((('Jen Bills October 2018'!$C$34*'Jen Bills October 2018'!$C$35)-('Jen Oct 2018'!P38))*'Jen Oct 2018'!Q38/100))</f>
        <v>0</v>
      </c>
      <c r="H52" s="417">
        <f>($C$34*$C$36)*'Jen Oct 2018'!AF38/100</f>
        <v>334.5</v>
      </c>
      <c r="I52" s="419">
        <f t="shared" si="8"/>
        <v>1841.3207</v>
      </c>
      <c r="J52" s="420">
        <f t="shared" si="9"/>
        <v>7365.2828</v>
      </c>
      <c r="K52" s="421">
        <f>'Jen Oct 2018'!AZ38</f>
        <v>0</v>
      </c>
      <c r="L52" s="421">
        <f>'Jen Oct 2018'!BA38</f>
        <v>0</v>
      </c>
      <c r="M52" s="421">
        <f>'Jen Oct 2018'!BB38</f>
        <v>30</v>
      </c>
      <c r="N52" s="421">
        <f>'Jen Oct 2018'!BC38</f>
        <v>0</v>
      </c>
      <c r="O52" s="420">
        <f t="shared" si="13"/>
        <v>7365.2828</v>
      </c>
      <c r="P52" s="420">
        <f>O52-(O52*M52/100)</f>
        <v>5155.6979599999995</v>
      </c>
      <c r="Q52" s="420">
        <f t="shared" si="11"/>
        <v>8101.8110800000004</v>
      </c>
      <c r="R52" s="420">
        <f t="shared" si="11"/>
        <v>5671.2677560000002</v>
      </c>
      <c r="S52" s="422">
        <f>'Jen Oct 2018'!BJ38</f>
        <v>0</v>
      </c>
      <c r="T52" s="423" t="str">
        <f>'Jen Oct 2018'!BK38</f>
        <v>n</v>
      </c>
      <c r="U52" s="345"/>
      <c r="V52" s="345"/>
      <c r="W52" s="345"/>
      <c r="X52" s="345"/>
      <c r="Y52" s="345"/>
      <c r="Z52" s="345"/>
      <c r="AA52" s="345"/>
      <c r="AB52" s="345"/>
      <c r="AC52" s="345"/>
      <c r="AD52" s="345"/>
      <c r="AE52" s="345"/>
      <c r="AF52" s="345"/>
      <c r="AG52" s="345"/>
      <c r="AH52" s="345"/>
      <c r="AI52" s="345"/>
      <c r="AJ52" s="345"/>
      <c r="AK52" s="345"/>
      <c r="AL52" s="345"/>
      <c r="AM52" s="345"/>
      <c r="AN52" s="345"/>
      <c r="AO52" s="345"/>
      <c r="AP52" s="345"/>
      <c r="AQ52" s="345"/>
      <c r="AR52" s="345"/>
      <c r="AS52" s="345"/>
      <c r="AT52" s="345"/>
      <c r="AU52" s="345"/>
      <c r="AV52" s="345"/>
      <c r="AW52" s="345"/>
      <c r="AX52" s="345"/>
      <c r="AY52" s="345"/>
      <c r="AZ52" s="345"/>
    </row>
    <row r="53" spans="1:58" s="294" customFormat="1" x14ac:dyDescent="0.15">
      <c r="A53" s="381" t="str">
        <f>'Jen Oct 2018'!K39</f>
        <v>Powerdirect</v>
      </c>
      <c r="B53" s="383" t="str">
        <f>'Jen Oct 2018'!L39</f>
        <v>Market offer</v>
      </c>
      <c r="C53" s="364">
        <f>91*'Jen Oct 2018'!M39/100</f>
        <v>117.39</v>
      </c>
      <c r="D53" s="364">
        <f>($C$34*$C$35)*'Jen Oct 2018'!N39/100</f>
        <v>1155</v>
      </c>
      <c r="E53" s="364">
        <v>0</v>
      </c>
      <c r="F53" s="364">
        <v>0</v>
      </c>
      <c r="G53" s="365">
        <v>0</v>
      </c>
      <c r="H53" s="364">
        <f>($C$34*$C$36)*'Jen Oct 2018'!AF39/100</f>
        <v>300</v>
      </c>
      <c r="I53" s="366">
        <f t="shared" si="8"/>
        <v>1572.39</v>
      </c>
      <c r="J53" s="367">
        <f t="shared" si="9"/>
        <v>6289.56</v>
      </c>
      <c r="K53" s="363">
        <f>'Jen Oct 2018'!AZ39</f>
        <v>0</v>
      </c>
      <c r="L53" s="363">
        <f>'Jen Oct 2018'!BA39</f>
        <v>38</v>
      </c>
      <c r="M53" s="363">
        <f>'Jen Oct 2018'!BB39</f>
        <v>0</v>
      </c>
      <c r="N53" s="363">
        <f>'Jen Oct 2018'!BC39</f>
        <v>0</v>
      </c>
      <c r="O53" s="367">
        <f>J53-((I53-C53)*L53/100)*4</f>
        <v>4077.9600000000005</v>
      </c>
      <c r="P53" s="367">
        <f>O53</f>
        <v>4077.9600000000005</v>
      </c>
      <c r="Q53" s="367">
        <f t="shared" si="11"/>
        <v>4485.7560000000012</v>
      </c>
      <c r="R53" s="367">
        <f t="shared" si="11"/>
        <v>4485.7560000000012</v>
      </c>
      <c r="S53" s="396">
        <f>'Jen Oct 2018'!BJ39</f>
        <v>0</v>
      </c>
      <c r="T53" s="397" t="str">
        <f>'Jen Oct 2018'!BK39</f>
        <v>n</v>
      </c>
      <c r="U53" s="345"/>
      <c r="V53" s="345"/>
      <c r="W53" s="345"/>
      <c r="X53" s="345"/>
      <c r="Y53" s="345"/>
      <c r="Z53" s="345"/>
      <c r="AA53" s="345"/>
      <c r="AB53" s="345"/>
      <c r="AC53" s="345"/>
      <c r="AD53" s="345"/>
      <c r="AE53" s="345"/>
      <c r="AF53" s="345"/>
      <c r="AG53" s="345"/>
      <c r="AH53" s="345"/>
      <c r="AI53" s="345"/>
      <c r="AJ53" s="345"/>
      <c r="AK53" s="345"/>
      <c r="AL53" s="345"/>
      <c r="AM53" s="345"/>
      <c r="AN53" s="345"/>
      <c r="AO53" s="345"/>
      <c r="AP53" s="345"/>
      <c r="AQ53" s="345"/>
      <c r="AR53" s="345"/>
      <c r="AS53" s="345"/>
      <c r="AT53" s="345"/>
      <c r="AU53" s="345"/>
      <c r="AV53" s="345"/>
      <c r="AW53" s="345"/>
      <c r="AX53" s="345"/>
      <c r="AY53" s="345"/>
      <c r="AZ53" s="345"/>
      <c r="BA53" s="345"/>
      <c r="BB53" s="345"/>
      <c r="BC53" s="345"/>
      <c r="BD53" s="345"/>
      <c r="BE53" s="345"/>
      <c r="BF53" s="345"/>
    </row>
    <row r="54" spans="1:58" s="424" customFormat="1" x14ac:dyDescent="0.15">
      <c r="A54" s="415" t="str">
        <f>'Jen Oct 2018'!K40</f>
        <v>Powershop</v>
      </c>
      <c r="B54" s="416" t="str">
        <f>'Jen Oct 2018'!L40</f>
        <v>Mega Pack</v>
      </c>
      <c r="C54" s="417">
        <f>91*'Jen Oct 2018'!M40/100</f>
        <v>136.1815</v>
      </c>
      <c r="D54" s="417">
        <f>($C$34*$C$35)*'Jen Oct 2018'!N40/100</f>
        <v>1069.25</v>
      </c>
      <c r="E54" s="417">
        <v>0</v>
      </c>
      <c r="F54" s="417">
        <v>0</v>
      </c>
      <c r="G54" s="418">
        <v>0</v>
      </c>
      <c r="H54" s="417">
        <f>($C$34*$C$36)*'Jen Oct 2018'!AF40/100</f>
        <v>313.49999999999994</v>
      </c>
      <c r="I54" s="419">
        <f t="shared" si="8"/>
        <v>1518.9314999999999</v>
      </c>
      <c r="J54" s="420">
        <f t="shared" si="9"/>
        <v>6075.7259999999997</v>
      </c>
      <c r="K54" s="421">
        <f>'Jen Oct 2018'!AZ40</f>
        <v>0</v>
      </c>
      <c r="L54" s="421">
        <f>'Jen Oct 2018'!BA40</f>
        <v>0</v>
      </c>
      <c r="M54" s="442">
        <f>'Jen Oct 2018'!BB40</f>
        <v>23.170729999999999</v>
      </c>
      <c r="N54" s="421">
        <f>'Jen Oct 2018'!BC40</f>
        <v>0</v>
      </c>
      <c r="O54" s="420">
        <f t="shared" ref="O54:O55" si="14">J54</f>
        <v>6075.7259999999997</v>
      </c>
      <c r="P54" s="420">
        <f>O54-(O54*M54/100)</f>
        <v>4667.9359330001998</v>
      </c>
      <c r="Q54" s="420">
        <f t="shared" si="11"/>
        <v>6683.2986000000001</v>
      </c>
      <c r="R54" s="420">
        <f t="shared" si="11"/>
        <v>5134.7295263002206</v>
      </c>
      <c r="S54" s="422">
        <f>'Jen Oct 2018'!BJ40</f>
        <v>0</v>
      </c>
      <c r="T54" s="423" t="str">
        <f>'Jen Oct 2018'!BK40</f>
        <v>n</v>
      </c>
      <c r="U54" s="345"/>
      <c r="V54" s="345"/>
      <c r="W54" s="345"/>
      <c r="X54" s="345"/>
      <c r="Y54" s="345"/>
      <c r="Z54" s="345"/>
      <c r="AA54" s="345"/>
      <c r="AB54" s="345"/>
      <c r="AC54" s="345"/>
      <c r="AD54" s="345"/>
      <c r="AE54" s="345"/>
      <c r="AF54" s="345"/>
      <c r="AG54" s="345"/>
      <c r="AH54" s="345"/>
      <c r="AI54" s="345"/>
      <c r="AJ54" s="345"/>
      <c r="AK54" s="345"/>
      <c r="AL54" s="345"/>
      <c r="AM54" s="345"/>
      <c r="AN54" s="345"/>
      <c r="AO54" s="345"/>
      <c r="AP54" s="345"/>
      <c r="AQ54" s="345"/>
      <c r="AR54" s="345"/>
      <c r="AS54" s="345"/>
      <c r="AT54" s="345"/>
      <c r="AU54" s="345"/>
      <c r="AV54" s="345"/>
      <c r="AW54" s="345"/>
      <c r="AX54" s="345"/>
      <c r="AY54" s="345"/>
      <c r="AZ54" s="345"/>
    </row>
    <row r="55" spans="1:58" s="294" customFormat="1" x14ac:dyDescent="0.15">
      <c r="A55" s="381" t="str">
        <f>'Jen Oct 2018'!K41</f>
        <v>Red Energy</v>
      </c>
      <c r="B55" s="383" t="str">
        <f>'Jen Oct 2018'!L41</f>
        <v>Living Energy Saver</v>
      </c>
      <c r="C55" s="364">
        <f>91*'Jen Oct 2018'!M41/100</f>
        <v>109.2</v>
      </c>
      <c r="D55" s="364">
        <f>IF(($C$34*$C$35)&gt;='Jen Oct 2018'!P41,('Jen Oct 2018'!P41*'Jen Oct 2018'!N41/100),(('Jen Bills October 2018'!$C$34*'Jen Bills October 2018'!$C$35)*'Jen Oct 2018'!N41/100))</f>
        <v>962.5</v>
      </c>
      <c r="E55" s="364">
        <v>0</v>
      </c>
      <c r="F55" s="364">
        <v>0</v>
      </c>
      <c r="G55" s="365">
        <f>IF($C$34*$C$35&lt;'Jen Oct 2018'!P41,(0),((('Jen Bills October 2018'!$C$34*'Jen Bills October 2018'!$C$35)-('Jen Oct 2018'!P41))*'Jen Oct 2018'!Q41/100))</f>
        <v>0</v>
      </c>
      <c r="H55" s="364">
        <f>($C$34*$C$36)*'Jen Oct 2018'!AF41/100</f>
        <v>225</v>
      </c>
      <c r="I55" s="366">
        <f t="shared" si="8"/>
        <v>1296.7</v>
      </c>
      <c r="J55" s="367">
        <f t="shared" si="9"/>
        <v>5186.8</v>
      </c>
      <c r="K55" s="363">
        <f>'Jen Oct 2018'!AZ41</f>
        <v>0</v>
      </c>
      <c r="L55" s="363">
        <f>'Jen Oct 2018'!BA41</f>
        <v>0</v>
      </c>
      <c r="M55" s="363">
        <f>'Jen Oct 2018'!BB41</f>
        <v>10</v>
      </c>
      <c r="N55" s="363">
        <f>'Jen Oct 2018'!BC41</f>
        <v>0</v>
      </c>
      <c r="O55" s="367">
        <f t="shared" si="14"/>
        <v>5186.8</v>
      </c>
      <c r="P55" s="367">
        <f>O55-(O55*M55/100)</f>
        <v>4668.12</v>
      </c>
      <c r="Q55" s="367">
        <f t="shared" ref="Q55:R60" si="15">O55*1.1</f>
        <v>5705.4800000000005</v>
      </c>
      <c r="R55" s="367">
        <f t="shared" si="15"/>
        <v>5134.9320000000007</v>
      </c>
      <c r="S55" s="396">
        <f>'Jen Oct 2018'!BJ41</f>
        <v>0</v>
      </c>
      <c r="T55" s="397" t="str">
        <f>'Jen Oct 2018'!BK41</f>
        <v>n</v>
      </c>
      <c r="U55" s="345"/>
      <c r="V55" s="345"/>
      <c r="W55" s="345"/>
      <c r="X55" s="345"/>
      <c r="Y55" s="345"/>
      <c r="Z55" s="345"/>
      <c r="AA55" s="345"/>
      <c r="AB55" s="345"/>
      <c r="AC55" s="345"/>
      <c r="AD55" s="345"/>
      <c r="AE55" s="345"/>
      <c r="AF55" s="345"/>
      <c r="AG55" s="345"/>
      <c r="AH55" s="345"/>
      <c r="AI55" s="345"/>
      <c r="AJ55" s="345"/>
      <c r="AK55" s="345"/>
      <c r="AL55" s="345"/>
      <c r="AM55" s="345"/>
      <c r="AN55" s="345"/>
      <c r="AO55" s="345"/>
      <c r="AP55" s="345"/>
      <c r="AQ55" s="345"/>
      <c r="AR55" s="345"/>
      <c r="AS55" s="345"/>
      <c r="AT55" s="345"/>
      <c r="AU55" s="345"/>
      <c r="AV55" s="345"/>
      <c r="AW55" s="345"/>
      <c r="AX55" s="345"/>
      <c r="AY55" s="345"/>
      <c r="AZ55" s="345"/>
      <c r="BA55" s="345"/>
      <c r="BB55" s="345"/>
      <c r="BC55" s="345"/>
      <c r="BD55" s="345"/>
      <c r="BE55" s="345"/>
      <c r="BF55" s="345"/>
    </row>
    <row r="56" spans="1:58" s="424" customFormat="1" x14ac:dyDescent="0.15">
      <c r="A56" s="415" t="str">
        <f>'Jen Oct 2018'!K42</f>
        <v>Simply Energy</v>
      </c>
      <c r="B56" s="416" t="str">
        <f>'Jen Oct 2018'!L42</f>
        <v>Business Save</v>
      </c>
      <c r="C56" s="417">
        <f>91*'Jen Oct 2018'!M42/100</f>
        <v>107.2799</v>
      </c>
      <c r="D56" s="417">
        <f>($C$34*$C$35)*'Jen Oct 2018'!N42/100</f>
        <v>1332.8</v>
      </c>
      <c r="E56" s="417">
        <v>0</v>
      </c>
      <c r="F56" s="417">
        <v>0</v>
      </c>
      <c r="G56" s="418">
        <v>0</v>
      </c>
      <c r="H56" s="417">
        <f>($C$34*$C$36)*'Jen Oct 2018'!AF42/100</f>
        <v>320.7</v>
      </c>
      <c r="I56" s="419">
        <f t="shared" si="8"/>
        <v>1760.7799</v>
      </c>
      <c r="J56" s="420">
        <f t="shared" si="9"/>
        <v>7043.1196</v>
      </c>
      <c r="K56" s="421">
        <f>'Jen Oct 2018'!AZ42</f>
        <v>0</v>
      </c>
      <c r="L56" s="421">
        <f>'Jen Oct 2018'!BA42</f>
        <v>35</v>
      </c>
      <c r="M56" s="421">
        <f>'Jen Oct 2018'!BB42</f>
        <v>0</v>
      </c>
      <c r="N56" s="421">
        <f>'Jen Oct 2018'!BC42</f>
        <v>0</v>
      </c>
      <c r="O56" s="420">
        <f>J56-((I56-C56)*L56/100)*4</f>
        <v>4728.2196000000004</v>
      </c>
      <c r="P56" s="420">
        <f>O56-((I56-C56)*N56/100)*4</f>
        <v>4728.2196000000004</v>
      </c>
      <c r="Q56" s="420">
        <f t="shared" si="15"/>
        <v>5201.0415600000006</v>
      </c>
      <c r="R56" s="420">
        <f t="shared" si="15"/>
        <v>5201.0415600000006</v>
      </c>
      <c r="S56" s="422">
        <f>'Jen Oct 2018'!BJ42</f>
        <v>0</v>
      </c>
      <c r="T56" s="423" t="str">
        <f>'Jen Oct 2018'!BK42</f>
        <v>n</v>
      </c>
      <c r="U56" s="345"/>
      <c r="V56" s="345"/>
      <c r="W56" s="345"/>
      <c r="X56" s="345"/>
      <c r="Y56" s="345"/>
      <c r="Z56" s="345"/>
      <c r="AA56" s="345"/>
      <c r="AB56" s="345"/>
      <c r="AC56" s="345"/>
      <c r="AD56" s="345"/>
      <c r="AE56" s="345"/>
      <c r="AF56" s="345"/>
      <c r="AG56" s="345"/>
      <c r="AH56" s="345"/>
      <c r="AI56" s="345"/>
      <c r="AJ56" s="345"/>
      <c r="AK56" s="345"/>
      <c r="AL56" s="345"/>
      <c r="AM56" s="345"/>
      <c r="AN56" s="345"/>
      <c r="AO56" s="345"/>
      <c r="AP56" s="345"/>
      <c r="AQ56" s="345"/>
      <c r="AR56" s="345"/>
      <c r="AS56" s="345"/>
      <c r="AT56" s="345"/>
      <c r="AU56" s="345"/>
      <c r="AV56" s="345"/>
      <c r="AW56" s="345"/>
      <c r="AX56" s="345"/>
      <c r="AY56" s="345"/>
      <c r="AZ56" s="345"/>
    </row>
    <row r="57" spans="1:58" s="294" customFormat="1" x14ac:dyDescent="0.15">
      <c r="A57" s="381" t="str">
        <f>'Jen Oct 2018'!K43</f>
        <v>Sumo Power</v>
      </c>
      <c r="B57" s="383" t="str">
        <f>'Jen Oct 2018'!L43</f>
        <v>Business</v>
      </c>
      <c r="C57" s="364">
        <f>91*'Jen Oct 2018'!M43/100</f>
        <v>123.76</v>
      </c>
      <c r="D57" s="364">
        <f>IF(($C$34*$C$35)&gt;='Jen Oct 2018'!P43,('Jen Oct 2018'!P43*'Jen Oct 2018'!N43/100),(('Jen Bills October 2018'!$C$34*'Jen Bills October 2018'!$C$35)*'Jen Oct 2018'!N43/100))</f>
        <v>1355.55</v>
      </c>
      <c r="E57" s="364">
        <v>0</v>
      </c>
      <c r="F57" s="364">
        <v>0</v>
      </c>
      <c r="G57" s="365">
        <f>IF($C$34*$C$35&lt;'Jen Oct 2018'!P43,(0),((('Jen Bills October 2018'!$C$34*'Jen Bills October 2018'!$C$35)-('Jen Oct 2018'!P43))*'Jen Oct 2018'!Q43/100))</f>
        <v>0</v>
      </c>
      <c r="H57" s="364">
        <f>($C$34*$C$36)*'Jen Oct 2018'!AF43/100</f>
        <v>349.05</v>
      </c>
      <c r="I57" s="366">
        <f t="shared" si="8"/>
        <v>1828.36</v>
      </c>
      <c r="J57" s="367">
        <f t="shared" si="9"/>
        <v>7313.44</v>
      </c>
      <c r="K57" s="363">
        <f>'Jen Oct 2018'!AZ43</f>
        <v>0</v>
      </c>
      <c r="L57" s="363">
        <f>'Jen Oct 2018'!BA43</f>
        <v>20</v>
      </c>
      <c r="M57" s="363">
        <f>'Jen Oct 2018'!BB43</f>
        <v>0</v>
      </c>
      <c r="N57" s="363">
        <f>'Jen Oct 2018'!BC43</f>
        <v>17</v>
      </c>
      <c r="O57" s="367">
        <f>J57-((I57-C57)*L57/100)*4</f>
        <v>5949.7599999999993</v>
      </c>
      <c r="P57" s="367">
        <f>O57-((I57-C57)*N57/100)*4</f>
        <v>4790.6319999999996</v>
      </c>
      <c r="Q57" s="367">
        <f t="shared" si="15"/>
        <v>6544.7359999999999</v>
      </c>
      <c r="R57" s="367">
        <f t="shared" si="15"/>
        <v>5269.6952000000001</v>
      </c>
      <c r="S57" s="396">
        <f>'Jen Oct 2018'!BJ43</f>
        <v>0</v>
      </c>
      <c r="T57" s="397" t="str">
        <f>'Jen Oct 2018'!BK43</f>
        <v>n</v>
      </c>
      <c r="U57" s="345"/>
      <c r="V57" s="345"/>
      <c r="W57" s="345"/>
      <c r="X57" s="345"/>
      <c r="Y57" s="345"/>
      <c r="Z57" s="345"/>
      <c r="AA57" s="345"/>
      <c r="AB57" s="345"/>
      <c r="AC57" s="345"/>
      <c r="AD57" s="345"/>
      <c r="AE57" s="345"/>
      <c r="AF57" s="345"/>
      <c r="AG57" s="345"/>
      <c r="AH57" s="345"/>
      <c r="AI57" s="345"/>
      <c r="AJ57" s="345"/>
      <c r="AK57" s="345"/>
      <c r="AL57" s="345"/>
      <c r="AM57" s="345"/>
      <c r="AN57" s="345"/>
      <c r="AO57" s="345"/>
      <c r="AP57" s="345"/>
      <c r="AQ57" s="345"/>
      <c r="AR57" s="345"/>
      <c r="AS57" s="345"/>
      <c r="AT57" s="345"/>
      <c r="AU57" s="345"/>
      <c r="AV57" s="345"/>
      <c r="AW57" s="345"/>
      <c r="AX57" s="345"/>
      <c r="AY57" s="345"/>
      <c r="AZ57" s="345"/>
      <c r="BA57" s="345"/>
      <c r="BB57" s="345"/>
      <c r="BC57" s="345"/>
      <c r="BD57" s="345"/>
      <c r="BE57" s="345"/>
      <c r="BF57" s="345"/>
    </row>
    <row r="58" spans="1:58" s="424" customFormat="1" x14ac:dyDescent="0.15">
      <c r="A58" s="415" t="str">
        <f>'Jen Oct 2018'!K44</f>
        <v>Blue NRG</v>
      </c>
      <c r="B58" s="416" t="str">
        <f>'Jen Oct 2018'!L44</f>
        <v>Super Saver</v>
      </c>
      <c r="C58" s="417">
        <f>91*'Jen Oct 2018'!M44/100</f>
        <v>121.94</v>
      </c>
      <c r="D58" s="417">
        <f>($C$34*$C$35)*'Jen Oct 2018'!N44/100</f>
        <v>766.5</v>
      </c>
      <c r="E58" s="417">
        <v>0</v>
      </c>
      <c r="F58" s="417">
        <v>0</v>
      </c>
      <c r="G58" s="418">
        <v>0</v>
      </c>
      <c r="H58" s="417">
        <f>($C$34*$C$36)*'Jen Oct 2018'!AF44/100</f>
        <v>187.5</v>
      </c>
      <c r="I58" s="419">
        <f t="shared" si="8"/>
        <v>1075.94</v>
      </c>
      <c r="J58" s="420">
        <f t="shared" si="9"/>
        <v>4303.76</v>
      </c>
      <c r="K58" s="421">
        <f>'Jen Oct 2018'!AZ44</f>
        <v>0</v>
      </c>
      <c r="L58" s="421">
        <f>'Jen Oct 2018'!BA44</f>
        <v>0</v>
      </c>
      <c r="M58" s="421">
        <f>'Jen Oct 2018'!BB44</f>
        <v>0</v>
      </c>
      <c r="N58" s="421">
        <f>'Jen Oct 2018'!BC44</f>
        <v>0</v>
      </c>
      <c r="O58" s="420">
        <f t="shared" ref="O58:O60" si="16">J58</f>
        <v>4303.76</v>
      </c>
      <c r="P58" s="420">
        <f>O58</f>
        <v>4303.76</v>
      </c>
      <c r="Q58" s="420">
        <f t="shared" si="15"/>
        <v>4734.1360000000004</v>
      </c>
      <c r="R58" s="420">
        <f t="shared" si="15"/>
        <v>4734.1360000000004</v>
      </c>
      <c r="S58" s="422">
        <f>'Jen Oct 2018'!BJ44</f>
        <v>36</v>
      </c>
      <c r="T58" s="423" t="str">
        <f>'Jen Oct 2018'!BK44</f>
        <v>n</v>
      </c>
      <c r="U58" s="345"/>
      <c r="V58" s="345"/>
      <c r="W58" s="345"/>
      <c r="X58" s="345"/>
      <c r="Y58" s="345"/>
      <c r="Z58" s="345"/>
      <c r="AA58" s="345"/>
      <c r="AB58" s="345"/>
      <c r="AC58" s="345"/>
      <c r="AD58" s="345"/>
      <c r="AE58" s="345"/>
      <c r="AF58" s="345"/>
      <c r="AG58" s="345"/>
      <c r="AH58" s="345"/>
      <c r="AI58" s="345"/>
      <c r="AJ58" s="345"/>
      <c r="AK58" s="345"/>
      <c r="AL58" s="345"/>
      <c r="AM58" s="345"/>
      <c r="AN58" s="345"/>
      <c r="AO58" s="345"/>
      <c r="AP58" s="345"/>
      <c r="AQ58" s="345"/>
      <c r="AR58" s="345"/>
      <c r="AS58" s="345"/>
      <c r="AT58" s="345"/>
      <c r="AU58" s="345"/>
      <c r="AV58" s="345"/>
      <c r="AW58" s="345"/>
      <c r="AX58" s="345"/>
      <c r="AY58" s="345"/>
      <c r="AZ58" s="345"/>
    </row>
    <row r="59" spans="1:58" s="294" customFormat="1" x14ac:dyDescent="0.15">
      <c r="A59" s="381" t="str">
        <f>'Jen Oct 2018'!K45</f>
        <v>Tango Energy</v>
      </c>
      <c r="B59" s="383" t="str">
        <f>'Jen Oct 2018'!L45</f>
        <v>Business Select</v>
      </c>
      <c r="C59" s="364">
        <f>91*'Jen Oct 2018'!M45/100</f>
        <v>103.74</v>
      </c>
      <c r="D59" s="364">
        <f>($C$34*$C$35)*'Jen Oct 2018'!N45/100</f>
        <v>728.7</v>
      </c>
      <c r="E59" s="364">
        <v>0</v>
      </c>
      <c r="F59" s="364">
        <v>0</v>
      </c>
      <c r="G59" s="365">
        <v>0</v>
      </c>
      <c r="H59" s="364">
        <f>($C$34*$C$36)*'Jen Oct 2018'!AF45/100</f>
        <v>185.4</v>
      </c>
      <c r="I59" s="366">
        <f t="shared" si="8"/>
        <v>1017.84</v>
      </c>
      <c r="J59" s="367">
        <f t="shared" si="9"/>
        <v>4071.36</v>
      </c>
      <c r="K59" s="363">
        <f>'Jen Oct 2018'!AZ45</f>
        <v>0</v>
      </c>
      <c r="L59" s="363">
        <f>'Jen Oct 2018'!BA45</f>
        <v>0</v>
      </c>
      <c r="M59" s="363">
        <f>'Jen Oct 2018'!BB45</f>
        <v>0</v>
      </c>
      <c r="N59" s="363">
        <f>'Jen Oct 2018'!BC45</f>
        <v>0</v>
      </c>
      <c r="O59" s="367">
        <f t="shared" si="16"/>
        <v>4071.36</v>
      </c>
      <c r="P59" s="367">
        <f>O59</f>
        <v>4071.36</v>
      </c>
      <c r="Q59" s="367">
        <f t="shared" si="15"/>
        <v>4478.4960000000001</v>
      </c>
      <c r="R59" s="367">
        <f t="shared" si="15"/>
        <v>4478.4960000000001</v>
      </c>
      <c r="S59" s="396">
        <f>'Jen Oct 2018'!BJ45</f>
        <v>0</v>
      </c>
      <c r="T59" s="397" t="str">
        <f>'Jen Oct 2018'!BK45</f>
        <v>n</v>
      </c>
      <c r="U59" s="345"/>
      <c r="V59" s="345"/>
      <c r="W59" s="345"/>
      <c r="X59" s="345"/>
      <c r="Y59" s="345"/>
      <c r="Z59" s="345"/>
      <c r="AA59" s="345"/>
      <c r="AB59" s="345"/>
      <c r="AC59" s="345"/>
      <c r="AD59" s="345"/>
      <c r="AE59" s="345"/>
      <c r="AF59" s="345"/>
      <c r="AG59" s="345"/>
      <c r="AH59" s="345"/>
      <c r="AI59" s="345"/>
      <c r="AJ59" s="345"/>
      <c r="AK59" s="345"/>
      <c r="AL59" s="345"/>
      <c r="AM59" s="345"/>
      <c r="AN59" s="345"/>
      <c r="AO59" s="345"/>
      <c r="AP59" s="345"/>
      <c r="AQ59" s="345"/>
      <c r="AR59" s="345"/>
      <c r="AS59" s="345"/>
      <c r="AT59" s="345"/>
      <c r="AU59" s="345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</row>
    <row r="60" spans="1:58" s="424" customFormat="1" ht="15" thickBot="1" x14ac:dyDescent="0.2">
      <c r="A60" s="445" t="str">
        <f>'Jen Oct 2018'!K46</f>
        <v>Amaysim</v>
      </c>
      <c r="B60" s="446" t="str">
        <f>'Jen Oct 2018'!L46</f>
        <v>Business 1</v>
      </c>
      <c r="C60" s="447">
        <f>91*'Jen Oct 2018'!M46/100</f>
        <v>87.087000000000003</v>
      </c>
      <c r="D60" s="447">
        <f>($C$34*$C$35)*'Jen Oct 2018'!N46/100</f>
        <v>962.5</v>
      </c>
      <c r="E60" s="447">
        <v>0</v>
      </c>
      <c r="F60" s="447">
        <v>0</v>
      </c>
      <c r="G60" s="448">
        <v>0</v>
      </c>
      <c r="H60" s="447">
        <f>($C$34*$C$36)*'Jen Oct 2018'!AF46/100</f>
        <v>301.50000000000006</v>
      </c>
      <c r="I60" s="449">
        <f t="shared" si="8"/>
        <v>1351.087</v>
      </c>
      <c r="J60" s="450">
        <f t="shared" si="9"/>
        <v>5404.348</v>
      </c>
      <c r="K60" s="451">
        <f>'Jen Oct 2018'!AZ46</f>
        <v>0</v>
      </c>
      <c r="L60" s="451">
        <f>'Jen Oct 2018'!BA46</f>
        <v>0</v>
      </c>
      <c r="M60" s="451">
        <f>'Jen Oct 2018'!BB46</f>
        <v>14</v>
      </c>
      <c r="N60" s="451">
        <f>'Jen Oct 2018'!BC46</f>
        <v>0</v>
      </c>
      <c r="O60" s="450">
        <f t="shared" si="16"/>
        <v>5404.348</v>
      </c>
      <c r="P60" s="450">
        <f>O60-(O60*M60/100)</f>
        <v>4647.7392799999998</v>
      </c>
      <c r="Q60" s="450">
        <f t="shared" si="15"/>
        <v>5944.7828000000009</v>
      </c>
      <c r="R60" s="450">
        <f t="shared" si="15"/>
        <v>5112.5132080000003</v>
      </c>
      <c r="S60" s="455">
        <f>'Jen Oct 2018'!BJ46</f>
        <v>0</v>
      </c>
      <c r="T60" s="456" t="str">
        <f>'Jen Oct 2018'!BK46</f>
        <v>n</v>
      </c>
      <c r="U60" s="345"/>
      <c r="V60" s="345"/>
      <c r="W60" s="345"/>
      <c r="X60" s="345"/>
      <c r="Y60" s="345"/>
      <c r="Z60" s="345"/>
      <c r="AA60" s="345"/>
      <c r="AB60" s="345"/>
      <c r="AC60" s="345"/>
      <c r="AD60" s="345"/>
      <c r="AE60" s="345"/>
      <c r="AF60" s="345"/>
      <c r="AG60" s="345"/>
      <c r="AH60" s="345"/>
      <c r="AI60" s="345"/>
      <c r="AJ60" s="345"/>
      <c r="AK60" s="345"/>
      <c r="AL60" s="345"/>
      <c r="AM60" s="345"/>
      <c r="AN60" s="345"/>
      <c r="AO60" s="345"/>
      <c r="AP60" s="345"/>
      <c r="AQ60" s="345"/>
      <c r="AR60" s="345"/>
      <c r="AS60" s="345"/>
      <c r="AT60" s="345"/>
      <c r="AU60" s="345"/>
      <c r="AV60" s="345"/>
      <c r="AW60" s="345"/>
      <c r="AX60" s="345"/>
      <c r="AY60" s="345"/>
      <c r="AZ60" s="345"/>
    </row>
    <row r="61" spans="1:58" x14ac:dyDescent="0.15">
      <c r="A61" s="356"/>
      <c r="B61" s="356"/>
      <c r="C61" s="356"/>
      <c r="D61" s="356"/>
      <c r="E61" s="356"/>
      <c r="F61" s="356"/>
      <c r="G61" s="356"/>
      <c r="H61" s="356"/>
      <c r="I61" s="356"/>
      <c r="J61" s="356"/>
      <c r="K61" s="356"/>
      <c r="L61" s="356"/>
      <c r="M61" s="356"/>
      <c r="N61" s="356"/>
      <c r="O61" s="356"/>
      <c r="P61" s="356"/>
      <c r="Q61" s="356"/>
      <c r="R61" s="356"/>
      <c r="S61" s="356"/>
      <c r="T61" s="356"/>
    </row>
    <row r="62" spans="1:58" ht="15" thickBot="1" x14ac:dyDescent="0.2">
      <c r="A62" s="356"/>
      <c r="B62" s="356"/>
      <c r="C62" s="356"/>
      <c r="D62" s="356"/>
      <c r="E62" s="356"/>
      <c r="F62" s="356"/>
      <c r="G62" s="356"/>
      <c r="H62" s="356"/>
      <c r="I62" s="356"/>
      <c r="J62" s="356"/>
      <c r="K62" s="356"/>
      <c r="L62" s="356"/>
      <c r="M62" s="356"/>
      <c r="N62" s="356"/>
      <c r="O62" s="356"/>
      <c r="P62" s="356"/>
      <c r="Q62" s="356"/>
      <c r="R62" s="356"/>
      <c r="S62" s="356"/>
      <c r="T62" s="356"/>
    </row>
    <row r="63" spans="1:58" x14ac:dyDescent="0.15">
      <c r="A63" s="146" t="s">
        <v>225</v>
      </c>
      <c r="B63" s="147"/>
      <c r="C63" s="147"/>
      <c r="D63" s="196"/>
      <c r="E63" s="196"/>
      <c r="F63" s="196"/>
      <c r="G63" s="196"/>
      <c r="H63" s="196"/>
      <c r="I63" s="197"/>
      <c r="J63" s="147"/>
      <c r="K63" s="147"/>
      <c r="L63" s="147"/>
      <c r="M63" s="147"/>
      <c r="N63" s="147"/>
      <c r="O63" s="147"/>
      <c r="P63" s="147"/>
      <c r="Q63" s="147"/>
      <c r="R63" s="147"/>
      <c r="S63" s="147"/>
      <c r="T63" s="149"/>
    </row>
    <row r="64" spans="1:58" x14ac:dyDescent="0.15">
      <c r="A64" s="150" t="s">
        <v>125</v>
      </c>
      <c r="B64" s="148"/>
      <c r="C64" s="214">
        <v>5000</v>
      </c>
      <c r="D64" s="198"/>
      <c r="E64" s="198"/>
      <c r="F64" s="198"/>
      <c r="G64" s="198"/>
      <c r="H64" s="198"/>
      <c r="I64" s="199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51"/>
    </row>
    <row r="65" spans="1:58" x14ac:dyDescent="0.15">
      <c r="A65" s="150" t="s">
        <v>193</v>
      </c>
      <c r="B65" s="148"/>
      <c r="C65" s="215">
        <v>0.7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58" x14ac:dyDescent="0.15">
      <c r="A66" s="150" t="s">
        <v>228</v>
      </c>
      <c r="B66" s="148"/>
      <c r="C66" s="215">
        <v>0.3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58" x14ac:dyDescent="0.15">
      <c r="A67" s="150"/>
      <c r="B67" s="148"/>
      <c r="C67" s="198"/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58" ht="75" x14ac:dyDescent="0.15">
      <c r="A68" s="386" t="s">
        <v>16</v>
      </c>
      <c r="B68" s="387" t="s">
        <v>1100</v>
      </c>
      <c r="C68" s="388" t="s">
        <v>5</v>
      </c>
      <c r="D68" s="388" t="s">
        <v>19</v>
      </c>
      <c r="E68" s="388" t="s">
        <v>598</v>
      </c>
      <c r="F68" s="388" t="s">
        <v>65</v>
      </c>
      <c r="G68" s="388" t="s">
        <v>3</v>
      </c>
      <c r="H68" s="388" t="s">
        <v>10</v>
      </c>
      <c r="I68" s="388" t="s">
        <v>600</v>
      </c>
      <c r="J68" s="389" t="s">
        <v>33</v>
      </c>
      <c r="K68" s="390" t="s">
        <v>34</v>
      </c>
      <c r="L68" s="390" t="s">
        <v>35</v>
      </c>
      <c r="M68" s="390" t="s">
        <v>36</v>
      </c>
      <c r="N68" s="390" t="s">
        <v>1</v>
      </c>
      <c r="O68" s="392" t="s">
        <v>37</v>
      </c>
      <c r="P68" s="392" t="s">
        <v>128</v>
      </c>
      <c r="Q68" s="392" t="s">
        <v>12</v>
      </c>
      <c r="R68" s="392" t="s">
        <v>13</v>
      </c>
      <c r="S68" s="390" t="s">
        <v>2</v>
      </c>
      <c r="T68" s="393" t="s">
        <v>24</v>
      </c>
    </row>
    <row r="69" spans="1:58" s="294" customFormat="1" x14ac:dyDescent="0.15">
      <c r="A69" s="432" t="str">
        <f>'Jen Oct 2018'!K47</f>
        <v>AGL</v>
      </c>
      <c r="B69" s="433" t="str">
        <f>'Jen Oct 2018'!L47</f>
        <v>Business Savers</v>
      </c>
      <c r="C69" s="434">
        <f>91*'Jen Oct 2018'!M47/100</f>
        <v>136.5</v>
      </c>
      <c r="D69" s="435">
        <f>($C$64*$C$65)*'Jen Oct 2018'!N47/100</f>
        <v>1260</v>
      </c>
      <c r="E69" s="434">
        <v>0</v>
      </c>
      <c r="F69" s="434">
        <v>0</v>
      </c>
      <c r="G69" s="434">
        <v>0</v>
      </c>
      <c r="H69" s="434">
        <f>($C$64*$C$66)*'Jen Oct 2018'!W47/100</f>
        <v>345</v>
      </c>
      <c r="I69" s="436">
        <f>SUM(C69:H69)</f>
        <v>1741.5</v>
      </c>
      <c r="J69" s="437">
        <f>I69*4</f>
        <v>6966</v>
      </c>
      <c r="K69" s="438">
        <f>'Jen Oct 2018'!AZ47</f>
        <v>0</v>
      </c>
      <c r="L69" s="438">
        <f>'Jen Oct 2018'!BA47</f>
        <v>34</v>
      </c>
      <c r="M69" s="438">
        <f>'Jen Oct 2018'!BB47</f>
        <v>0</v>
      </c>
      <c r="N69" s="438">
        <f>'Jen Oct 2018'!BC47</f>
        <v>0</v>
      </c>
      <c r="O69" s="367">
        <f>J69-((I69-C69)*L69/100)*4</f>
        <v>4783.2</v>
      </c>
      <c r="P69" s="367">
        <f>O69</f>
        <v>4783.2</v>
      </c>
      <c r="Q69" s="437">
        <f>O69*1.1</f>
        <v>5261.52</v>
      </c>
      <c r="R69" s="437">
        <f>P69*1.1</f>
        <v>5261.52</v>
      </c>
      <c r="S69" s="439">
        <f>'Jen Oct 2018'!BJ47</f>
        <v>0</v>
      </c>
      <c r="T69" s="440" t="str">
        <f>'Jen Oct 2018'!BK47</f>
        <v>n</v>
      </c>
      <c r="U69" s="345"/>
      <c r="V69" s="345"/>
      <c r="W69" s="345"/>
      <c r="X69" s="345"/>
      <c r="Y69" s="345"/>
      <c r="Z69" s="345"/>
      <c r="AA69" s="345"/>
      <c r="AB69" s="345"/>
      <c r="AC69" s="345"/>
      <c r="AD69" s="345"/>
      <c r="AE69" s="345"/>
      <c r="AF69" s="345"/>
      <c r="AG69" s="345"/>
      <c r="AH69" s="345"/>
      <c r="AI69" s="345"/>
      <c r="AJ69" s="345"/>
      <c r="AK69" s="345"/>
      <c r="AL69" s="345"/>
      <c r="AM69" s="345"/>
      <c r="AN69" s="345"/>
      <c r="AO69" s="345"/>
      <c r="AP69" s="345"/>
      <c r="AQ69" s="345"/>
      <c r="AR69" s="345"/>
      <c r="AS69" s="345"/>
      <c r="AT69" s="345"/>
      <c r="AU69" s="345"/>
      <c r="AV69" s="345"/>
      <c r="AW69" s="345"/>
      <c r="AX69" s="345"/>
      <c r="AY69" s="345"/>
      <c r="AZ69" s="345"/>
      <c r="BA69" s="345"/>
      <c r="BB69" s="345"/>
      <c r="BC69" s="345"/>
      <c r="BD69" s="345"/>
      <c r="BE69" s="345"/>
      <c r="BF69" s="345"/>
    </row>
    <row r="70" spans="1:58" s="424" customFormat="1" x14ac:dyDescent="0.15">
      <c r="A70" s="415" t="str">
        <f>'Jen Oct 2018'!K48</f>
        <v>Alinta Energy</v>
      </c>
      <c r="B70" s="416" t="str">
        <f>'Jen Oct 2018'!L48</f>
        <v>Fair Go Business</v>
      </c>
      <c r="C70" s="417">
        <f>91*'Jen Oct 2018'!M48/100</f>
        <v>125.86210000000001</v>
      </c>
      <c r="D70" s="425">
        <f>($C$64*$C$65)*'Jen Oct 2018'!N48/100</f>
        <v>1252.9999999999998</v>
      </c>
      <c r="E70" s="417">
        <v>0</v>
      </c>
      <c r="F70" s="417">
        <v>0</v>
      </c>
      <c r="G70" s="417">
        <v>0</v>
      </c>
      <c r="H70" s="417">
        <f>($C$64*$C$66)*'Jen Oct 2018'!W48/100</f>
        <v>260.10000000000002</v>
      </c>
      <c r="I70" s="419">
        <f t="shared" ref="I70:I91" si="17">SUM(C70:H70)</f>
        <v>1638.9620999999997</v>
      </c>
      <c r="J70" s="420">
        <f t="shared" ref="J70:J91" si="18">I70*4</f>
        <v>6555.8483999999989</v>
      </c>
      <c r="K70" s="421">
        <f>'Jen Oct 2018'!AZ48</f>
        <v>0</v>
      </c>
      <c r="L70" s="421">
        <f>'Jen Oct 2018'!BA48</f>
        <v>0</v>
      </c>
      <c r="M70" s="421">
        <f>'Jen Oct 2018'!BB48</f>
        <v>0</v>
      </c>
      <c r="N70" s="421">
        <f>'Jen Oct 2018'!BC48</f>
        <v>43</v>
      </c>
      <c r="O70" s="420">
        <f t="shared" ref="O70:O75" si="19">J70</f>
        <v>6555.8483999999989</v>
      </c>
      <c r="P70" s="420">
        <f>O70-((I70-C70)*N70/100)*4</f>
        <v>3953.3163999999992</v>
      </c>
      <c r="Q70" s="420">
        <f t="shared" ref="Q70:R89" si="20">O70*1.1</f>
        <v>7211.4332399999994</v>
      </c>
      <c r="R70" s="420">
        <f t="shared" si="20"/>
        <v>4348.6480399999991</v>
      </c>
      <c r="S70" s="422">
        <f>'Jen Oct 2018'!BJ48</f>
        <v>0</v>
      </c>
      <c r="T70" s="423" t="str">
        <f>'Jen Oct 2018'!BK48</f>
        <v>n</v>
      </c>
      <c r="U70" s="345"/>
      <c r="V70" s="345"/>
      <c r="W70" s="345"/>
      <c r="X70" s="345"/>
      <c r="Y70" s="345"/>
      <c r="Z70" s="345"/>
      <c r="AA70" s="345"/>
      <c r="AB70" s="345"/>
      <c r="AC70" s="345"/>
      <c r="AD70" s="345"/>
      <c r="AE70" s="345"/>
      <c r="AF70" s="345"/>
      <c r="AG70" s="345"/>
      <c r="AH70" s="345"/>
      <c r="AI70" s="345"/>
      <c r="AJ70" s="345"/>
      <c r="AK70" s="345"/>
      <c r="AL70" s="345"/>
      <c r="AM70" s="345"/>
      <c r="AN70" s="345"/>
      <c r="AO70" s="345"/>
      <c r="AP70" s="345"/>
      <c r="AQ70" s="345"/>
      <c r="AR70" s="345"/>
      <c r="AS70" s="345"/>
      <c r="AT70" s="345"/>
      <c r="AU70" s="345"/>
      <c r="AV70" s="345"/>
      <c r="AW70" s="345"/>
      <c r="AX70" s="345"/>
      <c r="AY70" s="345"/>
      <c r="AZ70" s="345"/>
    </row>
    <row r="71" spans="1:58" s="294" customFormat="1" x14ac:dyDescent="0.15">
      <c r="A71" s="381" t="str">
        <f>'Jen Oct 2018'!K49</f>
        <v>Click Energy</v>
      </c>
      <c r="B71" s="383" t="str">
        <f>'Jen Oct 2018'!L49</f>
        <v>Click Business</v>
      </c>
      <c r="C71" s="364">
        <f>91*'Jen Oct 2018'!M49/100</f>
        <v>91.44135</v>
      </c>
      <c r="D71" s="370">
        <f>($C$64*$C$65)*'Jen Oct 2018'!N49/100</f>
        <v>1416.7650000000001</v>
      </c>
      <c r="E71" s="364">
        <v>0</v>
      </c>
      <c r="F71" s="364">
        <v>0</v>
      </c>
      <c r="G71" s="364">
        <v>0</v>
      </c>
      <c r="H71" s="364">
        <f>($C$64*$C$66)*'Jen Oct 2018'!W49/100</f>
        <v>343.875</v>
      </c>
      <c r="I71" s="366">
        <f>SUM(C71:H71)</f>
        <v>1852.0813500000002</v>
      </c>
      <c r="J71" s="367">
        <f t="shared" si="18"/>
        <v>7408.3254000000006</v>
      </c>
      <c r="K71" s="363">
        <f>'Jen Oct 2018'!AZ49</f>
        <v>0</v>
      </c>
      <c r="L71" s="363">
        <f>'Jen Oct 2018'!BA49</f>
        <v>0</v>
      </c>
      <c r="M71" s="363">
        <f>'Jen Oct 2018'!BB49</f>
        <v>7</v>
      </c>
      <c r="N71" s="363">
        <f>'Jen Oct 2018'!BC49</f>
        <v>0</v>
      </c>
      <c r="O71" s="367">
        <f t="shared" si="19"/>
        <v>7408.3254000000006</v>
      </c>
      <c r="P71" s="367">
        <f>O71-(O71*M71/100)</f>
        <v>6889.7426220000007</v>
      </c>
      <c r="Q71" s="367">
        <f t="shared" si="20"/>
        <v>8149.157940000001</v>
      </c>
      <c r="R71" s="367">
        <f t="shared" si="20"/>
        <v>7578.716884200001</v>
      </c>
      <c r="S71" s="396">
        <f>'Jen Oct 2018'!BJ49</f>
        <v>0</v>
      </c>
      <c r="T71" s="397" t="str">
        <f>'Jen Oct 2018'!BK49</f>
        <v>n</v>
      </c>
      <c r="U71" s="345"/>
      <c r="V71" s="345"/>
      <c r="W71" s="345"/>
      <c r="X71" s="345"/>
      <c r="Y71" s="345"/>
      <c r="Z71" s="345"/>
      <c r="AA71" s="345"/>
      <c r="AB71" s="345"/>
      <c r="AC71" s="345"/>
      <c r="AD71" s="345"/>
      <c r="AE71" s="345"/>
      <c r="AF71" s="345"/>
      <c r="AG71" s="345"/>
      <c r="AH71" s="345"/>
      <c r="AI71" s="345"/>
      <c r="AJ71" s="345"/>
      <c r="AK71" s="345"/>
      <c r="AL71" s="345"/>
      <c r="AM71" s="345"/>
      <c r="AN71" s="345"/>
      <c r="AO71" s="345"/>
      <c r="AP71" s="345"/>
      <c r="AQ71" s="345"/>
      <c r="AR71" s="345"/>
      <c r="AS71" s="345"/>
      <c r="AT71" s="345"/>
      <c r="AU71" s="345"/>
      <c r="AV71" s="345"/>
      <c r="AW71" s="345"/>
      <c r="AX71" s="345"/>
      <c r="AY71" s="345"/>
      <c r="AZ71" s="345"/>
      <c r="BA71" s="345"/>
      <c r="BB71" s="345"/>
      <c r="BC71" s="345"/>
      <c r="BD71" s="345"/>
      <c r="BE71" s="345"/>
      <c r="BF71" s="345"/>
    </row>
    <row r="72" spans="1:58" s="424" customFormat="1" x14ac:dyDescent="0.15">
      <c r="A72" s="415" t="str">
        <f>'Jen Oct 2018'!K50</f>
        <v>Commander</v>
      </c>
      <c r="B72" s="416" t="str">
        <f>'Jen Oct 2018'!L50</f>
        <v>Market offer</v>
      </c>
      <c r="C72" s="417">
        <f>91*'Jen Oct 2018'!M50/100</f>
        <v>139.8579</v>
      </c>
      <c r="D72" s="425">
        <f>($C$64*$C$65)*'Jen Oct 2018'!N50/100</f>
        <v>1166.9000000000001</v>
      </c>
      <c r="E72" s="417">
        <v>0</v>
      </c>
      <c r="F72" s="417">
        <v>0</v>
      </c>
      <c r="G72" s="417">
        <v>0</v>
      </c>
      <c r="H72" s="417">
        <f>($C$64*$C$66)*'Jen Oct 2018'!W50/100</f>
        <v>261.14999999999998</v>
      </c>
      <c r="I72" s="419">
        <f t="shared" si="17"/>
        <v>1567.9079000000002</v>
      </c>
      <c r="J72" s="420">
        <f t="shared" si="18"/>
        <v>6271.6316000000006</v>
      </c>
      <c r="K72" s="421">
        <f>'Jen Oct 2018'!AZ50</f>
        <v>0</v>
      </c>
      <c r="L72" s="421">
        <f>'Jen Oct 2018'!BA50</f>
        <v>0</v>
      </c>
      <c r="M72" s="421">
        <f>'Jen Oct 2018'!BB50</f>
        <v>0</v>
      </c>
      <c r="N72" s="421">
        <f>'Jen Oct 2018'!BC50</f>
        <v>20</v>
      </c>
      <c r="O72" s="420">
        <f t="shared" si="19"/>
        <v>6271.6316000000006</v>
      </c>
      <c r="P72" s="420">
        <f>O72-((I72-C72)*N72/100)*4</f>
        <v>5129.1916000000001</v>
      </c>
      <c r="Q72" s="420">
        <f t="shared" si="20"/>
        <v>6898.7947600000016</v>
      </c>
      <c r="R72" s="420">
        <f t="shared" si="20"/>
        <v>5642.1107600000005</v>
      </c>
      <c r="S72" s="422">
        <f>'Jen Oct 2018'!BJ50</f>
        <v>0</v>
      </c>
      <c r="T72" s="423" t="str">
        <f>'Jen Oct 2018'!BK50</f>
        <v>n</v>
      </c>
      <c r="U72" s="345"/>
      <c r="V72" s="345"/>
      <c r="W72" s="345"/>
      <c r="X72" s="345"/>
      <c r="Y72" s="345"/>
      <c r="Z72" s="345"/>
      <c r="AA72" s="345"/>
      <c r="AB72" s="345"/>
      <c r="AC72" s="345"/>
      <c r="AD72" s="345"/>
      <c r="AE72" s="345"/>
      <c r="AF72" s="345"/>
      <c r="AG72" s="345"/>
      <c r="AH72" s="345"/>
      <c r="AI72" s="345"/>
      <c r="AJ72" s="345"/>
      <c r="AK72" s="345"/>
      <c r="AL72" s="345"/>
      <c r="AM72" s="345"/>
      <c r="AN72" s="345"/>
      <c r="AO72" s="345"/>
      <c r="AP72" s="345"/>
      <c r="AQ72" s="345"/>
      <c r="AR72" s="345"/>
      <c r="AS72" s="345"/>
      <c r="AT72" s="345"/>
      <c r="AU72" s="345"/>
      <c r="AV72" s="345"/>
      <c r="AW72" s="345"/>
      <c r="AX72" s="345"/>
      <c r="AY72" s="345"/>
      <c r="AZ72" s="345"/>
    </row>
    <row r="73" spans="1:58" s="294" customFormat="1" x14ac:dyDescent="0.15">
      <c r="A73" s="381" t="str">
        <f>'Jen Oct 2018'!K51</f>
        <v>CovaU</v>
      </c>
      <c r="B73" s="383" t="str">
        <f>'Jen Oct 2018'!L51</f>
        <v>Smart Saver</v>
      </c>
      <c r="C73" s="364">
        <f>91*'Jen Oct 2018'!M51/100</f>
        <v>127.4</v>
      </c>
      <c r="D73" s="370">
        <f>($C$64*$C$65)*'Jen Oct 2018'!N51/100</f>
        <v>1354.5</v>
      </c>
      <c r="E73" s="364">
        <v>0</v>
      </c>
      <c r="F73" s="364">
        <v>0</v>
      </c>
      <c r="G73" s="364">
        <v>0</v>
      </c>
      <c r="H73" s="364">
        <f>($C$64*$C$66)*'Jen Oct 2018'!W51/100</f>
        <v>367.5</v>
      </c>
      <c r="I73" s="366">
        <f>SUM(C73:H73)</f>
        <v>1849.4</v>
      </c>
      <c r="J73" s="367">
        <f t="shared" si="18"/>
        <v>7397.6</v>
      </c>
      <c r="K73" s="363">
        <f>'Jen Oct 2018'!AZ51</f>
        <v>0</v>
      </c>
      <c r="L73" s="363">
        <f>'Jen Oct 2018'!BA51</f>
        <v>0</v>
      </c>
      <c r="M73" s="363">
        <f>'Jen Oct 2018'!BB51</f>
        <v>0</v>
      </c>
      <c r="N73" s="363">
        <f>'Jen Oct 2018'!BC51</f>
        <v>34</v>
      </c>
      <c r="O73" s="367">
        <f t="shared" si="19"/>
        <v>7397.6</v>
      </c>
      <c r="P73" s="367">
        <f>O73-((I73-C73)*N73/100)*4</f>
        <v>5055.68</v>
      </c>
      <c r="Q73" s="367">
        <f t="shared" si="20"/>
        <v>8137.3600000000015</v>
      </c>
      <c r="R73" s="367">
        <f t="shared" si="20"/>
        <v>5561.2480000000005</v>
      </c>
      <c r="S73" s="396">
        <f>'Jen Oct 2018'!BJ51</f>
        <v>0</v>
      </c>
      <c r="T73" s="397" t="str">
        <f>'Jen Oct 2018'!BK51</f>
        <v>n</v>
      </c>
      <c r="U73" s="345"/>
      <c r="V73" s="345"/>
      <c r="W73" s="345"/>
      <c r="X73" s="345"/>
      <c r="Y73" s="345"/>
      <c r="Z73" s="345"/>
      <c r="AA73" s="345"/>
      <c r="AB73" s="345"/>
      <c r="AC73" s="345"/>
      <c r="AD73" s="345"/>
      <c r="AE73" s="345"/>
      <c r="AF73" s="345"/>
      <c r="AG73" s="345"/>
      <c r="AH73" s="345"/>
      <c r="AI73" s="345"/>
      <c r="AJ73" s="345"/>
      <c r="AK73" s="345"/>
      <c r="AL73" s="345"/>
      <c r="AM73" s="345"/>
      <c r="AN73" s="345"/>
      <c r="AO73" s="345"/>
      <c r="AP73" s="345"/>
      <c r="AQ73" s="345"/>
      <c r="AR73" s="345"/>
      <c r="AS73" s="345"/>
      <c r="AT73" s="345"/>
      <c r="AU73" s="345"/>
      <c r="AV73" s="345"/>
      <c r="AW73" s="345"/>
      <c r="AX73" s="345"/>
      <c r="AY73" s="345"/>
      <c r="AZ73" s="345"/>
      <c r="BA73" s="345"/>
      <c r="BB73" s="345"/>
      <c r="BC73" s="345"/>
      <c r="BD73" s="345"/>
      <c r="BE73" s="345"/>
      <c r="BF73" s="345"/>
    </row>
    <row r="74" spans="1:58" s="424" customFormat="1" x14ac:dyDescent="0.15">
      <c r="A74" s="415" t="str">
        <f>'Jen Oct 2018'!K52</f>
        <v>Diamond Energy</v>
      </c>
      <c r="B74" s="416" t="str">
        <f>'Jen Oct 2018'!L52</f>
        <v>Pay on time discount</v>
      </c>
      <c r="C74" s="417">
        <f>91*'Jen Oct 2018'!M52/100</f>
        <v>141.00449999999998</v>
      </c>
      <c r="D74" s="425">
        <f>IF(C64*C65&gt;='Jen Oct 2018'!P52,('Jen Oct 2018'!P52*'Jen Oct 2018'!N52/100),((C64*C65)*'Jen Oct 2018'!N52/100))</f>
        <v>318.89999999999998</v>
      </c>
      <c r="E74" s="417">
        <f>IF($C64*C65&lt;'Jen Oct 2018'!P52,0,IF(($C64*C65-'Jen Oct 2018'!P52)&lt;='Jen Oct 2018'!R52,(($C64*C65-'Jen Oct 2018'!P52)*'Jen Oct 2018'!Q52/100),((('Jen Oct 2018'!R52+'Jen Oct 2018'!P52)-('Jen Oct 2018'!P52))*'Jen Oct 2018'!Q52/100)))</f>
        <v>848</v>
      </c>
      <c r="F74" s="417">
        <v>0</v>
      </c>
      <c r="G74" s="417">
        <f>IF(($C$64*$C$65&lt;'Jen Oct 2018'!R52+'Jen Oct 2018'!P52),(0),((($C$64*$C$65)-('Jen Oct 2018'!R52+'Jen Oct 2018'!P52))*'Jen Oct 2018'!S52/100))</f>
        <v>0</v>
      </c>
      <c r="H74" s="417">
        <f>($C$64*$C$66)*'Jen Oct 2018'!W52/100</f>
        <v>266.09999999999997</v>
      </c>
      <c r="I74" s="419">
        <f t="shared" si="17"/>
        <v>1574.0045</v>
      </c>
      <c r="J74" s="420">
        <f t="shared" si="18"/>
        <v>6296.018</v>
      </c>
      <c r="K74" s="421">
        <f>'Jen Oct 2018'!AZ52</f>
        <v>0</v>
      </c>
      <c r="L74" s="421">
        <f>'Jen Oct 2018'!BA52</f>
        <v>0</v>
      </c>
      <c r="M74" s="421">
        <f>'Jen Oct 2018'!BB52</f>
        <v>7</v>
      </c>
      <c r="N74" s="421">
        <f>'Jen Oct 2018'!BC52</f>
        <v>0</v>
      </c>
      <c r="O74" s="420">
        <f t="shared" si="19"/>
        <v>6296.018</v>
      </c>
      <c r="P74" s="420">
        <f>O74-(O74*M74/100)</f>
        <v>5855.2967399999998</v>
      </c>
      <c r="Q74" s="420">
        <f t="shared" si="20"/>
        <v>6925.6198000000004</v>
      </c>
      <c r="R74" s="420">
        <f t="shared" si="20"/>
        <v>6440.8264140000001</v>
      </c>
      <c r="S74" s="422">
        <f>'Jen Oct 2018'!BJ52</f>
        <v>24</v>
      </c>
      <c r="T74" s="423" t="str">
        <f>'Jen Oct 2018'!BK52</f>
        <v>y</v>
      </c>
      <c r="U74" s="345"/>
      <c r="V74" s="345"/>
      <c r="W74" s="345"/>
      <c r="X74" s="345"/>
      <c r="Y74" s="345"/>
      <c r="Z74" s="345"/>
      <c r="AA74" s="345"/>
      <c r="AB74" s="345"/>
      <c r="AC74" s="345"/>
      <c r="AD74" s="345"/>
      <c r="AE74" s="345"/>
      <c r="AF74" s="345"/>
      <c r="AG74" s="345"/>
      <c r="AH74" s="345"/>
      <c r="AI74" s="345"/>
      <c r="AJ74" s="345"/>
      <c r="AK74" s="345"/>
      <c r="AL74" s="345"/>
      <c r="AM74" s="345"/>
      <c r="AN74" s="345"/>
      <c r="AO74" s="345"/>
      <c r="AP74" s="345"/>
      <c r="AQ74" s="345"/>
      <c r="AR74" s="345"/>
      <c r="AS74" s="345"/>
      <c r="AT74" s="345"/>
      <c r="AU74" s="345"/>
      <c r="AV74" s="345"/>
      <c r="AW74" s="345"/>
      <c r="AX74" s="345"/>
      <c r="AY74" s="345"/>
      <c r="AZ74" s="345"/>
    </row>
    <row r="75" spans="1:58" s="294" customFormat="1" x14ac:dyDescent="0.15">
      <c r="A75" s="381" t="str">
        <f>'Jen Oct 2018'!K53</f>
        <v>Dodo Power &amp; Gas</v>
      </c>
      <c r="B75" s="384" t="str">
        <f>'Jen Oct 2018'!L53</f>
        <v>Market offer</v>
      </c>
      <c r="C75" s="364">
        <f>91*'Jen Oct 2018'!M53/100</f>
        <v>143.3159</v>
      </c>
      <c r="D75" s="370">
        <f>($C$64*$C$65)*'Jen Oct 2018'!N53/100</f>
        <v>1195.95</v>
      </c>
      <c r="E75" s="364">
        <v>0</v>
      </c>
      <c r="F75" s="364">
        <v>0</v>
      </c>
      <c r="G75" s="364">
        <v>0</v>
      </c>
      <c r="H75" s="364">
        <f>($C$64*$C$66)*'Jen Oct 2018'!W53/100</f>
        <v>267.75000000000006</v>
      </c>
      <c r="I75" s="366">
        <f t="shared" si="17"/>
        <v>1607.0159000000001</v>
      </c>
      <c r="J75" s="367">
        <f t="shared" si="18"/>
        <v>6428.0636000000004</v>
      </c>
      <c r="K75" s="363">
        <f>'Jen Oct 2018'!AZ53</f>
        <v>0</v>
      </c>
      <c r="L75" s="363">
        <f>'Jen Oct 2018'!BA53</f>
        <v>0</v>
      </c>
      <c r="M75" s="363">
        <f>'Jen Oct 2018'!BB53</f>
        <v>0</v>
      </c>
      <c r="N75" s="363">
        <f>'Jen Oct 2018'!BC53</f>
        <v>0</v>
      </c>
      <c r="O75" s="367">
        <f t="shared" si="19"/>
        <v>6428.0636000000004</v>
      </c>
      <c r="P75" s="367">
        <f>O75</f>
        <v>6428.0636000000004</v>
      </c>
      <c r="Q75" s="367">
        <f t="shared" si="20"/>
        <v>7070.8699600000009</v>
      </c>
      <c r="R75" s="367">
        <f t="shared" si="20"/>
        <v>7070.8699600000009</v>
      </c>
      <c r="S75" s="396">
        <f>'Jen Oct 2018'!BJ53</f>
        <v>0</v>
      </c>
      <c r="T75" s="397" t="str">
        <f>'Jen Oct 2018'!BK53</f>
        <v>n</v>
      </c>
      <c r="U75" s="345"/>
      <c r="V75" s="345"/>
      <c r="W75" s="345"/>
      <c r="X75" s="345"/>
      <c r="Y75" s="345"/>
      <c r="Z75" s="345"/>
      <c r="AA75" s="345"/>
      <c r="AB75" s="345"/>
      <c r="AC75" s="345"/>
      <c r="AD75" s="345"/>
      <c r="AE75" s="345"/>
      <c r="AF75" s="345"/>
      <c r="AG75" s="345"/>
      <c r="AH75" s="345"/>
      <c r="AI75" s="345"/>
      <c r="AJ75" s="345"/>
      <c r="AK75" s="345"/>
      <c r="AL75" s="345"/>
      <c r="AM75" s="345"/>
      <c r="AN75" s="345"/>
      <c r="AO75" s="345"/>
      <c r="AP75" s="345"/>
      <c r="AQ75" s="345"/>
      <c r="AR75" s="345"/>
      <c r="AS75" s="345"/>
      <c r="AT75" s="345"/>
      <c r="AU75" s="345"/>
      <c r="AV75" s="345"/>
      <c r="AW75" s="345"/>
      <c r="AX75" s="345"/>
      <c r="AY75" s="345"/>
      <c r="AZ75" s="345"/>
      <c r="BA75" s="345"/>
      <c r="BB75" s="345"/>
      <c r="BC75" s="345"/>
      <c r="BD75" s="345"/>
      <c r="BE75" s="345"/>
      <c r="BF75" s="345"/>
    </row>
    <row r="76" spans="1:58" s="424" customFormat="1" x14ac:dyDescent="0.15">
      <c r="A76" s="415" t="str">
        <f>'Jen Oct 2018'!K54</f>
        <v>EnergyAustralia</v>
      </c>
      <c r="B76" s="416" t="str">
        <f>'Jen Oct 2018'!L54</f>
        <v>Everyday Saver Business</v>
      </c>
      <c r="C76" s="417">
        <f>91*'Jen Oct 2018'!M54/100</f>
        <v>136.40899999999999</v>
      </c>
      <c r="D76" s="425">
        <f>($C$64*$C$65)*'Jen Oct 2018'!N54/100</f>
        <v>1351</v>
      </c>
      <c r="E76" s="417">
        <v>0</v>
      </c>
      <c r="F76" s="417">
        <v>0</v>
      </c>
      <c r="G76" s="417">
        <v>0</v>
      </c>
      <c r="H76" s="417">
        <f>($C$64*$C$66)*'Jen Oct 2018'!W54/100</f>
        <v>304.5</v>
      </c>
      <c r="I76" s="419">
        <f>SUM(C76:H76)</f>
        <v>1791.9090000000001</v>
      </c>
      <c r="J76" s="420">
        <f t="shared" si="18"/>
        <v>7167.6360000000004</v>
      </c>
      <c r="K76" s="421">
        <f>'Jen Oct 2018'!AZ54</f>
        <v>0</v>
      </c>
      <c r="L76" s="421">
        <f>'Jen Oct 2018'!BA54</f>
        <v>32</v>
      </c>
      <c r="M76" s="421">
        <f>'Jen Oct 2018'!BB54</f>
        <v>0</v>
      </c>
      <c r="N76" s="421">
        <f>'Jen Oct 2018'!BC54</f>
        <v>0</v>
      </c>
      <c r="O76" s="420">
        <f>J76-((I76-C76)*L76/100)*4</f>
        <v>5048.5960000000005</v>
      </c>
      <c r="P76" s="420">
        <f>O76</f>
        <v>5048.5960000000005</v>
      </c>
      <c r="Q76" s="420">
        <f t="shared" si="20"/>
        <v>5553.4556000000011</v>
      </c>
      <c r="R76" s="420">
        <f t="shared" si="20"/>
        <v>5553.4556000000011</v>
      </c>
      <c r="S76" s="422">
        <f>'Jen Oct 2018'!BJ54</f>
        <v>24</v>
      </c>
      <c r="T76" s="423" t="str">
        <f>'Jen Oct 2018'!BK54</f>
        <v>y</v>
      </c>
      <c r="U76" s="345"/>
      <c r="V76" s="345"/>
      <c r="W76" s="345"/>
      <c r="X76" s="345"/>
      <c r="Y76" s="345"/>
      <c r="Z76" s="345"/>
      <c r="AA76" s="345"/>
      <c r="AB76" s="345"/>
      <c r="AC76" s="345"/>
      <c r="AD76" s="345"/>
      <c r="AE76" s="345"/>
      <c r="AF76" s="345"/>
      <c r="AG76" s="345"/>
      <c r="AH76" s="345"/>
      <c r="AI76" s="345"/>
      <c r="AJ76" s="345"/>
      <c r="AK76" s="345"/>
      <c r="AL76" s="345"/>
      <c r="AM76" s="345"/>
      <c r="AN76" s="345"/>
      <c r="AO76" s="345"/>
      <c r="AP76" s="345"/>
      <c r="AQ76" s="345"/>
      <c r="AR76" s="345"/>
      <c r="AS76" s="345"/>
      <c r="AT76" s="345"/>
      <c r="AU76" s="345"/>
      <c r="AV76" s="345"/>
      <c r="AW76" s="345"/>
      <c r="AX76" s="345"/>
      <c r="AY76" s="345"/>
      <c r="AZ76" s="345"/>
    </row>
    <row r="77" spans="1:58" s="294" customFormat="1" x14ac:dyDescent="0.15">
      <c r="A77" s="381" t="str">
        <f>'Jen Oct 2018'!K55</f>
        <v>GloBird Energy</v>
      </c>
      <c r="B77" s="383" t="str">
        <f>'Jen Oct 2018'!L55</f>
        <v>Bizsave</v>
      </c>
      <c r="C77" s="364">
        <f>91*'Jen Oct 2018'!M55/100</f>
        <v>113.75</v>
      </c>
      <c r="D77" s="370">
        <f>($C$64*$C$65)*'Jen Oct 2018'!N55/100</f>
        <v>1287.9999999999998</v>
      </c>
      <c r="E77" s="364">
        <v>0</v>
      </c>
      <c r="F77" s="364">
        <v>0</v>
      </c>
      <c r="G77" s="364">
        <v>0</v>
      </c>
      <c r="H77" s="364">
        <f>($C$64*$C$66)*'Jen Oct 2018'!W55/100</f>
        <v>375</v>
      </c>
      <c r="I77" s="366">
        <f t="shared" ref="I77:I78" si="21">SUM(C77:H77)</f>
        <v>1776.7499999999998</v>
      </c>
      <c r="J77" s="367">
        <f t="shared" si="18"/>
        <v>7106.9999999999991</v>
      </c>
      <c r="K77" s="363">
        <f>'Jen Oct 2018'!AZ55</f>
        <v>0</v>
      </c>
      <c r="L77" s="363">
        <f>'Jen Oct 2018'!BA55</f>
        <v>0</v>
      </c>
      <c r="M77" s="363">
        <f>'Jen Oct 2018'!BB55</f>
        <v>0</v>
      </c>
      <c r="N77" s="363">
        <f>'Jen Oct 2018'!BC55</f>
        <v>22</v>
      </c>
      <c r="O77" s="367">
        <f t="shared" ref="O77:O80" si="22">J77</f>
        <v>7106.9999999999991</v>
      </c>
      <c r="P77" s="367">
        <f>O77-((I77-C77)*N77/100)*4</f>
        <v>5643.5599999999995</v>
      </c>
      <c r="Q77" s="367">
        <f t="shared" si="20"/>
        <v>7817.7</v>
      </c>
      <c r="R77" s="367">
        <f t="shared" si="20"/>
        <v>6207.9160000000002</v>
      </c>
      <c r="S77" s="396">
        <f>'Jen Oct 2018'!BJ55</f>
        <v>0</v>
      </c>
      <c r="T77" s="397" t="str">
        <f>'Jen Oct 2018'!BK55</f>
        <v>n</v>
      </c>
      <c r="U77" s="345"/>
      <c r="V77" s="345"/>
      <c r="W77" s="345"/>
      <c r="X77" s="345"/>
      <c r="Y77" s="345"/>
      <c r="Z77" s="345"/>
      <c r="AA77" s="345"/>
      <c r="AB77" s="345"/>
      <c r="AC77" s="345"/>
      <c r="AD77" s="345"/>
      <c r="AE77" s="345"/>
      <c r="AF77" s="345"/>
      <c r="AG77" s="345"/>
      <c r="AH77" s="345"/>
      <c r="AI77" s="345"/>
      <c r="AJ77" s="345"/>
      <c r="AK77" s="345"/>
      <c r="AL77" s="345"/>
      <c r="AM77" s="345"/>
      <c r="AN77" s="345"/>
      <c r="AO77" s="345"/>
      <c r="AP77" s="345"/>
      <c r="AQ77" s="345"/>
      <c r="AR77" s="345"/>
      <c r="AS77" s="345"/>
      <c r="AT77" s="345"/>
      <c r="AU77" s="345"/>
      <c r="AV77" s="345"/>
      <c r="AW77" s="345"/>
      <c r="AX77" s="345"/>
      <c r="AY77" s="345"/>
      <c r="AZ77" s="345"/>
      <c r="BA77" s="345"/>
      <c r="BB77" s="345"/>
      <c r="BC77" s="345"/>
      <c r="BD77" s="345"/>
      <c r="BE77" s="345"/>
      <c r="BF77" s="345"/>
    </row>
    <row r="78" spans="1:58" s="424" customFormat="1" x14ac:dyDescent="0.15">
      <c r="A78" s="415" t="str">
        <f>'Jen Oct 2018'!K56</f>
        <v>Lumo Energy</v>
      </c>
      <c r="B78" s="416" t="str">
        <f>'Jen Oct 2018'!L56</f>
        <v>Business Premium</v>
      </c>
      <c r="C78" s="417">
        <f>91*'Jen Oct 2018'!M56/100</f>
        <v>107.56200000000001</v>
      </c>
      <c r="D78" s="425">
        <f>($C$64*$C$65)*'Jen Oct 2018'!N56/100</f>
        <v>1075.9000000000001</v>
      </c>
      <c r="E78" s="417">
        <v>0</v>
      </c>
      <c r="F78" s="417">
        <v>0</v>
      </c>
      <c r="G78" s="417">
        <v>0</v>
      </c>
      <c r="H78" s="417">
        <f>($C$64*$C$66)*'Jen Oct 2018'!W56/100</f>
        <v>241.05</v>
      </c>
      <c r="I78" s="419">
        <f t="shared" si="21"/>
        <v>1424.5119999999999</v>
      </c>
      <c r="J78" s="420">
        <f t="shared" si="18"/>
        <v>5698.0479999999998</v>
      </c>
      <c r="K78" s="421">
        <f>'Jen Oct 2018'!AZ56</f>
        <v>0</v>
      </c>
      <c r="L78" s="421">
        <f>'Jen Oct 2018'!BA56</f>
        <v>0</v>
      </c>
      <c r="M78" s="421">
        <f>'Jen Oct 2018'!BB56</f>
        <v>0</v>
      </c>
      <c r="N78" s="421">
        <f>'Jen Oct 2018'!BC56</f>
        <v>0</v>
      </c>
      <c r="O78" s="420">
        <f t="shared" si="22"/>
        <v>5698.0479999999998</v>
      </c>
      <c r="P78" s="420">
        <f>O78</f>
        <v>5698.0479999999998</v>
      </c>
      <c r="Q78" s="420">
        <f t="shared" si="20"/>
        <v>6267.8528000000006</v>
      </c>
      <c r="R78" s="420">
        <f t="shared" si="20"/>
        <v>6267.8528000000006</v>
      </c>
      <c r="S78" s="422">
        <f>'Jen Oct 2018'!BJ56</f>
        <v>0</v>
      </c>
      <c r="T78" s="423" t="str">
        <f>'Jen Oct 2018'!BK56</f>
        <v>n</v>
      </c>
      <c r="U78" s="345"/>
      <c r="V78" s="345"/>
      <c r="W78" s="345"/>
      <c r="X78" s="345"/>
      <c r="Y78" s="345"/>
      <c r="Z78" s="345"/>
      <c r="AA78" s="345"/>
      <c r="AB78" s="345"/>
      <c r="AC78" s="345"/>
      <c r="AD78" s="345"/>
      <c r="AE78" s="345"/>
      <c r="AF78" s="345"/>
      <c r="AG78" s="345"/>
      <c r="AH78" s="345"/>
      <c r="AI78" s="345"/>
      <c r="AJ78" s="345"/>
      <c r="AK78" s="345"/>
      <c r="AL78" s="345"/>
      <c r="AM78" s="345"/>
      <c r="AN78" s="345"/>
      <c r="AO78" s="345"/>
      <c r="AP78" s="345"/>
      <c r="AQ78" s="345"/>
      <c r="AR78" s="345"/>
      <c r="AS78" s="345"/>
      <c r="AT78" s="345"/>
      <c r="AU78" s="345"/>
      <c r="AV78" s="345"/>
      <c r="AW78" s="345"/>
      <c r="AX78" s="345"/>
      <c r="AY78" s="345"/>
      <c r="AZ78" s="345"/>
    </row>
    <row r="79" spans="1:58" s="294" customFormat="1" x14ac:dyDescent="0.15">
      <c r="A79" s="381" t="str">
        <f>'Jen Oct 2018'!K57</f>
        <v>Momentum Energy</v>
      </c>
      <c r="B79" s="383" t="str">
        <f>'Jen Oct 2018'!L57</f>
        <v>SmilePower</v>
      </c>
      <c r="C79" s="364">
        <f>91*'Jen Oct 2018'!M57/100</f>
        <v>133.7063</v>
      </c>
      <c r="D79" s="370">
        <f>IF($C$64*$C$65&gt;='Jen Oct 2018'!P57,('Jen Oct 2018'!P57*'Jen Oct 2018'!N57/100),(($C$64*$C$65)*'Jen Oct 2018'!N57/100))</f>
        <v>425.88</v>
      </c>
      <c r="E79" s="364">
        <v>0</v>
      </c>
      <c r="F79" s="364">
        <v>0</v>
      </c>
      <c r="G79" s="364">
        <f>IF(($C$64*$C$65&lt;'Jen Oct 2018'!P57),(0),(($C$64*$C$65)-'Jen Oct 2018'!P57))*'Jen Oct 2018'!Q57/100</f>
        <v>790.05</v>
      </c>
      <c r="H79" s="364">
        <f>($C$64*$C$66)*'Jen Oct 2018'!W57/100</f>
        <v>243.90000000000003</v>
      </c>
      <c r="I79" s="366">
        <f t="shared" si="17"/>
        <v>1593.5363</v>
      </c>
      <c r="J79" s="367">
        <f t="shared" si="18"/>
        <v>6374.1451999999999</v>
      </c>
      <c r="K79" s="363">
        <f>'Jen Oct 2018'!AZ57</f>
        <v>0</v>
      </c>
      <c r="L79" s="363">
        <f>'Jen Oct 2018'!BA57</f>
        <v>0</v>
      </c>
      <c r="M79" s="363">
        <f>'Jen Oct 2018'!BB57</f>
        <v>0</v>
      </c>
      <c r="N79" s="363">
        <f>'Jen Oct 2018'!BC57</f>
        <v>0</v>
      </c>
      <c r="O79" s="367">
        <f t="shared" si="22"/>
        <v>6374.1451999999999</v>
      </c>
      <c r="P79" s="367">
        <f>O79</f>
        <v>6374.1451999999999</v>
      </c>
      <c r="Q79" s="367">
        <f t="shared" si="20"/>
        <v>7011.5597200000002</v>
      </c>
      <c r="R79" s="367">
        <f t="shared" si="20"/>
        <v>7011.5597200000002</v>
      </c>
      <c r="S79" s="396">
        <f>'Jen Oct 2018'!BJ57</f>
        <v>12</v>
      </c>
      <c r="T79" s="397" t="str">
        <f>'Jen Oct 2018'!BK57</f>
        <v>n</v>
      </c>
      <c r="U79" s="345"/>
      <c r="V79" s="345"/>
      <c r="W79" s="345"/>
      <c r="X79" s="345"/>
      <c r="Y79" s="345"/>
      <c r="Z79" s="345"/>
      <c r="AA79" s="345"/>
      <c r="AB79" s="345"/>
      <c r="AC79" s="345"/>
      <c r="AD79" s="345"/>
      <c r="AE79" s="345"/>
      <c r="AF79" s="345"/>
      <c r="AG79" s="345"/>
      <c r="AH79" s="345"/>
      <c r="AI79" s="345"/>
      <c r="AJ79" s="345"/>
      <c r="AK79" s="345"/>
      <c r="AL79" s="345"/>
      <c r="AM79" s="345"/>
      <c r="AN79" s="345"/>
      <c r="AO79" s="345"/>
      <c r="AP79" s="345"/>
      <c r="AQ79" s="345"/>
      <c r="AR79" s="345"/>
      <c r="AS79" s="345"/>
      <c r="AT79" s="345"/>
      <c r="AU79" s="345"/>
      <c r="AV79" s="345"/>
      <c r="AW79" s="345"/>
      <c r="AX79" s="345"/>
      <c r="AY79" s="345"/>
      <c r="AZ79" s="345"/>
      <c r="BA79" s="345"/>
      <c r="BB79" s="345"/>
      <c r="BC79" s="345"/>
      <c r="BD79" s="345"/>
      <c r="BE79" s="345"/>
      <c r="BF79" s="345"/>
    </row>
    <row r="80" spans="1:58" s="424" customFormat="1" x14ac:dyDescent="0.15">
      <c r="A80" s="415" t="str">
        <f>'Jen Oct 2018'!K58</f>
        <v>Next Business Energy</v>
      </c>
      <c r="B80" s="416" t="str">
        <f>'Jen Oct 2018'!L58</f>
        <v>Market offer</v>
      </c>
      <c r="C80" s="417">
        <f>91*'Jen Oct 2018'!M58/100</f>
        <v>136.5</v>
      </c>
      <c r="D80" s="425">
        <f>IF($C$64*$C$65&gt;='Jen Oct 2018'!P58,('Jen Oct 2018'!P58*'Jen Oct 2018'!N58/100),(($C$64*$C$65)*'Jen Oct 2018'!N58/100))</f>
        <v>862.5</v>
      </c>
      <c r="E80" s="417">
        <v>0</v>
      </c>
      <c r="F80" s="417">
        <v>0</v>
      </c>
      <c r="G80" s="417">
        <f>IF(($C$64*$C$65&lt;'Jen Oct 2018'!P58),(0),(($C$64*$C$65)-'Jen Oct 2018'!P58))*'Jen Oct 2018'!Q58/100</f>
        <v>330</v>
      </c>
      <c r="H80" s="417">
        <f>($C$64*$C$66)*'Jen Oct 2018'!W58/100</f>
        <v>315</v>
      </c>
      <c r="I80" s="419">
        <f t="shared" si="17"/>
        <v>1644</v>
      </c>
      <c r="J80" s="420">
        <f t="shared" si="18"/>
        <v>6576</v>
      </c>
      <c r="K80" s="421">
        <f>'Jen Oct 2018'!AZ58</f>
        <v>0</v>
      </c>
      <c r="L80" s="421">
        <f>'Jen Oct 2018'!BA58</f>
        <v>0</v>
      </c>
      <c r="M80" s="421">
        <f>'Jen Oct 2018'!BB58</f>
        <v>12</v>
      </c>
      <c r="N80" s="421">
        <f>'Jen Oct 2018'!BC58</f>
        <v>0</v>
      </c>
      <c r="O80" s="420">
        <f t="shared" si="22"/>
        <v>6576</v>
      </c>
      <c r="P80" s="420">
        <f>O80-(O80*M80/100)</f>
        <v>5786.88</v>
      </c>
      <c r="Q80" s="420">
        <f t="shared" si="20"/>
        <v>7233.6</v>
      </c>
      <c r="R80" s="420">
        <f t="shared" si="20"/>
        <v>6365.5680000000002</v>
      </c>
      <c r="S80" s="422">
        <f>'Jen Oct 2018'!BJ58</f>
        <v>24</v>
      </c>
      <c r="T80" s="423" t="str">
        <f>'Jen Oct 2018'!BK58</f>
        <v>n</v>
      </c>
      <c r="U80" s="345"/>
      <c r="V80" s="345"/>
      <c r="W80" s="345"/>
      <c r="X80" s="345"/>
      <c r="Y80" s="345"/>
      <c r="Z80" s="345"/>
      <c r="AA80" s="345"/>
      <c r="AB80" s="345"/>
      <c r="AC80" s="345"/>
      <c r="AD80" s="345"/>
      <c r="AE80" s="345"/>
      <c r="AF80" s="345"/>
      <c r="AG80" s="345"/>
      <c r="AH80" s="345"/>
      <c r="AI80" s="345"/>
      <c r="AJ80" s="345"/>
      <c r="AK80" s="345"/>
      <c r="AL80" s="345"/>
      <c r="AM80" s="345"/>
      <c r="AN80" s="345"/>
      <c r="AO80" s="345"/>
      <c r="AP80" s="345"/>
      <c r="AQ80" s="345"/>
      <c r="AR80" s="345"/>
      <c r="AS80" s="345"/>
      <c r="AT80" s="345"/>
      <c r="AU80" s="345"/>
      <c r="AV80" s="345"/>
      <c r="AW80" s="345"/>
      <c r="AX80" s="345"/>
      <c r="AY80" s="345"/>
      <c r="AZ80" s="345"/>
    </row>
    <row r="81" spans="1:58" s="294" customFormat="1" x14ac:dyDescent="0.15">
      <c r="A81" s="381" t="str">
        <f>'Jen Oct 2018'!K59</f>
        <v>Origin Energy</v>
      </c>
      <c r="B81" s="383" t="str">
        <f>'Jen Oct 2018'!L59</f>
        <v>Business Saver</v>
      </c>
      <c r="C81" s="364">
        <f>91*'Jen Oct 2018'!M59/100</f>
        <v>134.23410000000001</v>
      </c>
      <c r="D81" s="370">
        <f>($C$64*$C$65)*'Jen Oct 2018'!N59/100</f>
        <v>1265.95</v>
      </c>
      <c r="E81" s="364">
        <v>0</v>
      </c>
      <c r="F81" s="364">
        <v>0</v>
      </c>
      <c r="G81" s="364">
        <v>0</v>
      </c>
      <c r="H81" s="364">
        <f>($C$64*$C$66)*'Jen Oct 2018'!W59/100</f>
        <v>283.64999999999998</v>
      </c>
      <c r="I81" s="366">
        <f t="shared" si="17"/>
        <v>1683.8341</v>
      </c>
      <c r="J81" s="367">
        <f t="shared" si="18"/>
        <v>6735.3364000000001</v>
      </c>
      <c r="K81" s="363">
        <f>'Jen Oct 2018'!AZ59</f>
        <v>0</v>
      </c>
      <c r="L81" s="363">
        <f>'Jen Oct 2018'!BA59</f>
        <v>25</v>
      </c>
      <c r="M81" s="363">
        <f>'Jen Oct 2018'!BB59</f>
        <v>0</v>
      </c>
      <c r="N81" s="363">
        <f>'Jen Oct 2018'!BC59</f>
        <v>0</v>
      </c>
      <c r="O81" s="367">
        <f>J81-((I81-C81)*L81/100)*4</f>
        <v>5185.7363999999998</v>
      </c>
      <c r="P81" s="367">
        <f>O81</f>
        <v>5185.7363999999998</v>
      </c>
      <c r="Q81" s="367">
        <f t="shared" si="20"/>
        <v>5704.3100400000003</v>
      </c>
      <c r="R81" s="367">
        <f t="shared" si="20"/>
        <v>5704.3100400000003</v>
      </c>
      <c r="S81" s="396">
        <f>'Jen Oct 2018'!BJ59</f>
        <v>12</v>
      </c>
      <c r="T81" s="397" t="str">
        <f>'Jen Oct 2018'!BK59</f>
        <v>y</v>
      </c>
      <c r="U81" s="345"/>
      <c r="V81" s="345"/>
      <c r="W81" s="345"/>
      <c r="X81" s="345"/>
      <c r="Y81" s="345"/>
      <c r="Z81" s="345"/>
      <c r="AA81" s="345"/>
      <c r="AB81" s="345"/>
      <c r="AC81" s="345"/>
      <c r="AD81" s="345"/>
      <c r="AE81" s="345"/>
      <c r="AF81" s="345"/>
      <c r="AG81" s="345"/>
      <c r="AH81" s="345"/>
      <c r="AI81" s="345"/>
      <c r="AJ81" s="345"/>
      <c r="AK81" s="345"/>
      <c r="AL81" s="345"/>
      <c r="AM81" s="345"/>
      <c r="AN81" s="345"/>
      <c r="AO81" s="345"/>
      <c r="AP81" s="345"/>
      <c r="AQ81" s="345"/>
      <c r="AR81" s="345"/>
      <c r="AS81" s="345"/>
      <c r="AT81" s="345"/>
      <c r="AU81" s="345"/>
      <c r="AV81" s="345"/>
      <c r="AW81" s="345"/>
      <c r="AX81" s="345"/>
      <c r="AY81" s="345"/>
      <c r="AZ81" s="345"/>
      <c r="BA81" s="345"/>
      <c r="BB81" s="345"/>
      <c r="BC81" s="345"/>
      <c r="BD81" s="345"/>
      <c r="BE81" s="345"/>
      <c r="BF81" s="345"/>
    </row>
    <row r="82" spans="1:58" s="424" customFormat="1" x14ac:dyDescent="0.15">
      <c r="A82" s="415" t="str">
        <f>'Jen Oct 2018'!K60</f>
        <v>1st Energy</v>
      </c>
      <c r="B82" s="416" t="str">
        <f>'Jen Oct 2018'!L60</f>
        <v>1st Saver</v>
      </c>
      <c r="C82" s="417">
        <f>91*'Jen Oct 2018'!M60/100</f>
        <v>135.79929999999999</v>
      </c>
      <c r="D82" s="425">
        <f>($C$64*$C$65)*'Jen Oct 2018'!N60/100</f>
        <v>1622.95</v>
      </c>
      <c r="E82" s="417">
        <v>0</v>
      </c>
      <c r="F82" s="417">
        <v>0</v>
      </c>
      <c r="G82" s="417">
        <v>0</v>
      </c>
      <c r="H82" s="417">
        <f>($C$64*$C$66)*'Jen Oct 2018'!W60/100</f>
        <v>458.4</v>
      </c>
      <c r="I82" s="419">
        <f t="shared" si="17"/>
        <v>2217.1493</v>
      </c>
      <c r="J82" s="420">
        <f t="shared" si="18"/>
        <v>8868.5972000000002</v>
      </c>
      <c r="K82" s="421">
        <f>'Jen Oct 2018'!AZ60</f>
        <v>0</v>
      </c>
      <c r="L82" s="421">
        <f>'Jen Oct 2018'!BA60</f>
        <v>0</v>
      </c>
      <c r="M82" s="421">
        <f>'Jen Oct 2018'!BB60</f>
        <v>0</v>
      </c>
      <c r="N82" s="421">
        <f>'Jen Oct 2018'!BC60</f>
        <v>38</v>
      </c>
      <c r="O82" s="420">
        <f t="shared" ref="O82:O83" si="23">J82</f>
        <v>8868.5972000000002</v>
      </c>
      <c r="P82" s="420">
        <f>O82-((I82-C82)*N82/100)*4</f>
        <v>5704.9452000000001</v>
      </c>
      <c r="Q82" s="420">
        <f t="shared" si="20"/>
        <v>9755.4569200000005</v>
      </c>
      <c r="R82" s="420">
        <f t="shared" si="20"/>
        <v>6275.4397200000003</v>
      </c>
      <c r="S82" s="422">
        <f>'Jen Oct 2018'!BJ60</f>
        <v>0</v>
      </c>
      <c r="T82" s="423">
        <f>'Jen Oct 2018'!BK60</f>
        <v>0</v>
      </c>
      <c r="U82" s="345"/>
      <c r="V82" s="345"/>
      <c r="W82" s="345"/>
      <c r="X82" s="345"/>
      <c r="Y82" s="345"/>
      <c r="Z82" s="345"/>
      <c r="AA82" s="345"/>
      <c r="AB82" s="345"/>
      <c r="AC82" s="345"/>
      <c r="AD82" s="345"/>
      <c r="AE82" s="345"/>
      <c r="AF82" s="345"/>
      <c r="AG82" s="345"/>
      <c r="AH82" s="345"/>
      <c r="AI82" s="345"/>
      <c r="AJ82" s="345"/>
      <c r="AK82" s="345"/>
      <c r="AL82" s="345"/>
      <c r="AM82" s="345"/>
      <c r="AN82" s="345"/>
      <c r="AO82" s="345"/>
      <c r="AP82" s="345"/>
      <c r="AQ82" s="345"/>
      <c r="AR82" s="345"/>
      <c r="AS82" s="345"/>
      <c r="AT82" s="345"/>
      <c r="AU82" s="345"/>
      <c r="AV82" s="345"/>
      <c r="AW82" s="345"/>
      <c r="AX82" s="345"/>
      <c r="AY82" s="345"/>
      <c r="AZ82" s="345"/>
    </row>
    <row r="83" spans="1:58" s="294" customFormat="1" x14ac:dyDescent="0.15">
      <c r="A83" s="381" t="str">
        <f>'Jen Oct 2018'!K61</f>
        <v>People Energy</v>
      </c>
      <c r="B83" s="383" t="str">
        <f>'Jen Oct 2018'!L61</f>
        <v>Total saver</v>
      </c>
      <c r="C83" s="364">
        <f>91*'Jen Oct 2018'!M61/100</f>
        <v>200.09079999999997</v>
      </c>
      <c r="D83" s="370">
        <f>($C$64*$C$65)*'Jen Oct 2018'!N61/100</f>
        <v>1451.1</v>
      </c>
      <c r="E83" s="364">
        <v>0</v>
      </c>
      <c r="F83" s="364">
        <v>0</v>
      </c>
      <c r="G83" s="364">
        <v>0</v>
      </c>
      <c r="H83" s="364">
        <f>($C$64*$C$66)*'Jen Oct 2018'!W61/100</f>
        <v>310.5</v>
      </c>
      <c r="I83" s="366">
        <f t="shared" si="17"/>
        <v>1961.6907999999999</v>
      </c>
      <c r="J83" s="367">
        <f t="shared" si="18"/>
        <v>7846.7631999999994</v>
      </c>
      <c r="K83" s="363">
        <f>'Jen Oct 2018'!AZ61</f>
        <v>0</v>
      </c>
      <c r="L83" s="363">
        <f>'Jen Oct 2018'!BA61</f>
        <v>0</v>
      </c>
      <c r="M83" s="363">
        <f>'Jen Oct 2018'!BB61</f>
        <v>30</v>
      </c>
      <c r="N83" s="363">
        <f>'Jen Oct 2018'!BC61</f>
        <v>0</v>
      </c>
      <c r="O83" s="367">
        <f t="shared" si="23"/>
        <v>7846.7631999999994</v>
      </c>
      <c r="P83" s="367">
        <f>O83-(O83*M83/100)</f>
        <v>5492.7342399999998</v>
      </c>
      <c r="Q83" s="367">
        <f t="shared" si="20"/>
        <v>8631.4395199999999</v>
      </c>
      <c r="R83" s="367">
        <f t="shared" si="20"/>
        <v>6042.0076640000007</v>
      </c>
      <c r="S83" s="396">
        <f>'Jen Oct 2018'!BJ61</f>
        <v>0</v>
      </c>
      <c r="T83" s="397" t="str">
        <f>'Jen Oct 2018'!BK61</f>
        <v>n</v>
      </c>
      <c r="U83" s="345"/>
      <c r="V83" s="345"/>
      <c r="W83" s="345"/>
      <c r="X83" s="345"/>
      <c r="Y83" s="345"/>
      <c r="Z83" s="345"/>
      <c r="AA83" s="345"/>
      <c r="AB83" s="345"/>
      <c r="AC83" s="345"/>
      <c r="AD83" s="345"/>
      <c r="AE83" s="345"/>
      <c r="AF83" s="345"/>
      <c r="AG83" s="345"/>
      <c r="AH83" s="345"/>
      <c r="AI83" s="345"/>
      <c r="AJ83" s="345"/>
      <c r="AK83" s="345"/>
      <c r="AL83" s="345"/>
      <c r="AM83" s="345"/>
      <c r="AN83" s="345"/>
      <c r="AO83" s="345"/>
      <c r="AP83" s="345"/>
      <c r="AQ83" s="345"/>
      <c r="AR83" s="345"/>
      <c r="AS83" s="345"/>
      <c r="AT83" s="345"/>
      <c r="AU83" s="345"/>
      <c r="AV83" s="345"/>
      <c r="AW83" s="345"/>
      <c r="AX83" s="345"/>
      <c r="AY83" s="345"/>
      <c r="AZ83" s="345"/>
      <c r="BA83" s="345"/>
      <c r="BB83" s="345"/>
      <c r="BC83" s="345"/>
      <c r="BD83" s="345"/>
      <c r="BE83" s="345"/>
      <c r="BF83" s="345"/>
    </row>
    <row r="84" spans="1:58" s="424" customFormat="1" x14ac:dyDescent="0.15">
      <c r="A84" s="415" t="str">
        <f>'Jen Oct 2018'!K62</f>
        <v>Powerdirect</v>
      </c>
      <c r="B84" s="416" t="str">
        <f>'Jen Oct 2018'!L62</f>
        <v>Market offer</v>
      </c>
      <c r="C84" s="417">
        <f>91*'Jen Oct 2018'!M62/100</f>
        <v>136.5</v>
      </c>
      <c r="D84" s="425">
        <f>($C$64*$C$65)*'Jen Oct 2018'!N62/100</f>
        <v>1260</v>
      </c>
      <c r="E84" s="417">
        <v>0</v>
      </c>
      <c r="F84" s="417">
        <v>0</v>
      </c>
      <c r="G84" s="417">
        <v>0</v>
      </c>
      <c r="H84" s="417">
        <f>($C$64*$C$66)*'Jen Oct 2018'!W62/100</f>
        <v>345</v>
      </c>
      <c r="I84" s="419">
        <f t="shared" si="17"/>
        <v>1741.5</v>
      </c>
      <c r="J84" s="420">
        <f t="shared" si="18"/>
        <v>6966</v>
      </c>
      <c r="K84" s="421">
        <f>'Jen Oct 2018'!AZ62</f>
        <v>0</v>
      </c>
      <c r="L84" s="421">
        <f>'Jen Oct 2018'!BA62</f>
        <v>38</v>
      </c>
      <c r="M84" s="421">
        <f>'Jen Oct 2018'!BB62</f>
        <v>0</v>
      </c>
      <c r="N84" s="421">
        <f>'Jen Oct 2018'!BC62</f>
        <v>0</v>
      </c>
      <c r="O84" s="420">
        <f>J84-((I84-C84)*L84/100)*4</f>
        <v>4526.3999999999996</v>
      </c>
      <c r="P84" s="420">
        <f>O84</f>
        <v>4526.3999999999996</v>
      </c>
      <c r="Q84" s="420">
        <f t="shared" si="20"/>
        <v>4979.04</v>
      </c>
      <c r="R84" s="420">
        <f t="shared" si="20"/>
        <v>4979.04</v>
      </c>
      <c r="S84" s="422">
        <f>'Jen Oct 2018'!BJ62</f>
        <v>0</v>
      </c>
      <c r="T84" s="423" t="str">
        <f>'Jen Oct 2018'!BK62</f>
        <v>n</v>
      </c>
      <c r="U84" s="345"/>
      <c r="V84" s="345"/>
      <c r="W84" s="345"/>
      <c r="X84" s="345"/>
      <c r="Y84" s="345"/>
      <c r="Z84" s="345"/>
      <c r="AA84" s="345"/>
      <c r="AB84" s="345"/>
      <c r="AC84" s="345"/>
      <c r="AD84" s="345"/>
      <c r="AE84" s="345"/>
      <c r="AF84" s="345"/>
      <c r="AG84" s="345"/>
      <c r="AH84" s="345"/>
      <c r="AI84" s="345"/>
      <c r="AJ84" s="345"/>
      <c r="AK84" s="345"/>
      <c r="AL84" s="345"/>
      <c r="AM84" s="345"/>
      <c r="AN84" s="345"/>
      <c r="AO84" s="345"/>
      <c r="AP84" s="345"/>
      <c r="AQ84" s="345"/>
      <c r="AR84" s="345"/>
      <c r="AS84" s="345"/>
      <c r="AT84" s="345"/>
      <c r="AU84" s="345"/>
      <c r="AV84" s="345"/>
      <c r="AW84" s="345"/>
      <c r="AX84" s="345"/>
      <c r="AY84" s="345"/>
      <c r="AZ84" s="345"/>
    </row>
    <row r="85" spans="1:58" s="294" customFormat="1" x14ac:dyDescent="0.15">
      <c r="A85" s="381" t="str">
        <f>'Jen Oct 2018'!K63</f>
        <v>Powershop</v>
      </c>
      <c r="B85" s="383" t="str">
        <f>'Jen Oct 2018'!L63</f>
        <v>Mega Pack</v>
      </c>
      <c r="C85" s="364">
        <f>91*'Jen Oct 2018'!M63/100</f>
        <v>152.76169999999999</v>
      </c>
      <c r="D85" s="370">
        <f>($C$64*$C$65)*'Jen Oct 2018'!N63/100</f>
        <v>1186.8499999999999</v>
      </c>
      <c r="E85" s="364">
        <v>0</v>
      </c>
      <c r="F85" s="364">
        <v>0</v>
      </c>
      <c r="G85" s="364">
        <v>0</v>
      </c>
      <c r="H85" s="364">
        <f>($C$64*$C$66)*'Jen Oct 2018'!W63/100</f>
        <v>321.45</v>
      </c>
      <c r="I85" s="366">
        <f t="shared" si="17"/>
        <v>1661.0617</v>
      </c>
      <c r="J85" s="367">
        <f t="shared" si="18"/>
        <v>6644.2467999999999</v>
      </c>
      <c r="K85" s="363">
        <f>'Jen Oct 2018'!AZ63</f>
        <v>0</v>
      </c>
      <c r="L85" s="363">
        <f>'Jen Oct 2018'!BA63</f>
        <v>0</v>
      </c>
      <c r="M85" s="414">
        <f>'Jen Oct 2018'!BB63</f>
        <v>23.170729999999999</v>
      </c>
      <c r="N85" s="363">
        <f>'Jen Oct 2018'!BC63</f>
        <v>0</v>
      </c>
      <c r="O85" s="367">
        <f t="shared" ref="O85:O86" si="24">J85</f>
        <v>6644.2467999999999</v>
      </c>
      <c r="P85" s="367">
        <f>O85-(O85*M85/100)</f>
        <v>5104.7263134383602</v>
      </c>
      <c r="Q85" s="367">
        <f t="shared" si="20"/>
        <v>7308.6714800000009</v>
      </c>
      <c r="R85" s="367">
        <f t="shared" si="20"/>
        <v>5615.198944782197</v>
      </c>
      <c r="S85" s="396">
        <f>'Jen Oct 2018'!BJ63</f>
        <v>0</v>
      </c>
      <c r="T85" s="397" t="str">
        <f>'Jen Oct 2018'!BK63</f>
        <v>n</v>
      </c>
      <c r="U85" s="345"/>
      <c r="V85" s="345"/>
      <c r="W85" s="345"/>
      <c r="X85" s="345"/>
      <c r="Y85" s="345"/>
      <c r="Z85" s="345"/>
      <c r="AA85" s="345"/>
      <c r="AB85" s="345"/>
      <c r="AC85" s="345"/>
      <c r="AD85" s="345"/>
      <c r="AE85" s="345"/>
      <c r="AF85" s="345"/>
      <c r="AG85" s="345"/>
      <c r="AH85" s="345"/>
      <c r="AI85" s="345"/>
      <c r="AJ85" s="345"/>
      <c r="AK85" s="345"/>
      <c r="AL85" s="345"/>
      <c r="AM85" s="345"/>
      <c r="AN85" s="345"/>
      <c r="AO85" s="345"/>
      <c r="AP85" s="345"/>
      <c r="AQ85" s="345"/>
      <c r="AR85" s="345"/>
      <c r="AS85" s="345"/>
      <c r="AT85" s="345"/>
      <c r="AU85" s="345"/>
      <c r="AV85" s="345"/>
      <c r="AW85" s="345"/>
      <c r="AX85" s="345"/>
      <c r="AY85" s="345"/>
      <c r="AZ85" s="345"/>
      <c r="BA85" s="345"/>
      <c r="BB85" s="345"/>
      <c r="BC85" s="345"/>
      <c r="BD85" s="345"/>
      <c r="BE85" s="345"/>
      <c r="BF85" s="345"/>
    </row>
    <row r="86" spans="1:58" s="424" customFormat="1" x14ac:dyDescent="0.15">
      <c r="A86" s="415" t="str">
        <f>'Jen Oct 2018'!K64</f>
        <v>Red Energy</v>
      </c>
      <c r="B86" s="416" t="str">
        <f>'Jen Oct 2018'!L64</f>
        <v>Living Energy Saver</v>
      </c>
      <c r="C86" s="417">
        <f>91*'Jen Oct 2018'!M64/100</f>
        <v>104.65</v>
      </c>
      <c r="D86" s="425">
        <f>IF($C$64*$C$65&gt;='Jen Oct 2018'!P64,('Jen Oct 2018'!P64*'Jen Oct 2018'!N64/100),(($C$64*$C$65)*'Jen Oct 2018'!N64/100))</f>
        <v>1120</v>
      </c>
      <c r="E86" s="417">
        <v>0</v>
      </c>
      <c r="F86" s="417">
        <v>0</v>
      </c>
      <c r="G86" s="417">
        <f>IF(($C$64*$C$65&lt;'Jen Oct 2018'!P64),(0),(($C$64*$C$65)-'Jen Oct 2018'!P64))*'Jen Oct 2018'!Q64/100</f>
        <v>0</v>
      </c>
      <c r="H86" s="417">
        <f>($C$64*$C$66)*'Jen Oct 2018'!W64/100</f>
        <v>232.5</v>
      </c>
      <c r="I86" s="419">
        <f t="shared" si="17"/>
        <v>1457.15</v>
      </c>
      <c r="J86" s="420">
        <f t="shared" si="18"/>
        <v>5828.6</v>
      </c>
      <c r="K86" s="421">
        <f>'Jen Oct 2018'!AZ64</f>
        <v>0</v>
      </c>
      <c r="L86" s="421">
        <f>'Jen Oct 2018'!BA64</f>
        <v>0</v>
      </c>
      <c r="M86" s="421">
        <f>'Jen Oct 2018'!BB64</f>
        <v>10</v>
      </c>
      <c r="N86" s="421">
        <f>'Jen Oct 2018'!BC64</f>
        <v>0</v>
      </c>
      <c r="O86" s="420">
        <f t="shared" si="24"/>
        <v>5828.6</v>
      </c>
      <c r="P86" s="420">
        <f>O86-(O86*M86/100)</f>
        <v>5245.7400000000007</v>
      </c>
      <c r="Q86" s="420">
        <f t="shared" si="20"/>
        <v>6411.4600000000009</v>
      </c>
      <c r="R86" s="420">
        <f t="shared" si="20"/>
        <v>5770.3140000000012</v>
      </c>
      <c r="S86" s="422">
        <f>'Jen Oct 2018'!BJ64</f>
        <v>0</v>
      </c>
      <c r="T86" s="423" t="str">
        <f>'Jen Oct 2018'!BK64</f>
        <v>n</v>
      </c>
      <c r="U86" s="345"/>
      <c r="V86" s="345"/>
      <c r="W86" s="345"/>
      <c r="X86" s="345"/>
      <c r="Y86" s="345"/>
      <c r="Z86" s="345"/>
      <c r="AA86" s="345"/>
      <c r="AB86" s="345"/>
      <c r="AC86" s="345"/>
      <c r="AD86" s="345"/>
      <c r="AE86" s="345"/>
      <c r="AF86" s="345"/>
      <c r="AG86" s="345"/>
      <c r="AH86" s="345"/>
      <c r="AI86" s="345"/>
      <c r="AJ86" s="345"/>
      <c r="AK86" s="345"/>
      <c r="AL86" s="345"/>
      <c r="AM86" s="345"/>
      <c r="AN86" s="345"/>
      <c r="AO86" s="345"/>
      <c r="AP86" s="345"/>
      <c r="AQ86" s="345"/>
      <c r="AR86" s="345"/>
      <c r="AS86" s="345"/>
      <c r="AT86" s="345"/>
      <c r="AU86" s="345"/>
      <c r="AV86" s="345"/>
      <c r="AW86" s="345"/>
      <c r="AX86" s="345"/>
      <c r="AY86" s="345"/>
      <c r="AZ86" s="345"/>
    </row>
    <row r="87" spans="1:58" s="294" customFormat="1" x14ac:dyDescent="0.15">
      <c r="A87" s="381" t="str">
        <f>'Jen Oct 2018'!K65</f>
        <v>Simply Energy</v>
      </c>
      <c r="B87" s="383" t="str">
        <f>'Jen Oct 2018'!L65</f>
        <v>Business Save</v>
      </c>
      <c r="C87" s="364">
        <f>91*'Jen Oct 2018'!M65/100</f>
        <v>121.2666</v>
      </c>
      <c r="D87" s="370">
        <f>($C$64*$C$65)*'Jen Oct 2018'!N65/100</f>
        <v>1500.8</v>
      </c>
      <c r="E87" s="364">
        <v>0</v>
      </c>
      <c r="F87" s="364">
        <v>0</v>
      </c>
      <c r="G87" s="364">
        <v>0</v>
      </c>
      <c r="H87" s="364">
        <f>($C$64*$C$66)*'Jen Oct 2018'!W65/100</f>
        <v>383.7</v>
      </c>
      <c r="I87" s="366">
        <f t="shared" si="17"/>
        <v>2005.7665999999999</v>
      </c>
      <c r="J87" s="367">
        <f t="shared" si="18"/>
        <v>8023.0663999999997</v>
      </c>
      <c r="K87" s="363">
        <f>'Jen Oct 2018'!AZ65</f>
        <v>0</v>
      </c>
      <c r="L87" s="363">
        <f>'Jen Oct 2018'!BA65</f>
        <v>35</v>
      </c>
      <c r="M87" s="363">
        <f>'Jen Oct 2018'!BB65</f>
        <v>0</v>
      </c>
      <c r="N87" s="363">
        <f>'Jen Oct 2018'!BC65</f>
        <v>0</v>
      </c>
      <c r="O87" s="367">
        <f>J87-((I87-C87)*L87/100)*4</f>
        <v>5384.7663999999995</v>
      </c>
      <c r="P87" s="367">
        <f>O87-((I87-C87)*N87/100)*4</f>
        <v>5384.7663999999995</v>
      </c>
      <c r="Q87" s="367">
        <f t="shared" si="20"/>
        <v>5923.2430400000003</v>
      </c>
      <c r="R87" s="367">
        <f t="shared" si="20"/>
        <v>5923.2430400000003</v>
      </c>
      <c r="S87" s="396">
        <f>'Jen Oct 2018'!BJ65</f>
        <v>0</v>
      </c>
      <c r="T87" s="397" t="str">
        <f>'Jen Oct 2018'!BK65</f>
        <v>n</v>
      </c>
      <c r="U87" s="345"/>
      <c r="V87" s="345"/>
      <c r="W87" s="345"/>
      <c r="X87" s="345"/>
      <c r="Y87" s="345"/>
      <c r="Z87" s="345"/>
      <c r="AA87" s="345"/>
      <c r="AB87" s="345"/>
      <c r="AC87" s="345"/>
      <c r="AD87" s="345"/>
      <c r="AE87" s="345"/>
      <c r="AF87" s="345"/>
      <c r="AG87" s="345"/>
      <c r="AH87" s="345"/>
      <c r="AI87" s="345"/>
      <c r="AJ87" s="345"/>
      <c r="AK87" s="345"/>
      <c r="AL87" s="345"/>
      <c r="AM87" s="345"/>
      <c r="AN87" s="345"/>
      <c r="AO87" s="345"/>
      <c r="AP87" s="345"/>
      <c r="AQ87" s="345"/>
      <c r="AR87" s="345"/>
      <c r="AS87" s="345"/>
      <c r="AT87" s="345"/>
      <c r="AU87" s="345"/>
      <c r="AV87" s="345"/>
      <c r="AW87" s="345"/>
      <c r="AX87" s="345"/>
      <c r="AY87" s="345"/>
      <c r="AZ87" s="345"/>
      <c r="BA87" s="345"/>
      <c r="BB87" s="345"/>
      <c r="BC87" s="345"/>
      <c r="BD87" s="345"/>
      <c r="BE87" s="345"/>
      <c r="BF87" s="345"/>
    </row>
    <row r="88" spans="1:58" s="424" customFormat="1" x14ac:dyDescent="0.15">
      <c r="A88" s="415" t="str">
        <f>'Jen Oct 2018'!K66</f>
        <v>Sumo Power</v>
      </c>
      <c r="B88" s="416" t="str">
        <f>'Jen Oct 2018'!L66</f>
        <v>Business</v>
      </c>
      <c r="C88" s="417">
        <f>91*'Jen Oct 2018'!M66/100</f>
        <v>144.69</v>
      </c>
      <c r="D88" s="425">
        <f>($C$64*$C$65)*'Jen Oct 2018'!N66/100</f>
        <v>1461.95</v>
      </c>
      <c r="E88" s="417">
        <v>0</v>
      </c>
      <c r="F88" s="417">
        <v>0</v>
      </c>
      <c r="G88" s="417">
        <v>0</v>
      </c>
      <c r="H88" s="417">
        <f>($C$64*$C$66)*'Jen Oct 2018'!W66/100</f>
        <v>391.05</v>
      </c>
      <c r="I88" s="419">
        <f t="shared" si="17"/>
        <v>1997.69</v>
      </c>
      <c r="J88" s="420">
        <f t="shared" si="18"/>
        <v>7990.76</v>
      </c>
      <c r="K88" s="421">
        <f>'Jen Oct 2018'!AZ66</f>
        <v>0</v>
      </c>
      <c r="L88" s="421">
        <f>'Jen Oct 2018'!BA66</f>
        <v>20</v>
      </c>
      <c r="M88" s="421">
        <f>'Jen Oct 2018'!BB66</f>
        <v>0</v>
      </c>
      <c r="N88" s="421">
        <f>'Jen Oct 2018'!BC66</f>
        <v>17</v>
      </c>
      <c r="O88" s="420">
        <f>J88-((I88-C88)*L88/100)*4</f>
        <v>6508.3600000000006</v>
      </c>
      <c r="P88" s="420">
        <f>O88-((I88-C88)*N88/100)*4</f>
        <v>5248.3200000000006</v>
      </c>
      <c r="Q88" s="420">
        <f t="shared" si="20"/>
        <v>7159.1960000000008</v>
      </c>
      <c r="R88" s="420">
        <f t="shared" si="20"/>
        <v>5773.152000000001</v>
      </c>
      <c r="S88" s="422">
        <f>'Jen Oct 2018'!BJ66</f>
        <v>0</v>
      </c>
      <c r="T88" s="423" t="str">
        <f>'Jen Oct 2018'!BK66</f>
        <v>n</v>
      </c>
      <c r="U88" s="345"/>
      <c r="V88" s="345"/>
      <c r="W88" s="345"/>
      <c r="X88" s="345"/>
      <c r="Y88" s="345"/>
      <c r="Z88" s="345"/>
      <c r="AA88" s="345"/>
      <c r="AB88" s="345"/>
      <c r="AC88" s="345"/>
      <c r="AD88" s="345"/>
      <c r="AE88" s="345"/>
      <c r="AF88" s="345"/>
      <c r="AG88" s="345"/>
      <c r="AH88" s="345"/>
      <c r="AI88" s="345"/>
      <c r="AJ88" s="345"/>
      <c r="AK88" s="345"/>
      <c r="AL88" s="345"/>
      <c r="AM88" s="345"/>
      <c r="AN88" s="345"/>
      <c r="AO88" s="345"/>
      <c r="AP88" s="345"/>
      <c r="AQ88" s="345"/>
      <c r="AR88" s="345"/>
      <c r="AS88" s="345"/>
      <c r="AT88" s="345"/>
      <c r="AU88" s="345"/>
      <c r="AV88" s="345"/>
      <c r="AW88" s="345"/>
      <c r="AX88" s="345"/>
      <c r="AY88" s="345"/>
      <c r="AZ88" s="345"/>
    </row>
    <row r="89" spans="1:58" s="294" customFormat="1" x14ac:dyDescent="0.15">
      <c r="A89" s="381" t="str">
        <f>'Jen Oct 2018'!K67</f>
        <v>Blue NRG</v>
      </c>
      <c r="B89" s="383" t="str">
        <f>'Jen Oct 2018'!L67</f>
        <v>Super Saver</v>
      </c>
      <c r="C89" s="364">
        <f>91*'Jen Oct 2018'!M67/100</f>
        <v>129.22</v>
      </c>
      <c r="D89" s="370">
        <f>($C$64*$C$65)*'Jen Oct 2018'!N67/100</f>
        <v>875</v>
      </c>
      <c r="E89" s="364">
        <v>0</v>
      </c>
      <c r="F89" s="364">
        <v>0</v>
      </c>
      <c r="G89" s="364">
        <v>0</v>
      </c>
      <c r="H89" s="364">
        <f>($C$64*$C$66)*'Jen Oct 2018'!W67/100</f>
        <v>199.5</v>
      </c>
      <c r="I89" s="366">
        <f t="shared" si="17"/>
        <v>1203.72</v>
      </c>
      <c r="J89" s="367">
        <f t="shared" si="18"/>
        <v>4814.88</v>
      </c>
      <c r="K89" s="363">
        <f>'Jen Oct 2018'!AZ67</f>
        <v>0</v>
      </c>
      <c r="L89" s="363">
        <f>'Jen Oct 2018'!BA67</f>
        <v>0</v>
      </c>
      <c r="M89" s="363">
        <f>'Jen Oct 2018'!BB67</f>
        <v>0</v>
      </c>
      <c r="N89" s="363">
        <f>'Jen Oct 2018'!BC67</f>
        <v>0</v>
      </c>
      <c r="O89" s="367">
        <f t="shared" ref="O89:O91" si="25">J89</f>
        <v>4814.88</v>
      </c>
      <c r="P89" s="367">
        <f>O89</f>
        <v>4814.88</v>
      </c>
      <c r="Q89" s="367">
        <f t="shared" si="20"/>
        <v>5296.3680000000004</v>
      </c>
      <c r="R89" s="367">
        <f t="shared" si="20"/>
        <v>5296.3680000000004</v>
      </c>
      <c r="S89" s="396">
        <f>'Jen Oct 2018'!BJ67</f>
        <v>36</v>
      </c>
      <c r="T89" s="397" t="str">
        <f>'Jen Oct 2018'!BK67</f>
        <v>n</v>
      </c>
      <c r="U89" s="345"/>
      <c r="V89" s="345"/>
      <c r="W89" s="345"/>
      <c r="X89" s="345"/>
      <c r="Y89" s="345"/>
      <c r="Z89" s="345"/>
      <c r="AA89" s="345"/>
      <c r="AB89" s="345"/>
      <c r="AC89" s="345"/>
      <c r="AD89" s="345"/>
      <c r="AE89" s="345"/>
      <c r="AF89" s="345"/>
      <c r="AG89" s="345"/>
      <c r="AH89" s="345"/>
      <c r="AI89" s="345"/>
      <c r="AJ89" s="345"/>
      <c r="AK89" s="345"/>
      <c r="AL89" s="345"/>
      <c r="AM89" s="345"/>
      <c r="AN89" s="345"/>
      <c r="AO89" s="345"/>
      <c r="AP89" s="345"/>
      <c r="AQ89" s="345"/>
      <c r="AR89" s="345"/>
      <c r="AS89" s="345"/>
      <c r="AT89" s="345"/>
      <c r="AU89" s="345"/>
      <c r="AV89" s="345"/>
      <c r="AW89" s="345"/>
      <c r="AX89" s="345"/>
      <c r="AY89" s="345"/>
      <c r="AZ89" s="345"/>
      <c r="BA89" s="345"/>
      <c r="BB89" s="345"/>
      <c r="BC89" s="345"/>
      <c r="BD89" s="345"/>
      <c r="BE89" s="345"/>
      <c r="BF89" s="345"/>
    </row>
    <row r="90" spans="1:58" s="424" customFormat="1" x14ac:dyDescent="0.15">
      <c r="A90" s="415" t="str">
        <f>'Jen Oct 2018'!K68</f>
        <v>Tango Energy</v>
      </c>
      <c r="B90" s="416" t="str">
        <f>'Jen Oct 2018'!L68</f>
        <v>Business Select</v>
      </c>
      <c r="C90" s="417">
        <f>91*'Jen Oct 2018'!M68/100</f>
        <v>117.39</v>
      </c>
      <c r="D90" s="425">
        <f>($C$64*$C$65)*'Jen Oct 2018'!N68/100</f>
        <v>809.9</v>
      </c>
      <c r="E90" s="417">
        <v>0</v>
      </c>
      <c r="F90" s="417">
        <v>0</v>
      </c>
      <c r="G90" s="417">
        <v>0</v>
      </c>
      <c r="H90" s="417">
        <f>($C$64*$C$66)*'Jen Oct 2018'!W68/100</f>
        <v>185.4</v>
      </c>
      <c r="I90" s="419">
        <f t="shared" si="17"/>
        <v>1112.69</v>
      </c>
      <c r="J90" s="420">
        <f t="shared" si="18"/>
        <v>4450.76</v>
      </c>
      <c r="K90" s="421">
        <f>'Jen Oct 2018'!AZ68</f>
        <v>0</v>
      </c>
      <c r="L90" s="421">
        <f>'Jen Oct 2018'!BA68</f>
        <v>0</v>
      </c>
      <c r="M90" s="421">
        <f>'Jen Oct 2018'!BB68</f>
        <v>0</v>
      </c>
      <c r="N90" s="421">
        <f>'Jen Oct 2018'!BC68</f>
        <v>0</v>
      </c>
      <c r="O90" s="420">
        <f t="shared" si="25"/>
        <v>4450.76</v>
      </c>
      <c r="P90" s="420">
        <f>O90</f>
        <v>4450.76</v>
      </c>
      <c r="Q90" s="420">
        <f t="shared" ref="Q90:R91" si="26">O90*1.1</f>
        <v>4895.8360000000002</v>
      </c>
      <c r="R90" s="420">
        <f t="shared" si="26"/>
        <v>4895.8360000000002</v>
      </c>
      <c r="S90" s="422">
        <f>'Jen Oct 2018'!BJ68</f>
        <v>0</v>
      </c>
      <c r="T90" s="423" t="str">
        <f>'Jen Oct 2018'!BK68</f>
        <v>n</v>
      </c>
      <c r="U90" s="345"/>
      <c r="V90" s="345"/>
      <c r="W90" s="345"/>
      <c r="X90" s="345"/>
      <c r="Y90" s="345"/>
      <c r="Z90" s="345"/>
      <c r="AA90" s="345"/>
      <c r="AB90" s="345"/>
      <c r="AC90" s="345"/>
      <c r="AD90" s="345"/>
      <c r="AE90" s="345"/>
      <c r="AF90" s="345"/>
      <c r="AG90" s="345"/>
      <c r="AH90" s="345"/>
      <c r="AI90" s="345"/>
      <c r="AJ90" s="345"/>
      <c r="AK90" s="345"/>
      <c r="AL90" s="345"/>
      <c r="AM90" s="345"/>
      <c r="AN90" s="345"/>
      <c r="AO90" s="345"/>
      <c r="AP90" s="345"/>
      <c r="AQ90" s="345"/>
      <c r="AR90" s="345"/>
      <c r="AS90" s="345"/>
      <c r="AT90" s="345"/>
      <c r="AU90" s="345"/>
      <c r="AV90" s="345"/>
      <c r="AW90" s="345"/>
      <c r="AX90" s="345"/>
      <c r="AY90" s="345"/>
      <c r="AZ90" s="345"/>
    </row>
    <row r="91" spans="1:58" s="294" customFormat="1" ht="15" thickBot="1" x14ac:dyDescent="0.2">
      <c r="A91" s="382" t="str">
        <f>'Jen Oct 2018'!K69</f>
        <v>Amaysim</v>
      </c>
      <c r="B91" s="385" t="str">
        <f>'Jen Oct 2018'!L69</f>
        <v>Business 1</v>
      </c>
      <c r="C91" s="375">
        <f>91*'Jen Oct 2018'!M69/100</f>
        <v>87.087000000000003</v>
      </c>
      <c r="D91" s="398">
        <f>($C$64*$C$65)*'Jen Oct 2018'!N69/100</f>
        <v>1081.5</v>
      </c>
      <c r="E91" s="375">
        <v>0</v>
      </c>
      <c r="F91" s="375">
        <v>0</v>
      </c>
      <c r="G91" s="375">
        <v>0</v>
      </c>
      <c r="H91" s="375">
        <f>($C$64*$C$66)*'Jen Oct 2018'!W69/100</f>
        <v>262.5</v>
      </c>
      <c r="I91" s="377">
        <f t="shared" si="17"/>
        <v>1431.087</v>
      </c>
      <c r="J91" s="378">
        <f t="shared" si="18"/>
        <v>5724.348</v>
      </c>
      <c r="K91" s="374">
        <f>'Jen Oct 2018'!AZ69</f>
        <v>0</v>
      </c>
      <c r="L91" s="374">
        <f>'Jen Oct 2018'!BA69</f>
        <v>0</v>
      </c>
      <c r="M91" s="374">
        <f>'Jen Oct 2018'!BB69</f>
        <v>14</v>
      </c>
      <c r="N91" s="374">
        <f>'Jen Oct 2018'!BC69</f>
        <v>0</v>
      </c>
      <c r="O91" s="378">
        <f t="shared" si="25"/>
        <v>5724.348</v>
      </c>
      <c r="P91" s="378">
        <f>O91-(O91*M91/100)</f>
        <v>4922.9392799999996</v>
      </c>
      <c r="Q91" s="378">
        <f t="shared" si="26"/>
        <v>6296.7828000000009</v>
      </c>
      <c r="R91" s="378">
        <f t="shared" si="26"/>
        <v>5415.2332079999996</v>
      </c>
      <c r="S91" s="399">
        <f>'Jen Oct 2018'!BJ69</f>
        <v>0</v>
      </c>
      <c r="T91" s="400" t="str">
        <f>'Jen Oct 2018'!BK69</f>
        <v>n</v>
      </c>
      <c r="U91" s="345"/>
      <c r="V91" s="345"/>
      <c r="W91" s="345"/>
      <c r="X91" s="345"/>
      <c r="Y91" s="345"/>
      <c r="Z91" s="345"/>
      <c r="AA91" s="345"/>
      <c r="AB91" s="345"/>
      <c r="AC91" s="345"/>
      <c r="AD91" s="345"/>
      <c r="AE91" s="345"/>
      <c r="AF91" s="345"/>
      <c r="AG91" s="345"/>
      <c r="AH91" s="345"/>
      <c r="AI91" s="345"/>
      <c r="AJ91" s="345"/>
      <c r="AK91" s="345"/>
      <c r="AL91" s="345"/>
      <c r="AM91" s="345"/>
      <c r="AN91" s="345"/>
      <c r="AO91" s="345"/>
      <c r="AP91" s="345"/>
      <c r="AQ91" s="345"/>
      <c r="AR91" s="345"/>
      <c r="AS91" s="345"/>
      <c r="AT91" s="345"/>
      <c r="AU91" s="345"/>
      <c r="AV91" s="345"/>
      <c r="AW91" s="345"/>
      <c r="AX91" s="345"/>
      <c r="AY91" s="345"/>
      <c r="AZ91" s="345"/>
      <c r="BA91" s="345"/>
      <c r="BB91" s="345"/>
      <c r="BC91" s="345"/>
      <c r="BD91" s="345"/>
      <c r="BE91" s="345"/>
      <c r="BF91" s="345"/>
    </row>
  </sheetData>
  <sheetProtection algorithmName="SHA-512" hashValue="/DGC88JZ+RoMugv8ndPrn4ZvFM/8jhVY8SKS6e1qy4c0oCW1P5geh0ttumD2IZy4REJZpv+19lmvGj809+kriQ==" saltValue="niWwLgEh708KEz4y4YutuQ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17118-3B0B-134D-BE56-1AD591F323AC}">
  <sheetPr>
    <tabColor theme="0" tint="-0.34998626667073579"/>
  </sheetPr>
  <dimension ref="A1:DA164"/>
  <sheetViews>
    <sheetView zoomScale="90" zoomScaleNormal="90" zoomScalePageLayoutView="125" workbookViewId="0">
      <selection activeCell="C5" sqref="C5"/>
    </sheetView>
  </sheetViews>
  <sheetFormatPr baseColWidth="10" defaultColWidth="10.6640625" defaultRowHeight="13" x14ac:dyDescent="0.15"/>
  <cols>
    <col min="1" max="1" width="23.83203125" style="346" customWidth="1"/>
    <col min="2" max="2" width="25.33203125" style="346" customWidth="1"/>
    <col min="3" max="3" width="12.6640625" style="346" customWidth="1"/>
    <col min="4" max="4" width="10.5" style="346" customWidth="1"/>
    <col min="5" max="8" width="11.6640625" style="346" customWidth="1"/>
    <col min="9" max="9" width="12" style="346" customWidth="1"/>
    <col min="10" max="10" width="12.6640625" style="346" customWidth="1"/>
    <col min="11" max="11" width="11.6640625" style="346" customWidth="1"/>
    <col min="12" max="14" width="10.5" style="346" customWidth="1"/>
    <col min="15" max="16" width="11.5" style="346" hidden="1" customWidth="1"/>
    <col min="17" max="18" width="11.83203125" style="346" customWidth="1"/>
    <col min="19" max="20" width="10.5" style="346" customWidth="1"/>
    <col min="21" max="16384" width="10.6640625" style="346"/>
  </cols>
  <sheetData>
    <row r="1" spans="1:21" ht="14" x14ac:dyDescent="0.15">
      <c r="A1" s="345" t="s">
        <v>11</v>
      </c>
    </row>
    <row r="2" spans="1:21" ht="14" x14ac:dyDescent="0.15">
      <c r="A2" s="347" t="s">
        <v>223</v>
      </c>
      <c r="E2" s="345"/>
      <c r="F2" s="345"/>
      <c r="G2" s="345"/>
    </row>
    <row r="3" spans="1:21" ht="14" thickBot="1" x14ac:dyDescent="0.2">
      <c r="G3" s="348"/>
    </row>
    <row r="4" spans="1:21" ht="14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345"/>
    </row>
    <row r="5" spans="1:21" ht="14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345"/>
    </row>
    <row r="6" spans="1:21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345"/>
    </row>
    <row r="7" spans="1:21" ht="75" x14ac:dyDescent="0.15">
      <c r="A7" s="386" t="s">
        <v>16</v>
      </c>
      <c r="B7" s="387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</row>
    <row r="8" spans="1:21" ht="14" x14ac:dyDescent="0.15">
      <c r="A8" s="381" t="str">
        <f>'UE Oct 2018'!K2</f>
        <v>AGL</v>
      </c>
      <c r="B8" s="383" t="str">
        <f>'UE Oct 2018'!L2</f>
        <v>Business Savers</v>
      </c>
      <c r="C8" s="364">
        <f>91*'UE Oct 2018'!M2/100</f>
        <v>109.2</v>
      </c>
      <c r="D8" s="364">
        <f>$C$5*'UE Oct 2018'!N2/100</f>
        <v>1800</v>
      </c>
      <c r="E8" s="364">
        <v>0</v>
      </c>
      <c r="F8" s="364">
        <v>0</v>
      </c>
      <c r="G8" s="365">
        <v>0</v>
      </c>
      <c r="H8" s="364">
        <v>0</v>
      </c>
      <c r="I8" s="366">
        <f t="shared" ref="I8:I30" si="0">SUM(C8:H8)</f>
        <v>1909.2</v>
      </c>
      <c r="J8" s="367">
        <f>I8*4</f>
        <v>7636.8</v>
      </c>
      <c r="K8" s="363">
        <f>'UE Oct 2018'!AZ2</f>
        <v>0</v>
      </c>
      <c r="L8" s="363">
        <f>'UE Oct 2018'!BA2</f>
        <v>34</v>
      </c>
      <c r="M8" s="363">
        <f>'UE Oct 2018'!BB2</f>
        <v>0</v>
      </c>
      <c r="N8" s="363">
        <f>'UE Oct 2018'!BC2</f>
        <v>0</v>
      </c>
      <c r="O8" s="367">
        <f>J8-((I8-C8)*L8/100)*4</f>
        <v>5188.8</v>
      </c>
      <c r="P8" s="367">
        <f>O8</f>
        <v>5188.8</v>
      </c>
      <c r="Q8" s="367">
        <f>O8*1.1</f>
        <v>5707.68</v>
      </c>
      <c r="R8" s="367">
        <f>P8*1.1</f>
        <v>5707.68</v>
      </c>
      <c r="S8" s="396">
        <f>'UE Oct 2018'!BJ2</f>
        <v>0</v>
      </c>
      <c r="T8" s="397" t="str">
        <f>'UE Oct 2018'!BK2</f>
        <v>n</v>
      </c>
    </row>
    <row r="9" spans="1:21" ht="14" x14ac:dyDescent="0.15">
      <c r="A9" s="415" t="str">
        <f>'UE Oct 2018'!K3</f>
        <v>Alinta Energy</v>
      </c>
      <c r="B9" s="416" t="str">
        <f>'UE Oct 2018'!L3</f>
        <v>Fair Go Business</v>
      </c>
      <c r="C9" s="417">
        <f>91*'UE Oct 2018'!M3/100</f>
        <v>110.6833</v>
      </c>
      <c r="D9" s="417">
        <f>$C$5*'UE Oct 2018'!N3/100</f>
        <v>1501</v>
      </c>
      <c r="E9" s="417">
        <v>0</v>
      </c>
      <c r="F9" s="417">
        <v>0</v>
      </c>
      <c r="G9" s="418">
        <v>0</v>
      </c>
      <c r="H9" s="417">
        <v>0</v>
      </c>
      <c r="I9" s="419">
        <f t="shared" si="0"/>
        <v>1611.6832999999999</v>
      </c>
      <c r="J9" s="420">
        <f t="shared" ref="J9:J30" si="1">I9*4</f>
        <v>6446.7331999999997</v>
      </c>
      <c r="K9" s="421">
        <f>'UE Oct 2018'!AZ3</f>
        <v>0</v>
      </c>
      <c r="L9" s="421">
        <f>'UE Oct 2018'!BA3</f>
        <v>0</v>
      </c>
      <c r="M9" s="421">
        <f>'UE Oct 2018'!BB3</f>
        <v>0</v>
      </c>
      <c r="N9" s="421">
        <f>'UE Oct 2018'!BC3</f>
        <v>43</v>
      </c>
      <c r="O9" s="420">
        <f t="shared" ref="O9:O14" si="2">J9</f>
        <v>6446.7331999999997</v>
      </c>
      <c r="P9" s="420">
        <f>O9-((I9-C9)*N9/100)*4</f>
        <v>3865.0131999999999</v>
      </c>
      <c r="Q9" s="420">
        <f t="shared" ref="Q9:R28" si="3">O9*1.1</f>
        <v>7091.4065200000005</v>
      </c>
      <c r="R9" s="420">
        <f t="shared" si="3"/>
        <v>4251.5145200000006</v>
      </c>
      <c r="S9" s="422">
        <f>'UE Oct 2018'!BJ3</f>
        <v>0</v>
      </c>
      <c r="T9" s="423" t="str">
        <f>'UE Oct 2018'!BK3</f>
        <v>n</v>
      </c>
    </row>
    <row r="10" spans="1:21" ht="14" x14ac:dyDescent="0.15">
      <c r="A10" s="381" t="str">
        <f>'UE Oct 2018'!K4</f>
        <v>Click Energy</v>
      </c>
      <c r="B10" s="383" t="str">
        <f>'UE Oct 2018'!L4</f>
        <v>Click Business</v>
      </c>
      <c r="C10" s="364">
        <f>91*'UE Oct 2018'!M4/100</f>
        <v>81.98190000000001</v>
      </c>
      <c r="D10" s="364">
        <f>$C$5*'UE Oct 2018'!N4/100</f>
        <v>1775.05</v>
      </c>
      <c r="E10" s="364">
        <v>0</v>
      </c>
      <c r="F10" s="364">
        <v>0</v>
      </c>
      <c r="G10" s="365">
        <v>0</v>
      </c>
      <c r="H10" s="364">
        <v>0</v>
      </c>
      <c r="I10" s="366">
        <f t="shared" si="0"/>
        <v>1857.0319</v>
      </c>
      <c r="J10" s="367">
        <f t="shared" si="1"/>
        <v>7428.1275999999998</v>
      </c>
      <c r="K10" s="363">
        <f>'UE Oct 2018'!AZ4</f>
        <v>0</v>
      </c>
      <c r="L10" s="363">
        <f>'UE Oct 2018'!BA4</f>
        <v>0</v>
      </c>
      <c r="M10" s="363">
        <f>'UE Oct 2018'!BB4</f>
        <v>7</v>
      </c>
      <c r="N10" s="363">
        <f>'UE Oct 2018'!BC4</f>
        <v>0</v>
      </c>
      <c r="O10" s="367">
        <f t="shared" si="2"/>
        <v>7428.1275999999998</v>
      </c>
      <c r="P10" s="367">
        <f>O10-(O10*M10/100)</f>
        <v>6908.158668</v>
      </c>
      <c r="Q10" s="367">
        <f t="shared" si="3"/>
        <v>8170.9403600000005</v>
      </c>
      <c r="R10" s="367">
        <f t="shared" si="3"/>
        <v>7598.9745348000006</v>
      </c>
      <c r="S10" s="396">
        <f>'UE Oct 2018'!BJ4</f>
        <v>0</v>
      </c>
      <c r="T10" s="397" t="str">
        <f>'UE Oct 2018'!BK4</f>
        <v>n</v>
      </c>
      <c r="U10" s="345"/>
    </row>
    <row r="11" spans="1:21" ht="14" x14ac:dyDescent="0.15">
      <c r="A11" s="415" t="str">
        <f>'UE Oct 2018'!K5</f>
        <v>Commander</v>
      </c>
      <c r="B11" s="416" t="str">
        <f>'UE Oct 2018'!L5</f>
        <v>Market offer</v>
      </c>
      <c r="C11" s="417">
        <f>91*'UE Oct 2018'!M5/100</f>
        <v>124.75190000000001</v>
      </c>
      <c r="D11" s="417">
        <f>IF($C$5&gt;='UE Oct 2018'!P5,('UE Oct 2018'!P5*'UE Oct 2018'!N5/100),('UE Bills October 2018'!$C$5*'UE Oct 2018'!N5/100))</f>
        <v>1432.5</v>
      </c>
      <c r="E11" s="417">
        <v>0</v>
      </c>
      <c r="F11" s="417">
        <v>0</v>
      </c>
      <c r="G11" s="418">
        <v>0</v>
      </c>
      <c r="H11" s="417">
        <f>IF(($C$5&lt;'UE Oct 2018'!P5),(0),('UE Bills October 2018'!$C$5-'UE Oct 2018'!P5)*'UE Oct 2018'!Q5/100)</f>
        <v>0</v>
      </c>
      <c r="I11" s="419">
        <f t="shared" si="0"/>
        <v>1557.2519</v>
      </c>
      <c r="J11" s="420">
        <f t="shared" si="1"/>
        <v>6229.0075999999999</v>
      </c>
      <c r="K11" s="421">
        <f>'UE Oct 2018'!AZ5</f>
        <v>0</v>
      </c>
      <c r="L11" s="421">
        <f>'UE Oct 2018'!BA5</f>
        <v>0</v>
      </c>
      <c r="M11" s="421">
        <f>'UE Oct 2018'!BB5</f>
        <v>0</v>
      </c>
      <c r="N11" s="421">
        <f>'UE Oct 2018'!BC5</f>
        <v>20</v>
      </c>
      <c r="O11" s="420">
        <f t="shared" si="2"/>
        <v>6229.0075999999999</v>
      </c>
      <c r="P11" s="420">
        <f>O11-((I11-C11)*N11/100)*4</f>
        <v>5083.0075999999999</v>
      </c>
      <c r="Q11" s="420">
        <f t="shared" si="3"/>
        <v>6851.9083600000004</v>
      </c>
      <c r="R11" s="420">
        <f t="shared" si="3"/>
        <v>5591.30836</v>
      </c>
      <c r="S11" s="422">
        <f>'UE Oct 2018'!BJ5</f>
        <v>0</v>
      </c>
      <c r="T11" s="423" t="str">
        <f>'UE Oct 2018'!BK5</f>
        <v>n</v>
      </c>
      <c r="U11" s="345"/>
    </row>
    <row r="12" spans="1:21" ht="14" x14ac:dyDescent="0.15">
      <c r="A12" s="381" t="str">
        <f>'UE Oct 2018'!K6</f>
        <v>CovaU</v>
      </c>
      <c r="B12" s="383" t="str">
        <f>'UE Oct 2018'!L6</f>
        <v>Smart Saver</v>
      </c>
      <c r="C12" s="364">
        <f>91*'UE Oct 2018'!M6/100</f>
        <v>104.65</v>
      </c>
      <c r="D12" s="364">
        <f>$C$5*'UE Oct 2018'!N6/100</f>
        <v>1775</v>
      </c>
      <c r="E12" s="364">
        <v>0</v>
      </c>
      <c r="F12" s="364">
        <v>0</v>
      </c>
      <c r="G12" s="365">
        <v>0</v>
      </c>
      <c r="H12" s="364">
        <v>0</v>
      </c>
      <c r="I12" s="366">
        <f t="shared" si="0"/>
        <v>1879.65</v>
      </c>
      <c r="J12" s="367">
        <f t="shared" si="1"/>
        <v>7518.6</v>
      </c>
      <c r="K12" s="363">
        <f>'UE Oct 2018'!AZ6</f>
        <v>0</v>
      </c>
      <c r="L12" s="363">
        <f>'UE Oct 2018'!BA6</f>
        <v>0</v>
      </c>
      <c r="M12" s="363">
        <f>'UE Oct 2018'!BB6</f>
        <v>0</v>
      </c>
      <c r="N12" s="363">
        <f>'UE Oct 2018'!BC6</f>
        <v>34</v>
      </c>
      <c r="O12" s="367">
        <f t="shared" si="2"/>
        <v>7518.6</v>
      </c>
      <c r="P12" s="367">
        <f>O12-((I12-C12)*N12/100)*4</f>
        <v>5104.6000000000004</v>
      </c>
      <c r="Q12" s="367">
        <f t="shared" si="3"/>
        <v>8270.4600000000009</v>
      </c>
      <c r="R12" s="367">
        <f t="shared" si="3"/>
        <v>5615.06</v>
      </c>
      <c r="S12" s="396">
        <f>'UE Oct 2018'!BJ6</f>
        <v>0</v>
      </c>
      <c r="T12" s="397" t="str">
        <f>'UE Oct 2018'!BK6</f>
        <v>n</v>
      </c>
      <c r="U12" s="345"/>
    </row>
    <row r="13" spans="1:21" ht="14" x14ac:dyDescent="0.15">
      <c r="A13" s="415" t="str">
        <f>'UE Oct 2018'!K7</f>
        <v>Diamond Energy</v>
      </c>
      <c r="B13" s="416" t="str">
        <f>'UE Oct 2018'!L7</f>
        <v>Pay on time discount</v>
      </c>
      <c r="C13" s="417">
        <f>91*'UE Oct 2018'!M7/100</f>
        <v>113.70450000000001</v>
      </c>
      <c r="D13" s="417">
        <f>IF(C5&gt;='UE Oct 2018'!P7,('UE Oct 2018'!P7*'UE Oct 2018'!N7/100),('UE Bills October 2018'!C5*'UE Oct 2018'!N7/100))</f>
        <v>258.2</v>
      </c>
      <c r="E13" s="425">
        <f>IF($C5&lt;'UE Oct 2018'!P7,0,IF(($C5-'UE Oct 2018'!P7)&lt;='UE Oct 2018'!R7,(($C5-'UE Oct 2018'!P7)*'UE Oct 2018'!Q7/100),((('UE Oct 2018'!R7+'UE Oct 2018'!P7)-('UE Oct 2018'!P7))*'UE Oct 2018'!Q7/100)))</f>
        <v>719.5</v>
      </c>
      <c r="F13" s="426">
        <v>0</v>
      </c>
      <c r="G13" s="418">
        <v>0</v>
      </c>
      <c r="H13" s="425">
        <f>IF(($C$5&lt;'UE Oct 2018'!R7+'UE Oct 2018'!P7),(0),(('UE Bills October 2018'!$C$5-('UE Oct 2018'!R7+'UE Oct 2018'!P7))*'UE Oct 2018'!S7/100))</f>
        <v>449.25</v>
      </c>
      <c r="I13" s="419">
        <f t="shared" si="0"/>
        <v>1540.6545000000001</v>
      </c>
      <c r="J13" s="420">
        <f t="shared" si="1"/>
        <v>6162.6180000000004</v>
      </c>
      <c r="K13" s="421">
        <f>'UE Oct 2018'!AZ7</f>
        <v>0</v>
      </c>
      <c r="L13" s="421">
        <f>'UE Oct 2018'!BA7</f>
        <v>0</v>
      </c>
      <c r="M13" s="421">
        <f>'UE Oct 2018'!BB7</f>
        <v>7</v>
      </c>
      <c r="N13" s="421">
        <f>'UE Oct 2018'!BC7</f>
        <v>0</v>
      </c>
      <c r="O13" s="420">
        <f t="shared" si="2"/>
        <v>6162.6180000000004</v>
      </c>
      <c r="P13" s="420">
        <f>O13-(O13*M13/100)</f>
        <v>5731.2347400000008</v>
      </c>
      <c r="Q13" s="420">
        <f t="shared" si="3"/>
        <v>6778.8798000000006</v>
      </c>
      <c r="R13" s="420">
        <f t="shared" si="3"/>
        <v>6304.3582140000017</v>
      </c>
      <c r="S13" s="422">
        <f>'UE Oct 2018'!BJ7</f>
        <v>24</v>
      </c>
      <c r="T13" s="423" t="str">
        <f>'UE Oct 2018'!BK7</f>
        <v>y</v>
      </c>
    </row>
    <row r="14" spans="1:21" ht="14" x14ac:dyDescent="0.15">
      <c r="A14" s="381" t="str">
        <f>'UE Oct 2018'!K8</f>
        <v>Dodo Power &amp; Gas</v>
      </c>
      <c r="B14" s="384" t="str">
        <f>'UE Oct 2018'!L8</f>
        <v>Market offer</v>
      </c>
      <c r="C14" s="364">
        <f>91*'UE Oct 2018'!M8/100</f>
        <v>129.7569</v>
      </c>
      <c r="D14" s="364">
        <f>$C$5*'UE Oct 2018'!N8/100</f>
        <v>1489.5</v>
      </c>
      <c r="E14" s="364">
        <v>0</v>
      </c>
      <c r="F14" s="364">
        <v>0</v>
      </c>
      <c r="G14" s="365">
        <v>0</v>
      </c>
      <c r="H14" s="364">
        <v>0</v>
      </c>
      <c r="I14" s="366">
        <f t="shared" si="0"/>
        <v>1619.2569000000001</v>
      </c>
      <c r="J14" s="367">
        <f t="shared" si="1"/>
        <v>6477.0276000000003</v>
      </c>
      <c r="K14" s="363">
        <f>'UE Oct 2018'!AZ8</f>
        <v>0</v>
      </c>
      <c r="L14" s="363">
        <f>'UE Oct 2018'!BA8</f>
        <v>0</v>
      </c>
      <c r="M14" s="363">
        <f>'UE Oct 2018'!BB8</f>
        <v>0</v>
      </c>
      <c r="N14" s="363">
        <f>'UE Oct 2018'!BC8</f>
        <v>0</v>
      </c>
      <c r="O14" s="367">
        <f t="shared" si="2"/>
        <v>6477.0276000000003</v>
      </c>
      <c r="P14" s="367">
        <f>O14</f>
        <v>6477.0276000000003</v>
      </c>
      <c r="Q14" s="367">
        <f t="shared" si="3"/>
        <v>7124.7303600000014</v>
      </c>
      <c r="R14" s="367">
        <f t="shared" si="3"/>
        <v>7124.7303600000014</v>
      </c>
      <c r="S14" s="396">
        <f>'UE Oct 2018'!BJ8</f>
        <v>0</v>
      </c>
      <c r="T14" s="397" t="str">
        <f>'UE Oct 2018'!BK8</f>
        <v>n</v>
      </c>
    </row>
    <row r="15" spans="1:21" ht="14" x14ac:dyDescent="0.15">
      <c r="A15" s="415" t="str">
        <f>'UE Oct 2018'!K9</f>
        <v>EnergyAustralia</v>
      </c>
      <c r="B15" s="416" t="str">
        <f>'UE Oct 2018'!L9</f>
        <v>Everyday Saver Business</v>
      </c>
      <c r="C15" s="417">
        <f>91*'UE Oct 2018'!M9/100</f>
        <v>119.84699999999999</v>
      </c>
      <c r="D15" s="417">
        <f>$C$5*'UE Oct 2018'!N9/100</f>
        <v>1825</v>
      </c>
      <c r="E15" s="417">
        <v>0</v>
      </c>
      <c r="F15" s="417">
        <v>0</v>
      </c>
      <c r="G15" s="418">
        <v>0</v>
      </c>
      <c r="H15" s="417">
        <v>0</v>
      </c>
      <c r="I15" s="419">
        <f t="shared" si="0"/>
        <v>1944.847</v>
      </c>
      <c r="J15" s="420">
        <f t="shared" si="1"/>
        <v>7779.3879999999999</v>
      </c>
      <c r="K15" s="421">
        <f>'UE Oct 2018'!AZ9</f>
        <v>0</v>
      </c>
      <c r="L15" s="421">
        <f>'UE Oct 2018'!BA9</f>
        <v>34</v>
      </c>
      <c r="M15" s="421">
        <f>'UE Oct 2018'!BB9</f>
        <v>0</v>
      </c>
      <c r="N15" s="421">
        <f>'UE Oct 2018'!BC9</f>
        <v>0</v>
      </c>
      <c r="O15" s="420">
        <f>J15-((I15-C15)*L15/100)*4</f>
        <v>5297.3879999999999</v>
      </c>
      <c r="P15" s="420">
        <f>O15</f>
        <v>5297.3879999999999</v>
      </c>
      <c r="Q15" s="420">
        <f t="shared" si="3"/>
        <v>5827.1268</v>
      </c>
      <c r="R15" s="420">
        <f t="shared" si="3"/>
        <v>5827.1268</v>
      </c>
      <c r="S15" s="422">
        <f>'UE Oct 2018'!BJ9</f>
        <v>24</v>
      </c>
      <c r="T15" s="423" t="str">
        <f>'UE Oct 2018'!BK9</f>
        <v>y</v>
      </c>
    </row>
    <row r="16" spans="1:21" ht="14" x14ac:dyDescent="0.15">
      <c r="A16" s="381" t="str">
        <f>'UE Oct 2018'!K10</f>
        <v>GloBird Energy</v>
      </c>
      <c r="B16" s="383" t="str">
        <f>'UE Oct 2018'!L10</f>
        <v>Bizsave DD</v>
      </c>
      <c r="C16" s="364">
        <f>91*'UE Oct 2018'!M10/100</f>
        <v>80.08</v>
      </c>
      <c r="D16" s="364">
        <f>$C$5*'UE Oct 2018'!N10/100</f>
        <v>1590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1670.08</v>
      </c>
      <c r="J16" s="367">
        <f t="shared" si="1"/>
        <v>6680.32</v>
      </c>
      <c r="K16" s="363">
        <f>'UE Oct 2018'!AZ10</f>
        <v>0</v>
      </c>
      <c r="L16" s="363">
        <f>'UE Oct 2018'!BA10</f>
        <v>0</v>
      </c>
      <c r="M16" s="363">
        <f>'UE Oct 2018'!BB10</f>
        <v>0</v>
      </c>
      <c r="N16" s="363">
        <f>'UE Oct 2018'!BC10</f>
        <v>22</v>
      </c>
      <c r="O16" s="367">
        <f t="shared" ref="O16:O19" si="4">J16</f>
        <v>6680.32</v>
      </c>
      <c r="P16" s="367">
        <f>O16-((I16-C16)*N16/100)*4</f>
        <v>5281.12</v>
      </c>
      <c r="Q16" s="367">
        <f t="shared" si="3"/>
        <v>7348.3519999999999</v>
      </c>
      <c r="R16" s="367">
        <f t="shared" si="3"/>
        <v>5809.232</v>
      </c>
      <c r="S16" s="396">
        <f>'UE Oct 2018'!BJ10</f>
        <v>0</v>
      </c>
      <c r="T16" s="397" t="str">
        <f>'UE Oct 2018'!BK10</f>
        <v>n</v>
      </c>
      <c r="U16" s="345"/>
    </row>
    <row r="17" spans="1:21" ht="14" x14ac:dyDescent="0.15">
      <c r="A17" s="415" t="str">
        <f>'UE Oct 2018'!K11</f>
        <v>Lumo Energy</v>
      </c>
      <c r="B17" s="416" t="str">
        <f>'UE Oct 2018'!L11</f>
        <v>Business Premium</v>
      </c>
      <c r="C17" s="417">
        <f>91*'UE Oct 2018'!M11/100</f>
        <v>98.28</v>
      </c>
      <c r="D17" s="417">
        <f>$C$5*'UE Oct 2018'!N11/100</f>
        <v>1258.5000000000002</v>
      </c>
      <c r="E17" s="417">
        <v>0</v>
      </c>
      <c r="F17" s="417">
        <v>0</v>
      </c>
      <c r="G17" s="418">
        <v>0</v>
      </c>
      <c r="H17" s="417">
        <v>0</v>
      </c>
      <c r="I17" s="419">
        <f t="shared" si="0"/>
        <v>1356.7800000000002</v>
      </c>
      <c r="J17" s="420">
        <f t="shared" si="1"/>
        <v>5427.1200000000008</v>
      </c>
      <c r="K17" s="421">
        <f>'UE Oct 2018'!AZ11</f>
        <v>0</v>
      </c>
      <c r="L17" s="421">
        <f>'UE Oct 2018'!BA11</f>
        <v>0</v>
      </c>
      <c r="M17" s="421">
        <f>'UE Oct 2018'!BB11</f>
        <v>0</v>
      </c>
      <c r="N17" s="421">
        <f>'UE Oct 2018'!BC11</f>
        <v>0</v>
      </c>
      <c r="O17" s="420">
        <f t="shared" si="4"/>
        <v>5427.1200000000008</v>
      </c>
      <c r="P17" s="420">
        <f>O17</f>
        <v>5427.1200000000008</v>
      </c>
      <c r="Q17" s="420">
        <f t="shared" si="3"/>
        <v>5969.8320000000012</v>
      </c>
      <c r="R17" s="420">
        <f t="shared" si="3"/>
        <v>5969.8320000000012</v>
      </c>
      <c r="S17" s="422">
        <f>'UE Oct 2018'!BJ11</f>
        <v>0</v>
      </c>
      <c r="T17" s="423" t="str">
        <f>'UE Oct 2018'!BK11</f>
        <v>n</v>
      </c>
      <c r="U17" s="345"/>
    </row>
    <row r="18" spans="1:21" ht="14" x14ac:dyDescent="0.15">
      <c r="A18" s="381" t="str">
        <f>'UE Oct 2018'!K12</f>
        <v>Momentum Energy</v>
      </c>
      <c r="B18" s="383" t="str">
        <f>'UE Oct 2018'!L12</f>
        <v>SmilePower</v>
      </c>
      <c r="C18" s="364">
        <f>91*'UE Oct 2018'!M12/100</f>
        <v>109.88249999999999</v>
      </c>
      <c r="D18" s="364">
        <f>IF($C$5&gt;='UE Oct 2018'!P12,('UE Oct 2018'!P12*'UE Oct 2018'!N12/100),('UE Bills October 2018'!$C$5*'UE Oct 2018'!N12/100))</f>
        <v>362.4</v>
      </c>
      <c r="E18" s="364">
        <v>0</v>
      </c>
      <c r="F18" s="364">
        <v>0</v>
      </c>
      <c r="G18" s="365">
        <v>0</v>
      </c>
      <c r="H18" s="364">
        <f>IF(($C$5&lt;'UE Oct 2018'!P12),(0),('UE Bills October 2018'!$C$5-'UE Oct 2018'!P12)*'UE Oct 2018'!Q12/100)</f>
        <v>1102.3800000000001</v>
      </c>
      <c r="I18" s="366">
        <f t="shared" si="0"/>
        <v>1574.6625000000001</v>
      </c>
      <c r="J18" s="367">
        <f t="shared" si="1"/>
        <v>6298.6500000000005</v>
      </c>
      <c r="K18" s="363">
        <f>'UE Oct 2018'!AZ12</f>
        <v>0</v>
      </c>
      <c r="L18" s="363">
        <f>'UE Oct 2018'!BA12</f>
        <v>0</v>
      </c>
      <c r="M18" s="363">
        <f>'UE Oct 2018'!BB12</f>
        <v>0</v>
      </c>
      <c r="N18" s="363">
        <f>'UE Oct 2018'!BC12</f>
        <v>0</v>
      </c>
      <c r="O18" s="367">
        <f t="shared" si="4"/>
        <v>6298.6500000000005</v>
      </c>
      <c r="P18" s="367">
        <f>O18</f>
        <v>6298.6500000000005</v>
      </c>
      <c r="Q18" s="367">
        <f t="shared" si="3"/>
        <v>6928.5150000000012</v>
      </c>
      <c r="R18" s="367">
        <f t="shared" si="3"/>
        <v>6928.5150000000012</v>
      </c>
      <c r="S18" s="396">
        <f>'UE Oct 2018'!BJ12</f>
        <v>12</v>
      </c>
      <c r="T18" s="397" t="str">
        <f>'UE Oct 2018'!BK12</f>
        <v>n</v>
      </c>
    </row>
    <row r="19" spans="1:21" ht="14" x14ac:dyDescent="0.15">
      <c r="A19" s="415" t="str">
        <f>'UE Oct 2018'!K13</f>
        <v>Next Business Energy</v>
      </c>
      <c r="B19" s="416" t="str">
        <f>'UE Oct 2018'!L13</f>
        <v>Market offer</v>
      </c>
      <c r="C19" s="417">
        <f>91*'UE Oct 2018'!M13/100</f>
        <v>104.65</v>
      </c>
      <c r="D19" s="417">
        <f>IF($C$5&gt;='UE Oct 2018'!P13,('UE Oct 2018'!P13*'UE Oct 2018'!N13/100),('UE Bills October 2018'!$C$5*'UE Oct 2018'!N13/100))</f>
        <v>787.5</v>
      </c>
      <c r="E19" s="417">
        <v>0</v>
      </c>
      <c r="F19" s="417">
        <v>0</v>
      </c>
      <c r="G19" s="418">
        <v>0</v>
      </c>
      <c r="H19" s="417">
        <f>IF(($C$5&lt;'UE Oct 2018'!P13),(0),('UE Bills October 2018'!$C$5-'UE Oct 2018'!P13)*'UE Oct 2018'!Q13/100)</f>
        <v>750</v>
      </c>
      <c r="I19" s="419">
        <f t="shared" si="0"/>
        <v>1642.15</v>
      </c>
      <c r="J19" s="420">
        <f t="shared" si="1"/>
        <v>6568.6</v>
      </c>
      <c r="K19" s="421">
        <f>'UE Oct 2018'!AZ13</f>
        <v>0</v>
      </c>
      <c r="L19" s="421">
        <f>'UE Oct 2018'!BA13</f>
        <v>0</v>
      </c>
      <c r="M19" s="421">
        <f>'UE Oct 2018'!BB13</f>
        <v>12</v>
      </c>
      <c r="N19" s="421">
        <f>'UE Oct 2018'!BC13</f>
        <v>0</v>
      </c>
      <c r="O19" s="420">
        <f t="shared" si="4"/>
        <v>6568.6</v>
      </c>
      <c r="P19" s="420">
        <f>O19-(O19*M19/100)</f>
        <v>5780.3680000000004</v>
      </c>
      <c r="Q19" s="420">
        <f t="shared" si="3"/>
        <v>7225.4600000000009</v>
      </c>
      <c r="R19" s="420">
        <f t="shared" si="3"/>
        <v>6358.4048000000012</v>
      </c>
      <c r="S19" s="422">
        <f>'UE Oct 2018'!BJ13</f>
        <v>24</v>
      </c>
      <c r="T19" s="423" t="str">
        <f>'UE Oct 2018'!BK13</f>
        <v>n</v>
      </c>
    </row>
    <row r="20" spans="1:21" ht="14" x14ac:dyDescent="0.15">
      <c r="A20" s="381" t="str">
        <f>'UE Oct 2018'!K14</f>
        <v>Origin Energy</v>
      </c>
      <c r="B20" s="383" t="str">
        <f>'UE Oct 2018'!L14</f>
        <v>Business Saver</v>
      </c>
      <c r="C20" s="364">
        <f>91*'UE Oct 2018'!M14/100</f>
        <v>106.9341</v>
      </c>
      <c r="D20" s="364">
        <f>$C$5*'UE Oct 2018'!N14/100</f>
        <v>1614</v>
      </c>
      <c r="E20" s="364">
        <v>0</v>
      </c>
      <c r="F20" s="364">
        <v>0</v>
      </c>
      <c r="G20" s="365">
        <v>0</v>
      </c>
      <c r="H20" s="364">
        <v>0</v>
      </c>
      <c r="I20" s="366">
        <f t="shared" si="0"/>
        <v>1720.9340999999999</v>
      </c>
      <c r="J20" s="367">
        <f t="shared" si="1"/>
        <v>6883.7363999999998</v>
      </c>
      <c r="K20" s="363">
        <f>'UE Oct 2018'!AZ14</f>
        <v>0</v>
      </c>
      <c r="L20" s="363">
        <f>'UE Oct 2018'!BA14</f>
        <v>25</v>
      </c>
      <c r="M20" s="363">
        <f>'UE Oct 2018'!BB14</f>
        <v>0</v>
      </c>
      <c r="N20" s="363">
        <f>'UE Oct 2018'!BC14</f>
        <v>0</v>
      </c>
      <c r="O20" s="367">
        <f>J20-((I20-C20)*L20/100)*4</f>
        <v>5269.7363999999998</v>
      </c>
      <c r="P20" s="367">
        <f>O20</f>
        <v>5269.7363999999998</v>
      </c>
      <c r="Q20" s="367">
        <f t="shared" si="3"/>
        <v>5796.7100399999999</v>
      </c>
      <c r="R20" s="367">
        <f t="shared" si="3"/>
        <v>5796.7100399999999</v>
      </c>
      <c r="S20" s="396">
        <f>'UE Oct 2018'!BJ14</f>
        <v>12</v>
      </c>
      <c r="T20" s="397" t="str">
        <f>'UE Oct 2018'!BK14</f>
        <v>y</v>
      </c>
      <c r="U20" s="345"/>
    </row>
    <row r="21" spans="1:21" ht="14" x14ac:dyDescent="0.15">
      <c r="A21" s="415" t="str">
        <f>'UE Oct 2018'!K15</f>
        <v>1st Energy</v>
      </c>
      <c r="B21" s="416" t="str">
        <f>'UE Oct 2018'!L15</f>
        <v>1st Saver</v>
      </c>
      <c r="C21" s="417">
        <f>91*'UE Oct 2018'!M15/100</f>
        <v>112.1575</v>
      </c>
      <c r="D21" s="417">
        <f>$C$5*'UE Oct 2018'!N15/100</f>
        <v>2117.5</v>
      </c>
      <c r="E21" s="417">
        <v>0</v>
      </c>
      <c r="F21" s="417">
        <v>0</v>
      </c>
      <c r="G21" s="418">
        <v>0</v>
      </c>
      <c r="H21" s="417">
        <v>0</v>
      </c>
      <c r="I21" s="419">
        <f t="shared" si="0"/>
        <v>2229.6574999999998</v>
      </c>
      <c r="J21" s="420">
        <f t="shared" si="1"/>
        <v>8918.6299999999992</v>
      </c>
      <c r="K21" s="421">
        <f>'UE Oct 2018'!AZ15</f>
        <v>0</v>
      </c>
      <c r="L21" s="421">
        <f>'UE Oct 2018'!BA15</f>
        <v>0</v>
      </c>
      <c r="M21" s="421">
        <f>'UE Oct 2018'!BB15</f>
        <v>0</v>
      </c>
      <c r="N21" s="421">
        <f>'UE Oct 2018'!BC15</f>
        <v>38</v>
      </c>
      <c r="O21" s="420">
        <f t="shared" ref="O21:O25" si="5">J21</f>
        <v>8918.6299999999992</v>
      </c>
      <c r="P21" s="420">
        <f>O21-((I21-C21)*N21/100)*4</f>
        <v>5700.0299999999988</v>
      </c>
      <c r="Q21" s="420">
        <f t="shared" si="3"/>
        <v>9810.4930000000004</v>
      </c>
      <c r="R21" s="420">
        <f t="shared" si="3"/>
        <v>6270.0329999999994</v>
      </c>
      <c r="S21" s="422">
        <f>'UE Oct 2018'!BJ15</f>
        <v>0</v>
      </c>
      <c r="T21" s="423">
        <f>'UE Oct 2018'!BK15</f>
        <v>0</v>
      </c>
      <c r="U21" s="345"/>
    </row>
    <row r="22" spans="1:21" ht="14" x14ac:dyDescent="0.15">
      <c r="A22" s="381" t="str">
        <f>'UE Oct 2018'!K16</f>
        <v>People Energy</v>
      </c>
      <c r="B22" s="383" t="str">
        <f>'UE Oct 2018'!L16</f>
        <v>Total saver</v>
      </c>
      <c r="C22" s="364">
        <f>91*'UE Oct 2018'!M16/100</f>
        <v>160.34199999999998</v>
      </c>
      <c r="D22" s="364">
        <f>IF($C$5&gt;='UE Oct 2018'!P16,('UE Oct 2018'!P16*'UE Oct 2018'!N16/100),('UE Bills October 2018'!$C$5*'UE Oct 2018'!N16/100))</f>
        <v>2046</v>
      </c>
      <c r="E22" s="364">
        <v>0</v>
      </c>
      <c r="F22" s="364">
        <v>0</v>
      </c>
      <c r="G22" s="365">
        <v>0</v>
      </c>
      <c r="H22" s="364">
        <f>IF(($C$5&lt;'UE Oct 2018'!P16),(0),('UE Bills October 2018'!$C$5-'UE Oct 2018'!P16)*'UE Oct 2018'!Q16/100)</f>
        <v>0</v>
      </c>
      <c r="I22" s="366">
        <f t="shared" si="0"/>
        <v>2206.3420000000001</v>
      </c>
      <c r="J22" s="367">
        <f t="shared" si="1"/>
        <v>8825.3680000000004</v>
      </c>
      <c r="K22" s="363">
        <f>'UE Oct 2018'!AZ16</f>
        <v>0</v>
      </c>
      <c r="L22" s="363">
        <f>'UE Oct 2018'!BA16</f>
        <v>0</v>
      </c>
      <c r="M22" s="363">
        <f>'UE Oct 2018'!BB16</f>
        <v>30</v>
      </c>
      <c r="N22" s="363">
        <f>'UE Oct 2018'!BC16</f>
        <v>0</v>
      </c>
      <c r="O22" s="367">
        <f t="shared" si="5"/>
        <v>8825.3680000000004</v>
      </c>
      <c r="P22" s="367">
        <f>O22-(O22*M22/100)</f>
        <v>6177.7575999999999</v>
      </c>
      <c r="Q22" s="367">
        <f t="shared" si="3"/>
        <v>9707.9048000000021</v>
      </c>
      <c r="R22" s="367">
        <f t="shared" si="3"/>
        <v>6795.5333600000004</v>
      </c>
      <c r="S22" s="396">
        <f>'UE Oct 2018'!BJ16</f>
        <v>0</v>
      </c>
      <c r="T22" s="397" t="str">
        <f>'UE Oct 2018'!BK16</f>
        <v>n</v>
      </c>
      <c r="U22" s="345"/>
    </row>
    <row r="23" spans="1:21" ht="14" x14ac:dyDescent="0.15">
      <c r="A23" s="415" t="str">
        <f>'UE Oct 2018'!K17</f>
        <v>Powerdirect</v>
      </c>
      <c r="B23" s="416" t="str">
        <f>'UE Oct 2018'!L17</f>
        <v>Market offer</v>
      </c>
      <c r="C23" s="417">
        <f>91*'UE Oct 2018'!M17/100</f>
        <v>109.2</v>
      </c>
      <c r="D23" s="417">
        <f>$C$5*'UE Oct 2018'!N17/100</f>
        <v>1800</v>
      </c>
      <c r="E23" s="417">
        <v>0</v>
      </c>
      <c r="F23" s="417">
        <v>0</v>
      </c>
      <c r="G23" s="418">
        <v>0</v>
      </c>
      <c r="H23" s="417">
        <v>0</v>
      </c>
      <c r="I23" s="419">
        <f t="shared" si="0"/>
        <v>1909.2</v>
      </c>
      <c r="J23" s="420">
        <f t="shared" si="1"/>
        <v>7636.8</v>
      </c>
      <c r="K23" s="421">
        <f>'UE Oct 2018'!AZ17</f>
        <v>0</v>
      </c>
      <c r="L23" s="421">
        <f>'UE Oct 2018'!BA17</f>
        <v>38</v>
      </c>
      <c r="M23" s="421">
        <f>'UE Oct 2018'!BB17</f>
        <v>0</v>
      </c>
      <c r="N23" s="421">
        <f>'UE Oct 2018'!BC17</f>
        <v>0</v>
      </c>
      <c r="O23" s="420">
        <f>J23-((I23-C23)*L23/100)*4</f>
        <v>4900.8</v>
      </c>
      <c r="P23" s="420">
        <f>O23</f>
        <v>4900.8</v>
      </c>
      <c r="Q23" s="420">
        <f t="shared" si="3"/>
        <v>5390.880000000001</v>
      </c>
      <c r="R23" s="420">
        <f t="shared" si="3"/>
        <v>5390.880000000001</v>
      </c>
      <c r="S23" s="422">
        <f>'UE Oct 2018'!BJ17</f>
        <v>0</v>
      </c>
      <c r="T23" s="423" t="str">
        <f>'UE Oct 2018'!BK17</f>
        <v>n</v>
      </c>
    </row>
    <row r="24" spans="1:21" ht="14" x14ac:dyDescent="0.15">
      <c r="A24" s="381" t="str">
        <f>'UE Oct 2018'!K18</f>
        <v>Powershop</v>
      </c>
      <c r="B24" s="383" t="str">
        <f>'UE Oct 2018'!L18</f>
        <v>Mega Pack</v>
      </c>
      <c r="C24" s="364">
        <f>91*'UE Oct 2018'!M18/100</f>
        <v>121.9491</v>
      </c>
      <c r="D24" s="364">
        <f>$C$5*'UE Oct 2018'!N18/100</f>
        <v>1521.5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1643.4491</v>
      </c>
      <c r="J24" s="367">
        <f t="shared" si="1"/>
        <v>6573.7964000000002</v>
      </c>
      <c r="K24" s="363">
        <f>'UE Oct 2018'!AZ18</f>
        <v>0</v>
      </c>
      <c r="L24" s="363">
        <f>'UE Oct 2018'!BA18</f>
        <v>0</v>
      </c>
      <c r="M24" s="414">
        <f>'UE Oct 2018'!BB18</f>
        <v>23.170729999999999</v>
      </c>
      <c r="N24" s="363">
        <f>'UE Oct 2018'!BC18</f>
        <v>0</v>
      </c>
      <c r="O24" s="367">
        <f t="shared" si="5"/>
        <v>6573.7964000000002</v>
      </c>
      <c r="P24" s="367">
        <f>O24-(O24*M24/100)</f>
        <v>5050.5997854062807</v>
      </c>
      <c r="Q24" s="367">
        <f t="shared" si="3"/>
        <v>7231.1760400000012</v>
      </c>
      <c r="R24" s="367">
        <f t="shared" si="3"/>
        <v>5555.6597639469092</v>
      </c>
      <c r="S24" s="396">
        <f>'UE Oct 2018'!BJ18</f>
        <v>0</v>
      </c>
      <c r="T24" s="397" t="str">
        <f>'UE Oct 2018'!BK18</f>
        <v>n</v>
      </c>
    </row>
    <row r="25" spans="1:21" ht="14" x14ac:dyDescent="0.15">
      <c r="A25" s="415" t="str">
        <f>'UE Oct 2018'!K19</f>
        <v>Red Energy</v>
      </c>
      <c r="B25" s="416" t="str">
        <f>'UE Oct 2018'!L19</f>
        <v>Living Energy Saver</v>
      </c>
      <c r="C25" s="417">
        <f>91*'UE Oct 2018'!M19/100</f>
        <v>95.55</v>
      </c>
      <c r="D25" s="417">
        <f>$C$5*'UE Oct 2018'!N19/100</f>
        <v>1375</v>
      </c>
      <c r="E25" s="417">
        <v>0</v>
      </c>
      <c r="F25" s="417">
        <v>0</v>
      </c>
      <c r="G25" s="418">
        <v>0</v>
      </c>
      <c r="H25" s="417">
        <v>0</v>
      </c>
      <c r="I25" s="419">
        <f t="shared" si="0"/>
        <v>1470.55</v>
      </c>
      <c r="J25" s="420">
        <f t="shared" si="1"/>
        <v>5882.2</v>
      </c>
      <c r="K25" s="421">
        <f>'UE Oct 2018'!AZ19</f>
        <v>0</v>
      </c>
      <c r="L25" s="421">
        <f>'UE Oct 2018'!BA19</f>
        <v>0</v>
      </c>
      <c r="M25" s="421">
        <f>'UE Oct 2018'!BB19</f>
        <v>10</v>
      </c>
      <c r="N25" s="421">
        <f>'UE Oct 2018'!BC19</f>
        <v>0</v>
      </c>
      <c r="O25" s="420">
        <f t="shared" si="5"/>
        <v>5882.2</v>
      </c>
      <c r="P25" s="420">
        <f>O25-(O25*M25/100)</f>
        <v>5293.98</v>
      </c>
      <c r="Q25" s="420">
        <f t="shared" si="3"/>
        <v>6470.42</v>
      </c>
      <c r="R25" s="420">
        <f t="shared" si="3"/>
        <v>5823.3779999999997</v>
      </c>
      <c r="S25" s="422">
        <f>'UE Oct 2018'!BJ19</f>
        <v>0</v>
      </c>
      <c r="T25" s="423" t="str">
        <f>'UE Oct 2018'!BK19</f>
        <v>n</v>
      </c>
      <c r="U25" s="345"/>
    </row>
    <row r="26" spans="1:21" ht="14" x14ac:dyDescent="0.15">
      <c r="A26" s="381" t="str">
        <f>'UE Oct 2018'!K20</f>
        <v>Simply Energy</v>
      </c>
      <c r="B26" s="383" t="str">
        <f>'UE Oct 2018'!L20</f>
        <v>Business Save</v>
      </c>
      <c r="C26" s="364">
        <f>91*'UE Oct 2018'!M20/100</f>
        <v>106.2516</v>
      </c>
      <c r="D26" s="364">
        <f>$C$5*'UE Oct 2018'!N20/100</f>
        <v>1834</v>
      </c>
      <c r="E26" s="364">
        <v>0</v>
      </c>
      <c r="F26" s="364">
        <v>0</v>
      </c>
      <c r="G26" s="365">
        <v>0</v>
      </c>
      <c r="H26" s="364">
        <v>0</v>
      </c>
      <c r="I26" s="366">
        <f t="shared" si="0"/>
        <v>1940.2516000000001</v>
      </c>
      <c r="J26" s="367">
        <f t="shared" si="1"/>
        <v>7761.0064000000002</v>
      </c>
      <c r="K26" s="363">
        <f>'UE Oct 2018'!AZ20</f>
        <v>0</v>
      </c>
      <c r="L26" s="363">
        <f>'UE Oct 2018'!BA20</f>
        <v>35</v>
      </c>
      <c r="M26" s="363">
        <f>'UE Oct 2018'!BB20</f>
        <v>0</v>
      </c>
      <c r="N26" s="363">
        <f>'UE Oct 2018'!BC20</f>
        <v>0</v>
      </c>
      <c r="O26" s="367">
        <f>J26-((I26-C26)*L26/100)*4</f>
        <v>5193.4063999999998</v>
      </c>
      <c r="P26" s="367">
        <f>O26-((I26-C26)*N26/100)*4</f>
        <v>5193.4063999999998</v>
      </c>
      <c r="Q26" s="367">
        <f t="shared" si="3"/>
        <v>5712.7470400000002</v>
      </c>
      <c r="R26" s="367">
        <f t="shared" si="3"/>
        <v>5712.7470400000002</v>
      </c>
      <c r="S26" s="396">
        <f>'UE Oct 2018'!BJ20</f>
        <v>0</v>
      </c>
      <c r="T26" s="397" t="str">
        <f>'UE Oct 2018'!BK20</f>
        <v>n</v>
      </c>
      <c r="U26" s="345"/>
    </row>
    <row r="27" spans="1:21" ht="14" x14ac:dyDescent="0.15">
      <c r="A27" s="415" t="str">
        <f>'UE Oct 2018'!K21</f>
        <v>Sumo Power</v>
      </c>
      <c r="B27" s="416" t="str">
        <f>'UE Oct 2018'!L21</f>
        <v>Business</v>
      </c>
      <c r="C27" s="417">
        <f>91*'UE Oct 2018'!M21/100</f>
        <v>108.29</v>
      </c>
      <c r="D27" s="417">
        <f>IF($C$5&gt;='UE Oct 2018'!P21,('UE Oct 2018'!P21*'UE Oct 2018'!N21/100),('UE Bills October 2018'!$C$5*'UE Oct 2018'!N21/100))</f>
        <v>1910.5</v>
      </c>
      <c r="E27" s="417">
        <v>0</v>
      </c>
      <c r="F27" s="417">
        <v>0</v>
      </c>
      <c r="G27" s="418">
        <v>0</v>
      </c>
      <c r="H27" s="417">
        <f>IF(($C$5&lt;'UE Oct 2018'!P21),(0),('UE Bills October 2018'!$C$5-'UE Oct 2018'!P21)*'UE Oct 2018'!Q21/100)</f>
        <v>0</v>
      </c>
      <c r="I27" s="419">
        <f t="shared" si="0"/>
        <v>2018.79</v>
      </c>
      <c r="J27" s="420">
        <f t="shared" si="1"/>
        <v>8075.16</v>
      </c>
      <c r="K27" s="421">
        <f>'UE Oct 2018'!AZ21</f>
        <v>0</v>
      </c>
      <c r="L27" s="421">
        <f>'UE Oct 2018'!BA21</f>
        <v>20</v>
      </c>
      <c r="M27" s="421">
        <f>'UE Oct 2018'!BB21</f>
        <v>0</v>
      </c>
      <c r="N27" s="421">
        <f>'UE Oct 2018'!BC21</f>
        <v>17</v>
      </c>
      <c r="O27" s="420">
        <f>J27-((I27-C27)*L27/100)*4</f>
        <v>6546.76</v>
      </c>
      <c r="P27" s="420">
        <f>O27-((I27-C27)*N27/100)*4</f>
        <v>5247.62</v>
      </c>
      <c r="Q27" s="420">
        <f t="shared" si="3"/>
        <v>7201.4360000000006</v>
      </c>
      <c r="R27" s="420">
        <f t="shared" si="3"/>
        <v>5772.3820000000005</v>
      </c>
      <c r="S27" s="422">
        <f>'UE Oct 2018'!BJ21</f>
        <v>0</v>
      </c>
      <c r="T27" s="423" t="str">
        <f>'UE Oct 2018'!BK21</f>
        <v>n</v>
      </c>
      <c r="U27" s="345"/>
    </row>
    <row r="28" spans="1:21" ht="14" x14ac:dyDescent="0.15">
      <c r="A28" s="381" t="str">
        <f>'UE Oct 2018'!K22</f>
        <v>Blue NRG</v>
      </c>
      <c r="B28" s="383" t="str">
        <f>'UE Oct 2018'!L22</f>
        <v>Super Saver</v>
      </c>
      <c r="C28" s="364">
        <f>91*'UE Oct 2018'!M22/100</f>
        <v>109.2</v>
      </c>
      <c r="D28" s="364">
        <f>$C$5*'UE Oct 2018'!N22/100</f>
        <v>1090</v>
      </c>
      <c r="E28" s="364">
        <v>0</v>
      </c>
      <c r="F28" s="364">
        <v>0</v>
      </c>
      <c r="G28" s="365">
        <v>0</v>
      </c>
      <c r="H28" s="364">
        <v>0</v>
      </c>
      <c r="I28" s="366">
        <f t="shared" si="0"/>
        <v>1199.2</v>
      </c>
      <c r="J28" s="367">
        <f t="shared" si="1"/>
        <v>4796.8</v>
      </c>
      <c r="K28" s="363">
        <f>'UE Oct 2018'!AZ22</f>
        <v>0</v>
      </c>
      <c r="L28" s="363">
        <f>'UE Oct 2018'!BA22</f>
        <v>0</v>
      </c>
      <c r="M28" s="363">
        <f>'UE Oct 2018'!BB22</f>
        <v>0</v>
      </c>
      <c r="N28" s="363">
        <f>'UE Oct 2018'!BC22</f>
        <v>0</v>
      </c>
      <c r="O28" s="367">
        <f t="shared" ref="O28:O30" si="6">J28</f>
        <v>4796.8</v>
      </c>
      <c r="P28" s="367">
        <f>O28</f>
        <v>4796.8</v>
      </c>
      <c r="Q28" s="367">
        <f t="shared" si="3"/>
        <v>5276.4800000000005</v>
      </c>
      <c r="R28" s="367">
        <f t="shared" si="3"/>
        <v>5276.4800000000005</v>
      </c>
      <c r="S28" s="396">
        <f>'UE Oct 2018'!BJ22</f>
        <v>36</v>
      </c>
      <c r="T28" s="397" t="str">
        <f>'UE Oct 2018'!BK22</f>
        <v>n</v>
      </c>
    </row>
    <row r="29" spans="1:21" ht="14" x14ac:dyDescent="0.15">
      <c r="A29" s="415" t="str">
        <f>'UE Oct 2018'!K23</f>
        <v>Tango Energy</v>
      </c>
      <c r="B29" s="416" t="str">
        <f>'UE Oct 2018'!L23</f>
        <v>Business Select</v>
      </c>
      <c r="C29" s="417">
        <f>91*'UE Oct 2018'!M23/100</f>
        <v>93.73</v>
      </c>
      <c r="D29" s="417">
        <f>$C$5*'UE Oct 2018'!N23/100</f>
        <v>1026</v>
      </c>
      <c r="E29" s="417">
        <v>0</v>
      </c>
      <c r="F29" s="417">
        <v>0</v>
      </c>
      <c r="G29" s="418">
        <v>0</v>
      </c>
      <c r="H29" s="417">
        <v>0</v>
      </c>
      <c r="I29" s="419">
        <f t="shared" si="0"/>
        <v>1119.73</v>
      </c>
      <c r="J29" s="420">
        <f t="shared" si="1"/>
        <v>4478.92</v>
      </c>
      <c r="K29" s="421">
        <f>'UE Oct 2018'!AZ23</f>
        <v>0</v>
      </c>
      <c r="L29" s="421">
        <f>'UE Oct 2018'!BA23</f>
        <v>0</v>
      </c>
      <c r="M29" s="421">
        <f>'UE Oct 2018'!BB23</f>
        <v>0</v>
      </c>
      <c r="N29" s="421">
        <f>'UE Oct 2018'!BC23</f>
        <v>0</v>
      </c>
      <c r="O29" s="420">
        <f t="shared" si="6"/>
        <v>4478.92</v>
      </c>
      <c r="P29" s="420">
        <f>O29</f>
        <v>4478.92</v>
      </c>
      <c r="Q29" s="420">
        <f t="shared" ref="Q29:R30" si="7">O29*1.1</f>
        <v>4926.8120000000008</v>
      </c>
      <c r="R29" s="420">
        <f t="shared" si="7"/>
        <v>4926.8120000000008</v>
      </c>
      <c r="S29" s="422">
        <f>'UE Oct 2018'!BJ23</f>
        <v>0</v>
      </c>
      <c r="T29" s="423" t="str">
        <f>'UE Oct 2018'!BK23</f>
        <v>n</v>
      </c>
    </row>
    <row r="30" spans="1:21" ht="15" thickBot="1" x14ac:dyDescent="0.2">
      <c r="A30" s="382" t="str">
        <f>'UE Oct 2018'!K24</f>
        <v>Amaysim</v>
      </c>
      <c r="B30" s="385" t="str">
        <f>'UE Oct 2018'!L24</f>
        <v>Business 1</v>
      </c>
      <c r="C30" s="375">
        <f>91*'UE Oct 2018'!M24/100</f>
        <v>78.078000000000003</v>
      </c>
      <c r="D30" s="375">
        <f>$C$5*'UE Oct 2018'!N24/100</f>
        <v>1355</v>
      </c>
      <c r="E30" s="375">
        <v>0</v>
      </c>
      <c r="F30" s="375">
        <v>0</v>
      </c>
      <c r="G30" s="376">
        <v>0</v>
      </c>
      <c r="H30" s="375">
        <v>0</v>
      </c>
      <c r="I30" s="377">
        <f t="shared" si="0"/>
        <v>1433.078</v>
      </c>
      <c r="J30" s="378">
        <f t="shared" si="1"/>
        <v>5732.3119999999999</v>
      </c>
      <c r="K30" s="374">
        <f>'UE Oct 2018'!AZ24</f>
        <v>0</v>
      </c>
      <c r="L30" s="374">
        <f>'UE Oct 2018'!BA24</f>
        <v>0</v>
      </c>
      <c r="M30" s="374">
        <f>'UE Oct 2018'!BB24</f>
        <v>14</v>
      </c>
      <c r="N30" s="374">
        <f>'UE Oct 2018'!BC24</f>
        <v>0</v>
      </c>
      <c r="O30" s="378">
        <f t="shared" si="6"/>
        <v>5732.3119999999999</v>
      </c>
      <c r="P30" s="378">
        <f>O30-(O30*M30/100)</f>
        <v>4929.7883199999997</v>
      </c>
      <c r="Q30" s="378">
        <f t="shared" si="7"/>
        <v>6305.5432000000001</v>
      </c>
      <c r="R30" s="378">
        <f t="shared" si="7"/>
        <v>5422.7671520000004</v>
      </c>
      <c r="S30" s="399">
        <f>'UE Oct 2018'!BJ24</f>
        <v>0</v>
      </c>
      <c r="T30" s="400" t="str">
        <f>'UE Oct 2018'!BK24</f>
        <v>n</v>
      </c>
    </row>
    <row r="31" spans="1:21" x14ac:dyDescent="0.15">
      <c r="A31" s="351"/>
      <c r="B31" s="351"/>
      <c r="C31" s="352"/>
      <c r="D31" s="352"/>
      <c r="E31" s="352"/>
      <c r="F31" s="352"/>
      <c r="G31" s="352"/>
      <c r="H31" s="352"/>
      <c r="I31" s="352"/>
      <c r="J31" s="352"/>
      <c r="K31" s="353"/>
      <c r="L31" s="351"/>
      <c r="M31" s="351"/>
      <c r="N31" s="351"/>
      <c r="O31" s="351"/>
      <c r="P31" s="351"/>
      <c r="Q31" s="351"/>
      <c r="R31" s="351"/>
      <c r="S31" s="351"/>
      <c r="T31" s="351"/>
    </row>
    <row r="32" spans="1:21" ht="14" thickBot="1" x14ac:dyDescent="0.2">
      <c r="C32" s="354"/>
      <c r="D32" s="354"/>
      <c r="E32" s="354"/>
      <c r="F32" s="354"/>
      <c r="G32" s="354"/>
      <c r="H32" s="354"/>
      <c r="I32" s="354"/>
      <c r="J32" s="354"/>
      <c r="K32" s="355"/>
    </row>
    <row r="33" spans="1:21" ht="14" x14ac:dyDescent="0.15">
      <c r="A33" s="146" t="s">
        <v>15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  <c r="U33" s="345"/>
    </row>
    <row r="34" spans="1:21" ht="14" x14ac:dyDescent="0.15">
      <c r="A34" s="150" t="s">
        <v>125</v>
      </c>
      <c r="B34" s="148"/>
      <c r="C34" s="214">
        <v>5000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  <c r="U34" s="345"/>
    </row>
    <row r="35" spans="1:21" ht="14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345"/>
    </row>
    <row r="36" spans="1:21" ht="14" x14ac:dyDescent="0.15">
      <c r="A36" s="150" t="s">
        <v>25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21" ht="14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21" ht="75" x14ac:dyDescent="0.15">
      <c r="A38" s="386" t="s">
        <v>16</v>
      </c>
      <c r="B38" s="387" t="s">
        <v>17</v>
      </c>
      <c r="C38" s="388" t="s">
        <v>5</v>
      </c>
      <c r="D38" s="388" t="s">
        <v>19</v>
      </c>
      <c r="E38" s="388" t="s">
        <v>598</v>
      </c>
      <c r="F38" s="388" t="s">
        <v>65</v>
      </c>
      <c r="G38" s="388" t="s">
        <v>599</v>
      </c>
      <c r="H38" s="388" t="s">
        <v>15</v>
      </c>
      <c r="I38" s="388" t="s">
        <v>600</v>
      </c>
      <c r="J38" s="389" t="s">
        <v>33</v>
      </c>
      <c r="K38" s="390" t="s">
        <v>34</v>
      </c>
      <c r="L38" s="390" t="s">
        <v>35</v>
      </c>
      <c r="M38" s="390" t="s">
        <v>36</v>
      </c>
      <c r="N38" s="390" t="s">
        <v>1</v>
      </c>
      <c r="O38" s="391" t="s">
        <v>37</v>
      </c>
      <c r="P38" s="391" t="s">
        <v>128</v>
      </c>
      <c r="Q38" s="392" t="s">
        <v>12</v>
      </c>
      <c r="R38" s="392" t="s">
        <v>13</v>
      </c>
      <c r="S38" s="390" t="s">
        <v>2</v>
      </c>
      <c r="T38" s="393" t="s">
        <v>24</v>
      </c>
    </row>
    <row r="39" spans="1:21" ht="14" x14ac:dyDescent="0.15">
      <c r="A39" s="381" t="str">
        <f>'UE Oct 2018'!K25</f>
        <v>AGL</v>
      </c>
      <c r="B39" s="383" t="str">
        <f>'UE Oct 2018'!L25</f>
        <v>Business Savers</v>
      </c>
      <c r="C39" s="364">
        <f>91*'UE Oct 2018'!M25/100</f>
        <v>109.2</v>
      </c>
      <c r="D39" s="364">
        <f>($C$34*$C$35)*'UE Oct 2018'!N25/100</f>
        <v>1260</v>
      </c>
      <c r="E39" s="364">
        <v>0</v>
      </c>
      <c r="F39" s="364">
        <v>0</v>
      </c>
      <c r="G39" s="365">
        <v>0</v>
      </c>
      <c r="H39" s="364">
        <f>($C$34*$C$36)*'UE Oct 2018'!AF25/100</f>
        <v>285</v>
      </c>
      <c r="I39" s="366">
        <f>SUM(C39:H39)</f>
        <v>1654.2</v>
      </c>
      <c r="J39" s="367">
        <f>I39*4</f>
        <v>6616.8</v>
      </c>
      <c r="K39" s="363">
        <f>'UE Oct 2018'!AZ25</f>
        <v>0</v>
      </c>
      <c r="L39" s="363">
        <f>'UE Oct 2018'!BA25</f>
        <v>34</v>
      </c>
      <c r="M39" s="363">
        <f>'UE Oct 2018'!BB25</f>
        <v>0</v>
      </c>
      <c r="N39" s="363">
        <f>'UE Oct 2018'!BC25</f>
        <v>0</v>
      </c>
      <c r="O39" s="367">
        <f>J39-((I39-C39)*L39/100)*4</f>
        <v>4515.6000000000004</v>
      </c>
      <c r="P39" s="367">
        <f>O39</f>
        <v>4515.6000000000004</v>
      </c>
      <c r="Q39" s="367">
        <f>O39*1.1</f>
        <v>4967.1600000000008</v>
      </c>
      <c r="R39" s="367">
        <f>P39*1.1</f>
        <v>4967.1600000000008</v>
      </c>
      <c r="S39" s="396">
        <f>'UE Oct 2018'!BJ25</f>
        <v>0</v>
      </c>
      <c r="T39" s="397" t="str">
        <f>'UE Oct 2018'!BK25</f>
        <v>n</v>
      </c>
      <c r="U39" s="345"/>
    </row>
    <row r="40" spans="1:21" ht="14" x14ac:dyDescent="0.15">
      <c r="A40" s="415" t="str">
        <f>'UE Oct 2018'!K26</f>
        <v>Alinta Energy</v>
      </c>
      <c r="B40" s="416" t="str">
        <f>'UE Oct 2018'!L26</f>
        <v>Fair Go Business</v>
      </c>
      <c r="C40" s="417">
        <f>91*'UE Oct 2018'!M26/100</f>
        <v>110.6833</v>
      </c>
      <c r="D40" s="417">
        <f>($C$34*$C$35)*'UE Oct 2018'!N26/100</f>
        <v>1050.7</v>
      </c>
      <c r="E40" s="417">
        <v>0</v>
      </c>
      <c r="F40" s="417">
        <v>0</v>
      </c>
      <c r="G40" s="418">
        <v>0</v>
      </c>
      <c r="H40" s="417">
        <f>($C$34*$C$36)*'UE Oct 2018'!AF26/100</f>
        <v>269.7</v>
      </c>
      <c r="I40" s="419">
        <f t="shared" ref="I40:I61" si="8">SUM(C40:H40)</f>
        <v>1431.0833</v>
      </c>
      <c r="J40" s="420">
        <f t="shared" ref="J40:J61" si="9">I40*4</f>
        <v>5724.3332</v>
      </c>
      <c r="K40" s="421">
        <f>'UE Oct 2018'!AZ26</f>
        <v>0</v>
      </c>
      <c r="L40" s="421">
        <f>'UE Oct 2018'!BA26</f>
        <v>0</v>
      </c>
      <c r="M40" s="421">
        <f>'UE Oct 2018'!BB26</f>
        <v>0</v>
      </c>
      <c r="N40" s="421">
        <f>'UE Oct 2018'!BC26</f>
        <v>43</v>
      </c>
      <c r="O40" s="420">
        <f t="shared" ref="O40:O45" si="10">J40</f>
        <v>5724.3332</v>
      </c>
      <c r="P40" s="420">
        <f>O40-((I40-C40)*N40/100)*4</f>
        <v>3453.2451999999998</v>
      </c>
      <c r="Q40" s="420">
        <f t="shared" ref="Q40:R59" si="11">O40*1.1</f>
        <v>6296.7665200000001</v>
      </c>
      <c r="R40" s="420">
        <f t="shared" si="11"/>
        <v>3798.56972</v>
      </c>
      <c r="S40" s="422">
        <f>'UE Oct 2018'!BJ26</f>
        <v>0</v>
      </c>
      <c r="T40" s="423" t="str">
        <f>'UE Oct 2018'!BK26</f>
        <v>n</v>
      </c>
      <c r="U40" s="345"/>
    </row>
    <row r="41" spans="1:21" ht="14" x14ac:dyDescent="0.15">
      <c r="A41" s="381" t="str">
        <f>'UE Oct 2018'!K27</f>
        <v>Click Energy</v>
      </c>
      <c r="B41" s="383" t="str">
        <f>'UE Oct 2018'!L27</f>
        <v>Click Business</v>
      </c>
      <c r="C41" s="364">
        <f>91*'UE Oct 2018'!M27/100</f>
        <v>81.98190000000001</v>
      </c>
      <c r="D41" s="364">
        <f>($C$34*$C$35)*'UE Oct 2018'!N27/100</f>
        <v>1242.5349999999999</v>
      </c>
      <c r="E41" s="364">
        <v>0</v>
      </c>
      <c r="F41" s="364">
        <v>0</v>
      </c>
      <c r="G41" s="365">
        <v>0</v>
      </c>
      <c r="H41" s="364">
        <f>($C$34*$C$36)*'UE Oct 2018'!AF27/100</f>
        <v>361.56</v>
      </c>
      <c r="I41" s="366">
        <f t="shared" si="8"/>
        <v>1686.0768999999998</v>
      </c>
      <c r="J41" s="367">
        <f t="shared" si="9"/>
        <v>6744.3075999999992</v>
      </c>
      <c r="K41" s="363">
        <f>'UE Oct 2018'!AZ27</f>
        <v>0</v>
      </c>
      <c r="L41" s="363">
        <f>'UE Oct 2018'!BA27</f>
        <v>0</v>
      </c>
      <c r="M41" s="363">
        <f>'UE Oct 2018'!BB27</f>
        <v>7</v>
      </c>
      <c r="N41" s="363">
        <f>'UE Oct 2018'!BC27</f>
        <v>0</v>
      </c>
      <c r="O41" s="367">
        <f t="shared" si="10"/>
        <v>6744.3075999999992</v>
      </c>
      <c r="P41" s="367">
        <f>O41-(O41*M41/100)</f>
        <v>6272.2060679999995</v>
      </c>
      <c r="Q41" s="367">
        <f t="shared" si="11"/>
        <v>7418.7383599999994</v>
      </c>
      <c r="R41" s="367">
        <f t="shared" si="11"/>
        <v>6899.4266748</v>
      </c>
      <c r="S41" s="396">
        <f>'UE Oct 2018'!BJ27</f>
        <v>0</v>
      </c>
      <c r="T41" s="397" t="str">
        <f>'UE Oct 2018'!BK27</f>
        <v>n</v>
      </c>
      <c r="U41" s="345"/>
    </row>
    <row r="42" spans="1:21" ht="14" x14ac:dyDescent="0.15">
      <c r="A42" s="415" t="str">
        <f>'UE Oct 2018'!K28</f>
        <v>Commander</v>
      </c>
      <c r="B42" s="416" t="str">
        <f>'UE Oct 2018'!L28</f>
        <v>Market offer</v>
      </c>
      <c r="C42" s="417">
        <f>91*'UE Oct 2018'!M28/100</f>
        <v>124.75190000000001</v>
      </c>
      <c r="D42" s="417">
        <f>IF(($C$34*$C$35)&gt;='UE Oct 2018'!P28,('UE Oct 2018'!P28*'UE Oct 2018'!N28/100),(('UE Bills October 2018'!$C$34*'UE Bills October 2018'!$C$35)*'UE Oct 2018'!N28/100))</f>
        <v>1002.75</v>
      </c>
      <c r="E42" s="417">
        <v>0</v>
      </c>
      <c r="F42" s="417">
        <v>0</v>
      </c>
      <c r="G42" s="418">
        <f>IF($C$34*$C$35&lt;'UE Oct 2018'!P28,(0),((('UE Bills October 2018'!$C$34*'UE Bills October 2018'!$C$35)-('UE Oct 2018'!P28))*'UE Oct 2018'!Q28/100))</f>
        <v>0</v>
      </c>
      <c r="H42" s="417">
        <f>($C$34*$C$36)*'UE Oct 2018'!AF28/100</f>
        <v>244.35</v>
      </c>
      <c r="I42" s="419">
        <f t="shared" si="8"/>
        <v>1371.8518999999999</v>
      </c>
      <c r="J42" s="420">
        <f t="shared" si="9"/>
        <v>5487.4075999999995</v>
      </c>
      <c r="K42" s="421">
        <f>'UE Oct 2018'!AZ28</f>
        <v>0</v>
      </c>
      <c r="L42" s="421">
        <f>'UE Oct 2018'!BA28</f>
        <v>0</v>
      </c>
      <c r="M42" s="421">
        <f>'UE Oct 2018'!BB28</f>
        <v>0</v>
      </c>
      <c r="N42" s="421">
        <f>'UE Oct 2018'!BC28</f>
        <v>20</v>
      </c>
      <c r="O42" s="420">
        <f t="shared" si="10"/>
        <v>5487.4075999999995</v>
      </c>
      <c r="P42" s="420">
        <f>O42-((I42-C42)*N42/100)*4</f>
        <v>4489.7275999999993</v>
      </c>
      <c r="Q42" s="420">
        <f t="shared" si="11"/>
        <v>6036.1483600000001</v>
      </c>
      <c r="R42" s="420">
        <f t="shared" si="11"/>
        <v>4938.7003599999998</v>
      </c>
      <c r="S42" s="422">
        <f>'UE Oct 2018'!BJ28</f>
        <v>0</v>
      </c>
      <c r="T42" s="423" t="str">
        <f>'UE Oct 2018'!BK28</f>
        <v>n</v>
      </c>
    </row>
    <row r="43" spans="1:21" ht="14" x14ac:dyDescent="0.15">
      <c r="A43" s="381" t="str">
        <f>'UE Oct 2018'!K29</f>
        <v>CovaU</v>
      </c>
      <c r="B43" s="383" t="str">
        <f>'UE Oct 2018'!L29</f>
        <v>Smart Saver</v>
      </c>
      <c r="C43" s="364">
        <f>91*'UE Oct 2018'!M29/100</f>
        <v>104.65</v>
      </c>
      <c r="D43" s="364">
        <f>($C$34*$C$35)*'UE Oct 2018'!N29/100</f>
        <v>1242.5</v>
      </c>
      <c r="E43" s="364">
        <v>0</v>
      </c>
      <c r="F43" s="364">
        <v>0</v>
      </c>
      <c r="G43" s="365">
        <v>0</v>
      </c>
      <c r="H43" s="364">
        <f>($C$34*$C$36)*'UE Oct 2018'!AF29/100</f>
        <v>345</v>
      </c>
      <c r="I43" s="366">
        <f t="shared" si="8"/>
        <v>1692.15</v>
      </c>
      <c r="J43" s="367">
        <f t="shared" si="9"/>
        <v>6768.6</v>
      </c>
      <c r="K43" s="363">
        <f>'UE Oct 2018'!AZ29</f>
        <v>0</v>
      </c>
      <c r="L43" s="363">
        <f>'UE Oct 2018'!BA29</f>
        <v>0</v>
      </c>
      <c r="M43" s="363">
        <f>'UE Oct 2018'!BB29</f>
        <v>0</v>
      </c>
      <c r="N43" s="363">
        <f>'UE Oct 2018'!BC29</f>
        <v>34</v>
      </c>
      <c r="O43" s="367">
        <f t="shared" si="10"/>
        <v>6768.6</v>
      </c>
      <c r="P43" s="367">
        <f>O43-((I43-C43)*N43/100)*4</f>
        <v>4609.6000000000004</v>
      </c>
      <c r="Q43" s="367">
        <f t="shared" si="11"/>
        <v>7445.4600000000009</v>
      </c>
      <c r="R43" s="367">
        <f t="shared" si="11"/>
        <v>5070.5600000000004</v>
      </c>
      <c r="S43" s="396">
        <f>'UE Oct 2018'!BJ29</f>
        <v>0</v>
      </c>
      <c r="T43" s="397" t="str">
        <f>'UE Oct 2018'!BK29</f>
        <v>n</v>
      </c>
    </row>
    <row r="44" spans="1:21" ht="14" x14ac:dyDescent="0.15">
      <c r="A44" s="415" t="str">
        <f>'UE Oct 2018'!K30</f>
        <v>Diamond Energy</v>
      </c>
      <c r="B44" s="416" t="str">
        <f>'UE Oct 2018'!L30</f>
        <v>Pay on time discount</v>
      </c>
      <c r="C44" s="417">
        <f>91*'UE Oct 2018'!M30/100</f>
        <v>113.70450000000001</v>
      </c>
      <c r="D44" s="417">
        <f>IF(C34*C35&gt;='UE Oct 2018'!P30,('UE Oct 2018'!P30*'UE Oct 2018'!N30/100),((C34*C35)*'UE Oct 2018'!N30/100))</f>
        <v>258.2</v>
      </c>
      <c r="E44" s="425">
        <f>IF($C34*C35&lt;'UE Oct 2018'!P30,0,IF(($C34*C35-'UE Oct 2018'!P30)&lt;='UE Oct 2018'!R30,(($C34*C35-'UE Oct 2018'!P30)*'UE Oct 2018'!Q30/100),((('UE Oct 2018'!R30+'UE Oct 2018'!P30)-('UE Oct 2018'!P30))*'UE Oct 2018'!Q30/100)))</f>
        <v>719.5</v>
      </c>
      <c r="F44" s="426">
        <v>0</v>
      </c>
      <c r="G44" s="418">
        <f>IF(($C$34*$C$35&lt;'UE Oct 2018'!R30+'UE Oct 2018'!P30),(0),((('UE Bills October 2018'!$C$34*'UE Bills October 2018'!$C$35)-('UE Oct 2018'!R30+'UE Oct 2018'!P30))*'UE Oct 2018'!S30/100))</f>
        <v>0</v>
      </c>
      <c r="H44" s="425">
        <f>($C$34*$C$36)*'UE Oct 2018'!AF30/100</f>
        <v>244.2</v>
      </c>
      <c r="I44" s="419">
        <f t="shared" si="8"/>
        <v>1335.6045000000001</v>
      </c>
      <c r="J44" s="420">
        <f t="shared" si="9"/>
        <v>5342.4180000000006</v>
      </c>
      <c r="K44" s="421">
        <f>'UE Oct 2018'!AZ30</f>
        <v>0</v>
      </c>
      <c r="L44" s="421">
        <f>'UE Oct 2018'!BA30</f>
        <v>0</v>
      </c>
      <c r="M44" s="421">
        <f>'UE Oct 2018'!BB30</f>
        <v>7</v>
      </c>
      <c r="N44" s="421">
        <f>'UE Oct 2018'!BC30</f>
        <v>0</v>
      </c>
      <c r="O44" s="420">
        <f t="shared" si="10"/>
        <v>5342.4180000000006</v>
      </c>
      <c r="P44" s="420">
        <f>O44-(O44*M44/100)</f>
        <v>4968.4487400000007</v>
      </c>
      <c r="Q44" s="420">
        <f t="shared" si="11"/>
        <v>5876.6598000000013</v>
      </c>
      <c r="R44" s="420">
        <f t="shared" si="11"/>
        <v>5465.2936140000011</v>
      </c>
      <c r="S44" s="422">
        <f>'UE Oct 2018'!BJ30</f>
        <v>24</v>
      </c>
      <c r="T44" s="423" t="str">
        <f>'UE Oct 2018'!BK30</f>
        <v>y</v>
      </c>
    </row>
    <row r="45" spans="1:21" ht="14" x14ac:dyDescent="0.15">
      <c r="A45" s="381" t="str">
        <f>'UE Oct 2018'!K31</f>
        <v>Dodo Power &amp; Gas</v>
      </c>
      <c r="B45" s="384" t="str">
        <f>'UE Oct 2018'!L31</f>
        <v>Market offer</v>
      </c>
      <c r="C45" s="364">
        <f>91*'UE Oct 2018'!M31/100</f>
        <v>129.7569</v>
      </c>
      <c r="D45" s="364">
        <f>($C$34*$C$35)*'UE Oct 2018'!N31/100</f>
        <v>1042.6500000000001</v>
      </c>
      <c r="E45" s="364">
        <v>0</v>
      </c>
      <c r="F45" s="364">
        <v>0</v>
      </c>
      <c r="G45" s="365">
        <v>0</v>
      </c>
      <c r="H45" s="364">
        <f>($C$34*$C$36)*'UE Oct 2018'!AF31/100</f>
        <v>253.65</v>
      </c>
      <c r="I45" s="366">
        <f t="shared" si="8"/>
        <v>1426.0569000000003</v>
      </c>
      <c r="J45" s="367">
        <f t="shared" si="9"/>
        <v>5704.2276000000011</v>
      </c>
      <c r="K45" s="363">
        <f>'UE Oct 2018'!AZ31</f>
        <v>0</v>
      </c>
      <c r="L45" s="363">
        <f>'UE Oct 2018'!BA31</f>
        <v>0</v>
      </c>
      <c r="M45" s="363">
        <f>'UE Oct 2018'!BB31</f>
        <v>0</v>
      </c>
      <c r="N45" s="363">
        <f>'UE Oct 2018'!BC31</f>
        <v>0</v>
      </c>
      <c r="O45" s="367">
        <f t="shared" si="10"/>
        <v>5704.2276000000011</v>
      </c>
      <c r="P45" s="367">
        <f>O45</f>
        <v>5704.2276000000011</v>
      </c>
      <c r="Q45" s="367">
        <f t="shared" si="11"/>
        <v>6274.6503600000015</v>
      </c>
      <c r="R45" s="367">
        <f t="shared" si="11"/>
        <v>6274.6503600000015</v>
      </c>
      <c r="S45" s="396">
        <f>'UE Oct 2018'!BJ31</f>
        <v>0</v>
      </c>
      <c r="T45" s="397" t="str">
        <f>'UE Oct 2018'!BK31</f>
        <v>n</v>
      </c>
      <c r="U45" s="345"/>
    </row>
    <row r="46" spans="1:21" ht="14" x14ac:dyDescent="0.15">
      <c r="A46" s="415" t="str">
        <f>'UE Oct 2018'!K32</f>
        <v>EnergyAustralia</v>
      </c>
      <c r="B46" s="416" t="str">
        <f>'UE Oct 2018'!L32</f>
        <v>Everyday Saver Business</v>
      </c>
      <c r="C46" s="417">
        <f>91*'UE Oct 2018'!M32/100</f>
        <v>119.84699999999999</v>
      </c>
      <c r="D46" s="417">
        <f>($C$34*$C$35)*'UE Oct 2018'!N32/100</f>
        <v>1277.5</v>
      </c>
      <c r="E46" s="417">
        <v>0</v>
      </c>
      <c r="F46" s="417">
        <v>0</v>
      </c>
      <c r="G46" s="418">
        <v>0</v>
      </c>
      <c r="H46" s="417">
        <f>($C$34*$C$36)*'UE Oct 2018'!AF32/100</f>
        <v>283.05</v>
      </c>
      <c r="I46" s="419">
        <f t="shared" si="8"/>
        <v>1680.3969999999999</v>
      </c>
      <c r="J46" s="420">
        <f t="shared" si="9"/>
        <v>6721.5879999999997</v>
      </c>
      <c r="K46" s="421">
        <f>'UE Oct 2018'!AZ32</f>
        <v>0</v>
      </c>
      <c r="L46" s="421">
        <f>'UE Oct 2018'!BA32</f>
        <v>34</v>
      </c>
      <c r="M46" s="421">
        <f>'UE Oct 2018'!BB32</f>
        <v>0</v>
      </c>
      <c r="N46" s="421">
        <f>'UE Oct 2018'!BC32</f>
        <v>0</v>
      </c>
      <c r="O46" s="420">
        <f>J46-((I46-C46)*L46/100)*4</f>
        <v>4599.24</v>
      </c>
      <c r="P46" s="420">
        <f>O46</f>
        <v>4599.24</v>
      </c>
      <c r="Q46" s="420">
        <f t="shared" si="11"/>
        <v>5059.1639999999998</v>
      </c>
      <c r="R46" s="420">
        <f t="shared" si="11"/>
        <v>5059.1639999999998</v>
      </c>
      <c r="S46" s="422">
        <f>'UE Oct 2018'!BJ32</f>
        <v>24</v>
      </c>
      <c r="T46" s="423" t="str">
        <f>'UE Oct 2018'!BK32</f>
        <v>y</v>
      </c>
      <c r="U46" s="345"/>
    </row>
    <row r="47" spans="1:21" ht="14" x14ac:dyDescent="0.15">
      <c r="A47" s="381" t="str">
        <f>'UE Oct 2018'!K33</f>
        <v>GloBird Energy</v>
      </c>
      <c r="B47" s="383" t="str">
        <f>'UE Oct 2018'!L33</f>
        <v>Bizsave</v>
      </c>
      <c r="C47" s="364">
        <f>91*'UE Oct 2018'!M33/100</f>
        <v>80.08</v>
      </c>
      <c r="D47" s="364">
        <f>($C$34*$C$35)*'UE Oct 2018'!N33/100</f>
        <v>1113</v>
      </c>
      <c r="E47" s="364">
        <v>0</v>
      </c>
      <c r="F47" s="364">
        <v>0</v>
      </c>
      <c r="G47" s="365">
        <v>0</v>
      </c>
      <c r="H47" s="364">
        <f>($C$34*$C$36)*'UE Oct 2018'!AF33/100</f>
        <v>330</v>
      </c>
      <c r="I47" s="366">
        <f t="shared" si="8"/>
        <v>1523.08</v>
      </c>
      <c r="J47" s="367">
        <f t="shared" si="9"/>
        <v>6092.32</v>
      </c>
      <c r="K47" s="363">
        <f>'UE Oct 2018'!AZ33</f>
        <v>0</v>
      </c>
      <c r="L47" s="363">
        <f>'UE Oct 2018'!BA33</f>
        <v>0</v>
      </c>
      <c r="M47" s="363">
        <f>'UE Oct 2018'!BB33</f>
        <v>0</v>
      </c>
      <c r="N47" s="363">
        <f>'UE Oct 2018'!BC33</f>
        <v>22</v>
      </c>
      <c r="O47" s="367">
        <f t="shared" ref="O47:O50" si="12">J47</f>
        <v>6092.32</v>
      </c>
      <c r="P47" s="367">
        <f>O47-((I47-C47)*N47/100)*4</f>
        <v>4822.4799999999996</v>
      </c>
      <c r="Q47" s="367">
        <f t="shared" si="11"/>
        <v>6701.5520000000006</v>
      </c>
      <c r="R47" s="367">
        <f t="shared" si="11"/>
        <v>5304.7280000000001</v>
      </c>
      <c r="S47" s="396">
        <f>'UE Oct 2018'!BJ33</f>
        <v>0</v>
      </c>
      <c r="T47" s="397" t="str">
        <f>'UE Oct 2018'!BK33</f>
        <v>n</v>
      </c>
    </row>
    <row r="48" spans="1:21" ht="14" x14ac:dyDescent="0.15">
      <c r="A48" s="415" t="str">
        <f>'UE Oct 2018'!K34</f>
        <v>Lumo Energy</v>
      </c>
      <c r="B48" s="416" t="str">
        <f>'UE Oct 2018'!L34</f>
        <v>Business Premium</v>
      </c>
      <c r="C48" s="417">
        <f>91*'UE Oct 2018'!M34/100</f>
        <v>98.28</v>
      </c>
      <c r="D48" s="417">
        <f>($C$34*$C$35)*'UE Oct 2018'!N34/100</f>
        <v>880.95</v>
      </c>
      <c r="E48" s="417">
        <v>0</v>
      </c>
      <c r="F48" s="417">
        <v>0</v>
      </c>
      <c r="G48" s="418">
        <v>0</v>
      </c>
      <c r="H48" s="417">
        <f>($C$34*$C$36)*'UE Oct 2018'!AF34/100</f>
        <v>253.05</v>
      </c>
      <c r="I48" s="419">
        <f t="shared" si="8"/>
        <v>1232.28</v>
      </c>
      <c r="J48" s="420">
        <f t="shared" si="9"/>
        <v>4929.12</v>
      </c>
      <c r="K48" s="421">
        <f>'UE Oct 2018'!AZ34</f>
        <v>0</v>
      </c>
      <c r="L48" s="421">
        <f>'UE Oct 2018'!BA34</f>
        <v>0</v>
      </c>
      <c r="M48" s="421">
        <f>'UE Oct 2018'!BB34</f>
        <v>0</v>
      </c>
      <c r="N48" s="421">
        <f>'UE Oct 2018'!BC34</f>
        <v>0</v>
      </c>
      <c r="O48" s="420">
        <f t="shared" si="12"/>
        <v>4929.12</v>
      </c>
      <c r="P48" s="420">
        <f>O48</f>
        <v>4929.12</v>
      </c>
      <c r="Q48" s="420">
        <f t="shared" si="11"/>
        <v>5422.0320000000002</v>
      </c>
      <c r="R48" s="420">
        <f t="shared" si="11"/>
        <v>5422.0320000000002</v>
      </c>
      <c r="S48" s="422">
        <f>'UE Oct 2018'!BJ34</f>
        <v>0</v>
      </c>
      <c r="T48" s="423" t="str">
        <f>'UE Oct 2018'!BK34</f>
        <v>n</v>
      </c>
    </row>
    <row r="49" spans="1:21" ht="14" x14ac:dyDescent="0.15">
      <c r="A49" s="381" t="str">
        <f>'UE Oct 2018'!K35</f>
        <v>Momentum Energy</v>
      </c>
      <c r="B49" s="383" t="str">
        <f>'UE Oct 2018'!L35</f>
        <v>SmilePower</v>
      </c>
      <c r="C49" s="364">
        <f>91*'UE Oct 2018'!M35/100</f>
        <v>125.53449999999999</v>
      </c>
      <c r="D49" s="364">
        <f>IF(($C$34*$C$35)&gt;='UE Oct 2018'!P35,('UE Oct 2018'!P35*'UE Oct 2018'!N35/100),(('UE Bills October 2018'!$C$34*'UE Bills October 2018'!$C$35)*'UE Oct 2018'!N35/100))</f>
        <v>355.2</v>
      </c>
      <c r="E49" s="364">
        <v>0</v>
      </c>
      <c r="F49" s="364">
        <v>0</v>
      </c>
      <c r="G49" s="365">
        <f>IF($C$34*$C$35&lt;'UE Oct 2018'!P35,(0),((('UE Bills October 2018'!$C$34*'UE Bills October 2018'!$C$35)-('UE Oct 2018'!P35))*'UE Oct 2018'!Q35/100))</f>
        <v>654.12</v>
      </c>
      <c r="H49" s="364">
        <f>($C$34*$C$36)*'UE Oct 2018'!AF35/100</f>
        <v>206.1</v>
      </c>
      <c r="I49" s="366">
        <f t="shared" si="8"/>
        <v>1340.9544999999998</v>
      </c>
      <c r="J49" s="367">
        <f t="shared" si="9"/>
        <v>5363.8179999999993</v>
      </c>
      <c r="K49" s="363">
        <f>'UE Oct 2018'!AZ35</f>
        <v>0</v>
      </c>
      <c r="L49" s="363">
        <f>'UE Oct 2018'!BA35</f>
        <v>0</v>
      </c>
      <c r="M49" s="363">
        <f>'UE Oct 2018'!BB35</f>
        <v>0</v>
      </c>
      <c r="N49" s="363">
        <f>'UE Oct 2018'!BC35</f>
        <v>0</v>
      </c>
      <c r="O49" s="367">
        <f t="shared" si="12"/>
        <v>5363.8179999999993</v>
      </c>
      <c r="P49" s="367">
        <f>O49</f>
        <v>5363.8179999999993</v>
      </c>
      <c r="Q49" s="367">
        <f t="shared" si="11"/>
        <v>5900.1997999999994</v>
      </c>
      <c r="R49" s="367">
        <f t="shared" si="11"/>
        <v>5900.1997999999994</v>
      </c>
      <c r="S49" s="396">
        <f>'UE Oct 2018'!BJ35</f>
        <v>12</v>
      </c>
      <c r="T49" s="397" t="str">
        <f>'UE Oct 2018'!BK35</f>
        <v>n</v>
      </c>
    </row>
    <row r="50" spans="1:21" ht="14" x14ac:dyDescent="0.15">
      <c r="A50" s="415" t="str">
        <f>'UE Oct 2018'!K36</f>
        <v>Next Business Energy</v>
      </c>
      <c r="B50" s="416" t="str">
        <f>'UE Oct 2018'!L36</f>
        <v>Market offer</v>
      </c>
      <c r="C50" s="417">
        <f>91*'UE Oct 2018'!M36/100</f>
        <v>104.65</v>
      </c>
      <c r="D50" s="417">
        <f>IF(($C$34*$C$35)&gt;='UE Oct 2018'!P36,('UE Oct 2018'!P36*'UE Oct 2018'!N36/100),(('UE Bills October 2018'!$C$34*'UE Bills October 2018'!$C$35)*'UE Oct 2018'!N36/100))</f>
        <v>787.5</v>
      </c>
      <c r="E50" s="417">
        <v>0</v>
      </c>
      <c r="F50" s="417">
        <v>0</v>
      </c>
      <c r="G50" s="418">
        <f>IF($C$34*$C$35&lt;'UE Oct 2018'!P36,(0),((('UE Bills October 2018'!$C$34*'UE Bills October 2018'!$C$35)-('UE Oct 2018'!P36))*'UE Oct 2018'!Q36/100))</f>
        <v>300</v>
      </c>
      <c r="H50" s="417">
        <f>($C$34*$C$36)*'UE Oct 2018'!AF36/100</f>
        <v>300</v>
      </c>
      <c r="I50" s="419">
        <f t="shared" si="8"/>
        <v>1492.15</v>
      </c>
      <c r="J50" s="420">
        <f t="shared" si="9"/>
        <v>5968.6</v>
      </c>
      <c r="K50" s="421">
        <f>'UE Oct 2018'!AZ36</f>
        <v>0</v>
      </c>
      <c r="L50" s="421">
        <f>'UE Oct 2018'!BA36</f>
        <v>0</v>
      </c>
      <c r="M50" s="421">
        <f>'UE Oct 2018'!BB36</f>
        <v>12</v>
      </c>
      <c r="N50" s="421">
        <f>'UE Oct 2018'!BC36</f>
        <v>0</v>
      </c>
      <c r="O50" s="420">
        <f t="shared" si="12"/>
        <v>5968.6</v>
      </c>
      <c r="P50" s="420">
        <f>O50-(O50*M50/100)</f>
        <v>5252.3680000000004</v>
      </c>
      <c r="Q50" s="420">
        <f t="shared" si="11"/>
        <v>6565.4600000000009</v>
      </c>
      <c r="R50" s="420">
        <f t="shared" si="11"/>
        <v>5777.604800000001</v>
      </c>
      <c r="S50" s="422">
        <f>'UE Oct 2018'!BJ36</f>
        <v>24</v>
      </c>
      <c r="T50" s="423" t="str">
        <f>'UE Oct 2018'!BK36</f>
        <v>n</v>
      </c>
      <c r="U50" s="345"/>
    </row>
    <row r="51" spans="1:21" ht="14" x14ac:dyDescent="0.15">
      <c r="A51" s="381" t="str">
        <f>'UE Oct 2018'!K37</f>
        <v>Origin Energy</v>
      </c>
      <c r="B51" s="383" t="str">
        <f>'UE Oct 2018'!L37</f>
        <v>Business Saver</v>
      </c>
      <c r="C51" s="364">
        <f>91*'UE Oct 2018'!M37/100</f>
        <v>106.9341</v>
      </c>
      <c r="D51" s="364">
        <f>($C$34*$C$35)*'UE Oct 2018'!N37/100</f>
        <v>1129.8</v>
      </c>
      <c r="E51" s="364">
        <v>0</v>
      </c>
      <c r="F51" s="364">
        <v>0</v>
      </c>
      <c r="G51" s="365">
        <v>0</v>
      </c>
      <c r="H51" s="364">
        <f>($C$34*$C$36)*'UE Oct 2018'!AF37/100</f>
        <v>284.55</v>
      </c>
      <c r="I51" s="366">
        <f t="shared" si="8"/>
        <v>1521.2840999999999</v>
      </c>
      <c r="J51" s="367">
        <f t="shared" si="9"/>
        <v>6085.1363999999994</v>
      </c>
      <c r="K51" s="363">
        <f>'UE Oct 2018'!AZ37</f>
        <v>0</v>
      </c>
      <c r="L51" s="363">
        <f>'UE Oct 2018'!BA37</f>
        <v>25</v>
      </c>
      <c r="M51" s="363">
        <f>'UE Oct 2018'!BB37</f>
        <v>0</v>
      </c>
      <c r="N51" s="363">
        <f>'UE Oct 2018'!BC37</f>
        <v>0</v>
      </c>
      <c r="O51" s="367">
        <f>J51-((I51-C51)*L51/100)*4</f>
        <v>4670.786399999999</v>
      </c>
      <c r="P51" s="367">
        <f>O51</f>
        <v>4670.786399999999</v>
      </c>
      <c r="Q51" s="367">
        <f t="shared" si="11"/>
        <v>5137.8650399999997</v>
      </c>
      <c r="R51" s="367">
        <f t="shared" si="11"/>
        <v>5137.8650399999997</v>
      </c>
      <c r="S51" s="396">
        <f>'UE Oct 2018'!BJ37</f>
        <v>12</v>
      </c>
      <c r="T51" s="397" t="str">
        <f>'UE Oct 2018'!BK37</f>
        <v>y</v>
      </c>
      <c r="U51" s="345"/>
    </row>
    <row r="52" spans="1:21" ht="14" x14ac:dyDescent="0.15">
      <c r="A52" s="415" t="str">
        <f>'UE Oct 2018'!K38</f>
        <v>1st Energy</v>
      </c>
      <c r="B52" s="416" t="str">
        <f>'UE Oct 2018'!L38</f>
        <v>1st Saver</v>
      </c>
      <c r="C52" s="417">
        <f>91*'UE Oct 2018'!M38/100</f>
        <v>112.1575</v>
      </c>
      <c r="D52" s="417">
        <f>($C$34*$C$35)*'UE Oct 2018'!N38/100</f>
        <v>1482.25</v>
      </c>
      <c r="E52" s="417">
        <v>0</v>
      </c>
      <c r="F52" s="417">
        <v>0</v>
      </c>
      <c r="G52" s="418">
        <v>0</v>
      </c>
      <c r="H52" s="417">
        <f>($C$34*$C$36)*'UE Oct 2018'!AF38/100</f>
        <v>449.1</v>
      </c>
      <c r="I52" s="419">
        <f t="shared" si="8"/>
        <v>2043.5075000000002</v>
      </c>
      <c r="J52" s="420">
        <f t="shared" si="9"/>
        <v>8174.0300000000007</v>
      </c>
      <c r="K52" s="421">
        <f>'UE Oct 2018'!AZ38</f>
        <v>0</v>
      </c>
      <c r="L52" s="421">
        <f>'UE Oct 2018'!BA38</f>
        <v>0</v>
      </c>
      <c r="M52" s="421">
        <f>'UE Oct 2018'!BB38</f>
        <v>0</v>
      </c>
      <c r="N52" s="421">
        <f>'UE Oct 2018'!BC38</f>
        <v>38</v>
      </c>
      <c r="O52" s="420">
        <f t="shared" ref="O52:O53" si="13">J52</f>
        <v>8174.0300000000007</v>
      </c>
      <c r="P52" s="420">
        <f>O52-((I52-C52)*N52/100)*4</f>
        <v>5238.3780000000006</v>
      </c>
      <c r="Q52" s="420">
        <f t="shared" si="11"/>
        <v>8991.4330000000009</v>
      </c>
      <c r="R52" s="420">
        <f t="shared" si="11"/>
        <v>5762.2158000000009</v>
      </c>
      <c r="S52" s="422">
        <f>'UE Oct 2018'!BJ38</f>
        <v>0</v>
      </c>
      <c r="T52" s="423">
        <f>'UE Oct 2018'!BK38</f>
        <v>0</v>
      </c>
    </row>
    <row r="53" spans="1:21" ht="14" x14ac:dyDescent="0.15">
      <c r="A53" s="381" t="str">
        <f>'UE Oct 2018'!K39</f>
        <v>People Energy</v>
      </c>
      <c r="B53" s="383" t="str">
        <f>'UE Oct 2018'!L39</f>
        <v>Total saver</v>
      </c>
      <c r="C53" s="364">
        <f>91*'UE Oct 2018'!M39/100</f>
        <v>160.34199999999998</v>
      </c>
      <c r="D53" s="364">
        <f>IF(($C$34*$C$35)&gt;='UE Oct 2018'!P39,('UE Oct 2018'!P39*'UE Oct 2018'!N39/100),(('UE Bills October 2018'!$C$34*'UE Bills October 2018'!$C$35)*'UE Oct 2018'!N39/100))</f>
        <v>1432.2</v>
      </c>
      <c r="E53" s="364">
        <v>0</v>
      </c>
      <c r="F53" s="364">
        <v>0</v>
      </c>
      <c r="G53" s="365">
        <f>IF($C$34*$C$35&lt;'UE Oct 2018'!P39,(0),((('UE Bills October 2018'!$C$34*'UE Bills October 2018'!$C$35)-('UE Oct 2018'!P39))*'UE Oct 2018'!Q39/100))</f>
        <v>0</v>
      </c>
      <c r="H53" s="364">
        <f>($C$34*$C$36)*'UE Oct 2018'!AF39/100</f>
        <v>312.75000000000006</v>
      </c>
      <c r="I53" s="366">
        <f t="shared" si="8"/>
        <v>1905.2919999999999</v>
      </c>
      <c r="J53" s="367">
        <f t="shared" si="9"/>
        <v>7621.1679999999997</v>
      </c>
      <c r="K53" s="363">
        <f>'UE Oct 2018'!AZ39</f>
        <v>0</v>
      </c>
      <c r="L53" s="363">
        <f>'UE Oct 2018'!BA39</f>
        <v>0</v>
      </c>
      <c r="M53" s="363">
        <f>'UE Oct 2018'!BB39</f>
        <v>30</v>
      </c>
      <c r="N53" s="363">
        <f>'UE Oct 2018'!BC39</f>
        <v>0</v>
      </c>
      <c r="O53" s="367">
        <f t="shared" si="13"/>
        <v>7621.1679999999997</v>
      </c>
      <c r="P53" s="367">
        <f>O53-(O53*M53/100)</f>
        <v>5334.8176000000003</v>
      </c>
      <c r="Q53" s="367">
        <f t="shared" si="11"/>
        <v>8383.2847999999994</v>
      </c>
      <c r="R53" s="367">
        <f t="shared" si="11"/>
        <v>5868.2993600000009</v>
      </c>
      <c r="S53" s="396">
        <f>'UE Oct 2018'!BJ39</f>
        <v>0</v>
      </c>
      <c r="T53" s="397" t="str">
        <f>'UE Oct 2018'!BK39</f>
        <v>n</v>
      </c>
    </row>
    <row r="54" spans="1:21" ht="14" x14ac:dyDescent="0.15">
      <c r="A54" s="415" t="str">
        <f>'UE Oct 2018'!K40</f>
        <v>Powerdirect</v>
      </c>
      <c r="B54" s="416" t="str">
        <f>'UE Oct 2018'!L40</f>
        <v>Market offer</v>
      </c>
      <c r="C54" s="417">
        <f>91*'UE Oct 2018'!M40/100</f>
        <v>109.2</v>
      </c>
      <c r="D54" s="417">
        <f>($C$34*$C$35)*'UE Oct 2018'!N40/100</f>
        <v>1260</v>
      </c>
      <c r="E54" s="417">
        <v>0</v>
      </c>
      <c r="F54" s="417">
        <v>0</v>
      </c>
      <c r="G54" s="418">
        <v>0</v>
      </c>
      <c r="H54" s="417">
        <f>($C$34*$C$36)*'UE Oct 2018'!AF40/100</f>
        <v>285</v>
      </c>
      <c r="I54" s="419">
        <f t="shared" si="8"/>
        <v>1654.2</v>
      </c>
      <c r="J54" s="420">
        <f t="shared" si="9"/>
        <v>6616.8</v>
      </c>
      <c r="K54" s="421">
        <f>'UE Oct 2018'!AZ40</f>
        <v>0</v>
      </c>
      <c r="L54" s="421">
        <f>'UE Oct 2018'!BA40</f>
        <v>38</v>
      </c>
      <c r="M54" s="421">
        <f>'UE Oct 2018'!BB40</f>
        <v>0</v>
      </c>
      <c r="N54" s="421">
        <f>'UE Oct 2018'!BC40</f>
        <v>0</v>
      </c>
      <c r="O54" s="420">
        <f>J54-((I54-C54)*L54/100)*4</f>
        <v>4268.3999999999996</v>
      </c>
      <c r="P54" s="420">
        <f>O54</f>
        <v>4268.3999999999996</v>
      </c>
      <c r="Q54" s="420">
        <f t="shared" si="11"/>
        <v>4695.24</v>
      </c>
      <c r="R54" s="420">
        <f t="shared" si="11"/>
        <v>4695.24</v>
      </c>
      <c r="S54" s="422">
        <f>'UE Oct 2018'!BJ40</f>
        <v>0</v>
      </c>
      <c r="T54" s="423" t="str">
        <f>'UE Oct 2018'!BK40</f>
        <v>n</v>
      </c>
    </row>
    <row r="55" spans="1:21" ht="14" x14ac:dyDescent="0.15">
      <c r="A55" s="381" t="str">
        <f>'UE Oct 2018'!K41</f>
        <v>Powershop</v>
      </c>
      <c r="B55" s="383" t="str">
        <f>'UE Oct 2018'!L41</f>
        <v>Mega Pack</v>
      </c>
      <c r="C55" s="364">
        <f>91*'UE Oct 2018'!M41/100</f>
        <v>121.9491</v>
      </c>
      <c r="D55" s="364">
        <f>($C$34*$C$35)*'UE Oct 2018'!N41/100</f>
        <v>1065.05</v>
      </c>
      <c r="E55" s="364">
        <v>0</v>
      </c>
      <c r="F55" s="364">
        <v>0</v>
      </c>
      <c r="G55" s="365">
        <v>0</v>
      </c>
      <c r="H55" s="364">
        <f>($C$34*$C$36)*'UE Oct 2018'!AF41/100</f>
        <v>303.14999999999998</v>
      </c>
      <c r="I55" s="366">
        <f t="shared" si="8"/>
        <v>1490.1491000000001</v>
      </c>
      <c r="J55" s="367">
        <f t="shared" si="9"/>
        <v>5960.5964000000004</v>
      </c>
      <c r="K55" s="363">
        <f>'UE Oct 2018'!AZ41</f>
        <v>0</v>
      </c>
      <c r="L55" s="363">
        <f>'UE Oct 2018'!BA41</f>
        <v>0</v>
      </c>
      <c r="M55" s="414">
        <f>'UE Oct 2018'!BB41</f>
        <v>23.170729999999999</v>
      </c>
      <c r="N55" s="363">
        <f>'UE Oct 2018'!BC41</f>
        <v>0</v>
      </c>
      <c r="O55" s="367">
        <f t="shared" ref="O55:O56" si="14">J55</f>
        <v>5960.5964000000004</v>
      </c>
      <c r="P55" s="367">
        <f>O55-(O55*M55/100)</f>
        <v>4579.4827017662801</v>
      </c>
      <c r="Q55" s="367">
        <f t="shared" si="11"/>
        <v>6556.6560400000008</v>
      </c>
      <c r="R55" s="367">
        <f t="shared" si="11"/>
        <v>5037.4309719429084</v>
      </c>
      <c r="S55" s="396">
        <f>'UE Oct 2018'!BJ41</f>
        <v>0</v>
      </c>
      <c r="T55" s="397" t="str">
        <f>'UE Oct 2018'!BK41</f>
        <v>n</v>
      </c>
      <c r="U55" s="345"/>
    </row>
    <row r="56" spans="1:21" ht="14" x14ac:dyDescent="0.15">
      <c r="A56" s="415" t="str">
        <f>'UE Oct 2018'!K42</f>
        <v>Red Energy</v>
      </c>
      <c r="B56" s="416" t="str">
        <f>'UE Oct 2018'!L42</f>
        <v>Living Energy Saver</v>
      </c>
      <c r="C56" s="417">
        <f>91*'UE Oct 2018'!M42/100</f>
        <v>95.55</v>
      </c>
      <c r="D56" s="417">
        <f>($C$34*$C$35)*'UE Oct 2018'!N42/100</f>
        <v>962.5</v>
      </c>
      <c r="E56" s="417">
        <v>0</v>
      </c>
      <c r="F56" s="417">
        <v>0</v>
      </c>
      <c r="G56" s="418">
        <v>0</v>
      </c>
      <c r="H56" s="417">
        <f>($C$34*$C$36)*'UE Oct 2018'!AF42/100</f>
        <v>225</v>
      </c>
      <c r="I56" s="419">
        <f t="shared" si="8"/>
        <v>1283.05</v>
      </c>
      <c r="J56" s="420">
        <f t="shared" si="9"/>
        <v>5132.2</v>
      </c>
      <c r="K56" s="421">
        <f>'UE Oct 2018'!AZ42</f>
        <v>0</v>
      </c>
      <c r="L56" s="421">
        <f>'UE Oct 2018'!BA42</f>
        <v>0</v>
      </c>
      <c r="M56" s="421">
        <f>'UE Oct 2018'!BB42</f>
        <v>10</v>
      </c>
      <c r="N56" s="421">
        <f>'UE Oct 2018'!BC42</f>
        <v>0</v>
      </c>
      <c r="O56" s="420">
        <f t="shared" si="14"/>
        <v>5132.2</v>
      </c>
      <c r="P56" s="420">
        <f>O56-(O56*M56/100)</f>
        <v>4618.9799999999996</v>
      </c>
      <c r="Q56" s="420">
        <f t="shared" si="11"/>
        <v>5645.42</v>
      </c>
      <c r="R56" s="420">
        <f t="shared" si="11"/>
        <v>5080.8779999999997</v>
      </c>
      <c r="S56" s="422">
        <f>'UE Oct 2018'!BJ42</f>
        <v>0</v>
      </c>
      <c r="T56" s="423" t="str">
        <f>'UE Oct 2018'!BK42</f>
        <v>n</v>
      </c>
      <c r="U56" s="345"/>
    </row>
    <row r="57" spans="1:21" ht="14" x14ac:dyDescent="0.15">
      <c r="A57" s="381" t="str">
        <f>'UE Oct 2018'!K43</f>
        <v>Simply Energy</v>
      </c>
      <c r="B57" s="383" t="str">
        <f>'UE Oct 2018'!L43</f>
        <v>Business Save</v>
      </c>
      <c r="C57" s="364">
        <f>91*'UE Oct 2018'!M43/100</f>
        <v>106.2516</v>
      </c>
      <c r="D57" s="364">
        <f>($C$34*$C$35)*'UE Oct 2018'!N43/100</f>
        <v>1283.8</v>
      </c>
      <c r="E57" s="364">
        <v>0</v>
      </c>
      <c r="F57" s="364">
        <v>0</v>
      </c>
      <c r="G57" s="365">
        <v>0</v>
      </c>
      <c r="H57" s="364">
        <f>($C$34*$C$36)*'UE Oct 2018'!AF43/100</f>
        <v>310.2</v>
      </c>
      <c r="I57" s="366">
        <f t="shared" si="8"/>
        <v>1700.2516000000001</v>
      </c>
      <c r="J57" s="367">
        <f t="shared" si="9"/>
        <v>6801.0064000000002</v>
      </c>
      <c r="K57" s="363">
        <f>'UE Oct 2018'!AZ43</f>
        <v>0</v>
      </c>
      <c r="L57" s="363">
        <f>'UE Oct 2018'!BA43</f>
        <v>35</v>
      </c>
      <c r="M57" s="363">
        <f>'UE Oct 2018'!BB43</f>
        <v>0</v>
      </c>
      <c r="N57" s="363">
        <f>'UE Oct 2018'!BC43</f>
        <v>0</v>
      </c>
      <c r="O57" s="367">
        <f>J57-((I57-C57)*L57/100)*4</f>
        <v>4569.4063999999998</v>
      </c>
      <c r="P57" s="367">
        <f>O57-((I57-C57)*N57/100)*4</f>
        <v>4569.4063999999998</v>
      </c>
      <c r="Q57" s="367">
        <f t="shared" si="11"/>
        <v>5026.3470400000006</v>
      </c>
      <c r="R57" s="367">
        <f t="shared" si="11"/>
        <v>5026.3470400000006</v>
      </c>
      <c r="S57" s="396">
        <f>'UE Oct 2018'!BJ43</f>
        <v>0</v>
      </c>
      <c r="T57" s="397" t="str">
        <f>'UE Oct 2018'!BK43</f>
        <v>n</v>
      </c>
    </row>
    <row r="58" spans="1:21" ht="14" x14ac:dyDescent="0.15">
      <c r="A58" s="415" t="str">
        <f>'UE Oct 2018'!K44</f>
        <v>Sumo Power</v>
      </c>
      <c r="B58" s="416" t="str">
        <f>'UE Oct 2018'!L44</f>
        <v>Business</v>
      </c>
      <c r="C58" s="417">
        <f>91*'UE Oct 2018'!M44/100</f>
        <v>108.29</v>
      </c>
      <c r="D58" s="417">
        <f>IF(($C$34*$C$35)&gt;='UE Oct 2018'!P44,('UE Oct 2018'!P44*'UE Oct 2018'!N44/100),(('UE Bills October 2018'!$C$34*'UE Bills October 2018'!$C$35)*'UE Oct 2018'!N44/100))</f>
        <v>1337.35</v>
      </c>
      <c r="E58" s="417">
        <v>0</v>
      </c>
      <c r="F58" s="417">
        <v>0</v>
      </c>
      <c r="G58" s="418">
        <f>IF($C$34*$C$35&lt;'UE Oct 2018'!P44,(0),((('UE Bills October 2018'!$C$34*'UE Bills October 2018'!$C$35)-('UE Oct 2018'!P44))*'UE Oct 2018'!Q44/100))</f>
        <v>0</v>
      </c>
      <c r="H58" s="417">
        <f>($C$34*$C$36)*'UE Oct 2018'!AF44/100</f>
        <v>350.55</v>
      </c>
      <c r="I58" s="419">
        <f t="shared" si="8"/>
        <v>1796.1899999999998</v>
      </c>
      <c r="J58" s="420">
        <f t="shared" si="9"/>
        <v>7184.7599999999993</v>
      </c>
      <c r="K58" s="421">
        <f>'UE Oct 2018'!AZ44</f>
        <v>0</v>
      </c>
      <c r="L58" s="421">
        <f>'UE Oct 2018'!BA44</f>
        <v>20</v>
      </c>
      <c r="M58" s="421">
        <f>'UE Oct 2018'!BB44</f>
        <v>0</v>
      </c>
      <c r="N58" s="421">
        <f>'UE Oct 2018'!BC44</f>
        <v>17</v>
      </c>
      <c r="O58" s="420">
        <f>J58-((I58-C58)*L58/100)*4</f>
        <v>5834.44</v>
      </c>
      <c r="P58" s="420">
        <f>O58-((I58-C58)*N58/100)*4</f>
        <v>4686.6679999999997</v>
      </c>
      <c r="Q58" s="420">
        <f t="shared" si="11"/>
        <v>6417.884</v>
      </c>
      <c r="R58" s="420">
        <f t="shared" si="11"/>
        <v>5155.3347999999996</v>
      </c>
      <c r="S58" s="422">
        <f>'UE Oct 2018'!BJ44</f>
        <v>0</v>
      </c>
      <c r="T58" s="423" t="str">
        <f>'UE Oct 2018'!BK44</f>
        <v>n</v>
      </c>
    </row>
    <row r="59" spans="1:21" ht="14" x14ac:dyDescent="0.15">
      <c r="A59" s="381" t="str">
        <f>'UE Oct 2018'!K45</f>
        <v>Blue NRG</v>
      </c>
      <c r="B59" s="383" t="str">
        <f>'UE Oct 2018'!L45</f>
        <v>Super Saver</v>
      </c>
      <c r="C59" s="364">
        <f>91*'UE Oct 2018'!M45/100</f>
        <v>109.2</v>
      </c>
      <c r="D59" s="364">
        <f>($C$34*$C$35)*'UE Oct 2018'!N45/100</f>
        <v>763</v>
      </c>
      <c r="E59" s="364">
        <v>0</v>
      </c>
      <c r="F59" s="364">
        <v>0</v>
      </c>
      <c r="G59" s="365">
        <v>0</v>
      </c>
      <c r="H59" s="364">
        <f>($C$34*$C$36)*'UE Oct 2018'!AF45/100</f>
        <v>180</v>
      </c>
      <c r="I59" s="366">
        <f t="shared" si="8"/>
        <v>1052.2</v>
      </c>
      <c r="J59" s="367">
        <f t="shared" si="9"/>
        <v>4208.8</v>
      </c>
      <c r="K59" s="363">
        <f>'UE Oct 2018'!AZ45</f>
        <v>0</v>
      </c>
      <c r="L59" s="363">
        <f>'UE Oct 2018'!BA45</f>
        <v>0</v>
      </c>
      <c r="M59" s="363">
        <f>'UE Oct 2018'!BB45</f>
        <v>0</v>
      </c>
      <c r="N59" s="363">
        <f>'UE Oct 2018'!BC45</f>
        <v>0</v>
      </c>
      <c r="O59" s="367">
        <f t="shared" ref="O59:O61" si="15">J59</f>
        <v>4208.8</v>
      </c>
      <c r="P59" s="367">
        <f>O59</f>
        <v>4208.8</v>
      </c>
      <c r="Q59" s="367">
        <f t="shared" si="11"/>
        <v>4629.68</v>
      </c>
      <c r="R59" s="367">
        <f t="shared" si="11"/>
        <v>4629.68</v>
      </c>
      <c r="S59" s="396">
        <f>'UE Oct 2018'!BJ45</f>
        <v>36</v>
      </c>
      <c r="T59" s="397" t="str">
        <f>'UE Oct 2018'!BK45</f>
        <v>n</v>
      </c>
    </row>
    <row r="60" spans="1:21" ht="14" x14ac:dyDescent="0.15">
      <c r="A60" s="415" t="str">
        <f>'UE Oct 2018'!K46</f>
        <v>Tango Energy</v>
      </c>
      <c r="B60" s="416" t="str">
        <f>'UE Oct 2018'!L46</f>
        <v>Business Select</v>
      </c>
      <c r="C60" s="417">
        <f>91*'UE Oct 2018'!M46/100</f>
        <v>93.73</v>
      </c>
      <c r="D60" s="417">
        <f>($C$34*$C$35)*'UE Oct 2018'!N46/100</f>
        <v>718.2</v>
      </c>
      <c r="E60" s="417">
        <v>0</v>
      </c>
      <c r="F60" s="417">
        <v>0</v>
      </c>
      <c r="G60" s="418">
        <v>0</v>
      </c>
      <c r="H60" s="417">
        <f>($C$34*$C$36)*'UE Oct 2018'!AF46/100</f>
        <v>163.35</v>
      </c>
      <c r="I60" s="419">
        <f t="shared" si="8"/>
        <v>975.28000000000009</v>
      </c>
      <c r="J60" s="420">
        <f t="shared" si="9"/>
        <v>3901.1200000000003</v>
      </c>
      <c r="K60" s="421">
        <f>'UE Oct 2018'!AZ46</f>
        <v>0</v>
      </c>
      <c r="L60" s="421">
        <f>'UE Oct 2018'!BA46</f>
        <v>0</v>
      </c>
      <c r="M60" s="421">
        <f>'UE Oct 2018'!BB46</f>
        <v>0</v>
      </c>
      <c r="N60" s="421">
        <f>'UE Oct 2018'!BC46</f>
        <v>0</v>
      </c>
      <c r="O60" s="420">
        <f t="shared" si="15"/>
        <v>3901.1200000000003</v>
      </c>
      <c r="P60" s="420">
        <f>O60</f>
        <v>3901.1200000000003</v>
      </c>
      <c r="Q60" s="420">
        <f t="shared" ref="Q60:R61" si="16">O60*1.1</f>
        <v>4291.2320000000009</v>
      </c>
      <c r="R60" s="420">
        <f t="shared" si="16"/>
        <v>4291.2320000000009</v>
      </c>
      <c r="S60" s="422">
        <f>'UE Oct 2018'!BJ46</f>
        <v>0</v>
      </c>
      <c r="T60" s="423" t="str">
        <f>'UE Oct 2018'!BK46</f>
        <v>n</v>
      </c>
    </row>
    <row r="61" spans="1:21" ht="15" thickBot="1" x14ac:dyDescent="0.2">
      <c r="A61" s="382" t="str">
        <f>'UE Oct 2018'!K47</f>
        <v>Amaysim</v>
      </c>
      <c r="B61" s="385" t="str">
        <f>'UE Oct 2018'!L47</f>
        <v>Business 1</v>
      </c>
      <c r="C61" s="375">
        <f>91*'UE Oct 2018'!M47/100</f>
        <v>78.078000000000003</v>
      </c>
      <c r="D61" s="375">
        <f>($C$34*$C$35)*'UE Oct 2018'!N47/100</f>
        <v>948.5</v>
      </c>
      <c r="E61" s="375">
        <v>0</v>
      </c>
      <c r="F61" s="375">
        <v>0</v>
      </c>
      <c r="G61" s="376">
        <v>0</v>
      </c>
      <c r="H61" s="375">
        <f>($C$34*$C$36)*'UE Oct 2018'!AF47/100</f>
        <v>275.99999999999994</v>
      </c>
      <c r="I61" s="377">
        <f t="shared" si="8"/>
        <v>1302.578</v>
      </c>
      <c r="J61" s="378">
        <f t="shared" si="9"/>
        <v>5210.3119999999999</v>
      </c>
      <c r="K61" s="374">
        <f>'UE Oct 2018'!AZ47</f>
        <v>0</v>
      </c>
      <c r="L61" s="374">
        <f>'UE Oct 2018'!BA47</f>
        <v>0</v>
      </c>
      <c r="M61" s="374">
        <f>'UE Oct 2018'!BB47</f>
        <v>14</v>
      </c>
      <c r="N61" s="374">
        <f>'UE Oct 2018'!BC47</f>
        <v>0</v>
      </c>
      <c r="O61" s="378">
        <f t="shared" si="15"/>
        <v>5210.3119999999999</v>
      </c>
      <c r="P61" s="378">
        <f>O61-(O61*M61/100)</f>
        <v>4480.8683199999996</v>
      </c>
      <c r="Q61" s="378">
        <f t="shared" si="16"/>
        <v>5731.3432000000003</v>
      </c>
      <c r="R61" s="378">
        <f t="shared" si="16"/>
        <v>4928.9551519999995</v>
      </c>
      <c r="S61" s="399">
        <f>'UE Oct 2018'!BJ47</f>
        <v>0</v>
      </c>
      <c r="T61" s="400" t="str">
        <f>'UE Oct 2018'!BK47</f>
        <v>n</v>
      </c>
    </row>
    <row r="62" spans="1:21" ht="14" x14ac:dyDescent="0.15">
      <c r="A62" s="351"/>
      <c r="B62" s="351"/>
      <c r="C62" s="351"/>
      <c r="D62" s="351"/>
      <c r="E62" s="351"/>
      <c r="F62" s="351"/>
      <c r="G62" s="351"/>
      <c r="H62" s="351"/>
      <c r="I62" s="351"/>
      <c r="J62" s="351"/>
      <c r="K62" s="351"/>
      <c r="L62" s="351"/>
      <c r="M62" s="351"/>
      <c r="N62" s="351"/>
      <c r="O62" s="351"/>
      <c r="P62" s="351"/>
      <c r="Q62" s="351"/>
      <c r="R62" s="351"/>
      <c r="S62" s="351"/>
      <c r="T62" s="351"/>
      <c r="U62" s="345"/>
    </row>
    <row r="63" spans="1:21" ht="15" thickBot="1" x14ac:dyDescent="0.2">
      <c r="A63" s="351"/>
      <c r="B63" s="351"/>
      <c r="C63" s="351"/>
      <c r="D63" s="351"/>
      <c r="E63" s="351"/>
      <c r="F63" s="351"/>
      <c r="G63" s="351"/>
      <c r="H63" s="351"/>
      <c r="I63" s="351"/>
      <c r="J63" s="351"/>
      <c r="K63" s="351"/>
      <c r="L63" s="351"/>
      <c r="M63" s="351"/>
      <c r="N63" s="351"/>
      <c r="O63" s="351"/>
      <c r="P63" s="351"/>
      <c r="Q63" s="351"/>
      <c r="R63" s="351"/>
      <c r="S63" s="351"/>
      <c r="T63" s="351"/>
      <c r="U63" s="345"/>
    </row>
    <row r="64" spans="1:21" ht="14" x14ac:dyDescent="0.15">
      <c r="A64" s="146" t="s">
        <v>225</v>
      </c>
      <c r="B64" s="147"/>
      <c r="C64" s="147"/>
      <c r="D64" s="196"/>
      <c r="E64" s="196"/>
      <c r="F64" s="196"/>
      <c r="G64" s="196"/>
      <c r="H64" s="196"/>
      <c r="I64" s="19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9"/>
      <c r="U64" s="345"/>
    </row>
    <row r="65" spans="1:105" ht="14" x14ac:dyDescent="0.15">
      <c r="A65" s="150" t="s">
        <v>125</v>
      </c>
      <c r="B65" s="148"/>
      <c r="C65" s="214">
        <v>5000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105" ht="14" x14ac:dyDescent="0.15">
      <c r="A66" s="150" t="s">
        <v>193</v>
      </c>
      <c r="B66" s="148"/>
      <c r="C66" s="215">
        <v>0.7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105" ht="14" x14ac:dyDescent="0.15">
      <c r="A67" s="150" t="s">
        <v>228</v>
      </c>
      <c r="B67" s="148"/>
      <c r="C67" s="215">
        <v>0.3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105" ht="14" x14ac:dyDescent="0.15">
      <c r="A68" s="150"/>
      <c r="B68" s="148"/>
      <c r="C68" s="198"/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  <c r="U68" s="345"/>
    </row>
    <row r="69" spans="1:105" ht="75" x14ac:dyDescent="0.15">
      <c r="A69" s="386" t="s">
        <v>16</v>
      </c>
      <c r="B69" s="387" t="s">
        <v>17</v>
      </c>
      <c r="C69" s="388" t="s">
        <v>5</v>
      </c>
      <c r="D69" s="388" t="s">
        <v>19</v>
      </c>
      <c r="E69" s="388" t="s">
        <v>598</v>
      </c>
      <c r="F69" s="388" t="s">
        <v>65</v>
      </c>
      <c r="G69" s="388" t="s">
        <v>3</v>
      </c>
      <c r="H69" s="388" t="s">
        <v>10</v>
      </c>
      <c r="I69" s="388" t="s">
        <v>600</v>
      </c>
      <c r="J69" s="389" t="s">
        <v>33</v>
      </c>
      <c r="K69" s="390" t="s">
        <v>34</v>
      </c>
      <c r="L69" s="390" t="s">
        <v>35</v>
      </c>
      <c r="M69" s="390" t="s">
        <v>36</v>
      </c>
      <c r="N69" s="390" t="s">
        <v>1</v>
      </c>
      <c r="O69" s="391" t="s">
        <v>37</v>
      </c>
      <c r="P69" s="391" t="s">
        <v>128</v>
      </c>
      <c r="Q69" s="392" t="s">
        <v>12</v>
      </c>
      <c r="R69" s="392" t="s">
        <v>13</v>
      </c>
      <c r="S69" s="390" t="s">
        <v>2</v>
      </c>
      <c r="T69" s="393" t="s">
        <v>24</v>
      </c>
      <c r="U69" s="345"/>
    </row>
    <row r="70" spans="1:105" ht="14" x14ac:dyDescent="0.15">
      <c r="A70" s="381" t="str">
        <f>'UE Oct 2018'!K48</f>
        <v>AGL</v>
      </c>
      <c r="B70" s="383" t="str">
        <f>'UE Oct 2018'!L48</f>
        <v>Business Savers</v>
      </c>
      <c r="C70" s="364">
        <f>91*'UE Oct 2018'!M48/100</f>
        <v>123.76</v>
      </c>
      <c r="D70" s="364">
        <f>($C$65*$C$66)*'UE Oct 2018'!N48/100</f>
        <v>1330</v>
      </c>
      <c r="E70" s="364">
        <v>0</v>
      </c>
      <c r="F70" s="364">
        <v>0</v>
      </c>
      <c r="G70" s="365">
        <v>0</v>
      </c>
      <c r="H70" s="364">
        <f>($C$65*$C$67)*'UE Oct 2018'!W48/100</f>
        <v>360</v>
      </c>
      <c r="I70" s="366">
        <f>SUM(C70:H70)</f>
        <v>1813.76</v>
      </c>
      <c r="J70" s="367">
        <f>I70*4</f>
        <v>7255.04</v>
      </c>
      <c r="K70" s="363">
        <f>'UE Oct 2018'!AZ48</f>
        <v>0</v>
      </c>
      <c r="L70" s="363">
        <f>'UE Oct 2018'!BA48</f>
        <v>34</v>
      </c>
      <c r="M70" s="363">
        <f>'UE Oct 2018'!BB48</f>
        <v>0</v>
      </c>
      <c r="N70" s="363">
        <f>'UE Oct 2018'!BC48</f>
        <v>0</v>
      </c>
      <c r="O70" s="367">
        <f>J70-((I70-C70)*L70/100)*4</f>
        <v>4956.6399999999994</v>
      </c>
      <c r="P70" s="367">
        <f>O70</f>
        <v>4956.6399999999994</v>
      </c>
      <c r="Q70" s="367">
        <f>O70*1.1</f>
        <v>5452.3040000000001</v>
      </c>
      <c r="R70" s="367">
        <f>P70*1.1</f>
        <v>5452.3040000000001</v>
      </c>
      <c r="S70" s="396">
        <f>'UE Oct 2018'!BJ48</f>
        <v>0</v>
      </c>
      <c r="T70" s="397" t="str">
        <f>'UE Oct 2018'!BK48</f>
        <v>n</v>
      </c>
      <c r="U70" s="345"/>
    </row>
    <row r="71" spans="1:105" s="454" customFormat="1" ht="14" x14ac:dyDescent="0.15">
      <c r="A71" s="415" t="str">
        <f>'UE Oct 2018'!K49</f>
        <v>Alinta Energy</v>
      </c>
      <c r="B71" s="416" t="str">
        <f>'UE Oct 2018'!L49</f>
        <v>Fair Go Business</v>
      </c>
      <c r="C71" s="417">
        <f>91*'UE Oct 2018'!M49/100</f>
        <v>123.09570000000002</v>
      </c>
      <c r="D71" s="417">
        <f>($C$65*$C$66)*'UE Oct 2018'!N49/100</f>
        <v>1033.9000000000001</v>
      </c>
      <c r="E71" s="417">
        <v>0</v>
      </c>
      <c r="F71" s="417">
        <v>0</v>
      </c>
      <c r="G71" s="418">
        <v>0</v>
      </c>
      <c r="H71" s="417">
        <f>($C$65*$C$67)*'UE Oct 2018'!W49/100</f>
        <v>230.4</v>
      </c>
      <c r="I71" s="419">
        <f t="shared" ref="I71:I92" si="17">SUM(C71:H71)</f>
        <v>1387.3957000000003</v>
      </c>
      <c r="J71" s="420">
        <f t="shared" ref="J71:J92" si="18">I71*4</f>
        <v>5549.582800000001</v>
      </c>
      <c r="K71" s="421">
        <f>'UE Oct 2018'!AZ49</f>
        <v>0</v>
      </c>
      <c r="L71" s="421">
        <f>'UE Oct 2018'!BA49</f>
        <v>0</v>
      </c>
      <c r="M71" s="421">
        <f>'UE Oct 2018'!BB49</f>
        <v>0</v>
      </c>
      <c r="N71" s="421">
        <f>'UE Oct 2018'!BC49</f>
        <v>43</v>
      </c>
      <c r="O71" s="420">
        <f t="shared" ref="O71:O76" si="19">J71</f>
        <v>5549.582800000001</v>
      </c>
      <c r="P71" s="420">
        <f>O71-((I71-C71)*N71/100)*4</f>
        <v>3374.9868000000006</v>
      </c>
      <c r="Q71" s="420">
        <f t="shared" ref="Q71:R90" si="20">O71*1.1</f>
        <v>6104.5410800000018</v>
      </c>
      <c r="R71" s="420">
        <f t="shared" si="20"/>
        <v>3712.4854800000007</v>
      </c>
      <c r="S71" s="422">
        <f>'UE Oct 2018'!BJ49</f>
        <v>0</v>
      </c>
      <c r="T71" s="423" t="str">
        <f>'UE Oct 2018'!BK49</f>
        <v>n</v>
      </c>
      <c r="U71" s="345"/>
      <c r="V71" s="346"/>
      <c r="W71" s="346"/>
      <c r="X71" s="346"/>
      <c r="Y71" s="346"/>
      <c r="Z71" s="346"/>
      <c r="AA71" s="346"/>
      <c r="AB71" s="346"/>
      <c r="AC71" s="346"/>
      <c r="AD71" s="346"/>
      <c r="AE71" s="346"/>
      <c r="AF71" s="346"/>
      <c r="AG71" s="346"/>
      <c r="AH71" s="346"/>
      <c r="AI71" s="346"/>
      <c r="AJ71" s="346"/>
      <c r="AK71" s="346"/>
      <c r="AL71" s="346"/>
      <c r="AM71" s="346"/>
      <c r="AN71" s="346"/>
      <c r="AO71" s="346"/>
      <c r="AP71" s="346"/>
      <c r="AQ71" s="346"/>
      <c r="AR71" s="346"/>
      <c r="AS71" s="346"/>
      <c r="AT71" s="346"/>
      <c r="AU71" s="346"/>
      <c r="AV71" s="346"/>
      <c r="AW71" s="346"/>
      <c r="AX71" s="346"/>
      <c r="AY71" s="346"/>
      <c r="AZ71" s="346"/>
      <c r="BA71" s="346"/>
      <c r="BB71" s="346"/>
      <c r="BC71" s="346"/>
      <c r="BD71" s="346"/>
      <c r="BE71" s="346"/>
      <c r="BF71" s="346"/>
      <c r="BG71" s="346"/>
      <c r="BH71" s="346"/>
      <c r="BI71" s="346"/>
      <c r="BJ71" s="346"/>
      <c r="BK71" s="346"/>
      <c r="BL71" s="346"/>
      <c r="BM71" s="346"/>
      <c r="BN71" s="346"/>
      <c r="BO71" s="346"/>
      <c r="BP71" s="346"/>
      <c r="BQ71" s="346"/>
      <c r="BR71" s="346"/>
      <c r="BS71" s="346"/>
      <c r="BT71" s="346"/>
      <c r="BU71" s="346"/>
      <c r="BV71" s="346"/>
      <c r="BW71" s="346"/>
      <c r="BX71" s="346"/>
      <c r="BY71" s="346"/>
      <c r="BZ71" s="346"/>
      <c r="CA71" s="346"/>
      <c r="CB71" s="346"/>
      <c r="CC71" s="346"/>
      <c r="CD71" s="346"/>
      <c r="CE71" s="346"/>
      <c r="CF71" s="346"/>
      <c r="CG71" s="346"/>
      <c r="CH71" s="346"/>
      <c r="CI71" s="346"/>
      <c r="CJ71" s="346"/>
      <c r="CK71" s="346"/>
      <c r="CL71" s="346"/>
      <c r="CM71" s="346"/>
      <c r="CN71" s="346"/>
      <c r="CO71" s="346"/>
      <c r="CP71" s="346"/>
      <c r="CQ71" s="346"/>
      <c r="CR71" s="346"/>
      <c r="CS71" s="346"/>
      <c r="CT71" s="346"/>
      <c r="CU71" s="346"/>
      <c r="CV71" s="346"/>
      <c r="CW71" s="346"/>
      <c r="CX71" s="346"/>
      <c r="CY71" s="346"/>
      <c r="CZ71" s="346"/>
      <c r="DA71" s="346"/>
    </row>
    <row r="72" spans="1:105" ht="14" x14ac:dyDescent="0.15">
      <c r="A72" s="381" t="str">
        <f>'UE Oct 2018'!K50</f>
        <v>Click Energy</v>
      </c>
      <c r="B72" s="383" t="str">
        <f>'UE Oct 2018'!L50</f>
        <v>Click Business</v>
      </c>
      <c r="C72" s="364">
        <f>91*'UE Oct 2018'!M50/100</f>
        <v>81.98190000000001</v>
      </c>
      <c r="D72" s="364">
        <f>($C$65*$C$66)*'UE Oct 2018'!N50/100</f>
        <v>1320.48</v>
      </c>
      <c r="E72" s="364">
        <v>0</v>
      </c>
      <c r="F72" s="364">
        <v>0</v>
      </c>
      <c r="G72" s="365">
        <v>0</v>
      </c>
      <c r="H72" s="364">
        <f>($C$65*$C$67)*'UE Oct 2018'!W50/100</f>
        <v>343.875</v>
      </c>
      <c r="I72" s="366">
        <f>SUM(C72:H72)</f>
        <v>1746.3369</v>
      </c>
      <c r="J72" s="367">
        <f t="shared" si="18"/>
        <v>6985.3476000000001</v>
      </c>
      <c r="K72" s="363">
        <f>'UE Oct 2018'!AZ50</f>
        <v>0</v>
      </c>
      <c r="L72" s="363">
        <f>'UE Oct 2018'!BA50</f>
        <v>0</v>
      </c>
      <c r="M72" s="363">
        <f>'UE Oct 2018'!BB50</f>
        <v>7</v>
      </c>
      <c r="N72" s="363">
        <f>'UE Oct 2018'!BC50</f>
        <v>0</v>
      </c>
      <c r="O72" s="367">
        <f t="shared" si="19"/>
        <v>6985.3476000000001</v>
      </c>
      <c r="P72" s="367">
        <f>O72-(O72*M72/100)</f>
        <v>6496.3732680000003</v>
      </c>
      <c r="Q72" s="367">
        <f t="shared" si="20"/>
        <v>7683.8823600000005</v>
      </c>
      <c r="R72" s="367">
        <f t="shared" si="20"/>
        <v>7146.0105948000009</v>
      </c>
      <c r="S72" s="396">
        <f>'UE Oct 2018'!BJ50</f>
        <v>0</v>
      </c>
      <c r="T72" s="397" t="str">
        <f>'UE Oct 2018'!BK50</f>
        <v>n</v>
      </c>
      <c r="U72" s="345"/>
    </row>
    <row r="73" spans="1:105" s="454" customFormat="1" ht="14" x14ac:dyDescent="0.15">
      <c r="A73" s="415" t="str">
        <f>'UE Oct 2018'!K51</f>
        <v>Commander</v>
      </c>
      <c r="B73" s="416" t="str">
        <f>'UE Oct 2018'!L51</f>
        <v>Market offer</v>
      </c>
      <c r="C73" s="417">
        <f>91*'UE Oct 2018'!M51/100</f>
        <v>135.3989</v>
      </c>
      <c r="D73" s="417">
        <f>IF($C$65*$C$66&gt;='UE Oct 2018'!P51,('UE Oct 2018'!P51*'UE Oct 2018'!N51/100),(($C$65*$C$66)*'UE Oct 2018'!N51/100))</f>
        <v>1106</v>
      </c>
      <c r="E73" s="417">
        <v>0</v>
      </c>
      <c r="F73" s="417">
        <v>0</v>
      </c>
      <c r="G73" s="418">
        <f>IF(($C$65*$C$66&lt;'UE Oct 2018'!P51),(0),(($C$65*$C$66)-'UE Oct 2018'!P51))*'UE Oct 2018'!Q51/100</f>
        <v>0</v>
      </c>
      <c r="H73" s="417">
        <f>($C$65*$C$67)*'UE Oct 2018'!W51/100</f>
        <v>241.35</v>
      </c>
      <c r="I73" s="419">
        <f t="shared" si="17"/>
        <v>1482.7488999999998</v>
      </c>
      <c r="J73" s="420">
        <f t="shared" si="18"/>
        <v>5930.9955999999993</v>
      </c>
      <c r="K73" s="421">
        <f>'UE Oct 2018'!AZ51</f>
        <v>0</v>
      </c>
      <c r="L73" s="421">
        <f>'UE Oct 2018'!BA51</f>
        <v>0</v>
      </c>
      <c r="M73" s="421">
        <f>'UE Oct 2018'!BB51</f>
        <v>0</v>
      </c>
      <c r="N73" s="421">
        <f>'UE Oct 2018'!BC51</f>
        <v>20</v>
      </c>
      <c r="O73" s="420">
        <f t="shared" si="19"/>
        <v>5930.9955999999993</v>
      </c>
      <c r="P73" s="420">
        <f>O73-((I73-C73)*N73/100)*4</f>
        <v>4853.1155999999992</v>
      </c>
      <c r="Q73" s="420">
        <f t="shared" si="20"/>
        <v>6524.0951599999999</v>
      </c>
      <c r="R73" s="420">
        <f t="shared" si="20"/>
        <v>5338.4271599999993</v>
      </c>
      <c r="S73" s="422">
        <f>'UE Oct 2018'!BJ51</f>
        <v>0</v>
      </c>
      <c r="T73" s="423" t="str">
        <f>'UE Oct 2018'!BK51</f>
        <v>n</v>
      </c>
      <c r="U73" s="345"/>
      <c r="V73" s="346"/>
      <c r="W73" s="346"/>
      <c r="X73" s="346"/>
      <c r="Y73" s="346"/>
      <c r="Z73" s="346"/>
      <c r="AA73" s="346"/>
      <c r="AB73" s="346"/>
      <c r="AC73" s="346"/>
      <c r="AD73" s="346"/>
      <c r="AE73" s="346"/>
      <c r="AF73" s="346"/>
      <c r="AG73" s="346"/>
      <c r="AH73" s="346"/>
      <c r="AI73" s="346"/>
      <c r="AJ73" s="346"/>
      <c r="AK73" s="346"/>
      <c r="AL73" s="346"/>
      <c r="AM73" s="346"/>
      <c r="AN73" s="346"/>
      <c r="AO73" s="346"/>
      <c r="AP73" s="346"/>
      <c r="AQ73" s="346"/>
      <c r="AR73" s="346"/>
      <c r="AS73" s="346"/>
      <c r="AT73" s="346"/>
      <c r="AU73" s="346"/>
      <c r="AV73" s="346"/>
      <c r="AW73" s="346"/>
      <c r="AX73" s="346"/>
      <c r="AY73" s="346"/>
      <c r="AZ73" s="346"/>
      <c r="BA73" s="346"/>
      <c r="BB73" s="346"/>
      <c r="BC73" s="346"/>
      <c r="BD73" s="346"/>
      <c r="BE73" s="346"/>
      <c r="BF73" s="346"/>
      <c r="BG73" s="346"/>
      <c r="BH73" s="346"/>
      <c r="BI73" s="346"/>
      <c r="BJ73" s="346"/>
      <c r="BK73" s="346"/>
      <c r="BL73" s="346"/>
      <c r="BM73" s="346"/>
      <c r="BN73" s="346"/>
      <c r="BO73" s="346"/>
      <c r="BP73" s="346"/>
      <c r="BQ73" s="346"/>
      <c r="BR73" s="346"/>
      <c r="BS73" s="346"/>
      <c r="BT73" s="346"/>
      <c r="BU73" s="346"/>
      <c r="BV73" s="346"/>
      <c r="BW73" s="346"/>
      <c r="BX73" s="346"/>
      <c r="BY73" s="346"/>
      <c r="BZ73" s="346"/>
      <c r="CA73" s="346"/>
      <c r="CB73" s="346"/>
      <c r="CC73" s="346"/>
      <c r="CD73" s="346"/>
      <c r="CE73" s="346"/>
      <c r="CF73" s="346"/>
      <c r="CG73" s="346"/>
      <c r="CH73" s="346"/>
      <c r="CI73" s="346"/>
      <c r="CJ73" s="346"/>
      <c r="CK73" s="346"/>
      <c r="CL73" s="346"/>
      <c r="CM73" s="346"/>
      <c r="CN73" s="346"/>
      <c r="CO73" s="346"/>
      <c r="CP73" s="346"/>
      <c r="CQ73" s="346"/>
      <c r="CR73" s="346"/>
      <c r="CS73" s="346"/>
      <c r="CT73" s="346"/>
      <c r="CU73" s="346"/>
      <c r="CV73" s="346"/>
      <c r="CW73" s="346"/>
      <c r="CX73" s="346"/>
      <c r="CY73" s="346"/>
      <c r="CZ73" s="346"/>
      <c r="DA73" s="346"/>
    </row>
    <row r="74" spans="1:105" ht="14" x14ac:dyDescent="0.15">
      <c r="A74" s="381" t="str">
        <f>'UE Oct 2018'!K52</f>
        <v>CovaU</v>
      </c>
      <c r="B74" s="383" t="str">
        <f>'UE Oct 2018'!L52</f>
        <v>Smart Saver</v>
      </c>
      <c r="C74" s="364">
        <f>91*'UE Oct 2018'!M52/100</f>
        <v>109.2</v>
      </c>
      <c r="D74" s="364">
        <f>($C$65*$C$66)*'UE Oct 2018'!N52/100</f>
        <v>1365</v>
      </c>
      <c r="E74" s="364">
        <v>0</v>
      </c>
      <c r="F74" s="364">
        <v>0</v>
      </c>
      <c r="G74" s="365">
        <v>0</v>
      </c>
      <c r="H74" s="364">
        <f>($C$65*$C$67)*'UE Oct 2018'!W52/100</f>
        <v>345</v>
      </c>
      <c r="I74" s="366">
        <f>SUM(C74:H74)</f>
        <v>1819.2</v>
      </c>
      <c r="J74" s="367">
        <f t="shared" si="18"/>
        <v>7276.8</v>
      </c>
      <c r="K74" s="363">
        <f>'UE Oct 2018'!AZ52</f>
        <v>0</v>
      </c>
      <c r="L74" s="363">
        <f>'UE Oct 2018'!BA52</f>
        <v>0</v>
      </c>
      <c r="M74" s="363">
        <f>'UE Oct 2018'!BB52</f>
        <v>0</v>
      </c>
      <c r="N74" s="363">
        <f>'UE Oct 2018'!BC52</f>
        <v>34</v>
      </c>
      <c r="O74" s="367">
        <f t="shared" si="19"/>
        <v>7276.8</v>
      </c>
      <c r="P74" s="367">
        <f>O74-((I74-C74)*N74/100)*4</f>
        <v>4951.2000000000007</v>
      </c>
      <c r="Q74" s="367">
        <f t="shared" si="20"/>
        <v>8004.4800000000005</v>
      </c>
      <c r="R74" s="367">
        <f t="shared" si="20"/>
        <v>5446.3200000000015</v>
      </c>
      <c r="S74" s="396">
        <f>'UE Oct 2018'!BJ52</f>
        <v>0</v>
      </c>
      <c r="T74" s="397" t="str">
        <f>'UE Oct 2018'!BK52</f>
        <v>n</v>
      </c>
      <c r="U74" s="345"/>
    </row>
    <row r="75" spans="1:105" s="454" customFormat="1" ht="14" x14ac:dyDescent="0.15">
      <c r="A75" s="415" t="str">
        <f>'UE Oct 2018'!K53</f>
        <v>Diamond Energy</v>
      </c>
      <c r="B75" s="416" t="str">
        <f>'UE Oct 2018'!L53</f>
        <v>Pay on time discount</v>
      </c>
      <c r="C75" s="417">
        <f>91*'UE Oct 2018'!M53/100</f>
        <v>127.35449999999999</v>
      </c>
      <c r="D75" s="417">
        <f>IF(C65*C66&gt;='UE Oct 2018'!P53,('UE Oct 2018'!P53*'UE Oct 2018'!N53/100),((C65*C66)*'UE Oct 2018'!N53/100))</f>
        <v>294.5</v>
      </c>
      <c r="E75" s="425">
        <f>IF($C65*C66&lt;'UE Oct 2018'!P53,0,IF(($C65*C66-'UE Oct 2018'!P53)&lt;='UE Oct 2018'!R53,(($C65*C66-'UE Oct 2018'!P53)*'UE Oct 2018'!Q53/100),((('UE Oct 2018'!R53+'UE Oct 2018'!P53)-('UE Oct 2018'!P53))*'UE Oct 2018'!Q53/100)))</f>
        <v>795.75</v>
      </c>
      <c r="F75" s="426">
        <v>0</v>
      </c>
      <c r="G75" s="418">
        <f>IF(($C$65*$C$66&lt;'UE Oct 2018'!R53+'UE Oct 2018'!P53),(0),((($C$65*$C$66)-('UE Oct 2018'!R53+'UE Oct 2018'!P53))*'UE Oct 2018'!S53/100))</f>
        <v>0</v>
      </c>
      <c r="H75" s="425">
        <f>($C$65*$C$67)*'UE Oct 2018'!W53/100</f>
        <v>240.6</v>
      </c>
      <c r="I75" s="419">
        <f t="shared" si="17"/>
        <v>1458.2044999999998</v>
      </c>
      <c r="J75" s="420">
        <f t="shared" si="18"/>
        <v>5832.8179999999993</v>
      </c>
      <c r="K75" s="421">
        <f>'UE Oct 2018'!AZ53</f>
        <v>0</v>
      </c>
      <c r="L75" s="421">
        <f>'UE Oct 2018'!BA53</f>
        <v>0</v>
      </c>
      <c r="M75" s="421">
        <f>'UE Oct 2018'!BB53</f>
        <v>7</v>
      </c>
      <c r="N75" s="421">
        <f>'UE Oct 2018'!BC53</f>
        <v>0</v>
      </c>
      <c r="O75" s="420">
        <f t="shared" si="19"/>
        <v>5832.8179999999993</v>
      </c>
      <c r="P75" s="420">
        <f>O75-(O75*M75/100)</f>
        <v>5424.520739999999</v>
      </c>
      <c r="Q75" s="420">
        <f t="shared" si="20"/>
        <v>6416.0998</v>
      </c>
      <c r="R75" s="420">
        <f t="shared" si="20"/>
        <v>5966.9728139999997</v>
      </c>
      <c r="S75" s="422">
        <f>'UE Oct 2018'!BJ53</f>
        <v>24</v>
      </c>
      <c r="T75" s="423" t="str">
        <f>'UE Oct 2018'!BK53</f>
        <v>y</v>
      </c>
      <c r="U75" s="345"/>
      <c r="V75" s="346"/>
      <c r="W75" s="346"/>
      <c r="X75" s="346"/>
      <c r="Y75" s="346"/>
      <c r="Z75" s="346"/>
      <c r="AA75" s="346"/>
      <c r="AB75" s="346"/>
      <c r="AC75" s="346"/>
      <c r="AD75" s="346"/>
      <c r="AE75" s="346"/>
      <c r="AF75" s="346"/>
      <c r="AG75" s="346"/>
      <c r="AH75" s="346"/>
      <c r="AI75" s="346"/>
      <c r="AJ75" s="346"/>
      <c r="AK75" s="346"/>
      <c r="AL75" s="346"/>
      <c r="AM75" s="346"/>
      <c r="AN75" s="346"/>
      <c r="AO75" s="346"/>
      <c r="AP75" s="346"/>
      <c r="AQ75" s="346"/>
      <c r="AR75" s="346"/>
      <c r="AS75" s="346"/>
      <c r="AT75" s="346"/>
      <c r="AU75" s="346"/>
      <c r="AV75" s="346"/>
      <c r="AW75" s="346"/>
      <c r="AX75" s="346"/>
      <c r="AY75" s="346"/>
      <c r="AZ75" s="346"/>
      <c r="BA75" s="346"/>
      <c r="BB75" s="346"/>
      <c r="BC75" s="346"/>
      <c r="BD75" s="346"/>
      <c r="BE75" s="346"/>
      <c r="BF75" s="346"/>
      <c r="BG75" s="346"/>
      <c r="BH75" s="346"/>
      <c r="BI75" s="346"/>
      <c r="BJ75" s="346"/>
      <c r="BK75" s="346"/>
      <c r="BL75" s="346"/>
      <c r="BM75" s="346"/>
      <c r="BN75" s="346"/>
      <c r="BO75" s="346"/>
      <c r="BP75" s="346"/>
      <c r="BQ75" s="346"/>
      <c r="BR75" s="346"/>
      <c r="BS75" s="346"/>
      <c r="BT75" s="346"/>
      <c r="BU75" s="346"/>
      <c r="BV75" s="346"/>
      <c r="BW75" s="346"/>
      <c r="BX75" s="346"/>
      <c r="BY75" s="346"/>
      <c r="BZ75" s="346"/>
      <c r="CA75" s="346"/>
      <c r="CB75" s="346"/>
      <c r="CC75" s="346"/>
      <c r="CD75" s="346"/>
      <c r="CE75" s="346"/>
      <c r="CF75" s="346"/>
      <c r="CG75" s="346"/>
      <c r="CH75" s="346"/>
      <c r="CI75" s="346"/>
      <c r="CJ75" s="346"/>
      <c r="CK75" s="346"/>
      <c r="CL75" s="346"/>
      <c r="CM75" s="346"/>
      <c r="CN75" s="346"/>
      <c r="CO75" s="346"/>
      <c r="CP75" s="346"/>
      <c r="CQ75" s="346"/>
      <c r="CR75" s="346"/>
      <c r="CS75" s="346"/>
      <c r="CT75" s="346"/>
      <c r="CU75" s="346"/>
      <c r="CV75" s="346"/>
      <c r="CW75" s="346"/>
      <c r="CX75" s="346"/>
      <c r="CY75" s="346"/>
      <c r="CZ75" s="346"/>
      <c r="DA75" s="346"/>
    </row>
    <row r="76" spans="1:105" ht="14" x14ac:dyDescent="0.15">
      <c r="A76" s="381" t="str">
        <f>'UE Oct 2018'!K54</f>
        <v>Dodo Power &amp; Gas</v>
      </c>
      <c r="B76" s="384" t="str">
        <f>'UE Oct 2018'!L54</f>
        <v>Market offer</v>
      </c>
      <c r="C76" s="364">
        <f>91*'UE Oct 2018'!M54/100</f>
        <v>140.84070000000003</v>
      </c>
      <c r="D76" s="364">
        <f>($C$65*$C$66)*'UE Oct 2018'!N54/100</f>
        <v>1141.3499999999999</v>
      </c>
      <c r="E76" s="364">
        <v>0</v>
      </c>
      <c r="F76" s="364">
        <v>0</v>
      </c>
      <c r="G76" s="365">
        <v>0</v>
      </c>
      <c r="H76" s="364">
        <f>($C$65*$C$67)*'UE Oct 2018'!W54/100</f>
        <v>254.4</v>
      </c>
      <c r="I76" s="366">
        <f t="shared" si="17"/>
        <v>1536.5907</v>
      </c>
      <c r="J76" s="367">
        <f t="shared" si="18"/>
        <v>6146.3627999999999</v>
      </c>
      <c r="K76" s="363">
        <f>'UE Oct 2018'!AZ54</f>
        <v>0</v>
      </c>
      <c r="L76" s="363">
        <f>'UE Oct 2018'!BA54</f>
        <v>0</v>
      </c>
      <c r="M76" s="363">
        <f>'UE Oct 2018'!BB54</f>
        <v>0</v>
      </c>
      <c r="N76" s="363">
        <f>'UE Oct 2018'!BC54</f>
        <v>0</v>
      </c>
      <c r="O76" s="367">
        <f t="shared" si="19"/>
        <v>6146.3627999999999</v>
      </c>
      <c r="P76" s="367">
        <f>O76</f>
        <v>6146.3627999999999</v>
      </c>
      <c r="Q76" s="367">
        <f t="shared" si="20"/>
        <v>6760.9990800000005</v>
      </c>
      <c r="R76" s="367">
        <f t="shared" si="20"/>
        <v>6760.9990800000005</v>
      </c>
      <c r="S76" s="396">
        <f>'UE Oct 2018'!BJ54</f>
        <v>0</v>
      </c>
      <c r="T76" s="397" t="str">
        <f>'UE Oct 2018'!BK54</f>
        <v>n</v>
      </c>
      <c r="U76" s="345"/>
    </row>
    <row r="77" spans="1:105" s="454" customFormat="1" ht="14" x14ac:dyDescent="0.15">
      <c r="A77" s="415" t="str">
        <f>'UE Oct 2018'!K55</f>
        <v>EnergyAustralia</v>
      </c>
      <c r="B77" s="416" t="str">
        <f>'UE Oct 2018'!L55</f>
        <v>Everyday Saver Business</v>
      </c>
      <c r="C77" s="417">
        <f>91*'UE Oct 2018'!M55/100</f>
        <v>131.85900000000001</v>
      </c>
      <c r="D77" s="417">
        <f>($C$65*$C$66)*'UE Oct 2018'!N55/100</f>
        <v>1354.5</v>
      </c>
      <c r="E77" s="417">
        <v>0</v>
      </c>
      <c r="F77" s="417">
        <v>0</v>
      </c>
      <c r="G77" s="418">
        <v>0</v>
      </c>
      <c r="H77" s="417">
        <f>($C$65*$C$67)*'UE Oct 2018'!W55/100</f>
        <v>298.49999999999994</v>
      </c>
      <c r="I77" s="419">
        <f>SUM(C77:H77)</f>
        <v>1784.8589999999999</v>
      </c>
      <c r="J77" s="420">
        <f t="shared" si="18"/>
        <v>7139.4359999999997</v>
      </c>
      <c r="K77" s="421">
        <f>'UE Oct 2018'!AZ55</f>
        <v>0</v>
      </c>
      <c r="L77" s="421">
        <f>'UE Oct 2018'!BA55</f>
        <v>34</v>
      </c>
      <c r="M77" s="421">
        <f>'UE Oct 2018'!BB55</f>
        <v>0</v>
      </c>
      <c r="N77" s="421">
        <f>'UE Oct 2018'!BC55</f>
        <v>0</v>
      </c>
      <c r="O77" s="420">
        <f>J77-((I77-C77)*L77/100)*4</f>
        <v>4891.3559999999998</v>
      </c>
      <c r="P77" s="420">
        <f>O77</f>
        <v>4891.3559999999998</v>
      </c>
      <c r="Q77" s="420">
        <f t="shared" si="20"/>
        <v>5380.4916000000003</v>
      </c>
      <c r="R77" s="420">
        <f t="shared" si="20"/>
        <v>5380.4916000000003</v>
      </c>
      <c r="S77" s="422">
        <f>'UE Oct 2018'!BJ55</f>
        <v>24</v>
      </c>
      <c r="T77" s="423" t="str">
        <f>'UE Oct 2018'!BK55</f>
        <v>y</v>
      </c>
      <c r="U77" s="345"/>
      <c r="V77" s="346"/>
      <c r="W77" s="346"/>
      <c r="X77" s="346"/>
      <c r="Y77" s="346"/>
      <c r="Z77" s="346"/>
      <c r="AA77" s="346"/>
      <c r="AB77" s="346"/>
      <c r="AC77" s="346"/>
      <c r="AD77" s="346"/>
      <c r="AE77" s="346"/>
      <c r="AF77" s="346"/>
      <c r="AG77" s="346"/>
      <c r="AH77" s="346"/>
      <c r="AI77" s="346"/>
      <c r="AJ77" s="346"/>
      <c r="AK77" s="346"/>
      <c r="AL77" s="346"/>
      <c r="AM77" s="346"/>
      <c r="AN77" s="346"/>
      <c r="AO77" s="346"/>
      <c r="AP77" s="346"/>
      <c r="AQ77" s="346"/>
      <c r="AR77" s="346"/>
      <c r="AS77" s="346"/>
      <c r="AT77" s="346"/>
      <c r="AU77" s="346"/>
      <c r="AV77" s="346"/>
      <c r="AW77" s="346"/>
      <c r="AX77" s="346"/>
      <c r="AY77" s="346"/>
      <c r="AZ77" s="346"/>
      <c r="BA77" s="346"/>
      <c r="BB77" s="346"/>
      <c r="BC77" s="346"/>
      <c r="BD77" s="346"/>
      <c r="BE77" s="346"/>
      <c r="BF77" s="346"/>
      <c r="BG77" s="346"/>
      <c r="BH77" s="346"/>
      <c r="BI77" s="346"/>
      <c r="BJ77" s="346"/>
      <c r="BK77" s="346"/>
      <c r="BL77" s="346"/>
      <c r="BM77" s="346"/>
      <c r="BN77" s="346"/>
      <c r="BO77" s="346"/>
      <c r="BP77" s="346"/>
      <c r="BQ77" s="346"/>
      <c r="BR77" s="346"/>
      <c r="BS77" s="346"/>
      <c r="BT77" s="346"/>
      <c r="BU77" s="346"/>
      <c r="BV77" s="346"/>
      <c r="BW77" s="346"/>
      <c r="BX77" s="346"/>
      <c r="BY77" s="346"/>
      <c r="BZ77" s="346"/>
      <c r="CA77" s="346"/>
      <c r="CB77" s="346"/>
      <c r="CC77" s="346"/>
      <c r="CD77" s="346"/>
      <c r="CE77" s="346"/>
      <c r="CF77" s="346"/>
      <c r="CG77" s="346"/>
      <c r="CH77" s="346"/>
      <c r="CI77" s="346"/>
      <c r="CJ77" s="346"/>
      <c r="CK77" s="346"/>
      <c r="CL77" s="346"/>
      <c r="CM77" s="346"/>
      <c r="CN77" s="346"/>
      <c r="CO77" s="346"/>
      <c r="CP77" s="346"/>
      <c r="CQ77" s="346"/>
      <c r="CR77" s="346"/>
      <c r="CS77" s="346"/>
      <c r="CT77" s="346"/>
      <c r="CU77" s="346"/>
      <c r="CV77" s="346"/>
      <c r="CW77" s="346"/>
      <c r="CX77" s="346"/>
      <c r="CY77" s="346"/>
      <c r="CZ77" s="346"/>
      <c r="DA77" s="346"/>
    </row>
    <row r="78" spans="1:105" ht="14" x14ac:dyDescent="0.15">
      <c r="A78" s="381" t="str">
        <f>'UE Oct 2018'!K56</f>
        <v>GloBird Energy</v>
      </c>
      <c r="B78" s="383" t="str">
        <f>'UE Oct 2018'!L56</f>
        <v>Bizsave</v>
      </c>
      <c r="C78" s="364">
        <f>91*'UE Oct 2018'!M56/100</f>
        <v>89.18</v>
      </c>
      <c r="D78" s="364">
        <f>($C$65*$C$66)*'UE Oct 2018'!N56/100</f>
        <v>1182.9999999999998</v>
      </c>
      <c r="E78" s="364">
        <v>0</v>
      </c>
      <c r="F78" s="364">
        <v>0</v>
      </c>
      <c r="G78" s="365">
        <v>0</v>
      </c>
      <c r="H78" s="364">
        <f>($C$65*$C$67)*'UE Oct 2018'!W56/100</f>
        <v>357</v>
      </c>
      <c r="I78" s="366">
        <f t="shared" ref="I78:I79" si="21">SUM(C78:H78)</f>
        <v>1629.1799999999998</v>
      </c>
      <c r="J78" s="367">
        <f t="shared" si="18"/>
        <v>6516.7199999999993</v>
      </c>
      <c r="K78" s="363">
        <f>'UE Oct 2018'!AZ56</f>
        <v>0</v>
      </c>
      <c r="L78" s="363">
        <f>'UE Oct 2018'!BA56</f>
        <v>0</v>
      </c>
      <c r="M78" s="363">
        <f>'UE Oct 2018'!BB56</f>
        <v>0</v>
      </c>
      <c r="N78" s="363">
        <f>'UE Oct 2018'!BC56</f>
        <v>22</v>
      </c>
      <c r="O78" s="367">
        <f t="shared" ref="O78:O81" si="22">J78</f>
        <v>6516.7199999999993</v>
      </c>
      <c r="P78" s="367">
        <f>O78-((I78-C78)*N78/100)*4</f>
        <v>5161.5199999999995</v>
      </c>
      <c r="Q78" s="367">
        <f t="shared" si="20"/>
        <v>7168.3919999999998</v>
      </c>
      <c r="R78" s="367">
        <f t="shared" si="20"/>
        <v>5677.6719999999996</v>
      </c>
      <c r="S78" s="396">
        <f>'UE Oct 2018'!BJ56</f>
        <v>0</v>
      </c>
      <c r="T78" s="397" t="str">
        <f>'UE Oct 2018'!BK56</f>
        <v>n</v>
      </c>
      <c r="U78" s="345"/>
    </row>
    <row r="79" spans="1:105" s="454" customFormat="1" ht="14" x14ac:dyDescent="0.15">
      <c r="A79" s="415" t="str">
        <f>'UE Oct 2018'!K57</f>
        <v>Lumo Energy</v>
      </c>
      <c r="B79" s="416" t="str">
        <f>'UE Oct 2018'!L57</f>
        <v>Business Premium</v>
      </c>
      <c r="C79" s="417">
        <f>91*'UE Oct 2018'!M57/100</f>
        <v>99.19</v>
      </c>
      <c r="D79" s="417">
        <f>($C$65*$C$66)*'UE Oct 2018'!N57/100</f>
        <v>1005.2</v>
      </c>
      <c r="E79" s="417">
        <v>0</v>
      </c>
      <c r="F79" s="417">
        <v>0</v>
      </c>
      <c r="G79" s="418">
        <v>0</v>
      </c>
      <c r="H79" s="417">
        <f>($C$65*$C$67)*'UE Oct 2018'!W57/100</f>
        <v>220.95</v>
      </c>
      <c r="I79" s="419">
        <f t="shared" si="21"/>
        <v>1325.3400000000001</v>
      </c>
      <c r="J79" s="420">
        <f t="shared" si="18"/>
        <v>5301.3600000000006</v>
      </c>
      <c r="K79" s="421">
        <f>'UE Oct 2018'!AZ57</f>
        <v>0</v>
      </c>
      <c r="L79" s="421">
        <f>'UE Oct 2018'!BA57</f>
        <v>0</v>
      </c>
      <c r="M79" s="421">
        <f>'UE Oct 2018'!BB57</f>
        <v>0</v>
      </c>
      <c r="N79" s="421">
        <f>'UE Oct 2018'!BC57</f>
        <v>0</v>
      </c>
      <c r="O79" s="420">
        <f t="shared" si="22"/>
        <v>5301.3600000000006</v>
      </c>
      <c r="P79" s="420">
        <f>O79</f>
        <v>5301.3600000000006</v>
      </c>
      <c r="Q79" s="420">
        <f t="shared" si="20"/>
        <v>5831.496000000001</v>
      </c>
      <c r="R79" s="420">
        <f t="shared" si="20"/>
        <v>5831.496000000001</v>
      </c>
      <c r="S79" s="422">
        <f>'UE Oct 2018'!BJ57</f>
        <v>0</v>
      </c>
      <c r="T79" s="423" t="str">
        <f>'UE Oct 2018'!BK57</f>
        <v>n</v>
      </c>
      <c r="U79" s="345"/>
      <c r="V79" s="346"/>
      <c r="W79" s="346"/>
      <c r="X79" s="346"/>
      <c r="Y79" s="346"/>
      <c r="Z79" s="346"/>
      <c r="AA79" s="346"/>
      <c r="AB79" s="346"/>
      <c r="AC79" s="346"/>
      <c r="AD79" s="346"/>
      <c r="AE79" s="346"/>
      <c r="AF79" s="346"/>
      <c r="AG79" s="346"/>
      <c r="AH79" s="346"/>
      <c r="AI79" s="346"/>
      <c r="AJ79" s="346"/>
      <c r="AK79" s="346"/>
      <c r="AL79" s="346"/>
      <c r="AM79" s="346"/>
      <c r="AN79" s="346"/>
      <c r="AO79" s="346"/>
      <c r="AP79" s="346"/>
      <c r="AQ79" s="346"/>
      <c r="AR79" s="346"/>
      <c r="AS79" s="346"/>
      <c r="AT79" s="346"/>
      <c r="AU79" s="346"/>
      <c r="AV79" s="346"/>
      <c r="AW79" s="346"/>
      <c r="AX79" s="346"/>
      <c r="AY79" s="346"/>
      <c r="AZ79" s="346"/>
      <c r="BA79" s="346"/>
      <c r="BB79" s="346"/>
      <c r="BC79" s="346"/>
      <c r="BD79" s="346"/>
      <c r="BE79" s="346"/>
      <c r="BF79" s="346"/>
      <c r="BG79" s="346"/>
      <c r="BH79" s="346"/>
      <c r="BI79" s="346"/>
      <c r="BJ79" s="346"/>
      <c r="BK79" s="346"/>
      <c r="BL79" s="346"/>
      <c r="BM79" s="346"/>
      <c r="BN79" s="346"/>
      <c r="BO79" s="346"/>
      <c r="BP79" s="346"/>
      <c r="BQ79" s="346"/>
      <c r="BR79" s="346"/>
      <c r="BS79" s="346"/>
      <c r="BT79" s="346"/>
      <c r="BU79" s="346"/>
      <c r="BV79" s="346"/>
      <c r="BW79" s="346"/>
      <c r="BX79" s="346"/>
      <c r="BY79" s="346"/>
      <c r="BZ79" s="346"/>
      <c r="CA79" s="346"/>
      <c r="CB79" s="346"/>
      <c r="CC79" s="346"/>
      <c r="CD79" s="346"/>
      <c r="CE79" s="346"/>
      <c r="CF79" s="346"/>
      <c r="CG79" s="346"/>
      <c r="CH79" s="346"/>
      <c r="CI79" s="346"/>
      <c r="CJ79" s="346"/>
      <c r="CK79" s="346"/>
      <c r="CL79" s="346"/>
      <c r="CM79" s="346"/>
      <c r="CN79" s="346"/>
      <c r="CO79" s="346"/>
      <c r="CP79" s="346"/>
      <c r="CQ79" s="346"/>
      <c r="CR79" s="346"/>
      <c r="CS79" s="346"/>
      <c r="CT79" s="346"/>
      <c r="CU79" s="346"/>
      <c r="CV79" s="346"/>
      <c r="CW79" s="346"/>
      <c r="CX79" s="346"/>
      <c r="CY79" s="346"/>
      <c r="CZ79" s="346"/>
      <c r="DA79" s="346"/>
    </row>
    <row r="80" spans="1:105" ht="14" x14ac:dyDescent="0.15">
      <c r="A80" s="381" t="str">
        <f>'UE Oct 2018'!K58</f>
        <v>Momentum Energy</v>
      </c>
      <c r="B80" s="383" t="str">
        <f>'UE Oct 2018'!L58</f>
        <v>SmilePower</v>
      </c>
      <c r="C80" s="364">
        <f>91*'UE Oct 2018'!M58/100</f>
        <v>121.0027</v>
      </c>
      <c r="D80" s="364">
        <f>IF($C$65*$C$66&gt;='UE Oct 2018'!P58,('UE Oct 2018'!P58*'UE Oct 2018'!N58/100),(($C$65*$C$66)*'UE Oct 2018'!N58/100))</f>
        <v>412.9199999999999</v>
      </c>
      <c r="E80" s="364">
        <v>0</v>
      </c>
      <c r="F80" s="364">
        <v>0</v>
      </c>
      <c r="G80" s="365">
        <f>IF(($C$65*$C$66&lt;'UE Oct 2018'!P58),(0),(($C$65*$C$66)-'UE Oct 2018'!P58))*'UE Oct 2018'!Q58/100</f>
        <v>763.83</v>
      </c>
      <c r="H80" s="364">
        <f>($C$65*$C$67)*'UE Oct 2018'!W58/100</f>
        <v>230.7</v>
      </c>
      <c r="I80" s="366">
        <f t="shared" si="17"/>
        <v>1528.4527</v>
      </c>
      <c r="J80" s="367">
        <f t="shared" si="18"/>
        <v>6113.8108000000002</v>
      </c>
      <c r="K80" s="363">
        <f>'UE Oct 2018'!AZ58</f>
        <v>0</v>
      </c>
      <c r="L80" s="363">
        <f>'UE Oct 2018'!BA58</f>
        <v>0</v>
      </c>
      <c r="M80" s="363">
        <f>'UE Oct 2018'!BB58</f>
        <v>0</v>
      </c>
      <c r="N80" s="363">
        <f>'UE Oct 2018'!BC58</f>
        <v>0</v>
      </c>
      <c r="O80" s="367">
        <f t="shared" si="22"/>
        <v>6113.8108000000002</v>
      </c>
      <c r="P80" s="367">
        <f>O80</f>
        <v>6113.8108000000002</v>
      </c>
      <c r="Q80" s="367">
        <f t="shared" si="20"/>
        <v>6725.1918800000003</v>
      </c>
      <c r="R80" s="367">
        <f t="shared" si="20"/>
        <v>6725.1918800000003</v>
      </c>
      <c r="S80" s="396">
        <f>'UE Oct 2018'!BJ58</f>
        <v>12</v>
      </c>
      <c r="T80" s="397" t="str">
        <f>'UE Oct 2018'!BK58</f>
        <v>n</v>
      </c>
      <c r="U80" s="345"/>
    </row>
    <row r="81" spans="1:105" s="454" customFormat="1" ht="14" x14ac:dyDescent="0.15">
      <c r="A81" s="415" t="str">
        <f>'UE Oct 2018'!K59</f>
        <v>Next Business Energy</v>
      </c>
      <c r="B81" s="416" t="str">
        <f>'UE Oct 2018'!L59</f>
        <v>Market offer</v>
      </c>
      <c r="C81" s="417">
        <f>91*'UE Oct 2018'!M59/100</f>
        <v>118.3</v>
      </c>
      <c r="D81" s="417">
        <f>IF($C$65*$C$66&gt;='UE Oct 2018'!P59,('UE Oct 2018'!P59*'UE Oct 2018'!N59/100),(($C$65*$C$66)*'UE Oct 2018'!N59/100))</f>
        <v>825</v>
      </c>
      <c r="E81" s="417">
        <v>0</v>
      </c>
      <c r="F81" s="417">
        <v>0</v>
      </c>
      <c r="G81" s="418">
        <f>IF(($C$65*$C$66&lt;'UE Oct 2018'!P59),(0),(($C$65*$C$66)-'UE Oct 2018'!P59))*'UE Oct 2018'!Q59/100</f>
        <v>315</v>
      </c>
      <c r="H81" s="417">
        <f>($C$65*$C$67)*'UE Oct 2018'!W59/100</f>
        <v>300</v>
      </c>
      <c r="I81" s="419">
        <f t="shared" si="17"/>
        <v>1558.3</v>
      </c>
      <c r="J81" s="420">
        <f t="shared" si="18"/>
        <v>6233.2</v>
      </c>
      <c r="K81" s="421">
        <f>'UE Oct 2018'!AZ59</f>
        <v>0</v>
      </c>
      <c r="L81" s="421">
        <f>'UE Oct 2018'!BA59</f>
        <v>0</v>
      </c>
      <c r="M81" s="421">
        <f>'UE Oct 2018'!BB59</f>
        <v>12</v>
      </c>
      <c r="N81" s="421">
        <f>'UE Oct 2018'!BC59</f>
        <v>0</v>
      </c>
      <c r="O81" s="420">
        <f t="shared" si="22"/>
        <v>6233.2</v>
      </c>
      <c r="P81" s="420">
        <f>O81-(O81*M81/100)</f>
        <v>5485.2160000000003</v>
      </c>
      <c r="Q81" s="420">
        <f t="shared" si="20"/>
        <v>6856.52</v>
      </c>
      <c r="R81" s="420">
        <f t="shared" si="20"/>
        <v>6033.7376000000013</v>
      </c>
      <c r="S81" s="422">
        <f>'UE Oct 2018'!BJ59</f>
        <v>24</v>
      </c>
      <c r="T81" s="423" t="str">
        <f>'UE Oct 2018'!BK59</f>
        <v>n</v>
      </c>
      <c r="U81" s="345"/>
      <c r="V81" s="346"/>
      <c r="W81" s="346"/>
      <c r="X81" s="346"/>
      <c r="Y81" s="346"/>
      <c r="Z81" s="346"/>
      <c r="AA81" s="346"/>
      <c r="AB81" s="346"/>
      <c r="AC81" s="346"/>
      <c r="AD81" s="346"/>
      <c r="AE81" s="346"/>
      <c r="AF81" s="346"/>
      <c r="AG81" s="346"/>
      <c r="AH81" s="346"/>
      <c r="AI81" s="346"/>
      <c r="AJ81" s="346"/>
      <c r="AK81" s="346"/>
      <c r="AL81" s="346"/>
      <c r="AM81" s="346"/>
      <c r="AN81" s="346"/>
      <c r="AO81" s="346"/>
      <c r="AP81" s="346"/>
      <c r="AQ81" s="346"/>
      <c r="AR81" s="346"/>
      <c r="AS81" s="346"/>
      <c r="AT81" s="346"/>
      <c r="AU81" s="346"/>
      <c r="AV81" s="346"/>
      <c r="AW81" s="346"/>
      <c r="AX81" s="346"/>
      <c r="AY81" s="346"/>
      <c r="AZ81" s="346"/>
      <c r="BA81" s="346"/>
      <c r="BB81" s="346"/>
      <c r="BC81" s="346"/>
      <c r="BD81" s="346"/>
      <c r="BE81" s="346"/>
      <c r="BF81" s="346"/>
      <c r="BG81" s="346"/>
      <c r="BH81" s="346"/>
      <c r="BI81" s="346"/>
      <c r="BJ81" s="346"/>
      <c r="BK81" s="346"/>
      <c r="BL81" s="346"/>
      <c r="BM81" s="346"/>
      <c r="BN81" s="346"/>
      <c r="BO81" s="346"/>
      <c r="BP81" s="346"/>
      <c r="BQ81" s="346"/>
      <c r="BR81" s="346"/>
      <c r="BS81" s="346"/>
      <c r="BT81" s="346"/>
      <c r="BU81" s="346"/>
      <c r="BV81" s="346"/>
      <c r="BW81" s="346"/>
      <c r="BX81" s="346"/>
      <c r="BY81" s="346"/>
      <c r="BZ81" s="346"/>
      <c r="CA81" s="346"/>
      <c r="CB81" s="346"/>
      <c r="CC81" s="346"/>
      <c r="CD81" s="346"/>
      <c r="CE81" s="346"/>
      <c r="CF81" s="346"/>
      <c r="CG81" s="346"/>
      <c r="CH81" s="346"/>
      <c r="CI81" s="346"/>
      <c r="CJ81" s="346"/>
      <c r="CK81" s="346"/>
      <c r="CL81" s="346"/>
      <c r="CM81" s="346"/>
      <c r="CN81" s="346"/>
      <c r="CO81" s="346"/>
      <c r="CP81" s="346"/>
      <c r="CQ81" s="346"/>
      <c r="CR81" s="346"/>
      <c r="CS81" s="346"/>
      <c r="CT81" s="346"/>
      <c r="CU81" s="346"/>
      <c r="CV81" s="346"/>
      <c r="CW81" s="346"/>
      <c r="CX81" s="346"/>
      <c r="CY81" s="346"/>
      <c r="CZ81" s="346"/>
      <c r="DA81" s="346"/>
    </row>
    <row r="82" spans="1:105" ht="14" x14ac:dyDescent="0.15">
      <c r="A82" s="381" t="str">
        <f>'UE Oct 2018'!K60</f>
        <v>Origin Energy</v>
      </c>
      <c r="B82" s="383" t="str">
        <f>'UE Oct 2018'!L60</f>
        <v>Business Saver</v>
      </c>
      <c r="C82" s="364">
        <f>91*'UE Oct 2018'!M60/100</f>
        <v>117.39</v>
      </c>
      <c r="D82" s="364">
        <f>($C$65*$C$66)*'UE Oct 2018'!N60/100</f>
        <v>1241.8</v>
      </c>
      <c r="E82" s="364">
        <v>0</v>
      </c>
      <c r="F82" s="364">
        <v>0</v>
      </c>
      <c r="G82" s="365">
        <v>0</v>
      </c>
      <c r="H82" s="364">
        <f>($C$65*$C$67)*'UE Oct 2018'!W60/100</f>
        <v>283.49999999999994</v>
      </c>
      <c r="I82" s="366">
        <f t="shared" si="17"/>
        <v>1642.69</v>
      </c>
      <c r="J82" s="367">
        <f t="shared" si="18"/>
        <v>6570.76</v>
      </c>
      <c r="K82" s="363">
        <f>'UE Oct 2018'!AZ60</f>
        <v>0</v>
      </c>
      <c r="L82" s="363">
        <f>'UE Oct 2018'!BA60</f>
        <v>25</v>
      </c>
      <c r="M82" s="363">
        <f>'UE Oct 2018'!BB60</f>
        <v>0</v>
      </c>
      <c r="N82" s="363">
        <f>'UE Oct 2018'!BC60</f>
        <v>0</v>
      </c>
      <c r="O82" s="367">
        <f>J82-((I82-C82)*L82/100)*4</f>
        <v>5045.46</v>
      </c>
      <c r="P82" s="367">
        <f>O82</f>
        <v>5045.46</v>
      </c>
      <c r="Q82" s="367">
        <f t="shared" si="20"/>
        <v>5550.0060000000003</v>
      </c>
      <c r="R82" s="367">
        <f t="shared" si="20"/>
        <v>5550.0060000000003</v>
      </c>
      <c r="S82" s="396">
        <f>'UE Oct 2018'!BJ60</f>
        <v>12</v>
      </c>
      <c r="T82" s="397" t="str">
        <f>'UE Oct 2018'!BK60</f>
        <v>y</v>
      </c>
      <c r="U82" s="345"/>
    </row>
    <row r="83" spans="1:105" s="454" customFormat="1" ht="14" x14ac:dyDescent="0.15">
      <c r="A83" s="415" t="str">
        <f>'UE Oct 2018'!K61</f>
        <v>1st Energy</v>
      </c>
      <c r="B83" s="416" t="str">
        <f>'UE Oct 2018'!L61</f>
        <v>1st Saver</v>
      </c>
      <c r="C83" s="417">
        <f>91*'UE Oct 2018'!M61/100</f>
        <v>120.0017</v>
      </c>
      <c r="D83" s="417">
        <f>($C$65*$C$66)*'UE Oct 2018'!N61/100</f>
        <v>1541.75</v>
      </c>
      <c r="E83" s="417">
        <v>0</v>
      </c>
      <c r="F83" s="417">
        <v>0</v>
      </c>
      <c r="G83" s="418">
        <v>0</v>
      </c>
      <c r="H83" s="417">
        <f>($C$65*$C$67)*'UE Oct 2018'!W61/100</f>
        <v>439.35</v>
      </c>
      <c r="I83" s="419">
        <f t="shared" si="17"/>
        <v>2101.1017000000002</v>
      </c>
      <c r="J83" s="420">
        <f t="shared" si="18"/>
        <v>8404.4068000000007</v>
      </c>
      <c r="K83" s="421">
        <f>'UE Oct 2018'!AZ61</f>
        <v>0</v>
      </c>
      <c r="L83" s="421">
        <f>'UE Oct 2018'!BA61</f>
        <v>0</v>
      </c>
      <c r="M83" s="421">
        <f>'UE Oct 2018'!BB61</f>
        <v>0</v>
      </c>
      <c r="N83" s="421">
        <f>'UE Oct 2018'!BC61</f>
        <v>38</v>
      </c>
      <c r="O83" s="420">
        <f t="shared" ref="O83:O84" si="23">J83</f>
        <v>8404.4068000000007</v>
      </c>
      <c r="P83" s="420">
        <f>O83-((I83-C83)*N83/100)*4</f>
        <v>5393.1348000000007</v>
      </c>
      <c r="Q83" s="420">
        <f t="shared" si="20"/>
        <v>9244.8474800000022</v>
      </c>
      <c r="R83" s="420">
        <f t="shared" si="20"/>
        <v>5932.4482800000014</v>
      </c>
      <c r="S83" s="422">
        <f>'UE Oct 2018'!BJ61</f>
        <v>0</v>
      </c>
      <c r="T83" s="423">
        <f>'UE Oct 2018'!BK61</f>
        <v>0</v>
      </c>
      <c r="U83" s="345"/>
      <c r="V83" s="346"/>
      <c r="W83" s="346"/>
      <c r="X83" s="346"/>
      <c r="Y83" s="346"/>
      <c r="Z83" s="346"/>
      <c r="AA83" s="346"/>
      <c r="AB83" s="346"/>
      <c r="AC83" s="346"/>
      <c r="AD83" s="346"/>
      <c r="AE83" s="346"/>
      <c r="AF83" s="346"/>
      <c r="AG83" s="346"/>
      <c r="AH83" s="346"/>
      <c r="AI83" s="346"/>
      <c r="AJ83" s="346"/>
      <c r="AK83" s="346"/>
      <c r="AL83" s="346"/>
      <c r="AM83" s="346"/>
      <c r="AN83" s="346"/>
      <c r="AO83" s="346"/>
      <c r="AP83" s="346"/>
      <c r="AQ83" s="346"/>
      <c r="AR83" s="346"/>
      <c r="AS83" s="346"/>
      <c r="AT83" s="346"/>
      <c r="AU83" s="346"/>
      <c r="AV83" s="346"/>
      <c r="AW83" s="346"/>
      <c r="AX83" s="346"/>
      <c r="AY83" s="346"/>
      <c r="AZ83" s="346"/>
      <c r="BA83" s="346"/>
      <c r="BB83" s="346"/>
      <c r="BC83" s="346"/>
      <c r="BD83" s="346"/>
      <c r="BE83" s="346"/>
      <c r="BF83" s="346"/>
      <c r="BG83" s="346"/>
      <c r="BH83" s="346"/>
      <c r="BI83" s="346"/>
      <c r="BJ83" s="346"/>
      <c r="BK83" s="346"/>
      <c r="BL83" s="346"/>
      <c r="BM83" s="346"/>
      <c r="BN83" s="346"/>
      <c r="BO83" s="346"/>
      <c r="BP83" s="346"/>
      <c r="BQ83" s="346"/>
      <c r="BR83" s="346"/>
      <c r="BS83" s="346"/>
      <c r="BT83" s="346"/>
      <c r="BU83" s="346"/>
      <c r="BV83" s="346"/>
      <c r="BW83" s="346"/>
      <c r="BX83" s="346"/>
      <c r="BY83" s="346"/>
      <c r="BZ83" s="346"/>
      <c r="CA83" s="346"/>
      <c r="CB83" s="346"/>
      <c r="CC83" s="346"/>
      <c r="CD83" s="346"/>
      <c r="CE83" s="346"/>
      <c r="CF83" s="346"/>
      <c r="CG83" s="346"/>
      <c r="CH83" s="346"/>
      <c r="CI83" s="346"/>
      <c r="CJ83" s="346"/>
      <c r="CK83" s="346"/>
      <c r="CL83" s="346"/>
      <c r="CM83" s="346"/>
      <c r="CN83" s="346"/>
      <c r="CO83" s="346"/>
      <c r="CP83" s="346"/>
      <c r="CQ83" s="346"/>
      <c r="CR83" s="346"/>
      <c r="CS83" s="346"/>
      <c r="CT83" s="346"/>
      <c r="CU83" s="346"/>
      <c r="CV83" s="346"/>
      <c r="CW83" s="346"/>
      <c r="CX83" s="346"/>
      <c r="CY83" s="346"/>
      <c r="CZ83" s="346"/>
      <c r="DA83" s="346"/>
    </row>
    <row r="84" spans="1:105" ht="14" x14ac:dyDescent="0.15">
      <c r="A84" s="381" t="str">
        <f>'UE Oct 2018'!K62</f>
        <v>People Energy</v>
      </c>
      <c r="B84" s="383" t="str">
        <f>'UE Oct 2018'!L62</f>
        <v>Total saver</v>
      </c>
      <c r="C84" s="364">
        <f>91*'UE Oct 2018'!M62/100</f>
        <v>149.1763</v>
      </c>
      <c r="D84" s="364">
        <f>($C$65*$C$66)*'UE Oct 2018'!N62/100</f>
        <v>1539.3</v>
      </c>
      <c r="E84" s="364">
        <v>0</v>
      </c>
      <c r="F84" s="364">
        <v>0</v>
      </c>
      <c r="G84" s="365">
        <v>0</v>
      </c>
      <c r="H84" s="364">
        <f>($C$65*$C$67)*'UE Oct 2018'!W62/100</f>
        <v>324.74999999999994</v>
      </c>
      <c r="I84" s="366">
        <f t="shared" si="17"/>
        <v>2013.2263</v>
      </c>
      <c r="J84" s="367">
        <f t="shared" si="18"/>
        <v>8052.9052000000001</v>
      </c>
      <c r="K84" s="363">
        <f>'UE Oct 2018'!AZ62</f>
        <v>0</v>
      </c>
      <c r="L84" s="363">
        <f>'UE Oct 2018'!BA62</f>
        <v>0</v>
      </c>
      <c r="M84" s="363">
        <f>'UE Oct 2018'!BB62</f>
        <v>30</v>
      </c>
      <c r="N84" s="363">
        <f>'UE Oct 2018'!BC62</f>
        <v>0</v>
      </c>
      <c r="O84" s="367">
        <f t="shared" si="23"/>
        <v>8052.9052000000001</v>
      </c>
      <c r="P84" s="367">
        <f>O84-(O84*M84/100)</f>
        <v>5637.0336399999997</v>
      </c>
      <c r="Q84" s="367">
        <f t="shared" si="20"/>
        <v>8858.1957200000015</v>
      </c>
      <c r="R84" s="367">
        <f t="shared" si="20"/>
        <v>6200.7370040000005</v>
      </c>
      <c r="S84" s="396">
        <f>'UE Oct 2018'!BJ62</f>
        <v>0</v>
      </c>
      <c r="T84" s="397" t="str">
        <f>'UE Oct 2018'!BK62</f>
        <v>n</v>
      </c>
      <c r="U84" s="345"/>
    </row>
    <row r="85" spans="1:105" s="454" customFormat="1" ht="14" x14ac:dyDescent="0.15">
      <c r="A85" s="415" t="str">
        <f>'UE Oct 2018'!K63</f>
        <v>Powerdirect</v>
      </c>
      <c r="B85" s="416" t="str">
        <f>'UE Oct 2018'!L63</f>
        <v>Market offer</v>
      </c>
      <c r="C85" s="417">
        <f>91*'UE Oct 2018'!M63/100</f>
        <v>123.76</v>
      </c>
      <c r="D85" s="417">
        <f>($C$65*$C$66)*'UE Oct 2018'!N63/100</f>
        <v>1330</v>
      </c>
      <c r="E85" s="417">
        <v>0</v>
      </c>
      <c r="F85" s="417">
        <v>0</v>
      </c>
      <c r="G85" s="418">
        <v>0</v>
      </c>
      <c r="H85" s="417">
        <f>($C$65*$C$67)*'UE Oct 2018'!W63/100</f>
        <v>360</v>
      </c>
      <c r="I85" s="419">
        <f t="shared" si="17"/>
        <v>1813.76</v>
      </c>
      <c r="J85" s="420">
        <f t="shared" si="18"/>
        <v>7255.04</v>
      </c>
      <c r="K85" s="421">
        <f>'UE Oct 2018'!AZ63</f>
        <v>0</v>
      </c>
      <c r="L85" s="421">
        <f>'UE Oct 2018'!BA63</f>
        <v>38</v>
      </c>
      <c r="M85" s="421">
        <f>'UE Oct 2018'!BB63</f>
        <v>0</v>
      </c>
      <c r="N85" s="421">
        <f>'UE Oct 2018'!BC63</f>
        <v>0</v>
      </c>
      <c r="O85" s="420">
        <f>J85-((I85-C85)*L85/100)*4</f>
        <v>4686.24</v>
      </c>
      <c r="P85" s="420">
        <f>O85</f>
        <v>4686.24</v>
      </c>
      <c r="Q85" s="420">
        <f t="shared" si="20"/>
        <v>5154.8640000000005</v>
      </c>
      <c r="R85" s="420">
        <f t="shared" si="20"/>
        <v>5154.8640000000005</v>
      </c>
      <c r="S85" s="422">
        <f>'UE Oct 2018'!BJ63</f>
        <v>0</v>
      </c>
      <c r="T85" s="423" t="str">
        <f>'UE Oct 2018'!BK63</f>
        <v>n</v>
      </c>
      <c r="U85" s="345"/>
      <c r="V85" s="346"/>
      <c r="W85" s="346"/>
      <c r="X85" s="346"/>
      <c r="Y85" s="346"/>
      <c r="Z85" s="346"/>
      <c r="AA85" s="346"/>
      <c r="AB85" s="346"/>
      <c r="AC85" s="346"/>
      <c r="AD85" s="346"/>
      <c r="AE85" s="346"/>
      <c r="AF85" s="346"/>
      <c r="AG85" s="346"/>
      <c r="AH85" s="346"/>
      <c r="AI85" s="346"/>
      <c r="AJ85" s="346"/>
      <c r="AK85" s="346"/>
      <c r="AL85" s="346"/>
      <c r="AM85" s="346"/>
      <c r="AN85" s="346"/>
      <c r="AO85" s="346"/>
      <c r="AP85" s="346"/>
      <c r="AQ85" s="346"/>
      <c r="AR85" s="346"/>
      <c r="AS85" s="346"/>
      <c r="AT85" s="346"/>
      <c r="AU85" s="346"/>
      <c r="AV85" s="346"/>
      <c r="AW85" s="346"/>
      <c r="AX85" s="346"/>
      <c r="AY85" s="346"/>
      <c r="AZ85" s="346"/>
      <c r="BA85" s="346"/>
      <c r="BB85" s="346"/>
      <c r="BC85" s="346"/>
      <c r="BD85" s="346"/>
      <c r="BE85" s="346"/>
      <c r="BF85" s="346"/>
      <c r="BG85" s="346"/>
      <c r="BH85" s="346"/>
      <c r="BI85" s="346"/>
      <c r="BJ85" s="346"/>
      <c r="BK85" s="346"/>
      <c r="BL85" s="346"/>
      <c r="BM85" s="346"/>
      <c r="BN85" s="346"/>
      <c r="BO85" s="346"/>
      <c r="BP85" s="346"/>
      <c r="BQ85" s="346"/>
      <c r="BR85" s="346"/>
      <c r="BS85" s="346"/>
      <c r="BT85" s="346"/>
      <c r="BU85" s="346"/>
      <c r="BV85" s="346"/>
      <c r="BW85" s="346"/>
      <c r="BX85" s="346"/>
      <c r="BY85" s="346"/>
      <c r="BZ85" s="346"/>
      <c r="CA85" s="346"/>
      <c r="CB85" s="346"/>
      <c r="CC85" s="346"/>
      <c r="CD85" s="346"/>
      <c r="CE85" s="346"/>
      <c r="CF85" s="346"/>
      <c r="CG85" s="346"/>
      <c r="CH85" s="346"/>
      <c r="CI85" s="346"/>
      <c r="CJ85" s="346"/>
      <c r="CK85" s="346"/>
      <c r="CL85" s="346"/>
      <c r="CM85" s="346"/>
      <c r="CN85" s="346"/>
      <c r="CO85" s="346"/>
      <c r="CP85" s="346"/>
      <c r="CQ85" s="346"/>
      <c r="CR85" s="346"/>
      <c r="CS85" s="346"/>
      <c r="CT85" s="346"/>
      <c r="CU85" s="346"/>
      <c r="CV85" s="346"/>
      <c r="CW85" s="346"/>
      <c r="CX85" s="346"/>
      <c r="CY85" s="346"/>
      <c r="CZ85" s="346"/>
      <c r="DA85" s="346"/>
    </row>
    <row r="86" spans="1:105" ht="14" x14ac:dyDescent="0.15">
      <c r="A86" s="381" t="str">
        <f>'UE Oct 2018'!K64</f>
        <v>Powershop</v>
      </c>
      <c r="B86" s="383" t="str">
        <f>'UE Oct 2018'!L64</f>
        <v>Mega Pack</v>
      </c>
      <c r="C86" s="364">
        <f>91*'UE Oct 2018'!M64/100</f>
        <v>130.48489999999998</v>
      </c>
      <c r="D86" s="364">
        <f>($C$65*$C$66)*'UE Oct 2018'!N64/100</f>
        <v>1135.3999999999999</v>
      </c>
      <c r="E86" s="364">
        <v>0</v>
      </c>
      <c r="F86" s="364">
        <v>0</v>
      </c>
      <c r="G86" s="365">
        <v>0</v>
      </c>
      <c r="H86" s="364">
        <f>($C$65*$C$67)*'UE Oct 2018'!W64/100</f>
        <v>322.5</v>
      </c>
      <c r="I86" s="366">
        <f t="shared" si="17"/>
        <v>1588.3848999999998</v>
      </c>
      <c r="J86" s="367">
        <f t="shared" si="18"/>
        <v>6353.5395999999992</v>
      </c>
      <c r="K86" s="363">
        <f>'UE Oct 2018'!AZ64</f>
        <v>0</v>
      </c>
      <c r="L86" s="363">
        <f>'UE Oct 2018'!BA64</f>
        <v>0</v>
      </c>
      <c r="M86" s="414">
        <f>'UE Oct 2018'!BB64</f>
        <v>23.170729999999999</v>
      </c>
      <c r="N86" s="363">
        <f>'UE Oct 2018'!BC64</f>
        <v>0</v>
      </c>
      <c r="O86" s="367">
        <f t="shared" ref="O86:O87" si="24">J86</f>
        <v>6353.5395999999992</v>
      </c>
      <c r="P86" s="367">
        <f>O86-(O86*M86/100)</f>
        <v>4881.37809384092</v>
      </c>
      <c r="Q86" s="367">
        <f t="shared" si="20"/>
        <v>6988.8935599999995</v>
      </c>
      <c r="R86" s="367">
        <f t="shared" si="20"/>
        <v>5369.5159032250122</v>
      </c>
      <c r="S86" s="396">
        <f>'UE Oct 2018'!BJ64</f>
        <v>0</v>
      </c>
      <c r="T86" s="397" t="str">
        <f>'UE Oct 2018'!BK64</f>
        <v>n</v>
      </c>
      <c r="U86" s="345"/>
    </row>
    <row r="87" spans="1:105" s="454" customFormat="1" ht="14" x14ac:dyDescent="0.15">
      <c r="A87" s="415" t="str">
        <f>'UE Oct 2018'!K65</f>
        <v>Red Energy</v>
      </c>
      <c r="B87" s="416" t="str">
        <f>'UE Oct 2018'!L65</f>
        <v>Living Energy Saver</v>
      </c>
      <c r="C87" s="417">
        <f>91*'UE Oct 2018'!M65/100</f>
        <v>95.55</v>
      </c>
      <c r="D87" s="417">
        <f>($C$65*$C$66)*'UE Oct 2018'!N65/100</f>
        <v>1137.5</v>
      </c>
      <c r="E87" s="417">
        <v>0</v>
      </c>
      <c r="F87" s="417">
        <v>0</v>
      </c>
      <c r="G87" s="418">
        <v>0</v>
      </c>
      <c r="H87" s="417">
        <f>($C$65*$C$67)*'UE Oct 2018'!W65/100</f>
        <v>217.5</v>
      </c>
      <c r="I87" s="419">
        <f t="shared" si="17"/>
        <v>1450.55</v>
      </c>
      <c r="J87" s="420">
        <f t="shared" si="18"/>
        <v>5802.2</v>
      </c>
      <c r="K87" s="421">
        <f>'UE Oct 2018'!AZ65</f>
        <v>0</v>
      </c>
      <c r="L87" s="421">
        <f>'UE Oct 2018'!BA65</f>
        <v>0</v>
      </c>
      <c r="M87" s="421">
        <f>'UE Oct 2018'!BB65</f>
        <v>10</v>
      </c>
      <c r="N87" s="421">
        <f>'UE Oct 2018'!BC65</f>
        <v>0</v>
      </c>
      <c r="O87" s="420">
        <f t="shared" si="24"/>
        <v>5802.2</v>
      </c>
      <c r="P87" s="420">
        <f>O87-(O87*M87/100)</f>
        <v>5221.9799999999996</v>
      </c>
      <c r="Q87" s="420">
        <f t="shared" si="20"/>
        <v>6382.42</v>
      </c>
      <c r="R87" s="420">
        <f t="shared" si="20"/>
        <v>5744.1779999999999</v>
      </c>
      <c r="S87" s="422">
        <f>'UE Oct 2018'!BJ65</f>
        <v>0</v>
      </c>
      <c r="T87" s="423" t="str">
        <f>'UE Oct 2018'!BK65</f>
        <v>n</v>
      </c>
      <c r="U87" s="345"/>
      <c r="V87" s="346"/>
      <c r="W87" s="346"/>
      <c r="X87" s="346"/>
      <c r="Y87" s="346"/>
      <c r="Z87" s="346"/>
      <c r="AA87" s="346"/>
      <c r="AB87" s="346"/>
      <c r="AC87" s="346"/>
      <c r="AD87" s="346"/>
      <c r="AE87" s="346"/>
      <c r="AF87" s="346"/>
      <c r="AG87" s="346"/>
      <c r="AH87" s="346"/>
      <c r="AI87" s="346"/>
      <c r="AJ87" s="346"/>
      <c r="AK87" s="346"/>
      <c r="AL87" s="346"/>
      <c r="AM87" s="346"/>
      <c r="AN87" s="346"/>
      <c r="AO87" s="346"/>
      <c r="AP87" s="346"/>
      <c r="AQ87" s="346"/>
      <c r="AR87" s="346"/>
      <c r="AS87" s="346"/>
      <c r="AT87" s="346"/>
      <c r="AU87" s="346"/>
      <c r="AV87" s="346"/>
      <c r="AW87" s="346"/>
      <c r="AX87" s="346"/>
      <c r="AY87" s="346"/>
      <c r="AZ87" s="346"/>
      <c r="BA87" s="346"/>
      <c r="BB87" s="346"/>
      <c r="BC87" s="346"/>
      <c r="BD87" s="346"/>
      <c r="BE87" s="346"/>
      <c r="BF87" s="346"/>
      <c r="BG87" s="346"/>
      <c r="BH87" s="346"/>
      <c r="BI87" s="346"/>
      <c r="BJ87" s="346"/>
      <c r="BK87" s="346"/>
      <c r="BL87" s="346"/>
      <c r="BM87" s="346"/>
      <c r="BN87" s="346"/>
      <c r="BO87" s="346"/>
      <c r="BP87" s="346"/>
      <c r="BQ87" s="346"/>
      <c r="BR87" s="346"/>
      <c r="BS87" s="346"/>
      <c r="BT87" s="346"/>
      <c r="BU87" s="346"/>
      <c r="BV87" s="346"/>
      <c r="BW87" s="346"/>
      <c r="BX87" s="346"/>
      <c r="BY87" s="346"/>
      <c r="BZ87" s="346"/>
      <c r="CA87" s="346"/>
      <c r="CB87" s="346"/>
      <c r="CC87" s="346"/>
      <c r="CD87" s="346"/>
      <c r="CE87" s="346"/>
      <c r="CF87" s="346"/>
      <c r="CG87" s="346"/>
      <c r="CH87" s="346"/>
      <c r="CI87" s="346"/>
      <c r="CJ87" s="346"/>
      <c r="CK87" s="346"/>
      <c r="CL87" s="346"/>
      <c r="CM87" s="346"/>
      <c r="CN87" s="346"/>
      <c r="CO87" s="346"/>
      <c r="CP87" s="346"/>
      <c r="CQ87" s="346"/>
      <c r="CR87" s="346"/>
      <c r="CS87" s="346"/>
      <c r="CT87" s="346"/>
      <c r="CU87" s="346"/>
      <c r="CV87" s="346"/>
      <c r="CW87" s="346"/>
      <c r="CX87" s="346"/>
      <c r="CY87" s="346"/>
      <c r="CZ87" s="346"/>
      <c r="DA87" s="346"/>
    </row>
    <row r="88" spans="1:105" ht="14" x14ac:dyDescent="0.15">
      <c r="A88" s="381" t="str">
        <f>'UE Oct 2018'!K66</f>
        <v>Simply Energy</v>
      </c>
      <c r="B88" s="383" t="str">
        <f>'UE Oct 2018'!L66</f>
        <v>Business Save</v>
      </c>
      <c r="C88" s="364">
        <f>91*'UE Oct 2018'!M66/100</f>
        <v>116.08869999999999</v>
      </c>
      <c r="D88" s="364">
        <f>($C$65*$C$66)*'UE Oct 2018'!N66/100</f>
        <v>1371.3</v>
      </c>
      <c r="E88" s="364">
        <v>0</v>
      </c>
      <c r="F88" s="364">
        <v>0</v>
      </c>
      <c r="G88" s="365">
        <v>0</v>
      </c>
      <c r="H88" s="364">
        <f>($C$65*$C$67)*'UE Oct 2018'!W66/100</f>
        <v>355.2</v>
      </c>
      <c r="I88" s="366">
        <f t="shared" si="17"/>
        <v>1842.5887</v>
      </c>
      <c r="J88" s="367">
        <f t="shared" si="18"/>
        <v>7370.3548000000001</v>
      </c>
      <c r="K88" s="363">
        <f>'UE Oct 2018'!AZ66</f>
        <v>0</v>
      </c>
      <c r="L88" s="363">
        <f>'UE Oct 2018'!BA66</f>
        <v>35</v>
      </c>
      <c r="M88" s="363">
        <f>'UE Oct 2018'!BB66</f>
        <v>0</v>
      </c>
      <c r="N88" s="363">
        <f>'UE Oct 2018'!BC66</f>
        <v>0</v>
      </c>
      <c r="O88" s="367">
        <f>J88-((I88-C88)*L88/100)*4</f>
        <v>4953.2548000000006</v>
      </c>
      <c r="P88" s="367">
        <f>O88-((I88-C88)*N88/100)*4</f>
        <v>4953.2548000000006</v>
      </c>
      <c r="Q88" s="367">
        <f t="shared" si="20"/>
        <v>5448.580280000001</v>
      </c>
      <c r="R88" s="367">
        <f t="shared" si="20"/>
        <v>5448.580280000001</v>
      </c>
      <c r="S88" s="396">
        <f>'UE Oct 2018'!BJ66</f>
        <v>0</v>
      </c>
      <c r="T88" s="397" t="str">
        <f>'UE Oct 2018'!BK66</f>
        <v>n</v>
      </c>
      <c r="U88" s="345"/>
    </row>
    <row r="89" spans="1:105" s="454" customFormat="1" ht="14" x14ac:dyDescent="0.15">
      <c r="A89" s="415" t="str">
        <f>'UE Oct 2018'!K67</f>
        <v>Sumo Power</v>
      </c>
      <c r="B89" s="416" t="str">
        <f>'UE Oct 2018'!L67</f>
        <v>Business</v>
      </c>
      <c r="C89" s="417">
        <f>91*'UE Oct 2018'!M67/100</f>
        <v>129.22</v>
      </c>
      <c r="D89" s="417">
        <f>($C$65*$C$66)*'UE Oct 2018'!N67/100</f>
        <v>1370.25</v>
      </c>
      <c r="E89" s="417">
        <v>0</v>
      </c>
      <c r="F89" s="417">
        <v>0</v>
      </c>
      <c r="G89" s="418">
        <v>0</v>
      </c>
      <c r="H89" s="417">
        <f>($C$65*$C$67)*'UE Oct 2018'!W67/100</f>
        <v>367.95</v>
      </c>
      <c r="I89" s="419">
        <f t="shared" si="17"/>
        <v>1867.42</v>
      </c>
      <c r="J89" s="420">
        <f t="shared" si="18"/>
        <v>7469.68</v>
      </c>
      <c r="K89" s="421">
        <f>'UE Oct 2018'!AZ67</f>
        <v>0</v>
      </c>
      <c r="L89" s="421">
        <f>'UE Oct 2018'!BA67</f>
        <v>20</v>
      </c>
      <c r="M89" s="421">
        <f>'UE Oct 2018'!BB67</f>
        <v>0</v>
      </c>
      <c r="N89" s="421">
        <f>'UE Oct 2018'!BC67</f>
        <v>17</v>
      </c>
      <c r="O89" s="420">
        <f>J89-((I89-C89)*L89/100)*4</f>
        <v>6079.1200000000008</v>
      </c>
      <c r="P89" s="420">
        <f>O89-((I89-C89)*N89/100)*4</f>
        <v>4897.1440000000002</v>
      </c>
      <c r="Q89" s="420">
        <f t="shared" si="20"/>
        <v>6687.0320000000011</v>
      </c>
      <c r="R89" s="420">
        <f t="shared" si="20"/>
        <v>5386.858400000001</v>
      </c>
      <c r="S89" s="422">
        <f>'UE Oct 2018'!BJ67</f>
        <v>0</v>
      </c>
      <c r="T89" s="423" t="str">
        <f>'UE Oct 2018'!BK67</f>
        <v>n</v>
      </c>
      <c r="U89" s="345"/>
      <c r="V89" s="346"/>
      <c r="W89" s="346"/>
      <c r="X89" s="346"/>
      <c r="Y89" s="346"/>
      <c r="Z89" s="346"/>
      <c r="AA89" s="346"/>
      <c r="AB89" s="346"/>
      <c r="AC89" s="346"/>
      <c r="AD89" s="346"/>
      <c r="AE89" s="346"/>
      <c r="AF89" s="346"/>
      <c r="AG89" s="346"/>
      <c r="AH89" s="346"/>
      <c r="AI89" s="346"/>
      <c r="AJ89" s="346"/>
      <c r="AK89" s="346"/>
      <c r="AL89" s="346"/>
      <c r="AM89" s="346"/>
      <c r="AN89" s="346"/>
      <c r="AO89" s="346"/>
      <c r="AP89" s="346"/>
      <c r="AQ89" s="346"/>
      <c r="AR89" s="346"/>
      <c r="AS89" s="346"/>
      <c r="AT89" s="346"/>
      <c r="AU89" s="346"/>
      <c r="AV89" s="346"/>
      <c r="AW89" s="346"/>
      <c r="AX89" s="346"/>
      <c r="AY89" s="346"/>
      <c r="AZ89" s="346"/>
      <c r="BA89" s="346"/>
      <c r="BB89" s="346"/>
      <c r="BC89" s="346"/>
      <c r="BD89" s="346"/>
      <c r="BE89" s="346"/>
      <c r="BF89" s="346"/>
      <c r="BG89" s="346"/>
      <c r="BH89" s="346"/>
      <c r="BI89" s="346"/>
      <c r="BJ89" s="346"/>
      <c r="BK89" s="346"/>
      <c r="BL89" s="346"/>
      <c r="BM89" s="346"/>
      <c r="BN89" s="346"/>
      <c r="BO89" s="346"/>
      <c r="BP89" s="346"/>
      <c r="BQ89" s="346"/>
      <c r="BR89" s="346"/>
      <c r="BS89" s="346"/>
      <c r="BT89" s="346"/>
      <c r="BU89" s="346"/>
      <c r="BV89" s="346"/>
      <c r="BW89" s="346"/>
      <c r="BX89" s="346"/>
      <c r="BY89" s="346"/>
      <c r="BZ89" s="346"/>
      <c r="CA89" s="346"/>
      <c r="CB89" s="346"/>
      <c r="CC89" s="346"/>
      <c r="CD89" s="346"/>
      <c r="CE89" s="346"/>
      <c r="CF89" s="346"/>
      <c r="CG89" s="346"/>
      <c r="CH89" s="346"/>
      <c r="CI89" s="346"/>
      <c r="CJ89" s="346"/>
      <c r="CK89" s="346"/>
      <c r="CL89" s="346"/>
      <c r="CM89" s="346"/>
      <c r="CN89" s="346"/>
      <c r="CO89" s="346"/>
      <c r="CP89" s="346"/>
      <c r="CQ89" s="346"/>
      <c r="CR89" s="346"/>
      <c r="CS89" s="346"/>
      <c r="CT89" s="346"/>
      <c r="CU89" s="346"/>
      <c r="CV89" s="346"/>
      <c r="CW89" s="346"/>
      <c r="CX89" s="346"/>
      <c r="CY89" s="346"/>
      <c r="CZ89" s="346"/>
      <c r="DA89" s="346"/>
    </row>
    <row r="90" spans="1:105" ht="14" x14ac:dyDescent="0.15">
      <c r="A90" s="381" t="str">
        <f>'UE Oct 2018'!K68</f>
        <v>Blue NRG</v>
      </c>
      <c r="B90" s="383" t="str">
        <f>'UE Oct 2018'!L68</f>
        <v>Super Saver</v>
      </c>
      <c r="C90" s="364">
        <f>91*'UE Oct 2018'!M68/100</f>
        <v>127.4</v>
      </c>
      <c r="D90" s="364">
        <f>($C$65*$C$66)*'UE Oct 2018'!N68/100</f>
        <v>805</v>
      </c>
      <c r="E90" s="364">
        <v>0</v>
      </c>
      <c r="F90" s="364">
        <v>0</v>
      </c>
      <c r="G90" s="365">
        <v>0</v>
      </c>
      <c r="H90" s="364">
        <f>($C$65*$C$67)*'UE Oct 2018'!W68/100</f>
        <v>195</v>
      </c>
      <c r="I90" s="366">
        <f t="shared" si="17"/>
        <v>1127.4000000000001</v>
      </c>
      <c r="J90" s="367">
        <f t="shared" si="18"/>
        <v>4509.6000000000004</v>
      </c>
      <c r="K90" s="363">
        <f>'UE Oct 2018'!AZ68</f>
        <v>0</v>
      </c>
      <c r="L90" s="363">
        <f>'UE Oct 2018'!BA68</f>
        <v>0</v>
      </c>
      <c r="M90" s="363">
        <f>'UE Oct 2018'!BB68</f>
        <v>0</v>
      </c>
      <c r="N90" s="363">
        <f>'UE Oct 2018'!BC68</f>
        <v>0</v>
      </c>
      <c r="O90" s="367">
        <f t="shared" ref="O90:O92" si="25">J90</f>
        <v>4509.6000000000004</v>
      </c>
      <c r="P90" s="367">
        <f>O90</f>
        <v>4509.6000000000004</v>
      </c>
      <c r="Q90" s="367">
        <f t="shared" si="20"/>
        <v>4960.5600000000004</v>
      </c>
      <c r="R90" s="367">
        <f t="shared" si="20"/>
        <v>4960.5600000000004</v>
      </c>
      <c r="S90" s="396">
        <f>'UE Oct 2018'!BJ68</f>
        <v>36</v>
      </c>
      <c r="T90" s="397" t="str">
        <f>'UE Oct 2018'!BK68</f>
        <v>n</v>
      </c>
      <c r="U90" s="345"/>
    </row>
    <row r="91" spans="1:105" s="454" customFormat="1" ht="14" x14ac:dyDescent="0.15">
      <c r="A91" s="415" t="str">
        <f>'UE Oct 2018'!K69</f>
        <v>Tango Energy</v>
      </c>
      <c r="B91" s="416" t="str">
        <f>'UE Oct 2018'!L69</f>
        <v>Business Select</v>
      </c>
      <c r="C91" s="417">
        <f>91*'UE Oct 2018'!M69/100</f>
        <v>95.55</v>
      </c>
      <c r="D91" s="417">
        <f>($C$65*$C$66)*'UE Oct 2018'!N69/100</f>
        <v>735</v>
      </c>
      <c r="E91" s="417">
        <v>0</v>
      </c>
      <c r="F91" s="417">
        <v>0</v>
      </c>
      <c r="G91" s="418">
        <v>0</v>
      </c>
      <c r="H91" s="417">
        <f>($C$65*$C$67)*'UE Oct 2018'!W69/100</f>
        <v>156.44999999999999</v>
      </c>
      <c r="I91" s="419">
        <f t="shared" si="17"/>
        <v>987</v>
      </c>
      <c r="J91" s="420">
        <f t="shared" si="18"/>
        <v>3948</v>
      </c>
      <c r="K91" s="421">
        <f>'UE Oct 2018'!AZ69</f>
        <v>0</v>
      </c>
      <c r="L91" s="421">
        <f>'UE Oct 2018'!BA69</f>
        <v>0</v>
      </c>
      <c r="M91" s="421">
        <f>'UE Oct 2018'!BB69</f>
        <v>0</v>
      </c>
      <c r="N91" s="421">
        <f>'UE Oct 2018'!BC69</f>
        <v>0</v>
      </c>
      <c r="O91" s="420">
        <f t="shared" si="25"/>
        <v>3948</v>
      </c>
      <c r="P91" s="420">
        <f>O91</f>
        <v>3948</v>
      </c>
      <c r="Q91" s="420">
        <f t="shared" ref="Q91:R92" si="26">O91*1.1</f>
        <v>4342.8</v>
      </c>
      <c r="R91" s="420">
        <f t="shared" si="26"/>
        <v>4342.8</v>
      </c>
      <c r="S91" s="422">
        <f>'UE Oct 2018'!BJ69</f>
        <v>0</v>
      </c>
      <c r="T91" s="423" t="str">
        <f>'UE Oct 2018'!BK69</f>
        <v>n</v>
      </c>
      <c r="U91" s="345"/>
      <c r="V91" s="346"/>
      <c r="W91" s="346"/>
      <c r="X91" s="346"/>
      <c r="Y91" s="346"/>
      <c r="Z91" s="346"/>
      <c r="AA91" s="346"/>
      <c r="AB91" s="346"/>
      <c r="AC91" s="346"/>
      <c r="AD91" s="346"/>
      <c r="AE91" s="346"/>
      <c r="AF91" s="346"/>
      <c r="AG91" s="346"/>
      <c r="AH91" s="346"/>
      <c r="AI91" s="346"/>
      <c r="AJ91" s="346"/>
      <c r="AK91" s="346"/>
      <c r="AL91" s="346"/>
      <c r="AM91" s="346"/>
      <c r="AN91" s="346"/>
      <c r="AO91" s="346"/>
      <c r="AP91" s="346"/>
      <c r="AQ91" s="346"/>
      <c r="AR91" s="346"/>
      <c r="AS91" s="346"/>
      <c r="AT91" s="346"/>
      <c r="AU91" s="346"/>
      <c r="AV91" s="346"/>
      <c r="AW91" s="346"/>
      <c r="AX91" s="346"/>
      <c r="AY91" s="346"/>
      <c r="AZ91" s="346"/>
      <c r="BA91" s="346"/>
      <c r="BB91" s="346"/>
      <c r="BC91" s="346"/>
      <c r="BD91" s="346"/>
      <c r="BE91" s="346"/>
      <c r="BF91" s="346"/>
      <c r="BG91" s="346"/>
      <c r="BH91" s="346"/>
      <c r="BI91" s="346"/>
      <c r="BJ91" s="346"/>
      <c r="BK91" s="346"/>
      <c r="BL91" s="346"/>
      <c r="BM91" s="346"/>
      <c r="BN91" s="346"/>
      <c r="BO91" s="346"/>
      <c r="BP91" s="346"/>
      <c r="BQ91" s="346"/>
      <c r="BR91" s="346"/>
      <c r="BS91" s="346"/>
      <c r="BT91" s="346"/>
      <c r="BU91" s="346"/>
      <c r="BV91" s="346"/>
      <c r="BW91" s="346"/>
      <c r="BX91" s="346"/>
      <c r="BY91" s="346"/>
      <c r="BZ91" s="346"/>
      <c r="CA91" s="346"/>
      <c r="CB91" s="346"/>
      <c r="CC91" s="346"/>
      <c r="CD91" s="346"/>
      <c r="CE91" s="346"/>
      <c r="CF91" s="346"/>
      <c r="CG91" s="346"/>
      <c r="CH91" s="346"/>
      <c r="CI91" s="346"/>
      <c r="CJ91" s="346"/>
      <c r="CK91" s="346"/>
      <c r="CL91" s="346"/>
      <c r="CM91" s="346"/>
      <c r="CN91" s="346"/>
      <c r="CO91" s="346"/>
      <c r="CP91" s="346"/>
      <c r="CQ91" s="346"/>
      <c r="CR91" s="346"/>
      <c r="CS91" s="346"/>
      <c r="CT91" s="346"/>
      <c r="CU91" s="346"/>
      <c r="CV91" s="346"/>
      <c r="CW91" s="346"/>
      <c r="CX91" s="346"/>
      <c r="CY91" s="346"/>
      <c r="CZ91" s="346"/>
      <c r="DA91" s="346"/>
    </row>
    <row r="92" spans="1:105" ht="15" thickBot="1" x14ac:dyDescent="0.2">
      <c r="A92" s="382" t="str">
        <f>'UE Oct 2018'!K70</f>
        <v>Amaysim</v>
      </c>
      <c r="B92" s="385" t="str">
        <f>'UE Oct 2018'!L70</f>
        <v>Business 1</v>
      </c>
      <c r="C92" s="375">
        <f>91*'UE Oct 2018'!M70/100</f>
        <v>78.078000000000003</v>
      </c>
      <c r="D92" s="375">
        <f>($C$65*$C$66)*'UE Oct 2018'!N70/100</f>
        <v>1008</v>
      </c>
      <c r="E92" s="375">
        <v>0</v>
      </c>
      <c r="F92" s="375">
        <v>0</v>
      </c>
      <c r="G92" s="376">
        <v>0</v>
      </c>
      <c r="H92" s="375">
        <f>($C$65*$C$67)*'UE Oct 2018'!W70/100</f>
        <v>262.5</v>
      </c>
      <c r="I92" s="377">
        <f t="shared" si="17"/>
        <v>1348.578</v>
      </c>
      <c r="J92" s="378">
        <f t="shared" si="18"/>
        <v>5394.3119999999999</v>
      </c>
      <c r="K92" s="374">
        <f>'UE Oct 2018'!AZ70</f>
        <v>0</v>
      </c>
      <c r="L92" s="374">
        <f>'UE Oct 2018'!BA70</f>
        <v>0</v>
      </c>
      <c r="M92" s="374">
        <f>'UE Oct 2018'!BB70</f>
        <v>14</v>
      </c>
      <c r="N92" s="374">
        <f>'UE Oct 2018'!BC70</f>
        <v>0</v>
      </c>
      <c r="O92" s="378">
        <f t="shared" si="25"/>
        <v>5394.3119999999999</v>
      </c>
      <c r="P92" s="378">
        <f>O92-(O92*M92/100)</f>
        <v>4639.1083199999994</v>
      </c>
      <c r="Q92" s="378">
        <f t="shared" si="26"/>
        <v>5933.7432000000008</v>
      </c>
      <c r="R92" s="378">
        <f t="shared" si="26"/>
        <v>5103.0191519999998</v>
      </c>
      <c r="S92" s="399">
        <f>'UE Oct 2018'!BJ70</f>
        <v>0</v>
      </c>
      <c r="T92" s="400" t="str">
        <f>'UE Oct 2018'!BK70</f>
        <v>n</v>
      </c>
      <c r="U92" s="345"/>
    </row>
    <row r="93" spans="1:105" ht="14" x14ac:dyDescent="0.15">
      <c r="A93" s="351"/>
      <c r="B93" s="351"/>
      <c r="C93" s="351"/>
      <c r="D93" s="351"/>
      <c r="E93" s="351"/>
      <c r="F93" s="351"/>
      <c r="G93" s="351"/>
      <c r="H93" s="351"/>
      <c r="I93" s="351"/>
      <c r="J93" s="351"/>
      <c r="K93" s="351"/>
      <c r="L93" s="351"/>
      <c r="M93" s="351"/>
      <c r="N93" s="351"/>
      <c r="O93" s="351"/>
      <c r="P93" s="351"/>
      <c r="Q93" s="351"/>
      <c r="R93" s="351"/>
      <c r="S93" s="351"/>
      <c r="T93" s="351"/>
      <c r="U93" s="345"/>
    </row>
    <row r="94" spans="1:105" ht="15" thickBot="1" x14ac:dyDescent="0.2">
      <c r="Q94" s="348"/>
      <c r="R94" s="348"/>
      <c r="S94" s="348"/>
      <c r="U94" s="345"/>
    </row>
    <row r="95" spans="1:105" ht="14" x14ac:dyDescent="0.15">
      <c r="A95" s="146" t="s">
        <v>7</v>
      </c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9"/>
      <c r="U95" s="345"/>
    </row>
    <row r="96" spans="1:105" ht="14" x14ac:dyDescent="0.15">
      <c r="A96" s="150" t="s">
        <v>125</v>
      </c>
      <c r="B96" s="148"/>
      <c r="C96" s="214">
        <v>5000</v>
      </c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51"/>
      <c r="U96" s="345"/>
    </row>
    <row r="97" spans="1:105" ht="14" x14ac:dyDescent="0.15">
      <c r="A97" s="150" t="s">
        <v>193</v>
      </c>
      <c r="B97" s="148"/>
      <c r="C97" s="215">
        <v>0.3</v>
      </c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51"/>
      <c r="U97" s="345"/>
    </row>
    <row r="98" spans="1:105" ht="14" x14ac:dyDescent="0.15">
      <c r="A98" s="150" t="s">
        <v>155</v>
      </c>
      <c r="B98" s="148"/>
      <c r="C98" s="215">
        <v>0.4</v>
      </c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  <c r="U98" s="345"/>
    </row>
    <row r="99" spans="1:105" ht="14" x14ac:dyDescent="0.15">
      <c r="A99" s="150" t="s">
        <v>228</v>
      </c>
      <c r="B99" s="148"/>
      <c r="C99" s="215">
        <v>0.3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  <c r="U99" s="345"/>
    </row>
    <row r="100" spans="1:105" ht="14" x14ac:dyDescent="0.15">
      <c r="A100" s="150"/>
      <c r="B100" s="148"/>
      <c r="C100" s="148"/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  <c r="U100" s="345"/>
    </row>
    <row r="101" spans="1:105" ht="75" x14ac:dyDescent="0.15">
      <c r="A101" s="386" t="s">
        <v>16</v>
      </c>
      <c r="B101" s="387" t="s">
        <v>17</v>
      </c>
      <c r="C101" s="388" t="s">
        <v>5</v>
      </c>
      <c r="D101" s="388" t="s">
        <v>19</v>
      </c>
      <c r="E101" s="388" t="s">
        <v>598</v>
      </c>
      <c r="F101" s="388" t="s">
        <v>3</v>
      </c>
      <c r="G101" s="388" t="s">
        <v>21</v>
      </c>
      <c r="H101" s="388" t="s">
        <v>10</v>
      </c>
      <c r="I101" s="388" t="s">
        <v>600</v>
      </c>
      <c r="J101" s="389" t="s">
        <v>33</v>
      </c>
      <c r="K101" s="390" t="s">
        <v>34</v>
      </c>
      <c r="L101" s="390" t="s">
        <v>35</v>
      </c>
      <c r="M101" s="390" t="s">
        <v>36</v>
      </c>
      <c r="N101" s="390" t="s">
        <v>1</v>
      </c>
      <c r="O101" s="391" t="s">
        <v>37</v>
      </c>
      <c r="P101" s="391" t="s">
        <v>128</v>
      </c>
      <c r="Q101" s="392" t="s">
        <v>12</v>
      </c>
      <c r="R101" s="392" t="s">
        <v>13</v>
      </c>
      <c r="S101" s="390" t="s">
        <v>2</v>
      </c>
      <c r="T101" s="393" t="s">
        <v>24</v>
      </c>
      <c r="U101" s="345"/>
    </row>
    <row r="102" spans="1:105" ht="14" x14ac:dyDescent="0.15">
      <c r="A102" s="381" t="str">
        <f>'UE Oct 2018'!K71</f>
        <v>Commander</v>
      </c>
      <c r="B102" s="383" t="str">
        <f>'UE Oct 2018'!L71</f>
        <v>Market offer</v>
      </c>
      <c r="C102" s="364">
        <f>91*'UE Oct 2018'!M71/100</f>
        <v>135.3989</v>
      </c>
      <c r="D102" s="364">
        <f>($C$96*$C$97)*'UE Oct 2018'!N71/100</f>
        <v>671.1</v>
      </c>
      <c r="E102" s="364">
        <v>0</v>
      </c>
      <c r="F102" s="364">
        <v>0</v>
      </c>
      <c r="G102" s="365">
        <f>($C$96*$C$98)*'UE Oct 2018'!AI71/100</f>
        <v>610.79999999999995</v>
      </c>
      <c r="H102" s="364">
        <f>($C$96*$C$99)*'UE Oct 2018'!W71/100</f>
        <v>262.34999999999997</v>
      </c>
      <c r="I102" s="366">
        <f>SUM(C102:H102)</f>
        <v>1679.6488999999999</v>
      </c>
      <c r="J102" s="367">
        <f>I102*4</f>
        <v>6718.5955999999996</v>
      </c>
      <c r="K102" s="363">
        <f>'UE Oct 2018'!AZ71</f>
        <v>0</v>
      </c>
      <c r="L102" s="363">
        <f>'UE Oct 2018'!BA71</f>
        <v>0</v>
      </c>
      <c r="M102" s="363">
        <f>'UE Oct 2018'!BB71</f>
        <v>0</v>
      </c>
      <c r="N102" s="363">
        <f>'UE Oct 2018'!BC71</f>
        <v>20</v>
      </c>
      <c r="O102" s="367">
        <f t="shared" ref="O102" si="27">J102</f>
        <v>6718.5955999999996</v>
      </c>
      <c r="P102" s="367">
        <f>O102-((I102-C102)*N102/100)*4</f>
        <v>5483.1955999999991</v>
      </c>
      <c r="Q102" s="367">
        <f>O102*1.1</f>
        <v>7390.4551600000004</v>
      </c>
      <c r="R102" s="367">
        <f>P102*1.1</f>
        <v>6031.5151599999999</v>
      </c>
      <c r="S102" s="396">
        <f>'UE Oct 2018'!BJ71</f>
        <v>0</v>
      </c>
      <c r="T102" s="397" t="str">
        <f>'UE Oct 2018'!BK71</f>
        <v>n</v>
      </c>
      <c r="U102" s="345"/>
    </row>
    <row r="103" spans="1:105" s="454" customFormat="1" ht="15" thickBot="1" x14ac:dyDescent="0.2">
      <c r="A103" s="445" t="str">
        <f>'UE Oct 2018'!K72</f>
        <v>Momentum Energy</v>
      </c>
      <c r="B103" s="446" t="str">
        <f>'UE Oct 2018'!L72</f>
        <v>SmilePower</v>
      </c>
      <c r="C103" s="447">
        <f>91*'UE Oct 2018'!M72/100</f>
        <v>82.282199999999989</v>
      </c>
      <c r="D103" s="447">
        <f>IF($C$96*$C$97&gt;='UE Oct 2018'!P72,('UE Oct 2018'!P72*'UE Oct 2018'!N72/100),(($C$96*$C$97)*'UE Oct 2018'!N72/100))</f>
        <v>467.4</v>
      </c>
      <c r="E103" s="447">
        <v>0</v>
      </c>
      <c r="F103" s="447">
        <f>IF(($C$96*$C$97&lt;'UE Oct 2018'!P72),(0),(($C$96*$C$97)-'UE Oct 2018'!P72))*'UE Oct 2018'!Q72/100</f>
        <v>112.92</v>
      </c>
      <c r="G103" s="448">
        <f>($C$96*$C$98)*'UE Oct 2018'!AI72/100</f>
        <v>542.79999999999995</v>
      </c>
      <c r="H103" s="447">
        <f>($C$96*$C$99)*'UE Oct 2018'!W72/100</f>
        <v>246.45</v>
      </c>
      <c r="I103" s="449">
        <f t="shared" ref="I103" si="28">SUM(C103:H103)</f>
        <v>1451.8522</v>
      </c>
      <c r="J103" s="450">
        <f t="shared" ref="J103" si="29">I103*4</f>
        <v>5807.4088000000002</v>
      </c>
      <c r="K103" s="451">
        <f>'UE Oct 2018'!AZ72</f>
        <v>0</v>
      </c>
      <c r="L103" s="451">
        <f>'UE Oct 2018'!BA72</f>
        <v>0</v>
      </c>
      <c r="M103" s="451">
        <f>'UE Oct 2018'!BB72</f>
        <v>0</v>
      </c>
      <c r="N103" s="451">
        <f>'UE Oct 2018'!BC72</f>
        <v>0</v>
      </c>
      <c r="O103" s="450">
        <f>J103</f>
        <v>5807.4088000000002</v>
      </c>
      <c r="P103" s="450">
        <f>O103</f>
        <v>5807.4088000000002</v>
      </c>
      <c r="Q103" s="450">
        <f t="shared" ref="Q103:R103" si="30">O103*1.1</f>
        <v>6388.1496800000004</v>
      </c>
      <c r="R103" s="450">
        <f t="shared" si="30"/>
        <v>6388.1496800000004</v>
      </c>
      <c r="S103" s="455">
        <f>'UE Oct 2018'!BJ72</f>
        <v>12</v>
      </c>
      <c r="T103" s="456" t="str">
        <f>'UE Oct 2018'!BK72</f>
        <v>n</v>
      </c>
      <c r="U103" s="345"/>
      <c r="V103" s="346"/>
      <c r="W103" s="346"/>
      <c r="X103" s="346"/>
      <c r="Y103" s="346"/>
      <c r="Z103" s="346"/>
      <c r="AA103" s="346"/>
      <c r="AB103" s="346"/>
      <c r="AC103" s="346"/>
      <c r="AD103" s="346"/>
      <c r="AE103" s="346"/>
      <c r="AF103" s="346"/>
      <c r="AG103" s="346"/>
      <c r="AH103" s="346"/>
      <c r="AI103" s="346"/>
      <c r="AJ103" s="346"/>
      <c r="AK103" s="346"/>
      <c r="AL103" s="346"/>
      <c r="AM103" s="346"/>
      <c r="AN103" s="346"/>
      <c r="AO103" s="346"/>
      <c r="AP103" s="346"/>
      <c r="AQ103" s="346"/>
      <c r="AR103" s="346"/>
      <c r="AS103" s="346"/>
      <c r="AT103" s="346"/>
      <c r="AU103" s="346"/>
      <c r="AV103" s="346"/>
      <c r="AW103" s="346"/>
      <c r="AX103" s="346"/>
      <c r="AY103" s="346"/>
      <c r="AZ103" s="346"/>
      <c r="BA103" s="346"/>
      <c r="BB103" s="346"/>
      <c r="BC103" s="346"/>
      <c r="BD103" s="346"/>
      <c r="BE103" s="346"/>
      <c r="BF103" s="346"/>
      <c r="BG103" s="346"/>
      <c r="BH103" s="346"/>
      <c r="BI103" s="346"/>
      <c r="BJ103" s="346"/>
      <c r="BK103" s="346"/>
      <c r="BL103" s="346"/>
      <c r="BM103" s="346"/>
      <c r="BN103" s="346"/>
      <c r="BO103" s="346"/>
      <c r="BP103" s="346"/>
      <c r="BQ103" s="346"/>
      <c r="BR103" s="346"/>
      <c r="BS103" s="346"/>
      <c r="BT103" s="346"/>
      <c r="BU103" s="346"/>
      <c r="BV103" s="346"/>
      <c r="BW103" s="346"/>
      <c r="BX103" s="346"/>
      <c r="BY103" s="346"/>
      <c r="BZ103" s="346"/>
      <c r="CA103" s="346"/>
      <c r="CB103" s="346"/>
      <c r="CC103" s="346"/>
      <c r="CD103" s="346"/>
      <c r="CE103" s="346"/>
      <c r="CF103" s="346"/>
      <c r="CG103" s="346"/>
      <c r="CH103" s="346"/>
      <c r="CI103" s="346"/>
      <c r="CJ103" s="346"/>
      <c r="CK103" s="346"/>
      <c r="CL103" s="346"/>
      <c r="CM103" s="346"/>
      <c r="CN103" s="346"/>
      <c r="CO103" s="346"/>
      <c r="CP103" s="346"/>
      <c r="CQ103" s="346"/>
      <c r="CR103" s="346"/>
      <c r="CS103" s="346"/>
      <c r="CT103" s="346"/>
      <c r="CU103" s="346"/>
      <c r="CV103" s="346"/>
      <c r="CW103" s="346"/>
      <c r="CX103" s="346"/>
      <c r="CY103" s="346"/>
      <c r="CZ103" s="346"/>
      <c r="DA103" s="346"/>
    </row>
    <row r="104" spans="1:105" ht="14" x14ac:dyDescent="0.15">
      <c r="U104" s="345"/>
    </row>
    <row r="105" spans="1:105" ht="14" x14ac:dyDescent="0.15">
      <c r="U105" s="345"/>
    </row>
    <row r="106" spans="1:105" ht="14" x14ac:dyDescent="0.15">
      <c r="U106" s="345"/>
    </row>
    <row r="107" spans="1:105" ht="14" x14ac:dyDescent="0.15">
      <c r="U107" s="345"/>
    </row>
    <row r="108" spans="1:105" ht="14" x14ac:dyDescent="0.15">
      <c r="U108" s="345"/>
    </row>
    <row r="109" spans="1:105" ht="14" x14ac:dyDescent="0.15">
      <c r="U109" s="345"/>
    </row>
    <row r="110" spans="1:105" ht="14" x14ac:dyDescent="0.15">
      <c r="U110" s="345"/>
    </row>
    <row r="111" spans="1:105" ht="14" x14ac:dyDescent="0.15">
      <c r="U111" s="345"/>
    </row>
    <row r="114" spans="21:21" ht="14" x14ac:dyDescent="0.15">
      <c r="U114" s="345"/>
    </row>
    <row r="115" spans="21:21" ht="14" x14ac:dyDescent="0.15">
      <c r="U115" s="345"/>
    </row>
    <row r="116" spans="21:21" ht="14" x14ac:dyDescent="0.15">
      <c r="U116" s="345"/>
    </row>
    <row r="120" spans="21:21" ht="14" x14ac:dyDescent="0.15">
      <c r="U120" s="345"/>
    </row>
    <row r="121" spans="21:21" ht="14" x14ac:dyDescent="0.15">
      <c r="U121" s="345"/>
    </row>
    <row r="122" spans="21:21" ht="14" x14ac:dyDescent="0.15">
      <c r="U122" s="345"/>
    </row>
    <row r="126" spans="21:21" ht="14" x14ac:dyDescent="0.15">
      <c r="U126" s="345"/>
    </row>
    <row r="127" spans="21:21" ht="14" x14ac:dyDescent="0.15">
      <c r="U127" s="345"/>
    </row>
    <row r="128" spans="21:21" ht="14" x14ac:dyDescent="0.15">
      <c r="U128" s="345"/>
    </row>
    <row r="132" spans="21:21" ht="14" x14ac:dyDescent="0.15">
      <c r="U132" s="345"/>
    </row>
    <row r="133" spans="21:21" ht="14" x14ac:dyDescent="0.15">
      <c r="U133" s="345"/>
    </row>
    <row r="134" spans="21:21" ht="14" x14ac:dyDescent="0.15">
      <c r="U134" s="345"/>
    </row>
    <row r="138" spans="21:21" ht="14" x14ac:dyDescent="0.15">
      <c r="U138" s="345"/>
    </row>
    <row r="139" spans="21:21" ht="14" x14ac:dyDescent="0.15">
      <c r="U139" s="345"/>
    </row>
    <row r="140" spans="21:21" ht="14" x14ac:dyDescent="0.15">
      <c r="U140" s="345"/>
    </row>
    <row r="144" spans="21:21" ht="14" x14ac:dyDescent="0.15">
      <c r="U144" s="345"/>
    </row>
    <row r="145" spans="21:21" ht="14" x14ac:dyDescent="0.15">
      <c r="U145" s="345"/>
    </row>
    <row r="146" spans="21:21" ht="14" x14ac:dyDescent="0.15">
      <c r="U146" s="345"/>
    </row>
    <row r="150" spans="21:21" ht="14" x14ac:dyDescent="0.15">
      <c r="U150" s="345"/>
    </row>
    <row r="151" spans="21:21" ht="14" x14ac:dyDescent="0.15">
      <c r="U151" s="345"/>
    </row>
    <row r="152" spans="21:21" ht="14" x14ac:dyDescent="0.15">
      <c r="U152" s="345"/>
    </row>
    <row r="156" spans="21:21" ht="14" x14ac:dyDescent="0.15">
      <c r="U156" s="345"/>
    </row>
    <row r="157" spans="21:21" ht="14" x14ac:dyDescent="0.15">
      <c r="U157" s="345"/>
    </row>
    <row r="158" spans="21:21" ht="14" x14ac:dyDescent="0.15">
      <c r="U158" s="345"/>
    </row>
    <row r="162" spans="21:21" ht="14" x14ac:dyDescent="0.15">
      <c r="U162" s="345"/>
    </row>
    <row r="163" spans="21:21" ht="14" x14ac:dyDescent="0.15">
      <c r="U163" s="345"/>
    </row>
    <row r="164" spans="21:21" ht="14" x14ac:dyDescent="0.15">
      <c r="U164" s="345"/>
    </row>
  </sheetData>
  <sheetProtection algorithmName="SHA-512" hashValue="Wvpb1WzTD6Gf+TfYwyrirRsfBYtsWCzs/paYn2eqYwysOtfVwMo2p+mS94MJL0rBj2sIJCDyCZlTp+c/qE5boA==" saltValue="QWw22LTn6cpofe7g1Oh4dA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AE838-274F-AE4B-A576-18D7E9966EB9}">
  <sheetPr>
    <tabColor theme="9"/>
  </sheetPr>
  <dimension ref="A1:DG870"/>
  <sheetViews>
    <sheetView zoomScaleNormal="125" zoomScalePageLayoutView="125" workbookViewId="0">
      <selection activeCell="C100" activeCellId="3" sqref="C5 C36:C38 C67:C69 C100:C103"/>
    </sheetView>
  </sheetViews>
  <sheetFormatPr baseColWidth="10" defaultColWidth="12.1640625" defaultRowHeight="14" x14ac:dyDescent="0.15"/>
  <cols>
    <col min="1" max="1" width="20.33203125" style="79" customWidth="1"/>
    <col min="2" max="2" width="22.6640625" style="79" customWidth="1"/>
    <col min="3" max="14" width="12.1640625" style="79"/>
    <col min="15" max="16" width="12.1640625" style="79" hidden="1" customWidth="1"/>
    <col min="17" max="20" width="12.1640625" style="79"/>
    <col min="21" max="82" width="12.1640625" style="303"/>
    <col min="83" max="100" width="12.1640625" style="244"/>
    <col min="101" max="16384" width="12.1640625" style="79"/>
  </cols>
  <sheetData>
    <row r="1" spans="1:111" s="303" customFormat="1" x14ac:dyDescent="0.15">
      <c r="A1" s="303" t="s">
        <v>11</v>
      </c>
    </row>
    <row r="2" spans="1:111" s="303" customFormat="1" x14ac:dyDescent="0.15">
      <c r="A2" s="307" t="s">
        <v>93</v>
      </c>
    </row>
    <row r="3" spans="1:111" s="303" customFormat="1" ht="15" thickBot="1" x14ac:dyDescent="0.2">
      <c r="G3" s="308"/>
    </row>
    <row r="4" spans="1:111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4"/>
      <c r="DF4" s="264"/>
      <c r="DG4" s="264"/>
    </row>
    <row r="5" spans="1:111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CE5" s="264"/>
      <c r="CF5" s="264"/>
      <c r="CG5" s="264"/>
      <c r="CH5" s="264"/>
      <c r="CI5" s="264"/>
      <c r="CJ5" s="264"/>
      <c r="CK5" s="264"/>
      <c r="CL5" s="264"/>
      <c r="CM5" s="264"/>
      <c r="CN5" s="264"/>
      <c r="CO5" s="264"/>
      <c r="CP5" s="264"/>
      <c r="CQ5" s="264"/>
      <c r="CR5" s="264"/>
      <c r="CS5" s="264"/>
      <c r="CT5" s="264"/>
      <c r="CU5" s="264"/>
      <c r="CV5" s="264"/>
      <c r="CW5" s="264"/>
      <c r="CX5" s="264"/>
      <c r="CY5" s="264"/>
      <c r="CZ5" s="264"/>
      <c r="DA5" s="264"/>
      <c r="DB5" s="264"/>
      <c r="DC5" s="264"/>
      <c r="DD5" s="264"/>
      <c r="DE5" s="264"/>
      <c r="DF5" s="264"/>
      <c r="DG5" s="264"/>
    </row>
    <row r="6" spans="1:111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CE6" s="264"/>
      <c r="CF6" s="264"/>
      <c r="CG6" s="264"/>
      <c r="CH6" s="264"/>
      <c r="CI6" s="264"/>
      <c r="CJ6" s="264"/>
      <c r="CK6" s="264"/>
      <c r="CL6" s="264"/>
      <c r="CM6" s="264"/>
      <c r="CN6" s="264"/>
      <c r="CO6" s="264"/>
      <c r="CP6" s="264"/>
      <c r="CQ6" s="264"/>
      <c r="CR6" s="264"/>
      <c r="CS6" s="264"/>
      <c r="CT6" s="264"/>
      <c r="CU6" s="264"/>
      <c r="CV6" s="264"/>
      <c r="CW6" s="264"/>
      <c r="CX6" s="264"/>
      <c r="CY6" s="264"/>
      <c r="CZ6" s="264"/>
      <c r="DA6" s="264"/>
      <c r="DB6" s="264"/>
      <c r="DC6" s="264"/>
      <c r="DD6" s="264"/>
      <c r="DE6" s="264"/>
      <c r="DF6" s="264"/>
      <c r="DG6" s="264"/>
    </row>
    <row r="7" spans="1:111" s="240" customFormat="1" ht="75" x14ac:dyDescent="0.15">
      <c r="A7" s="386" t="s">
        <v>16</v>
      </c>
      <c r="B7" s="387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  <c r="U7" s="303"/>
      <c r="V7" s="303"/>
      <c r="W7" s="303"/>
      <c r="X7" s="303"/>
      <c r="Y7" s="303"/>
      <c r="Z7" s="303"/>
      <c r="AA7" s="303"/>
      <c r="AB7" s="303"/>
      <c r="AC7" s="303"/>
      <c r="AD7" s="303"/>
      <c r="AE7" s="303"/>
      <c r="AF7" s="303"/>
      <c r="AG7" s="303"/>
      <c r="AH7" s="303"/>
      <c r="AI7" s="303"/>
      <c r="AJ7" s="303"/>
      <c r="AK7" s="303"/>
      <c r="AL7" s="303"/>
      <c r="AM7" s="303"/>
      <c r="AN7" s="303"/>
      <c r="AO7" s="303"/>
      <c r="AP7" s="303"/>
      <c r="AQ7" s="303"/>
      <c r="AR7" s="303"/>
      <c r="AS7" s="303"/>
      <c r="AT7" s="303"/>
      <c r="AU7" s="303"/>
      <c r="AV7" s="303"/>
      <c r="AW7" s="303"/>
      <c r="AX7" s="303"/>
      <c r="AY7" s="303"/>
      <c r="AZ7" s="303"/>
      <c r="BA7" s="303"/>
      <c r="BB7" s="303"/>
      <c r="BC7" s="303"/>
      <c r="BD7" s="303"/>
      <c r="BE7" s="303"/>
      <c r="BF7" s="303"/>
      <c r="BG7" s="303"/>
      <c r="BH7" s="303"/>
      <c r="BI7" s="303"/>
      <c r="BJ7" s="303"/>
      <c r="BK7" s="303"/>
      <c r="BL7" s="303"/>
      <c r="BM7" s="303"/>
      <c r="BN7" s="303"/>
      <c r="BO7" s="303"/>
      <c r="BP7" s="303"/>
      <c r="BQ7" s="303"/>
      <c r="BR7" s="303"/>
      <c r="BS7" s="303"/>
      <c r="BT7" s="303"/>
      <c r="BU7" s="303"/>
      <c r="BV7" s="303"/>
      <c r="BW7" s="303"/>
      <c r="BX7" s="303"/>
      <c r="BY7" s="303"/>
      <c r="BZ7" s="303"/>
      <c r="CA7" s="303"/>
      <c r="CB7" s="303"/>
      <c r="CC7" s="303"/>
      <c r="CD7" s="303"/>
      <c r="CE7" s="264"/>
      <c r="CF7" s="264"/>
      <c r="CG7" s="264"/>
      <c r="CH7" s="264"/>
      <c r="CI7" s="264"/>
      <c r="CJ7" s="264"/>
      <c r="CK7" s="264"/>
      <c r="CL7" s="264"/>
      <c r="CM7" s="264"/>
      <c r="CN7" s="264"/>
      <c r="CO7" s="264"/>
      <c r="CP7" s="264"/>
      <c r="CQ7" s="264"/>
      <c r="CR7" s="264"/>
      <c r="CS7" s="264"/>
      <c r="CT7" s="264"/>
      <c r="CU7" s="264"/>
      <c r="CV7" s="264"/>
      <c r="CW7" s="264"/>
      <c r="CX7" s="264"/>
      <c r="CY7" s="264"/>
      <c r="CZ7" s="264"/>
      <c r="DA7" s="264"/>
      <c r="DB7" s="264"/>
      <c r="DC7" s="264"/>
      <c r="DD7" s="264"/>
      <c r="DE7" s="264"/>
      <c r="DF7" s="264"/>
      <c r="DG7" s="264"/>
    </row>
    <row r="8" spans="1:111" s="256" customFormat="1" x14ac:dyDescent="0.15">
      <c r="A8" s="381" t="str">
        <f>'CP Apr 2018'!K2</f>
        <v>AGL</v>
      </c>
      <c r="B8" s="383" t="str">
        <f>'CP Apr 2018'!L2</f>
        <v>Business Savers</v>
      </c>
      <c r="C8" s="364">
        <f>91*'CP Apr 2018'!M2/100</f>
        <v>156.52000000000001</v>
      </c>
      <c r="D8" s="364">
        <f>$C$5*'CP Apr 2018'!N2/100</f>
        <v>1550</v>
      </c>
      <c r="E8" s="364">
        <v>0</v>
      </c>
      <c r="F8" s="364">
        <v>0</v>
      </c>
      <c r="G8" s="365">
        <v>0</v>
      </c>
      <c r="H8" s="364">
        <v>0</v>
      </c>
      <c r="I8" s="366">
        <f t="shared" ref="I8:I30" si="0">SUM(C8:H8)</f>
        <v>1706.52</v>
      </c>
      <c r="J8" s="367">
        <f>I8*4</f>
        <v>6826.08</v>
      </c>
      <c r="K8" s="363">
        <f>'CP Apr 2018'!AZ2</f>
        <v>0</v>
      </c>
      <c r="L8" s="363">
        <f>'CP Apr 2018'!BA2</f>
        <v>28</v>
      </c>
      <c r="M8" s="363">
        <f>'CP Apr 2018'!BB2</f>
        <v>0</v>
      </c>
      <c r="N8" s="363">
        <f>'CP Apr 2018'!BC2</f>
        <v>0</v>
      </c>
      <c r="O8" s="367">
        <f>J8-((I8-C8)*L8/100)*4</f>
        <v>5090.08</v>
      </c>
      <c r="P8" s="367">
        <f>O8</f>
        <v>5090.08</v>
      </c>
      <c r="Q8" s="367">
        <f>O8*1.1</f>
        <v>5599.0880000000006</v>
      </c>
      <c r="R8" s="367">
        <f>P8*1.1</f>
        <v>5599.0880000000006</v>
      </c>
      <c r="S8" s="368">
        <f>'CP Apr 2018'!BJ2</f>
        <v>0</v>
      </c>
      <c r="T8" s="369" t="str">
        <f>'CP Apr 2018'!BK2</f>
        <v>n</v>
      </c>
      <c r="U8" s="303"/>
      <c r="V8" s="303"/>
      <c r="W8" s="303"/>
      <c r="X8" s="303"/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  <c r="AK8" s="303"/>
      <c r="AL8" s="303"/>
      <c r="AM8" s="303"/>
      <c r="AN8" s="303"/>
      <c r="AO8" s="303"/>
      <c r="AP8" s="303"/>
      <c r="AQ8" s="303"/>
      <c r="AR8" s="303"/>
      <c r="AS8" s="303"/>
      <c r="AT8" s="303"/>
      <c r="AU8" s="303"/>
      <c r="AV8" s="303"/>
      <c r="AW8" s="303"/>
      <c r="AX8" s="303"/>
      <c r="AY8" s="303"/>
      <c r="AZ8" s="303"/>
      <c r="BA8" s="303"/>
      <c r="BB8" s="303"/>
      <c r="BC8" s="303"/>
      <c r="BD8" s="303"/>
      <c r="BE8" s="303"/>
      <c r="BF8" s="303"/>
      <c r="BG8" s="303"/>
      <c r="BH8" s="303"/>
      <c r="BI8" s="303"/>
      <c r="BJ8" s="303"/>
      <c r="BK8" s="303"/>
      <c r="BL8" s="303"/>
      <c r="BM8" s="303"/>
      <c r="BN8" s="303"/>
      <c r="BO8" s="303"/>
      <c r="BP8" s="303"/>
      <c r="BQ8" s="303"/>
      <c r="BR8" s="303"/>
      <c r="BS8" s="303"/>
      <c r="BT8" s="303"/>
      <c r="BU8" s="303"/>
      <c r="BV8" s="303"/>
      <c r="BW8" s="303"/>
      <c r="BX8" s="303"/>
      <c r="BY8" s="303"/>
      <c r="BZ8" s="303"/>
      <c r="CA8" s="303"/>
      <c r="CB8" s="303"/>
      <c r="CC8" s="303"/>
      <c r="CD8" s="303"/>
    </row>
    <row r="9" spans="1:111" s="330" customFormat="1" x14ac:dyDescent="0.15">
      <c r="A9" s="381" t="str">
        <f>'CP Apr 2018'!K3</f>
        <v>Alinta Energy</v>
      </c>
      <c r="B9" s="383" t="str">
        <f>'CP Apr 2018'!L3</f>
        <v>Fair Go Business</v>
      </c>
      <c r="C9" s="364">
        <f>91*'CP Apr 2018'!M3/100</f>
        <v>125.3434</v>
      </c>
      <c r="D9" s="364">
        <f>$C$5*'CP Apr 2018'!N3/100</f>
        <v>1354.5</v>
      </c>
      <c r="E9" s="364">
        <v>0</v>
      </c>
      <c r="F9" s="364">
        <v>0</v>
      </c>
      <c r="G9" s="365">
        <v>0</v>
      </c>
      <c r="H9" s="364">
        <v>0</v>
      </c>
      <c r="I9" s="366">
        <f t="shared" si="0"/>
        <v>1479.8434</v>
      </c>
      <c r="J9" s="367">
        <f t="shared" ref="J9:J30" si="1">I9*4</f>
        <v>5919.3735999999999</v>
      </c>
      <c r="K9" s="363">
        <f>'CP Apr 2018'!AZ3</f>
        <v>0</v>
      </c>
      <c r="L9" s="363">
        <f>'CP Apr 2018'!BA3</f>
        <v>0</v>
      </c>
      <c r="M9" s="363">
        <f>'CP Apr 2018'!BB3</f>
        <v>0</v>
      </c>
      <c r="N9" s="363">
        <f>'CP Apr 2018'!BC3</f>
        <v>43</v>
      </c>
      <c r="O9" s="367">
        <f t="shared" ref="O9:O14" si="2">J9</f>
        <v>5919.3735999999999</v>
      </c>
      <c r="P9" s="367">
        <f>O9-((I9-C9)*N9/100)*4</f>
        <v>3589.6336000000001</v>
      </c>
      <c r="Q9" s="367">
        <f t="shared" ref="Q9:R29" si="3">O9*1.1</f>
        <v>6511.3109600000007</v>
      </c>
      <c r="R9" s="367">
        <f t="shared" si="3"/>
        <v>3948.5969600000003</v>
      </c>
      <c r="S9" s="368">
        <f>'CP Apr 2018'!BJ3</f>
        <v>0</v>
      </c>
      <c r="T9" s="369" t="str">
        <f>'CP Apr 2018'!BK3</f>
        <v>n</v>
      </c>
      <c r="U9" s="303"/>
      <c r="V9" s="303"/>
      <c r="W9" s="303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  <c r="AK9" s="303"/>
      <c r="AL9" s="303"/>
      <c r="AM9" s="303"/>
      <c r="AN9" s="303"/>
      <c r="AO9" s="303"/>
      <c r="AP9" s="303"/>
      <c r="AQ9" s="303"/>
      <c r="AR9" s="303"/>
      <c r="AS9" s="303"/>
      <c r="AT9" s="303"/>
      <c r="AU9" s="303"/>
      <c r="AV9" s="303"/>
      <c r="AW9" s="303"/>
      <c r="AX9" s="303"/>
      <c r="AY9" s="303"/>
      <c r="AZ9" s="303"/>
      <c r="BA9" s="303"/>
      <c r="BB9" s="303"/>
      <c r="BC9" s="303"/>
      <c r="BD9" s="303"/>
      <c r="BE9" s="303"/>
      <c r="BF9" s="303"/>
      <c r="BG9" s="303"/>
      <c r="BH9" s="303"/>
      <c r="BI9" s="303"/>
      <c r="BJ9" s="303"/>
      <c r="BK9" s="303"/>
      <c r="BL9" s="303"/>
      <c r="BM9" s="303"/>
      <c r="BN9" s="303"/>
      <c r="BO9" s="303"/>
      <c r="BP9" s="303"/>
      <c r="BQ9" s="303"/>
      <c r="BR9" s="303"/>
      <c r="BS9" s="303"/>
      <c r="BT9" s="303"/>
      <c r="BU9" s="303"/>
      <c r="BV9" s="303"/>
      <c r="BW9" s="303"/>
      <c r="BX9" s="303"/>
      <c r="BY9" s="303"/>
      <c r="BZ9" s="303"/>
      <c r="CA9" s="303"/>
      <c r="CB9" s="303"/>
      <c r="CC9" s="303"/>
      <c r="CD9" s="303"/>
    </row>
    <row r="10" spans="1:111" s="256" customFormat="1" x14ac:dyDescent="0.15">
      <c r="A10" s="381" t="str">
        <f>'CP Apr 2018'!K4</f>
        <v>Click Energy</v>
      </c>
      <c r="B10" s="383" t="str">
        <f>'CP Apr 2018'!L4</f>
        <v>Click Business</v>
      </c>
      <c r="C10" s="364">
        <f>91*'CP Apr 2018'!M4/100</f>
        <v>118.76864999999998</v>
      </c>
      <c r="D10" s="364">
        <f>$C$5*'CP Apr 2018'!N4/100</f>
        <v>1434.45</v>
      </c>
      <c r="E10" s="364">
        <v>0</v>
      </c>
      <c r="F10" s="364">
        <v>0</v>
      </c>
      <c r="G10" s="365">
        <v>0</v>
      </c>
      <c r="H10" s="364">
        <v>0</v>
      </c>
      <c r="I10" s="366">
        <f t="shared" si="0"/>
        <v>1553.21865</v>
      </c>
      <c r="J10" s="367">
        <f t="shared" si="1"/>
        <v>6212.8746000000001</v>
      </c>
      <c r="K10" s="363">
        <f>'CP Apr 2018'!AZ4</f>
        <v>0</v>
      </c>
      <c r="L10" s="363">
        <f>'CP Apr 2018'!BA4</f>
        <v>0</v>
      </c>
      <c r="M10" s="363">
        <f>'CP Apr 2018'!BB4</f>
        <v>7</v>
      </c>
      <c r="N10" s="363">
        <f>'CP Apr 2018'!BC4</f>
        <v>0</v>
      </c>
      <c r="O10" s="367">
        <f t="shared" si="2"/>
        <v>6212.8746000000001</v>
      </c>
      <c r="P10" s="367">
        <f>O10-(O10*M10/100)</f>
        <v>5777.9733780000006</v>
      </c>
      <c r="Q10" s="367">
        <f t="shared" si="3"/>
        <v>6834.1620600000006</v>
      </c>
      <c r="R10" s="367">
        <f t="shared" si="3"/>
        <v>6355.7707158000012</v>
      </c>
      <c r="S10" s="368">
        <f>'CP Apr 2018'!BJ4</f>
        <v>0</v>
      </c>
      <c r="T10" s="369" t="str">
        <f>'CP Apr 2018'!BK4</f>
        <v>n</v>
      </c>
      <c r="U10" s="303"/>
      <c r="V10" s="303"/>
      <c r="W10" s="303"/>
      <c r="X10" s="303"/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  <c r="AK10" s="303"/>
      <c r="AL10" s="303"/>
      <c r="AM10" s="303"/>
      <c r="AN10" s="303"/>
      <c r="AO10" s="303"/>
      <c r="AP10" s="303"/>
      <c r="AQ10" s="303"/>
      <c r="AR10" s="303"/>
      <c r="AS10" s="303"/>
      <c r="AT10" s="303"/>
      <c r="AU10" s="303"/>
      <c r="AV10" s="303"/>
      <c r="AW10" s="303"/>
      <c r="AX10" s="303"/>
      <c r="AY10" s="303"/>
      <c r="AZ10" s="303"/>
      <c r="BA10" s="303"/>
      <c r="BB10" s="303"/>
      <c r="BC10" s="303"/>
      <c r="BD10" s="303"/>
      <c r="BE10" s="303"/>
      <c r="BF10" s="303"/>
      <c r="BG10" s="303"/>
      <c r="BH10" s="303"/>
      <c r="BI10" s="303"/>
      <c r="BJ10" s="303"/>
      <c r="BK10" s="303"/>
      <c r="BL10" s="303"/>
      <c r="BM10" s="303"/>
      <c r="BN10" s="303"/>
      <c r="BO10" s="303"/>
      <c r="BP10" s="303"/>
      <c r="BQ10" s="303"/>
      <c r="BR10" s="303"/>
      <c r="BS10" s="303"/>
      <c r="BT10" s="303"/>
      <c r="BU10" s="303"/>
      <c r="BV10" s="303"/>
      <c r="BW10" s="303"/>
      <c r="BX10" s="303"/>
      <c r="BY10" s="303"/>
      <c r="BZ10" s="303"/>
      <c r="CA10" s="303"/>
      <c r="CB10" s="303"/>
      <c r="CC10" s="303"/>
      <c r="CD10" s="303"/>
    </row>
    <row r="11" spans="1:111" s="330" customFormat="1" x14ac:dyDescent="0.15">
      <c r="A11" s="381" t="str">
        <f>'CP Apr 2018'!K5</f>
        <v>Commander</v>
      </c>
      <c r="B11" s="383" t="str">
        <f>'CP Apr 2018'!L5</f>
        <v>Market offer</v>
      </c>
      <c r="C11" s="364">
        <f>91*'CP Apr 2018'!M5/100</f>
        <v>141.04089999999999</v>
      </c>
      <c r="D11" s="364">
        <f>IF(C5&gt;='CP Apr 2018'!P5,('CP Apr 2018'!P5*'CP Apr 2018'!N5/100),('CP Bills April 2018'!C5*'CP Apr 2018'!N5/100))</f>
        <v>935.73</v>
      </c>
      <c r="E11" s="370">
        <v>0</v>
      </c>
      <c r="F11" s="370">
        <v>0</v>
      </c>
      <c r="G11" s="365">
        <v>0</v>
      </c>
      <c r="H11" s="370">
        <f>IF(($C$5&lt;'CP Apr 2018'!P5),(0),('CP Bills April 2018'!$C$5-'CP Apr 2018'!P5)*'CP Apr 2018'!Q5/100)</f>
        <v>328.12</v>
      </c>
      <c r="I11" s="366">
        <f t="shared" si="0"/>
        <v>1404.8908999999999</v>
      </c>
      <c r="J11" s="367">
        <f t="shared" si="1"/>
        <v>5619.5635999999995</v>
      </c>
      <c r="K11" s="363">
        <f>'CP Apr 2018'!AZ5</f>
        <v>0</v>
      </c>
      <c r="L11" s="363">
        <f>'CP Apr 2018'!BA5</f>
        <v>0</v>
      </c>
      <c r="M11" s="363">
        <f>'CP Apr 2018'!BB5</f>
        <v>0</v>
      </c>
      <c r="N11" s="363">
        <f>'CP Apr 2018'!BC5</f>
        <v>20</v>
      </c>
      <c r="O11" s="367">
        <f t="shared" si="2"/>
        <v>5619.5635999999995</v>
      </c>
      <c r="P11" s="367">
        <f>O11-((I11-C11)*N11/100)*4</f>
        <v>4608.4835999999996</v>
      </c>
      <c r="Q11" s="367">
        <f t="shared" si="3"/>
        <v>6181.5199599999996</v>
      </c>
      <c r="R11" s="367">
        <f t="shared" si="3"/>
        <v>5069.3319599999995</v>
      </c>
      <c r="S11" s="368">
        <f>'CP Apr 2018'!BJ5</f>
        <v>0</v>
      </c>
      <c r="T11" s="369" t="str">
        <f>'CP Apr 2018'!BK5</f>
        <v>n</v>
      </c>
      <c r="U11" s="303"/>
      <c r="V11" s="303"/>
      <c r="W11" s="303"/>
      <c r="X11" s="303"/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  <c r="AK11" s="303"/>
      <c r="AL11" s="303"/>
      <c r="AM11" s="303"/>
      <c r="AN11" s="303"/>
      <c r="AO11" s="303"/>
      <c r="AP11" s="303"/>
      <c r="AQ11" s="303"/>
      <c r="AR11" s="303"/>
      <c r="AS11" s="303"/>
      <c r="AT11" s="303"/>
      <c r="AU11" s="303"/>
      <c r="AV11" s="303"/>
      <c r="AW11" s="303"/>
      <c r="AX11" s="303"/>
      <c r="AY11" s="303"/>
      <c r="AZ11" s="303"/>
      <c r="BA11" s="303"/>
      <c r="BB11" s="303"/>
      <c r="BC11" s="303"/>
      <c r="BD11" s="303"/>
      <c r="BE11" s="303"/>
      <c r="BF11" s="303"/>
      <c r="BG11" s="303"/>
      <c r="BH11" s="303"/>
      <c r="BI11" s="303"/>
      <c r="BJ11" s="303"/>
      <c r="BK11" s="303"/>
      <c r="BL11" s="303"/>
      <c r="BM11" s="303"/>
      <c r="BN11" s="303"/>
      <c r="BO11" s="303"/>
      <c r="BP11" s="303"/>
      <c r="BQ11" s="303"/>
      <c r="BR11" s="303"/>
      <c r="BS11" s="303"/>
      <c r="BT11" s="303"/>
      <c r="BU11" s="303"/>
      <c r="BV11" s="303"/>
      <c r="BW11" s="303"/>
      <c r="BX11" s="303"/>
      <c r="BY11" s="303"/>
      <c r="BZ11" s="303"/>
      <c r="CA11" s="303"/>
      <c r="CB11" s="303"/>
      <c r="CC11" s="303"/>
      <c r="CD11" s="303"/>
    </row>
    <row r="12" spans="1:111" s="256" customFormat="1" x14ac:dyDescent="0.15">
      <c r="A12" s="381" t="str">
        <f>'CP Apr 2018'!K6</f>
        <v>CovaU</v>
      </c>
      <c r="B12" s="383" t="str">
        <f>'CP Apr 2018'!L6</f>
        <v>Smart Saver</v>
      </c>
      <c r="C12" s="364">
        <f>91*'CP Apr 2018'!M6/100</f>
        <v>136.5</v>
      </c>
      <c r="D12" s="364">
        <f>$C$5*'CP Apr 2018'!N6/100</f>
        <v>1625</v>
      </c>
      <c r="E12" s="364">
        <v>0</v>
      </c>
      <c r="F12" s="364">
        <v>0</v>
      </c>
      <c r="G12" s="365">
        <v>0</v>
      </c>
      <c r="H12" s="364">
        <v>0</v>
      </c>
      <c r="I12" s="366">
        <f t="shared" si="0"/>
        <v>1761.5</v>
      </c>
      <c r="J12" s="367">
        <f t="shared" si="1"/>
        <v>7046</v>
      </c>
      <c r="K12" s="363">
        <f>'CP Apr 2018'!AZ6</f>
        <v>0</v>
      </c>
      <c r="L12" s="363">
        <f>'CP Apr 2018'!BA6</f>
        <v>0</v>
      </c>
      <c r="M12" s="363">
        <f>'CP Apr 2018'!BB6</f>
        <v>0</v>
      </c>
      <c r="N12" s="363">
        <f>'CP Apr 2018'!BC6</f>
        <v>34</v>
      </c>
      <c r="O12" s="367">
        <f t="shared" si="2"/>
        <v>7046</v>
      </c>
      <c r="P12" s="367">
        <f>O12-((I12-C12)*N12/100)*4</f>
        <v>4836</v>
      </c>
      <c r="Q12" s="367">
        <f t="shared" si="3"/>
        <v>7750.6</v>
      </c>
      <c r="R12" s="367">
        <f t="shared" si="3"/>
        <v>5319.6</v>
      </c>
      <c r="S12" s="368">
        <f>'CP Apr 2018'!BJ6</f>
        <v>0</v>
      </c>
      <c r="T12" s="369" t="str">
        <f>'CP Apr 2018'!BK6</f>
        <v>n</v>
      </c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  <c r="AK12" s="303"/>
      <c r="AL12" s="303"/>
      <c r="AM12" s="303"/>
      <c r="AN12" s="303"/>
      <c r="AO12" s="303"/>
      <c r="AP12" s="303"/>
      <c r="AQ12" s="303"/>
      <c r="AR12" s="303"/>
      <c r="AS12" s="303"/>
      <c r="AT12" s="303"/>
      <c r="AU12" s="303"/>
      <c r="AV12" s="303"/>
      <c r="AW12" s="303"/>
      <c r="AX12" s="303"/>
      <c r="AY12" s="303"/>
      <c r="AZ12" s="303"/>
      <c r="BA12" s="303"/>
      <c r="BB12" s="303"/>
      <c r="BC12" s="303"/>
      <c r="BD12" s="303"/>
      <c r="BE12" s="303"/>
      <c r="BF12" s="303"/>
      <c r="BG12" s="303"/>
      <c r="BH12" s="303"/>
      <c r="BI12" s="303"/>
      <c r="BJ12" s="303"/>
      <c r="BK12" s="303"/>
      <c r="BL12" s="303"/>
      <c r="BM12" s="303"/>
      <c r="BN12" s="303"/>
      <c r="BO12" s="303"/>
      <c r="BP12" s="303"/>
      <c r="BQ12" s="303"/>
      <c r="BR12" s="303"/>
      <c r="BS12" s="303"/>
      <c r="BT12" s="303"/>
      <c r="BU12" s="303"/>
      <c r="BV12" s="303"/>
      <c r="BW12" s="303"/>
      <c r="BX12" s="303"/>
      <c r="BY12" s="303"/>
      <c r="BZ12" s="303"/>
      <c r="CA12" s="303"/>
      <c r="CB12" s="303"/>
      <c r="CC12" s="303"/>
      <c r="CD12" s="303"/>
    </row>
    <row r="13" spans="1:111" s="330" customFormat="1" x14ac:dyDescent="0.15">
      <c r="A13" s="381" t="str">
        <f>'CP Apr 2018'!K7</f>
        <v>Diamond Energy</v>
      </c>
      <c r="B13" s="383" t="str">
        <f>'CP Apr 2018'!L7</f>
        <v>Pay on time discount</v>
      </c>
      <c r="C13" s="364">
        <f>91*'CP Apr 2018'!M7/100</f>
        <v>145.14500000000001</v>
      </c>
      <c r="D13" s="364">
        <f>IF(C5&gt;='CP Apr 2018'!P7,('CP Apr 2018'!P7*'CP Apr 2018'!N7/100),('CP Bills April 2018'!C5*'CP Apr 2018'!N7/100))</f>
        <v>232.1</v>
      </c>
      <c r="E13" s="370">
        <f>IF($C5&lt;'CP Apr 2018'!P7,0,IF(($C5-'CP Apr 2018'!P7)&lt;='CP Apr 2018'!R7,(($C5-'CP Apr 2018'!P7)*'CP Apr 2018'!Q7/100),((('CP Apr 2018'!R7+'CP Apr 2018'!P7)-('CP Apr 2018'!P7))*'CP Apr 2018'!Q7/100)))</f>
        <v>688.5</v>
      </c>
      <c r="F13" s="371">
        <v>0</v>
      </c>
      <c r="G13" s="365">
        <v>0</v>
      </c>
      <c r="H13" s="370">
        <f>IF(($C$5&lt;'CP Apr 2018'!R7+'CP Apr 2018'!P7),(0),(('CP Bills April 2018'!$C$5-('CP Apr 2018'!R7+'CP Apr 2018'!P7))*'CP Apr 2018'!S7/100))</f>
        <v>430.35</v>
      </c>
      <c r="I13" s="366">
        <f t="shared" si="0"/>
        <v>1496.0949999999998</v>
      </c>
      <c r="J13" s="367">
        <f t="shared" si="1"/>
        <v>5984.3799999999992</v>
      </c>
      <c r="K13" s="363">
        <f>'CP Apr 2018'!AZ7</f>
        <v>0</v>
      </c>
      <c r="L13" s="363">
        <f>'CP Apr 2018'!BA7</f>
        <v>0</v>
      </c>
      <c r="M13" s="363">
        <f>'CP Apr 2018'!BB7</f>
        <v>7</v>
      </c>
      <c r="N13" s="363">
        <f>'CP Apr 2018'!BC7</f>
        <v>0</v>
      </c>
      <c r="O13" s="367">
        <f t="shared" si="2"/>
        <v>5984.3799999999992</v>
      </c>
      <c r="P13" s="367">
        <f>O13-(O13*M13/100)</f>
        <v>5565.4733999999989</v>
      </c>
      <c r="Q13" s="367">
        <f t="shared" si="3"/>
        <v>6582.8179999999993</v>
      </c>
      <c r="R13" s="367">
        <f t="shared" si="3"/>
        <v>6122.020739999999</v>
      </c>
      <c r="S13" s="368">
        <f>'CP Apr 2018'!BJ7</f>
        <v>24</v>
      </c>
      <c r="T13" s="369" t="str">
        <f>'CP Apr 2018'!BK7</f>
        <v>y</v>
      </c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  <c r="AK13" s="303"/>
      <c r="AL13" s="303"/>
      <c r="AM13" s="303"/>
      <c r="AN13" s="303"/>
      <c r="AO13" s="303"/>
      <c r="AP13" s="303"/>
      <c r="AQ13" s="303"/>
      <c r="AR13" s="303"/>
      <c r="AS13" s="303"/>
      <c r="AT13" s="303"/>
      <c r="AU13" s="303"/>
      <c r="AV13" s="303"/>
      <c r="AW13" s="303"/>
      <c r="AX13" s="303"/>
      <c r="AY13" s="303"/>
      <c r="AZ13" s="303"/>
      <c r="BA13" s="303"/>
      <c r="BB13" s="303"/>
      <c r="BC13" s="303"/>
      <c r="BD13" s="303"/>
      <c r="BE13" s="303"/>
      <c r="BF13" s="303"/>
      <c r="BG13" s="303"/>
      <c r="BH13" s="303"/>
      <c r="BI13" s="303"/>
      <c r="BJ13" s="303"/>
      <c r="BK13" s="303"/>
      <c r="BL13" s="303"/>
      <c r="BM13" s="303"/>
      <c r="BN13" s="303"/>
      <c r="BO13" s="303"/>
      <c r="BP13" s="303"/>
      <c r="BQ13" s="303"/>
      <c r="BR13" s="303"/>
      <c r="BS13" s="303"/>
      <c r="BT13" s="303"/>
      <c r="BU13" s="303"/>
      <c r="BV13" s="303"/>
      <c r="BW13" s="303"/>
      <c r="BX13" s="303"/>
      <c r="BY13" s="303"/>
      <c r="BZ13" s="303"/>
      <c r="CA13" s="303"/>
      <c r="CB13" s="303"/>
      <c r="CC13" s="303"/>
      <c r="CD13" s="303"/>
    </row>
    <row r="14" spans="1:111" s="256" customFormat="1" x14ac:dyDescent="0.15">
      <c r="A14" s="381" t="str">
        <f>'CP Apr 2018'!K8</f>
        <v>Dodo Power &amp; Gas</v>
      </c>
      <c r="B14" s="384" t="str">
        <f>'CP Apr 2018'!L8</f>
        <v>Market offer</v>
      </c>
      <c r="C14" s="364">
        <f>91*'CP Apr 2018'!M8/100</f>
        <v>144.6354</v>
      </c>
      <c r="D14" s="364">
        <f>IF($C$5&gt;='CP Apr 2018'!P8,('CP Apr 2018'!P8*'CP Apr 2018'!N8/100),('CP Bills April 2018'!$C$5*'CP Apr 2018'!N8/100))</f>
        <v>957.93</v>
      </c>
      <c r="E14" s="364">
        <v>0</v>
      </c>
      <c r="F14" s="364">
        <v>0</v>
      </c>
      <c r="G14" s="365">
        <v>0</v>
      </c>
      <c r="H14" s="364">
        <f>IF(($C$5&lt;'CP Apr 2018'!P8),(0),('CP Bills April 2018'!$C$5-'CP Apr 2018'!P8)*'CP Apr 2018'!Q8/100)</f>
        <v>336.18</v>
      </c>
      <c r="I14" s="366">
        <f t="shared" si="0"/>
        <v>1438.7454</v>
      </c>
      <c r="J14" s="367">
        <f t="shared" si="1"/>
        <v>5754.9816000000001</v>
      </c>
      <c r="K14" s="363">
        <f>'CP Apr 2018'!AZ8</f>
        <v>0</v>
      </c>
      <c r="L14" s="363">
        <f>'CP Apr 2018'!BA8</f>
        <v>0</v>
      </c>
      <c r="M14" s="363">
        <f>'CP Apr 2018'!BB8</f>
        <v>0</v>
      </c>
      <c r="N14" s="363">
        <f>'CP Apr 2018'!BC8</f>
        <v>0</v>
      </c>
      <c r="O14" s="367">
        <f t="shared" si="2"/>
        <v>5754.9816000000001</v>
      </c>
      <c r="P14" s="367">
        <f>O14</f>
        <v>5754.9816000000001</v>
      </c>
      <c r="Q14" s="367">
        <f t="shared" si="3"/>
        <v>6330.4797600000002</v>
      </c>
      <c r="R14" s="367">
        <f t="shared" si="3"/>
        <v>6330.4797600000002</v>
      </c>
      <c r="S14" s="368">
        <f>'CP Apr 2018'!BJ8</f>
        <v>0</v>
      </c>
      <c r="T14" s="369" t="str">
        <f>'CP Apr 2018'!BK8</f>
        <v>n</v>
      </c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  <c r="AK14" s="303"/>
      <c r="AL14" s="303"/>
      <c r="AM14" s="303"/>
      <c r="AN14" s="303"/>
      <c r="AO14" s="303"/>
      <c r="AP14" s="303"/>
      <c r="AQ14" s="303"/>
      <c r="AR14" s="303"/>
      <c r="AS14" s="303"/>
      <c r="AT14" s="303"/>
      <c r="AU14" s="303"/>
      <c r="AV14" s="303"/>
      <c r="AW14" s="303"/>
      <c r="AX14" s="303"/>
      <c r="AY14" s="303"/>
      <c r="AZ14" s="303"/>
      <c r="BA14" s="303"/>
      <c r="BB14" s="303"/>
      <c r="BC14" s="303"/>
      <c r="BD14" s="303"/>
      <c r="BE14" s="303"/>
      <c r="BF14" s="303"/>
      <c r="BG14" s="303"/>
      <c r="BH14" s="303"/>
      <c r="BI14" s="303"/>
      <c r="BJ14" s="303"/>
      <c r="BK14" s="303"/>
      <c r="BL14" s="303"/>
      <c r="BM14" s="303"/>
      <c r="BN14" s="303"/>
      <c r="BO14" s="303"/>
      <c r="BP14" s="303"/>
      <c r="BQ14" s="303"/>
      <c r="BR14" s="303"/>
      <c r="BS14" s="303"/>
      <c r="BT14" s="303"/>
      <c r="BU14" s="303"/>
      <c r="BV14" s="303"/>
      <c r="BW14" s="303"/>
      <c r="BX14" s="303"/>
      <c r="BY14" s="303"/>
      <c r="BZ14" s="303"/>
      <c r="CA14" s="303"/>
      <c r="CB14" s="303"/>
      <c r="CC14" s="303"/>
      <c r="CD14" s="303"/>
    </row>
    <row r="15" spans="1:111" s="330" customFormat="1" x14ac:dyDescent="0.15">
      <c r="A15" s="381" t="str">
        <f>'CP Apr 2018'!K9</f>
        <v>EnergyAustralia</v>
      </c>
      <c r="B15" s="383" t="str">
        <f>'CP Apr 2018'!L9</f>
        <v>Everyday Saver Business</v>
      </c>
      <c r="C15" s="364">
        <f>91*'CP Apr 2018'!M9/100</f>
        <v>137.86500000000001</v>
      </c>
      <c r="D15" s="364">
        <f>$C$5*'CP Apr 2018'!N9/100</f>
        <v>1580</v>
      </c>
      <c r="E15" s="364">
        <v>0</v>
      </c>
      <c r="F15" s="364">
        <v>0</v>
      </c>
      <c r="G15" s="365">
        <v>0</v>
      </c>
      <c r="H15" s="364">
        <v>0</v>
      </c>
      <c r="I15" s="366">
        <f t="shared" si="0"/>
        <v>1717.865</v>
      </c>
      <c r="J15" s="367">
        <f t="shared" si="1"/>
        <v>6871.46</v>
      </c>
      <c r="K15" s="363">
        <f>'CP Apr 2018'!AZ9</f>
        <v>0</v>
      </c>
      <c r="L15" s="363">
        <f>'CP Apr 2018'!BA9</f>
        <v>32</v>
      </c>
      <c r="M15" s="363">
        <f>'CP Apr 2018'!BB9</f>
        <v>0</v>
      </c>
      <c r="N15" s="363">
        <f>'CP Apr 2018'!BC9</f>
        <v>0</v>
      </c>
      <c r="O15" s="367">
        <f>J15-((I15-C15)*L15/100)*4</f>
        <v>4849.0599999999995</v>
      </c>
      <c r="P15" s="367">
        <f>O15</f>
        <v>4849.0599999999995</v>
      </c>
      <c r="Q15" s="367">
        <f t="shared" si="3"/>
        <v>5333.9659999999994</v>
      </c>
      <c r="R15" s="367">
        <f t="shared" si="3"/>
        <v>5333.9659999999994</v>
      </c>
      <c r="S15" s="368">
        <f>'CP Apr 2018'!BJ9</f>
        <v>24</v>
      </c>
      <c r="T15" s="369" t="str">
        <f>'CP Apr 2018'!BK9</f>
        <v>y</v>
      </c>
      <c r="U15" s="303"/>
      <c r="V15" s="303"/>
      <c r="W15" s="303"/>
      <c r="X15" s="303"/>
      <c r="Y15" s="303"/>
      <c r="Z15" s="303"/>
      <c r="AA15" s="303"/>
      <c r="AB15" s="303"/>
      <c r="AC15" s="303"/>
      <c r="AD15" s="303"/>
      <c r="AE15" s="303"/>
      <c r="AF15" s="303"/>
      <c r="AG15" s="303"/>
      <c r="AH15" s="303"/>
      <c r="AI15" s="303"/>
      <c r="AJ15" s="303"/>
      <c r="AK15" s="303"/>
      <c r="AL15" s="303"/>
      <c r="AM15" s="303"/>
      <c r="AN15" s="303"/>
      <c r="AO15" s="303"/>
      <c r="AP15" s="303"/>
      <c r="AQ15" s="303"/>
      <c r="AR15" s="303"/>
      <c r="AS15" s="303"/>
      <c r="AT15" s="303"/>
      <c r="AU15" s="303"/>
      <c r="AV15" s="303"/>
      <c r="AW15" s="303"/>
      <c r="AX15" s="303"/>
      <c r="AY15" s="303"/>
      <c r="AZ15" s="303"/>
      <c r="BA15" s="303"/>
      <c r="BB15" s="303"/>
      <c r="BC15" s="303"/>
      <c r="BD15" s="303"/>
      <c r="BE15" s="303"/>
      <c r="BF15" s="303"/>
      <c r="BG15" s="303"/>
      <c r="BH15" s="303"/>
      <c r="BI15" s="303"/>
      <c r="BJ15" s="303"/>
      <c r="BK15" s="303"/>
      <c r="BL15" s="303"/>
      <c r="BM15" s="303"/>
      <c r="BN15" s="303"/>
      <c r="BO15" s="303"/>
      <c r="BP15" s="303"/>
      <c r="BQ15" s="303"/>
      <c r="BR15" s="303"/>
      <c r="BS15" s="303"/>
      <c r="BT15" s="303"/>
      <c r="BU15" s="303"/>
      <c r="BV15" s="303"/>
      <c r="BW15" s="303"/>
      <c r="BX15" s="303"/>
      <c r="BY15" s="303"/>
      <c r="BZ15" s="303"/>
      <c r="CA15" s="303"/>
      <c r="CB15" s="303"/>
      <c r="CC15" s="303"/>
      <c r="CD15" s="303"/>
    </row>
    <row r="16" spans="1:111" s="256" customFormat="1" x14ac:dyDescent="0.15">
      <c r="A16" s="381" t="str">
        <f>'CP Apr 2018'!K10</f>
        <v>ERM Power</v>
      </c>
      <c r="B16" s="383" t="str">
        <f>'CP Apr 2018'!L10</f>
        <v>Adjustable</v>
      </c>
      <c r="C16" s="364">
        <f>91*'CP Apr 2018'!M10/100</f>
        <v>101.01</v>
      </c>
      <c r="D16" s="364">
        <f>$C$5*'CP Apr 2018'!N10/100</f>
        <v>1053.9999999999998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1155.0099999999998</v>
      </c>
      <c r="J16" s="367">
        <f t="shared" si="1"/>
        <v>4620.0399999999991</v>
      </c>
      <c r="K16" s="363">
        <f>'CP Apr 2018'!AZ10</f>
        <v>0</v>
      </c>
      <c r="L16" s="363">
        <f>'CP Apr 2018'!BA10</f>
        <v>0</v>
      </c>
      <c r="M16" s="363">
        <f>'CP Apr 2018'!BB10</f>
        <v>0</v>
      </c>
      <c r="N16" s="363">
        <f>'CP Apr 2018'!BC10</f>
        <v>0</v>
      </c>
      <c r="O16" s="367">
        <f t="shared" ref="O16:O20" si="4">J16</f>
        <v>4620.0399999999991</v>
      </c>
      <c r="P16" s="367">
        <f>O16</f>
        <v>4620.0399999999991</v>
      </c>
      <c r="Q16" s="367">
        <f t="shared" si="3"/>
        <v>5082.043999999999</v>
      </c>
      <c r="R16" s="367">
        <f t="shared" si="3"/>
        <v>5082.043999999999</v>
      </c>
      <c r="S16" s="368">
        <f>'CP Apr 2018'!BJ10</f>
        <v>0</v>
      </c>
      <c r="T16" s="369" t="str">
        <f>'CP Apr 2018'!BK10</f>
        <v>n</v>
      </c>
      <c r="U16" s="303"/>
      <c r="V16" s="303"/>
      <c r="W16" s="303"/>
      <c r="X16" s="303"/>
      <c r="Y16" s="303"/>
      <c r="Z16" s="303"/>
      <c r="AA16" s="303"/>
      <c r="AB16" s="303"/>
      <c r="AC16" s="303"/>
      <c r="AD16" s="303"/>
      <c r="AE16" s="303"/>
      <c r="AF16" s="303"/>
      <c r="AG16" s="303"/>
      <c r="AH16" s="303"/>
      <c r="AI16" s="303"/>
      <c r="AJ16" s="303"/>
      <c r="AK16" s="303"/>
      <c r="AL16" s="303"/>
      <c r="AM16" s="303"/>
      <c r="AN16" s="303"/>
      <c r="AO16" s="303"/>
      <c r="AP16" s="303"/>
      <c r="AQ16" s="303"/>
      <c r="AR16" s="303"/>
      <c r="AS16" s="303"/>
      <c r="AT16" s="303"/>
      <c r="AU16" s="303"/>
      <c r="AV16" s="303"/>
      <c r="AW16" s="303"/>
      <c r="AX16" s="303"/>
      <c r="AY16" s="303"/>
      <c r="AZ16" s="303"/>
      <c r="BA16" s="303"/>
      <c r="BB16" s="303"/>
      <c r="BC16" s="303"/>
      <c r="BD16" s="303"/>
      <c r="BE16" s="303"/>
      <c r="BF16" s="303"/>
      <c r="BG16" s="303"/>
      <c r="BH16" s="303"/>
      <c r="BI16" s="303"/>
      <c r="BJ16" s="303"/>
      <c r="BK16" s="303"/>
      <c r="BL16" s="303"/>
      <c r="BM16" s="303"/>
      <c r="BN16" s="303"/>
      <c r="BO16" s="303"/>
      <c r="BP16" s="303"/>
      <c r="BQ16" s="303"/>
      <c r="BR16" s="303"/>
      <c r="BS16" s="303"/>
      <c r="BT16" s="303"/>
      <c r="BU16" s="303"/>
      <c r="BV16" s="303"/>
      <c r="BW16" s="303"/>
      <c r="BX16" s="303"/>
      <c r="BY16" s="303"/>
      <c r="BZ16" s="303"/>
      <c r="CA16" s="303"/>
      <c r="CB16" s="303"/>
      <c r="CC16" s="303"/>
      <c r="CD16" s="303"/>
    </row>
    <row r="17" spans="1:82" s="330" customFormat="1" x14ac:dyDescent="0.15">
      <c r="A17" s="381" t="str">
        <f>'CP Apr 2018'!K11</f>
        <v>GloBird Energy</v>
      </c>
      <c r="B17" s="383" t="str">
        <f>'CP Apr 2018'!L11</f>
        <v>Bizsave</v>
      </c>
      <c r="C17" s="364">
        <f>91*'CP Apr 2018'!M11/100</f>
        <v>118.3</v>
      </c>
      <c r="D17" s="364">
        <f>$C$5*'CP Apr 2018'!N11/100</f>
        <v>1650</v>
      </c>
      <c r="E17" s="364">
        <v>0</v>
      </c>
      <c r="F17" s="364">
        <v>0</v>
      </c>
      <c r="G17" s="365">
        <v>0</v>
      </c>
      <c r="H17" s="364">
        <v>0</v>
      </c>
      <c r="I17" s="366">
        <f t="shared" si="0"/>
        <v>1768.3</v>
      </c>
      <c r="J17" s="367">
        <f t="shared" si="1"/>
        <v>7073.2</v>
      </c>
      <c r="K17" s="363">
        <f>'CP Apr 2018'!AZ11</f>
        <v>0</v>
      </c>
      <c r="L17" s="363">
        <f>'CP Apr 2018'!BA11</f>
        <v>0</v>
      </c>
      <c r="M17" s="363">
        <f>'CP Apr 2018'!BB11</f>
        <v>0</v>
      </c>
      <c r="N17" s="363">
        <f>'CP Apr 2018'!BC11</f>
        <v>22</v>
      </c>
      <c r="O17" s="367">
        <f t="shared" si="4"/>
        <v>7073.2</v>
      </c>
      <c r="P17" s="367">
        <f>O17-((I17-C17)*N17/100)*4</f>
        <v>5621.2</v>
      </c>
      <c r="Q17" s="367">
        <f t="shared" si="3"/>
        <v>7780.52</v>
      </c>
      <c r="R17" s="367">
        <f t="shared" si="3"/>
        <v>6183.3200000000006</v>
      </c>
      <c r="S17" s="368">
        <f>'CP Apr 2018'!BJ11</f>
        <v>0</v>
      </c>
      <c r="T17" s="369" t="str">
        <f>'CP Apr 2018'!BK11</f>
        <v>n</v>
      </c>
      <c r="U17" s="303"/>
      <c r="V17" s="303"/>
      <c r="W17" s="303"/>
      <c r="X17" s="303"/>
      <c r="Y17" s="303"/>
      <c r="Z17" s="303"/>
      <c r="AA17" s="303"/>
      <c r="AB17" s="303"/>
      <c r="AC17" s="303"/>
      <c r="AD17" s="303"/>
      <c r="AE17" s="303"/>
      <c r="AF17" s="303"/>
      <c r="AG17" s="303"/>
      <c r="AH17" s="303"/>
      <c r="AI17" s="303"/>
      <c r="AJ17" s="303"/>
      <c r="AK17" s="303"/>
      <c r="AL17" s="303"/>
      <c r="AM17" s="303"/>
      <c r="AN17" s="303"/>
      <c r="AO17" s="303"/>
      <c r="AP17" s="303"/>
      <c r="AQ17" s="303"/>
      <c r="AR17" s="303"/>
      <c r="AS17" s="303"/>
      <c r="AT17" s="303"/>
      <c r="AU17" s="303"/>
      <c r="AV17" s="303"/>
      <c r="AW17" s="303"/>
      <c r="AX17" s="303"/>
      <c r="AY17" s="303"/>
      <c r="AZ17" s="303"/>
      <c r="BA17" s="303"/>
      <c r="BB17" s="303"/>
      <c r="BC17" s="303"/>
      <c r="BD17" s="303"/>
      <c r="BE17" s="303"/>
      <c r="BF17" s="303"/>
      <c r="BG17" s="303"/>
      <c r="BH17" s="303"/>
      <c r="BI17" s="303"/>
      <c r="BJ17" s="303"/>
      <c r="BK17" s="303"/>
      <c r="BL17" s="303"/>
      <c r="BM17" s="303"/>
      <c r="BN17" s="303"/>
      <c r="BO17" s="303"/>
      <c r="BP17" s="303"/>
      <c r="BQ17" s="303"/>
      <c r="BR17" s="303"/>
      <c r="BS17" s="303"/>
      <c r="BT17" s="303"/>
      <c r="BU17" s="303"/>
      <c r="BV17" s="303"/>
      <c r="BW17" s="303"/>
      <c r="BX17" s="303"/>
      <c r="BY17" s="303"/>
      <c r="BZ17" s="303"/>
      <c r="CA17" s="303"/>
      <c r="CB17" s="303"/>
      <c r="CC17" s="303"/>
      <c r="CD17" s="303"/>
    </row>
    <row r="18" spans="1:82" s="256" customFormat="1" x14ac:dyDescent="0.15">
      <c r="A18" s="381" t="str">
        <f>'CP Apr 2018'!K12</f>
        <v>Lumo Energy</v>
      </c>
      <c r="B18" s="383" t="str">
        <f>'CP Apr 2018'!L12</f>
        <v>Business Premium</v>
      </c>
      <c r="C18" s="364">
        <f>91*'CP Apr 2018'!M12/100</f>
        <v>107.289</v>
      </c>
      <c r="D18" s="364">
        <f>$C$5*'CP Apr 2018'!N12/100</f>
        <v>1184</v>
      </c>
      <c r="E18" s="364">
        <v>0</v>
      </c>
      <c r="F18" s="364">
        <v>0</v>
      </c>
      <c r="G18" s="365">
        <v>0</v>
      </c>
      <c r="H18" s="364">
        <v>0</v>
      </c>
      <c r="I18" s="366">
        <f t="shared" si="0"/>
        <v>1291.289</v>
      </c>
      <c r="J18" s="367">
        <f t="shared" si="1"/>
        <v>5165.1559999999999</v>
      </c>
      <c r="K18" s="363">
        <f>'CP Apr 2018'!AZ12</f>
        <v>0</v>
      </c>
      <c r="L18" s="363">
        <f>'CP Apr 2018'!BA12</f>
        <v>0</v>
      </c>
      <c r="M18" s="363">
        <f>'CP Apr 2018'!BB12</f>
        <v>0</v>
      </c>
      <c r="N18" s="363">
        <f>'CP Apr 2018'!BC12</f>
        <v>0</v>
      </c>
      <c r="O18" s="367">
        <f t="shared" si="4"/>
        <v>5165.1559999999999</v>
      </c>
      <c r="P18" s="367">
        <f>O18</f>
        <v>5165.1559999999999</v>
      </c>
      <c r="Q18" s="367">
        <f t="shared" si="3"/>
        <v>5681.6716000000006</v>
      </c>
      <c r="R18" s="367">
        <f t="shared" si="3"/>
        <v>5681.6716000000006</v>
      </c>
      <c r="S18" s="368">
        <f>'CP Apr 2018'!BJ12</f>
        <v>36</v>
      </c>
      <c r="T18" s="369" t="str">
        <f>'CP Apr 2018'!BK12</f>
        <v>n</v>
      </c>
      <c r="U18" s="303"/>
      <c r="V18" s="303"/>
      <c r="W18" s="303"/>
      <c r="X18" s="303"/>
      <c r="Y18" s="303"/>
      <c r="Z18" s="303"/>
      <c r="AA18" s="303"/>
      <c r="AB18" s="303"/>
      <c r="AC18" s="303"/>
      <c r="AD18" s="303"/>
      <c r="AE18" s="303"/>
      <c r="AF18" s="303"/>
      <c r="AG18" s="303"/>
      <c r="AH18" s="303"/>
      <c r="AI18" s="303"/>
      <c r="AJ18" s="303"/>
      <c r="AK18" s="303"/>
      <c r="AL18" s="303"/>
      <c r="AM18" s="303"/>
      <c r="AN18" s="303"/>
      <c r="AO18" s="303"/>
      <c r="AP18" s="303"/>
      <c r="AQ18" s="303"/>
      <c r="AR18" s="303"/>
      <c r="AS18" s="303"/>
      <c r="AT18" s="303"/>
      <c r="AU18" s="303"/>
      <c r="AV18" s="303"/>
      <c r="AW18" s="303"/>
      <c r="AX18" s="303"/>
      <c r="AY18" s="303"/>
      <c r="AZ18" s="303"/>
      <c r="BA18" s="303"/>
      <c r="BB18" s="303"/>
      <c r="BC18" s="303"/>
      <c r="BD18" s="303"/>
      <c r="BE18" s="303"/>
      <c r="BF18" s="303"/>
      <c r="BG18" s="303"/>
      <c r="BH18" s="303"/>
      <c r="BI18" s="303"/>
      <c r="BJ18" s="303"/>
      <c r="BK18" s="303"/>
      <c r="BL18" s="303"/>
      <c r="BM18" s="303"/>
      <c r="BN18" s="303"/>
      <c r="BO18" s="303"/>
      <c r="BP18" s="303"/>
      <c r="BQ18" s="303"/>
      <c r="BR18" s="303"/>
      <c r="BS18" s="303"/>
      <c r="BT18" s="303"/>
      <c r="BU18" s="303"/>
      <c r="BV18" s="303"/>
      <c r="BW18" s="303"/>
      <c r="BX18" s="303"/>
      <c r="BY18" s="303"/>
      <c r="BZ18" s="303"/>
      <c r="CA18" s="303"/>
      <c r="CB18" s="303"/>
      <c r="CC18" s="303"/>
      <c r="CD18" s="303"/>
    </row>
    <row r="19" spans="1:82" s="330" customFormat="1" x14ac:dyDescent="0.15">
      <c r="A19" s="381" t="str">
        <f>'CP Apr 2018'!K13</f>
        <v>Momentum Energy</v>
      </c>
      <c r="B19" s="383" t="str">
        <f>'CP Apr 2018'!L13</f>
        <v>SmilePower</v>
      </c>
      <c r="C19" s="364">
        <f>91*'CP Apr 2018'!M13/100</f>
        <v>142.32399999999998</v>
      </c>
      <c r="D19" s="364">
        <f>IF($C$5&gt;='CP Apr 2018'!P13,('CP Apr 2018'!P13*'CP Apr 2018'!N13/100),('CP Bills April 2018'!$C$5*'CP Apr 2018'!N13/100))</f>
        <v>334.44</v>
      </c>
      <c r="E19" s="364">
        <v>0</v>
      </c>
      <c r="F19" s="364">
        <v>0</v>
      </c>
      <c r="G19" s="365">
        <v>0</v>
      </c>
      <c r="H19" s="364">
        <f>IF(($C$5&lt;'CP Apr 2018'!P13),(0),('CP Bills April 2018'!$C$5-'CP Apr 2018'!P13)*'CP Apr 2018'!Q13/100)</f>
        <v>967.48</v>
      </c>
      <c r="I19" s="366">
        <f t="shared" si="0"/>
        <v>1444.2440000000001</v>
      </c>
      <c r="J19" s="367">
        <f t="shared" si="1"/>
        <v>5776.9760000000006</v>
      </c>
      <c r="K19" s="363">
        <f>'CP Apr 2018'!AZ13</f>
        <v>0</v>
      </c>
      <c r="L19" s="363">
        <f>'CP Apr 2018'!BA13</f>
        <v>0</v>
      </c>
      <c r="M19" s="363">
        <f>'CP Apr 2018'!BB13</f>
        <v>0</v>
      </c>
      <c r="N19" s="363">
        <f>'CP Apr 2018'!BC13</f>
        <v>0</v>
      </c>
      <c r="O19" s="367">
        <f t="shared" si="4"/>
        <v>5776.9760000000006</v>
      </c>
      <c r="P19" s="367">
        <f>O19</f>
        <v>5776.9760000000006</v>
      </c>
      <c r="Q19" s="367">
        <f t="shared" si="3"/>
        <v>6354.673600000001</v>
      </c>
      <c r="R19" s="367">
        <f t="shared" si="3"/>
        <v>6354.673600000001</v>
      </c>
      <c r="S19" s="368">
        <f>'CP Apr 2018'!BJ13</f>
        <v>12</v>
      </c>
      <c r="T19" s="369" t="str">
        <f>'CP Apr 2018'!BK13</f>
        <v>n</v>
      </c>
      <c r="U19" s="303"/>
      <c r="V19" s="303"/>
      <c r="W19" s="303"/>
      <c r="X19" s="303"/>
      <c r="Y19" s="303"/>
      <c r="Z19" s="303"/>
      <c r="AA19" s="303"/>
      <c r="AB19" s="303"/>
      <c r="AC19" s="303"/>
      <c r="AD19" s="303"/>
      <c r="AE19" s="303"/>
      <c r="AF19" s="303"/>
      <c r="AG19" s="303"/>
      <c r="AH19" s="303"/>
      <c r="AI19" s="303"/>
      <c r="AJ19" s="303"/>
      <c r="AK19" s="303"/>
      <c r="AL19" s="303"/>
      <c r="AM19" s="303"/>
      <c r="AN19" s="303"/>
      <c r="AO19" s="303"/>
      <c r="AP19" s="303"/>
      <c r="AQ19" s="303"/>
      <c r="AR19" s="303"/>
      <c r="AS19" s="303"/>
      <c r="AT19" s="303"/>
      <c r="AU19" s="303"/>
      <c r="AV19" s="303"/>
      <c r="AW19" s="303"/>
      <c r="AX19" s="303"/>
      <c r="AY19" s="303"/>
      <c r="AZ19" s="303"/>
      <c r="BA19" s="303"/>
      <c r="BB19" s="303"/>
      <c r="BC19" s="303"/>
      <c r="BD19" s="303"/>
      <c r="BE19" s="303"/>
      <c r="BF19" s="303"/>
      <c r="BG19" s="303"/>
      <c r="BH19" s="303"/>
      <c r="BI19" s="303"/>
      <c r="BJ19" s="303"/>
      <c r="BK19" s="303"/>
      <c r="BL19" s="303"/>
      <c r="BM19" s="303"/>
      <c r="BN19" s="303"/>
      <c r="BO19" s="303"/>
      <c r="BP19" s="303"/>
      <c r="BQ19" s="303"/>
      <c r="BR19" s="303"/>
      <c r="BS19" s="303"/>
      <c r="BT19" s="303"/>
      <c r="BU19" s="303"/>
      <c r="BV19" s="303"/>
      <c r="BW19" s="303"/>
      <c r="BX19" s="303"/>
      <c r="BY19" s="303"/>
      <c r="BZ19" s="303"/>
      <c r="CA19" s="303"/>
      <c r="CB19" s="303"/>
      <c r="CC19" s="303"/>
      <c r="CD19" s="303"/>
    </row>
    <row r="20" spans="1:82" s="256" customFormat="1" x14ac:dyDescent="0.15">
      <c r="A20" s="381" t="str">
        <f>'CP Apr 2018'!K14</f>
        <v>Next Business Energy</v>
      </c>
      <c r="B20" s="383" t="str">
        <f>'CP Apr 2018'!L14</f>
        <v>Market offer</v>
      </c>
      <c r="C20" s="364">
        <f>91*'CP Apr 2018'!M14/100</f>
        <v>141.05000000000001</v>
      </c>
      <c r="D20" s="364">
        <f>IF($C$5&gt;='CP Apr 2018'!P14,('CP Apr 2018'!P14*'CP Apr 2018'!N14/100),('CP Bills April 2018'!$C$5*'CP Apr 2018'!N14/100))</f>
        <v>725</v>
      </c>
      <c r="E20" s="364">
        <v>0</v>
      </c>
      <c r="F20" s="364">
        <v>0</v>
      </c>
      <c r="G20" s="365">
        <v>0</v>
      </c>
      <c r="H20" s="364">
        <f>IF(($C$5&lt;'CP Apr 2018'!P14),(0),('CP Bills April 2018'!$C$5-'CP Apr 2018'!P14)*'CP Apr 2018'!Q14/100)</f>
        <v>675</v>
      </c>
      <c r="I20" s="366">
        <f t="shared" si="0"/>
        <v>1541.05</v>
      </c>
      <c r="J20" s="367">
        <f t="shared" si="1"/>
        <v>6164.2</v>
      </c>
      <c r="K20" s="363">
        <f>'CP Apr 2018'!AZ14</f>
        <v>0</v>
      </c>
      <c r="L20" s="363">
        <f>'CP Apr 2018'!BA14</f>
        <v>0</v>
      </c>
      <c r="M20" s="363">
        <f>'CP Apr 2018'!BB14</f>
        <v>12</v>
      </c>
      <c r="N20" s="363">
        <f>'CP Apr 2018'!BC14</f>
        <v>0</v>
      </c>
      <c r="O20" s="367">
        <f t="shared" si="4"/>
        <v>6164.2</v>
      </c>
      <c r="P20" s="367">
        <f>O20-(O20*M20/100)</f>
        <v>5424.4960000000001</v>
      </c>
      <c r="Q20" s="367">
        <f t="shared" si="3"/>
        <v>6780.6200000000008</v>
      </c>
      <c r="R20" s="367">
        <f t="shared" si="3"/>
        <v>5966.9456000000009</v>
      </c>
      <c r="S20" s="368">
        <f>'CP Apr 2018'!BJ14</f>
        <v>24</v>
      </c>
      <c r="T20" s="369" t="str">
        <f>'CP Apr 2018'!BK14</f>
        <v>n</v>
      </c>
      <c r="U20" s="303"/>
      <c r="V20" s="303"/>
      <c r="W20" s="303"/>
      <c r="X20" s="303"/>
      <c r="Y20" s="303"/>
      <c r="Z20" s="303"/>
      <c r="AA20" s="303"/>
      <c r="AB20" s="303"/>
      <c r="AC20" s="303"/>
      <c r="AD20" s="303"/>
      <c r="AE20" s="303"/>
      <c r="AF20" s="303"/>
      <c r="AG20" s="303"/>
      <c r="AH20" s="303"/>
      <c r="AI20" s="303"/>
      <c r="AJ20" s="303"/>
      <c r="AK20" s="303"/>
      <c r="AL20" s="303"/>
      <c r="AM20" s="303"/>
      <c r="AN20" s="303"/>
      <c r="AO20" s="303"/>
      <c r="AP20" s="303"/>
      <c r="AQ20" s="303"/>
      <c r="AR20" s="303"/>
      <c r="AS20" s="303"/>
      <c r="AT20" s="303"/>
      <c r="AU20" s="303"/>
      <c r="AV20" s="303"/>
      <c r="AW20" s="303"/>
      <c r="AX20" s="303"/>
      <c r="AY20" s="303"/>
      <c r="AZ20" s="303"/>
      <c r="BA20" s="303"/>
      <c r="BB20" s="303"/>
      <c r="BC20" s="303"/>
      <c r="BD20" s="303"/>
      <c r="BE20" s="303"/>
      <c r="BF20" s="303"/>
      <c r="BG20" s="303"/>
      <c r="BH20" s="303"/>
      <c r="BI20" s="303"/>
      <c r="BJ20" s="303"/>
      <c r="BK20" s="303"/>
      <c r="BL20" s="303"/>
      <c r="BM20" s="303"/>
      <c r="BN20" s="303"/>
      <c r="BO20" s="303"/>
      <c r="BP20" s="303"/>
      <c r="BQ20" s="303"/>
      <c r="BR20" s="303"/>
      <c r="BS20" s="303"/>
      <c r="BT20" s="303"/>
      <c r="BU20" s="303"/>
      <c r="BV20" s="303"/>
      <c r="BW20" s="303"/>
      <c r="BX20" s="303"/>
      <c r="BY20" s="303"/>
      <c r="BZ20" s="303"/>
      <c r="CA20" s="303"/>
      <c r="CB20" s="303"/>
      <c r="CC20" s="303"/>
      <c r="CD20" s="303"/>
    </row>
    <row r="21" spans="1:82" s="256" customFormat="1" x14ac:dyDescent="0.15">
      <c r="A21" s="381" t="str">
        <f>'CP Apr 2018'!K15</f>
        <v>Origin Energy</v>
      </c>
      <c r="B21" s="383" t="str">
        <f>'CP Apr 2018'!L15</f>
        <v>Business Saver</v>
      </c>
      <c r="C21" s="364">
        <f>91*'CP Apr 2018'!M15/100</f>
        <v>136.92770000000002</v>
      </c>
      <c r="D21" s="364">
        <f>$C$5*'CP Apr 2018'!N15/100</f>
        <v>1390.5</v>
      </c>
      <c r="E21" s="364">
        <v>0</v>
      </c>
      <c r="F21" s="364">
        <v>0</v>
      </c>
      <c r="G21" s="365">
        <v>0</v>
      </c>
      <c r="H21" s="364">
        <v>0</v>
      </c>
      <c r="I21" s="366">
        <f t="shared" si="0"/>
        <v>1527.4277</v>
      </c>
      <c r="J21" s="367">
        <f t="shared" si="1"/>
        <v>6109.7107999999998</v>
      </c>
      <c r="K21" s="363">
        <f>'CP Apr 2018'!AZ15</f>
        <v>0</v>
      </c>
      <c r="L21" s="363">
        <f>'CP Apr 2018'!BA15</f>
        <v>22</v>
      </c>
      <c r="M21" s="363">
        <f>'CP Apr 2018'!BB15</f>
        <v>0</v>
      </c>
      <c r="N21" s="363">
        <f>'CP Apr 2018'!BC15</f>
        <v>0</v>
      </c>
      <c r="O21" s="367">
        <f>J21-((I21-C21)*L21/100)*4</f>
        <v>4886.0707999999995</v>
      </c>
      <c r="P21" s="367">
        <f>O21</f>
        <v>4886.0707999999995</v>
      </c>
      <c r="Q21" s="367">
        <f>O21*1.1</f>
        <v>5374.6778800000002</v>
      </c>
      <c r="R21" s="367">
        <f t="shared" si="3"/>
        <v>5374.6778800000002</v>
      </c>
      <c r="S21" s="368">
        <f>'CP Apr 2018'!BJ15</f>
        <v>12</v>
      </c>
      <c r="T21" s="369" t="str">
        <f>'CP Apr 2018'!BK15</f>
        <v>y</v>
      </c>
      <c r="U21" s="303"/>
      <c r="V21" s="303"/>
      <c r="W21" s="303"/>
      <c r="X21" s="303"/>
      <c r="Y21" s="303"/>
      <c r="Z21" s="303"/>
      <c r="AA21" s="303"/>
      <c r="AB21" s="303"/>
      <c r="AC21" s="303"/>
      <c r="AD21" s="303"/>
      <c r="AE21" s="303"/>
      <c r="AF21" s="303"/>
      <c r="AG21" s="303"/>
      <c r="AH21" s="303"/>
      <c r="AI21" s="303"/>
      <c r="AJ21" s="303"/>
      <c r="AK21" s="303"/>
      <c r="AL21" s="303"/>
      <c r="AM21" s="303"/>
      <c r="AN21" s="303"/>
      <c r="AO21" s="303"/>
      <c r="AP21" s="303"/>
      <c r="AQ21" s="303"/>
      <c r="AR21" s="303"/>
      <c r="AS21" s="303"/>
      <c r="AT21" s="303"/>
      <c r="AU21" s="303"/>
      <c r="AV21" s="303"/>
      <c r="AW21" s="303"/>
      <c r="AX21" s="303"/>
      <c r="AY21" s="303"/>
      <c r="AZ21" s="303"/>
      <c r="BA21" s="303"/>
      <c r="BB21" s="303"/>
      <c r="BC21" s="303"/>
      <c r="BD21" s="303"/>
      <c r="BE21" s="303"/>
      <c r="BF21" s="303"/>
      <c r="BG21" s="303"/>
      <c r="BH21" s="303"/>
      <c r="BI21" s="303"/>
      <c r="BJ21" s="303"/>
      <c r="BK21" s="303"/>
      <c r="BL21" s="303"/>
      <c r="BM21" s="303"/>
      <c r="BN21" s="303"/>
      <c r="BO21" s="303"/>
      <c r="BP21" s="303"/>
      <c r="BQ21" s="303"/>
      <c r="BR21" s="303"/>
      <c r="BS21" s="303"/>
      <c r="BT21" s="303"/>
      <c r="BU21" s="303"/>
      <c r="BV21" s="303"/>
      <c r="BW21" s="303"/>
      <c r="BX21" s="303"/>
      <c r="BY21" s="303"/>
      <c r="BZ21" s="303"/>
      <c r="CA21" s="303"/>
      <c r="CB21" s="303"/>
      <c r="CC21" s="303"/>
      <c r="CD21" s="303"/>
    </row>
    <row r="22" spans="1:82" s="330" customFormat="1" x14ac:dyDescent="0.15">
      <c r="A22" s="381" t="str">
        <f>'CP Apr 2018'!K16</f>
        <v>1st Energy</v>
      </c>
      <c r="B22" s="383" t="str">
        <f>'CP Apr 2018'!L16</f>
        <v>1st Saver</v>
      </c>
      <c r="C22" s="364">
        <f>91*'CP Apr 2018'!M16/100</f>
        <v>136.19059999999999</v>
      </c>
      <c r="D22" s="364">
        <f>$C$5*'CP Apr 2018'!N16/100</f>
        <v>1966</v>
      </c>
      <c r="E22" s="364">
        <v>0</v>
      </c>
      <c r="F22" s="364">
        <v>0</v>
      </c>
      <c r="G22" s="365">
        <v>0</v>
      </c>
      <c r="H22" s="364">
        <v>0</v>
      </c>
      <c r="I22" s="366">
        <f t="shared" si="0"/>
        <v>2102.1905999999999</v>
      </c>
      <c r="J22" s="367">
        <f t="shared" si="1"/>
        <v>8408.7623999999996</v>
      </c>
      <c r="K22" s="363">
        <f>'CP Apr 2018'!AZ16</f>
        <v>0</v>
      </c>
      <c r="L22" s="363">
        <f>'CP Apr 2018'!BA16</f>
        <v>0</v>
      </c>
      <c r="M22" s="363">
        <f>'CP Apr 2018'!BB16</f>
        <v>0</v>
      </c>
      <c r="N22" s="363">
        <f>'CP Apr 2018'!BC16</f>
        <v>38</v>
      </c>
      <c r="O22" s="367">
        <f t="shared" ref="O22:O27" si="5">J22</f>
        <v>8408.7623999999996</v>
      </c>
      <c r="P22" s="367">
        <f>O22-((I22-C22)*N22/100)*4</f>
        <v>5420.4423999999999</v>
      </c>
      <c r="Q22" s="367">
        <f>O22*1.1</f>
        <v>9249.638640000001</v>
      </c>
      <c r="R22" s="367">
        <f t="shared" si="3"/>
        <v>5962.4866400000001</v>
      </c>
      <c r="S22" s="368">
        <f>'CP Apr 2018'!BJ16</f>
        <v>0</v>
      </c>
      <c r="T22" s="369" t="str">
        <f>'CP Apr 2018'!BK16</f>
        <v>n</v>
      </c>
      <c r="U22" s="303"/>
      <c r="V22" s="303"/>
      <c r="W22" s="303"/>
      <c r="X22" s="303"/>
      <c r="Y22" s="303"/>
      <c r="Z22" s="303"/>
      <c r="AA22" s="303"/>
      <c r="AB22" s="303"/>
      <c r="AC22" s="303"/>
      <c r="AD22" s="303"/>
      <c r="AE22" s="303"/>
      <c r="AF22" s="303"/>
      <c r="AG22" s="303"/>
      <c r="AH22" s="303"/>
      <c r="AI22" s="303"/>
      <c r="AJ22" s="303"/>
      <c r="AK22" s="303"/>
      <c r="AL22" s="303"/>
      <c r="AM22" s="303"/>
      <c r="AN22" s="303"/>
      <c r="AO22" s="303"/>
      <c r="AP22" s="303"/>
      <c r="AQ22" s="303"/>
      <c r="AR22" s="303"/>
      <c r="AS22" s="303"/>
      <c r="AT22" s="303"/>
      <c r="AU22" s="303"/>
      <c r="AV22" s="303"/>
      <c r="AW22" s="303"/>
      <c r="AX22" s="303"/>
      <c r="AY22" s="303"/>
      <c r="AZ22" s="303"/>
      <c r="BA22" s="303"/>
      <c r="BB22" s="303"/>
      <c r="BC22" s="303"/>
      <c r="BD22" s="303"/>
      <c r="BE22" s="303"/>
      <c r="BF22" s="303"/>
      <c r="BG22" s="303"/>
      <c r="BH22" s="303"/>
      <c r="BI22" s="303"/>
      <c r="BJ22" s="303"/>
      <c r="BK22" s="303"/>
      <c r="BL22" s="303"/>
      <c r="BM22" s="303"/>
      <c r="BN22" s="303"/>
      <c r="BO22" s="303"/>
      <c r="BP22" s="303"/>
      <c r="BQ22" s="303"/>
      <c r="BR22" s="303"/>
      <c r="BS22" s="303"/>
      <c r="BT22" s="303"/>
      <c r="BU22" s="303"/>
      <c r="BV22" s="303"/>
      <c r="BW22" s="303"/>
      <c r="BX22" s="303"/>
      <c r="BY22" s="303"/>
      <c r="BZ22" s="303"/>
      <c r="CA22" s="303"/>
      <c r="CB22" s="303"/>
      <c r="CC22" s="303"/>
      <c r="CD22" s="303"/>
    </row>
    <row r="23" spans="1:82" s="256" customFormat="1" x14ac:dyDescent="0.15">
      <c r="A23" s="381" t="str">
        <f>'CP Apr 2018'!K17</f>
        <v>People Energy</v>
      </c>
      <c r="B23" s="383" t="str">
        <f>'CP Apr 2018'!L17</f>
        <v>Total saver</v>
      </c>
      <c r="C23" s="364">
        <f>91*'CP Apr 2018'!M17/100</f>
        <v>165.38339999999999</v>
      </c>
      <c r="D23" s="364">
        <f>IF($C$5&gt;='CP Apr 2018'!P17,('CP Apr 2018'!P17*'CP Apr 2018'!N17/100),('CP Bills April 2018'!$C$5*'CP Apr 2018'!N17/100))</f>
        <v>321.584</v>
      </c>
      <c r="E23" s="364">
        <v>0</v>
      </c>
      <c r="F23" s="364">
        <v>0</v>
      </c>
      <c r="G23" s="365">
        <v>0</v>
      </c>
      <c r="H23" s="364">
        <f>IF(($C$5&lt;'CP Apr 2018'!P17),(0),('CP Bills April 2018'!$C$5-'CP Apr 2018'!P17)*'CP Apr 2018'!Q17/100)</f>
        <v>1258.047</v>
      </c>
      <c r="I23" s="366">
        <f t="shared" si="0"/>
        <v>1745.0144</v>
      </c>
      <c r="J23" s="367">
        <f t="shared" si="1"/>
        <v>6980.0576000000001</v>
      </c>
      <c r="K23" s="363">
        <f>'CP Apr 2018'!AZ17</f>
        <v>0</v>
      </c>
      <c r="L23" s="363">
        <f>'CP Apr 2018'!BA17</f>
        <v>0</v>
      </c>
      <c r="M23" s="363">
        <f>'CP Apr 2018'!BB17</f>
        <v>30</v>
      </c>
      <c r="N23" s="363">
        <f>'CP Apr 2018'!BC17</f>
        <v>0</v>
      </c>
      <c r="O23" s="367">
        <f t="shared" si="5"/>
        <v>6980.0576000000001</v>
      </c>
      <c r="P23" s="367">
        <f>O23-(O23*M23/100)</f>
        <v>4886.0403200000001</v>
      </c>
      <c r="Q23" s="367">
        <f t="shared" si="3"/>
        <v>7678.063360000001</v>
      </c>
      <c r="R23" s="367">
        <f t="shared" si="3"/>
        <v>5374.6443520000003</v>
      </c>
      <c r="S23" s="368">
        <f>'CP Apr 2018'!BJ17</f>
        <v>0</v>
      </c>
      <c r="T23" s="369" t="str">
        <f>'CP Apr 2018'!BK17</f>
        <v>n</v>
      </c>
      <c r="U23" s="303"/>
      <c r="V23" s="303"/>
      <c r="W23" s="303"/>
      <c r="X23" s="303"/>
      <c r="Y23" s="303"/>
      <c r="Z23" s="303"/>
      <c r="AA23" s="303"/>
      <c r="AB23" s="303"/>
      <c r="AC23" s="303"/>
      <c r="AD23" s="303"/>
      <c r="AE23" s="303"/>
      <c r="AF23" s="303"/>
      <c r="AG23" s="303"/>
      <c r="AH23" s="303"/>
      <c r="AI23" s="303"/>
      <c r="AJ23" s="303"/>
      <c r="AK23" s="303"/>
      <c r="AL23" s="303"/>
      <c r="AM23" s="303"/>
      <c r="AN23" s="303"/>
      <c r="AO23" s="303"/>
      <c r="AP23" s="303"/>
      <c r="AQ23" s="303"/>
      <c r="AR23" s="303"/>
      <c r="AS23" s="303"/>
      <c r="AT23" s="303"/>
      <c r="AU23" s="303"/>
      <c r="AV23" s="303"/>
      <c r="AW23" s="303"/>
      <c r="AX23" s="303"/>
      <c r="AY23" s="303"/>
      <c r="AZ23" s="303"/>
      <c r="BA23" s="303"/>
      <c r="BB23" s="303"/>
      <c r="BC23" s="303"/>
      <c r="BD23" s="303"/>
      <c r="BE23" s="303"/>
      <c r="BF23" s="303"/>
      <c r="BG23" s="303"/>
      <c r="BH23" s="303"/>
      <c r="BI23" s="303"/>
      <c r="BJ23" s="303"/>
      <c r="BK23" s="303"/>
      <c r="BL23" s="303"/>
      <c r="BM23" s="303"/>
      <c r="BN23" s="303"/>
      <c r="BO23" s="303"/>
      <c r="BP23" s="303"/>
      <c r="BQ23" s="303"/>
      <c r="BR23" s="303"/>
      <c r="BS23" s="303"/>
      <c r="BT23" s="303"/>
      <c r="BU23" s="303"/>
      <c r="BV23" s="303"/>
      <c r="BW23" s="303"/>
      <c r="BX23" s="303"/>
      <c r="BY23" s="303"/>
      <c r="BZ23" s="303"/>
      <c r="CA23" s="303"/>
      <c r="CB23" s="303"/>
      <c r="CC23" s="303"/>
      <c r="CD23" s="303"/>
    </row>
    <row r="24" spans="1:82" s="330" customFormat="1" x14ac:dyDescent="0.15">
      <c r="A24" s="381" t="str">
        <f>'CP Apr 2018'!K18</f>
        <v>Powerdirect</v>
      </c>
      <c r="B24" s="383" t="str">
        <f>'CP Apr 2018'!L18</f>
        <v>Market offer</v>
      </c>
      <c r="C24" s="364">
        <f>91*'CP Apr 2018'!M18/100</f>
        <v>156.52000000000001</v>
      </c>
      <c r="D24" s="364">
        <f>$C$5*'CP Apr 2018'!N18/100</f>
        <v>1550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1706.52</v>
      </c>
      <c r="J24" s="367">
        <f t="shared" si="1"/>
        <v>6826.08</v>
      </c>
      <c r="K24" s="363">
        <f>'CP Apr 2018'!AZ18</f>
        <v>0</v>
      </c>
      <c r="L24" s="363">
        <f>'CP Apr 2018'!BA18</f>
        <v>38</v>
      </c>
      <c r="M24" s="363">
        <f>'CP Apr 2018'!BB18</f>
        <v>0</v>
      </c>
      <c r="N24" s="363">
        <f>'CP Apr 2018'!BC18</f>
        <v>0</v>
      </c>
      <c r="O24" s="367">
        <f>J24-((I24-C24)*L24/100)*4</f>
        <v>4470.08</v>
      </c>
      <c r="P24" s="367">
        <f>O24</f>
        <v>4470.08</v>
      </c>
      <c r="Q24" s="367">
        <f t="shared" si="3"/>
        <v>4917.0880000000006</v>
      </c>
      <c r="R24" s="367">
        <f t="shared" si="3"/>
        <v>4917.0880000000006</v>
      </c>
      <c r="S24" s="368">
        <f>'CP Apr 2018'!BJ18</f>
        <v>0</v>
      </c>
      <c r="T24" s="369" t="str">
        <f>'CP Apr 2018'!BK18</f>
        <v>n</v>
      </c>
      <c r="U24" s="303"/>
      <c r="V24" s="303"/>
      <c r="W24" s="303"/>
      <c r="X24" s="303"/>
      <c r="Y24" s="303"/>
      <c r="Z24" s="303"/>
      <c r="AA24" s="303"/>
      <c r="AB24" s="303"/>
      <c r="AC24" s="303"/>
      <c r="AD24" s="303"/>
      <c r="AE24" s="303"/>
      <c r="AF24" s="303"/>
      <c r="AG24" s="303"/>
      <c r="AH24" s="303"/>
      <c r="AI24" s="303"/>
      <c r="AJ24" s="303"/>
      <c r="AK24" s="303"/>
      <c r="AL24" s="303"/>
      <c r="AM24" s="303"/>
      <c r="AN24" s="303"/>
      <c r="AO24" s="303"/>
      <c r="AP24" s="303"/>
      <c r="AQ24" s="303"/>
      <c r="AR24" s="303"/>
      <c r="AS24" s="303"/>
      <c r="AT24" s="303"/>
      <c r="AU24" s="303"/>
      <c r="AV24" s="303"/>
      <c r="AW24" s="303"/>
      <c r="AX24" s="303"/>
      <c r="AY24" s="303"/>
      <c r="AZ24" s="303"/>
      <c r="BA24" s="303"/>
      <c r="BB24" s="303"/>
      <c r="BC24" s="303"/>
      <c r="BD24" s="303"/>
      <c r="BE24" s="303"/>
      <c r="BF24" s="303"/>
      <c r="BG24" s="303"/>
      <c r="BH24" s="303"/>
      <c r="BI24" s="303"/>
      <c r="BJ24" s="303"/>
      <c r="BK24" s="303"/>
      <c r="BL24" s="303"/>
      <c r="BM24" s="303"/>
      <c r="BN24" s="303"/>
      <c r="BO24" s="303"/>
      <c r="BP24" s="303"/>
      <c r="BQ24" s="303"/>
      <c r="BR24" s="303"/>
      <c r="BS24" s="303"/>
      <c r="BT24" s="303"/>
      <c r="BU24" s="303"/>
      <c r="BV24" s="303"/>
      <c r="BW24" s="303"/>
      <c r="BX24" s="303"/>
      <c r="BY24" s="303"/>
      <c r="BZ24" s="303"/>
      <c r="CA24" s="303"/>
      <c r="CB24" s="303"/>
      <c r="CC24" s="303"/>
      <c r="CD24" s="303"/>
    </row>
    <row r="25" spans="1:82" s="256" customFormat="1" x14ac:dyDescent="0.15">
      <c r="A25" s="381" t="str">
        <f>'CP Apr 2018'!K19</f>
        <v>Powershop</v>
      </c>
      <c r="B25" s="383" t="str">
        <f>'CP Apr 2018'!L19</f>
        <v>Online Saver</v>
      </c>
      <c r="C25" s="364">
        <f>91*'CP Apr 2018'!M19/100</f>
        <v>152.25210000000001</v>
      </c>
      <c r="D25" s="364">
        <f>$C$5*'CP Apr 2018'!N19/100</f>
        <v>1373.5</v>
      </c>
      <c r="E25" s="364">
        <v>0</v>
      </c>
      <c r="F25" s="364">
        <v>0</v>
      </c>
      <c r="G25" s="365">
        <v>0</v>
      </c>
      <c r="H25" s="364">
        <v>0</v>
      </c>
      <c r="I25" s="366">
        <f t="shared" si="0"/>
        <v>1525.7520999999999</v>
      </c>
      <c r="J25" s="367">
        <f t="shared" si="1"/>
        <v>6103.0083999999997</v>
      </c>
      <c r="K25" s="363">
        <f>'CP Apr 2018'!AZ19</f>
        <v>0</v>
      </c>
      <c r="L25" s="363">
        <f>'CP Apr 2018'!BA19</f>
        <v>0</v>
      </c>
      <c r="M25" s="363">
        <f>'CP Apr 2018'!BB19</f>
        <v>16</v>
      </c>
      <c r="N25" s="363">
        <f>'CP Apr 2018'!BC19</f>
        <v>0</v>
      </c>
      <c r="O25" s="367">
        <f t="shared" si="5"/>
        <v>6103.0083999999997</v>
      </c>
      <c r="P25" s="367">
        <f>O25-(O25*M25/100)</f>
        <v>5126.5270559999999</v>
      </c>
      <c r="Q25" s="367">
        <f t="shared" si="3"/>
        <v>6713.3092400000005</v>
      </c>
      <c r="R25" s="367">
        <f t="shared" si="3"/>
        <v>5639.1797616000003</v>
      </c>
      <c r="S25" s="368">
        <f>'CP Apr 2018'!BJ19</f>
        <v>0</v>
      </c>
      <c r="T25" s="369" t="str">
        <f>'CP Apr 2018'!BK19</f>
        <v>n</v>
      </c>
      <c r="U25" s="303"/>
      <c r="V25" s="303"/>
      <c r="W25" s="303"/>
      <c r="X25" s="303"/>
      <c r="Y25" s="303"/>
      <c r="Z25" s="303"/>
      <c r="AA25" s="303"/>
      <c r="AB25" s="303"/>
      <c r="AC25" s="303"/>
      <c r="AD25" s="303"/>
      <c r="AE25" s="303"/>
      <c r="AF25" s="303"/>
      <c r="AG25" s="303"/>
      <c r="AH25" s="303"/>
      <c r="AI25" s="303"/>
      <c r="AJ25" s="303"/>
      <c r="AK25" s="303"/>
      <c r="AL25" s="303"/>
      <c r="AM25" s="303"/>
      <c r="AN25" s="303"/>
      <c r="AO25" s="303"/>
      <c r="AP25" s="303"/>
      <c r="AQ25" s="303"/>
      <c r="AR25" s="303"/>
      <c r="AS25" s="303"/>
      <c r="AT25" s="303"/>
      <c r="AU25" s="303"/>
      <c r="AV25" s="303"/>
      <c r="AW25" s="303"/>
      <c r="AX25" s="303"/>
      <c r="AY25" s="303"/>
      <c r="AZ25" s="303"/>
      <c r="BA25" s="303"/>
      <c r="BB25" s="303"/>
      <c r="BC25" s="303"/>
      <c r="BD25" s="303"/>
      <c r="BE25" s="303"/>
      <c r="BF25" s="303"/>
      <c r="BG25" s="303"/>
      <c r="BH25" s="303"/>
      <c r="BI25" s="303"/>
      <c r="BJ25" s="303"/>
      <c r="BK25" s="303"/>
      <c r="BL25" s="303"/>
      <c r="BM25" s="303"/>
      <c r="BN25" s="303"/>
      <c r="BO25" s="303"/>
      <c r="BP25" s="303"/>
      <c r="BQ25" s="303"/>
      <c r="BR25" s="303"/>
      <c r="BS25" s="303"/>
      <c r="BT25" s="303"/>
      <c r="BU25" s="303"/>
      <c r="BV25" s="303"/>
      <c r="BW25" s="303"/>
      <c r="BX25" s="303"/>
      <c r="BY25" s="303"/>
      <c r="BZ25" s="303"/>
      <c r="CA25" s="303"/>
      <c r="CB25" s="303"/>
      <c r="CC25" s="303"/>
      <c r="CD25" s="303"/>
    </row>
    <row r="26" spans="1:82" s="330" customFormat="1" x14ac:dyDescent="0.15">
      <c r="A26" s="381" t="str">
        <f>'CP Apr 2018'!K20</f>
        <v>Q Energy</v>
      </c>
      <c r="B26" s="383" t="str">
        <f>'CP Apr 2018'!L20</f>
        <v>Flexi Biz</v>
      </c>
      <c r="C26" s="364">
        <f>91*'CP Apr 2018'!M20/100</f>
        <v>124.8884</v>
      </c>
      <c r="D26" s="364">
        <f>$C$5*'CP Apr 2018'!N20/100</f>
        <v>880</v>
      </c>
      <c r="E26" s="364">
        <v>0</v>
      </c>
      <c r="F26" s="364">
        <v>0</v>
      </c>
      <c r="G26" s="365">
        <v>0</v>
      </c>
      <c r="H26" s="364">
        <v>0</v>
      </c>
      <c r="I26" s="366">
        <f t="shared" si="0"/>
        <v>1004.8884</v>
      </c>
      <c r="J26" s="367">
        <f t="shared" si="1"/>
        <v>4019.5536000000002</v>
      </c>
      <c r="K26" s="363">
        <f>'CP Apr 2018'!AZ20</f>
        <v>0</v>
      </c>
      <c r="L26" s="363">
        <f>'CP Apr 2018'!BA20</f>
        <v>0</v>
      </c>
      <c r="M26" s="363">
        <f>'CP Apr 2018'!BB20</f>
        <v>0</v>
      </c>
      <c r="N26" s="363">
        <f>'CP Apr 2018'!BC20</f>
        <v>0</v>
      </c>
      <c r="O26" s="367">
        <f t="shared" si="5"/>
        <v>4019.5536000000002</v>
      </c>
      <c r="P26" s="367">
        <f>O26</f>
        <v>4019.5536000000002</v>
      </c>
      <c r="Q26" s="367">
        <f t="shared" si="3"/>
        <v>4421.5089600000001</v>
      </c>
      <c r="R26" s="367">
        <f t="shared" si="3"/>
        <v>4421.5089600000001</v>
      </c>
      <c r="S26" s="368">
        <f>'CP Apr 2018'!BJ20</f>
        <v>24</v>
      </c>
      <c r="T26" s="369" t="str">
        <f>'CP Apr 2018'!BK20</f>
        <v>y</v>
      </c>
      <c r="U26" s="303"/>
      <c r="V26" s="303"/>
      <c r="W26" s="303"/>
      <c r="X26" s="303"/>
      <c r="Y26" s="303"/>
      <c r="Z26" s="303"/>
      <c r="AA26" s="303"/>
      <c r="AB26" s="303"/>
      <c r="AC26" s="303"/>
      <c r="AD26" s="303"/>
      <c r="AE26" s="303"/>
      <c r="AF26" s="303"/>
      <c r="AG26" s="303"/>
      <c r="AH26" s="303"/>
      <c r="AI26" s="303"/>
      <c r="AJ26" s="303"/>
      <c r="AK26" s="303"/>
      <c r="AL26" s="303"/>
      <c r="AM26" s="303"/>
      <c r="AN26" s="303"/>
      <c r="AO26" s="303"/>
      <c r="AP26" s="303"/>
      <c r="AQ26" s="303"/>
      <c r="AR26" s="303"/>
      <c r="AS26" s="303"/>
      <c r="AT26" s="303"/>
      <c r="AU26" s="303"/>
      <c r="AV26" s="303"/>
      <c r="AW26" s="303"/>
      <c r="AX26" s="303"/>
      <c r="AY26" s="303"/>
      <c r="AZ26" s="303"/>
      <c r="BA26" s="303"/>
      <c r="BB26" s="303"/>
      <c r="BC26" s="303"/>
      <c r="BD26" s="303"/>
      <c r="BE26" s="303"/>
      <c r="BF26" s="303"/>
      <c r="BG26" s="303"/>
      <c r="BH26" s="303"/>
      <c r="BI26" s="303"/>
      <c r="BJ26" s="303"/>
      <c r="BK26" s="303"/>
      <c r="BL26" s="303"/>
      <c r="BM26" s="303"/>
      <c r="BN26" s="303"/>
      <c r="BO26" s="303"/>
      <c r="BP26" s="303"/>
      <c r="BQ26" s="303"/>
      <c r="BR26" s="303"/>
      <c r="BS26" s="303"/>
      <c r="BT26" s="303"/>
      <c r="BU26" s="303"/>
      <c r="BV26" s="303"/>
      <c r="BW26" s="303"/>
      <c r="BX26" s="303"/>
      <c r="BY26" s="303"/>
      <c r="BZ26" s="303"/>
      <c r="CA26" s="303"/>
      <c r="CB26" s="303"/>
      <c r="CC26" s="303"/>
      <c r="CD26" s="303"/>
    </row>
    <row r="27" spans="1:82" s="256" customFormat="1" x14ac:dyDescent="0.15">
      <c r="A27" s="381" t="str">
        <f>'CP Apr 2018'!K21</f>
        <v>Red Energy</v>
      </c>
      <c r="B27" s="383" t="str">
        <f>'CP Apr 2018'!L21</f>
        <v>Living Energy Saver</v>
      </c>
      <c r="C27" s="364">
        <f>91*'CP Apr 2018'!M21/100</f>
        <v>104.65</v>
      </c>
      <c r="D27" s="364">
        <f>IF($C$5&gt;='CP Apr 2018'!P21,('CP Apr 2018'!P21*'CP Apr 2018'!N21/100),('CP Bills April 2018'!$C$5*'CP Apr 2018'!N21/100))</f>
        <v>1310</v>
      </c>
      <c r="E27" s="364">
        <v>0</v>
      </c>
      <c r="F27" s="364">
        <v>0</v>
      </c>
      <c r="G27" s="365">
        <v>0</v>
      </c>
      <c r="H27" s="364">
        <f>IF(($C$5&lt;'CP Apr 2018'!P21),(0),('CP Bills April 2018'!$C$5-'CP Apr 2018'!P21)*'CP Apr 2018'!Q21/100)</f>
        <v>0</v>
      </c>
      <c r="I27" s="366">
        <f t="shared" si="0"/>
        <v>1414.65</v>
      </c>
      <c r="J27" s="367">
        <f t="shared" si="1"/>
        <v>5658.6</v>
      </c>
      <c r="K27" s="363">
        <f>'CP Apr 2018'!AZ21</f>
        <v>0</v>
      </c>
      <c r="L27" s="363">
        <f>'CP Apr 2018'!BA21</f>
        <v>0</v>
      </c>
      <c r="M27" s="363">
        <f>'CP Apr 2018'!BB21</f>
        <v>10</v>
      </c>
      <c r="N27" s="363">
        <f>'CP Apr 2018'!BC21</f>
        <v>0</v>
      </c>
      <c r="O27" s="367">
        <f t="shared" si="5"/>
        <v>5658.6</v>
      </c>
      <c r="P27" s="367">
        <f>O27-(O27*M27/100)</f>
        <v>5092.7400000000007</v>
      </c>
      <c r="Q27" s="367">
        <f t="shared" si="3"/>
        <v>6224.4600000000009</v>
      </c>
      <c r="R27" s="367">
        <f t="shared" si="3"/>
        <v>5602.014000000001</v>
      </c>
      <c r="S27" s="368">
        <f>'CP Apr 2018'!BJ21</f>
        <v>0</v>
      </c>
      <c r="T27" s="369" t="str">
        <f>'CP Apr 2018'!BK21</f>
        <v>n</v>
      </c>
      <c r="U27" s="303"/>
      <c r="V27" s="303"/>
      <c r="W27" s="303"/>
      <c r="X27" s="303"/>
      <c r="Y27" s="303"/>
      <c r="Z27" s="303"/>
      <c r="AA27" s="303"/>
      <c r="AB27" s="303"/>
      <c r="AC27" s="303"/>
      <c r="AD27" s="303"/>
      <c r="AE27" s="303"/>
      <c r="AF27" s="303"/>
      <c r="AG27" s="303"/>
      <c r="AH27" s="303"/>
      <c r="AI27" s="303"/>
      <c r="AJ27" s="303"/>
      <c r="AK27" s="303"/>
      <c r="AL27" s="303"/>
      <c r="AM27" s="303"/>
      <c r="AN27" s="303"/>
      <c r="AO27" s="303"/>
      <c r="AP27" s="303"/>
      <c r="AQ27" s="303"/>
      <c r="AR27" s="303"/>
      <c r="AS27" s="303"/>
      <c r="AT27" s="303"/>
      <c r="AU27" s="303"/>
      <c r="AV27" s="303"/>
      <c r="AW27" s="303"/>
      <c r="AX27" s="303"/>
      <c r="AY27" s="303"/>
      <c r="AZ27" s="303"/>
      <c r="BA27" s="303"/>
      <c r="BB27" s="303"/>
      <c r="BC27" s="303"/>
      <c r="BD27" s="303"/>
      <c r="BE27" s="303"/>
      <c r="BF27" s="303"/>
      <c r="BG27" s="303"/>
      <c r="BH27" s="303"/>
      <c r="BI27" s="303"/>
      <c r="BJ27" s="303"/>
      <c r="BK27" s="303"/>
      <c r="BL27" s="303"/>
      <c r="BM27" s="303"/>
      <c r="BN27" s="303"/>
      <c r="BO27" s="303"/>
      <c r="BP27" s="303"/>
      <c r="BQ27" s="303"/>
      <c r="BR27" s="303"/>
      <c r="BS27" s="303"/>
      <c r="BT27" s="303"/>
      <c r="BU27" s="303"/>
      <c r="BV27" s="303"/>
      <c r="BW27" s="303"/>
      <c r="BX27" s="303"/>
      <c r="BY27" s="303"/>
      <c r="BZ27" s="303"/>
      <c r="CA27" s="303"/>
      <c r="CB27" s="303"/>
      <c r="CC27" s="303"/>
      <c r="CD27" s="303"/>
    </row>
    <row r="28" spans="1:82" s="330" customFormat="1" x14ac:dyDescent="0.15">
      <c r="A28" s="381" t="str">
        <f>'CP Apr 2018'!K22</f>
        <v>Simply Energy</v>
      </c>
      <c r="B28" s="383" t="str">
        <f>'CP Apr 2018'!L22</f>
        <v>Business Save</v>
      </c>
      <c r="C28" s="364">
        <f>91*'CP Apr 2018'!M22/100</f>
        <v>121.08460000000001</v>
      </c>
      <c r="D28" s="364">
        <f>$C$5*'CP Apr 2018'!N22/100</f>
        <v>1872</v>
      </c>
      <c r="E28" s="364">
        <v>0</v>
      </c>
      <c r="F28" s="364">
        <v>0</v>
      </c>
      <c r="G28" s="365">
        <v>0</v>
      </c>
      <c r="H28" s="364">
        <v>0</v>
      </c>
      <c r="I28" s="366">
        <f t="shared" si="0"/>
        <v>1993.0845999999999</v>
      </c>
      <c r="J28" s="367">
        <f t="shared" si="1"/>
        <v>7972.3383999999996</v>
      </c>
      <c r="K28" s="363">
        <f>'CP Apr 2018'!AZ22</f>
        <v>0</v>
      </c>
      <c r="L28" s="363">
        <f>'CP Apr 2018'!BA22</f>
        <v>35</v>
      </c>
      <c r="M28" s="363">
        <f>'CP Apr 2018'!BB22</f>
        <v>0</v>
      </c>
      <c r="N28" s="363">
        <f>'CP Apr 2018'!BC22</f>
        <v>0</v>
      </c>
      <c r="O28" s="367">
        <f>J28-((I28-C28)*L28/100)*4</f>
        <v>5351.5383999999995</v>
      </c>
      <c r="P28" s="367">
        <f>O28</f>
        <v>5351.5383999999995</v>
      </c>
      <c r="Q28" s="367">
        <f t="shared" si="3"/>
        <v>5886.6922400000003</v>
      </c>
      <c r="R28" s="367">
        <f t="shared" si="3"/>
        <v>5886.6922400000003</v>
      </c>
      <c r="S28" s="368">
        <f>'CP Apr 2018'!BJ22</f>
        <v>0</v>
      </c>
      <c r="T28" s="369" t="str">
        <f>'CP Apr 2018'!BK22</f>
        <v>n</v>
      </c>
      <c r="U28" s="303"/>
      <c r="V28" s="303"/>
      <c r="W28" s="303"/>
      <c r="X28" s="303"/>
      <c r="Y28" s="303"/>
      <c r="Z28" s="303"/>
      <c r="AA28" s="303"/>
      <c r="AB28" s="303"/>
      <c r="AC28" s="303"/>
      <c r="AD28" s="303"/>
      <c r="AE28" s="303"/>
      <c r="AF28" s="303"/>
      <c r="AG28" s="303"/>
      <c r="AH28" s="303"/>
      <c r="AI28" s="303"/>
      <c r="AJ28" s="303"/>
      <c r="AK28" s="303"/>
      <c r="AL28" s="303"/>
      <c r="AM28" s="303"/>
      <c r="AN28" s="303"/>
      <c r="AO28" s="303"/>
      <c r="AP28" s="303"/>
      <c r="AQ28" s="303"/>
      <c r="AR28" s="303"/>
      <c r="AS28" s="303"/>
      <c r="AT28" s="303"/>
      <c r="AU28" s="303"/>
      <c r="AV28" s="303"/>
      <c r="AW28" s="303"/>
      <c r="AX28" s="303"/>
      <c r="AY28" s="303"/>
      <c r="AZ28" s="303"/>
      <c r="BA28" s="303"/>
      <c r="BB28" s="303"/>
      <c r="BC28" s="303"/>
      <c r="BD28" s="303"/>
      <c r="BE28" s="303"/>
      <c r="BF28" s="303"/>
      <c r="BG28" s="303"/>
      <c r="BH28" s="303"/>
      <c r="BI28" s="303"/>
      <c r="BJ28" s="303"/>
      <c r="BK28" s="303"/>
      <c r="BL28" s="303"/>
      <c r="BM28" s="303"/>
      <c r="BN28" s="303"/>
      <c r="BO28" s="303"/>
      <c r="BP28" s="303"/>
      <c r="BQ28" s="303"/>
      <c r="BR28" s="303"/>
      <c r="BS28" s="303"/>
      <c r="BT28" s="303"/>
      <c r="BU28" s="303"/>
      <c r="BV28" s="303"/>
      <c r="BW28" s="303"/>
      <c r="BX28" s="303"/>
      <c r="BY28" s="303"/>
      <c r="BZ28" s="303"/>
      <c r="CA28" s="303"/>
      <c r="CB28" s="303"/>
      <c r="CC28" s="303"/>
      <c r="CD28" s="303"/>
    </row>
    <row r="29" spans="1:82" s="256" customFormat="1" x14ac:dyDescent="0.15">
      <c r="A29" s="381" t="str">
        <f>'CP Apr 2018'!K23</f>
        <v>Sumo Power</v>
      </c>
      <c r="B29" s="383" t="str">
        <f>'CP Apr 2018'!L23</f>
        <v>Business</v>
      </c>
      <c r="C29" s="364">
        <f>91*'CP Apr 2018'!M23/100</f>
        <v>135.59</v>
      </c>
      <c r="D29" s="364">
        <f>IF($C$5&gt;='CP Apr 2018'!P23,('CP Apr 2018'!P23*'CP Apr 2018'!N23/100),('CP Bills April 2018'!$C$5*'CP Apr 2018'!N23/100))</f>
        <v>1246.5000000000002</v>
      </c>
      <c r="E29" s="364">
        <v>0</v>
      </c>
      <c r="F29" s="364">
        <v>0</v>
      </c>
      <c r="G29" s="365">
        <v>0</v>
      </c>
      <c r="H29" s="364">
        <f>IF(($C$5&lt;'CP Apr 2018'!P23),(0),('CP Bills April 2018'!$C$5-'CP Apr 2018'!P23)*'CP Apr 2018'!Q23/100)</f>
        <v>415.5</v>
      </c>
      <c r="I29" s="366">
        <f t="shared" si="0"/>
        <v>1797.5900000000001</v>
      </c>
      <c r="J29" s="367">
        <f t="shared" si="1"/>
        <v>7190.3600000000006</v>
      </c>
      <c r="K29" s="363">
        <f>'CP Apr 2018'!AZ23</f>
        <v>0</v>
      </c>
      <c r="L29" s="363">
        <f>'CP Apr 2018'!BA23</f>
        <v>20</v>
      </c>
      <c r="M29" s="363">
        <f>'CP Apr 2018'!BB23</f>
        <v>0</v>
      </c>
      <c r="N29" s="363">
        <f>'CP Apr 2018'!BC23</f>
        <v>17</v>
      </c>
      <c r="O29" s="367">
        <f>J29-((I29-C29)*L29/100)*4</f>
        <v>5860.76</v>
      </c>
      <c r="P29" s="367">
        <f>O29-((I29-C29)*N29/100)*4</f>
        <v>4730.6000000000004</v>
      </c>
      <c r="Q29" s="367">
        <f t="shared" si="3"/>
        <v>6446.8360000000011</v>
      </c>
      <c r="R29" s="367">
        <f t="shared" si="3"/>
        <v>5203.6600000000008</v>
      </c>
      <c r="S29" s="368">
        <f>'CP Apr 2018'!BJ23</f>
        <v>0</v>
      </c>
      <c r="T29" s="369" t="str">
        <f>'CP Apr 2018'!BK23</f>
        <v>n</v>
      </c>
      <c r="U29" s="303"/>
      <c r="V29" s="303"/>
      <c r="W29" s="303"/>
      <c r="X29" s="303"/>
      <c r="Y29" s="303"/>
      <c r="Z29" s="303"/>
      <c r="AA29" s="303"/>
      <c r="AB29" s="303"/>
      <c r="AC29" s="303"/>
      <c r="AD29" s="303"/>
      <c r="AE29" s="303"/>
      <c r="AF29" s="303"/>
      <c r="AG29" s="303"/>
      <c r="AH29" s="303"/>
      <c r="AI29" s="303"/>
      <c r="AJ29" s="303"/>
      <c r="AK29" s="303"/>
      <c r="AL29" s="303"/>
      <c r="AM29" s="303"/>
      <c r="AN29" s="303"/>
      <c r="AO29" s="303"/>
      <c r="AP29" s="303"/>
      <c r="AQ29" s="303"/>
      <c r="AR29" s="303"/>
      <c r="AS29" s="303"/>
      <c r="AT29" s="303"/>
      <c r="AU29" s="303"/>
      <c r="AV29" s="303"/>
      <c r="AW29" s="303"/>
      <c r="AX29" s="303"/>
      <c r="AY29" s="303"/>
      <c r="AZ29" s="303"/>
      <c r="BA29" s="303"/>
      <c r="BB29" s="303"/>
      <c r="BC29" s="303"/>
      <c r="BD29" s="303"/>
      <c r="BE29" s="303"/>
      <c r="BF29" s="303"/>
      <c r="BG29" s="303"/>
      <c r="BH29" s="303"/>
      <c r="BI29" s="303"/>
      <c r="BJ29" s="303"/>
      <c r="BK29" s="303"/>
      <c r="BL29" s="303"/>
      <c r="BM29" s="303"/>
      <c r="BN29" s="303"/>
      <c r="BO29" s="303"/>
      <c r="BP29" s="303"/>
      <c r="BQ29" s="303"/>
      <c r="BR29" s="303"/>
      <c r="BS29" s="303"/>
      <c r="BT29" s="303"/>
      <c r="BU29" s="303"/>
      <c r="BV29" s="303"/>
      <c r="BW29" s="303"/>
      <c r="BX29" s="303"/>
      <c r="BY29" s="303"/>
      <c r="BZ29" s="303"/>
      <c r="CA29" s="303"/>
      <c r="CB29" s="303"/>
      <c r="CC29" s="303"/>
      <c r="CD29" s="303"/>
    </row>
    <row r="30" spans="1:82" s="330" customFormat="1" x14ac:dyDescent="0.15">
      <c r="A30" s="381" t="str">
        <f>'CP Apr 2018'!K24</f>
        <v>Blue NRG</v>
      </c>
      <c r="B30" s="383" t="str">
        <f>'CP Apr 2018'!L24</f>
        <v>Super Saver</v>
      </c>
      <c r="C30" s="364">
        <f>91*'CP Apr 2018'!M24/100</f>
        <v>127.4</v>
      </c>
      <c r="D30" s="364">
        <f>$C$5*'CP Apr 2018'!N24/100</f>
        <v>1005</v>
      </c>
      <c r="E30" s="364">
        <v>0</v>
      </c>
      <c r="F30" s="364">
        <v>0</v>
      </c>
      <c r="G30" s="365">
        <v>0</v>
      </c>
      <c r="H30" s="364">
        <v>0</v>
      </c>
      <c r="I30" s="366">
        <f t="shared" si="0"/>
        <v>1132.4000000000001</v>
      </c>
      <c r="J30" s="367">
        <f t="shared" si="1"/>
        <v>4529.6000000000004</v>
      </c>
      <c r="K30" s="363">
        <f>'CP Apr 2018'!AZ24</f>
        <v>0</v>
      </c>
      <c r="L30" s="363">
        <f>'CP Apr 2018'!BA24</f>
        <v>0</v>
      </c>
      <c r="M30" s="363">
        <f>'CP Apr 2018'!BB24</f>
        <v>0</v>
      </c>
      <c r="N30" s="363">
        <f>'CP Apr 2018'!BC24</f>
        <v>0</v>
      </c>
      <c r="O30" s="367">
        <f t="shared" ref="O30:O32" si="6">J30</f>
        <v>4529.6000000000004</v>
      </c>
      <c r="P30" s="367">
        <f>O30</f>
        <v>4529.6000000000004</v>
      </c>
      <c r="Q30" s="367">
        <f t="shared" ref="Q30:R30" si="7">O30*1.1</f>
        <v>4982.5600000000004</v>
      </c>
      <c r="R30" s="367">
        <f t="shared" si="7"/>
        <v>4982.5600000000004</v>
      </c>
      <c r="S30" s="368">
        <f>'CP Apr 2018'!BJ24</f>
        <v>36</v>
      </c>
      <c r="T30" s="369" t="str">
        <f>'CP Apr 2018'!BK24</f>
        <v>n</v>
      </c>
      <c r="U30" s="303"/>
      <c r="V30" s="303"/>
      <c r="W30" s="303"/>
      <c r="X30" s="303"/>
      <c r="Y30" s="303"/>
      <c r="Z30" s="303"/>
      <c r="AA30" s="303"/>
      <c r="AB30" s="303"/>
      <c r="AC30" s="303"/>
      <c r="AD30" s="303"/>
      <c r="AE30" s="303"/>
      <c r="AF30" s="303"/>
      <c r="AG30" s="303"/>
      <c r="AH30" s="303"/>
      <c r="AI30" s="303"/>
      <c r="AJ30" s="303"/>
      <c r="AK30" s="303"/>
      <c r="AL30" s="303"/>
      <c r="AM30" s="303"/>
      <c r="AN30" s="303"/>
      <c r="AO30" s="303"/>
      <c r="AP30" s="303"/>
      <c r="AQ30" s="303"/>
      <c r="AR30" s="303"/>
      <c r="AS30" s="303"/>
      <c r="AT30" s="303"/>
      <c r="AU30" s="303"/>
      <c r="AV30" s="303"/>
      <c r="AW30" s="303"/>
      <c r="AX30" s="303"/>
      <c r="AY30" s="303"/>
      <c r="AZ30" s="303"/>
      <c r="BA30" s="303"/>
      <c r="BB30" s="303"/>
      <c r="BC30" s="303"/>
      <c r="BD30" s="303"/>
      <c r="BE30" s="303"/>
      <c r="BF30" s="303"/>
      <c r="BG30" s="303"/>
      <c r="BH30" s="303"/>
      <c r="BI30" s="303"/>
      <c r="BJ30" s="303"/>
      <c r="BK30" s="303"/>
      <c r="BL30" s="303"/>
      <c r="BM30" s="303"/>
      <c r="BN30" s="303"/>
      <c r="BO30" s="303"/>
      <c r="BP30" s="303"/>
      <c r="BQ30" s="303"/>
      <c r="BR30" s="303"/>
      <c r="BS30" s="303"/>
      <c r="BT30" s="303"/>
      <c r="BU30" s="303"/>
      <c r="BV30" s="303"/>
      <c r="BW30" s="303"/>
      <c r="BX30" s="303"/>
      <c r="BY30" s="303"/>
      <c r="BZ30" s="303"/>
      <c r="CA30" s="303"/>
      <c r="CB30" s="303"/>
      <c r="CC30" s="303"/>
      <c r="CD30" s="303"/>
    </row>
    <row r="31" spans="1:82" s="256" customFormat="1" x14ac:dyDescent="0.15">
      <c r="A31" s="381" t="str">
        <f>'CP Apr 2018'!K25</f>
        <v>Tango Energy</v>
      </c>
      <c r="B31" s="383" t="str">
        <f>'CP Apr 2018'!L25</f>
        <v>Business Select</v>
      </c>
      <c r="C31" s="364">
        <f>91*'CP Apr 2018'!M25/100</f>
        <v>121.94</v>
      </c>
      <c r="D31" s="364">
        <f>$C$5*'CP Apr 2018'!N25/100</f>
        <v>882</v>
      </c>
      <c r="E31" s="364">
        <v>0</v>
      </c>
      <c r="F31" s="364">
        <v>0</v>
      </c>
      <c r="G31" s="365">
        <v>0</v>
      </c>
      <c r="H31" s="364">
        <v>0</v>
      </c>
      <c r="I31" s="366">
        <f t="shared" ref="I31:I32" si="8">SUM(C31:H31)</f>
        <v>1003.94</v>
      </c>
      <c r="J31" s="367">
        <f t="shared" ref="J31:J32" si="9">I31*4</f>
        <v>4015.76</v>
      </c>
      <c r="K31" s="363">
        <f>'CP Apr 2018'!AZ25</f>
        <v>0</v>
      </c>
      <c r="L31" s="363">
        <f>'CP Apr 2018'!BA25</f>
        <v>0</v>
      </c>
      <c r="M31" s="363">
        <f>'CP Apr 2018'!BB25</f>
        <v>0</v>
      </c>
      <c r="N31" s="363">
        <f>'CP Apr 2018'!BC25</f>
        <v>0</v>
      </c>
      <c r="O31" s="367">
        <f t="shared" si="6"/>
        <v>4015.76</v>
      </c>
      <c r="P31" s="367">
        <f>O31</f>
        <v>4015.76</v>
      </c>
      <c r="Q31" s="367">
        <f t="shared" ref="Q31:Q32" si="10">O31*1.1</f>
        <v>4417.3360000000002</v>
      </c>
      <c r="R31" s="367">
        <f t="shared" ref="R31:R32" si="11">P31*1.1</f>
        <v>4417.3360000000002</v>
      </c>
      <c r="S31" s="368">
        <f>'CP Apr 2018'!BJ25</f>
        <v>0</v>
      </c>
      <c r="T31" s="369" t="str">
        <f>'CP Apr 2018'!BK25</f>
        <v>n</v>
      </c>
      <c r="U31" s="303"/>
      <c r="V31" s="303"/>
      <c r="W31" s="303"/>
      <c r="X31" s="303"/>
      <c r="Y31" s="303"/>
      <c r="Z31" s="303"/>
      <c r="AA31" s="303"/>
      <c r="AB31" s="303"/>
      <c r="AC31" s="303"/>
      <c r="AD31" s="303"/>
      <c r="AE31" s="303"/>
      <c r="AF31" s="303"/>
      <c r="AG31" s="303"/>
      <c r="AH31" s="303"/>
      <c r="AI31" s="303"/>
      <c r="AJ31" s="303"/>
      <c r="AK31" s="303"/>
      <c r="AL31" s="303"/>
      <c r="AM31" s="303"/>
      <c r="AN31" s="303"/>
      <c r="AO31" s="303"/>
      <c r="AP31" s="303"/>
      <c r="AQ31" s="303"/>
      <c r="AR31" s="303"/>
      <c r="AS31" s="303"/>
      <c r="AT31" s="303"/>
      <c r="AU31" s="303"/>
      <c r="AV31" s="303"/>
      <c r="AW31" s="303"/>
      <c r="AX31" s="303"/>
      <c r="AY31" s="303"/>
      <c r="AZ31" s="303"/>
      <c r="BA31" s="303"/>
      <c r="BB31" s="303"/>
      <c r="BC31" s="303"/>
      <c r="BD31" s="303"/>
      <c r="BE31" s="303"/>
      <c r="BF31" s="303"/>
      <c r="BG31" s="303"/>
      <c r="BH31" s="303"/>
      <c r="BI31" s="303"/>
      <c r="BJ31" s="303"/>
      <c r="BK31" s="303"/>
      <c r="BL31" s="303"/>
      <c r="BM31" s="303"/>
      <c r="BN31" s="303"/>
      <c r="BO31" s="303"/>
      <c r="BP31" s="303"/>
      <c r="BQ31" s="303"/>
      <c r="BR31" s="303"/>
      <c r="BS31" s="303"/>
      <c r="BT31" s="303"/>
      <c r="BU31" s="303"/>
      <c r="BV31" s="303"/>
      <c r="BW31" s="303"/>
      <c r="BX31" s="303"/>
      <c r="BY31" s="303"/>
      <c r="BZ31" s="303"/>
      <c r="CA31" s="303"/>
      <c r="CB31" s="303"/>
      <c r="CC31" s="303"/>
      <c r="CD31" s="303"/>
    </row>
    <row r="32" spans="1:82" s="330" customFormat="1" ht="15" thickBot="1" x14ac:dyDescent="0.2">
      <c r="A32" s="382" t="str">
        <f>'CP Apr 2018'!K26</f>
        <v>Amaysim</v>
      </c>
      <c r="B32" s="385" t="str">
        <f>'CP Apr 2018'!L26</f>
        <v>Business 1</v>
      </c>
      <c r="C32" s="375">
        <f>91*'CP Apr 2018'!M26/100</f>
        <v>113.113</v>
      </c>
      <c r="D32" s="375">
        <f>$C$5*'CP Apr 2018'!N26/100</f>
        <v>1095</v>
      </c>
      <c r="E32" s="375">
        <v>0</v>
      </c>
      <c r="F32" s="375">
        <v>0</v>
      </c>
      <c r="G32" s="376">
        <v>0</v>
      </c>
      <c r="H32" s="375">
        <v>0</v>
      </c>
      <c r="I32" s="377">
        <f t="shared" si="8"/>
        <v>1208.1130000000001</v>
      </c>
      <c r="J32" s="378">
        <f t="shared" si="9"/>
        <v>4832.4520000000002</v>
      </c>
      <c r="K32" s="374">
        <f>'CP Apr 2018'!AZ26</f>
        <v>0</v>
      </c>
      <c r="L32" s="374">
        <f>'CP Apr 2018'!BA26</f>
        <v>0</v>
      </c>
      <c r="M32" s="374">
        <f>'CP Apr 2018'!BB26</f>
        <v>14</v>
      </c>
      <c r="N32" s="374">
        <f>'CP Apr 2018'!BC26</f>
        <v>0</v>
      </c>
      <c r="O32" s="378">
        <f t="shared" si="6"/>
        <v>4832.4520000000002</v>
      </c>
      <c r="P32" s="378">
        <f>O32-(O32*M32/100)</f>
        <v>4155.9087200000004</v>
      </c>
      <c r="Q32" s="378">
        <f t="shared" si="10"/>
        <v>5315.6972000000005</v>
      </c>
      <c r="R32" s="378">
        <f t="shared" si="11"/>
        <v>4571.499592000001</v>
      </c>
      <c r="S32" s="379">
        <f>'CP Apr 2018'!BJ26</f>
        <v>0</v>
      </c>
      <c r="T32" s="380" t="str">
        <f>'CP Apr 2018'!BK26</f>
        <v>n</v>
      </c>
      <c r="U32" s="303"/>
      <c r="V32" s="303"/>
      <c r="W32" s="303"/>
      <c r="X32" s="303"/>
      <c r="Y32" s="303"/>
      <c r="Z32" s="303"/>
      <c r="AA32" s="303"/>
      <c r="AB32" s="303"/>
      <c r="AC32" s="303"/>
      <c r="AD32" s="303"/>
      <c r="AE32" s="303"/>
      <c r="AF32" s="303"/>
      <c r="AG32" s="303"/>
      <c r="AH32" s="303"/>
      <c r="AI32" s="303"/>
      <c r="AJ32" s="303"/>
      <c r="AK32" s="303"/>
      <c r="AL32" s="303"/>
      <c r="AM32" s="303"/>
      <c r="AN32" s="303"/>
      <c r="AO32" s="303"/>
      <c r="AP32" s="303"/>
      <c r="AQ32" s="303"/>
      <c r="AR32" s="303"/>
      <c r="AS32" s="303"/>
      <c r="AT32" s="303"/>
      <c r="AU32" s="303"/>
      <c r="AV32" s="303"/>
      <c r="AW32" s="303"/>
      <c r="AX32" s="303"/>
      <c r="AY32" s="303"/>
      <c r="AZ32" s="303"/>
      <c r="BA32" s="303"/>
      <c r="BB32" s="303"/>
      <c r="BC32" s="303"/>
      <c r="BD32" s="303"/>
      <c r="BE32" s="303"/>
      <c r="BF32" s="303"/>
      <c r="BG32" s="303"/>
      <c r="BH32" s="303"/>
      <c r="BI32" s="303"/>
      <c r="BJ32" s="303"/>
      <c r="BK32" s="303"/>
      <c r="BL32" s="303"/>
      <c r="BM32" s="303"/>
      <c r="BN32" s="303"/>
      <c r="BO32" s="303"/>
      <c r="BP32" s="303"/>
      <c r="BQ32" s="303"/>
      <c r="BR32" s="303"/>
      <c r="BS32" s="303"/>
      <c r="BT32" s="303"/>
      <c r="BU32" s="303"/>
      <c r="BV32" s="303"/>
      <c r="BW32" s="303"/>
      <c r="BX32" s="303"/>
      <c r="BY32" s="303"/>
      <c r="BZ32" s="303"/>
      <c r="CA32" s="303"/>
      <c r="CB32" s="303"/>
      <c r="CC32" s="303"/>
      <c r="CD32" s="303"/>
    </row>
    <row r="33" spans="1:111" s="303" customFormat="1" x14ac:dyDescent="0.15">
      <c r="A33" s="311"/>
      <c r="B33" s="311"/>
      <c r="C33" s="314"/>
      <c r="D33" s="314"/>
      <c r="E33" s="314"/>
      <c r="F33" s="314"/>
      <c r="G33" s="314"/>
      <c r="H33" s="314"/>
      <c r="I33" s="315"/>
      <c r="J33" s="311"/>
      <c r="K33" s="311"/>
      <c r="L33" s="311"/>
      <c r="M33" s="311"/>
      <c r="N33" s="311"/>
      <c r="O33" s="311"/>
      <c r="P33" s="311"/>
      <c r="Q33" s="311"/>
      <c r="R33" s="311"/>
      <c r="S33" s="311"/>
      <c r="T33" s="311"/>
    </row>
    <row r="34" spans="1:111" s="303" customFormat="1" ht="15" thickBot="1" x14ac:dyDescent="0.2">
      <c r="C34" s="312"/>
      <c r="D34" s="312"/>
      <c r="E34" s="312"/>
      <c r="F34" s="312"/>
      <c r="G34" s="312"/>
      <c r="H34" s="312"/>
      <c r="I34" s="313"/>
    </row>
    <row r="35" spans="1:111" x14ac:dyDescent="0.15">
      <c r="A35" s="146" t="s">
        <v>15</v>
      </c>
      <c r="B35" s="147"/>
      <c r="C35" s="147"/>
      <c r="D35" s="196"/>
      <c r="E35" s="196"/>
      <c r="F35" s="196"/>
      <c r="G35" s="196"/>
      <c r="H35" s="196"/>
      <c r="I35" s="19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9"/>
      <c r="CE35" s="264"/>
      <c r="CF35" s="264"/>
      <c r="CG35" s="264"/>
      <c r="CH35" s="264"/>
      <c r="CI35" s="264"/>
      <c r="CJ35" s="264"/>
      <c r="CK35" s="264"/>
      <c r="CL35" s="264"/>
      <c r="CM35" s="264"/>
      <c r="CN35" s="264"/>
      <c r="CO35" s="264"/>
      <c r="CP35" s="264"/>
      <c r="CQ35" s="264"/>
      <c r="CR35" s="264"/>
      <c r="CS35" s="264"/>
      <c r="CT35" s="264"/>
      <c r="CU35" s="264"/>
      <c r="CV35" s="264"/>
      <c r="CW35" s="264"/>
      <c r="CX35" s="264"/>
      <c r="CY35" s="264"/>
      <c r="CZ35" s="264"/>
      <c r="DA35" s="264"/>
      <c r="DB35" s="264"/>
      <c r="DC35" s="264"/>
      <c r="DD35" s="264"/>
      <c r="DE35" s="264"/>
      <c r="DF35" s="264"/>
      <c r="DG35" s="264"/>
    </row>
    <row r="36" spans="1:111" x14ac:dyDescent="0.15">
      <c r="A36" s="150" t="s">
        <v>125</v>
      </c>
      <c r="B36" s="148"/>
      <c r="C36" s="214">
        <v>5000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CE36" s="264"/>
      <c r="CF36" s="264"/>
      <c r="CG36" s="264"/>
      <c r="CH36" s="264"/>
      <c r="CI36" s="264"/>
      <c r="CJ36" s="264"/>
      <c r="CK36" s="264"/>
      <c r="CL36" s="264"/>
      <c r="CM36" s="264"/>
      <c r="CN36" s="264"/>
      <c r="CO36" s="264"/>
      <c r="CP36" s="264"/>
      <c r="CQ36" s="264"/>
      <c r="CR36" s="264"/>
      <c r="CS36" s="264"/>
      <c r="CT36" s="264"/>
      <c r="CU36" s="264"/>
      <c r="CV36" s="264"/>
      <c r="CW36" s="264"/>
      <c r="CX36" s="264"/>
      <c r="CY36" s="264"/>
      <c r="CZ36" s="264"/>
      <c r="DA36" s="264"/>
      <c r="DB36" s="264"/>
      <c r="DC36" s="264"/>
      <c r="DD36" s="264"/>
      <c r="DE36" s="264"/>
      <c r="DF36" s="264"/>
      <c r="DG36" s="264"/>
    </row>
    <row r="37" spans="1:111" x14ac:dyDescent="0.15">
      <c r="A37" s="150" t="s">
        <v>193</v>
      </c>
      <c r="B37" s="148"/>
      <c r="C37" s="215">
        <v>0.7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CE37" s="264"/>
      <c r="CF37" s="264"/>
      <c r="CG37" s="264"/>
      <c r="CH37" s="264"/>
      <c r="CI37" s="264"/>
      <c r="CJ37" s="264"/>
      <c r="CK37" s="264"/>
      <c r="CL37" s="264"/>
      <c r="CM37" s="264"/>
      <c r="CN37" s="264"/>
      <c r="CO37" s="264"/>
      <c r="CP37" s="264"/>
      <c r="CQ37" s="264"/>
      <c r="CR37" s="264"/>
      <c r="CS37" s="264"/>
      <c r="CT37" s="264"/>
      <c r="CU37" s="264"/>
      <c r="CV37" s="264"/>
      <c r="CW37" s="264"/>
      <c r="CX37" s="264"/>
      <c r="CY37" s="264"/>
      <c r="CZ37" s="264"/>
      <c r="DA37" s="264"/>
      <c r="DB37" s="264"/>
      <c r="DC37" s="264"/>
      <c r="DD37" s="264"/>
      <c r="DE37" s="264"/>
      <c r="DF37" s="264"/>
      <c r="DG37" s="264"/>
    </row>
    <row r="38" spans="1:111" x14ac:dyDescent="0.15">
      <c r="A38" s="150" t="s">
        <v>25</v>
      </c>
      <c r="B38" s="148"/>
      <c r="C38" s="215">
        <v>0.3</v>
      </c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  <c r="CE38" s="264"/>
      <c r="CF38" s="264"/>
      <c r="CG38" s="264"/>
      <c r="CH38" s="264"/>
      <c r="CI38" s="264"/>
      <c r="CJ38" s="264"/>
      <c r="CK38" s="264"/>
      <c r="CL38" s="264"/>
      <c r="CM38" s="264"/>
      <c r="CN38" s="264"/>
      <c r="CO38" s="264"/>
      <c r="CP38" s="264"/>
      <c r="CQ38" s="264"/>
      <c r="CR38" s="264"/>
      <c r="CS38" s="264"/>
      <c r="CT38" s="264"/>
      <c r="CU38" s="264"/>
      <c r="CV38" s="264"/>
      <c r="CW38" s="264"/>
      <c r="CX38" s="264"/>
      <c r="CY38" s="264"/>
      <c r="CZ38" s="264"/>
      <c r="DA38" s="264"/>
      <c r="DB38" s="264"/>
      <c r="DC38" s="264"/>
      <c r="DD38" s="264"/>
      <c r="DE38" s="264"/>
      <c r="DF38" s="264"/>
      <c r="DG38" s="264"/>
    </row>
    <row r="39" spans="1:111" x14ac:dyDescent="0.15">
      <c r="A39" s="150"/>
      <c r="B39" s="148"/>
      <c r="C39" s="198"/>
      <c r="D39" s="198"/>
      <c r="E39" s="198"/>
      <c r="F39" s="198"/>
      <c r="G39" s="198"/>
      <c r="H39" s="198"/>
      <c r="I39" s="199"/>
      <c r="J39" s="148"/>
      <c r="K39" s="148"/>
      <c r="L39" s="148"/>
      <c r="M39" s="148"/>
      <c r="N39" s="148"/>
      <c r="O39" s="148"/>
      <c r="P39" s="148"/>
      <c r="Q39" s="148"/>
      <c r="R39" s="148"/>
      <c r="S39" s="148"/>
      <c r="T39" s="151"/>
      <c r="CE39" s="264"/>
      <c r="CF39" s="264"/>
      <c r="CG39" s="264"/>
      <c r="CH39" s="264"/>
      <c r="CI39" s="264"/>
      <c r="CJ39" s="264"/>
      <c r="CK39" s="264"/>
      <c r="CL39" s="264"/>
      <c r="CM39" s="264"/>
      <c r="CN39" s="264"/>
      <c r="CO39" s="264"/>
      <c r="CP39" s="264"/>
      <c r="CQ39" s="264"/>
      <c r="CR39" s="264"/>
      <c r="CS39" s="264"/>
      <c r="CT39" s="264"/>
      <c r="CU39" s="264"/>
      <c r="CV39" s="264"/>
      <c r="CW39" s="264"/>
      <c r="CX39" s="264"/>
      <c r="CY39" s="264"/>
      <c r="CZ39" s="264"/>
      <c r="DA39" s="264"/>
      <c r="DB39" s="264"/>
      <c r="DC39" s="264"/>
      <c r="DD39" s="264"/>
      <c r="DE39" s="264"/>
      <c r="DF39" s="264"/>
      <c r="DG39" s="264"/>
    </row>
    <row r="40" spans="1:111" s="240" customFormat="1" ht="75" x14ac:dyDescent="0.15">
      <c r="A40" s="386" t="s">
        <v>16</v>
      </c>
      <c r="B40" s="387" t="s">
        <v>17</v>
      </c>
      <c r="C40" s="388" t="s">
        <v>5</v>
      </c>
      <c r="D40" s="388" t="s">
        <v>19</v>
      </c>
      <c r="E40" s="388" t="s">
        <v>598</v>
      </c>
      <c r="F40" s="388" t="s">
        <v>65</v>
      </c>
      <c r="G40" s="388" t="s">
        <v>599</v>
      </c>
      <c r="H40" s="388" t="s">
        <v>15</v>
      </c>
      <c r="I40" s="388" t="s">
        <v>600</v>
      </c>
      <c r="J40" s="389" t="s">
        <v>33</v>
      </c>
      <c r="K40" s="390" t="s">
        <v>34</v>
      </c>
      <c r="L40" s="390" t="s">
        <v>35</v>
      </c>
      <c r="M40" s="390" t="s">
        <v>36</v>
      </c>
      <c r="N40" s="390" t="s">
        <v>1</v>
      </c>
      <c r="O40" s="391" t="s">
        <v>37</v>
      </c>
      <c r="P40" s="391" t="s">
        <v>128</v>
      </c>
      <c r="Q40" s="392" t="s">
        <v>12</v>
      </c>
      <c r="R40" s="392" t="s">
        <v>13</v>
      </c>
      <c r="S40" s="390" t="s">
        <v>2</v>
      </c>
      <c r="T40" s="393" t="s">
        <v>24</v>
      </c>
      <c r="U40" s="303"/>
      <c r="V40" s="303"/>
      <c r="W40" s="303"/>
      <c r="X40" s="303"/>
      <c r="Y40" s="303"/>
      <c r="Z40" s="303"/>
      <c r="AA40" s="303"/>
      <c r="AB40" s="303"/>
      <c r="AC40" s="303"/>
      <c r="AD40" s="303"/>
      <c r="AE40" s="303"/>
      <c r="AF40" s="303"/>
      <c r="AG40" s="303"/>
      <c r="AH40" s="303"/>
      <c r="AI40" s="303"/>
      <c r="AJ40" s="303"/>
      <c r="AK40" s="303"/>
      <c r="AL40" s="303"/>
      <c r="AM40" s="303"/>
      <c r="AN40" s="303"/>
      <c r="AO40" s="303"/>
      <c r="AP40" s="303"/>
      <c r="AQ40" s="303"/>
      <c r="AR40" s="303"/>
      <c r="AS40" s="303"/>
      <c r="AT40" s="303"/>
      <c r="AU40" s="303"/>
      <c r="AV40" s="303"/>
      <c r="AW40" s="303"/>
      <c r="AX40" s="303"/>
      <c r="AY40" s="303"/>
      <c r="AZ40" s="303"/>
      <c r="BA40" s="303"/>
      <c r="BB40" s="303"/>
      <c r="BC40" s="303"/>
      <c r="BD40" s="303"/>
      <c r="BE40" s="303"/>
      <c r="BF40" s="303"/>
      <c r="BG40" s="303"/>
      <c r="BH40" s="303"/>
      <c r="BI40" s="303"/>
      <c r="BJ40" s="303"/>
      <c r="BK40" s="303"/>
      <c r="BL40" s="303"/>
      <c r="BM40" s="303"/>
      <c r="BN40" s="303"/>
      <c r="BO40" s="303"/>
      <c r="BP40" s="303"/>
      <c r="BQ40" s="303"/>
      <c r="BR40" s="303"/>
      <c r="BS40" s="303"/>
      <c r="BT40" s="303"/>
      <c r="BU40" s="303"/>
      <c r="BV40" s="303"/>
      <c r="BW40" s="303"/>
      <c r="BX40" s="303"/>
      <c r="BY40" s="303"/>
      <c r="BZ40" s="303"/>
      <c r="CA40" s="303"/>
      <c r="CB40" s="303"/>
      <c r="CC40" s="303"/>
      <c r="CD40" s="303"/>
      <c r="CE40" s="264"/>
      <c r="CF40" s="264"/>
      <c r="CG40" s="264"/>
      <c r="CH40" s="264"/>
      <c r="CI40" s="264"/>
      <c r="CJ40" s="264"/>
      <c r="CK40" s="264"/>
      <c r="CL40" s="264"/>
      <c r="CM40" s="264"/>
      <c r="CN40" s="264"/>
      <c r="CO40" s="264"/>
      <c r="CP40" s="264"/>
      <c r="CQ40" s="264"/>
      <c r="CR40" s="264"/>
      <c r="CS40" s="264"/>
      <c r="CT40" s="264"/>
      <c r="CU40" s="264"/>
      <c r="CV40" s="264"/>
      <c r="CW40" s="264"/>
      <c r="CX40" s="264"/>
      <c r="CY40" s="264"/>
      <c r="CZ40" s="264"/>
      <c r="DA40" s="264"/>
      <c r="DB40" s="264"/>
      <c r="DC40" s="264"/>
      <c r="DD40" s="264"/>
      <c r="DE40" s="264"/>
      <c r="DF40" s="264"/>
      <c r="DG40" s="264"/>
    </row>
    <row r="41" spans="1:111" s="256" customFormat="1" x14ac:dyDescent="0.15">
      <c r="A41" s="381" t="str">
        <f>'CP Apr 2018'!K27</f>
        <v>AGL</v>
      </c>
      <c r="B41" s="383" t="str">
        <f>'CP Apr 2018'!L27</f>
        <v>Business Savers</v>
      </c>
      <c r="C41" s="364">
        <f>91*'CP Apr 2018'!M27/100</f>
        <v>156.52000000000001</v>
      </c>
      <c r="D41" s="364">
        <f>($C$36*$C$37)*'CP Apr 2018'!N27/100</f>
        <v>1085</v>
      </c>
      <c r="E41" s="364">
        <v>0</v>
      </c>
      <c r="F41" s="364">
        <v>0</v>
      </c>
      <c r="G41" s="365">
        <v>0</v>
      </c>
      <c r="H41" s="364">
        <f>($C$36*$C$38)*'CP Apr 2018'!AF27/100</f>
        <v>285</v>
      </c>
      <c r="I41" s="366">
        <f>SUM(C41:H41)</f>
        <v>1526.52</v>
      </c>
      <c r="J41" s="367">
        <f>I41*4</f>
        <v>6106.08</v>
      </c>
      <c r="K41" s="363">
        <f>'CP Apr 2018'!AZ27</f>
        <v>0</v>
      </c>
      <c r="L41" s="363">
        <f>'CP Apr 2018'!BA27</f>
        <v>28</v>
      </c>
      <c r="M41" s="363">
        <f>'CP Apr 2018'!BB27</f>
        <v>0</v>
      </c>
      <c r="N41" s="363">
        <f>'CP Apr 2018'!BC27</f>
        <v>0</v>
      </c>
      <c r="O41" s="367">
        <f>J41-((I41-C41)*L41/100)*4</f>
        <v>4571.68</v>
      </c>
      <c r="P41" s="367">
        <f>O41</f>
        <v>4571.68</v>
      </c>
      <c r="Q41" s="367">
        <f>O41*1.1</f>
        <v>5028.8480000000009</v>
      </c>
      <c r="R41" s="367">
        <f>P41*1.1</f>
        <v>5028.8480000000009</v>
      </c>
      <c r="S41" s="368">
        <f>'CP Apr 2018'!BJ27</f>
        <v>0</v>
      </c>
      <c r="T41" s="369" t="str">
        <f>'CP Apr 2018'!BK27</f>
        <v>n</v>
      </c>
      <c r="U41" s="303"/>
      <c r="V41" s="303"/>
      <c r="W41" s="303"/>
      <c r="X41" s="303"/>
      <c r="Y41" s="303"/>
      <c r="Z41" s="303"/>
      <c r="AA41" s="303"/>
      <c r="AB41" s="303"/>
      <c r="AC41" s="303"/>
      <c r="AD41" s="303"/>
      <c r="AE41" s="303"/>
      <c r="AF41" s="303"/>
      <c r="AG41" s="303"/>
      <c r="AH41" s="303"/>
      <c r="AI41" s="303"/>
      <c r="AJ41" s="303"/>
      <c r="AK41" s="303"/>
      <c r="AL41" s="303"/>
      <c r="AM41" s="303"/>
      <c r="AN41" s="303"/>
      <c r="AO41" s="303"/>
      <c r="AP41" s="303"/>
      <c r="AQ41" s="303"/>
      <c r="AR41" s="303"/>
      <c r="AS41" s="303"/>
      <c r="AT41" s="303"/>
      <c r="AU41" s="303"/>
      <c r="AV41" s="303"/>
      <c r="AW41" s="303"/>
      <c r="AX41" s="303"/>
      <c r="AY41" s="303"/>
      <c r="AZ41" s="303"/>
      <c r="BA41" s="303"/>
      <c r="BB41" s="303"/>
      <c r="BC41" s="303"/>
      <c r="BD41" s="303"/>
      <c r="BE41" s="303"/>
      <c r="BF41" s="303"/>
      <c r="BG41" s="303"/>
      <c r="BH41" s="303"/>
      <c r="BI41" s="303"/>
      <c r="BJ41" s="303"/>
      <c r="BK41" s="303"/>
      <c r="BL41" s="303"/>
      <c r="BM41" s="303"/>
      <c r="BN41" s="303"/>
      <c r="BO41" s="303"/>
      <c r="BP41" s="303"/>
      <c r="BQ41" s="303"/>
      <c r="BR41" s="303"/>
      <c r="BS41" s="303"/>
      <c r="BT41" s="303"/>
      <c r="BU41" s="303"/>
      <c r="BV41" s="303"/>
      <c r="BW41" s="303"/>
      <c r="BX41" s="303"/>
      <c r="BY41" s="303"/>
      <c r="BZ41" s="303"/>
      <c r="CA41" s="303"/>
      <c r="CB41" s="303"/>
      <c r="CC41" s="303"/>
      <c r="CD41" s="303"/>
    </row>
    <row r="42" spans="1:111" s="330" customFormat="1" x14ac:dyDescent="0.15">
      <c r="A42" s="381" t="str">
        <f>'CP Apr 2018'!K28</f>
        <v>Alinta Energy</v>
      </c>
      <c r="B42" s="383" t="str">
        <f>'CP Apr 2018'!L28</f>
        <v>Fair Go Business</v>
      </c>
      <c r="C42" s="364">
        <f>91*'CP Apr 2018'!M28/100</f>
        <v>125.3434</v>
      </c>
      <c r="D42" s="364">
        <f>($C$36*$C$37)*'CP Apr 2018'!N28/100</f>
        <v>948.15</v>
      </c>
      <c r="E42" s="364">
        <v>0</v>
      </c>
      <c r="F42" s="364">
        <v>0</v>
      </c>
      <c r="G42" s="365">
        <v>0</v>
      </c>
      <c r="H42" s="364">
        <f>($C$36*$C$38)*'CP Apr 2018'!AF28/100</f>
        <v>270</v>
      </c>
      <c r="I42" s="366">
        <f t="shared" ref="I42:I62" si="12">SUM(C42:H42)</f>
        <v>1343.4934000000001</v>
      </c>
      <c r="J42" s="367">
        <f t="shared" ref="J42:J62" si="13">I42*4</f>
        <v>5373.9736000000003</v>
      </c>
      <c r="K42" s="363">
        <f>'CP Apr 2018'!AZ28</f>
        <v>0</v>
      </c>
      <c r="L42" s="363">
        <f>'CP Apr 2018'!BA28</f>
        <v>0</v>
      </c>
      <c r="M42" s="363">
        <f>'CP Apr 2018'!BB28</f>
        <v>0</v>
      </c>
      <c r="N42" s="363">
        <f>'CP Apr 2018'!BC28</f>
        <v>43</v>
      </c>
      <c r="O42" s="367">
        <f>J42</f>
        <v>5373.9736000000003</v>
      </c>
      <c r="P42" s="367">
        <f>O42-((I42-C42)*N42/100)*4</f>
        <v>3278.7556</v>
      </c>
      <c r="Q42" s="367">
        <f t="shared" ref="Q42:R61" si="14">O42*1.1</f>
        <v>5911.3709600000011</v>
      </c>
      <c r="R42" s="367">
        <f t="shared" si="14"/>
        <v>3606.6311600000004</v>
      </c>
      <c r="S42" s="368">
        <f>'CP Apr 2018'!BJ28</f>
        <v>0</v>
      </c>
      <c r="T42" s="369" t="str">
        <f>'CP Apr 2018'!BK28</f>
        <v>n</v>
      </c>
      <c r="U42" s="303"/>
      <c r="V42" s="303"/>
      <c r="W42" s="303"/>
      <c r="X42" s="303"/>
      <c r="Y42" s="303"/>
      <c r="Z42" s="303"/>
      <c r="AA42" s="303"/>
      <c r="AB42" s="303"/>
      <c r="AC42" s="303"/>
      <c r="AD42" s="303"/>
      <c r="AE42" s="303"/>
      <c r="AF42" s="303"/>
      <c r="AG42" s="303"/>
      <c r="AH42" s="303"/>
      <c r="AI42" s="303"/>
      <c r="AJ42" s="303"/>
      <c r="AK42" s="303"/>
      <c r="AL42" s="303"/>
      <c r="AM42" s="303"/>
      <c r="AN42" s="303"/>
      <c r="AO42" s="303"/>
      <c r="AP42" s="303"/>
      <c r="AQ42" s="303"/>
      <c r="AR42" s="303"/>
      <c r="AS42" s="303"/>
      <c r="AT42" s="303"/>
      <c r="AU42" s="303"/>
      <c r="AV42" s="303"/>
      <c r="AW42" s="303"/>
      <c r="AX42" s="303"/>
      <c r="AY42" s="303"/>
      <c r="AZ42" s="303"/>
      <c r="BA42" s="303"/>
      <c r="BB42" s="303"/>
      <c r="BC42" s="303"/>
      <c r="BD42" s="303"/>
      <c r="BE42" s="303"/>
      <c r="BF42" s="303"/>
      <c r="BG42" s="303"/>
      <c r="BH42" s="303"/>
      <c r="BI42" s="303"/>
      <c r="BJ42" s="303"/>
      <c r="BK42" s="303"/>
      <c r="BL42" s="303"/>
      <c r="BM42" s="303"/>
      <c r="BN42" s="303"/>
      <c r="BO42" s="303"/>
      <c r="BP42" s="303"/>
      <c r="BQ42" s="303"/>
      <c r="BR42" s="303"/>
      <c r="BS42" s="303"/>
      <c r="BT42" s="303"/>
      <c r="BU42" s="303"/>
      <c r="BV42" s="303"/>
      <c r="BW42" s="303"/>
      <c r="BX42" s="303"/>
      <c r="BY42" s="303"/>
      <c r="BZ42" s="303"/>
      <c r="CA42" s="303"/>
      <c r="CB42" s="303"/>
      <c r="CC42" s="303"/>
      <c r="CD42" s="303"/>
    </row>
    <row r="43" spans="1:111" s="256" customFormat="1" x14ac:dyDescent="0.15">
      <c r="A43" s="381" t="str">
        <f>'CP Apr 2018'!K29</f>
        <v>Commander</v>
      </c>
      <c r="B43" s="383" t="str">
        <f>'CP Apr 2018'!L29</f>
        <v>Market offer</v>
      </c>
      <c r="C43" s="364">
        <f>91*'CP Apr 2018'!M29/100</f>
        <v>141.04089999999999</v>
      </c>
      <c r="D43" s="364">
        <f>IF(($C$36*$C$37)&gt;='CP Apr 2018'!P29,('CP Apr 2018'!P29*'CP Apr 2018'!N29/100),(('CP Bills April 2018'!$C$36*'CP Bills April 2018'!$C$37)*'CP Apr 2018'!N29/100))</f>
        <v>885.15</v>
      </c>
      <c r="E43" s="364">
        <v>0</v>
      </c>
      <c r="F43" s="364">
        <v>0</v>
      </c>
      <c r="G43" s="365">
        <f>IF($C$36*$C$37&lt;'CP Apr 2018'!P29,(0),((('CP Bills April 2018'!$C$36*'CP Bills April 2018'!$C$37)-('CP Apr 2018'!P29))*'CP Apr 2018'!Q29/100))</f>
        <v>0</v>
      </c>
      <c r="H43" s="364">
        <f>($C$36*$C$38)*'CP Apr 2018'!AF29/100</f>
        <v>237.15</v>
      </c>
      <c r="I43" s="366">
        <f t="shared" si="12"/>
        <v>1263.3409000000001</v>
      </c>
      <c r="J43" s="367">
        <f t="shared" si="13"/>
        <v>5053.3636000000006</v>
      </c>
      <c r="K43" s="363">
        <f>'CP Apr 2018'!AZ29</f>
        <v>0</v>
      </c>
      <c r="L43" s="363">
        <f>'CP Apr 2018'!BA29</f>
        <v>0</v>
      </c>
      <c r="M43" s="363">
        <f>'CP Apr 2018'!BB29</f>
        <v>0</v>
      </c>
      <c r="N43" s="363">
        <f>'CP Apr 2018'!BC29</f>
        <v>20</v>
      </c>
      <c r="O43" s="367">
        <f>J43</f>
        <v>5053.3636000000006</v>
      </c>
      <c r="P43" s="367">
        <f>O43-((I43-C43)*N43/100)*4</f>
        <v>4155.5236000000004</v>
      </c>
      <c r="Q43" s="367">
        <f t="shared" si="14"/>
        <v>5558.6999600000008</v>
      </c>
      <c r="R43" s="367">
        <f t="shared" si="14"/>
        <v>4571.075960000001</v>
      </c>
      <c r="S43" s="368">
        <f>'CP Apr 2018'!BJ29</f>
        <v>0</v>
      </c>
      <c r="T43" s="369" t="str">
        <f>'CP Apr 2018'!BK29</f>
        <v>n</v>
      </c>
      <c r="U43" s="303"/>
      <c r="V43" s="303"/>
      <c r="W43" s="303"/>
      <c r="X43" s="303"/>
      <c r="Y43" s="303"/>
      <c r="Z43" s="303"/>
      <c r="AA43" s="303"/>
      <c r="AB43" s="303"/>
      <c r="AC43" s="303"/>
      <c r="AD43" s="303"/>
      <c r="AE43" s="303"/>
      <c r="AF43" s="303"/>
      <c r="AG43" s="303"/>
      <c r="AH43" s="303"/>
      <c r="AI43" s="303"/>
      <c r="AJ43" s="303"/>
      <c r="AK43" s="303"/>
      <c r="AL43" s="303"/>
      <c r="AM43" s="303"/>
      <c r="AN43" s="303"/>
      <c r="AO43" s="303"/>
      <c r="AP43" s="303"/>
      <c r="AQ43" s="303"/>
      <c r="AR43" s="303"/>
      <c r="AS43" s="303"/>
      <c r="AT43" s="303"/>
      <c r="AU43" s="303"/>
      <c r="AV43" s="303"/>
      <c r="AW43" s="303"/>
      <c r="AX43" s="303"/>
      <c r="AY43" s="303"/>
      <c r="AZ43" s="303"/>
      <c r="BA43" s="303"/>
      <c r="BB43" s="303"/>
      <c r="BC43" s="303"/>
      <c r="BD43" s="303"/>
      <c r="BE43" s="303"/>
      <c r="BF43" s="303"/>
      <c r="BG43" s="303"/>
      <c r="BH43" s="303"/>
      <c r="BI43" s="303"/>
      <c r="BJ43" s="303"/>
      <c r="BK43" s="303"/>
      <c r="BL43" s="303"/>
      <c r="BM43" s="303"/>
      <c r="BN43" s="303"/>
      <c r="BO43" s="303"/>
      <c r="BP43" s="303"/>
      <c r="BQ43" s="303"/>
      <c r="BR43" s="303"/>
      <c r="BS43" s="303"/>
      <c r="BT43" s="303"/>
      <c r="BU43" s="303"/>
      <c r="BV43" s="303"/>
      <c r="BW43" s="303"/>
      <c r="BX43" s="303"/>
      <c r="BY43" s="303"/>
      <c r="BZ43" s="303"/>
      <c r="CA43" s="303"/>
      <c r="CB43" s="303"/>
      <c r="CC43" s="303"/>
      <c r="CD43" s="303"/>
    </row>
    <row r="44" spans="1:111" s="330" customFormat="1" x14ac:dyDescent="0.15">
      <c r="A44" s="381" t="str">
        <f>'CP Apr 2018'!K30</f>
        <v>CovaU</v>
      </c>
      <c r="B44" s="383" t="str">
        <f>'CP Apr 2018'!L30</f>
        <v>Smart Saver</v>
      </c>
      <c r="C44" s="364">
        <f>91*'CP Apr 2018'!M30/100</f>
        <v>136.5</v>
      </c>
      <c r="D44" s="364">
        <f>($C$36*$C$37)*'CP Apr 2018'!N30/100</f>
        <v>1137.5</v>
      </c>
      <c r="E44" s="370">
        <v>0</v>
      </c>
      <c r="F44" s="370">
        <v>0</v>
      </c>
      <c r="G44" s="365">
        <v>0</v>
      </c>
      <c r="H44" s="370">
        <f>($C$36*$C$38)*'CP Apr 2018'!AF30/100</f>
        <v>360</v>
      </c>
      <c r="I44" s="366">
        <f t="shared" si="12"/>
        <v>1634</v>
      </c>
      <c r="J44" s="367">
        <f t="shared" si="13"/>
        <v>6536</v>
      </c>
      <c r="K44" s="363">
        <f>'CP Apr 2018'!AZ30</f>
        <v>0</v>
      </c>
      <c r="L44" s="363">
        <f>'CP Apr 2018'!BA30</f>
        <v>0</v>
      </c>
      <c r="M44" s="363">
        <f>'CP Apr 2018'!BB30</f>
        <v>0</v>
      </c>
      <c r="N44" s="363">
        <f>'CP Apr 2018'!BC30</f>
        <v>34</v>
      </c>
      <c r="O44" s="367">
        <f>J44</f>
        <v>6536</v>
      </c>
      <c r="P44" s="367">
        <f>O44-((I44-C44)*N44/100)*4</f>
        <v>4499.3999999999996</v>
      </c>
      <c r="Q44" s="367">
        <f t="shared" si="14"/>
        <v>7189.6</v>
      </c>
      <c r="R44" s="367">
        <f t="shared" si="14"/>
        <v>4949.34</v>
      </c>
      <c r="S44" s="368">
        <f>'CP Apr 2018'!BJ30</f>
        <v>0</v>
      </c>
      <c r="T44" s="369" t="str">
        <f>'CP Apr 2018'!BK30</f>
        <v>n</v>
      </c>
      <c r="U44" s="303"/>
      <c r="V44" s="303"/>
      <c r="W44" s="303"/>
      <c r="X44" s="303"/>
      <c r="Y44" s="303"/>
      <c r="Z44" s="303"/>
      <c r="AA44" s="303"/>
      <c r="AB44" s="303"/>
      <c r="AC44" s="303"/>
      <c r="AD44" s="303"/>
      <c r="AE44" s="303"/>
      <c r="AF44" s="303"/>
      <c r="AG44" s="303"/>
      <c r="AH44" s="303"/>
      <c r="AI44" s="303"/>
      <c r="AJ44" s="303"/>
      <c r="AK44" s="303"/>
      <c r="AL44" s="303"/>
      <c r="AM44" s="303"/>
      <c r="AN44" s="303"/>
      <c r="AO44" s="303"/>
      <c r="AP44" s="303"/>
      <c r="AQ44" s="303"/>
      <c r="AR44" s="303"/>
      <c r="AS44" s="303"/>
      <c r="AT44" s="303"/>
      <c r="AU44" s="303"/>
      <c r="AV44" s="303"/>
      <c r="AW44" s="303"/>
      <c r="AX44" s="303"/>
      <c r="AY44" s="303"/>
      <c r="AZ44" s="303"/>
      <c r="BA44" s="303"/>
      <c r="BB44" s="303"/>
      <c r="BC44" s="303"/>
      <c r="BD44" s="303"/>
      <c r="BE44" s="303"/>
      <c r="BF44" s="303"/>
      <c r="BG44" s="303"/>
      <c r="BH44" s="303"/>
      <c r="BI44" s="303"/>
      <c r="BJ44" s="303"/>
      <c r="BK44" s="303"/>
      <c r="BL44" s="303"/>
      <c r="BM44" s="303"/>
      <c r="BN44" s="303"/>
      <c r="BO44" s="303"/>
      <c r="BP44" s="303"/>
      <c r="BQ44" s="303"/>
      <c r="BR44" s="303"/>
      <c r="BS44" s="303"/>
      <c r="BT44" s="303"/>
      <c r="BU44" s="303"/>
      <c r="BV44" s="303"/>
      <c r="BW44" s="303"/>
      <c r="BX44" s="303"/>
      <c r="BY44" s="303"/>
      <c r="BZ44" s="303"/>
      <c r="CA44" s="303"/>
      <c r="CB44" s="303"/>
      <c r="CC44" s="303"/>
      <c r="CD44" s="303"/>
    </row>
    <row r="45" spans="1:111" s="256" customFormat="1" ht="13" customHeight="1" x14ac:dyDescent="0.15">
      <c r="A45" s="381" t="str">
        <f>'CP Apr 2018'!K31</f>
        <v>Diamond Energy</v>
      </c>
      <c r="B45" s="383" t="str">
        <f>'CP Apr 2018'!L31</f>
        <v>Pay on time discount</v>
      </c>
      <c r="C45" s="364">
        <f>91*'CP Apr 2018'!M31/100</f>
        <v>145.14500000000001</v>
      </c>
      <c r="D45" s="364">
        <f>IF(C36*C37&gt;='CP Apr 2018'!P31,('CP Apr 2018'!P31*'CP Apr 2018'!N31/100),(('CP Bills April 2018'!C5*C37)*'CP Apr 2018'!N31/100))</f>
        <v>232.1</v>
      </c>
      <c r="E45" s="364">
        <f>IF($C36*C37&lt;'CP Apr 2018'!P31,0,IF(($C36*C37-'CP Apr 2018'!P31)&lt;='CP Apr 2018'!R31,(($C36*C37-'CP Apr 2018'!P31)*'CP Apr 2018'!Q31/100),((('CP Apr 2018'!R31+'CP Apr 2018'!P31)-('CP Apr 2018'!P31))*'CP Apr 2018'!Q31/100)))</f>
        <v>688.5</v>
      </c>
      <c r="F45" s="364">
        <v>0</v>
      </c>
      <c r="G45" s="365">
        <f>IF(($C$36*$C$37&lt;'CP Apr 2018'!R31+'CP Apr 2018'!P31),(0),((('CP Bills April 2018'!$C$36*'CP Bills April 2018'!$C$37)-('CP Apr 2018'!R31+'CP Apr 2018'!P31))*'CP Apr 2018'!S31/100))</f>
        <v>0</v>
      </c>
      <c r="H45" s="364">
        <f>($C$36*$C$38)*'CP Apr 2018'!AF31/100</f>
        <v>246.9</v>
      </c>
      <c r="I45" s="366">
        <f t="shared" si="12"/>
        <v>1312.645</v>
      </c>
      <c r="J45" s="367">
        <f t="shared" si="13"/>
        <v>5250.58</v>
      </c>
      <c r="K45" s="363">
        <f>'CP Apr 2018'!AZ31</f>
        <v>0</v>
      </c>
      <c r="L45" s="363">
        <f>'CP Apr 2018'!BA31</f>
        <v>0</v>
      </c>
      <c r="M45" s="363">
        <f>'CP Apr 2018'!BB31</f>
        <v>7</v>
      </c>
      <c r="N45" s="363">
        <f>'CP Apr 2018'!BC31</f>
        <v>0</v>
      </c>
      <c r="O45" s="367">
        <f>J45</f>
        <v>5250.58</v>
      </c>
      <c r="P45" s="367">
        <f>O45-(O45*M45/100)</f>
        <v>4883.0393999999997</v>
      </c>
      <c r="Q45" s="367">
        <f t="shared" si="14"/>
        <v>5775.6380000000008</v>
      </c>
      <c r="R45" s="367">
        <f t="shared" si="14"/>
        <v>5371.3433400000004</v>
      </c>
      <c r="S45" s="368">
        <f>'CP Apr 2018'!BJ31</f>
        <v>24</v>
      </c>
      <c r="T45" s="369" t="str">
        <f>'CP Apr 2018'!BK31</f>
        <v>y</v>
      </c>
      <c r="U45" s="303"/>
      <c r="V45" s="303"/>
      <c r="W45" s="303"/>
      <c r="X45" s="303"/>
      <c r="Y45" s="303"/>
      <c r="Z45" s="303"/>
      <c r="AA45" s="303"/>
      <c r="AB45" s="303"/>
      <c r="AC45" s="303"/>
      <c r="AD45" s="303"/>
      <c r="AE45" s="303"/>
      <c r="AF45" s="303"/>
      <c r="AG45" s="303"/>
      <c r="AH45" s="303"/>
      <c r="AI45" s="303"/>
      <c r="AJ45" s="303"/>
      <c r="AK45" s="303"/>
      <c r="AL45" s="303"/>
      <c r="AM45" s="303"/>
      <c r="AN45" s="303"/>
      <c r="AO45" s="303"/>
      <c r="AP45" s="303"/>
      <c r="AQ45" s="303"/>
      <c r="AR45" s="303"/>
      <c r="AS45" s="303"/>
      <c r="AT45" s="303"/>
      <c r="AU45" s="303"/>
      <c r="AV45" s="303"/>
      <c r="AW45" s="303"/>
      <c r="AX45" s="303"/>
      <c r="AY45" s="303"/>
      <c r="AZ45" s="303"/>
      <c r="BA45" s="303"/>
      <c r="BB45" s="303"/>
      <c r="BC45" s="303"/>
      <c r="BD45" s="303"/>
      <c r="BE45" s="303"/>
      <c r="BF45" s="303"/>
      <c r="BG45" s="303"/>
      <c r="BH45" s="303"/>
      <c r="BI45" s="303"/>
      <c r="BJ45" s="303"/>
      <c r="BK45" s="303"/>
      <c r="BL45" s="303"/>
      <c r="BM45" s="303"/>
      <c r="BN45" s="303"/>
      <c r="BO45" s="303"/>
      <c r="BP45" s="303"/>
      <c r="BQ45" s="303"/>
      <c r="BR45" s="303"/>
      <c r="BS45" s="303"/>
      <c r="BT45" s="303"/>
      <c r="BU45" s="303"/>
      <c r="BV45" s="303"/>
      <c r="BW45" s="303"/>
      <c r="BX45" s="303"/>
      <c r="BY45" s="303"/>
      <c r="BZ45" s="303"/>
      <c r="CA45" s="303"/>
      <c r="CB45" s="303"/>
      <c r="CC45" s="303"/>
      <c r="CD45" s="303"/>
    </row>
    <row r="46" spans="1:111" s="330" customFormat="1" x14ac:dyDescent="0.15">
      <c r="A46" s="381" t="str">
        <f>'CP Apr 2018'!K32</f>
        <v>Dodo Power &amp; Gas</v>
      </c>
      <c r="B46" s="383" t="str">
        <f>'CP Apr 2018'!L32</f>
        <v>Market offer</v>
      </c>
      <c r="C46" s="364">
        <f>91*'CP Apr 2018'!M32/100</f>
        <v>144.6354</v>
      </c>
      <c r="D46" s="364">
        <f>IF(($C$36*$C$37)&gt;='CP Apr 2018'!P32,('CP Apr 2018'!P32*'CP Apr 2018'!N32/100),(('CP Bills April 2018'!$C$36*'CP Bills April 2018'!$C$37)*'CP Apr 2018'!N32/100))</f>
        <v>906.15</v>
      </c>
      <c r="E46" s="370">
        <v>0</v>
      </c>
      <c r="F46" s="371">
        <v>0</v>
      </c>
      <c r="G46" s="365">
        <f>IF($C$36*$C$37&lt;'CP Apr 2018'!P32,(0),((('CP Bills April 2018'!$C$36*'CP Bills April 2018'!$C$37)-('CP Apr 2018'!P32))*'CP Apr 2018'!Q32/100))</f>
        <v>0</v>
      </c>
      <c r="H46" s="370">
        <f>($C$36*$C$38)*'CP Apr 2018'!AF32/100</f>
        <v>243</v>
      </c>
      <c r="I46" s="366">
        <f t="shared" si="12"/>
        <v>1293.7854</v>
      </c>
      <c r="J46" s="367">
        <f t="shared" si="13"/>
        <v>5175.1415999999999</v>
      </c>
      <c r="K46" s="363">
        <f>'CP Apr 2018'!AZ32</f>
        <v>0</v>
      </c>
      <c r="L46" s="363">
        <f>'CP Apr 2018'!BA32</f>
        <v>0</v>
      </c>
      <c r="M46" s="363">
        <f>'CP Apr 2018'!BB32</f>
        <v>0</v>
      </c>
      <c r="N46" s="363">
        <f>'CP Apr 2018'!BC32</f>
        <v>0</v>
      </c>
      <c r="O46" s="367">
        <f t="shared" ref="O46" si="15">J46</f>
        <v>5175.1415999999999</v>
      </c>
      <c r="P46" s="367">
        <f>O46</f>
        <v>5175.1415999999999</v>
      </c>
      <c r="Q46" s="367">
        <f t="shared" si="14"/>
        <v>5692.6557600000006</v>
      </c>
      <c r="R46" s="367">
        <f t="shared" si="14"/>
        <v>5692.6557600000006</v>
      </c>
      <c r="S46" s="368">
        <f>'CP Apr 2018'!BJ32</f>
        <v>0</v>
      </c>
      <c r="T46" s="369" t="str">
        <f>'CP Apr 2018'!BK32</f>
        <v>n</v>
      </c>
      <c r="U46" s="303"/>
      <c r="V46" s="303"/>
      <c r="W46" s="303"/>
      <c r="X46" s="303"/>
      <c r="Y46" s="303"/>
      <c r="Z46" s="303"/>
      <c r="AA46" s="303"/>
      <c r="AB46" s="303"/>
      <c r="AC46" s="303"/>
      <c r="AD46" s="303"/>
      <c r="AE46" s="303"/>
      <c r="AF46" s="303"/>
      <c r="AG46" s="303"/>
      <c r="AH46" s="303"/>
      <c r="AI46" s="303"/>
      <c r="AJ46" s="303"/>
      <c r="AK46" s="303"/>
      <c r="AL46" s="303"/>
      <c r="AM46" s="303"/>
      <c r="AN46" s="303"/>
      <c r="AO46" s="303"/>
      <c r="AP46" s="303"/>
      <c r="AQ46" s="303"/>
      <c r="AR46" s="303"/>
      <c r="AS46" s="303"/>
      <c r="AT46" s="303"/>
      <c r="AU46" s="303"/>
      <c r="AV46" s="303"/>
      <c r="AW46" s="303"/>
      <c r="AX46" s="303"/>
      <c r="AY46" s="303"/>
      <c r="AZ46" s="303"/>
      <c r="BA46" s="303"/>
      <c r="BB46" s="303"/>
      <c r="BC46" s="303"/>
      <c r="BD46" s="303"/>
      <c r="BE46" s="303"/>
      <c r="BF46" s="303"/>
      <c r="BG46" s="303"/>
      <c r="BH46" s="303"/>
      <c r="BI46" s="303"/>
      <c r="BJ46" s="303"/>
      <c r="BK46" s="303"/>
      <c r="BL46" s="303"/>
      <c r="BM46" s="303"/>
      <c r="BN46" s="303"/>
      <c r="BO46" s="303"/>
      <c r="BP46" s="303"/>
      <c r="BQ46" s="303"/>
      <c r="BR46" s="303"/>
      <c r="BS46" s="303"/>
      <c r="BT46" s="303"/>
      <c r="BU46" s="303"/>
      <c r="BV46" s="303"/>
      <c r="BW46" s="303"/>
      <c r="BX46" s="303"/>
      <c r="BY46" s="303"/>
      <c r="BZ46" s="303"/>
      <c r="CA46" s="303"/>
      <c r="CB46" s="303"/>
      <c r="CC46" s="303"/>
      <c r="CD46" s="303"/>
    </row>
    <row r="47" spans="1:111" s="256" customFormat="1" x14ac:dyDescent="0.15">
      <c r="A47" s="381" t="str">
        <f>'CP Apr 2018'!K33</f>
        <v>EnergyAustralia</v>
      </c>
      <c r="B47" s="384" t="str">
        <f>'CP Apr 2018'!L33</f>
        <v>Everyday Saver Business</v>
      </c>
      <c r="C47" s="364">
        <f>91*'CP Apr 2018'!M33/100</f>
        <v>137.86500000000001</v>
      </c>
      <c r="D47" s="364">
        <f>($C$36*$C$37)*'CP Apr 2018'!N33/100</f>
        <v>1106</v>
      </c>
      <c r="E47" s="364">
        <v>0</v>
      </c>
      <c r="F47" s="364">
        <v>0</v>
      </c>
      <c r="G47" s="365">
        <v>0</v>
      </c>
      <c r="H47" s="364">
        <f>($C$36*$C$38)*'CP Apr 2018'!AF33/100</f>
        <v>284.55</v>
      </c>
      <c r="I47" s="366">
        <f t="shared" si="12"/>
        <v>1528.415</v>
      </c>
      <c r="J47" s="367">
        <f t="shared" si="13"/>
        <v>6113.66</v>
      </c>
      <c r="K47" s="363">
        <f>'CP Apr 2018'!AZ33</f>
        <v>0</v>
      </c>
      <c r="L47" s="363">
        <f>'CP Apr 2018'!BA33</f>
        <v>32</v>
      </c>
      <c r="M47" s="363">
        <f>'CP Apr 2018'!BB33</f>
        <v>0</v>
      </c>
      <c r="N47" s="363">
        <f>'CP Apr 2018'!BC33</f>
        <v>0</v>
      </c>
      <c r="O47" s="367">
        <f>J47-((I47-C47)*L47/100)*4</f>
        <v>4333.7559999999994</v>
      </c>
      <c r="P47" s="367">
        <f>O47</f>
        <v>4333.7559999999994</v>
      </c>
      <c r="Q47" s="367">
        <f t="shared" si="14"/>
        <v>4767.1315999999997</v>
      </c>
      <c r="R47" s="367">
        <f t="shared" si="14"/>
        <v>4767.1315999999997</v>
      </c>
      <c r="S47" s="368">
        <f>'CP Apr 2018'!BJ33</f>
        <v>24</v>
      </c>
      <c r="T47" s="369" t="str">
        <f>'CP Apr 2018'!BK33</f>
        <v>y</v>
      </c>
      <c r="U47" s="303"/>
      <c r="V47" s="303"/>
      <c r="W47" s="303"/>
      <c r="X47" s="303"/>
      <c r="Y47" s="303"/>
      <c r="Z47" s="303"/>
      <c r="AA47" s="303"/>
      <c r="AB47" s="303"/>
      <c r="AC47" s="303"/>
      <c r="AD47" s="303"/>
      <c r="AE47" s="303"/>
      <c r="AF47" s="303"/>
      <c r="AG47" s="303"/>
      <c r="AH47" s="303"/>
      <c r="AI47" s="303"/>
      <c r="AJ47" s="303"/>
      <c r="AK47" s="303"/>
      <c r="AL47" s="303"/>
      <c r="AM47" s="303"/>
      <c r="AN47" s="303"/>
      <c r="AO47" s="303"/>
      <c r="AP47" s="303"/>
      <c r="AQ47" s="303"/>
      <c r="AR47" s="303"/>
      <c r="AS47" s="303"/>
      <c r="AT47" s="303"/>
      <c r="AU47" s="303"/>
      <c r="AV47" s="303"/>
      <c r="AW47" s="303"/>
      <c r="AX47" s="303"/>
      <c r="AY47" s="303"/>
      <c r="AZ47" s="303"/>
      <c r="BA47" s="303"/>
      <c r="BB47" s="303"/>
      <c r="BC47" s="303"/>
      <c r="BD47" s="303"/>
      <c r="BE47" s="303"/>
      <c r="BF47" s="303"/>
      <c r="BG47" s="303"/>
      <c r="BH47" s="303"/>
      <c r="BI47" s="303"/>
      <c r="BJ47" s="303"/>
      <c r="BK47" s="303"/>
      <c r="BL47" s="303"/>
      <c r="BM47" s="303"/>
      <c r="BN47" s="303"/>
      <c r="BO47" s="303"/>
      <c r="BP47" s="303"/>
      <c r="BQ47" s="303"/>
      <c r="BR47" s="303"/>
      <c r="BS47" s="303"/>
      <c r="BT47" s="303"/>
      <c r="BU47" s="303"/>
      <c r="BV47" s="303"/>
      <c r="BW47" s="303"/>
      <c r="BX47" s="303"/>
      <c r="BY47" s="303"/>
      <c r="BZ47" s="303"/>
      <c r="CA47" s="303"/>
      <c r="CB47" s="303"/>
      <c r="CC47" s="303"/>
      <c r="CD47" s="303"/>
    </row>
    <row r="48" spans="1:111" s="330" customFormat="1" x14ac:dyDescent="0.15">
      <c r="A48" s="381" t="str">
        <f>'CP Apr 2018'!K34</f>
        <v>ERM Power</v>
      </c>
      <c r="B48" s="383" t="str">
        <f>'CP Apr 2018'!L34</f>
        <v>Adjustable</v>
      </c>
      <c r="C48" s="364">
        <f>91*'CP Apr 2018'!M34/100</f>
        <v>101.01</v>
      </c>
      <c r="D48" s="364">
        <f>($C$36*$C$37)*'CP Apr 2018'!N34/100</f>
        <v>737.8</v>
      </c>
      <c r="E48" s="364">
        <v>0</v>
      </c>
      <c r="F48" s="364">
        <v>0</v>
      </c>
      <c r="G48" s="365">
        <v>0</v>
      </c>
      <c r="H48" s="364">
        <f>($C$36*$C$38)*'CP Apr 2018'!AF34/100</f>
        <v>235.2</v>
      </c>
      <c r="I48" s="366">
        <f t="shared" si="12"/>
        <v>1074.01</v>
      </c>
      <c r="J48" s="367">
        <f t="shared" si="13"/>
        <v>4296.04</v>
      </c>
      <c r="K48" s="363">
        <f>'CP Apr 2018'!AZ34</f>
        <v>0</v>
      </c>
      <c r="L48" s="363">
        <f>'CP Apr 2018'!BA34</f>
        <v>0</v>
      </c>
      <c r="M48" s="363">
        <f>'CP Apr 2018'!BB34</f>
        <v>0</v>
      </c>
      <c r="N48" s="363">
        <f>'CP Apr 2018'!BC34</f>
        <v>0</v>
      </c>
      <c r="O48" s="367">
        <f t="shared" ref="O48:O52" si="16">J48</f>
        <v>4296.04</v>
      </c>
      <c r="P48" s="367">
        <f>O48</f>
        <v>4296.04</v>
      </c>
      <c r="Q48" s="367">
        <f t="shared" si="14"/>
        <v>4725.6440000000002</v>
      </c>
      <c r="R48" s="367">
        <f t="shared" si="14"/>
        <v>4725.6440000000002</v>
      </c>
      <c r="S48" s="368">
        <f>'CP Apr 2018'!BJ34</f>
        <v>0</v>
      </c>
      <c r="T48" s="369" t="str">
        <f>'CP Apr 2018'!BK34</f>
        <v>n</v>
      </c>
      <c r="U48" s="303"/>
      <c r="V48" s="303"/>
      <c r="W48" s="303"/>
      <c r="X48" s="303"/>
      <c r="Y48" s="303"/>
      <c r="Z48" s="303"/>
      <c r="AA48" s="303"/>
      <c r="AB48" s="303"/>
      <c r="AC48" s="303"/>
      <c r="AD48" s="303"/>
      <c r="AE48" s="303"/>
      <c r="AF48" s="303"/>
      <c r="AG48" s="303"/>
      <c r="AH48" s="303"/>
      <c r="AI48" s="303"/>
      <c r="AJ48" s="303"/>
      <c r="AK48" s="303"/>
      <c r="AL48" s="303"/>
      <c r="AM48" s="303"/>
      <c r="AN48" s="303"/>
      <c r="AO48" s="303"/>
      <c r="AP48" s="303"/>
      <c r="AQ48" s="303"/>
      <c r="AR48" s="303"/>
      <c r="AS48" s="303"/>
      <c r="AT48" s="303"/>
      <c r="AU48" s="303"/>
      <c r="AV48" s="303"/>
      <c r="AW48" s="303"/>
      <c r="AX48" s="303"/>
      <c r="AY48" s="303"/>
      <c r="AZ48" s="303"/>
      <c r="BA48" s="303"/>
      <c r="BB48" s="303"/>
      <c r="BC48" s="303"/>
      <c r="BD48" s="303"/>
      <c r="BE48" s="303"/>
      <c r="BF48" s="303"/>
      <c r="BG48" s="303"/>
      <c r="BH48" s="303"/>
      <c r="BI48" s="303"/>
      <c r="BJ48" s="303"/>
      <c r="BK48" s="303"/>
      <c r="BL48" s="303"/>
      <c r="BM48" s="303"/>
      <c r="BN48" s="303"/>
      <c r="BO48" s="303"/>
      <c r="BP48" s="303"/>
      <c r="BQ48" s="303"/>
      <c r="BR48" s="303"/>
      <c r="BS48" s="303"/>
      <c r="BT48" s="303"/>
      <c r="BU48" s="303"/>
      <c r="BV48" s="303"/>
      <c r="BW48" s="303"/>
      <c r="BX48" s="303"/>
      <c r="BY48" s="303"/>
      <c r="BZ48" s="303"/>
      <c r="CA48" s="303"/>
      <c r="CB48" s="303"/>
      <c r="CC48" s="303"/>
      <c r="CD48" s="303"/>
    </row>
    <row r="49" spans="1:82" s="256" customFormat="1" x14ac:dyDescent="0.15">
      <c r="A49" s="381" t="str">
        <f>'CP Apr 2018'!K35</f>
        <v>GloBird Energy</v>
      </c>
      <c r="B49" s="383" t="str">
        <f>'CP Apr 2018'!L35</f>
        <v>Bizsave</v>
      </c>
      <c r="C49" s="364">
        <f>91*'CP Apr 2018'!M35/100</f>
        <v>118.3</v>
      </c>
      <c r="D49" s="364">
        <f>($C$36*$C$37)*'CP Apr 2018'!N35/100</f>
        <v>1155</v>
      </c>
      <c r="E49" s="364">
        <v>0</v>
      </c>
      <c r="F49" s="364">
        <v>0</v>
      </c>
      <c r="G49" s="365">
        <v>0</v>
      </c>
      <c r="H49" s="364">
        <f>($C$36*$C$38)*'CP Apr 2018'!AF35/100</f>
        <v>360</v>
      </c>
      <c r="I49" s="366">
        <f t="shared" si="12"/>
        <v>1633.3</v>
      </c>
      <c r="J49" s="367">
        <f t="shared" si="13"/>
        <v>6533.2</v>
      </c>
      <c r="K49" s="363">
        <f>'CP Apr 2018'!AZ35</f>
        <v>0</v>
      </c>
      <c r="L49" s="363">
        <f>'CP Apr 2018'!BA35</f>
        <v>0</v>
      </c>
      <c r="M49" s="363">
        <f>'CP Apr 2018'!BB35</f>
        <v>0</v>
      </c>
      <c r="N49" s="363">
        <f>'CP Apr 2018'!BC35</f>
        <v>22</v>
      </c>
      <c r="O49" s="367">
        <f t="shared" si="16"/>
        <v>6533.2</v>
      </c>
      <c r="P49" s="367">
        <f>O49-((I49-C49)*N49/100)*4</f>
        <v>5200</v>
      </c>
      <c r="Q49" s="367">
        <f t="shared" si="14"/>
        <v>7186.52</v>
      </c>
      <c r="R49" s="367">
        <f t="shared" si="14"/>
        <v>5720.0000000000009</v>
      </c>
      <c r="S49" s="368">
        <f>'CP Apr 2018'!BJ35</f>
        <v>0</v>
      </c>
      <c r="T49" s="369" t="str">
        <f>'CP Apr 2018'!BK35</f>
        <v>n</v>
      </c>
      <c r="U49" s="303"/>
      <c r="V49" s="303"/>
      <c r="W49" s="303"/>
      <c r="X49" s="303"/>
      <c r="Y49" s="303"/>
      <c r="Z49" s="303"/>
      <c r="AA49" s="303"/>
      <c r="AB49" s="303"/>
      <c r="AC49" s="303"/>
      <c r="AD49" s="303"/>
      <c r="AE49" s="303"/>
      <c r="AF49" s="303"/>
      <c r="AG49" s="303"/>
      <c r="AH49" s="303"/>
      <c r="AI49" s="303"/>
      <c r="AJ49" s="303"/>
      <c r="AK49" s="303"/>
      <c r="AL49" s="303"/>
      <c r="AM49" s="303"/>
      <c r="AN49" s="303"/>
      <c r="AO49" s="303"/>
      <c r="AP49" s="303"/>
      <c r="AQ49" s="303"/>
      <c r="AR49" s="303"/>
      <c r="AS49" s="303"/>
      <c r="AT49" s="303"/>
      <c r="AU49" s="303"/>
      <c r="AV49" s="303"/>
      <c r="AW49" s="303"/>
      <c r="AX49" s="303"/>
      <c r="AY49" s="303"/>
      <c r="AZ49" s="303"/>
      <c r="BA49" s="303"/>
      <c r="BB49" s="303"/>
      <c r="BC49" s="303"/>
      <c r="BD49" s="303"/>
      <c r="BE49" s="303"/>
      <c r="BF49" s="303"/>
      <c r="BG49" s="303"/>
      <c r="BH49" s="303"/>
      <c r="BI49" s="303"/>
      <c r="BJ49" s="303"/>
      <c r="BK49" s="303"/>
      <c r="BL49" s="303"/>
      <c r="BM49" s="303"/>
      <c r="BN49" s="303"/>
      <c r="BO49" s="303"/>
      <c r="BP49" s="303"/>
      <c r="BQ49" s="303"/>
      <c r="BR49" s="303"/>
      <c r="BS49" s="303"/>
      <c r="BT49" s="303"/>
      <c r="BU49" s="303"/>
      <c r="BV49" s="303"/>
      <c r="BW49" s="303"/>
      <c r="BX49" s="303"/>
      <c r="BY49" s="303"/>
      <c r="BZ49" s="303"/>
      <c r="CA49" s="303"/>
      <c r="CB49" s="303"/>
      <c r="CC49" s="303"/>
      <c r="CD49" s="303"/>
    </row>
    <row r="50" spans="1:82" s="330" customFormat="1" x14ac:dyDescent="0.15">
      <c r="A50" s="381" t="str">
        <f>'CP Apr 2018'!K36</f>
        <v>Lumo Energy</v>
      </c>
      <c r="B50" s="383" t="str">
        <f>'CP Apr 2018'!L36</f>
        <v>Business Premium</v>
      </c>
      <c r="C50" s="364">
        <f>91*'CP Apr 2018'!M36/100</f>
        <v>107.289</v>
      </c>
      <c r="D50" s="364">
        <f>($C$36*$C$37)*'CP Apr 2018'!N36/100</f>
        <v>828.8</v>
      </c>
      <c r="E50" s="364">
        <v>0</v>
      </c>
      <c r="F50" s="364">
        <v>0</v>
      </c>
      <c r="G50" s="365">
        <v>0</v>
      </c>
      <c r="H50" s="364">
        <f>($C$36*$C$38)*'CP Apr 2018'!AF36/100</f>
        <v>229.95</v>
      </c>
      <c r="I50" s="366">
        <f t="shared" si="12"/>
        <v>1166.039</v>
      </c>
      <c r="J50" s="367">
        <f t="shared" si="13"/>
        <v>4664.1559999999999</v>
      </c>
      <c r="K50" s="363">
        <f>'CP Apr 2018'!AZ36</f>
        <v>0</v>
      </c>
      <c r="L50" s="363">
        <f>'CP Apr 2018'!BA36</f>
        <v>0</v>
      </c>
      <c r="M50" s="363">
        <f>'CP Apr 2018'!BB36</f>
        <v>0</v>
      </c>
      <c r="N50" s="363">
        <f>'CP Apr 2018'!BC36</f>
        <v>0</v>
      </c>
      <c r="O50" s="367">
        <f t="shared" si="16"/>
        <v>4664.1559999999999</v>
      </c>
      <c r="P50" s="367">
        <f>O50</f>
        <v>4664.1559999999999</v>
      </c>
      <c r="Q50" s="367">
        <f t="shared" si="14"/>
        <v>5130.5716000000002</v>
      </c>
      <c r="R50" s="367">
        <f t="shared" si="14"/>
        <v>5130.5716000000002</v>
      </c>
      <c r="S50" s="368">
        <f>'CP Apr 2018'!BJ36</f>
        <v>36</v>
      </c>
      <c r="T50" s="369" t="str">
        <f>'CP Apr 2018'!BK36</f>
        <v>n</v>
      </c>
      <c r="U50" s="303"/>
      <c r="V50" s="303"/>
      <c r="W50" s="303"/>
      <c r="X50" s="303"/>
      <c r="Y50" s="303"/>
      <c r="Z50" s="303"/>
      <c r="AA50" s="303"/>
      <c r="AB50" s="303"/>
      <c r="AC50" s="303"/>
      <c r="AD50" s="303"/>
      <c r="AE50" s="303"/>
      <c r="AF50" s="303"/>
      <c r="AG50" s="303"/>
      <c r="AH50" s="303"/>
      <c r="AI50" s="303"/>
      <c r="AJ50" s="303"/>
      <c r="AK50" s="303"/>
      <c r="AL50" s="303"/>
      <c r="AM50" s="303"/>
      <c r="AN50" s="303"/>
      <c r="AO50" s="303"/>
      <c r="AP50" s="303"/>
      <c r="AQ50" s="303"/>
      <c r="AR50" s="303"/>
      <c r="AS50" s="303"/>
      <c r="AT50" s="303"/>
      <c r="AU50" s="303"/>
      <c r="AV50" s="303"/>
      <c r="AW50" s="303"/>
      <c r="AX50" s="303"/>
      <c r="AY50" s="303"/>
      <c r="AZ50" s="303"/>
      <c r="BA50" s="303"/>
      <c r="BB50" s="303"/>
      <c r="BC50" s="303"/>
      <c r="BD50" s="303"/>
      <c r="BE50" s="303"/>
      <c r="BF50" s="303"/>
      <c r="BG50" s="303"/>
      <c r="BH50" s="303"/>
      <c r="BI50" s="303"/>
      <c r="BJ50" s="303"/>
      <c r="BK50" s="303"/>
      <c r="BL50" s="303"/>
      <c r="BM50" s="303"/>
      <c r="BN50" s="303"/>
      <c r="BO50" s="303"/>
      <c r="BP50" s="303"/>
      <c r="BQ50" s="303"/>
      <c r="BR50" s="303"/>
      <c r="BS50" s="303"/>
      <c r="BT50" s="303"/>
      <c r="BU50" s="303"/>
      <c r="BV50" s="303"/>
      <c r="BW50" s="303"/>
      <c r="BX50" s="303"/>
      <c r="BY50" s="303"/>
      <c r="BZ50" s="303"/>
      <c r="CA50" s="303"/>
      <c r="CB50" s="303"/>
      <c r="CC50" s="303"/>
      <c r="CD50" s="303"/>
    </row>
    <row r="51" spans="1:82" s="256" customFormat="1" x14ac:dyDescent="0.15">
      <c r="A51" s="381" t="str">
        <f>'CP Apr 2018'!K37</f>
        <v>Momentum Energy</v>
      </c>
      <c r="B51" s="383" t="str">
        <f>'CP Apr 2018'!L37</f>
        <v>SmilePower</v>
      </c>
      <c r="C51" s="364">
        <f>91*'CP Apr 2018'!M37/100</f>
        <v>160.74239999999998</v>
      </c>
      <c r="D51" s="364">
        <f>IF(($C$36*$C$37)&gt;='CP Apr 2018'!P37,('CP Apr 2018'!P37*'CP Apr 2018'!N37/100),(('CP Bills April 2018'!$C$36*'CP Bills April 2018'!$C$37)*'CP Apr 2018'!N37/100))</f>
        <v>325.32</v>
      </c>
      <c r="E51" s="364">
        <v>0</v>
      </c>
      <c r="F51" s="364">
        <v>0</v>
      </c>
      <c r="G51" s="365">
        <f>IF($C$36*$C$37&lt;'CP Apr 2018'!P37,(0),((('CP Bills April 2018'!$C$36*'CP Bills April 2018'!$C$37)-('CP Apr 2018'!P37))*'CP Apr 2018'!Q37/100))</f>
        <v>569.71</v>
      </c>
      <c r="H51" s="364">
        <f>($C$36*$C$38)*'CP Apr 2018'!AF37/100</f>
        <v>209.85</v>
      </c>
      <c r="I51" s="366">
        <f t="shared" si="12"/>
        <v>1265.6224</v>
      </c>
      <c r="J51" s="367">
        <f t="shared" si="13"/>
        <v>5062.4895999999999</v>
      </c>
      <c r="K51" s="363">
        <f>'CP Apr 2018'!AZ37</f>
        <v>0</v>
      </c>
      <c r="L51" s="363">
        <f>'CP Apr 2018'!BA37</f>
        <v>0</v>
      </c>
      <c r="M51" s="363">
        <f>'CP Apr 2018'!BB37</f>
        <v>0</v>
      </c>
      <c r="N51" s="363">
        <f>'CP Apr 2018'!BC37</f>
        <v>0</v>
      </c>
      <c r="O51" s="367">
        <f t="shared" si="16"/>
        <v>5062.4895999999999</v>
      </c>
      <c r="P51" s="367">
        <f>O51</f>
        <v>5062.4895999999999</v>
      </c>
      <c r="Q51" s="367">
        <f t="shared" si="14"/>
        <v>5568.7385600000007</v>
      </c>
      <c r="R51" s="367">
        <f t="shared" si="14"/>
        <v>5568.7385600000007</v>
      </c>
      <c r="S51" s="368">
        <f>'CP Apr 2018'!BJ37</f>
        <v>12</v>
      </c>
      <c r="T51" s="369" t="str">
        <f>'CP Apr 2018'!BK37</f>
        <v>n</v>
      </c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303"/>
      <c r="AJ51" s="303"/>
      <c r="AK51" s="303"/>
      <c r="AL51" s="303"/>
      <c r="AM51" s="303"/>
      <c r="AN51" s="303"/>
      <c r="AO51" s="303"/>
      <c r="AP51" s="303"/>
      <c r="AQ51" s="303"/>
      <c r="AR51" s="303"/>
      <c r="AS51" s="303"/>
      <c r="AT51" s="303"/>
      <c r="AU51" s="303"/>
      <c r="AV51" s="303"/>
      <c r="AW51" s="303"/>
      <c r="AX51" s="303"/>
      <c r="AY51" s="303"/>
      <c r="AZ51" s="303"/>
      <c r="BA51" s="303"/>
      <c r="BB51" s="303"/>
      <c r="BC51" s="303"/>
      <c r="BD51" s="303"/>
      <c r="BE51" s="303"/>
      <c r="BF51" s="303"/>
      <c r="BG51" s="303"/>
      <c r="BH51" s="303"/>
      <c r="BI51" s="303"/>
      <c r="BJ51" s="303"/>
      <c r="BK51" s="303"/>
      <c r="BL51" s="303"/>
      <c r="BM51" s="303"/>
      <c r="BN51" s="303"/>
      <c r="BO51" s="303"/>
      <c r="BP51" s="303"/>
      <c r="BQ51" s="303"/>
      <c r="BR51" s="303"/>
      <c r="BS51" s="303"/>
      <c r="BT51" s="303"/>
      <c r="BU51" s="303"/>
      <c r="BV51" s="303"/>
      <c r="BW51" s="303"/>
      <c r="BX51" s="303"/>
      <c r="BY51" s="303"/>
      <c r="BZ51" s="303"/>
      <c r="CA51" s="303"/>
      <c r="CB51" s="303"/>
      <c r="CC51" s="303"/>
      <c r="CD51" s="303"/>
    </row>
    <row r="52" spans="1:82" s="330" customFormat="1" x14ac:dyDescent="0.15">
      <c r="A52" s="381" t="str">
        <f>'CP Apr 2018'!K38</f>
        <v>Next Business Energy</v>
      </c>
      <c r="B52" s="383" t="str">
        <f>'CP Apr 2018'!L38</f>
        <v>Market offer</v>
      </c>
      <c r="C52" s="364">
        <f>91*'CP Apr 2018'!M38/100</f>
        <v>141.05000000000001</v>
      </c>
      <c r="D52" s="364">
        <f>IF(($C$36*$C$37)&gt;='CP Apr 2018'!P38,('CP Apr 2018'!P38*'CP Apr 2018'!N38/100),(('CP Bills April 2018'!$C$36*'CP Bills April 2018'!$C$37)*'CP Apr 2018'!N38/100))</f>
        <v>725</v>
      </c>
      <c r="E52" s="364">
        <v>0</v>
      </c>
      <c r="F52" s="364">
        <v>0</v>
      </c>
      <c r="G52" s="365">
        <f>IF($C$36*$C$37&lt;'CP Apr 2018'!P38,(0),((('CP Bills April 2018'!$C$36*'CP Bills April 2018'!$C$37)-('CP Apr 2018'!P38))*'CP Apr 2018'!Q38/100))</f>
        <v>270</v>
      </c>
      <c r="H52" s="364">
        <f>($C$36*$C$38)*'CP Apr 2018'!AF38/100</f>
        <v>307.5</v>
      </c>
      <c r="I52" s="366">
        <f t="shared" si="12"/>
        <v>1443.55</v>
      </c>
      <c r="J52" s="367">
        <f t="shared" si="13"/>
        <v>5774.2</v>
      </c>
      <c r="K52" s="363">
        <f>'CP Apr 2018'!AZ38</f>
        <v>0</v>
      </c>
      <c r="L52" s="363">
        <f>'CP Apr 2018'!BA38</f>
        <v>0</v>
      </c>
      <c r="M52" s="363">
        <f>'CP Apr 2018'!BB38</f>
        <v>12</v>
      </c>
      <c r="N52" s="363">
        <f>'CP Apr 2018'!BC38</f>
        <v>0</v>
      </c>
      <c r="O52" s="367">
        <f t="shared" si="16"/>
        <v>5774.2</v>
      </c>
      <c r="P52" s="367">
        <f>O52-(O52*M52/100)</f>
        <v>5081.2960000000003</v>
      </c>
      <c r="Q52" s="367">
        <f t="shared" si="14"/>
        <v>6351.62</v>
      </c>
      <c r="R52" s="367">
        <f t="shared" si="14"/>
        <v>5589.4256000000005</v>
      </c>
      <c r="S52" s="368">
        <f>'CP Apr 2018'!BJ38</f>
        <v>24</v>
      </c>
      <c r="T52" s="369" t="str">
        <f>'CP Apr 2018'!BK38</f>
        <v>n</v>
      </c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303"/>
      <c r="AJ52" s="303"/>
      <c r="AK52" s="303"/>
      <c r="AL52" s="303"/>
      <c r="AM52" s="303"/>
      <c r="AN52" s="303"/>
      <c r="AO52" s="303"/>
      <c r="AP52" s="303"/>
      <c r="AQ52" s="303"/>
      <c r="AR52" s="303"/>
      <c r="AS52" s="303"/>
      <c r="AT52" s="303"/>
      <c r="AU52" s="303"/>
      <c r="AV52" s="303"/>
      <c r="AW52" s="303"/>
      <c r="AX52" s="303"/>
      <c r="AY52" s="303"/>
      <c r="AZ52" s="303"/>
      <c r="BA52" s="303"/>
      <c r="BB52" s="303"/>
      <c r="BC52" s="303"/>
      <c r="BD52" s="303"/>
      <c r="BE52" s="303"/>
      <c r="BF52" s="303"/>
      <c r="BG52" s="303"/>
      <c r="BH52" s="303"/>
      <c r="BI52" s="303"/>
      <c r="BJ52" s="303"/>
      <c r="BK52" s="303"/>
      <c r="BL52" s="303"/>
      <c r="BM52" s="303"/>
      <c r="BN52" s="303"/>
      <c r="BO52" s="303"/>
      <c r="BP52" s="303"/>
      <c r="BQ52" s="303"/>
      <c r="BR52" s="303"/>
      <c r="BS52" s="303"/>
      <c r="BT52" s="303"/>
      <c r="BU52" s="303"/>
      <c r="BV52" s="303"/>
      <c r="BW52" s="303"/>
      <c r="BX52" s="303"/>
      <c r="BY52" s="303"/>
      <c r="BZ52" s="303"/>
      <c r="CA52" s="303"/>
      <c r="CB52" s="303"/>
      <c r="CC52" s="303"/>
      <c r="CD52" s="303"/>
    </row>
    <row r="53" spans="1:82" s="330" customFormat="1" x14ac:dyDescent="0.15">
      <c r="A53" s="381" t="str">
        <f>'CP Apr 2018'!K39</f>
        <v>Origin Energy</v>
      </c>
      <c r="B53" s="383" t="str">
        <f>'CP Apr 2018'!L39</f>
        <v>Business Saver</v>
      </c>
      <c r="C53" s="364">
        <f>91*'CP Apr 2018'!M39/100</f>
        <v>136.92770000000002</v>
      </c>
      <c r="D53" s="364">
        <f>($C$36*$C$37)*'CP Apr 2018'!N39/100</f>
        <v>973.35</v>
      </c>
      <c r="E53" s="364">
        <v>0</v>
      </c>
      <c r="F53" s="364">
        <v>0</v>
      </c>
      <c r="G53" s="365">
        <v>0</v>
      </c>
      <c r="H53" s="364">
        <f>($C$36*$C$38)*'CP Apr 2018'!AF39/100</f>
        <v>277.34999999999997</v>
      </c>
      <c r="I53" s="366">
        <f t="shared" si="12"/>
        <v>1387.6277</v>
      </c>
      <c r="J53" s="367">
        <f t="shared" si="13"/>
        <v>5550.5108</v>
      </c>
      <c r="K53" s="363">
        <f>'CP Apr 2018'!AZ39</f>
        <v>0</v>
      </c>
      <c r="L53" s="363">
        <f>'CP Apr 2018'!BA39</f>
        <v>22</v>
      </c>
      <c r="M53" s="363">
        <f>'CP Apr 2018'!BB39</f>
        <v>0</v>
      </c>
      <c r="N53" s="363">
        <f>'CP Apr 2018'!BC39</f>
        <v>0</v>
      </c>
      <c r="O53" s="367">
        <f>J53-((I53-C53)*L53/100)*4</f>
        <v>4449.8948</v>
      </c>
      <c r="P53" s="367">
        <f>O53</f>
        <v>4449.8948</v>
      </c>
      <c r="Q53" s="367">
        <f t="shared" si="14"/>
        <v>4894.8842800000002</v>
      </c>
      <c r="R53" s="367">
        <f t="shared" si="14"/>
        <v>4894.8842800000002</v>
      </c>
      <c r="S53" s="368">
        <f>'CP Apr 2018'!BJ39</f>
        <v>12</v>
      </c>
      <c r="T53" s="369" t="str">
        <f>'CP Apr 2018'!BK39</f>
        <v>y</v>
      </c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303"/>
      <c r="AJ53" s="303"/>
      <c r="AK53" s="303"/>
      <c r="AL53" s="303"/>
      <c r="AM53" s="303"/>
      <c r="AN53" s="303"/>
      <c r="AO53" s="303"/>
      <c r="AP53" s="303"/>
      <c r="AQ53" s="303"/>
      <c r="AR53" s="303"/>
      <c r="AS53" s="303"/>
      <c r="AT53" s="303"/>
      <c r="AU53" s="303"/>
      <c r="AV53" s="303"/>
      <c r="AW53" s="303"/>
      <c r="AX53" s="303"/>
      <c r="AY53" s="303"/>
      <c r="AZ53" s="303"/>
      <c r="BA53" s="303"/>
      <c r="BB53" s="303"/>
      <c r="BC53" s="303"/>
      <c r="BD53" s="303"/>
      <c r="BE53" s="303"/>
      <c r="BF53" s="303"/>
      <c r="BG53" s="303"/>
      <c r="BH53" s="303"/>
      <c r="BI53" s="303"/>
      <c r="BJ53" s="303"/>
      <c r="BK53" s="303"/>
      <c r="BL53" s="303"/>
      <c r="BM53" s="303"/>
      <c r="BN53" s="303"/>
      <c r="BO53" s="303"/>
      <c r="BP53" s="303"/>
      <c r="BQ53" s="303"/>
      <c r="BR53" s="303"/>
      <c r="BS53" s="303"/>
      <c r="BT53" s="303"/>
      <c r="BU53" s="303"/>
      <c r="BV53" s="303"/>
      <c r="BW53" s="303"/>
      <c r="BX53" s="303"/>
      <c r="BY53" s="303"/>
      <c r="BZ53" s="303"/>
      <c r="CA53" s="303"/>
      <c r="CB53" s="303"/>
      <c r="CC53" s="303"/>
      <c r="CD53" s="303"/>
    </row>
    <row r="54" spans="1:82" s="256" customFormat="1" x14ac:dyDescent="0.15">
      <c r="A54" s="381" t="str">
        <f>'CP Apr 2018'!K40</f>
        <v>1st Energy</v>
      </c>
      <c r="B54" s="383" t="str">
        <f>'CP Apr 2018'!L40</f>
        <v>1st Saver</v>
      </c>
      <c r="C54" s="364">
        <f>91*'CP Apr 2018'!M40/100</f>
        <v>136.19059999999999</v>
      </c>
      <c r="D54" s="364">
        <f>($C$36*$C$37)*'CP Apr 2018'!N40/100</f>
        <v>1376.2</v>
      </c>
      <c r="E54" s="364">
        <v>0</v>
      </c>
      <c r="F54" s="364">
        <v>0</v>
      </c>
      <c r="G54" s="365">
        <v>0</v>
      </c>
      <c r="H54" s="364">
        <f>($C$36*$C$38)*'CP Apr 2018'!AF40/100</f>
        <v>455.4</v>
      </c>
      <c r="I54" s="366">
        <f t="shared" si="12"/>
        <v>1967.7905999999998</v>
      </c>
      <c r="J54" s="367">
        <f t="shared" si="13"/>
        <v>7871.1623999999993</v>
      </c>
      <c r="K54" s="363">
        <f>'CP Apr 2018'!AZ40</f>
        <v>0</v>
      </c>
      <c r="L54" s="363">
        <f>'CP Apr 2018'!BA40</f>
        <v>0</v>
      </c>
      <c r="M54" s="363">
        <f>'CP Apr 2018'!BB40</f>
        <v>0</v>
      </c>
      <c r="N54" s="363">
        <f>'CP Apr 2018'!BC40</f>
        <v>38</v>
      </c>
      <c r="O54" s="367">
        <f t="shared" ref="O54:O55" si="17">J54</f>
        <v>7871.1623999999993</v>
      </c>
      <c r="P54" s="367">
        <f>O54-((I54-C54)*N54/100)*4</f>
        <v>5087.1303999999991</v>
      </c>
      <c r="Q54" s="367">
        <f t="shared" si="14"/>
        <v>8658.2786400000005</v>
      </c>
      <c r="R54" s="367">
        <f t="shared" si="14"/>
        <v>5595.8434399999996</v>
      </c>
      <c r="S54" s="368">
        <f>'CP Apr 2018'!BJ40</f>
        <v>0</v>
      </c>
      <c r="T54" s="369" t="str">
        <f>'CP Apr 2018'!BK40</f>
        <v>n</v>
      </c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303"/>
      <c r="AJ54" s="303"/>
      <c r="AK54" s="303"/>
      <c r="AL54" s="303"/>
      <c r="AM54" s="303"/>
      <c r="AN54" s="303"/>
      <c r="AO54" s="303"/>
      <c r="AP54" s="303"/>
      <c r="AQ54" s="303"/>
      <c r="AR54" s="303"/>
      <c r="AS54" s="303"/>
      <c r="AT54" s="303"/>
      <c r="AU54" s="303"/>
      <c r="AV54" s="303"/>
      <c r="AW54" s="303"/>
      <c r="AX54" s="303"/>
      <c r="AY54" s="303"/>
      <c r="AZ54" s="303"/>
      <c r="BA54" s="303"/>
      <c r="BB54" s="303"/>
      <c r="BC54" s="303"/>
      <c r="BD54" s="303"/>
      <c r="BE54" s="303"/>
      <c r="BF54" s="303"/>
      <c r="BG54" s="303"/>
      <c r="BH54" s="303"/>
      <c r="BI54" s="303"/>
      <c r="BJ54" s="303"/>
      <c r="BK54" s="303"/>
      <c r="BL54" s="303"/>
      <c r="BM54" s="303"/>
      <c r="BN54" s="303"/>
      <c r="BO54" s="303"/>
      <c r="BP54" s="303"/>
      <c r="BQ54" s="303"/>
      <c r="BR54" s="303"/>
      <c r="BS54" s="303"/>
      <c r="BT54" s="303"/>
      <c r="BU54" s="303"/>
      <c r="BV54" s="303"/>
      <c r="BW54" s="303"/>
      <c r="BX54" s="303"/>
      <c r="BY54" s="303"/>
      <c r="BZ54" s="303"/>
      <c r="CA54" s="303"/>
      <c r="CB54" s="303"/>
      <c r="CC54" s="303"/>
      <c r="CD54" s="303"/>
    </row>
    <row r="55" spans="1:82" s="330" customFormat="1" x14ac:dyDescent="0.15">
      <c r="A55" s="381" t="str">
        <f>'CP Apr 2018'!K41</f>
        <v>People Energy</v>
      </c>
      <c r="B55" s="383" t="str">
        <f>'CP Apr 2018'!L41</f>
        <v>Total saver</v>
      </c>
      <c r="C55" s="364">
        <f>91*'CP Apr 2018'!M41/100</f>
        <v>165.38339999999999</v>
      </c>
      <c r="D55" s="364">
        <f>IF(($C$36*$C$37)&gt;='CP Apr 2018'!P41,('CP Apr 2018'!P41*'CP Apr 2018'!N41/100),(('CP Bills April 2018'!$C$36*'CP Bills April 2018'!$C$37)*'CP Apr 2018'!N41/100))</f>
        <v>321.584</v>
      </c>
      <c r="E55" s="364">
        <v>0</v>
      </c>
      <c r="F55" s="364">
        <v>0</v>
      </c>
      <c r="G55" s="365">
        <f>IF($C$36*$C$37&lt;'CP Apr 2018'!P41,(0),((('CP Bills April 2018'!$C$36*'CP Bills April 2018'!$C$37)-('CP Apr 2018'!P41))*'CP Apr 2018'!Q41/100))</f>
        <v>785.09699999999998</v>
      </c>
      <c r="H55" s="364">
        <f>($C$36*$C$38)*'CP Apr 2018'!AF41/100</f>
        <v>221.55</v>
      </c>
      <c r="I55" s="366">
        <f t="shared" si="12"/>
        <v>1493.6143999999999</v>
      </c>
      <c r="J55" s="367">
        <f t="shared" si="13"/>
        <v>5974.4575999999997</v>
      </c>
      <c r="K55" s="363">
        <f>'CP Apr 2018'!AZ41</f>
        <v>0</v>
      </c>
      <c r="L55" s="363">
        <f>'CP Apr 2018'!BA41</f>
        <v>0</v>
      </c>
      <c r="M55" s="363">
        <f>'CP Apr 2018'!BB41</f>
        <v>30</v>
      </c>
      <c r="N55" s="363">
        <f>'CP Apr 2018'!BC41</f>
        <v>0</v>
      </c>
      <c r="O55" s="367">
        <f t="shared" si="17"/>
        <v>5974.4575999999997</v>
      </c>
      <c r="P55" s="367">
        <f>O55-(O55*M55/100)</f>
        <v>4182.12032</v>
      </c>
      <c r="Q55" s="367">
        <f t="shared" si="14"/>
        <v>6571.9033600000002</v>
      </c>
      <c r="R55" s="367">
        <f t="shared" si="14"/>
        <v>4600.3323520000004</v>
      </c>
      <c r="S55" s="368">
        <f>'CP Apr 2018'!BJ41</f>
        <v>0</v>
      </c>
      <c r="T55" s="369" t="str">
        <f>'CP Apr 2018'!BK41</f>
        <v>n</v>
      </c>
      <c r="U55" s="303"/>
      <c r="V55" s="303"/>
      <c r="W55" s="303"/>
      <c r="X55" s="303"/>
      <c r="Y55" s="303"/>
      <c r="Z55" s="303"/>
      <c r="AA55" s="303"/>
      <c r="AB55" s="303"/>
      <c r="AC55" s="303"/>
      <c r="AD55" s="303"/>
      <c r="AE55" s="303"/>
      <c r="AF55" s="303"/>
      <c r="AG55" s="303"/>
      <c r="AH55" s="303"/>
      <c r="AI55" s="303"/>
      <c r="AJ55" s="303"/>
      <c r="AK55" s="303"/>
      <c r="AL55" s="303"/>
      <c r="AM55" s="303"/>
      <c r="AN55" s="303"/>
      <c r="AO55" s="303"/>
      <c r="AP55" s="303"/>
      <c r="AQ55" s="303"/>
      <c r="AR55" s="303"/>
      <c r="AS55" s="303"/>
      <c r="AT55" s="303"/>
      <c r="AU55" s="303"/>
      <c r="AV55" s="303"/>
      <c r="AW55" s="303"/>
      <c r="AX55" s="303"/>
      <c r="AY55" s="303"/>
      <c r="AZ55" s="303"/>
      <c r="BA55" s="303"/>
      <c r="BB55" s="303"/>
      <c r="BC55" s="303"/>
      <c r="BD55" s="303"/>
      <c r="BE55" s="303"/>
      <c r="BF55" s="303"/>
      <c r="BG55" s="303"/>
      <c r="BH55" s="303"/>
      <c r="BI55" s="303"/>
      <c r="BJ55" s="303"/>
      <c r="BK55" s="303"/>
      <c r="BL55" s="303"/>
      <c r="BM55" s="303"/>
      <c r="BN55" s="303"/>
      <c r="BO55" s="303"/>
      <c r="BP55" s="303"/>
      <c r="BQ55" s="303"/>
      <c r="BR55" s="303"/>
      <c r="BS55" s="303"/>
      <c r="BT55" s="303"/>
      <c r="BU55" s="303"/>
      <c r="BV55" s="303"/>
      <c r="BW55" s="303"/>
      <c r="BX55" s="303"/>
      <c r="BY55" s="303"/>
      <c r="BZ55" s="303"/>
      <c r="CA55" s="303"/>
      <c r="CB55" s="303"/>
      <c r="CC55" s="303"/>
      <c r="CD55" s="303"/>
    </row>
    <row r="56" spans="1:82" s="256" customFormat="1" x14ac:dyDescent="0.15">
      <c r="A56" s="381" t="str">
        <f>'CP Apr 2018'!K42</f>
        <v>Powerdirect</v>
      </c>
      <c r="B56" s="383" t="str">
        <f>'CP Apr 2018'!L42</f>
        <v>Market offer</v>
      </c>
      <c r="C56" s="364">
        <f>91*'CP Apr 2018'!M42/100</f>
        <v>156.52000000000001</v>
      </c>
      <c r="D56" s="364">
        <f>($C$36*$C$37)*'CP Apr 2018'!N42/100</f>
        <v>1085</v>
      </c>
      <c r="E56" s="364">
        <v>0</v>
      </c>
      <c r="F56" s="364">
        <v>0</v>
      </c>
      <c r="G56" s="365">
        <v>0</v>
      </c>
      <c r="H56" s="364">
        <f>($C$36*$C$38)*'CP Apr 2018'!AF42/100</f>
        <v>285</v>
      </c>
      <c r="I56" s="366">
        <f t="shared" si="12"/>
        <v>1526.52</v>
      </c>
      <c r="J56" s="367">
        <f t="shared" si="13"/>
        <v>6106.08</v>
      </c>
      <c r="K56" s="363">
        <f>'CP Apr 2018'!AZ42</f>
        <v>0</v>
      </c>
      <c r="L56" s="363">
        <f>'CP Apr 2018'!BA42</f>
        <v>38</v>
      </c>
      <c r="M56" s="363">
        <f>'CP Apr 2018'!BB42</f>
        <v>0</v>
      </c>
      <c r="N56" s="363">
        <f>'CP Apr 2018'!BC42</f>
        <v>0</v>
      </c>
      <c r="O56" s="367">
        <f>J56-((I56-C56)*L56/100)*4</f>
        <v>4023.68</v>
      </c>
      <c r="P56" s="367">
        <f>O56</f>
        <v>4023.68</v>
      </c>
      <c r="Q56" s="367">
        <f t="shared" si="14"/>
        <v>4426.0479999999998</v>
      </c>
      <c r="R56" s="367">
        <f t="shared" si="14"/>
        <v>4426.0479999999998</v>
      </c>
      <c r="S56" s="368">
        <f>'CP Apr 2018'!BJ42</f>
        <v>0</v>
      </c>
      <c r="T56" s="369" t="str">
        <f>'CP Apr 2018'!BK42</f>
        <v>n</v>
      </c>
      <c r="U56" s="303"/>
      <c r="V56" s="303"/>
      <c r="W56" s="303"/>
      <c r="X56" s="303"/>
      <c r="Y56" s="303"/>
      <c r="Z56" s="303"/>
      <c r="AA56" s="303"/>
      <c r="AB56" s="303"/>
      <c r="AC56" s="303"/>
      <c r="AD56" s="303"/>
      <c r="AE56" s="303"/>
      <c r="AF56" s="303"/>
      <c r="AG56" s="303"/>
      <c r="AH56" s="303"/>
      <c r="AI56" s="303"/>
      <c r="AJ56" s="303"/>
      <c r="AK56" s="303"/>
      <c r="AL56" s="303"/>
      <c r="AM56" s="303"/>
      <c r="AN56" s="303"/>
      <c r="AO56" s="303"/>
      <c r="AP56" s="303"/>
      <c r="AQ56" s="303"/>
      <c r="AR56" s="303"/>
      <c r="AS56" s="303"/>
      <c r="AT56" s="303"/>
      <c r="AU56" s="303"/>
      <c r="AV56" s="303"/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303"/>
      <c r="BU56" s="303"/>
      <c r="BV56" s="303"/>
      <c r="BW56" s="303"/>
      <c r="BX56" s="303"/>
      <c r="BY56" s="303"/>
      <c r="BZ56" s="303"/>
      <c r="CA56" s="303"/>
      <c r="CB56" s="303"/>
      <c r="CC56" s="303"/>
      <c r="CD56" s="303"/>
    </row>
    <row r="57" spans="1:82" s="330" customFormat="1" x14ac:dyDescent="0.15">
      <c r="A57" s="381" t="str">
        <f>'CP Apr 2018'!K43</f>
        <v>Powershop</v>
      </c>
      <c r="B57" s="383" t="str">
        <f>'CP Apr 2018'!L43</f>
        <v>Online Saver</v>
      </c>
      <c r="C57" s="364">
        <f>91*'CP Apr 2018'!M43/100</f>
        <v>152.25210000000001</v>
      </c>
      <c r="D57" s="364">
        <f>($C$36*$C$37)*'CP Apr 2018'!N43/100</f>
        <v>961.45</v>
      </c>
      <c r="E57" s="364">
        <v>0</v>
      </c>
      <c r="F57" s="364">
        <v>0</v>
      </c>
      <c r="G57" s="365">
        <v>0</v>
      </c>
      <c r="H57" s="364">
        <f>($C$36*$C$38)*'CP Apr 2018'!AF43/100</f>
        <v>299.55</v>
      </c>
      <c r="I57" s="366">
        <f t="shared" si="12"/>
        <v>1413.2520999999999</v>
      </c>
      <c r="J57" s="367">
        <f t="shared" si="13"/>
        <v>5653.0083999999997</v>
      </c>
      <c r="K57" s="363">
        <f>'CP Apr 2018'!AZ43</f>
        <v>0</v>
      </c>
      <c r="L57" s="363">
        <f>'CP Apr 2018'!BA43</f>
        <v>0</v>
      </c>
      <c r="M57" s="363">
        <f>'CP Apr 2018'!BB43</f>
        <v>16</v>
      </c>
      <c r="N57" s="363">
        <f>'CP Apr 2018'!BC43</f>
        <v>0</v>
      </c>
      <c r="O57" s="367">
        <f t="shared" ref="O57:O59" si="18">J57</f>
        <v>5653.0083999999997</v>
      </c>
      <c r="P57" s="367">
        <f>O57-(O57*M57/100)</f>
        <v>4748.5270559999999</v>
      </c>
      <c r="Q57" s="367">
        <f t="shared" si="14"/>
        <v>6218.3092400000005</v>
      </c>
      <c r="R57" s="367">
        <f t="shared" si="14"/>
        <v>5223.3797616000002</v>
      </c>
      <c r="S57" s="368">
        <f>'CP Apr 2018'!BJ43</f>
        <v>0</v>
      </c>
      <c r="T57" s="369" t="str">
        <f>'CP Apr 2018'!BK43</f>
        <v>n</v>
      </c>
      <c r="U57" s="303"/>
      <c r="V57" s="303"/>
      <c r="W57" s="303"/>
      <c r="X57" s="303"/>
      <c r="Y57" s="303"/>
      <c r="Z57" s="303"/>
      <c r="AA57" s="303"/>
      <c r="AB57" s="303"/>
      <c r="AC57" s="303"/>
      <c r="AD57" s="303"/>
      <c r="AE57" s="303"/>
      <c r="AF57" s="303"/>
      <c r="AG57" s="303"/>
      <c r="AH57" s="303"/>
      <c r="AI57" s="303"/>
      <c r="AJ57" s="303"/>
      <c r="AK57" s="303"/>
      <c r="AL57" s="303"/>
      <c r="AM57" s="303"/>
      <c r="AN57" s="303"/>
      <c r="AO57" s="303"/>
      <c r="AP57" s="303"/>
      <c r="AQ57" s="303"/>
      <c r="AR57" s="303"/>
      <c r="AS57" s="303"/>
      <c r="AT57" s="303"/>
      <c r="AU57" s="303"/>
      <c r="AV57" s="303"/>
      <c r="AW57" s="303"/>
      <c r="AX57" s="303"/>
      <c r="AY57" s="303"/>
      <c r="AZ57" s="303"/>
      <c r="BA57" s="303"/>
      <c r="BB57" s="303"/>
      <c r="BC57" s="303"/>
      <c r="BD57" s="303"/>
      <c r="BE57" s="303"/>
      <c r="BF57" s="303"/>
      <c r="BG57" s="303"/>
      <c r="BH57" s="303"/>
      <c r="BI57" s="303"/>
      <c r="BJ57" s="303"/>
      <c r="BK57" s="303"/>
      <c r="BL57" s="303"/>
      <c r="BM57" s="303"/>
      <c r="BN57" s="303"/>
      <c r="BO57" s="303"/>
      <c r="BP57" s="303"/>
      <c r="BQ57" s="303"/>
      <c r="BR57" s="303"/>
      <c r="BS57" s="303"/>
      <c r="BT57" s="303"/>
      <c r="BU57" s="303"/>
      <c r="BV57" s="303"/>
      <c r="BW57" s="303"/>
      <c r="BX57" s="303"/>
      <c r="BY57" s="303"/>
      <c r="BZ57" s="303"/>
      <c r="CA57" s="303"/>
      <c r="CB57" s="303"/>
      <c r="CC57" s="303"/>
      <c r="CD57" s="303"/>
    </row>
    <row r="58" spans="1:82" s="256" customFormat="1" x14ac:dyDescent="0.15">
      <c r="A58" s="381" t="str">
        <f>'CP Apr 2018'!K44</f>
        <v>Q Energy</v>
      </c>
      <c r="B58" s="383" t="str">
        <f>'CP Apr 2018'!L44</f>
        <v>Flexi Biz</v>
      </c>
      <c r="C58" s="364">
        <f>91*'CP Apr 2018'!M44/100</f>
        <v>124.8884</v>
      </c>
      <c r="D58" s="364">
        <f>($C$36*$C$37)*'CP Apr 2018'!N44/100</f>
        <v>616.00000000000011</v>
      </c>
      <c r="E58" s="364">
        <v>0</v>
      </c>
      <c r="F58" s="364">
        <v>0</v>
      </c>
      <c r="G58" s="365">
        <v>0</v>
      </c>
      <c r="H58" s="364">
        <f>($C$36*$C$38)*'CP Apr 2018'!AF44/100</f>
        <v>153.9</v>
      </c>
      <c r="I58" s="366">
        <f t="shared" si="12"/>
        <v>894.78840000000014</v>
      </c>
      <c r="J58" s="367">
        <f t="shared" si="13"/>
        <v>3579.1536000000006</v>
      </c>
      <c r="K58" s="363">
        <f>'CP Apr 2018'!AZ44</f>
        <v>0</v>
      </c>
      <c r="L58" s="363">
        <f>'CP Apr 2018'!BA44</f>
        <v>0</v>
      </c>
      <c r="M58" s="363">
        <f>'CP Apr 2018'!BB44</f>
        <v>0</v>
      </c>
      <c r="N58" s="363">
        <f>'CP Apr 2018'!BC44</f>
        <v>0</v>
      </c>
      <c r="O58" s="367">
        <f t="shared" si="18"/>
        <v>3579.1536000000006</v>
      </c>
      <c r="P58" s="367">
        <f>O58</f>
        <v>3579.1536000000006</v>
      </c>
      <c r="Q58" s="367">
        <f t="shared" si="14"/>
        <v>3937.068960000001</v>
      </c>
      <c r="R58" s="367">
        <f t="shared" si="14"/>
        <v>3937.068960000001</v>
      </c>
      <c r="S58" s="368">
        <f>'CP Apr 2018'!BJ44</f>
        <v>24</v>
      </c>
      <c r="T58" s="369" t="str">
        <f>'CP Apr 2018'!BK44</f>
        <v>y</v>
      </c>
      <c r="U58" s="303"/>
      <c r="V58" s="303"/>
      <c r="W58" s="303"/>
      <c r="X58" s="303"/>
      <c r="Y58" s="303"/>
      <c r="Z58" s="303"/>
      <c r="AA58" s="303"/>
      <c r="AB58" s="303"/>
      <c r="AC58" s="303"/>
      <c r="AD58" s="303"/>
      <c r="AE58" s="303"/>
      <c r="AF58" s="303"/>
      <c r="AG58" s="303"/>
      <c r="AH58" s="303"/>
      <c r="AI58" s="303"/>
      <c r="AJ58" s="303"/>
      <c r="AK58" s="303"/>
      <c r="AL58" s="303"/>
      <c r="AM58" s="303"/>
      <c r="AN58" s="303"/>
      <c r="AO58" s="303"/>
      <c r="AP58" s="303"/>
      <c r="AQ58" s="303"/>
      <c r="AR58" s="303"/>
      <c r="AS58" s="303"/>
      <c r="AT58" s="303"/>
      <c r="AU58" s="303"/>
      <c r="AV58" s="303"/>
      <c r="AW58" s="303"/>
      <c r="AX58" s="303"/>
      <c r="AY58" s="303"/>
      <c r="AZ58" s="303"/>
      <c r="BA58" s="303"/>
      <c r="BB58" s="303"/>
      <c r="BC58" s="303"/>
      <c r="BD58" s="303"/>
      <c r="BE58" s="303"/>
      <c r="BF58" s="303"/>
      <c r="BG58" s="303"/>
      <c r="BH58" s="303"/>
      <c r="BI58" s="303"/>
      <c r="BJ58" s="303"/>
      <c r="BK58" s="303"/>
      <c r="BL58" s="303"/>
      <c r="BM58" s="303"/>
      <c r="BN58" s="303"/>
      <c r="BO58" s="303"/>
      <c r="BP58" s="303"/>
      <c r="BQ58" s="303"/>
      <c r="BR58" s="303"/>
      <c r="BS58" s="303"/>
      <c r="BT58" s="303"/>
      <c r="BU58" s="303"/>
      <c r="BV58" s="303"/>
      <c r="BW58" s="303"/>
      <c r="BX58" s="303"/>
      <c r="BY58" s="303"/>
      <c r="BZ58" s="303"/>
      <c r="CA58" s="303"/>
      <c r="CB58" s="303"/>
      <c r="CC58" s="303"/>
      <c r="CD58" s="303"/>
    </row>
    <row r="59" spans="1:82" s="330" customFormat="1" x14ac:dyDescent="0.15">
      <c r="A59" s="381" t="str">
        <f>'CP Apr 2018'!K45</f>
        <v>Red Energy</v>
      </c>
      <c r="B59" s="383" t="str">
        <f>'CP Apr 2018'!L45</f>
        <v>Living Energy Saver</v>
      </c>
      <c r="C59" s="364">
        <f>91*'CP Apr 2018'!M45/100</f>
        <v>104.65</v>
      </c>
      <c r="D59" s="364">
        <f>IF(($C$36*$C$37)&gt;='CP Apr 2018'!P45,('CP Apr 2018'!P45*'CP Apr 2018'!N45/100),(('CP Bills April 2018'!$C$36*'CP Bills April 2018'!$C$37)*'CP Apr 2018'!N45/100))</f>
        <v>917</v>
      </c>
      <c r="E59" s="364">
        <v>0</v>
      </c>
      <c r="F59" s="364">
        <v>0</v>
      </c>
      <c r="G59" s="365">
        <f>IF($C$36*$C$37&lt;'CP Apr 2018'!P45,(0),((('CP Bills April 2018'!$C$36*'CP Bills April 2018'!$C$37)-('CP Apr 2018'!P45))*'CP Apr 2018'!Q45/100))</f>
        <v>0</v>
      </c>
      <c r="H59" s="364">
        <f>($C$36*$C$38)*'CP Apr 2018'!AF45/100</f>
        <v>210</v>
      </c>
      <c r="I59" s="366">
        <f t="shared" si="12"/>
        <v>1231.6500000000001</v>
      </c>
      <c r="J59" s="367">
        <f t="shared" si="13"/>
        <v>4926.6000000000004</v>
      </c>
      <c r="K59" s="363">
        <f>'CP Apr 2018'!AZ45</f>
        <v>0</v>
      </c>
      <c r="L59" s="363">
        <f>'CP Apr 2018'!BA45</f>
        <v>0</v>
      </c>
      <c r="M59" s="363">
        <f>'CP Apr 2018'!BB45</f>
        <v>10</v>
      </c>
      <c r="N59" s="363">
        <f>'CP Apr 2018'!BC45</f>
        <v>0</v>
      </c>
      <c r="O59" s="367">
        <f t="shared" si="18"/>
        <v>4926.6000000000004</v>
      </c>
      <c r="P59" s="367">
        <f>O59-(O59*M59/100)</f>
        <v>4433.9400000000005</v>
      </c>
      <c r="Q59" s="367">
        <f t="shared" si="14"/>
        <v>5419.2600000000011</v>
      </c>
      <c r="R59" s="367">
        <f t="shared" si="14"/>
        <v>4877.3340000000007</v>
      </c>
      <c r="S59" s="368">
        <f>'CP Apr 2018'!BJ45</f>
        <v>0</v>
      </c>
      <c r="T59" s="369" t="str">
        <f>'CP Apr 2018'!BK45</f>
        <v>n</v>
      </c>
      <c r="U59" s="303"/>
      <c r="V59" s="303"/>
      <c r="W59" s="303"/>
      <c r="X59" s="303"/>
      <c r="Y59" s="303"/>
      <c r="Z59" s="303"/>
      <c r="AA59" s="303"/>
      <c r="AB59" s="303"/>
      <c r="AC59" s="303"/>
      <c r="AD59" s="303"/>
      <c r="AE59" s="303"/>
      <c r="AF59" s="303"/>
      <c r="AG59" s="303"/>
      <c r="AH59" s="303"/>
      <c r="AI59" s="303"/>
      <c r="AJ59" s="303"/>
      <c r="AK59" s="303"/>
      <c r="AL59" s="303"/>
      <c r="AM59" s="303"/>
      <c r="AN59" s="303"/>
      <c r="AO59" s="303"/>
      <c r="AP59" s="303"/>
      <c r="AQ59" s="303"/>
      <c r="AR59" s="303"/>
      <c r="AS59" s="303"/>
      <c r="AT59" s="303"/>
      <c r="AU59" s="303"/>
      <c r="AV59" s="303"/>
      <c r="AW59" s="303"/>
      <c r="AX59" s="303"/>
      <c r="AY59" s="303"/>
      <c r="AZ59" s="303"/>
      <c r="BA59" s="303"/>
      <c r="BB59" s="303"/>
      <c r="BC59" s="303"/>
      <c r="BD59" s="303"/>
      <c r="BE59" s="303"/>
      <c r="BF59" s="303"/>
      <c r="BG59" s="303"/>
      <c r="BH59" s="303"/>
      <c r="BI59" s="303"/>
      <c r="BJ59" s="303"/>
      <c r="BK59" s="303"/>
      <c r="BL59" s="303"/>
      <c r="BM59" s="303"/>
      <c r="BN59" s="303"/>
      <c r="BO59" s="303"/>
      <c r="BP59" s="303"/>
      <c r="BQ59" s="303"/>
      <c r="BR59" s="303"/>
      <c r="BS59" s="303"/>
      <c r="BT59" s="303"/>
      <c r="BU59" s="303"/>
      <c r="BV59" s="303"/>
      <c r="BW59" s="303"/>
      <c r="BX59" s="303"/>
      <c r="BY59" s="303"/>
      <c r="BZ59" s="303"/>
      <c r="CA59" s="303"/>
      <c r="CB59" s="303"/>
      <c r="CC59" s="303"/>
      <c r="CD59" s="303"/>
    </row>
    <row r="60" spans="1:82" s="256" customFormat="1" x14ac:dyDescent="0.15">
      <c r="A60" s="381" t="str">
        <f>'CP Apr 2018'!K46</f>
        <v>Simply Energy</v>
      </c>
      <c r="B60" s="383" t="str">
        <f>'CP Apr 2018'!L46</f>
        <v>Business Save</v>
      </c>
      <c r="C60" s="364">
        <f>91*'CP Apr 2018'!M46/100</f>
        <v>121.08460000000001</v>
      </c>
      <c r="D60" s="364">
        <f>($C$36*$C$37)*'CP Apr 2018'!N46/100</f>
        <v>1310.3999999999999</v>
      </c>
      <c r="E60" s="364">
        <v>0</v>
      </c>
      <c r="F60" s="364">
        <v>0</v>
      </c>
      <c r="G60" s="365">
        <v>0</v>
      </c>
      <c r="H60" s="364">
        <f>($C$36*$C$38)*'CP Apr 2018'!AF46/100</f>
        <v>355.2</v>
      </c>
      <c r="I60" s="366">
        <f t="shared" si="12"/>
        <v>1786.6845999999998</v>
      </c>
      <c r="J60" s="367">
        <f t="shared" si="13"/>
        <v>7146.7383999999993</v>
      </c>
      <c r="K60" s="363">
        <f>'CP Apr 2018'!AZ46</f>
        <v>0</v>
      </c>
      <c r="L60" s="363">
        <f>'CP Apr 2018'!BA46</f>
        <v>35</v>
      </c>
      <c r="M60" s="363">
        <f>'CP Apr 2018'!BB46</f>
        <v>0</v>
      </c>
      <c r="N60" s="363">
        <f>'CP Apr 2018'!BC46</f>
        <v>0</v>
      </c>
      <c r="O60" s="367">
        <f>J60-((I60-C60)*L60/100)*4</f>
        <v>4814.8983999999991</v>
      </c>
      <c r="P60" s="367">
        <f>O60</f>
        <v>4814.8983999999991</v>
      </c>
      <c r="Q60" s="367">
        <f t="shared" si="14"/>
        <v>5296.3882399999993</v>
      </c>
      <c r="R60" s="367">
        <f t="shared" si="14"/>
        <v>5296.3882399999993</v>
      </c>
      <c r="S60" s="368">
        <f>'CP Apr 2018'!BJ46</f>
        <v>0</v>
      </c>
      <c r="T60" s="369" t="str">
        <f>'CP Apr 2018'!BK46</f>
        <v>n</v>
      </c>
      <c r="U60" s="303"/>
      <c r="V60" s="303"/>
      <c r="W60" s="303"/>
      <c r="X60" s="303"/>
      <c r="Y60" s="303"/>
      <c r="Z60" s="303"/>
      <c r="AA60" s="303"/>
      <c r="AB60" s="303"/>
      <c r="AC60" s="303"/>
      <c r="AD60" s="303"/>
      <c r="AE60" s="303"/>
      <c r="AF60" s="303"/>
      <c r="AG60" s="303"/>
      <c r="AH60" s="303"/>
      <c r="AI60" s="303"/>
      <c r="AJ60" s="303"/>
      <c r="AK60" s="303"/>
      <c r="AL60" s="303"/>
      <c r="AM60" s="303"/>
      <c r="AN60" s="303"/>
      <c r="AO60" s="303"/>
      <c r="AP60" s="303"/>
      <c r="AQ60" s="303"/>
      <c r="AR60" s="303"/>
      <c r="AS60" s="303"/>
      <c r="AT60" s="303"/>
      <c r="AU60" s="303"/>
      <c r="AV60" s="303"/>
      <c r="AW60" s="303"/>
      <c r="AX60" s="303"/>
      <c r="AY60" s="303"/>
      <c r="AZ60" s="303"/>
      <c r="BA60" s="303"/>
      <c r="BB60" s="303"/>
      <c r="BC60" s="303"/>
      <c r="BD60" s="303"/>
      <c r="BE60" s="303"/>
      <c r="BF60" s="303"/>
      <c r="BG60" s="303"/>
      <c r="BH60" s="303"/>
      <c r="BI60" s="303"/>
      <c r="BJ60" s="303"/>
      <c r="BK60" s="303"/>
      <c r="BL60" s="303"/>
      <c r="BM60" s="303"/>
      <c r="BN60" s="303"/>
      <c r="BO60" s="303"/>
      <c r="BP60" s="303"/>
      <c r="BQ60" s="303"/>
      <c r="BR60" s="303"/>
      <c r="BS60" s="303"/>
      <c r="BT60" s="303"/>
      <c r="BU60" s="303"/>
      <c r="BV60" s="303"/>
      <c r="BW60" s="303"/>
      <c r="BX60" s="303"/>
      <c r="BY60" s="303"/>
      <c r="BZ60" s="303"/>
      <c r="CA60" s="303"/>
      <c r="CB60" s="303"/>
      <c r="CC60" s="303"/>
      <c r="CD60" s="303"/>
    </row>
    <row r="61" spans="1:82" s="330" customFormat="1" x14ac:dyDescent="0.15">
      <c r="A61" s="381" t="str">
        <f>'CP Apr 2018'!K47</f>
        <v>Sumo Power</v>
      </c>
      <c r="B61" s="383" t="str">
        <f>'CP Apr 2018'!L47</f>
        <v>Business</v>
      </c>
      <c r="C61" s="364">
        <f>91*'CP Apr 2018'!M47/100</f>
        <v>135.59</v>
      </c>
      <c r="D61" s="364">
        <f>IF(($C$36*$C$37)&gt;='CP Apr 2018'!P47,('CP Apr 2018'!P47*'CP Apr 2018'!N47/100),(('CP Bills April 2018'!$C$36*'CP Bills April 2018'!$C$37)*'CP Apr 2018'!N47/100))</f>
        <v>1163.4000000000001</v>
      </c>
      <c r="E61" s="364">
        <v>0</v>
      </c>
      <c r="F61" s="364">
        <v>0</v>
      </c>
      <c r="G61" s="365">
        <f>IF($C$36*$C$37&lt;'CP Apr 2018'!P47,(0),((('CP Bills April 2018'!$C$36*'CP Bills April 2018'!$C$37)-('CP Apr 2018'!P47))*'CP Apr 2018'!Q47/100))</f>
        <v>0</v>
      </c>
      <c r="H61" s="364">
        <f>($C$36*$C$38)*'CP Apr 2018'!AF47/100</f>
        <v>355.95</v>
      </c>
      <c r="I61" s="366">
        <f t="shared" si="12"/>
        <v>1654.94</v>
      </c>
      <c r="J61" s="367">
        <f t="shared" si="13"/>
        <v>6619.76</v>
      </c>
      <c r="K61" s="363">
        <f>'CP Apr 2018'!AZ47</f>
        <v>0</v>
      </c>
      <c r="L61" s="363">
        <f>'CP Apr 2018'!BA47</f>
        <v>20</v>
      </c>
      <c r="M61" s="363">
        <f>'CP Apr 2018'!BB47</f>
        <v>0</v>
      </c>
      <c r="N61" s="363">
        <f>'CP Apr 2018'!BC47</f>
        <v>17</v>
      </c>
      <c r="O61" s="367">
        <f>J61-((I61-C61)*L61/100)*4</f>
        <v>5404.28</v>
      </c>
      <c r="P61" s="367">
        <f>O61-((I61-C61)*N61/100)*4</f>
        <v>4371.1219999999994</v>
      </c>
      <c r="Q61" s="367">
        <f t="shared" si="14"/>
        <v>5944.7080000000005</v>
      </c>
      <c r="R61" s="367">
        <f t="shared" si="14"/>
        <v>4808.2341999999999</v>
      </c>
      <c r="S61" s="368">
        <f>'CP Apr 2018'!BJ47</f>
        <v>0</v>
      </c>
      <c r="T61" s="369" t="str">
        <f>'CP Apr 2018'!BK47</f>
        <v>n</v>
      </c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3"/>
      <c r="AM61" s="303"/>
      <c r="AN61" s="303"/>
      <c r="AO61" s="303"/>
      <c r="AP61" s="303"/>
      <c r="AQ61" s="303"/>
      <c r="AR61" s="303"/>
      <c r="AS61" s="303"/>
      <c r="AT61" s="303"/>
      <c r="AU61" s="303"/>
      <c r="AV61" s="303"/>
      <c r="AW61" s="303"/>
      <c r="AX61" s="303"/>
      <c r="AY61" s="303"/>
      <c r="AZ61" s="303"/>
      <c r="BA61" s="303"/>
      <c r="BB61" s="303"/>
      <c r="BC61" s="303"/>
      <c r="BD61" s="303"/>
      <c r="BE61" s="303"/>
      <c r="BF61" s="303"/>
      <c r="BG61" s="303"/>
      <c r="BH61" s="303"/>
      <c r="BI61" s="303"/>
      <c r="BJ61" s="303"/>
      <c r="BK61" s="303"/>
      <c r="BL61" s="303"/>
      <c r="BM61" s="303"/>
      <c r="BN61" s="303"/>
      <c r="BO61" s="303"/>
      <c r="BP61" s="303"/>
      <c r="BQ61" s="303"/>
      <c r="BR61" s="303"/>
      <c r="BS61" s="303"/>
      <c r="BT61" s="303"/>
      <c r="BU61" s="303"/>
      <c r="BV61" s="303"/>
      <c r="BW61" s="303"/>
      <c r="BX61" s="303"/>
      <c r="BY61" s="303"/>
      <c r="BZ61" s="303"/>
      <c r="CA61" s="303"/>
      <c r="CB61" s="303"/>
      <c r="CC61" s="303"/>
      <c r="CD61" s="303"/>
    </row>
    <row r="62" spans="1:82" s="256" customFormat="1" x14ac:dyDescent="0.15">
      <c r="A62" s="381" t="str">
        <f>'CP Apr 2018'!K48</f>
        <v>Blue NRG</v>
      </c>
      <c r="B62" s="383" t="str">
        <f>'CP Apr 2018'!L48</f>
        <v>Super Saver</v>
      </c>
      <c r="C62" s="364">
        <f>91*'CP Apr 2018'!M48/100</f>
        <v>127.4</v>
      </c>
      <c r="D62" s="364">
        <f>($C$36*$C$37)*'CP Apr 2018'!N48/100</f>
        <v>703.5</v>
      </c>
      <c r="E62" s="364">
        <v>0</v>
      </c>
      <c r="F62" s="364">
        <v>0</v>
      </c>
      <c r="G62" s="365">
        <v>0</v>
      </c>
      <c r="H62" s="364">
        <f>($C$36*$C$38)*'CP Apr 2018'!AF48/100</f>
        <v>225</v>
      </c>
      <c r="I62" s="366">
        <f t="shared" si="12"/>
        <v>1055.9000000000001</v>
      </c>
      <c r="J62" s="367">
        <f t="shared" si="13"/>
        <v>4223.6000000000004</v>
      </c>
      <c r="K62" s="363">
        <f>'CP Apr 2018'!AZ48</f>
        <v>0</v>
      </c>
      <c r="L62" s="363">
        <f>'CP Apr 2018'!BA48</f>
        <v>0</v>
      </c>
      <c r="M62" s="363">
        <f>'CP Apr 2018'!BB48</f>
        <v>0</v>
      </c>
      <c r="N62" s="363">
        <f>'CP Apr 2018'!BC48</f>
        <v>0</v>
      </c>
      <c r="O62" s="367">
        <f t="shared" ref="O62:O63" si="19">J62</f>
        <v>4223.6000000000004</v>
      </c>
      <c r="P62" s="367">
        <f>O62</f>
        <v>4223.6000000000004</v>
      </c>
      <c r="Q62" s="367">
        <f t="shared" ref="Q62:R62" si="20">O62*1.1</f>
        <v>4645.9600000000009</v>
      </c>
      <c r="R62" s="367">
        <f t="shared" si="20"/>
        <v>4645.9600000000009</v>
      </c>
      <c r="S62" s="368">
        <f>'CP Apr 2018'!BJ48</f>
        <v>36</v>
      </c>
      <c r="T62" s="369" t="str">
        <f>'CP Apr 2018'!BK48</f>
        <v>n</v>
      </c>
      <c r="U62" s="303"/>
      <c r="V62" s="303"/>
      <c r="W62" s="303"/>
      <c r="X62" s="303"/>
      <c r="Y62" s="303"/>
      <c r="Z62" s="303"/>
      <c r="AA62" s="303"/>
      <c r="AB62" s="303"/>
      <c r="AC62" s="303"/>
      <c r="AD62" s="303"/>
      <c r="AE62" s="303"/>
      <c r="AF62" s="303"/>
      <c r="AG62" s="303"/>
      <c r="AH62" s="303"/>
      <c r="AI62" s="303"/>
      <c r="AJ62" s="303"/>
      <c r="AK62" s="303"/>
      <c r="AL62" s="303"/>
      <c r="AM62" s="303"/>
      <c r="AN62" s="303"/>
      <c r="AO62" s="303"/>
      <c r="AP62" s="303"/>
      <c r="AQ62" s="303"/>
      <c r="AR62" s="303"/>
      <c r="AS62" s="303"/>
      <c r="AT62" s="303"/>
      <c r="AU62" s="303"/>
      <c r="AV62" s="303"/>
      <c r="AW62" s="303"/>
      <c r="AX62" s="303"/>
      <c r="AY62" s="303"/>
      <c r="AZ62" s="303"/>
      <c r="BA62" s="303"/>
      <c r="BB62" s="303"/>
      <c r="BC62" s="303"/>
      <c r="BD62" s="303"/>
      <c r="BE62" s="303"/>
      <c r="BF62" s="303"/>
      <c r="BG62" s="303"/>
      <c r="BH62" s="303"/>
      <c r="BI62" s="303"/>
      <c r="BJ62" s="303"/>
      <c r="BK62" s="303"/>
      <c r="BL62" s="303"/>
      <c r="BM62" s="303"/>
      <c r="BN62" s="303"/>
      <c r="BO62" s="303"/>
      <c r="BP62" s="303"/>
      <c r="BQ62" s="303"/>
      <c r="BR62" s="303"/>
      <c r="BS62" s="303"/>
      <c r="BT62" s="303"/>
      <c r="BU62" s="303"/>
      <c r="BV62" s="303"/>
      <c r="BW62" s="303"/>
      <c r="BX62" s="303"/>
      <c r="BY62" s="303"/>
      <c r="BZ62" s="303"/>
      <c r="CA62" s="303"/>
      <c r="CB62" s="303"/>
      <c r="CC62" s="303"/>
      <c r="CD62" s="303"/>
    </row>
    <row r="63" spans="1:82" s="330" customFormat="1" ht="15" thickBot="1" x14ac:dyDescent="0.2">
      <c r="A63" s="382" t="str">
        <f>'CP Apr 2018'!K49</f>
        <v>Tango Energy</v>
      </c>
      <c r="B63" s="385" t="str">
        <f>'CP Apr 2018'!L49</f>
        <v>Business Select</v>
      </c>
      <c r="C63" s="375">
        <f>91*'CP Apr 2018'!M49/100</f>
        <v>121.94</v>
      </c>
      <c r="D63" s="375">
        <f>($C$36*$C$37)*'CP Apr 2018'!N49/100</f>
        <v>617.4</v>
      </c>
      <c r="E63" s="375">
        <v>0</v>
      </c>
      <c r="F63" s="375">
        <v>0</v>
      </c>
      <c r="G63" s="376">
        <v>0</v>
      </c>
      <c r="H63" s="375">
        <f>($C$36*$C$38)*'CP Apr 2018'!AF49/100</f>
        <v>168.75</v>
      </c>
      <c r="I63" s="377">
        <f t="shared" ref="I63" si="21">SUM(C63:H63)</f>
        <v>908.08999999999992</v>
      </c>
      <c r="J63" s="378">
        <f t="shared" ref="J63" si="22">I63*4</f>
        <v>3632.3599999999997</v>
      </c>
      <c r="K63" s="374">
        <f>'CP Apr 2018'!AZ49</f>
        <v>0</v>
      </c>
      <c r="L63" s="374">
        <f>'CP Apr 2018'!BA49</f>
        <v>0</v>
      </c>
      <c r="M63" s="374">
        <f>'CP Apr 2018'!BB49</f>
        <v>0</v>
      </c>
      <c r="N63" s="374">
        <f>'CP Apr 2018'!BC49</f>
        <v>0</v>
      </c>
      <c r="O63" s="378">
        <f t="shared" si="19"/>
        <v>3632.3599999999997</v>
      </c>
      <c r="P63" s="378">
        <f>O63</f>
        <v>3632.3599999999997</v>
      </c>
      <c r="Q63" s="378">
        <f t="shared" ref="Q63" si="23">O63*1.1</f>
        <v>3995.596</v>
      </c>
      <c r="R63" s="378">
        <f t="shared" ref="R63" si="24">P63*1.1</f>
        <v>3995.596</v>
      </c>
      <c r="S63" s="379">
        <f>'CP Apr 2018'!BJ49</f>
        <v>0</v>
      </c>
      <c r="T63" s="380" t="str">
        <f>'CP Apr 2018'!BK49</f>
        <v>n</v>
      </c>
      <c r="U63" s="303"/>
      <c r="V63" s="303"/>
      <c r="W63" s="303"/>
      <c r="X63" s="303"/>
      <c r="Y63" s="303"/>
      <c r="Z63" s="303"/>
      <c r="AA63" s="303"/>
      <c r="AB63" s="303"/>
      <c r="AC63" s="303"/>
      <c r="AD63" s="303"/>
      <c r="AE63" s="303"/>
      <c r="AF63" s="303"/>
      <c r="AG63" s="303"/>
      <c r="AH63" s="303"/>
      <c r="AI63" s="303"/>
      <c r="AJ63" s="303"/>
      <c r="AK63" s="303"/>
      <c r="AL63" s="303"/>
      <c r="AM63" s="303"/>
      <c r="AN63" s="303"/>
      <c r="AO63" s="303"/>
      <c r="AP63" s="303"/>
      <c r="AQ63" s="303"/>
      <c r="AR63" s="303"/>
      <c r="AS63" s="303"/>
      <c r="AT63" s="303"/>
      <c r="AU63" s="303"/>
      <c r="AV63" s="303"/>
      <c r="AW63" s="303"/>
      <c r="AX63" s="303"/>
      <c r="AY63" s="303"/>
      <c r="AZ63" s="303"/>
      <c r="BA63" s="303"/>
      <c r="BB63" s="303"/>
      <c r="BC63" s="303"/>
      <c r="BD63" s="303"/>
      <c r="BE63" s="303"/>
      <c r="BF63" s="303"/>
      <c r="BG63" s="303"/>
      <c r="BH63" s="303"/>
      <c r="BI63" s="303"/>
      <c r="BJ63" s="303"/>
      <c r="BK63" s="303"/>
      <c r="BL63" s="303"/>
      <c r="BM63" s="303"/>
      <c r="BN63" s="303"/>
      <c r="BO63" s="303"/>
      <c r="BP63" s="303"/>
      <c r="BQ63" s="303"/>
      <c r="BR63" s="303"/>
      <c r="BS63" s="303"/>
      <c r="BT63" s="303"/>
      <c r="BU63" s="303"/>
      <c r="BV63" s="303"/>
      <c r="BW63" s="303"/>
      <c r="BX63" s="303"/>
      <c r="BY63" s="303"/>
      <c r="BZ63" s="303"/>
      <c r="CA63" s="303"/>
      <c r="CB63" s="303"/>
      <c r="CC63" s="303"/>
      <c r="CD63" s="303"/>
    </row>
    <row r="64" spans="1:82" s="303" customFormat="1" x14ac:dyDescent="0.15">
      <c r="A64" s="311"/>
      <c r="B64" s="311"/>
      <c r="C64" s="311"/>
      <c r="D64" s="311"/>
      <c r="E64" s="311"/>
      <c r="F64" s="311"/>
      <c r="G64" s="311"/>
      <c r="H64" s="311"/>
      <c r="I64" s="311"/>
      <c r="J64" s="311"/>
      <c r="K64" s="311"/>
      <c r="L64" s="311"/>
      <c r="M64" s="311"/>
      <c r="N64" s="311"/>
      <c r="O64" s="311"/>
      <c r="P64" s="311"/>
      <c r="Q64" s="311"/>
      <c r="R64" s="311"/>
      <c r="S64" s="311"/>
      <c r="T64" s="311"/>
    </row>
    <row r="65" spans="1:111" s="303" customFormat="1" ht="15" thickBot="1" x14ac:dyDescent="0.2">
      <c r="A65" s="311"/>
      <c r="B65" s="311"/>
      <c r="C65" s="311"/>
      <c r="D65" s="311"/>
      <c r="E65" s="311"/>
      <c r="F65" s="311"/>
      <c r="G65" s="311"/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08"/>
    </row>
    <row r="66" spans="1:111" x14ac:dyDescent="0.15">
      <c r="A66" s="146" t="s">
        <v>225</v>
      </c>
      <c r="B66" s="147"/>
      <c r="C66" s="147"/>
      <c r="D66" s="196"/>
      <c r="E66" s="196"/>
      <c r="F66" s="196"/>
      <c r="G66" s="196"/>
      <c r="H66" s="196"/>
      <c r="I66" s="197"/>
      <c r="J66" s="147"/>
      <c r="K66" s="147"/>
      <c r="L66" s="147"/>
      <c r="M66" s="147"/>
      <c r="N66" s="147"/>
      <c r="O66" s="147"/>
      <c r="P66" s="147"/>
      <c r="Q66" s="147"/>
      <c r="R66" s="147"/>
      <c r="S66" s="147"/>
      <c r="T66" s="149"/>
      <c r="CE66" s="264"/>
      <c r="CF66" s="264"/>
      <c r="CG66" s="264"/>
      <c r="CH66" s="264"/>
      <c r="CI66" s="264"/>
      <c r="CJ66" s="264"/>
      <c r="CK66" s="264"/>
      <c r="CL66" s="264"/>
      <c r="CM66" s="264"/>
      <c r="CN66" s="264"/>
      <c r="CO66" s="264"/>
      <c r="CP66" s="264"/>
      <c r="CQ66" s="264"/>
      <c r="CR66" s="264"/>
      <c r="CS66" s="264"/>
      <c r="CT66" s="264"/>
      <c r="CU66" s="264"/>
      <c r="CV66" s="264"/>
      <c r="CW66" s="264"/>
      <c r="CX66" s="264"/>
      <c r="CY66" s="264"/>
      <c r="CZ66" s="264"/>
      <c r="DA66" s="264"/>
      <c r="DB66" s="264"/>
      <c r="DC66" s="264"/>
      <c r="DD66" s="264"/>
      <c r="DE66" s="264"/>
      <c r="DF66" s="264"/>
      <c r="DG66" s="264"/>
    </row>
    <row r="67" spans="1:111" x14ac:dyDescent="0.15">
      <c r="A67" s="150" t="s">
        <v>125</v>
      </c>
      <c r="B67" s="148"/>
      <c r="C67" s="214">
        <v>5000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  <c r="CE67" s="264"/>
      <c r="CF67" s="264"/>
      <c r="CG67" s="264"/>
      <c r="CH67" s="264"/>
      <c r="CI67" s="264"/>
      <c r="CJ67" s="264"/>
      <c r="CK67" s="264"/>
      <c r="CL67" s="264"/>
      <c r="CM67" s="264"/>
      <c r="CN67" s="264"/>
      <c r="CO67" s="264"/>
      <c r="CP67" s="264"/>
      <c r="CQ67" s="264"/>
      <c r="CR67" s="264"/>
      <c r="CS67" s="264"/>
      <c r="CT67" s="264"/>
      <c r="CU67" s="264"/>
      <c r="CV67" s="264"/>
      <c r="CW67" s="264"/>
      <c r="CX67" s="264"/>
      <c r="CY67" s="264"/>
      <c r="CZ67" s="264"/>
      <c r="DA67" s="264"/>
      <c r="DB67" s="264"/>
      <c r="DC67" s="264"/>
      <c r="DD67" s="264"/>
      <c r="DE67" s="264"/>
      <c r="DF67" s="264"/>
      <c r="DG67" s="264"/>
    </row>
    <row r="68" spans="1:111" x14ac:dyDescent="0.15">
      <c r="A68" s="150" t="s">
        <v>193</v>
      </c>
      <c r="B68" s="148"/>
      <c r="C68" s="215">
        <v>0.7</v>
      </c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  <c r="CE68" s="264"/>
      <c r="CF68" s="264"/>
      <c r="CG68" s="264"/>
      <c r="CH68" s="264"/>
      <c r="CI68" s="264"/>
      <c r="CJ68" s="264"/>
      <c r="CK68" s="264"/>
      <c r="CL68" s="264"/>
      <c r="CM68" s="264"/>
      <c r="CN68" s="264"/>
      <c r="CO68" s="264"/>
      <c r="CP68" s="264"/>
      <c r="CQ68" s="264"/>
      <c r="CR68" s="264"/>
      <c r="CS68" s="264"/>
      <c r="CT68" s="264"/>
      <c r="CU68" s="264"/>
      <c r="CV68" s="264"/>
      <c r="CW68" s="264"/>
      <c r="CX68" s="264"/>
      <c r="CY68" s="264"/>
      <c r="CZ68" s="264"/>
      <c r="DA68" s="264"/>
      <c r="DB68" s="264"/>
      <c r="DC68" s="264"/>
      <c r="DD68" s="264"/>
      <c r="DE68" s="264"/>
      <c r="DF68" s="264"/>
      <c r="DG68" s="264"/>
    </row>
    <row r="69" spans="1:111" x14ac:dyDescent="0.15">
      <c r="A69" s="150" t="s">
        <v>228</v>
      </c>
      <c r="B69" s="148"/>
      <c r="C69" s="215">
        <v>0.3</v>
      </c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  <c r="CE69" s="264"/>
      <c r="CF69" s="264"/>
      <c r="CG69" s="264"/>
      <c r="CH69" s="264"/>
      <c r="CI69" s="264"/>
      <c r="CJ69" s="264"/>
      <c r="CK69" s="264"/>
      <c r="CL69" s="264"/>
      <c r="CM69" s="264"/>
      <c r="CN69" s="264"/>
      <c r="CO69" s="264"/>
      <c r="CP69" s="264"/>
      <c r="CQ69" s="264"/>
      <c r="CR69" s="264"/>
      <c r="CS69" s="264"/>
      <c r="CT69" s="264"/>
      <c r="CU69" s="264"/>
      <c r="CV69" s="264"/>
      <c r="CW69" s="264"/>
      <c r="CX69" s="264"/>
      <c r="CY69" s="264"/>
      <c r="CZ69" s="264"/>
      <c r="DA69" s="264"/>
      <c r="DB69" s="264"/>
      <c r="DC69" s="264"/>
      <c r="DD69" s="264"/>
      <c r="DE69" s="264"/>
      <c r="DF69" s="264"/>
      <c r="DG69" s="264"/>
    </row>
    <row r="70" spans="1:111" x14ac:dyDescent="0.15">
      <c r="A70" s="150"/>
      <c r="B70" s="148"/>
      <c r="C70" s="198"/>
      <c r="D70" s="198"/>
      <c r="E70" s="198"/>
      <c r="F70" s="198"/>
      <c r="G70" s="198"/>
      <c r="H70" s="198"/>
      <c r="I70" s="199"/>
      <c r="J70" s="148"/>
      <c r="K70" s="148"/>
      <c r="L70" s="148"/>
      <c r="M70" s="148"/>
      <c r="N70" s="148"/>
      <c r="O70" s="148"/>
      <c r="P70" s="148"/>
      <c r="Q70" s="148"/>
      <c r="R70" s="148"/>
      <c r="S70" s="148"/>
      <c r="T70" s="151"/>
      <c r="CE70" s="264"/>
      <c r="CF70" s="264"/>
      <c r="CG70" s="264"/>
      <c r="CH70" s="264"/>
      <c r="CI70" s="264"/>
      <c r="CJ70" s="264"/>
      <c r="CK70" s="264"/>
      <c r="CL70" s="264"/>
      <c r="CM70" s="264"/>
      <c r="CN70" s="264"/>
      <c r="CO70" s="264"/>
      <c r="CP70" s="264"/>
      <c r="CQ70" s="264"/>
      <c r="CR70" s="264"/>
      <c r="CS70" s="264"/>
      <c r="CT70" s="264"/>
      <c r="CU70" s="264"/>
      <c r="CV70" s="264"/>
      <c r="CW70" s="264"/>
      <c r="CX70" s="264"/>
      <c r="CY70" s="264"/>
      <c r="CZ70" s="264"/>
      <c r="DA70" s="264"/>
      <c r="DB70" s="264"/>
      <c r="DC70" s="264"/>
      <c r="DD70" s="264"/>
      <c r="DE70" s="264"/>
      <c r="DF70" s="264"/>
      <c r="DG70" s="264"/>
    </row>
    <row r="71" spans="1:111" s="240" customFormat="1" ht="75" x14ac:dyDescent="0.15">
      <c r="A71" s="386" t="s">
        <v>16</v>
      </c>
      <c r="B71" s="387" t="s">
        <v>17</v>
      </c>
      <c r="C71" s="388" t="s">
        <v>5</v>
      </c>
      <c r="D71" s="388" t="s">
        <v>19</v>
      </c>
      <c r="E71" s="388" t="s">
        <v>598</v>
      </c>
      <c r="F71" s="388" t="s">
        <v>65</v>
      </c>
      <c r="G71" s="388" t="s">
        <v>3</v>
      </c>
      <c r="H71" s="388" t="s">
        <v>10</v>
      </c>
      <c r="I71" s="388" t="s">
        <v>600</v>
      </c>
      <c r="J71" s="389" t="s">
        <v>33</v>
      </c>
      <c r="K71" s="390" t="s">
        <v>34</v>
      </c>
      <c r="L71" s="390" t="s">
        <v>35</v>
      </c>
      <c r="M71" s="390" t="s">
        <v>36</v>
      </c>
      <c r="N71" s="390" t="s">
        <v>1</v>
      </c>
      <c r="O71" s="391" t="s">
        <v>37</v>
      </c>
      <c r="P71" s="391" t="s">
        <v>128</v>
      </c>
      <c r="Q71" s="392" t="s">
        <v>12</v>
      </c>
      <c r="R71" s="392" t="s">
        <v>13</v>
      </c>
      <c r="S71" s="390" t="s">
        <v>2</v>
      </c>
      <c r="T71" s="393" t="s">
        <v>24</v>
      </c>
      <c r="U71" s="303"/>
      <c r="V71" s="303"/>
      <c r="W71" s="303"/>
      <c r="X71" s="303"/>
      <c r="Y71" s="303"/>
      <c r="Z71" s="303"/>
      <c r="AA71" s="303"/>
      <c r="AB71" s="303"/>
      <c r="AC71" s="303"/>
      <c r="AD71" s="303"/>
      <c r="AE71" s="303"/>
      <c r="AF71" s="303"/>
      <c r="AG71" s="303"/>
      <c r="AH71" s="303"/>
      <c r="AI71" s="303"/>
      <c r="AJ71" s="303"/>
      <c r="AK71" s="303"/>
      <c r="AL71" s="303"/>
      <c r="AM71" s="303"/>
      <c r="AN71" s="303"/>
      <c r="AO71" s="303"/>
      <c r="AP71" s="303"/>
      <c r="AQ71" s="303"/>
      <c r="AR71" s="303"/>
      <c r="AS71" s="303"/>
      <c r="AT71" s="303"/>
      <c r="AU71" s="303"/>
      <c r="AV71" s="303"/>
      <c r="AW71" s="303"/>
      <c r="AX71" s="303"/>
      <c r="AY71" s="303"/>
      <c r="AZ71" s="303"/>
      <c r="BA71" s="303"/>
      <c r="BB71" s="303"/>
      <c r="BC71" s="303"/>
      <c r="BD71" s="303"/>
      <c r="BE71" s="303"/>
      <c r="BF71" s="303"/>
      <c r="BG71" s="303"/>
      <c r="BH71" s="303"/>
      <c r="BI71" s="303"/>
      <c r="BJ71" s="303"/>
      <c r="BK71" s="303"/>
      <c r="BL71" s="303"/>
      <c r="BM71" s="303"/>
      <c r="BN71" s="303"/>
      <c r="BO71" s="303"/>
      <c r="BP71" s="303"/>
      <c r="BQ71" s="303"/>
      <c r="BR71" s="303"/>
      <c r="BS71" s="303"/>
      <c r="BT71" s="303"/>
      <c r="BU71" s="303"/>
      <c r="BV71" s="303"/>
      <c r="BW71" s="303"/>
      <c r="BX71" s="303"/>
      <c r="BY71" s="303"/>
      <c r="BZ71" s="303"/>
      <c r="CA71" s="303"/>
      <c r="CB71" s="303"/>
      <c r="CC71" s="303"/>
      <c r="CD71" s="303"/>
      <c r="CE71" s="264"/>
      <c r="CF71" s="264"/>
      <c r="CG71" s="264"/>
      <c r="CH71" s="264"/>
      <c r="CI71" s="264"/>
      <c r="CJ71" s="264"/>
      <c r="CK71" s="264"/>
      <c r="CL71" s="264"/>
      <c r="CM71" s="264"/>
      <c r="CN71" s="264"/>
      <c r="CO71" s="264"/>
      <c r="CP71" s="264"/>
      <c r="CQ71" s="264"/>
      <c r="CR71" s="264"/>
      <c r="CS71" s="264"/>
      <c r="CT71" s="264"/>
      <c r="CU71" s="264"/>
      <c r="CV71" s="264"/>
      <c r="CW71" s="264"/>
      <c r="CX71" s="264"/>
      <c r="CY71" s="264"/>
      <c r="CZ71" s="264"/>
      <c r="DA71" s="264"/>
      <c r="DB71" s="264"/>
      <c r="DC71" s="264"/>
      <c r="DD71" s="264"/>
      <c r="DE71" s="264"/>
      <c r="DF71" s="264"/>
      <c r="DG71" s="264"/>
    </row>
    <row r="72" spans="1:111" s="294" customFormat="1" x14ac:dyDescent="0.15">
      <c r="A72" s="381" t="str">
        <f>'CP Apr 2018'!K50</f>
        <v>AGL</v>
      </c>
      <c r="B72" s="383" t="str">
        <f>'CP Apr 2018'!L50</f>
        <v>Business Savers</v>
      </c>
      <c r="C72" s="364">
        <f>91*'CP Apr 2018'!M50/100</f>
        <v>157.43</v>
      </c>
      <c r="D72" s="364">
        <f>($C$67*$C$68)*'CP Apr 2018'!N50/100</f>
        <v>1260</v>
      </c>
      <c r="E72" s="364">
        <v>0</v>
      </c>
      <c r="F72" s="364">
        <v>0</v>
      </c>
      <c r="G72" s="365">
        <v>0</v>
      </c>
      <c r="H72" s="364">
        <f>($C$67*$C$69)*'CP Apr 2018'!W50/100</f>
        <v>360</v>
      </c>
      <c r="I72" s="366">
        <f>SUM(C72:H72)</f>
        <v>1777.43</v>
      </c>
      <c r="J72" s="367">
        <f>I72*4</f>
        <v>7109.72</v>
      </c>
      <c r="K72" s="363">
        <f>'CP Apr 2018'!AZ50</f>
        <v>0</v>
      </c>
      <c r="L72" s="363">
        <f>'CP Apr 2018'!BA50</f>
        <v>28</v>
      </c>
      <c r="M72" s="363">
        <f>'CP Apr 2018'!BB50</f>
        <v>0</v>
      </c>
      <c r="N72" s="363">
        <f>'CP Apr 2018'!BC50</f>
        <v>0</v>
      </c>
      <c r="O72" s="367">
        <f>J72-((I72-C72)*L72/100)*4</f>
        <v>5295.32</v>
      </c>
      <c r="P72" s="367">
        <f>O72</f>
        <v>5295.32</v>
      </c>
      <c r="Q72" s="367">
        <f>O72*1.1</f>
        <v>5824.8519999999999</v>
      </c>
      <c r="R72" s="367">
        <f>P72*1.1</f>
        <v>5824.8519999999999</v>
      </c>
      <c r="S72" s="368">
        <f>'CP Apr 2018'!BJ50</f>
        <v>0</v>
      </c>
      <c r="T72" s="369" t="str">
        <f>'CP Apr 2018'!BK50</f>
        <v>n</v>
      </c>
      <c r="U72" s="303"/>
      <c r="V72" s="303"/>
      <c r="W72" s="303"/>
      <c r="X72" s="303"/>
      <c r="Y72" s="303"/>
      <c r="Z72" s="303"/>
      <c r="AA72" s="303"/>
      <c r="AB72" s="303"/>
      <c r="AC72" s="303"/>
      <c r="AD72" s="303"/>
      <c r="AE72" s="303"/>
      <c r="AF72" s="303"/>
      <c r="AG72" s="303"/>
      <c r="AH72" s="303"/>
      <c r="AI72" s="303"/>
      <c r="AJ72" s="303"/>
      <c r="AK72" s="303"/>
      <c r="AL72" s="303"/>
      <c r="AM72" s="303"/>
      <c r="AN72" s="303"/>
      <c r="AO72" s="303"/>
      <c r="AP72" s="303"/>
      <c r="AQ72" s="303"/>
      <c r="AR72" s="303"/>
      <c r="AS72" s="303"/>
      <c r="AT72" s="303"/>
      <c r="AU72" s="303"/>
      <c r="AV72" s="303"/>
      <c r="AW72" s="303"/>
      <c r="AX72" s="303"/>
      <c r="AY72" s="303"/>
      <c r="AZ72" s="303"/>
      <c r="BA72" s="303"/>
      <c r="BB72" s="303"/>
      <c r="BC72" s="303"/>
      <c r="BD72" s="303"/>
      <c r="BE72" s="303"/>
      <c r="BF72" s="303"/>
      <c r="BG72" s="303"/>
      <c r="BH72" s="303"/>
      <c r="BI72" s="303"/>
      <c r="BJ72" s="303"/>
      <c r="BK72" s="303"/>
      <c r="BL72" s="303"/>
      <c r="BM72" s="303"/>
      <c r="BN72" s="303"/>
      <c r="BO72" s="303"/>
      <c r="BP72" s="303"/>
      <c r="BQ72" s="303"/>
      <c r="BR72" s="303"/>
      <c r="BS72" s="303"/>
      <c r="BT72" s="303"/>
      <c r="BU72" s="303"/>
      <c r="BV72" s="303"/>
      <c r="BW72" s="303"/>
      <c r="BX72" s="303"/>
      <c r="BY72" s="303"/>
      <c r="BZ72" s="303"/>
      <c r="CA72" s="303"/>
      <c r="CB72" s="303"/>
      <c r="CC72" s="303"/>
      <c r="CD72" s="303"/>
    </row>
    <row r="73" spans="1:111" s="330" customFormat="1" x14ac:dyDescent="0.15">
      <c r="A73" s="381" t="str">
        <f>'CP Apr 2018'!K51</f>
        <v>Alinta Energy</v>
      </c>
      <c r="B73" s="383" t="str">
        <f>'CP Apr 2018'!L51</f>
        <v>Fair Go Business</v>
      </c>
      <c r="C73" s="364">
        <f>91*'CP Apr 2018'!M51/100</f>
        <v>138.99340000000001</v>
      </c>
      <c r="D73" s="364">
        <f>($C$67*$C$68)*'CP Apr 2018'!N51/100</f>
        <v>1109.8499999999999</v>
      </c>
      <c r="E73" s="364">
        <v>0</v>
      </c>
      <c r="F73" s="364">
        <v>0</v>
      </c>
      <c r="G73" s="365">
        <v>0</v>
      </c>
      <c r="H73" s="364">
        <f>($C$67*$C$69)*'CP Apr 2018'!W51/100</f>
        <v>264.74999999999994</v>
      </c>
      <c r="I73" s="366">
        <f t="shared" ref="I73:I94" si="25">SUM(C73:H73)</f>
        <v>1513.5934</v>
      </c>
      <c r="J73" s="367">
        <f t="shared" ref="J73:J94" si="26">I73*4</f>
        <v>6054.3735999999999</v>
      </c>
      <c r="K73" s="363">
        <f>'CP Apr 2018'!AZ51</f>
        <v>0</v>
      </c>
      <c r="L73" s="363">
        <f>'CP Apr 2018'!BA51</f>
        <v>0</v>
      </c>
      <c r="M73" s="363">
        <f>'CP Apr 2018'!BB51</f>
        <v>0</v>
      </c>
      <c r="N73" s="363">
        <f>'CP Apr 2018'!BC51</f>
        <v>43</v>
      </c>
      <c r="O73" s="367">
        <f t="shared" ref="O73:O78" si="27">J73</f>
        <v>6054.3735999999999</v>
      </c>
      <c r="P73" s="367">
        <f>O73-((I73-C73)*N73/100)*4</f>
        <v>3690.0616</v>
      </c>
      <c r="Q73" s="367">
        <f t="shared" ref="Q73:R94" si="28">O73*1.1</f>
        <v>6659.8109600000007</v>
      </c>
      <c r="R73" s="367">
        <f t="shared" si="28"/>
        <v>4059.0677600000004</v>
      </c>
      <c r="S73" s="368">
        <f>'CP Apr 2018'!BJ51</f>
        <v>0</v>
      </c>
      <c r="T73" s="369" t="str">
        <f>'CP Apr 2018'!BK51</f>
        <v>n</v>
      </c>
      <c r="U73" s="303"/>
      <c r="V73" s="303"/>
      <c r="W73" s="303"/>
      <c r="X73" s="303"/>
      <c r="Y73" s="303"/>
      <c r="Z73" s="303"/>
      <c r="AA73" s="303"/>
      <c r="AB73" s="303"/>
      <c r="AC73" s="303"/>
      <c r="AD73" s="303"/>
      <c r="AE73" s="303"/>
      <c r="AF73" s="303"/>
      <c r="AG73" s="303"/>
      <c r="AH73" s="303"/>
      <c r="AI73" s="303"/>
      <c r="AJ73" s="303"/>
      <c r="AK73" s="303"/>
      <c r="AL73" s="303"/>
      <c r="AM73" s="303"/>
      <c r="AN73" s="303"/>
      <c r="AO73" s="303"/>
      <c r="AP73" s="303"/>
      <c r="AQ73" s="303"/>
      <c r="AR73" s="303"/>
      <c r="AS73" s="303"/>
      <c r="AT73" s="303"/>
      <c r="AU73" s="303"/>
      <c r="AV73" s="303"/>
      <c r="AW73" s="303"/>
      <c r="AX73" s="303"/>
      <c r="AY73" s="303"/>
      <c r="AZ73" s="303"/>
      <c r="BA73" s="303"/>
      <c r="BB73" s="303"/>
      <c r="BC73" s="303"/>
      <c r="BD73" s="303"/>
      <c r="BE73" s="303"/>
      <c r="BF73" s="303"/>
      <c r="BG73" s="303"/>
      <c r="BH73" s="303"/>
      <c r="BI73" s="303"/>
      <c r="BJ73" s="303"/>
      <c r="BK73" s="303"/>
      <c r="BL73" s="303"/>
      <c r="BM73" s="303"/>
      <c r="BN73" s="303"/>
      <c r="BO73" s="303"/>
      <c r="BP73" s="303"/>
      <c r="BQ73" s="303"/>
      <c r="BR73" s="303"/>
      <c r="BS73" s="303"/>
      <c r="BT73" s="303"/>
      <c r="BU73" s="303"/>
      <c r="BV73" s="303"/>
      <c r="BW73" s="303"/>
      <c r="BX73" s="303"/>
      <c r="BY73" s="303"/>
      <c r="BZ73" s="303"/>
      <c r="CA73" s="303"/>
      <c r="CB73" s="303"/>
      <c r="CC73" s="303"/>
      <c r="CD73" s="303"/>
    </row>
    <row r="74" spans="1:111" s="294" customFormat="1" x14ac:dyDescent="0.15">
      <c r="A74" s="381" t="str">
        <f>'CP Apr 2018'!K52</f>
        <v>Click Energy</v>
      </c>
      <c r="B74" s="383" t="str">
        <f>'CP Apr 2018'!L52</f>
        <v>Click Business</v>
      </c>
      <c r="C74" s="364">
        <f>91*'CP Apr 2018'!M52/100</f>
        <v>118.76864999999998</v>
      </c>
      <c r="D74" s="364">
        <f>($C$67*$C$68)*'CP Apr 2018'!N52/100</f>
        <v>1205.8550000000002</v>
      </c>
      <c r="E74" s="364">
        <v>0</v>
      </c>
      <c r="F74" s="364">
        <v>0</v>
      </c>
      <c r="G74" s="365">
        <v>0</v>
      </c>
      <c r="H74" s="364">
        <f>($C$67*$C$69)*'CP Apr 2018'!W52/100</f>
        <v>326.18999999999994</v>
      </c>
      <c r="I74" s="366">
        <f t="shared" si="25"/>
        <v>1650.8136500000001</v>
      </c>
      <c r="J74" s="367">
        <f t="shared" si="26"/>
        <v>6603.2546000000002</v>
      </c>
      <c r="K74" s="363">
        <f>'CP Apr 2018'!AZ52</f>
        <v>0</v>
      </c>
      <c r="L74" s="363">
        <f>'CP Apr 2018'!BA52</f>
        <v>0</v>
      </c>
      <c r="M74" s="363">
        <f>'CP Apr 2018'!BB52</f>
        <v>7</v>
      </c>
      <c r="N74" s="363">
        <f>'CP Apr 2018'!BC52</f>
        <v>0</v>
      </c>
      <c r="O74" s="367">
        <f t="shared" si="27"/>
        <v>6603.2546000000002</v>
      </c>
      <c r="P74" s="367">
        <f>O74-(O74*M74/100)</f>
        <v>6141.0267780000004</v>
      </c>
      <c r="Q74" s="367">
        <f t="shared" si="28"/>
        <v>7263.5800600000011</v>
      </c>
      <c r="R74" s="367">
        <f t="shared" si="28"/>
        <v>6755.1294558000009</v>
      </c>
      <c r="S74" s="368">
        <f>'CP Apr 2018'!BJ52</f>
        <v>0</v>
      </c>
      <c r="T74" s="369" t="str">
        <f>'CP Apr 2018'!BK52</f>
        <v>n</v>
      </c>
      <c r="U74" s="303"/>
      <c r="V74" s="303"/>
      <c r="W74" s="303"/>
      <c r="X74" s="303"/>
      <c r="Y74" s="303"/>
      <c r="Z74" s="303"/>
      <c r="AA74" s="303"/>
      <c r="AB74" s="303"/>
      <c r="AC74" s="303"/>
      <c r="AD74" s="303"/>
      <c r="AE74" s="303"/>
      <c r="AF74" s="303"/>
      <c r="AG74" s="303"/>
      <c r="AH74" s="303"/>
      <c r="AI74" s="303"/>
      <c r="AJ74" s="303"/>
      <c r="AK74" s="303"/>
      <c r="AL74" s="303"/>
      <c r="AM74" s="303"/>
      <c r="AN74" s="303"/>
      <c r="AO74" s="303"/>
      <c r="AP74" s="303"/>
      <c r="AQ74" s="303"/>
      <c r="AR74" s="303"/>
      <c r="AS74" s="303"/>
      <c r="AT74" s="303"/>
      <c r="AU74" s="303"/>
      <c r="AV74" s="303"/>
      <c r="AW74" s="303"/>
      <c r="AX74" s="303"/>
      <c r="AY74" s="303"/>
      <c r="AZ74" s="303"/>
      <c r="BA74" s="303"/>
      <c r="BB74" s="303"/>
      <c r="BC74" s="303"/>
      <c r="BD74" s="303"/>
      <c r="BE74" s="303"/>
      <c r="BF74" s="303"/>
      <c r="BG74" s="303"/>
      <c r="BH74" s="303"/>
      <c r="BI74" s="303"/>
      <c r="BJ74" s="303"/>
      <c r="BK74" s="303"/>
      <c r="BL74" s="303"/>
      <c r="BM74" s="303"/>
      <c r="BN74" s="303"/>
      <c r="BO74" s="303"/>
      <c r="BP74" s="303"/>
      <c r="BQ74" s="303"/>
      <c r="BR74" s="303"/>
      <c r="BS74" s="303"/>
      <c r="BT74" s="303"/>
      <c r="BU74" s="303"/>
      <c r="BV74" s="303"/>
      <c r="BW74" s="303"/>
      <c r="BX74" s="303"/>
      <c r="BY74" s="303"/>
      <c r="BZ74" s="303"/>
      <c r="CA74" s="303"/>
      <c r="CB74" s="303"/>
      <c r="CC74" s="303"/>
      <c r="CD74" s="303"/>
    </row>
    <row r="75" spans="1:111" s="330" customFormat="1" x14ac:dyDescent="0.15">
      <c r="A75" s="381" t="str">
        <f>'CP Apr 2018'!K53</f>
        <v>Commander</v>
      </c>
      <c r="B75" s="383" t="str">
        <f>'CP Apr 2018'!L53</f>
        <v>Market offer</v>
      </c>
      <c r="C75" s="364">
        <f>91*'CP Apr 2018'!M53/100</f>
        <v>141.04089999999999</v>
      </c>
      <c r="D75" s="364">
        <f>($C$67*$C$68)*'CP Apr 2018'!N53/100</f>
        <v>1081.8499999999999</v>
      </c>
      <c r="E75" s="370">
        <v>0</v>
      </c>
      <c r="F75" s="370">
        <v>0</v>
      </c>
      <c r="G75" s="365">
        <v>0</v>
      </c>
      <c r="H75" s="370">
        <f>($C$67*$C$69)*'CP Apr 2018'!W53/100</f>
        <v>256.64999999999998</v>
      </c>
      <c r="I75" s="366">
        <f t="shared" si="25"/>
        <v>1479.5409</v>
      </c>
      <c r="J75" s="367">
        <f t="shared" si="26"/>
        <v>5918.1635999999999</v>
      </c>
      <c r="K75" s="363">
        <f>'CP Apr 2018'!AZ53</f>
        <v>0</v>
      </c>
      <c r="L75" s="363">
        <f>'CP Apr 2018'!BA53</f>
        <v>0</v>
      </c>
      <c r="M75" s="363">
        <f>'CP Apr 2018'!BB53</f>
        <v>0</v>
      </c>
      <c r="N75" s="363">
        <f>'CP Apr 2018'!BC53</f>
        <v>20</v>
      </c>
      <c r="O75" s="367">
        <f t="shared" si="27"/>
        <v>5918.1635999999999</v>
      </c>
      <c r="P75" s="367">
        <f>O75-((I75-C75)*N75/100)*4</f>
        <v>4847.3635999999997</v>
      </c>
      <c r="Q75" s="367">
        <f t="shared" si="28"/>
        <v>6509.9799600000006</v>
      </c>
      <c r="R75" s="367">
        <f t="shared" si="28"/>
        <v>5332.0999600000005</v>
      </c>
      <c r="S75" s="368">
        <f>'CP Apr 2018'!BJ53</f>
        <v>0</v>
      </c>
      <c r="T75" s="369" t="str">
        <f>'CP Apr 2018'!BK53</f>
        <v>n</v>
      </c>
      <c r="U75" s="303"/>
      <c r="V75" s="303"/>
      <c r="W75" s="303"/>
      <c r="X75" s="303"/>
      <c r="Y75" s="303"/>
      <c r="Z75" s="303"/>
      <c r="AA75" s="303"/>
      <c r="AB75" s="303"/>
      <c r="AC75" s="303"/>
      <c r="AD75" s="303"/>
      <c r="AE75" s="303"/>
      <c r="AF75" s="303"/>
      <c r="AG75" s="303"/>
      <c r="AH75" s="303"/>
      <c r="AI75" s="303"/>
      <c r="AJ75" s="303"/>
      <c r="AK75" s="303"/>
      <c r="AL75" s="303"/>
      <c r="AM75" s="303"/>
      <c r="AN75" s="303"/>
      <c r="AO75" s="303"/>
      <c r="AP75" s="303"/>
      <c r="AQ75" s="303"/>
      <c r="AR75" s="303"/>
      <c r="AS75" s="303"/>
      <c r="AT75" s="303"/>
      <c r="AU75" s="303"/>
      <c r="AV75" s="303"/>
      <c r="AW75" s="303"/>
      <c r="AX75" s="303"/>
      <c r="AY75" s="303"/>
      <c r="AZ75" s="303"/>
      <c r="BA75" s="303"/>
      <c r="BB75" s="303"/>
      <c r="BC75" s="303"/>
      <c r="BD75" s="303"/>
      <c r="BE75" s="303"/>
      <c r="BF75" s="303"/>
      <c r="BG75" s="303"/>
      <c r="BH75" s="303"/>
      <c r="BI75" s="303"/>
      <c r="BJ75" s="303"/>
      <c r="BK75" s="303"/>
      <c r="BL75" s="303"/>
      <c r="BM75" s="303"/>
      <c r="BN75" s="303"/>
      <c r="BO75" s="303"/>
      <c r="BP75" s="303"/>
      <c r="BQ75" s="303"/>
      <c r="BR75" s="303"/>
      <c r="BS75" s="303"/>
      <c r="BT75" s="303"/>
      <c r="BU75" s="303"/>
      <c r="BV75" s="303"/>
      <c r="BW75" s="303"/>
      <c r="BX75" s="303"/>
      <c r="BY75" s="303"/>
      <c r="BZ75" s="303"/>
      <c r="CA75" s="303"/>
      <c r="CB75" s="303"/>
      <c r="CC75" s="303"/>
      <c r="CD75" s="303"/>
    </row>
    <row r="76" spans="1:111" s="294" customFormat="1" x14ac:dyDescent="0.15">
      <c r="A76" s="381" t="str">
        <f>'CP Apr 2018'!K54</f>
        <v>CovaU</v>
      </c>
      <c r="B76" s="383" t="str">
        <f>'CP Apr 2018'!L54</f>
        <v>Smart Saver</v>
      </c>
      <c r="C76" s="364">
        <f>91*'CP Apr 2018'!M54/100</f>
        <v>136.5</v>
      </c>
      <c r="D76" s="364">
        <f>($C$67*$C$68)*'CP Apr 2018'!N54/100</f>
        <v>1326.5</v>
      </c>
      <c r="E76" s="364">
        <v>0</v>
      </c>
      <c r="F76" s="364">
        <v>0</v>
      </c>
      <c r="G76" s="365">
        <v>0</v>
      </c>
      <c r="H76" s="364">
        <f>($C$67*$C$69)*'CP Apr 2018'!W54/100</f>
        <v>382.5</v>
      </c>
      <c r="I76" s="366">
        <f t="shared" si="25"/>
        <v>1845.5</v>
      </c>
      <c r="J76" s="367">
        <f t="shared" si="26"/>
        <v>7382</v>
      </c>
      <c r="K76" s="363">
        <f>'CP Apr 2018'!AZ54</f>
        <v>0</v>
      </c>
      <c r="L76" s="363">
        <f>'CP Apr 2018'!BA54</f>
        <v>0</v>
      </c>
      <c r="M76" s="363">
        <f>'CP Apr 2018'!BB54</f>
        <v>0</v>
      </c>
      <c r="N76" s="363">
        <f>'CP Apr 2018'!BC54</f>
        <v>34</v>
      </c>
      <c r="O76" s="367">
        <f t="shared" si="27"/>
        <v>7382</v>
      </c>
      <c r="P76" s="367">
        <f>O76-((I76-C76)*N76/100)*4</f>
        <v>5057.76</v>
      </c>
      <c r="Q76" s="367">
        <f t="shared" si="28"/>
        <v>8120.2000000000007</v>
      </c>
      <c r="R76" s="367">
        <f t="shared" si="28"/>
        <v>5563.536000000001</v>
      </c>
      <c r="S76" s="368">
        <f>'CP Apr 2018'!BJ54</f>
        <v>0</v>
      </c>
      <c r="T76" s="369" t="str">
        <f>'CP Apr 2018'!BK54</f>
        <v>n</v>
      </c>
      <c r="U76" s="303"/>
      <c r="V76" s="303"/>
      <c r="W76" s="303"/>
      <c r="X76" s="303"/>
      <c r="Y76" s="303"/>
      <c r="Z76" s="303"/>
      <c r="AA76" s="303"/>
      <c r="AB76" s="303"/>
      <c r="AC76" s="303"/>
      <c r="AD76" s="303"/>
      <c r="AE76" s="303"/>
      <c r="AF76" s="303"/>
      <c r="AG76" s="303"/>
      <c r="AH76" s="303"/>
      <c r="AI76" s="303"/>
      <c r="AJ76" s="303"/>
      <c r="AK76" s="303"/>
      <c r="AL76" s="303"/>
      <c r="AM76" s="303"/>
      <c r="AN76" s="303"/>
      <c r="AO76" s="303"/>
      <c r="AP76" s="303"/>
      <c r="AQ76" s="303"/>
      <c r="AR76" s="303"/>
      <c r="AS76" s="303"/>
      <c r="AT76" s="303"/>
      <c r="AU76" s="303"/>
      <c r="AV76" s="303"/>
      <c r="AW76" s="303"/>
      <c r="AX76" s="303"/>
      <c r="AY76" s="303"/>
      <c r="AZ76" s="303"/>
      <c r="BA76" s="303"/>
      <c r="BB76" s="303"/>
      <c r="BC76" s="303"/>
      <c r="BD76" s="303"/>
      <c r="BE76" s="303"/>
      <c r="BF76" s="303"/>
      <c r="BG76" s="303"/>
      <c r="BH76" s="303"/>
      <c r="BI76" s="303"/>
      <c r="BJ76" s="303"/>
      <c r="BK76" s="303"/>
      <c r="BL76" s="303"/>
      <c r="BM76" s="303"/>
      <c r="BN76" s="303"/>
      <c r="BO76" s="303"/>
      <c r="BP76" s="303"/>
      <c r="BQ76" s="303"/>
      <c r="BR76" s="303"/>
      <c r="BS76" s="303"/>
      <c r="BT76" s="303"/>
      <c r="BU76" s="303"/>
      <c r="BV76" s="303"/>
      <c r="BW76" s="303"/>
      <c r="BX76" s="303"/>
      <c r="BY76" s="303"/>
      <c r="BZ76" s="303"/>
      <c r="CA76" s="303"/>
      <c r="CB76" s="303"/>
      <c r="CC76" s="303"/>
      <c r="CD76" s="303"/>
    </row>
    <row r="77" spans="1:111" s="330" customFormat="1" x14ac:dyDescent="0.15">
      <c r="A77" s="381" t="str">
        <f>'CP Apr 2018'!K55</f>
        <v>Diamond Energy</v>
      </c>
      <c r="B77" s="383" t="str">
        <f>'CP Apr 2018'!L55</f>
        <v>Pay on time discount</v>
      </c>
      <c r="C77" s="364">
        <f>91*'CP Apr 2018'!M55/100</f>
        <v>172.8545</v>
      </c>
      <c r="D77" s="364">
        <f>IF(C67*C68&gt;='CP Apr 2018'!P55,('CP Apr 2018'!P55*'CP Apr 2018'!N55/100),((C67*C68)*'CP Apr 2018'!N55/100))</f>
        <v>291.8</v>
      </c>
      <c r="E77" s="370">
        <f>IF($C67*C68&lt;'CP Apr 2018'!P55,0,IF(($C67*C68-'CP Apr 2018'!P55)&lt;='CP Apr 2018'!R55,(($C67*C68-'CP Apr 2018'!P55)*'CP Apr 2018'!Q55/100),((('CP Apr 2018'!R55+'CP Apr 2018'!P55)-('CP Apr 2018'!P55))*'CP Apr 2018'!Q55/100)))</f>
        <v>790.25</v>
      </c>
      <c r="F77" s="371">
        <v>0</v>
      </c>
      <c r="G77" s="365">
        <f>IF(($C$67*$C$68&lt;'CP Apr 2018'!R55+'CP Apr 2018'!P55),(0),((($C$67*$C$68)-('CP Apr 2018'!R55+'CP Apr 2018'!P55))*'CP Apr 2018'!S55/100))</f>
        <v>0</v>
      </c>
      <c r="H77" s="370">
        <f>($C$67*$C$69)*'CP Apr 2018'!W55/100</f>
        <v>288.14999999999998</v>
      </c>
      <c r="I77" s="366">
        <f t="shared" si="25"/>
        <v>1543.0545000000002</v>
      </c>
      <c r="J77" s="367">
        <f t="shared" si="26"/>
        <v>6172.2180000000008</v>
      </c>
      <c r="K77" s="363">
        <f>'CP Apr 2018'!AZ55</f>
        <v>0</v>
      </c>
      <c r="L77" s="363">
        <f>'CP Apr 2018'!BA55</f>
        <v>0</v>
      </c>
      <c r="M77" s="363">
        <f>'CP Apr 2018'!BB55</f>
        <v>7</v>
      </c>
      <c r="N77" s="363">
        <f>'CP Apr 2018'!BC55</f>
        <v>0</v>
      </c>
      <c r="O77" s="367">
        <f t="shared" si="27"/>
        <v>6172.2180000000008</v>
      </c>
      <c r="P77" s="367">
        <f>O77-(O77*M77/100)</f>
        <v>5740.1627400000007</v>
      </c>
      <c r="Q77" s="367">
        <f t="shared" si="28"/>
        <v>6789.439800000001</v>
      </c>
      <c r="R77" s="367">
        <f t="shared" si="28"/>
        <v>6314.1790140000012</v>
      </c>
      <c r="S77" s="368">
        <f>'CP Apr 2018'!BJ55</f>
        <v>24</v>
      </c>
      <c r="T77" s="369" t="str">
        <f>'CP Apr 2018'!BK55</f>
        <v>y</v>
      </c>
      <c r="U77" s="303"/>
      <c r="V77" s="303"/>
      <c r="W77" s="303"/>
      <c r="X77" s="303"/>
      <c r="Y77" s="303"/>
      <c r="Z77" s="303"/>
      <c r="AA77" s="303"/>
      <c r="AB77" s="303"/>
      <c r="AC77" s="303"/>
      <c r="AD77" s="303"/>
      <c r="AE77" s="303"/>
      <c r="AF77" s="303"/>
      <c r="AG77" s="303"/>
      <c r="AH77" s="303"/>
      <c r="AI77" s="303"/>
      <c r="AJ77" s="303"/>
      <c r="AK77" s="303"/>
      <c r="AL77" s="303"/>
      <c r="AM77" s="303"/>
      <c r="AN77" s="303"/>
      <c r="AO77" s="303"/>
      <c r="AP77" s="303"/>
      <c r="AQ77" s="303"/>
      <c r="AR77" s="303"/>
      <c r="AS77" s="303"/>
      <c r="AT77" s="303"/>
      <c r="AU77" s="303"/>
      <c r="AV77" s="303"/>
      <c r="AW77" s="303"/>
      <c r="AX77" s="303"/>
      <c r="AY77" s="303"/>
      <c r="AZ77" s="303"/>
      <c r="BA77" s="303"/>
      <c r="BB77" s="303"/>
      <c r="BC77" s="303"/>
      <c r="BD77" s="303"/>
      <c r="BE77" s="303"/>
      <c r="BF77" s="303"/>
      <c r="BG77" s="303"/>
      <c r="BH77" s="303"/>
      <c r="BI77" s="303"/>
      <c r="BJ77" s="303"/>
      <c r="BK77" s="303"/>
      <c r="BL77" s="303"/>
      <c r="BM77" s="303"/>
      <c r="BN77" s="303"/>
      <c r="BO77" s="303"/>
      <c r="BP77" s="303"/>
      <c r="BQ77" s="303"/>
      <c r="BR77" s="303"/>
      <c r="BS77" s="303"/>
      <c r="BT77" s="303"/>
      <c r="BU77" s="303"/>
      <c r="BV77" s="303"/>
      <c r="BW77" s="303"/>
      <c r="BX77" s="303"/>
      <c r="BY77" s="303"/>
      <c r="BZ77" s="303"/>
      <c r="CA77" s="303"/>
      <c r="CB77" s="303"/>
      <c r="CC77" s="303"/>
      <c r="CD77" s="303"/>
    </row>
    <row r="78" spans="1:111" s="294" customFormat="1" x14ac:dyDescent="0.15">
      <c r="A78" s="381" t="str">
        <f>'CP Apr 2018'!K56</f>
        <v>Dodo Power &amp; Gas</v>
      </c>
      <c r="B78" s="384" t="str">
        <f>'CP Apr 2018'!L56</f>
        <v>Market offer</v>
      </c>
      <c r="C78" s="364">
        <f>91*'CP Apr 2018'!M56/100</f>
        <v>144.6354</v>
      </c>
      <c r="D78" s="364">
        <f>($C$67*$C$68)*'CP Apr 2018'!N56/100</f>
        <v>1109.1500000000001</v>
      </c>
      <c r="E78" s="364">
        <v>0</v>
      </c>
      <c r="F78" s="364">
        <v>0</v>
      </c>
      <c r="G78" s="365">
        <v>0</v>
      </c>
      <c r="H78" s="364">
        <f>($C$67*$C$69)*'CP Apr 2018'!W56/100</f>
        <v>263.10000000000002</v>
      </c>
      <c r="I78" s="366">
        <f t="shared" si="25"/>
        <v>1516.8854000000001</v>
      </c>
      <c r="J78" s="367">
        <f t="shared" si="26"/>
        <v>6067.5416000000005</v>
      </c>
      <c r="K78" s="363">
        <f>'CP Apr 2018'!AZ56</f>
        <v>0</v>
      </c>
      <c r="L78" s="363">
        <f>'CP Apr 2018'!BA56</f>
        <v>0</v>
      </c>
      <c r="M78" s="363">
        <f>'CP Apr 2018'!BB56</f>
        <v>0</v>
      </c>
      <c r="N78" s="363">
        <f>'CP Apr 2018'!BC56</f>
        <v>0</v>
      </c>
      <c r="O78" s="367">
        <f t="shared" si="27"/>
        <v>6067.5416000000005</v>
      </c>
      <c r="P78" s="367">
        <f>O78</f>
        <v>6067.5416000000005</v>
      </c>
      <c r="Q78" s="367">
        <f t="shared" si="28"/>
        <v>6674.2957600000009</v>
      </c>
      <c r="R78" s="367">
        <f t="shared" si="28"/>
        <v>6674.2957600000009</v>
      </c>
      <c r="S78" s="368">
        <f>'CP Apr 2018'!BJ56</f>
        <v>0</v>
      </c>
      <c r="T78" s="369" t="str">
        <f>'CP Apr 2018'!BK56</f>
        <v>n</v>
      </c>
      <c r="U78" s="303"/>
      <c r="V78" s="303"/>
      <c r="W78" s="303"/>
      <c r="X78" s="303"/>
      <c r="Y78" s="303"/>
      <c r="Z78" s="303"/>
      <c r="AA78" s="303"/>
      <c r="AB78" s="303"/>
      <c r="AC78" s="303"/>
      <c r="AD78" s="303"/>
      <c r="AE78" s="303"/>
      <c r="AF78" s="303"/>
      <c r="AG78" s="303"/>
      <c r="AH78" s="303"/>
      <c r="AI78" s="303"/>
      <c r="AJ78" s="303"/>
      <c r="AK78" s="303"/>
      <c r="AL78" s="303"/>
      <c r="AM78" s="303"/>
      <c r="AN78" s="303"/>
      <c r="AO78" s="303"/>
      <c r="AP78" s="303"/>
      <c r="AQ78" s="303"/>
      <c r="AR78" s="303"/>
      <c r="AS78" s="303"/>
      <c r="AT78" s="303"/>
      <c r="AU78" s="303"/>
      <c r="AV78" s="303"/>
      <c r="AW78" s="303"/>
      <c r="AX78" s="303"/>
      <c r="AY78" s="303"/>
      <c r="AZ78" s="303"/>
      <c r="BA78" s="303"/>
      <c r="BB78" s="303"/>
      <c r="BC78" s="303"/>
      <c r="BD78" s="303"/>
      <c r="BE78" s="303"/>
      <c r="BF78" s="303"/>
      <c r="BG78" s="303"/>
      <c r="BH78" s="303"/>
      <c r="BI78" s="303"/>
      <c r="BJ78" s="303"/>
      <c r="BK78" s="303"/>
      <c r="BL78" s="303"/>
      <c r="BM78" s="303"/>
      <c r="BN78" s="303"/>
      <c r="BO78" s="303"/>
      <c r="BP78" s="303"/>
      <c r="BQ78" s="303"/>
      <c r="BR78" s="303"/>
      <c r="BS78" s="303"/>
      <c r="BT78" s="303"/>
      <c r="BU78" s="303"/>
      <c r="BV78" s="303"/>
      <c r="BW78" s="303"/>
      <c r="BX78" s="303"/>
      <c r="BY78" s="303"/>
      <c r="BZ78" s="303"/>
      <c r="CA78" s="303"/>
      <c r="CB78" s="303"/>
      <c r="CC78" s="303"/>
      <c r="CD78" s="303"/>
    </row>
    <row r="79" spans="1:111" s="330" customFormat="1" x14ac:dyDescent="0.15">
      <c r="A79" s="381" t="str">
        <f>'CP Apr 2018'!K57</f>
        <v>EnergyAustralia</v>
      </c>
      <c r="B79" s="383" t="str">
        <f>'CP Apr 2018'!L57</f>
        <v>Everyday Saver Business</v>
      </c>
      <c r="C79" s="364">
        <f>91*'CP Apr 2018'!M57/100</f>
        <v>148.785</v>
      </c>
      <c r="D79" s="364">
        <f>($C$67*$C$68)*'CP Apr 2018'!N57/100</f>
        <v>1323</v>
      </c>
      <c r="E79" s="364">
        <v>0</v>
      </c>
      <c r="F79" s="364">
        <v>0</v>
      </c>
      <c r="G79" s="365">
        <v>0</v>
      </c>
      <c r="H79" s="364">
        <f>($C$67*$C$69)*'CP Apr 2018'!W57/100</f>
        <v>316.50000000000006</v>
      </c>
      <c r="I79" s="366">
        <f t="shared" si="25"/>
        <v>1788.2850000000001</v>
      </c>
      <c r="J79" s="367">
        <f t="shared" si="26"/>
        <v>7153.14</v>
      </c>
      <c r="K79" s="363">
        <f>'CP Apr 2018'!AZ57</f>
        <v>0</v>
      </c>
      <c r="L79" s="363">
        <f>'CP Apr 2018'!BA57</f>
        <v>32</v>
      </c>
      <c r="M79" s="363">
        <f>'CP Apr 2018'!BB57</f>
        <v>0</v>
      </c>
      <c r="N79" s="363">
        <f>'CP Apr 2018'!BC57</f>
        <v>0</v>
      </c>
      <c r="O79" s="367">
        <f>J79-((I79-C79)*L79/100)*4</f>
        <v>5054.58</v>
      </c>
      <c r="P79" s="367">
        <f>O79</f>
        <v>5054.58</v>
      </c>
      <c r="Q79" s="367">
        <f t="shared" si="28"/>
        <v>5560.0380000000005</v>
      </c>
      <c r="R79" s="367">
        <f t="shared" si="28"/>
        <v>5560.0380000000005</v>
      </c>
      <c r="S79" s="368">
        <f>'CP Apr 2018'!BJ57</f>
        <v>24</v>
      </c>
      <c r="T79" s="369" t="str">
        <f>'CP Apr 2018'!BK57</f>
        <v>y</v>
      </c>
      <c r="U79" s="303"/>
      <c r="V79" s="303"/>
      <c r="W79" s="303"/>
      <c r="X79" s="303"/>
      <c r="Y79" s="303"/>
      <c r="Z79" s="303"/>
      <c r="AA79" s="303"/>
      <c r="AB79" s="303"/>
      <c r="AC79" s="303"/>
      <c r="AD79" s="303"/>
      <c r="AE79" s="303"/>
      <c r="AF79" s="303"/>
      <c r="AG79" s="303"/>
      <c r="AH79" s="303"/>
      <c r="AI79" s="303"/>
      <c r="AJ79" s="303"/>
      <c r="AK79" s="303"/>
      <c r="AL79" s="303"/>
      <c r="AM79" s="303"/>
      <c r="AN79" s="303"/>
      <c r="AO79" s="303"/>
      <c r="AP79" s="303"/>
      <c r="AQ79" s="303"/>
      <c r="AR79" s="303"/>
      <c r="AS79" s="303"/>
      <c r="AT79" s="303"/>
      <c r="AU79" s="303"/>
      <c r="AV79" s="303"/>
      <c r="AW79" s="303"/>
      <c r="AX79" s="303"/>
      <c r="AY79" s="303"/>
      <c r="AZ79" s="303"/>
      <c r="BA79" s="303"/>
      <c r="BB79" s="303"/>
      <c r="BC79" s="303"/>
      <c r="BD79" s="303"/>
      <c r="BE79" s="303"/>
      <c r="BF79" s="303"/>
      <c r="BG79" s="303"/>
      <c r="BH79" s="303"/>
      <c r="BI79" s="303"/>
      <c r="BJ79" s="303"/>
      <c r="BK79" s="303"/>
      <c r="BL79" s="303"/>
      <c r="BM79" s="303"/>
      <c r="BN79" s="303"/>
      <c r="BO79" s="303"/>
      <c r="BP79" s="303"/>
      <c r="BQ79" s="303"/>
      <c r="BR79" s="303"/>
      <c r="BS79" s="303"/>
      <c r="BT79" s="303"/>
      <c r="BU79" s="303"/>
      <c r="BV79" s="303"/>
      <c r="BW79" s="303"/>
      <c r="BX79" s="303"/>
      <c r="BY79" s="303"/>
      <c r="BZ79" s="303"/>
      <c r="CA79" s="303"/>
      <c r="CB79" s="303"/>
      <c r="CC79" s="303"/>
      <c r="CD79" s="303"/>
    </row>
    <row r="80" spans="1:111" s="294" customFormat="1" x14ac:dyDescent="0.15">
      <c r="A80" s="381" t="str">
        <f>'CP Apr 2018'!K58</f>
        <v>ERM Power</v>
      </c>
      <c r="B80" s="383" t="str">
        <f>'CP Apr 2018'!L58</f>
        <v>Adjustable</v>
      </c>
      <c r="C80" s="364">
        <f>91*'CP Apr 2018'!M58/100</f>
        <v>101.01</v>
      </c>
      <c r="D80" s="364">
        <f>($C$67*$C$68)*'CP Apr 2018'!N58/100</f>
        <v>945</v>
      </c>
      <c r="E80" s="364">
        <v>0</v>
      </c>
      <c r="F80" s="364">
        <v>0</v>
      </c>
      <c r="G80" s="365">
        <v>0</v>
      </c>
      <c r="H80" s="364">
        <f>($C$67*$C$69)*'CP Apr 2018'!W58/100</f>
        <v>206.4</v>
      </c>
      <c r="I80" s="366">
        <f t="shared" si="25"/>
        <v>1252.4100000000001</v>
      </c>
      <c r="J80" s="367">
        <f t="shared" si="26"/>
        <v>5009.6400000000003</v>
      </c>
      <c r="K80" s="363">
        <f>'CP Apr 2018'!AZ58</f>
        <v>0</v>
      </c>
      <c r="L80" s="363">
        <f>'CP Apr 2018'!BA58</f>
        <v>0</v>
      </c>
      <c r="M80" s="363">
        <f>'CP Apr 2018'!BB58</f>
        <v>0</v>
      </c>
      <c r="N80" s="363">
        <f>'CP Apr 2018'!BC58</f>
        <v>0</v>
      </c>
      <c r="O80" s="367">
        <f t="shared" ref="O80:O84" si="29">J80</f>
        <v>5009.6400000000003</v>
      </c>
      <c r="P80" s="367">
        <f>O80</f>
        <v>5009.6400000000003</v>
      </c>
      <c r="Q80" s="367">
        <f t="shared" si="28"/>
        <v>5510.6040000000012</v>
      </c>
      <c r="R80" s="367">
        <f t="shared" si="28"/>
        <v>5510.6040000000012</v>
      </c>
      <c r="S80" s="368">
        <f>'CP Apr 2018'!BJ58</f>
        <v>0</v>
      </c>
      <c r="T80" s="369" t="str">
        <f>'CP Apr 2018'!BK58</f>
        <v>n</v>
      </c>
      <c r="U80" s="303"/>
      <c r="V80" s="303"/>
      <c r="W80" s="303"/>
      <c r="X80" s="303"/>
      <c r="Y80" s="303"/>
      <c r="Z80" s="303"/>
      <c r="AA80" s="303"/>
      <c r="AB80" s="303"/>
      <c r="AC80" s="303"/>
      <c r="AD80" s="303"/>
      <c r="AE80" s="303"/>
      <c r="AF80" s="303"/>
      <c r="AG80" s="303"/>
      <c r="AH80" s="303"/>
      <c r="AI80" s="303"/>
      <c r="AJ80" s="303"/>
      <c r="AK80" s="303"/>
      <c r="AL80" s="303"/>
      <c r="AM80" s="303"/>
      <c r="AN80" s="303"/>
      <c r="AO80" s="303"/>
      <c r="AP80" s="303"/>
      <c r="AQ80" s="303"/>
      <c r="AR80" s="303"/>
      <c r="AS80" s="303"/>
      <c r="AT80" s="303"/>
      <c r="AU80" s="303"/>
      <c r="AV80" s="303"/>
      <c r="AW80" s="303"/>
      <c r="AX80" s="303"/>
      <c r="AY80" s="303"/>
      <c r="AZ80" s="303"/>
      <c r="BA80" s="303"/>
      <c r="BB80" s="303"/>
      <c r="BC80" s="303"/>
      <c r="BD80" s="303"/>
      <c r="BE80" s="303"/>
      <c r="BF80" s="303"/>
      <c r="BG80" s="303"/>
      <c r="BH80" s="303"/>
      <c r="BI80" s="303"/>
      <c r="BJ80" s="303"/>
      <c r="BK80" s="303"/>
      <c r="BL80" s="303"/>
      <c r="BM80" s="303"/>
      <c r="BN80" s="303"/>
      <c r="BO80" s="303"/>
      <c r="BP80" s="303"/>
      <c r="BQ80" s="303"/>
      <c r="BR80" s="303"/>
      <c r="BS80" s="303"/>
      <c r="BT80" s="303"/>
      <c r="BU80" s="303"/>
      <c r="BV80" s="303"/>
      <c r="BW80" s="303"/>
      <c r="BX80" s="303"/>
      <c r="BY80" s="303"/>
      <c r="BZ80" s="303"/>
      <c r="CA80" s="303"/>
      <c r="CB80" s="303"/>
      <c r="CC80" s="303"/>
      <c r="CD80" s="303"/>
    </row>
    <row r="81" spans="1:82" s="330" customFormat="1" x14ac:dyDescent="0.15">
      <c r="A81" s="381" t="str">
        <f>'CP Apr 2018'!K59</f>
        <v>GloBird Energy</v>
      </c>
      <c r="B81" s="383" t="str">
        <f>'CP Apr 2018'!L59</f>
        <v>Bizsave</v>
      </c>
      <c r="C81" s="364">
        <f>91*'CP Apr 2018'!M59/100</f>
        <v>122.85</v>
      </c>
      <c r="D81" s="364">
        <f>($C$67*$C$68)*'CP Apr 2018'!N59/100</f>
        <v>1312.5</v>
      </c>
      <c r="E81" s="364">
        <v>0</v>
      </c>
      <c r="F81" s="364">
        <v>0</v>
      </c>
      <c r="G81" s="365">
        <v>0</v>
      </c>
      <c r="H81" s="364">
        <f>($C$67*$C$69)*'CP Apr 2018'!W59/100</f>
        <v>420</v>
      </c>
      <c r="I81" s="366">
        <f t="shared" si="25"/>
        <v>1855.35</v>
      </c>
      <c r="J81" s="367">
        <f t="shared" si="26"/>
        <v>7421.4</v>
      </c>
      <c r="K81" s="363">
        <f>'CP Apr 2018'!AZ59</f>
        <v>0</v>
      </c>
      <c r="L81" s="363">
        <f>'CP Apr 2018'!BA59</f>
        <v>0</v>
      </c>
      <c r="M81" s="363">
        <f>'CP Apr 2018'!BB59</f>
        <v>0</v>
      </c>
      <c r="N81" s="363">
        <f>'CP Apr 2018'!BC59</f>
        <v>22</v>
      </c>
      <c r="O81" s="367">
        <f t="shared" si="29"/>
        <v>7421.4</v>
      </c>
      <c r="P81" s="367">
        <f>O81-((I81-C81)*N81/100)*4</f>
        <v>5896.7999999999993</v>
      </c>
      <c r="Q81" s="367">
        <f t="shared" si="28"/>
        <v>8163.54</v>
      </c>
      <c r="R81" s="367">
        <f t="shared" si="28"/>
        <v>6486.48</v>
      </c>
      <c r="S81" s="368">
        <f>'CP Apr 2018'!BJ59</f>
        <v>0</v>
      </c>
      <c r="T81" s="369" t="str">
        <f>'CP Apr 2018'!BK59</f>
        <v>n</v>
      </c>
      <c r="U81" s="303"/>
      <c r="V81" s="303"/>
      <c r="W81" s="303"/>
      <c r="X81" s="303"/>
      <c r="Y81" s="303"/>
      <c r="Z81" s="303"/>
      <c r="AA81" s="303"/>
      <c r="AB81" s="303"/>
      <c r="AC81" s="303"/>
      <c r="AD81" s="303"/>
      <c r="AE81" s="303"/>
      <c r="AF81" s="303"/>
      <c r="AG81" s="303"/>
      <c r="AH81" s="303"/>
      <c r="AI81" s="303"/>
      <c r="AJ81" s="303"/>
      <c r="AK81" s="303"/>
      <c r="AL81" s="303"/>
      <c r="AM81" s="303"/>
      <c r="AN81" s="303"/>
      <c r="AO81" s="303"/>
      <c r="AP81" s="303"/>
      <c r="AQ81" s="303"/>
      <c r="AR81" s="303"/>
      <c r="AS81" s="303"/>
      <c r="AT81" s="303"/>
      <c r="AU81" s="303"/>
      <c r="AV81" s="303"/>
      <c r="AW81" s="303"/>
      <c r="AX81" s="303"/>
      <c r="AY81" s="303"/>
      <c r="AZ81" s="303"/>
      <c r="BA81" s="303"/>
      <c r="BB81" s="303"/>
      <c r="BC81" s="303"/>
      <c r="BD81" s="303"/>
      <c r="BE81" s="303"/>
      <c r="BF81" s="303"/>
      <c r="BG81" s="303"/>
      <c r="BH81" s="303"/>
      <c r="BI81" s="303"/>
      <c r="BJ81" s="303"/>
      <c r="BK81" s="303"/>
      <c r="BL81" s="303"/>
      <c r="BM81" s="303"/>
      <c r="BN81" s="303"/>
      <c r="BO81" s="303"/>
      <c r="BP81" s="303"/>
      <c r="BQ81" s="303"/>
      <c r="BR81" s="303"/>
      <c r="BS81" s="303"/>
      <c r="BT81" s="303"/>
      <c r="BU81" s="303"/>
      <c r="BV81" s="303"/>
      <c r="BW81" s="303"/>
      <c r="BX81" s="303"/>
      <c r="BY81" s="303"/>
      <c r="BZ81" s="303"/>
      <c r="CA81" s="303"/>
      <c r="CB81" s="303"/>
      <c r="CC81" s="303"/>
      <c r="CD81" s="303"/>
    </row>
    <row r="82" spans="1:82" s="294" customFormat="1" x14ac:dyDescent="0.15">
      <c r="A82" s="381" t="str">
        <f>'CP Apr 2018'!K60</f>
        <v>Lumo Energy</v>
      </c>
      <c r="B82" s="383" t="str">
        <f>'CP Apr 2018'!L60</f>
        <v>Business Premium</v>
      </c>
      <c r="C82" s="364">
        <f>91*'CP Apr 2018'!M60/100</f>
        <v>108.01700000000001</v>
      </c>
      <c r="D82" s="364">
        <f>($C$67*$C$68)*'CP Apr 2018'!N60/100</f>
        <v>1073.45</v>
      </c>
      <c r="E82" s="364">
        <v>0</v>
      </c>
      <c r="F82" s="364">
        <v>0</v>
      </c>
      <c r="G82" s="365">
        <v>0</v>
      </c>
      <c r="H82" s="364">
        <f>($C$67*$C$69)*'CP Apr 2018'!W60/100</f>
        <v>217.5</v>
      </c>
      <c r="I82" s="366">
        <f t="shared" si="25"/>
        <v>1398.9670000000001</v>
      </c>
      <c r="J82" s="367">
        <f t="shared" si="26"/>
        <v>5595.8680000000004</v>
      </c>
      <c r="K82" s="363">
        <f>'CP Apr 2018'!AZ60</f>
        <v>0</v>
      </c>
      <c r="L82" s="363">
        <f>'CP Apr 2018'!BA60</f>
        <v>0</v>
      </c>
      <c r="M82" s="363">
        <f>'CP Apr 2018'!BB60</f>
        <v>0</v>
      </c>
      <c r="N82" s="363">
        <f>'CP Apr 2018'!BC60</f>
        <v>0</v>
      </c>
      <c r="O82" s="367">
        <f t="shared" si="29"/>
        <v>5595.8680000000004</v>
      </c>
      <c r="P82" s="367">
        <f>O82</f>
        <v>5595.8680000000004</v>
      </c>
      <c r="Q82" s="367">
        <f t="shared" si="28"/>
        <v>6155.4548000000013</v>
      </c>
      <c r="R82" s="367">
        <f t="shared" si="28"/>
        <v>6155.4548000000013</v>
      </c>
      <c r="S82" s="368">
        <f>'CP Apr 2018'!BJ60</f>
        <v>36</v>
      </c>
      <c r="T82" s="369" t="str">
        <f>'CP Apr 2018'!BK60</f>
        <v>n</v>
      </c>
      <c r="U82" s="303"/>
      <c r="V82" s="303"/>
      <c r="W82" s="303"/>
      <c r="X82" s="303"/>
      <c r="Y82" s="303"/>
      <c r="Z82" s="303"/>
      <c r="AA82" s="303"/>
      <c r="AB82" s="303"/>
      <c r="AC82" s="303"/>
      <c r="AD82" s="303"/>
      <c r="AE82" s="303"/>
      <c r="AF82" s="303"/>
      <c r="AG82" s="303"/>
      <c r="AH82" s="303"/>
      <c r="AI82" s="303"/>
      <c r="AJ82" s="303"/>
      <c r="AK82" s="303"/>
      <c r="AL82" s="303"/>
      <c r="AM82" s="303"/>
      <c r="AN82" s="303"/>
      <c r="AO82" s="303"/>
      <c r="AP82" s="303"/>
      <c r="AQ82" s="303"/>
      <c r="AR82" s="303"/>
      <c r="AS82" s="303"/>
      <c r="AT82" s="303"/>
      <c r="AU82" s="303"/>
      <c r="AV82" s="303"/>
      <c r="AW82" s="303"/>
      <c r="AX82" s="303"/>
      <c r="AY82" s="303"/>
      <c r="AZ82" s="303"/>
      <c r="BA82" s="303"/>
      <c r="BB82" s="303"/>
      <c r="BC82" s="303"/>
      <c r="BD82" s="303"/>
      <c r="BE82" s="303"/>
      <c r="BF82" s="303"/>
      <c r="BG82" s="303"/>
      <c r="BH82" s="303"/>
      <c r="BI82" s="303"/>
      <c r="BJ82" s="303"/>
      <c r="BK82" s="303"/>
      <c r="BL82" s="303"/>
      <c r="BM82" s="303"/>
      <c r="BN82" s="303"/>
      <c r="BO82" s="303"/>
      <c r="BP82" s="303"/>
      <c r="BQ82" s="303"/>
      <c r="BR82" s="303"/>
      <c r="BS82" s="303"/>
      <c r="BT82" s="303"/>
      <c r="BU82" s="303"/>
      <c r="BV82" s="303"/>
      <c r="BW82" s="303"/>
      <c r="BX82" s="303"/>
      <c r="BY82" s="303"/>
      <c r="BZ82" s="303"/>
      <c r="CA82" s="303"/>
      <c r="CB82" s="303"/>
      <c r="CC82" s="303"/>
      <c r="CD82" s="303"/>
    </row>
    <row r="83" spans="1:82" s="330" customFormat="1" x14ac:dyDescent="0.15">
      <c r="A83" s="381" t="str">
        <f>'CP Apr 2018'!K61</f>
        <v>Momentum Energy</v>
      </c>
      <c r="B83" s="383" t="str">
        <f>'CP Apr 2018'!L61</f>
        <v>SmilePower</v>
      </c>
      <c r="C83" s="364">
        <f>91*'CP Apr 2018'!M61/100</f>
        <v>146.328</v>
      </c>
      <c r="D83" s="364">
        <f>IF($C$67*$C$68&gt;='CP Apr 2018'!P61,('CP Apr 2018'!P61*'CP Apr 2018'!N61/100),(($C$67*$C$68)*'CP Apr 2018'!N61/100))</f>
        <v>420.48</v>
      </c>
      <c r="E83" s="364">
        <v>0</v>
      </c>
      <c r="F83" s="364">
        <v>0</v>
      </c>
      <c r="G83" s="365">
        <f>IF(($C$67*$C$68&lt;'CP Apr 2018'!P61),(0),(($C$67*$C$68)-'CP Apr 2018'!P61))*'CP Apr 2018'!Q61/100</f>
        <v>778.32000000000016</v>
      </c>
      <c r="H83" s="364">
        <f>($C$67*$C$69)*'CP Apr 2018'!W61/100</f>
        <v>251.09999999999997</v>
      </c>
      <c r="I83" s="366">
        <f t="shared" si="25"/>
        <v>1596.2280000000001</v>
      </c>
      <c r="J83" s="367">
        <f t="shared" si="26"/>
        <v>6384.9120000000003</v>
      </c>
      <c r="K83" s="363">
        <f>'CP Apr 2018'!AZ61</f>
        <v>0</v>
      </c>
      <c r="L83" s="363">
        <f>'CP Apr 2018'!BA61</f>
        <v>0</v>
      </c>
      <c r="M83" s="363">
        <f>'CP Apr 2018'!BB61</f>
        <v>0</v>
      </c>
      <c r="N83" s="363">
        <f>'CP Apr 2018'!BC61</f>
        <v>0</v>
      </c>
      <c r="O83" s="367">
        <f t="shared" si="29"/>
        <v>6384.9120000000003</v>
      </c>
      <c r="P83" s="367">
        <f>O83</f>
        <v>6384.9120000000003</v>
      </c>
      <c r="Q83" s="367">
        <f t="shared" si="28"/>
        <v>7023.4032000000007</v>
      </c>
      <c r="R83" s="367">
        <f t="shared" si="28"/>
        <v>7023.4032000000007</v>
      </c>
      <c r="S83" s="368">
        <f>'CP Apr 2018'!BJ61</f>
        <v>12</v>
      </c>
      <c r="T83" s="369" t="str">
        <f>'CP Apr 2018'!BK61</f>
        <v>n</v>
      </c>
      <c r="U83" s="303"/>
      <c r="V83" s="303"/>
      <c r="W83" s="303"/>
      <c r="X83" s="303"/>
      <c r="Y83" s="303"/>
      <c r="Z83" s="303"/>
      <c r="AA83" s="303"/>
      <c r="AB83" s="303"/>
      <c r="AC83" s="303"/>
      <c r="AD83" s="303"/>
      <c r="AE83" s="303"/>
      <c r="AF83" s="303"/>
      <c r="AG83" s="303"/>
      <c r="AH83" s="303"/>
      <c r="AI83" s="303"/>
      <c r="AJ83" s="303"/>
      <c r="AK83" s="303"/>
      <c r="AL83" s="303"/>
      <c r="AM83" s="303"/>
      <c r="AN83" s="303"/>
      <c r="AO83" s="303"/>
      <c r="AP83" s="303"/>
      <c r="AQ83" s="303"/>
      <c r="AR83" s="303"/>
      <c r="AS83" s="303"/>
      <c r="AT83" s="303"/>
      <c r="AU83" s="303"/>
      <c r="AV83" s="303"/>
      <c r="AW83" s="303"/>
      <c r="AX83" s="303"/>
      <c r="AY83" s="303"/>
      <c r="AZ83" s="303"/>
      <c r="BA83" s="303"/>
      <c r="BB83" s="303"/>
      <c r="BC83" s="303"/>
      <c r="BD83" s="303"/>
      <c r="BE83" s="303"/>
      <c r="BF83" s="303"/>
      <c r="BG83" s="303"/>
      <c r="BH83" s="303"/>
      <c r="BI83" s="303"/>
      <c r="BJ83" s="303"/>
      <c r="BK83" s="303"/>
      <c r="BL83" s="303"/>
      <c r="BM83" s="303"/>
      <c r="BN83" s="303"/>
      <c r="BO83" s="303"/>
      <c r="BP83" s="303"/>
      <c r="BQ83" s="303"/>
      <c r="BR83" s="303"/>
      <c r="BS83" s="303"/>
      <c r="BT83" s="303"/>
      <c r="BU83" s="303"/>
      <c r="BV83" s="303"/>
      <c r="BW83" s="303"/>
      <c r="BX83" s="303"/>
      <c r="BY83" s="303"/>
      <c r="BZ83" s="303"/>
      <c r="CA83" s="303"/>
      <c r="CB83" s="303"/>
      <c r="CC83" s="303"/>
      <c r="CD83" s="303"/>
    </row>
    <row r="84" spans="1:82" s="294" customFormat="1" x14ac:dyDescent="0.15">
      <c r="A84" s="381" t="str">
        <f>'CP Apr 2018'!K62</f>
        <v>Next Business Energy</v>
      </c>
      <c r="B84" s="383" t="str">
        <f>'CP Apr 2018'!L62</f>
        <v>Market offer</v>
      </c>
      <c r="C84" s="364">
        <f>91*'CP Apr 2018'!M62/100</f>
        <v>141.05000000000001</v>
      </c>
      <c r="D84" s="364">
        <f>IF($C$67*$C$68&gt;='CP Apr 2018'!P62,('CP Apr 2018'!P62*'CP Apr 2018'!N62/100),(($C$67*$C$68)*'CP Apr 2018'!N62/100))</f>
        <v>862.5</v>
      </c>
      <c r="E84" s="364">
        <v>0</v>
      </c>
      <c r="F84" s="364">
        <v>0</v>
      </c>
      <c r="G84" s="365">
        <f>IF(($C$67*$C$68&lt;'CP Apr 2018'!P62),(0),(($C$67*$C$68)-'CP Apr 2018'!P62))*'CP Apr 2018'!Q62/100</f>
        <v>325</v>
      </c>
      <c r="H84" s="364">
        <f>($C$67*$C$69)*'CP Apr 2018'!W62/100</f>
        <v>322.5</v>
      </c>
      <c r="I84" s="366">
        <f t="shared" si="25"/>
        <v>1651.05</v>
      </c>
      <c r="J84" s="367">
        <f t="shared" si="26"/>
        <v>6604.2</v>
      </c>
      <c r="K84" s="363">
        <f>'CP Apr 2018'!AZ62</f>
        <v>0</v>
      </c>
      <c r="L84" s="363">
        <f>'CP Apr 2018'!BA62</f>
        <v>0</v>
      </c>
      <c r="M84" s="363">
        <f>'CP Apr 2018'!BB62</f>
        <v>12</v>
      </c>
      <c r="N84" s="363">
        <f>'CP Apr 2018'!BC62</f>
        <v>0</v>
      </c>
      <c r="O84" s="367">
        <f t="shared" si="29"/>
        <v>6604.2</v>
      </c>
      <c r="P84" s="367">
        <f>O84-(O84*M84/100)</f>
        <v>5811.6959999999999</v>
      </c>
      <c r="Q84" s="367">
        <f t="shared" si="28"/>
        <v>7264.6200000000008</v>
      </c>
      <c r="R84" s="367">
        <f t="shared" si="28"/>
        <v>6392.8656000000001</v>
      </c>
      <c r="S84" s="368">
        <f>'CP Apr 2018'!BJ62</f>
        <v>24</v>
      </c>
      <c r="T84" s="369" t="str">
        <f>'CP Apr 2018'!BK62</f>
        <v>n</v>
      </c>
      <c r="U84" s="303"/>
      <c r="V84" s="303"/>
      <c r="W84" s="303"/>
      <c r="X84" s="303"/>
      <c r="Y84" s="303"/>
      <c r="Z84" s="303"/>
      <c r="AA84" s="303"/>
      <c r="AB84" s="303"/>
      <c r="AC84" s="303"/>
      <c r="AD84" s="303"/>
      <c r="AE84" s="303"/>
      <c r="AF84" s="303"/>
      <c r="AG84" s="303"/>
      <c r="AH84" s="303"/>
      <c r="AI84" s="303"/>
      <c r="AJ84" s="303"/>
      <c r="AK84" s="303"/>
      <c r="AL84" s="303"/>
      <c r="AM84" s="303"/>
      <c r="AN84" s="303"/>
      <c r="AO84" s="303"/>
      <c r="AP84" s="303"/>
      <c r="AQ84" s="303"/>
      <c r="AR84" s="303"/>
      <c r="AS84" s="303"/>
      <c r="AT84" s="303"/>
      <c r="AU84" s="303"/>
      <c r="AV84" s="303"/>
      <c r="AW84" s="303"/>
      <c r="AX84" s="303"/>
      <c r="AY84" s="303"/>
      <c r="AZ84" s="303"/>
      <c r="BA84" s="303"/>
      <c r="BB84" s="303"/>
      <c r="BC84" s="303"/>
      <c r="BD84" s="303"/>
      <c r="BE84" s="303"/>
      <c r="BF84" s="303"/>
      <c r="BG84" s="303"/>
      <c r="BH84" s="303"/>
      <c r="BI84" s="303"/>
      <c r="BJ84" s="303"/>
      <c r="BK84" s="303"/>
      <c r="BL84" s="303"/>
      <c r="BM84" s="303"/>
      <c r="BN84" s="303"/>
      <c r="BO84" s="303"/>
      <c r="BP84" s="303"/>
      <c r="BQ84" s="303"/>
      <c r="BR84" s="303"/>
      <c r="BS84" s="303"/>
      <c r="BT84" s="303"/>
      <c r="BU84" s="303"/>
      <c r="BV84" s="303"/>
      <c r="BW84" s="303"/>
      <c r="BX84" s="303"/>
      <c r="BY84" s="303"/>
      <c r="BZ84" s="303"/>
      <c r="CA84" s="303"/>
      <c r="CB84" s="303"/>
      <c r="CC84" s="303"/>
      <c r="CD84" s="303"/>
    </row>
    <row r="85" spans="1:82" s="294" customFormat="1" x14ac:dyDescent="0.15">
      <c r="A85" s="381" t="str">
        <f>'CP Apr 2018'!K63</f>
        <v>Origin Energy</v>
      </c>
      <c r="B85" s="383" t="str">
        <f>'CP Apr 2018'!L63</f>
        <v>Business Saver</v>
      </c>
      <c r="C85" s="364">
        <f>91*'CP Apr 2018'!M63/100</f>
        <v>136.92770000000002</v>
      </c>
      <c r="D85" s="364">
        <f>($C$67*$C$68)*'CP Apr 2018'!N63/100</f>
        <v>1246.3499999999999</v>
      </c>
      <c r="E85" s="364">
        <v>0</v>
      </c>
      <c r="F85" s="364">
        <v>0</v>
      </c>
      <c r="G85" s="365">
        <v>0</v>
      </c>
      <c r="H85" s="364">
        <f>($C$67*$C$69)*'CP Apr 2018'!W63/100</f>
        <v>286.95</v>
      </c>
      <c r="I85" s="366">
        <f t="shared" si="25"/>
        <v>1670.2276999999999</v>
      </c>
      <c r="J85" s="367">
        <f t="shared" si="26"/>
        <v>6680.9107999999997</v>
      </c>
      <c r="K85" s="363">
        <f>'CP Apr 2018'!AZ63</f>
        <v>0</v>
      </c>
      <c r="L85" s="363">
        <f>'CP Apr 2018'!BA63</f>
        <v>22</v>
      </c>
      <c r="M85" s="363">
        <f>'CP Apr 2018'!BB63</f>
        <v>0</v>
      </c>
      <c r="N85" s="363">
        <f>'CP Apr 2018'!BC63</f>
        <v>0</v>
      </c>
      <c r="O85" s="367">
        <f>J85-((I85-C85)*L85/100)*4</f>
        <v>5331.6067999999996</v>
      </c>
      <c r="P85" s="367">
        <f>O85</f>
        <v>5331.6067999999996</v>
      </c>
      <c r="Q85" s="367">
        <f t="shared" si="28"/>
        <v>5864.7674800000004</v>
      </c>
      <c r="R85" s="367">
        <f t="shared" si="28"/>
        <v>5864.7674800000004</v>
      </c>
      <c r="S85" s="368">
        <f>'CP Apr 2018'!BJ63</f>
        <v>12</v>
      </c>
      <c r="T85" s="369" t="str">
        <f>'CP Apr 2018'!BK63</f>
        <v>y</v>
      </c>
      <c r="U85" s="303"/>
      <c r="V85" s="303"/>
      <c r="W85" s="303"/>
      <c r="X85" s="303"/>
      <c r="Y85" s="303"/>
      <c r="Z85" s="303"/>
      <c r="AA85" s="303"/>
      <c r="AB85" s="303"/>
      <c r="AC85" s="303"/>
      <c r="AD85" s="303"/>
      <c r="AE85" s="303"/>
      <c r="AF85" s="303"/>
      <c r="AG85" s="303"/>
      <c r="AH85" s="303"/>
      <c r="AI85" s="303"/>
      <c r="AJ85" s="303"/>
      <c r="AK85" s="303"/>
      <c r="AL85" s="303"/>
      <c r="AM85" s="303"/>
      <c r="AN85" s="303"/>
      <c r="AO85" s="303"/>
      <c r="AP85" s="303"/>
      <c r="AQ85" s="303"/>
      <c r="AR85" s="303"/>
      <c r="AS85" s="303"/>
      <c r="AT85" s="303"/>
      <c r="AU85" s="303"/>
      <c r="AV85" s="303"/>
      <c r="AW85" s="303"/>
      <c r="AX85" s="303"/>
      <c r="AY85" s="303"/>
      <c r="AZ85" s="303"/>
      <c r="BA85" s="303"/>
      <c r="BB85" s="303"/>
      <c r="BC85" s="303"/>
      <c r="BD85" s="303"/>
      <c r="BE85" s="303"/>
      <c r="BF85" s="303"/>
      <c r="BG85" s="303"/>
      <c r="BH85" s="303"/>
      <c r="BI85" s="303"/>
      <c r="BJ85" s="303"/>
      <c r="BK85" s="303"/>
      <c r="BL85" s="303"/>
      <c r="BM85" s="303"/>
      <c r="BN85" s="303"/>
      <c r="BO85" s="303"/>
      <c r="BP85" s="303"/>
      <c r="BQ85" s="303"/>
      <c r="BR85" s="303"/>
      <c r="BS85" s="303"/>
      <c r="BT85" s="303"/>
      <c r="BU85" s="303"/>
      <c r="BV85" s="303"/>
      <c r="BW85" s="303"/>
      <c r="BX85" s="303"/>
      <c r="BY85" s="303"/>
      <c r="BZ85" s="303"/>
      <c r="CA85" s="303"/>
      <c r="CB85" s="303"/>
      <c r="CC85" s="303"/>
      <c r="CD85" s="303"/>
    </row>
    <row r="86" spans="1:82" s="330" customFormat="1" x14ac:dyDescent="0.15">
      <c r="A86" s="381" t="str">
        <f>'CP Apr 2018'!K64</f>
        <v>1st Energy</v>
      </c>
      <c r="B86" s="383" t="str">
        <f>'CP Apr 2018'!L64</f>
        <v>1st Saver</v>
      </c>
      <c r="C86" s="364">
        <f>91*'CP Apr 2018'!M64/100</f>
        <v>141.6506</v>
      </c>
      <c r="D86" s="364">
        <f>($C$67*$C$68)*'CP Apr 2018'!N64/100</f>
        <v>1611.75</v>
      </c>
      <c r="E86" s="364">
        <v>0</v>
      </c>
      <c r="F86" s="364">
        <v>0</v>
      </c>
      <c r="G86" s="365">
        <v>0</v>
      </c>
      <c r="H86" s="364">
        <f>($C$67*$C$69)*'CP Apr 2018'!W64/100</f>
        <v>469.35</v>
      </c>
      <c r="I86" s="366">
        <f t="shared" si="25"/>
        <v>2222.7505999999998</v>
      </c>
      <c r="J86" s="367">
        <f t="shared" si="26"/>
        <v>8891.0023999999994</v>
      </c>
      <c r="K86" s="363">
        <f>'CP Apr 2018'!AZ64</f>
        <v>0</v>
      </c>
      <c r="L86" s="363">
        <f>'CP Apr 2018'!BA64</f>
        <v>0</v>
      </c>
      <c r="M86" s="363">
        <f>'CP Apr 2018'!BB64</f>
        <v>0</v>
      </c>
      <c r="N86" s="363">
        <f>'CP Apr 2018'!BC64</f>
        <v>38</v>
      </c>
      <c r="O86" s="367">
        <f t="shared" ref="O86:O87" si="30">J86</f>
        <v>8891.0023999999994</v>
      </c>
      <c r="P86" s="367">
        <f>O86-((I86-C86)*N86/100)*4</f>
        <v>5727.7303999999995</v>
      </c>
      <c r="Q86" s="367">
        <f t="shared" si="28"/>
        <v>9780.102640000001</v>
      </c>
      <c r="R86" s="367">
        <f t="shared" si="28"/>
        <v>6300.5034399999995</v>
      </c>
      <c r="S86" s="368">
        <f>'CP Apr 2018'!BJ64</f>
        <v>0</v>
      </c>
      <c r="T86" s="369" t="str">
        <f>'CP Apr 2018'!BK64</f>
        <v>n</v>
      </c>
      <c r="U86" s="303"/>
      <c r="V86" s="303"/>
      <c r="W86" s="303"/>
      <c r="X86" s="303"/>
      <c r="Y86" s="303"/>
      <c r="Z86" s="303"/>
      <c r="AA86" s="303"/>
      <c r="AB86" s="303"/>
      <c r="AC86" s="303"/>
      <c r="AD86" s="303"/>
      <c r="AE86" s="303"/>
      <c r="AF86" s="303"/>
      <c r="AG86" s="303"/>
      <c r="AH86" s="303"/>
      <c r="AI86" s="303"/>
      <c r="AJ86" s="303"/>
      <c r="AK86" s="303"/>
      <c r="AL86" s="303"/>
      <c r="AM86" s="303"/>
      <c r="AN86" s="303"/>
      <c r="AO86" s="303"/>
      <c r="AP86" s="303"/>
      <c r="AQ86" s="303"/>
      <c r="AR86" s="303"/>
      <c r="AS86" s="303"/>
      <c r="AT86" s="303"/>
      <c r="AU86" s="303"/>
      <c r="AV86" s="303"/>
      <c r="AW86" s="303"/>
      <c r="AX86" s="303"/>
      <c r="AY86" s="303"/>
      <c r="AZ86" s="303"/>
      <c r="BA86" s="303"/>
      <c r="BB86" s="303"/>
      <c r="BC86" s="303"/>
      <c r="BD86" s="303"/>
      <c r="BE86" s="303"/>
      <c r="BF86" s="303"/>
      <c r="BG86" s="303"/>
      <c r="BH86" s="303"/>
      <c r="BI86" s="303"/>
      <c r="BJ86" s="303"/>
      <c r="BK86" s="303"/>
      <c r="BL86" s="303"/>
      <c r="BM86" s="303"/>
      <c r="BN86" s="303"/>
      <c r="BO86" s="303"/>
      <c r="BP86" s="303"/>
      <c r="BQ86" s="303"/>
      <c r="BR86" s="303"/>
      <c r="BS86" s="303"/>
      <c r="BT86" s="303"/>
      <c r="BU86" s="303"/>
      <c r="BV86" s="303"/>
      <c r="BW86" s="303"/>
      <c r="BX86" s="303"/>
      <c r="BY86" s="303"/>
      <c r="BZ86" s="303"/>
      <c r="CA86" s="303"/>
      <c r="CB86" s="303"/>
      <c r="CC86" s="303"/>
      <c r="CD86" s="303"/>
    </row>
    <row r="87" spans="1:82" s="294" customFormat="1" x14ac:dyDescent="0.15">
      <c r="A87" s="381" t="str">
        <f>'CP Apr 2018'!K65</f>
        <v>People Energy</v>
      </c>
      <c r="B87" s="383" t="str">
        <f>'CP Apr 2018'!L65</f>
        <v>Total saver</v>
      </c>
      <c r="C87" s="364">
        <f>91*'CP Apr 2018'!M65/100</f>
        <v>219.03700000000001</v>
      </c>
      <c r="D87" s="364">
        <f>($C$67*$C$68)*'CP Apr 2018'!N65/100</f>
        <v>1335.6</v>
      </c>
      <c r="E87" s="364">
        <v>0</v>
      </c>
      <c r="F87" s="364">
        <v>0</v>
      </c>
      <c r="G87" s="365">
        <v>0</v>
      </c>
      <c r="H87" s="364">
        <f>($C$67*$C$69)*'CP Apr 2018'!W65/100</f>
        <v>264.45</v>
      </c>
      <c r="I87" s="366">
        <f t="shared" si="25"/>
        <v>1819.087</v>
      </c>
      <c r="J87" s="367">
        <f t="shared" si="26"/>
        <v>7276.348</v>
      </c>
      <c r="K87" s="363">
        <f>'CP Apr 2018'!AZ65</f>
        <v>0</v>
      </c>
      <c r="L87" s="363">
        <f>'CP Apr 2018'!BA65</f>
        <v>0</v>
      </c>
      <c r="M87" s="363">
        <f>'CP Apr 2018'!BB65</f>
        <v>30</v>
      </c>
      <c r="N87" s="363">
        <f>'CP Apr 2018'!BC65</f>
        <v>0</v>
      </c>
      <c r="O87" s="367">
        <f t="shared" si="30"/>
        <v>7276.348</v>
      </c>
      <c r="P87" s="367">
        <f>O87-(O87*M87/100)</f>
        <v>5093.4436000000005</v>
      </c>
      <c r="Q87" s="367">
        <f t="shared" si="28"/>
        <v>8003.9828000000007</v>
      </c>
      <c r="R87" s="367">
        <f t="shared" si="28"/>
        <v>5602.7879600000006</v>
      </c>
      <c r="S87" s="368">
        <f>'CP Apr 2018'!BJ65</f>
        <v>0</v>
      </c>
      <c r="T87" s="369" t="str">
        <f>'CP Apr 2018'!BK65</f>
        <v>n</v>
      </c>
      <c r="U87" s="303"/>
      <c r="V87" s="303"/>
      <c r="W87" s="303"/>
      <c r="X87" s="303"/>
      <c r="Y87" s="303"/>
      <c r="Z87" s="303"/>
      <c r="AA87" s="303"/>
      <c r="AB87" s="303"/>
      <c r="AC87" s="303"/>
      <c r="AD87" s="303"/>
      <c r="AE87" s="303"/>
      <c r="AF87" s="303"/>
      <c r="AG87" s="303"/>
      <c r="AH87" s="303"/>
      <c r="AI87" s="303"/>
      <c r="AJ87" s="303"/>
      <c r="AK87" s="303"/>
      <c r="AL87" s="303"/>
      <c r="AM87" s="303"/>
      <c r="AN87" s="303"/>
      <c r="AO87" s="303"/>
      <c r="AP87" s="303"/>
      <c r="AQ87" s="303"/>
      <c r="AR87" s="303"/>
      <c r="AS87" s="303"/>
      <c r="AT87" s="303"/>
      <c r="AU87" s="303"/>
      <c r="AV87" s="303"/>
      <c r="AW87" s="303"/>
      <c r="AX87" s="303"/>
      <c r="AY87" s="303"/>
      <c r="AZ87" s="303"/>
      <c r="BA87" s="303"/>
      <c r="BB87" s="303"/>
      <c r="BC87" s="303"/>
      <c r="BD87" s="303"/>
      <c r="BE87" s="303"/>
      <c r="BF87" s="303"/>
      <c r="BG87" s="303"/>
      <c r="BH87" s="303"/>
      <c r="BI87" s="303"/>
      <c r="BJ87" s="303"/>
      <c r="BK87" s="303"/>
      <c r="BL87" s="303"/>
      <c r="BM87" s="303"/>
      <c r="BN87" s="303"/>
      <c r="BO87" s="303"/>
      <c r="BP87" s="303"/>
      <c r="BQ87" s="303"/>
      <c r="BR87" s="303"/>
      <c r="BS87" s="303"/>
      <c r="BT87" s="303"/>
      <c r="BU87" s="303"/>
      <c r="BV87" s="303"/>
      <c r="BW87" s="303"/>
      <c r="BX87" s="303"/>
      <c r="BY87" s="303"/>
      <c r="BZ87" s="303"/>
      <c r="CA87" s="303"/>
      <c r="CB87" s="303"/>
      <c r="CC87" s="303"/>
      <c r="CD87" s="303"/>
    </row>
    <row r="88" spans="1:82" s="330" customFormat="1" x14ac:dyDescent="0.15">
      <c r="A88" s="381" t="str">
        <f>'CP Apr 2018'!K66</f>
        <v>Powerdirect</v>
      </c>
      <c r="B88" s="383" t="str">
        <f>'CP Apr 2018'!L66</f>
        <v>Market offer</v>
      </c>
      <c r="C88" s="364">
        <f>91*'CP Apr 2018'!M66/100</f>
        <v>157.43</v>
      </c>
      <c r="D88" s="364">
        <f>($C$67*$C$68)*'CP Apr 2018'!N66/100</f>
        <v>1260</v>
      </c>
      <c r="E88" s="364">
        <v>0</v>
      </c>
      <c r="F88" s="364">
        <v>0</v>
      </c>
      <c r="G88" s="365">
        <v>0</v>
      </c>
      <c r="H88" s="364">
        <f>($C$67*$C$69)*'CP Apr 2018'!W66/100</f>
        <v>360</v>
      </c>
      <c r="I88" s="366">
        <f t="shared" si="25"/>
        <v>1777.43</v>
      </c>
      <c r="J88" s="367">
        <f t="shared" si="26"/>
        <v>7109.72</v>
      </c>
      <c r="K88" s="363">
        <f>'CP Apr 2018'!AZ66</f>
        <v>0</v>
      </c>
      <c r="L88" s="363">
        <f>'CP Apr 2018'!BA66</f>
        <v>38</v>
      </c>
      <c r="M88" s="363">
        <f>'CP Apr 2018'!BB66</f>
        <v>0</v>
      </c>
      <c r="N88" s="363">
        <f>'CP Apr 2018'!BC66</f>
        <v>0</v>
      </c>
      <c r="O88" s="367">
        <f>J88-((I88-C88)*L88/100)*4</f>
        <v>4647.32</v>
      </c>
      <c r="P88" s="367">
        <f>O88</f>
        <v>4647.32</v>
      </c>
      <c r="Q88" s="367">
        <f t="shared" si="28"/>
        <v>5112.0519999999997</v>
      </c>
      <c r="R88" s="367">
        <f t="shared" si="28"/>
        <v>5112.0519999999997</v>
      </c>
      <c r="S88" s="368">
        <f>'CP Apr 2018'!BJ66</f>
        <v>0</v>
      </c>
      <c r="T88" s="369" t="str">
        <f>'CP Apr 2018'!BK66</f>
        <v>n</v>
      </c>
      <c r="U88" s="303"/>
      <c r="V88" s="303"/>
      <c r="W88" s="303"/>
      <c r="X88" s="303"/>
      <c r="Y88" s="303"/>
      <c r="Z88" s="303"/>
      <c r="AA88" s="303"/>
      <c r="AB88" s="303"/>
      <c r="AC88" s="303"/>
      <c r="AD88" s="303"/>
      <c r="AE88" s="303"/>
      <c r="AF88" s="303"/>
      <c r="AG88" s="303"/>
      <c r="AH88" s="303"/>
      <c r="AI88" s="303"/>
      <c r="AJ88" s="303"/>
      <c r="AK88" s="303"/>
      <c r="AL88" s="303"/>
      <c r="AM88" s="303"/>
      <c r="AN88" s="303"/>
      <c r="AO88" s="303"/>
      <c r="AP88" s="303"/>
      <c r="AQ88" s="303"/>
      <c r="AR88" s="303"/>
      <c r="AS88" s="303"/>
      <c r="AT88" s="303"/>
      <c r="AU88" s="303"/>
      <c r="AV88" s="303"/>
      <c r="AW88" s="303"/>
      <c r="AX88" s="303"/>
      <c r="AY88" s="303"/>
      <c r="AZ88" s="303"/>
      <c r="BA88" s="303"/>
      <c r="BB88" s="303"/>
      <c r="BC88" s="303"/>
      <c r="BD88" s="303"/>
      <c r="BE88" s="303"/>
      <c r="BF88" s="303"/>
      <c r="BG88" s="303"/>
      <c r="BH88" s="303"/>
      <c r="BI88" s="303"/>
      <c r="BJ88" s="303"/>
      <c r="BK88" s="303"/>
      <c r="BL88" s="303"/>
      <c r="BM88" s="303"/>
      <c r="BN88" s="303"/>
      <c r="BO88" s="303"/>
      <c r="BP88" s="303"/>
      <c r="BQ88" s="303"/>
      <c r="BR88" s="303"/>
      <c r="BS88" s="303"/>
      <c r="BT88" s="303"/>
      <c r="BU88" s="303"/>
      <c r="BV88" s="303"/>
      <c r="BW88" s="303"/>
      <c r="BX88" s="303"/>
      <c r="BY88" s="303"/>
      <c r="BZ88" s="303"/>
      <c r="CA88" s="303"/>
      <c r="CB88" s="303"/>
      <c r="CC88" s="303"/>
      <c r="CD88" s="303"/>
    </row>
    <row r="89" spans="1:82" s="294" customFormat="1" x14ac:dyDescent="0.15">
      <c r="A89" s="381" t="str">
        <f>'CP Apr 2018'!K67</f>
        <v>Powershop</v>
      </c>
      <c r="B89" s="383" t="str">
        <f>'CP Apr 2018'!L67</f>
        <v>Online Saver</v>
      </c>
      <c r="C89" s="364">
        <f>91*'CP Apr 2018'!M67/100</f>
        <v>152.25210000000001</v>
      </c>
      <c r="D89" s="364">
        <f>($C$67*$C$68)*'CP Apr 2018'!N67/100</f>
        <v>1164.0999999999999</v>
      </c>
      <c r="E89" s="364">
        <v>0</v>
      </c>
      <c r="F89" s="364">
        <v>0</v>
      </c>
      <c r="G89" s="365">
        <v>0</v>
      </c>
      <c r="H89" s="364">
        <f>($C$67*$C$69)*'CP Apr 2018'!W67/100</f>
        <v>323.7</v>
      </c>
      <c r="I89" s="366">
        <f t="shared" si="25"/>
        <v>1640.0520999999999</v>
      </c>
      <c r="J89" s="367">
        <f t="shared" si="26"/>
        <v>6560.2083999999995</v>
      </c>
      <c r="K89" s="363">
        <f>'CP Apr 2018'!AZ67</f>
        <v>0</v>
      </c>
      <c r="L89" s="363">
        <f>'CP Apr 2018'!BA67</f>
        <v>0</v>
      </c>
      <c r="M89" s="363">
        <f>'CP Apr 2018'!BB67</f>
        <v>16</v>
      </c>
      <c r="N89" s="363">
        <f>'CP Apr 2018'!BC67</f>
        <v>0</v>
      </c>
      <c r="O89" s="367">
        <f t="shared" ref="O89:O91" si="31">J89</f>
        <v>6560.2083999999995</v>
      </c>
      <c r="P89" s="367">
        <f>O89-(O89*M89/100)</f>
        <v>5510.5750559999997</v>
      </c>
      <c r="Q89" s="367">
        <f t="shared" si="28"/>
        <v>7216.2292399999997</v>
      </c>
      <c r="R89" s="367">
        <f t="shared" si="28"/>
        <v>6061.6325616000004</v>
      </c>
      <c r="S89" s="368">
        <f>'CP Apr 2018'!BJ67</f>
        <v>0</v>
      </c>
      <c r="T89" s="369" t="str">
        <f>'CP Apr 2018'!BK67</f>
        <v>n</v>
      </c>
      <c r="U89" s="303"/>
      <c r="V89" s="303"/>
      <c r="W89" s="303"/>
      <c r="X89" s="303"/>
      <c r="Y89" s="303"/>
      <c r="Z89" s="303"/>
      <c r="AA89" s="303"/>
      <c r="AB89" s="303"/>
      <c r="AC89" s="303"/>
      <c r="AD89" s="303"/>
      <c r="AE89" s="303"/>
      <c r="AF89" s="303"/>
      <c r="AG89" s="303"/>
      <c r="AH89" s="303"/>
      <c r="AI89" s="303"/>
      <c r="AJ89" s="303"/>
      <c r="AK89" s="303"/>
      <c r="AL89" s="303"/>
      <c r="AM89" s="303"/>
      <c r="AN89" s="303"/>
      <c r="AO89" s="303"/>
      <c r="AP89" s="303"/>
      <c r="AQ89" s="303"/>
      <c r="AR89" s="303"/>
      <c r="AS89" s="303"/>
      <c r="AT89" s="303"/>
      <c r="AU89" s="303"/>
      <c r="AV89" s="303"/>
      <c r="AW89" s="303"/>
      <c r="AX89" s="303"/>
      <c r="AY89" s="303"/>
      <c r="AZ89" s="303"/>
      <c r="BA89" s="303"/>
      <c r="BB89" s="303"/>
      <c r="BC89" s="303"/>
      <c r="BD89" s="303"/>
      <c r="BE89" s="303"/>
      <c r="BF89" s="303"/>
      <c r="BG89" s="303"/>
      <c r="BH89" s="303"/>
      <c r="BI89" s="303"/>
      <c r="BJ89" s="303"/>
      <c r="BK89" s="303"/>
      <c r="BL89" s="303"/>
      <c r="BM89" s="303"/>
      <c r="BN89" s="303"/>
      <c r="BO89" s="303"/>
      <c r="BP89" s="303"/>
      <c r="BQ89" s="303"/>
      <c r="BR89" s="303"/>
      <c r="BS89" s="303"/>
      <c r="BT89" s="303"/>
      <c r="BU89" s="303"/>
      <c r="BV89" s="303"/>
      <c r="BW89" s="303"/>
      <c r="BX89" s="303"/>
      <c r="BY89" s="303"/>
      <c r="BZ89" s="303"/>
      <c r="CA89" s="303"/>
      <c r="CB89" s="303"/>
      <c r="CC89" s="303"/>
      <c r="CD89" s="303"/>
    </row>
    <row r="90" spans="1:82" s="330" customFormat="1" x14ac:dyDescent="0.15">
      <c r="A90" s="381" t="str">
        <f>'CP Apr 2018'!K68</f>
        <v>Q Energy</v>
      </c>
      <c r="B90" s="383" t="str">
        <f>'CP Apr 2018'!L68</f>
        <v>Flexi Biz</v>
      </c>
      <c r="C90" s="364">
        <f>91*'CP Apr 2018'!M68/100</f>
        <v>138.5384</v>
      </c>
      <c r="D90" s="364">
        <f>($C$67*$C$68)*'CP Apr 2018'!N68/100</f>
        <v>721.35</v>
      </c>
      <c r="E90" s="364">
        <v>0</v>
      </c>
      <c r="F90" s="364">
        <v>0</v>
      </c>
      <c r="G90" s="365">
        <v>0</v>
      </c>
      <c r="H90" s="364">
        <f>($C$67*$C$69)*'CP Apr 2018'!W68/100</f>
        <v>172.05</v>
      </c>
      <c r="I90" s="366">
        <f t="shared" si="25"/>
        <v>1031.9384</v>
      </c>
      <c r="J90" s="367">
        <f t="shared" si="26"/>
        <v>4127.7536</v>
      </c>
      <c r="K90" s="363">
        <f>'CP Apr 2018'!AZ68</f>
        <v>0</v>
      </c>
      <c r="L90" s="363">
        <f>'CP Apr 2018'!BA68</f>
        <v>0</v>
      </c>
      <c r="M90" s="363">
        <f>'CP Apr 2018'!BB68</f>
        <v>0</v>
      </c>
      <c r="N90" s="363">
        <f>'CP Apr 2018'!BC68</f>
        <v>0</v>
      </c>
      <c r="O90" s="367">
        <f t="shared" si="31"/>
        <v>4127.7536</v>
      </c>
      <c r="P90" s="367">
        <f>O90</f>
        <v>4127.7536</v>
      </c>
      <c r="Q90" s="367">
        <f t="shared" si="28"/>
        <v>4540.5289600000006</v>
      </c>
      <c r="R90" s="367">
        <f t="shared" si="28"/>
        <v>4540.5289600000006</v>
      </c>
      <c r="S90" s="368">
        <f>'CP Apr 2018'!BJ68</f>
        <v>24</v>
      </c>
      <c r="T90" s="369" t="str">
        <f>'CP Apr 2018'!BK68</f>
        <v>y</v>
      </c>
      <c r="U90" s="303"/>
      <c r="V90" s="303"/>
      <c r="W90" s="303"/>
      <c r="X90" s="303"/>
      <c r="Y90" s="303"/>
      <c r="Z90" s="303"/>
      <c r="AA90" s="303"/>
      <c r="AB90" s="303"/>
      <c r="AC90" s="303"/>
      <c r="AD90" s="303"/>
      <c r="AE90" s="303"/>
      <c r="AF90" s="303"/>
      <c r="AG90" s="303"/>
      <c r="AH90" s="303"/>
      <c r="AI90" s="303"/>
      <c r="AJ90" s="303"/>
      <c r="AK90" s="303"/>
      <c r="AL90" s="303"/>
      <c r="AM90" s="303"/>
      <c r="AN90" s="303"/>
      <c r="AO90" s="303"/>
      <c r="AP90" s="303"/>
      <c r="AQ90" s="303"/>
      <c r="AR90" s="303"/>
      <c r="AS90" s="303"/>
      <c r="AT90" s="303"/>
      <c r="AU90" s="303"/>
      <c r="AV90" s="303"/>
      <c r="AW90" s="303"/>
      <c r="AX90" s="303"/>
      <c r="AY90" s="303"/>
      <c r="AZ90" s="303"/>
      <c r="BA90" s="303"/>
      <c r="BB90" s="303"/>
      <c r="BC90" s="303"/>
      <c r="BD90" s="303"/>
      <c r="BE90" s="303"/>
      <c r="BF90" s="303"/>
      <c r="BG90" s="303"/>
      <c r="BH90" s="303"/>
      <c r="BI90" s="303"/>
      <c r="BJ90" s="303"/>
      <c r="BK90" s="303"/>
      <c r="BL90" s="303"/>
      <c r="BM90" s="303"/>
      <c r="BN90" s="303"/>
      <c r="BO90" s="303"/>
      <c r="BP90" s="303"/>
      <c r="BQ90" s="303"/>
      <c r="BR90" s="303"/>
      <c r="BS90" s="303"/>
      <c r="BT90" s="303"/>
      <c r="BU90" s="303"/>
      <c r="BV90" s="303"/>
      <c r="BW90" s="303"/>
      <c r="BX90" s="303"/>
      <c r="BY90" s="303"/>
      <c r="BZ90" s="303"/>
      <c r="CA90" s="303"/>
      <c r="CB90" s="303"/>
      <c r="CC90" s="303"/>
      <c r="CD90" s="303"/>
    </row>
    <row r="91" spans="1:82" s="294" customFormat="1" x14ac:dyDescent="0.15">
      <c r="A91" s="381" t="str">
        <f>'CP Apr 2018'!K69</f>
        <v>Red Energy</v>
      </c>
      <c r="B91" s="383" t="str">
        <f>'CP Apr 2018'!L69</f>
        <v>Living Energy Saver</v>
      </c>
      <c r="C91" s="364">
        <f>91*'CP Apr 2018'!M69/100</f>
        <v>104.65</v>
      </c>
      <c r="D91" s="364">
        <f>IF($C$67*$C$68&gt;='CP Apr 2018'!P69,('CP Apr 2018'!P69*'CP Apr 2018'!N69/100),(($C$67*$C$68)*'CP Apr 2018'!N69/100))</f>
        <v>1120</v>
      </c>
      <c r="E91" s="364">
        <v>0</v>
      </c>
      <c r="F91" s="364">
        <v>0</v>
      </c>
      <c r="G91" s="365">
        <f>IF(($C$67*$C$68&lt;'CP Apr 2018'!P69),(0),(($C$67*$C$68)-'CP Apr 2018'!P69))*'CP Apr 2018'!Q69/100</f>
        <v>0</v>
      </c>
      <c r="H91" s="364">
        <f>($C$67*$C$69)*'CP Apr 2018'!W69/100</f>
        <v>210</v>
      </c>
      <c r="I91" s="366">
        <f t="shared" si="25"/>
        <v>1434.65</v>
      </c>
      <c r="J91" s="367">
        <f t="shared" si="26"/>
        <v>5738.6</v>
      </c>
      <c r="K91" s="363">
        <f>'CP Apr 2018'!AZ69</f>
        <v>0</v>
      </c>
      <c r="L91" s="363">
        <f>'CP Apr 2018'!BA69</f>
        <v>0</v>
      </c>
      <c r="M91" s="363">
        <f>'CP Apr 2018'!BB69</f>
        <v>10</v>
      </c>
      <c r="N91" s="363">
        <f>'CP Apr 2018'!BC69</f>
        <v>0</v>
      </c>
      <c r="O91" s="367">
        <f t="shared" si="31"/>
        <v>5738.6</v>
      </c>
      <c r="P91" s="367">
        <f>O91-(O91*M91/100)</f>
        <v>5164.7400000000007</v>
      </c>
      <c r="Q91" s="367">
        <f t="shared" si="28"/>
        <v>6312.4600000000009</v>
      </c>
      <c r="R91" s="367">
        <f t="shared" si="28"/>
        <v>5681.2140000000009</v>
      </c>
      <c r="S91" s="368">
        <f>'CP Apr 2018'!BJ69</f>
        <v>0</v>
      </c>
      <c r="T91" s="369" t="str">
        <f>'CP Apr 2018'!BK69</f>
        <v>n</v>
      </c>
      <c r="U91" s="303"/>
      <c r="V91" s="303"/>
      <c r="W91" s="303"/>
      <c r="X91" s="303"/>
      <c r="Y91" s="303"/>
      <c r="Z91" s="303"/>
      <c r="AA91" s="303"/>
      <c r="AB91" s="303"/>
      <c r="AC91" s="303"/>
      <c r="AD91" s="303"/>
      <c r="AE91" s="303"/>
      <c r="AF91" s="303"/>
      <c r="AG91" s="303"/>
      <c r="AH91" s="303"/>
      <c r="AI91" s="303"/>
      <c r="AJ91" s="303"/>
      <c r="AK91" s="303"/>
      <c r="AL91" s="303"/>
      <c r="AM91" s="303"/>
      <c r="AN91" s="303"/>
      <c r="AO91" s="303"/>
      <c r="AP91" s="303"/>
      <c r="AQ91" s="303"/>
      <c r="AR91" s="303"/>
      <c r="AS91" s="303"/>
      <c r="AT91" s="303"/>
      <c r="AU91" s="303"/>
      <c r="AV91" s="303"/>
      <c r="AW91" s="303"/>
      <c r="AX91" s="303"/>
      <c r="AY91" s="303"/>
      <c r="AZ91" s="303"/>
      <c r="BA91" s="303"/>
      <c r="BB91" s="303"/>
      <c r="BC91" s="303"/>
      <c r="BD91" s="303"/>
      <c r="BE91" s="303"/>
      <c r="BF91" s="303"/>
      <c r="BG91" s="303"/>
      <c r="BH91" s="303"/>
      <c r="BI91" s="303"/>
      <c r="BJ91" s="303"/>
      <c r="BK91" s="303"/>
      <c r="BL91" s="303"/>
      <c r="BM91" s="303"/>
      <c r="BN91" s="303"/>
      <c r="BO91" s="303"/>
      <c r="BP91" s="303"/>
      <c r="BQ91" s="303"/>
      <c r="BR91" s="303"/>
      <c r="BS91" s="303"/>
      <c r="BT91" s="303"/>
      <c r="BU91" s="303"/>
      <c r="BV91" s="303"/>
      <c r="BW91" s="303"/>
      <c r="BX91" s="303"/>
      <c r="BY91" s="303"/>
      <c r="BZ91" s="303"/>
      <c r="CA91" s="303"/>
      <c r="CB91" s="303"/>
      <c r="CC91" s="303"/>
      <c r="CD91" s="303"/>
    </row>
    <row r="92" spans="1:82" s="330" customFormat="1" x14ac:dyDescent="0.15">
      <c r="A92" s="381" t="str">
        <f>'CP Apr 2018'!K70</f>
        <v>Simply Energy</v>
      </c>
      <c r="B92" s="383" t="str">
        <f>'CP Apr 2018'!L70</f>
        <v>Business Save</v>
      </c>
      <c r="C92" s="364">
        <f>91*'CP Apr 2018'!M70/100</f>
        <v>121.08460000000001</v>
      </c>
      <c r="D92" s="364">
        <f>($C$67*$C$68)*'CP Apr 2018'!N70/100</f>
        <v>1551.2</v>
      </c>
      <c r="E92" s="364">
        <v>0</v>
      </c>
      <c r="F92" s="364">
        <v>0</v>
      </c>
      <c r="G92" s="365">
        <v>0</v>
      </c>
      <c r="H92" s="364">
        <f>($C$67*$C$69)*'CP Apr 2018'!W70/100</f>
        <v>431.4</v>
      </c>
      <c r="I92" s="366">
        <f t="shared" si="25"/>
        <v>2103.6846</v>
      </c>
      <c r="J92" s="367">
        <f t="shared" si="26"/>
        <v>8414.7384000000002</v>
      </c>
      <c r="K92" s="363">
        <f>'CP Apr 2018'!AZ70</f>
        <v>0</v>
      </c>
      <c r="L92" s="363">
        <f>'CP Apr 2018'!BA70</f>
        <v>35</v>
      </c>
      <c r="M92" s="363">
        <f>'CP Apr 2018'!BB70</f>
        <v>0</v>
      </c>
      <c r="N92" s="363">
        <f>'CP Apr 2018'!BC70</f>
        <v>0</v>
      </c>
      <c r="O92" s="367">
        <f>J92-((I92-C92)*L92/100)*4</f>
        <v>5639.0984000000008</v>
      </c>
      <c r="P92" s="367">
        <f>O92</f>
        <v>5639.0984000000008</v>
      </c>
      <c r="Q92" s="367">
        <f t="shared" si="28"/>
        <v>6203.008240000001</v>
      </c>
      <c r="R92" s="367">
        <f t="shared" si="28"/>
        <v>6203.008240000001</v>
      </c>
      <c r="S92" s="368">
        <f>'CP Apr 2018'!BJ70</f>
        <v>0</v>
      </c>
      <c r="T92" s="369" t="str">
        <f>'CP Apr 2018'!BK70</f>
        <v>n</v>
      </c>
      <c r="U92" s="303"/>
      <c r="V92" s="303"/>
      <c r="W92" s="303"/>
      <c r="X92" s="303"/>
      <c r="Y92" s="303"/>
      <c r="Z92" s="303"/>
      <c r="AA92" s="303"/>
      <c r="AB92" s="303"/>
      <c r="AC92" s="303"/>
      <c r="AD92" s="303"/>
      <c r="AE92" s="303"/>
      <c r="AF92" s="303"/>
      <c r="AG92" s="303"/>
      <c r="AH92" s="303"/>
      <c r="AI92" s="303"/>
      <c r="AJ92" s="303"/>
      <c r="AK92" s="303"/>
      <c r="AL92" s="303"/>
      <c r="AM92" s="303"/>
      <c r="AN92" s="303"/>
      <c r="AO92" s="303"/>
      <c r="AP92" s="303"/>
      <c r="AQ92" s="303"/>
      <c r="AR92" s="303"/>
      <c r="AS92" s="303"/>
      <c r="AT92" s="303"/>
      <c r="AU92" s="303"/>
      <c r="AV92" s="303"/>
      <c r="AW92" s="303"/>
      <c r="AX92" s="303"/>
      <c r="AY92" s="303"/>
      <c r="AZ92" s="303"/>
      <c r="BA92" s="303"/>
      <c r="BB92" s="303"/>
      <c r="BC92" s="303"/>
      <c r="BD92" s="303"/>
      <c r="BE92" s="303"/>
      <c r="BF92" s="303"/>
      <c r="BG92" s="303"/>
      <c r="BH92" s="303"/>
      <c r="BI92" s="303"/>
      <c r="BJ92" s="303"/>
      <c r="BK92" s="303"/>
      <c r="BL92" s="303"/>
      <c r="BM92" s="303"/>
      <c r="BN92" s="303"/>
      <c r="BO92" s="303"/>
      <c r="BP92" s="303"/>
      <c r="BQ92" s="303"/>
      <c r="BR92" s="303"/>
      <c r="BS92" s="303"/>
      <c r="BT92" s="303"/>
      <c r="BU92" s="303"/>
      <c r="BV92" s="303"/>
      <c r="BW92" s="303"/>
      <c r="BX92" s="303"/>
      <c r="BY92" s="303"/>
      <c r="BZ92" s="303"/>
      <c r="CA92" s="303"/>
      <c r="CB92" s="303"/>
      <c r="CC92" s="303"/>
      <c r="CD92" s="303"/>
    </row>
    <row r="93" spans="1:82" s="294" customFormat="1" x14ac:dyDescent="0.15">
      <c r="A93" s="381" t="str">
        <f>'CP Apr 2018'!K71</f>
        <v>Sumo Power</v>
      </c>
      <c r="B93" s="383" t="str">
        <f>'CP Apr 2018'!L71</f>
        <v>Business</v>
      </c>
      <c r="C93" s="364">
        <f>91*'CP Apr 2018'!M71/100</f>
        <v>134.68</v>
      </c>
      <c r="D93" s="364">
        <f>($C$67*$C$68)*'CP Apr 2018'!N71/100</f>
        <v>1414.35</v>
      </c>
      <c r="E93" s="364">
        <v>0</v>
      </c>
      <c r="F93" s="364">
        <v>0</v>
      </c>
      <c r="G93" s="365">
        <v>0</v>
      </c>
      <c r="H93" s="364">
        <f>($C$67*$C$69)*'CP Apr 2018'!W71/100</f>
        <v>393.45</v>
      </c>
      <c r="I93" s="366">
        <f t="shared" si="25"/>
        <v>1942.48</v>
      </c>
      <c r="J93" s="367">
        <f t="shared" si="26"/>
        <v>7769.92</v>
      </c>
      <c r="K93" s="363">
        <f>'CP Apr 2018'!AZ71</f>
        <v>0</v>
      </c>
      <c r="L93" s="363">
        <f>'CP Apr 2018'!BA71</f>
        <v>20</v>
      </c>
      <c r="M93" s="363">
        <f>'CP Apr 2018'!BB71</f>
        <v>0</v>
      </c>
      <c r="N93" s="363">
        <f>'CP Apr 2018'!BC71</f>
        <v>17</v>
      </c>
      <c r="O93" s="367">
        <f>J93-((I93-C93)*L93/100)*4</f>
        <v>6323.68</v>
      </c>
      <c r="P93" s="367">
        <f>O93-((I93-C93)*N93/100)*4</f>
        <v>5094.3760000000002</v>
      </c>
      <c r="Q93" s="367">
        <f t="shared" si="28"/>
        <v>6956.0480000000007</v>
      </c>
      <c r="R93" s="367">
        <f t="shared" si="28"/>
        <v>5603.8136000000004</v>
      </c>
      <c r="S93" s="368">
        <f>'CP Apr 2018'!BJ71</f>
        <v>0</v>
      </c>
      <c r="T93" s="369" t="str">
        <f>'CP Apr 2018'!BK71</f>
        <v>n</v>
      </c>
      <c r="U93" s="303"/>
      <c r="V93" s="303"/>
      <c r="W93" s="303"/>
      <c r="X93" s="303"/>
      <c r="Y93" s="303"/>
      <c r="Z93" s="303"/>
      <c r="AA93" s="303"/>
      <c r="AB93" s="303"/>
      <c r="AC93" s="303"/>
      <c r="AD93" s="303"/>
      <c r="AE93" s="303"/>
      <c r="AF93" s="303"/>
      <c r="AG93" s="303"/>
      <c r="AH93" s="303"/>
      <c r="AI93" s="303"/>
      <c r="AJ93" s="303"/>
      <c r="AK93" s="303"/>
      <c r="AL93" s="303"/>
      <c r="AM93" s="303"/>
      <c r="AN93" s="303"/>
      <c r="AO93" s="303"/>
      <c r="AP93" s="303"/>
      <c r="AQ93" s="303"/>
      <c r="AR93" s="303"/>
      <c r="AS93" s="303"/>
      <c r="AT93" s="303"/>
      <c r="AU93" s="303"/>
      <c r="AV93" s="303"/>
      <c r="AW93" s="303"/>
      <c r="AX93" s="303"/>
      <c r="AY93" s="303"/>
      <c r="AZ93" s="303"/>
      <c r="BA93" s="303"/>
      <c r="BB93" s="303"/>
      <c r="BC93" s="303"/>
      <c r="BD93" s="303"/>
      <c r="BE93" s="303"/>
      <c r="BF93" s="303"/>
      <c r="BG93" s="303"/>
      <c r="BH93" s="303"/>
      <c r="BI93" s="303"/>
      <c r="BJ93" s="303"/>
      <c r="BK93" s="303"/>
      <c r="BL93" s="303"/>
      <c r="BM93" s="303"/>
      <c r="BN93" s="303"/>
      <c r="BO93" s="303"/>
      <c r="BP93" s="303"/>
      <c r="BQ93" s="303"/>
      <c r="BR93" s="303"/>
      <c r="BS93" s="303"/>
      <c r="BT93" s="303"/>
      <c r="BU93" s="303"/>
      <c r="BV93" s="303"/>
      <c r="BW93" s="303"/>
      <c r="BX93" s="303"/>
      <c r="BY93" s="303"/>
      <c r="BZ93" s="303"/>
      <c r="CA93" s="303"/>
      <c r="CB93" s="303"/>
      <c r="CC93" s="303"/>
      <c r="CD93" s="303"/>
    </row>
    <row r="94" spans="1:82" s="330" customFormat="1" x14ac:dyDescent="0.15">
      <c r="A94" s="381" t="str">
        <f>'CP Apr 2018'!K72</f>
        <v>Blue NRG</v>
      </c>
      <c r="B94" s="383" t="str">
        <f>'CP Apr 2018'!L72</f>
        <v>Super Saver</v>
      </c>
      <c r="C94" s="364">
        <f>91*'CP Apr 2018'!M72/100</f>
        <v>136.5</v>
      </c>
      <c r="D94" s="364">
        <f>($C$67*$C$68)*'CP Apr 2018'!N72/100</f>
        <v>910</v>
      </c>
      <c r="E94" s="364">
        <v>0</v>
      </c>
      <c r="F94" s="364">
        <v>0</v>
      </c>
      <c r="G94" s="365">
        <v>0</v>
      </c>
      <c r="H94" s="364">
        <f>($C$67*$C$69)*'CP Apr 2018'!W72/100</f>
        <v>210</v>
      </c>
      <c r="I94" s="366">
        <f t="shared" si="25"/>
        <v>1256.5</v>
      </c>
      <c r="J94" s="367">
        <f t="shared" si="26"/>
        <v>5026</v>
      </c>
      <c r="K94" s="363">
        <f>'CP Apr 2018'!AZ72</f>
        <v>0</v>
      </c>
      <c r="L94" s="363">
        <f>'CP Apr 2018'!BA72</f>
        <v>0</v>
      </c>
      <c r="M94" s="363">
        <f>'CP Apr 2018'!BB72</f>
        <v>0</v>
      </c>
      <c r="N94" s="363">
        <f>'CP Apr 2018'!BC72</f>
        <v>0</v>
      </c>
      <c r="O94" s="367">
        <f t="shared" ref="O94:O96" si="32">J94</f>
        <v>5026</v>
      </c>
      <c r="P94" s="367">
        <f>O94</f>
        <v>5026</v>
      </c>
      <c r="Q94" s="367">
        <f t="shared" si="28"/>
        <v>5528.6</v>
      </c>
      <c r="R94" s="367">
        <f t="shared" si="28"/>
        <v>5528.6</v>
      </c>
      <c r="S94" s="368">
        <f>'CP Apr 2018'!BJ72</f>
        <v>36</v>
      </c>
      <c r="T94" s="369" t="str">
        <f>'CP Apr 2018'!BK72</f>
        <v>n</v>
      </c>
      <c r="U94" s="303"/>
      <c r="V94" s="303"/>
      <c r="W94" s="303"/>
      <c r="X94" s="303"/>
      <c r="Y94" s="303"/>
      <c r="Z94" s="303"/>
      <c r="AA94" s="303"/>
      <c r="AB94" s="303"/>
      <c r="AC94" s="303"/>
      <c r="AD94" s="303"/>
      <c r="AE94" s="303"/>
      <c r="AF94" s="303"/>
      <c r="AG94" s="303"/>
      <c r="AH94" s="303"/>
      <c r="AI94" s="303"/>
      <c r="AJ94" s="303"/>
      <c r="AK94" s="303"/>
      <c r="AL94" s="303"/>
      <c r="AM94" s="303"/>
      <c r="AN94" s="303"/>
      <c r="AO94" s="303"/>
      <c r="AP94" s="303"/>
      <c r="AQ94" s="303"/>
      <c r="AR94" s="303"/>
      <c r="AS94" s="303"/>
      <c r="AT94" s="303"/>
      <c r="AU94" s="303"/>
      <c r="AV94" s="303"/>
      <c r="AW94" s="303"/>
      <c r="AX94" s="303"/>
      <c r="AY94" s="303"/>
      <c r="AZ94" s="303"/>
      <c r="BA94" s="303"/>
      <c r="BB94" s="303"/>
      <c r="BC94" s="303"/>
      <c r="BD94" s="303"/>
      <c r="BE94" s="303"/>
      <c r="BF94" s="303"/>
      <c r="BG94" s="303"/>
      <c r="BH94" s="303"/>
      <c r="BI94" s="303"/>
      <c r="BJ94" s="303"/>
      <c r="BK94" s="303"/>
      <c r="BL94" s="303"/>
      <c r="BM94" s="303"/>
      <c r="BN94" s="303"/>
      <c r="BO94" s="303"/>
      <c r="BP94" s="303"/>
      <c r="BQ94" s="303"/>
      <c r="BR94" s="303"/>
      <c r="BS94" s="303"/>
      <c r="BT94" s="303"/>
      <c r="BU94" s="303"/>
      <c r="BV94" s="303"/>
      <c r="BW94" s="303"/>
      <c r="BX94" s="303"/>
      <c r="BY94" s="303"/>
      <c r="BZ94" s="303"/>
      <c r="CA94" s="303"/>
      <c r="CB94" s="303"/>
      <c r="CC94" s="303"/>
      <c r="CD94" s="303"/>
    </row>
    <row r="95" spans="1:82" s="294" customFormat="1" x14ac:dyDescent="0.15">
      <c r="A95" s="381" t="str">
        <f>'CP Apr 2018'!K73</f>
        <v>Tango Energy</v>
      </c>
      <c r="B95" s="383" t="str">
        <f>'CP Apr 2018'!L73</f>
        <v>Business Select</v>
      </c>
      <c r="C95" s="364">
        <f>91*'CP Apr 2018'!M73/100</f>
        <v>121.94</v>
      </c>
      <c r="D95" s="364">
        <f>($C$67*$C$68)*'CP Apr 2018'!N73/100</f>
        <v>735</v>
      </c>
      <c r="E95" s="364">
        <v>0</v>
      </c>
      <c r="F95" s="364">
        <v>0</v>
      </c>
      <c r="G95" s="365">
        <v>0</v>
      </c>
      <c r="H95" s="364">
        <f>($C$67*$C$69)*'CP Apr 2018'!W73/100</f>
        <v>172.5</v>
      </c>
      <c r="I95" s="366">
        <f t="shared" ref="I95:I96" si="33">SUM(C95:H95)</f>
        <v>1029.44</v>
      </c>
      <c r="J95" s="367">
        <f t="shared" ref="J95:J96" si="34">I95*4</f>
        <v>4117.76</v>
      </c>
      <c r="K95" s="363">
        <f>'CP Apr 2018'!AZ73</f>
        <v>0</v>
      </c>
      <c r="L95" s="363">
        <f>'CP Apr 2018'!BA73</f>
        <v>0</v>
      </c>
      <c r="M95" s="363">
        <f>'CP Apr 2018'!BB73</f>
        <v>0</v>
      </c>
      <c r="N95" s="363">
        <f>'CP Apr 2018'!BC73</f>
        <v>0</v>
      </c>
      <c r="O95" s="367">
        <f t="shared" si="32"/>
        <v>4117.76</v>
      </c>
      <c r="P95" s="367">
        <f>O95</f>
        <v>4117.76</v>
      </c>
      <c r="Q95" s="367">
        <f t="shared" ref="Q95:Q96" si="35">O95*1.1</f>
        <v>4529.536000000001</v>
      </c>
      <c r="R95" s="367">
        <f t="shared" ref="R95:R96" si="36">P95*1.1</f>
        <v>4529.536000000001</v>
      </c>
      <c r="S95" s="368">
        <f>'CP Apr 2018'!BJ73</f>
        <v>0</v>
      </c>
      <c r="T95" s="369" t="str">
        <f>'CP Apr 2018'!BK73</f>
        <v>n</v>
      </c>
      <c r="U95" s="303"/>
      <c r="V95" s="303"/>
      <c r="W95" s="303"/>
      <c r="X95" s="303"/>
      <c r="Y95" s="303"/>
      <c r="Z95" s="303"/>
      <c r="AA95" s="303"/>
      <c r="AB95" s="303"/>
      <c r="AC95" s="303"/>
      <c r="AD95" s="303"/>
      <c r="AE95" s="303"/>
      <c r="AF95" s="303"/>
      <c r="AG95" s="303"/>
      <c r="AH95" s="303"/>
      <c r="AI95" s="303"/>
      <c r="AJ95" s="303"/>
      <c r="AK95" s="303"/>
      <c r="AL95" s="303"/>
      <c r="AM95" s="303"/>
      <c r="AN95" s="303"/>
      <c r="AO95" s="303"/>
      <c r="AP95" s="303"/>
      <c r="AQ95" s="303"/>
      <c r="AR95" s="303"/>
      <c r="AS95" s="303"/>
      <c r="AT95" s="303"/>
      <c r="AU95" s="303"/>
      <c r="AV95" s="303"/>
      <c r="AW95" s="303"/>
      <c r="AX95" s="303"/>
      <c r="AY95" s="303"/>
      <c r="AZ95" s="303"/>
      <c r="BA95" s="303"/>
      <c r="BB95" s="303"/>
      <c r="BC95" s="303"/>
      <c r="BD95" s="303"/>
      <c r="BE95" s="303"/>
      <c r="BF95" s="303"/>
      <c r="BG95" s="303"/>
      <c r="BH95" s="303"/>
      <c r="BI95" s="303"/>
      <c r="BJ95" s="303"/>
      <c r="BK95" s="303"/>
      <c r="BL95" s="303"/>
      <c r="BM95" s="303"/>
      <c r="BN95" s="303"/>
      <c r="BO95" s="303"/>
      <c r="BP95" s="303"/>
      <c r="BQ95" s="303"/>
      <c r="BR95" s="303"/>
      <c r="BS95" s="303"/>
      <c r="BT95" s="303"/>
      <c r="BU95" s="303"/>
      <c r="BV95" s="303"/>
      <c r="BW95" s="303"/>
      <c r="BX95" s="303"/>
      <c r="BY95" s="303"/>
      <c r="BZ95" s="303"/>
      <c r="CA95" s="303"/>
      <c r="CB95" s="303"/>
      <c r="CC95" s="303"/>
      <c r="CD95" s="303"/>
    </row>
    <row r="96" spans="1:82" s="330" customFormat="1" ht="15" thickBot="1" x14ac:dyDescent="0.2">
      <c r="A96" s="382" t="str">
        <f>'CP Apr 2018'!K74</f>
        <v>Amaysim</v>
      </c>
      <c r="B96" s="385" t="str">
        <f>'CP Apr 2018'!L74</f>
        <v>Business 1</v>
      </c>
      <c r="C96" s="375">
        <f>91*'CP Apr 2018'!M74/100</f>
        <v>113.113</v>
      </c>
      <c r="D96" s="375">
        <f>($C$67*$C$68)*'CP Apr 2018'!N74/100</f>
        <v>920.5</v>
      </c>
      <c r="E96" s="375">
        <v>0</v>
      </c>
      <c r="F96" s="375">
        <v>0</v>
      </c>
      <c r="G96" s="376">
        <v>0</v>
      </c>
      <c r="H96" s="375">
        <f>($C$67*$C$69)*'CP Apr 2018'!W74/100</f>
        <v>249.00000000000003</v>
      </c>
      <c r="I96" s="377">
        <f t="shared" si="33"/>
        <v>1282.6130000000001</v>
      </c>
      <c r="J96" s="378">
        <f t="shared" si="34"/>
        <v>5130.4520000000002</v>
      </c>
      <c r="K96" s="374">
        <f>'CP Apr 2018'!AZ74</f>
        <v>0</v>
      </c>
      <c r="L96" s="374">
        <f>'CP Apr 2018'!BA74</f>
        <v>0</v>
      </c>
      <c r="M96" s="374">
        <f>'CP Apr 2018'!BB74</f>
        <v>14</v>
      </c>
      <c r="N96" s="374">
        <f>'CP Apr 2018'!BC74</f>
        <v>0</v>
      </c>
      <c r="O96" s="378">
        <f t="shared" si="32"/>
        <v>5130.4520000000002</v>
      </c>
      <c r="P96" s="378">
        <f>O96-(O96*M96/100)</f>
        <v>4412.1887200000001</v>
      </c>
      <c r="Q96" s="378">
        <f t="shared" si="35"/>
        <v>5643.4972000000007</v>
      </c>
      <c r="R96" s="378">
        <f t="shared" si="36"/>
        <v>4853.4075920000005</v>
      </c>
      <c r="S96" s="379">
        <f>'CP Apr 2018'!BJ74</f>
        <v>0</v>
      </c>
      <c r="T96" s="380" t="str">
        <f>'CP Apr 2018'!BK74</f>
        <v>n</v>
      </c>
      <c r="U96" s="303"/>
      <c r="V96" s="303"/>
      <c r="W96" s="303"/>
      <c r="X96" s="303"/>
      <c r="Y96" s="303"/>
      <c r="Z96" s="303"/>
      <c r="AA96" s="303"/>
      <c r="AB96" s="303"/>
      <c r="AC96" s="303"/>
      <c r="AD96" s="303"/>
      <c r="AE96" s="303"/>
      <c r="AF96" s="303"/>
      <c r="AG96" s="303"/>
      <c r="AH96" s="303"/>
      <c r="AI96" s="303"/>
      <c r="AJ96" s="303"/>
      <c r="AK96" s="303"/>
      <c r="AL96" s="303"/>
      <c r="AM96" s="303"/>
      <c r="AN96" s="303"/>
      <c r="AO96" s="303"/>
      <c r="AP96" s="303"/>
      <c r="AQ96" s="303"/>
      <c r="AR96" s="303"/>
      <c r="AS96" s="303"/>
      <c r="AT96" s="303"/>
      <c r="AU96" s="303"/>
      <c r="AV96" s="303"/>
      <c r="AW96" s="303"/>
      <c r="AX96" s="303"/>
      <c r="AY96" s="303"/>
      <c r="AZ96" s="303"/>
      <c r="BA96" s="303"/>
      <c r="BB96" s="303"/>
      <c r="BC96" s="303"/>
      <c r="BD96" s="303"/>
      <c r="BE96" s="303"/>
      <c r="BF96" s="303"/>
      <c r="BG96" s="303"/>
      <c r="BH96" s="303"/>
      <c r="BI96" s="303"/>
      <c r="BJ96" s="303"/>
      <c r="BK96" s="303"/>
      <c r="BL96" s="303"/>
      <c r="BM96" s="303"/>
      <c r="BN96" s="303"/>
      <c r="BO96" s="303"/>
      <c r="BP96" s="303"/>
      <c r="BQ96" s="303"/>
      <c r="BR96" s="303"/>
      <c r="BS96" s="303"/>
      <c r="BT96" s="303"/>
      <c r="BU96" s="303"/>
      <c r="BV96" s="303"/>
      <c r="BW96" s="303"/>
      <c r="BX96" s="303"/>
      <c r="BY96" s="303"/>
      <c r="BZ96" s="303"/>
      <c r="CA96" s="303"/>
      <c r="CB96" s="303"/>
      <c r="CC96" s="303"/>
      <c r="CD96" s="303"/>
    </row>
    <row r="97" spans="1:111" s="303" customFormat="1" x14ac:dyDescent="0.15">
      <c r="A97" s="311"/>
      <c r="B97" s="311"/>
      <c r="C97" s="311"/>
      <c r="D97" s="311"/>
      <c r="E97" s="311"/>
      <c r="F97" s="311"/>
      <c r="G97" s="311"/>
      <c r="H97" s="311"/>
      <c r="I97" s="311"/>
      <c r="J97" s="311"/>
      <c r="K97" s="311"/>
      <c r="L97" s="311"/>
      <c r="M97" s="311"/>
      <c r="N97" s="311"/>
      <c r="O97" s="311"/>
      <c r="P97" s="311"/>
      <c r="Q97" s="311"/>
      <c r="R97" s="311"/>
      <c r="S97" s="311"/>
      <c r="T97" s="311"/>
    </row>
    <row r="98" spans="1:111" s="303" customFormat="1" ht="15" thickBot="1" x14ac:dyDescent="0.2">
      <c r="O98" s="308"/>
      <c r="Q98" s="308"/>
      <c r="R98" s="308"/>
      <c r="S98" s="308"/>
    </row>
    <row r="99" spans="1:111" x14ac:dyDescent="0.15">
      <c r="A99" s="146" t="s">
        <v>7</v>
      </c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9"/>
      <c r="CE99" s="264"/>
      <c r="CF99" s="264"/>
      <c r="CG99" s="264"/>
      <c r="CH99" s="264"/>
      <c r="CI99" s="264"/>
      <c r="CJ99" s="264"/>
      <c r="CK99" s="264"/>
      <c r="CL99" s="264"/>
      <c r="CM99" s="264"/>
      <c r="CN99" s="264"/>
      <c r="CO99" s="264"/>
      <c r="CP99" s="264"/>
      <c r="CQ99" s="264"/>
      <c r="CR99" s="264"/>
      <c r="CS99" s="264"/>
      <c r="CT99" s="264"/>
      <c r="CU99" s="264"/>
      <c r="CV99" s="264"/>
      <c r="CW99" s="264"/>
      <c r="CX99" s="264"/>
      <c r="CY99" s="264"/>
      <c r="CZ99" s="264"/>
      <c r="DA99" s="264"/>
      <c r="DB99" s="264"/>
      <c r="DC99" s="264"/>
      <c r="DD99" s="264"/>
      <c r="DE99" s="264"/>
      <c r="DF99" s="264"/>
      <c r="DG99" s="264"/>
    </row>
    <row r="100" spans="1:111" x14ac:dyDescent="0.15">
      <c r="A100" s="150" t="s">
        <v>125</v>
      </c>
      <c r="B100" s="148"/>
      <c r="C100" s="214">
        <v>5000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  <c r="CE100" s="264"/>
      <c r="CF100" s="264"/>
      <c r="CG100" s="264"/>
      <c r="CH100" s="264"/>
      <c r="CI100" s="264"/>
      <c r="CJ100" s="264"/>
      <c r="CK100" s="264"/>
      <c r="CL100" s="264"/>
      <c r="CM100" s="264"/>
      <c r="CN100" s="264"/>
      <c r="CO100" s="264"/>
      <c r="CP100" s="264"/>
      <c r="CQ100" s="264"/>
      <c r="CR100" s="264"/>
      <c r="CS100" s="264"/>
      <c r="CT100" s="264"/>
      <c r="CU100" s="264"/>
      <c r="CV100" s="264"/>
      <c r="CW100" s="264"/>
      <c r="CX100" s="264"/>
      <c r="CY100" s="264"/>
      <c r="CZ100" s="264"/>
      <c r="DA100" s="264"/>
      <c r="DB100" s="264"/>
      <c r="DC100" s="264"/>
      <c r="DD100" s="264"/>
      <c r="DE100" s="264"/>
      <c r="DF100" s="264"/>
      <c r="DG100" s="264"/>
    </row>
    <row r="101" spans="1:111" x14ac:dyDescent="0.15">
      <c r="A101" s="150" t="s">
        <v>193</v>
      </c>
      <c r="B101" s="148"/>
      <c r="C101" s="215">
        <v>0.3</v>
      </c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51"/>
      <c r="CE101" s="264"/>
      <c r="CF101" s="264"/>
      <c r="CG101" s="264"/>
      <c r="CH101" s="264"/>
      <c r="CI101" s="264"/>
      <c r="CJ101" s="264"/>
      <c r="CK101" s="264"/>
      <c r="CL101" s="264"/>
      <c r="CM101" s="264"/>
      <c r="CN101" s="264"/>
      <c r="CO101" s="264"/>
      <c r="CP101" s="264"/>
      <c r="CQ101" s="264"/>
      <c r="CR101" s="264"/>
      <c r="CS101" s="264"/>
      <c r="CT101" s="264"/>
      <c r="CU101" s="264"/>
      <c r="CV101" s="264"/>
      <c r="CW101" s="264"/>
      <c r="CX101" s="264"/>
      <c r="CY101" s="264"/>
      <c r="CZ101" s="264"/>
      <c r="DA101" s="264"/>
      <c r="DB101" s="264"/>
      <c r="DC101" s="264"/>
      <c r="DD101" s="264"/>
      <c r="DE101" s="264"/>
      <c r="DF101" s="264"/>
      <c r="DG101" s="264"/>
    </row>
    <row r="102" spans="1:111" x14ac:dyDescent="0.15">
      <c r="A102" s="150" t="s">
        <v>155</v>
      </c>
      <c r="B102" s="148"/>
      <c r="C102" s="215">
        <v>0.4</v>
      </c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51"/>
      <c r="CE102" s="264"/>
      <c r="CF102" s="264"/>
      <c r="CG102" s="264"/>
      <c r="CH102" s="264"/>
      <c r="CI102" s="264"/>
      <c r="CJ102" s="264"/>
      <c r="CK102" s="264"/>
      <c r="CL102" s="264"/>
      <c r="CM102" s="264"/>
      <c r="CN102" s="264"/>
      <c r="CO102" s="264"/>
      <c r="CP102" s="264"/>
      <c r="CQ102" s="264"/>
      <c r="CR102" s="264"/>
      <c r="CS102" s="264"/>
      <c r="CT102" s="264"/>
      <c r="CU102" s="264"/>
      <c r="CV102" s="264"/>
      <c r="CW102" s="264"/>
      <c r="CX102" s="264"/>
      <c r="CY102" s="264"/>
      <c r="CZ102" s="264"/>
      <c r="DA102" s="264"/>
      <c r="DB102" s="264"/>
      <c r="DC102" s="264"/>
      <c r="DD102" s="264"/>
      <c r="DE102" s="264"/>
      <c r="DF102" s="264"/>
      <c r="DG102" s="264"/>
    </row>
    <row r="103" spans="1:111" x14ac:dyDescent="0.15">
      <c r="A103" s="150" t="s">
        <v>228</v>
      </c>
      <c r="B103" s="148"/>
      <c r="C103" s="215">
        <v>0.3</v>
      </c>
      <c r="D103" s="148"/>
      <c r="E103" s="148"/>
      <c r="F103" s="148"/>
      <c r="G103" s="148"/>
      <c r="H103" s="148"/>
      <c r="I103" s="148"/>
      <c r="J103" s="148"/>
      <c r="K103" s="148"/>
      <c r="L103" s="148"/>
      <c r="M103" s="148"/>
      <c r="N103" s="148"/>
      <c r="O103" s="148"/>
      <c r="P103" s="148"/>
      <c r="Q103" s="148"/>
      <c r="R103" s="148"/>
      <c r="S103" s="148"/>
      <c r="T103" s="151"/>
      <c r="CE103" s="264"/>
      <c r="CF103" s="264"/>
      <c r="CG103" s="264"/>
      <c r="CH103" s="264"/>
      <c r="CI103" s="264"/>
      <c r="CJ103" s="264"/>
      <c r="CK103" s="264"/>
      <c r="CL103" s="264"/>
      <c r="CM103" s="264"/>
      <c r="CN103" s="264"/>
      <c r="CO103" s="264"/>
      <c r="CP103" s="264"/>
      <c r="CQ103" s="264"/>
      <c r="CR103" s="264"/>
      <c r="CS103" s="264"/>
      <c r="CT103" s="264"/>
      <c r="CU103" s="264"/>
      <c r="CV103" s="264"/>
      <c r="CW103" s="264"/>
      <c r="CX103" s="264"/>
      <c r="CY103" s="264"/>
      <c r="CZ103" s="264"/>
      <c r="DA103" s="264"/>
      <c r="DB103" s="264"/>
      <c r="DC103" s="264"/>
      <c r="DD103" s="264"/>
      <c r="DE103" s="264"/>
      <c r="DF103" s="264"/>
      <c r="DG103" s="264"/>
    </row>
    <row r="104" spans="1:111" x14ac:dyDescent="0.15">
      <c r="A104" s="150"/>
      <c r="B104" s="148"/>
      <c r="C104" s="148"/>
      <c r="D104" s="148"/>
      <c r="E104" s="148"/>
      <c r="F104" s="148"/>
      <c r="G104" s="148"/>
      <c r="H104" s="148"/>
      <c r="I104" s="148"/>
      <c r="J104" s="148"/>
      <c r="K104" s="148"/>
      <c r="L104" s="148"/>
      <c r="M104" s="148"/>
      <c r="N104" s="148"/>
      <c r="O104" s="148"/>
      <c r="P104" s="148"/>
      <c r="Q104" s="148"/>
      <c r="R104" s="148"/>
      <c r="S104" s="148"/>
      <c r="T104" s="151"/>
      <c r="CE104" s="264"/>
      <c r="CF104" s="264"/>
      <c r="CG104" s="264"/>
      <c r="CH104" s="264"/>
      <c r="CI104" s="264"/>
      <c r="CJ104" s="264"/>
      <c r="CK104" s="264"/>
      <c r="CL104" s="264"/>
      <c r="CM104" s="264"/>
      <c r="CN104" s="264"/>
      <c r="CO104" s="264"/>
      <c r="CP104" s="264"/>
      <c r="CQ104" s="264"/>
      <c r="CR104" s="264"/>
      <c r="CS104" s="264"/>
      <c r="CT104" s="264"/>
      <c r="CU104" s="264"/>
      <c r="CV104" s="264"/>
      <c r="CW104" s="264"/>
      <c r="CX104" s="264"/>
      <c r="CY104" s="264"/>
      <c r="CZ104" s="264"/>
      <c r="DA104" s="264"/>
      <c r="DB104" s="264"/>
      <c r="DC104" s="264"/>
      <c r="DD104" s="264"/>
      <c r="DE104" s="264"/>
      <c r="DF104" s="264"/>
      <c r="DG104" s="264"/>
    </row>
    <row r="105" spans="1:111" s="240" customFormat="1" ht="75" x14ac:dyDescent="0.15">
      <c r="A105" s="386" t="s">
        <v>16</v>
      </c>
      <c r="B105" s="387" t="s">
        <v>17</v>
      </c>
      <c r="C105" s="388" t="s">
        <v>5</v>
      </c>
      <c r="D105" s="388" t="s">
        <v>19</v>
      </c>
      <c r="E105" s="388" t="s">
        <v>598</v>
      </c>
      <c r="F105" s="388" t="s">
        <v>3</v>
      </c>
      <c r="G105" s="388" t="s">
        <v>21</v>
      </c>
      <c r="H105" s="388" t="s">
        <v>10</v>
      </c>
      <c r="I105" s="388" t="s">
        <v>600</v>
      </c>
      <c r="J105" s="389" t="s">
        <v>33</v>
      </c>
      <c r="K105" s="390" t="s">
        <v>34</v>
      </c>
      <c r="L105" s="390" t="s">
        <v>35</v>
      </c>
      <c r="M105" s="390" t="s">
        <v>36</v>
      </c>
      <c r="N105" s="390" t="s">
        <v>1</v>
      </c>
      <c r="O105" s="391" t="s">
        <v>37</v>
      </c>
      <c r="P105" s="391" t="s">
        <v>128</v>
      </c>
      <c r="Q105" s="392" t="s">
        <v>12</v>
      </c>
      <c r="R105" s="392" t="s">
        <v>13</v>
      </c>
      <c r="S105" s="390" t="s">
        <v>2</v>
      </c>
      <c r="T105" s="393" t="s">
        <v>24</v>
      </c>
      <c r="U105" s="303"/>
      <c r="V105" s="303"/>
      <c r="W105" s="303"/>
      <c r="X105" s="303"/>
      <c r="Y105" s="303"/>
      <c r="Z105" s="303"/>
      <c r="AA105" s="303"/>
      <c r="AB105" s="303"/>
      <c r="AC105" s="303"/>
      <c r="AD105" s="303"/>
      <c r="AE105" s="303"/>
      <c r="AF105" s="303"/>
      <c r="AG105" s="303"/>
      <c r="AH105" s="303"/>
      <c r="AI105" s="303"/>
      <c r="AJ105" s="303"/>
      <c r="AK105" s="303"/>
      <c r="AL105" s="303"/>
      <c r="AM105" s="303"/>
      <c r="AN105" s="303"/>
      <c r="AO105" s="303"/>
      <c r="AP105" s="303"/>
      <c r="AQ105" s="303"/>
      <c r="AR105" s="303"/>
      <c r="AS105" s="303"/>
      <c r="AT105" s="303"/>
      <c r="AU105" s="303"/>
      <c r="AV105" s="303"/>
      <c r="AW105" s="303"/>
      <c r="AX105" s="303"/>
      <c r="AY105" s="303"/>
      <c r="AZ105" s="303"/>
      <c r="BA105" s="303"/>
      <c r="BB105" s="303"/>
      <c r="BC105" s="303"/>
      <c r="BD105" s="303"/>
      <c r="BE105" s="303"/>
      <c r="BF105" s="303"/>
      <c r="BG105" s="303"/>
      <c r="BH105" s="303"/>
      <c r="BI105" s="303"/>
      <c r="BJ105" s="303"/>
      <c r="BK105" s="303"/>
      <c r="BL105" s="303"/>
      <c r="BM105" s="303"/>
      <c r="BN105" s="303"/>
      <c r="BO105" s="303"/>
      <c r="BP105" s="303"/>
      <c r="BQ105" s="303"/>
      <c r="BR105" s="303"/>
      <c r="BS105" s="303"/>
      <c r="BT105" s="303"/>
      <c r="BU105" s="303"/>
      <c r="BV105" s="303"/>
      <c r="BW105" s="303"/>
      <c r="BX105" s="303"/>
      <c r="BY105" s="303"/>
      <c r="BZ105" s="303"/>
      <c r="CA105" s="303"/>
      <c r="CB105" s="303"/>
      <c r="CC105" s="303"/>
      <c r="CD105" s="303"/>
      <c r="CE105" s="264"/>
      <c r="CF105" s="264"/>
      <c r="CG105" s="264"/>
      <c r="CH105" s="264"/>
      <c r="CI105" s="264"/>
      <c r="CJ105" s="264"/>
      <c r="CK105" s="264"/>
      <c r="CL105" s="264"/>
      <c r="CM105" s="264"/>
      <c r="CN105" s="264"/>
      <c r="CO105" s="264"/>
      <c r="CP105" s="264"/>
      <c r="CQ105" s="264"/>
      <c r="CR105" s="264"/>
      <c r="CS105" s="264"/>
      <c r="CT105" s="264"/>
      <c r="CU105" s="264"/>
      <c r="CV105" s="264"/>
      <c r="CW105" s="264"/>
      <c r="CX105" s="264"/>
      <c r="CY105" s="264"/>
      <c r="CZ105" s="264"/>
      <c r="DA105" s="264"/>
      <c r="DB105" s="264"/>
      <c r="DC105" s="264"/>
      <c r="DD105" s="264"/>
      <c r="DE105" s="264"/>
      <c r="DF105" s="264"/>
      <c r="DG105" s="264"/>
    </row>
    <row r="106" spans="1:111" s="256" customFormat="1" x14ac:dyDescent="0.15">
      <c r="A106" s="381" t="str">
        <f>'CP Apr 2018'!K75</f>
        <v>Click Energy</v>
      </c>
      <c r="B106" s="383" t="str">
        <f>'CP Apr 2018'!L75</f>
        <v>Click Business</v>
      </c>
      <c r="C106" s="364">
        <f>91*'CP Apr 2018'!M75/100</f>
        <v>118.76864999999998</v>
      </c>
      <c r="D106" s="364">
        <f>($C$100*$C$101)*'CP Apr 2018'!N75/100</f>
        <v>577.71</v>
      </c>
      <c r="E106" s="364">
        <v>0</v>
      </c>
      <c r="F106" s="364">
        <v>0</v>
      </c>
      <c r="G106" s="365">
        <f>($C$100*$C$102)*'CP Apr 2018'!AI75/100</f>
        <v>644.52</v>
      </c>
      <c r="H106" s="364">
        <f>($C$100*$C$103)*'CP Apr 2018'!W75/100</f>
        <v>318.33000000000004</v>
      </c>
      <c r="I106" s="366">
        <f>SUM(C106:H106)</f>
        <v>1659.3286499999999</v>
      </c>
      <c r="J106" s="367">
        <f>I106*4</f>
        <v>6637.3145999999997</v>
      </c>
      <c r="K106" s="363">
        <f>'CP Apr 2018'!AZ75</f>
        <v>0</v>
      </c>
      <c r="L106" s="363">
        <f>'CP Apr 2018'!BA75</f>
        <v>0</v>
      </c>
      <c r="M106" s="363">
        <f>'CP Apr 2018'!BB75</f>
        <v>7</v>
      </c>
      <c r="N106" s="363">
        <f>'CP Apr 2018'!BC75</f>
        <v>0</v>
      </c>
      <c r="O106" s="367">
        <f>J106</f>
        <v>6637.3145999999997</v>
      </c>
      <c r="P106" s="367">
        <f>O106-(O106*M106/100)</f>
        <v>6172.7025779999994</v>
      </c>
      <c r="Q106" s="367">
        <f>O106*1.1</f>
        <v>7301.0460600000006</v>
      </c>
      <c r="R106" s="367">
        <f>P106*1.1</f>
        <v>6789.9728358000002</v>
      </c>
      <c r="S106" s="368">
        <f>'CP Apr 2018'!BJ75</f>
        <v>0</v>
      </c>
      <c r="T106" s="369" t="str">
        <f>'CP Apr 2018'!BK75</f>
        <v>n</v>
      </c>
      <c r="U106" s="303"/>
      <c r="V106" s="303"/>
      <c r="W106" s="303"/>
      <c r="X106" s="303"/>
      <c r="Y106" s="303"/>
      <c r="Z106" s="303"/>
      <c r="AA106" s="303"/>
      <c r="AB106" s="303"/>
      <c r="AC106" s="303"/>
      <c r="AD106" s="303"/>
      <c r="AE106" s="303"/>
      <c r="AF106" s="303"/>
      <c r="AG106" s="303"/>
      <c r="AH106" s="303"/>
      <c r="AI106" s="303"/>
      <c r="AJ106" s="303"/>
      <c r="AK106" s="303"/>
      <c r="AL106" s="303"/>
      <c r="AM106" s="303"/>
      <c r="AN106" s="303"/>
      <c r="AO106" s="303"/>
      <c r="AP106" s="303"/>
      <c r="AQ106" s="303"/>
      <c r="AR106" s="303"/>
      <c r="AS106" s="303"/>
      <c r="AT106" s="303"/>
      <c r="AU106" s="303"/>
      <c r="AV106" s="303"/>
      <c r="AW106" s="303"/>
      <c r="AX106" s="303"/>
      <c r="AY106" s="303"/>
      <c r="AZ106" s="303"/>
      <c r="BA106" s="303"/>
      <c r="BB106" s="303"/>
      <c r="BC106" s="303"/>
      <c r="BD106" s="303"/>
      <c r="BE106" s="303"/>
      <c r="BF106" s="303"/>
      <c r="BG106" s="303"/>
      <c r="BH106" s="303"/>
      <c r="BI106" s="303"/>
      <c r="BJ106" s="303"/>
      <c r="BK106" s="303"/>
      <c r="BL106" s="303"/>
      <c r="BM106" s="303"/>
      <c r="BN106" s="303"/>
      <c r="BO106" s="303"/>
      <c r="BP106" s="303"/>
      <c r="BQ106" s="303"/>
      <c r="BR106" s="303"/>
      <c r="BS106" s="303"/>
      <c r="BT106" s="303"/>
      <c r="BU106" s="303"/>
      <c r="BV106" s="303"/>
      <c r="BW106" s="303"/>
      <c r="BX106" s="303"/>
      <c r="BY106" s="303"/>
      <c r="BZ106" s="303"/>
      <c r="CA106" s="303"/>
      <c r="CB106" s="303"/>
      <c r="CC106" s="303"/>
      <c r="CD106" s="303"/>
    </row>
    <row r="107" spans="1:111" s="330" customFormat="1" x14ac:dyDescent="0.15">
      <c r="A107" s="381" t="str">
        <f>'CP Apr 2018'!K76</f>
        <v>EnergyAustralia</v>
      </c>
      <c r="B107" s="383" t="str">
        <f>'CP Apr 2018'!L76</f>
        <v>Everyday Saver Business</v>
      </c>
      <c r="C107" s="364">
        <f>91*'CP Apr 2018'!M76/100</f>
        <v>137.86500000000001</v>
      </c>
      <c r="D107" s="364">
        <f>($C$100*$C$101)*'CP Apr 2018'!N76/100</f>
        <v>571.5</v>
      </c>
      <c r="E107" s="364">
        <v>0</v>
      </c>
      <c r="F107" s="364">
        <v>0</v>
      </c>
      <c r="G107" s="365">
        <f>($C$100*$C$102)*'CP Apr 2018'!AI76/100</f>
        <v>546</v>
      </c>
      <c r="H107" s="364">
        <f>($C$100*$C$103)*'CP Apr 2018'!W76/100</f>
        <v>297</v>
      </c>
      <c r="I107" s="366">
        <f>SUM(C107:H107)</f>
        <v>1552.365</v>
      </c>
      <c r="J107" s="367">
        <f t="shared" ref="J107:J112" si="37">I107*4</f>
        <v>6209.46</v>
      </c>
      <c r="K107" s="363">
        <f>'CP Apr 2018'!AZ76</f>
        <v>0</v>
      </c>
      <c r="L107" s="363">
        <f>'CP Apr 2018'!BA76</f>
        <v>32</v>
      </c>
      <c r="M107" s="363">
        <f>'CP Apr 2018'!BB76</f>
        <v>0</v>
      </c>
      <c r="N107" s="363">
        <f>'CP Apr 2018'!BC76</f>
        <v>0</v>
      </c>
      <c r="O107" s="367">
        <f>J107-((I107-C107)*L107/100)*4</f>
        <v>4398.8999999999996</v>
      </c>
      <c r="P107" s="367">
        <f>O107</f>
        <v>4398.8999999999996</v>
      </c>
      <c r="Q107" s="367">
        <f t="shared" ref="Q107:R112" si="38">O107*1.1</f>
        <v>4838.79</v>
      </c>
      <c r="R107" s="367">
        <f t="shared" si="38"/>
        <v>4838.79</v>
      </c>
      <c r="S107" s="368">
        <f>'CP Apr 2018'!BJ76</f>
        <v>24</v>
      </c>
      <c r="T107" s="369" t="str">
        <f>'CP Apr 2018'!BK76</f>
        <v>y</v>
      </c>
      <c r="U107" s="303"/>
      <c r="V107" s="303"/>
      <c r="W107" s="303"/>
      <c r="X107" s="303"/>
      <c r="Y107" s="303"/>
      <c r="Z107" s="303"/>
      <c r="AA107" s="303"/>
      <c r="AB107" s="303"/>
      <c r="AC107" s="303"/>
      <c r="AD107" s="303"/>
      <c r="AE107" s="303"/>
      <c r="AF107" s="303"/>
      <c r="AG107" s="303"/>
      <c r="AH107" s="303"/>
      <c r="AI107" s="303"/>
      <c r="AJ107" s="303"/>
      <c r="AK107" s="303"/>
      <c r="AL107" s="303"/>
      <c r="AM107" s="303"/>
      <c r="AN107" s="303"/>
      <c r="AO107" s="303"/>
      <c r="AP107" s="303"/>
      <c r="AQ107" s="303"/>
      <c r="AR107" s="303"/>
      <c r="AS107" s="303"/>
      <c r="AT107" s="303"/>
      <c r="AU107" s="303"/>
      <c r="AV107" s="303"/>
      <c r="AW107" s="303"/>
      <c r="AX107" s="303"/>
      <c r="AY107" s="303"/>
      <c r="AZ107" s="303"/>
      <c r="BA107" s="303"/>
      <c r="BB107" s="303"/>
      <c r="BC107" s="303"/>
      <c r="BD107" s="303"/>
      <c r="BE107" s="303"/>
      <c r="BF107" s="303"/>
      <c r="BG107" s="303"/>
      <c r="BH107" s="303"/>
      <c r="BI107" s="303"/>
      <c r="BJ107" s="303"/>
      <c r="BK107" s="303"/>
      <c r="BL107" s="303"/>
      <c r="BM107" s="303"/>
      <c r="BN107" s="303"/>
      <c r="BO107" s="303"/>
      <c r="BP107" s="303"/>
      <c r="BQ107" s="303"/>
      <c r="BR107" s="303"/>
      <c r="BS107" s="303"/>
      <c r="BT107" s="303"/>
      <c r="BU107" s="303"/>
      <c r="BV107" s="303"/>
      <c r="BW107" s="303"/>
      <c r="BX107" s="303"/>
      <c r="BY107" s="303"/>
      <c r="BZ107" s="303"/>
      <c r="CA107" s="303"/>
      <c r="CB107" s="303"/>
      <c r="CC107" s="303"/>
      <c r="CD107" s="303"/>
    </row>
    <row r="108" spans="1:111" s="256" customFormat="1" x14ac:dyDescent="0.15">
      <c r="A108" s="381" t="str">
        <f>'CP Apr 2018'!K77</f>
        <v>ERM Power</v>
      </c>
      <c r="B108" s="383" t="str">
        <f>'CP Apr 2018'!L77</f>
        <v>Adjustable</v>
      </c>
      <c r="C108" s="364">
        <f>91*'CP Apr 2018'!M77/100</f>
        <v>101.01</v>
      </c>
      <c r="D108" s="364">
        <f>($C$100*$C$101)*'CP Apr 2018'!N77/100</f>
        <v>444.15</v>
      </c>
      <c r="E108" s="364">
        <v>0</v>
      </c>
      <c r="F108" s="364">
        <v>0</v>
      </c>
      <c r="G108" s="365">
        <f>($C$100*$C$102)*'CP Apr 2018'!AI77/100</f>
        <v>407.8</v>
      </c>
      <c r="H108" s="364">
        <f>($C$100*$C$103)*'CP Apr 2018'!W77/100</f>
        <v>232.65</v>
      </c>
      <c r="I108" s="366">
        <f>SUM(C108:H108)</f>
        <v>1185.6100000000001</v>
      </c>
      <c r="J108" s="367">
        <f t="shared" si="37"/>
        <v>4742.4400000000005</v>
      </c>
      <c r="K108" s="363">
        <f>'CP Apr 2018'!AZ77</f>
        <v>0</v>
      </c>
      <c r="L108" s="363">
        <f>'CP Apr 2018'!BA77</f>
        <v>0</v>
      </c>
      <c r="M108" s="363">
        <f>'CP Apr 2018'!BB77</f>
        <v>0</v>
      </c>
      <c r="N108" s="363">
        <f>'CP Apr 2018'!BC77</f>
        <v>0</v>
      </c>
      <c r="O108" s="367">
        <f>J108</f>
        <v>4742.4400000000005</v>
      </c>
      <c r="P108" s="367">
        <f>O108</f>
        <v>4742.4400000000005</v>
      </c>
      <c r="Q108" s="367">
        <f t="shared" si="38"/>
        <v>5216.6840000000011</v>
      </c>
      <c r="R108" s="367">
        <f t="shared" si="38"/>
        <v>5216.6840000000011</v>
      </c>
      <c r="S108" s="368">
        <f>'CP Apr 2018'!BJ77</f>
        <v>0</v>
      </c>
      <c r="T108" s="369" t="str">
        <f>'CP Apr 2018'!BK77</f>
        <v>n</v>
      </c>
      <c r="U108" s="303"/>
      <c r="V108" s="303"/>
      <c r="W108" s="303"/>
      <c r="X108" s="303"/>
      <c r="Y108" s="303"/>
      <c r="Z108" s="303"/>
      <c r="AA108" s="303"/>
      <c r="AB108" s="303"/>
      <c r="AC108" s="303"/>
      <c r="AD108" s="303"/>
      <c r="AE108" s="303"/>
      <c r="AF108" s="303"/>
      <c r="AG108" s="303"/>
      <c r="AH108" s="303"/>
      <c r="AI108" s="303"/>
      <c r="AJ108" s="303"/>
      <c r="AK108" s="303"/>
      <c r="AL108" s="303"/>
      <c r="AM108" s="303"/>
      <c r="AN108" s="303"/>
      <c r="AO108" s="303"/>
      <c r="AP108" s="303"/>
      <c r="AQ108" s="303"/>
      <c r="AR108" s="303"/>
      <c r="AS108" s="303"/>
      <c r="AT108" s="303"/>
      <c r="AU108" s="303"/>
      <c r="AV108" s="303"/>
      <c r="AW108" s="303"/>
      <c r="AX108" s="303"/>
      <c r="AY108" s="303"/>
      <c r="AZ108" s="303"/>
      <c r="BA108" s="303"/>
      <c r="BB108" s="303"/>
      <c r="BC108" s="303"/>
      <c r="BD108" s="303"/>
      <c r="BE108" s="303"/>
      <c r="BF108" s="303"/>
      <c r="BG108" s="303"/>
      <c r="BH108" s="303"/>
      <c r="BI108" s="303"/>
      <c r="BJ108" s="303"/>
      <c r="BK108" s="303"/>
      <c r="BL108" s="303"/>
      <c r="BM108" s="303"/>
      <c r="BN108" s="303"/>
      <c r="BO108" s="303"/>
      <c r="BP108" s="303"/>
      <c r="BQ108" s="303"/>
      <c r="BR108" s="303"/>
      <c r="BS108" s="303"/>
      <c r="BT108" s="303"/>
      <c r="BU108" s="303"/>
      <c r="BV108" s="303"/>
      <c r="BW108" s="303"/>
      <c r="BX108" s="303"/>
      <c r="BY108" s="303"/>
      <c r="BZ108" s="303"/>
      <c r="CA108" s="303"/>
      <c r="CB108" s="303"/>
      <c r="CC108" s="303"/>
      <c r="CD108" s="303"/>
    </row>
    <row r="109" spans="1:111" s="330" customFormat="1" x14ac:dyDescent="0.15">
      <c r="A109" s="381" t="str">
        <f>'CP Apr 2018'!K78</f>
        <v>Momentum Energy</v>
      </c>
      <c r="B109" s="383" t="str">
        <f>'CP Apr 2018'!L78</f>
        <v>SmilePower</v>
      </c>
      <c r="C109" s="364">
        <f>91*'CP Apr 2018'!M78/100</f>
        <v>160.74239999999998</v>
      </c>
      <c r="D109" s="364">
        <f>IF($C$100*$C$101&gt;='CP Apr 2018'!P78,('CP Apr 2018'!P78*'CP Apr 2018'!N78/100),(($C$100*$C$101)*'CP Apr 2018'!N78/100))</f>
        <v>447.96</v>
      </c>
      <c r="E109" s="370">
        <v>0</v>
      </c>
      <c r="F109" s="370">
        <f>IF(($C$100*$C$101&lt;'CP Apr 2018'!P78),(0),(($C$100*$C$101)-'CP Apr 2018'!P78))*'CP Apr 2018'!Q78/100</f>
        <v>108.45</v>
      </c>
      <c r="G109" s="365">
        <f>($C$100*$C$102)*'CP Apr 2018'!AI78/100</f>
        <v>637.20000000000005</v>
      </c>
      <c r="H109" s="370">
        <f>($C$100*$C$103)*'CP Apr 2018'!W78/100</f>
        <v>264.3</v>
      </c>
      <c r="I109" s="366">
        <f>SUM(C109:H109)</f>
        <v>1618.6523999999999</v>
      </c>
      <c r="J109" s="367">
        <f t="shared" si="37"/>
        <v>6474.6095999999998</v>
      </c>
      <c r="K109" s="363">
        <f>'CP Apr 2018'!AZ78</f>
        <v>0</v>
      </c>
      <c r="L109" s="363">
        <f>'CP Apr 2018'!BA78</f>
        <v>0</v>
      </c>
      <c r="M109" s="363">
        <f>'CP Apr 2018'!BB78</f>
        <v>0</v>
      </c>
      <c r="N109" s="363">
        <f>'CP Apr 2018'!BC78</f>
        <v>0</v>
      </c>
      <c r="O109" s="367">
        <f>J109</f>
        <v>6474.6095999999998</v>
      </c>
      <c r="P109" s="367">
        <f>O109</f>
        <v>6474.6095999999998</v>
      </c>
      <c r="Q109" s="367">
        <f t="shared" si="38"/>
        <v>7122.0705600000001</v>
      </c>
      <c r="R109" s="367">
        <f t="shared" si="38"/>
        <v>7122.0705600000001</v>
      </c>
      <c r="S109" s="368">
        <f>'CP Apr 2018'!BJ78</f>
        <v>12</v>
      </c>
      <c r="T109" s="369" t="str">
        <f>'CP Apr 2018'!BK78</f>
        <v>n</v>
      </c>
      <c r="U109" s="303"/>
      <c r="V109" s="303"/>
      <c r="W109" s="303"/>
      <c r="X109" s="303"/>
      <c r="Y109" s="303"/>
      <c r="Z109" s="303"/>
      <c r="AA109" s="303"/>
      <c r="AB109" s="303"/>
      <c r="AC109" s="303"/>
      <c r="AD109" s="303"/>
      <c r="AE109" s="303"/>
      <c r="AF109" s="303"/>
      <c r="AG109" s="303"/>
      <c r="AH109" s="303"/>
      <c r="AI109" s="303"/>
      <c r="AJ109" s="303"/>
      <c r="AK109" s="303"/>
      <c r="AL109" s="303"/>
      <c r="AM109" s="303"/>
      <c r="AN109" s="303"/>
      <c r="AO109" s="303"/>
      <c r="AP109" s="303"/>
      <c r="AQ109" s="303"/>
      <c r="AR109" s="303"/>
      <c r="AS109" s="303"/>
      <c r="AT109" s="303"/>
      <c r="AU109" s="303"/>
      <c r="AV109" s="303"/>
      <c r="AW109" s="303"/>
      <c r="AX109" s="303"/>
      <c r="AY109" s="303"/>
      <c r="AZ109" s="303"/>
      <c r="BA109" s="303"/>
      <c r="BB109" s="303"/>
      <c r="BC109" s="303"/>
      <c r="BD109" s="303"/>
      <c r="BE109" s="303"/>
      <c r="BF109" s="303"/>
      <c r="BG109" s="303"/>
      <c r="BH109" s="303"/>
      <c r="BI109" s="303"/>
      <c r="BJ109" s="303"/>
      <c r="BK109" s="303"/>
      <c r="BL109" s="303"/>
      <c r="BM109" s="303"/>
      <c r="BN109" s="303"/>
      <c r="BO109" s="303"/>
      <c r="BP109" s="303"/>
      <c r="BQ109" s="303"/>
      <c r="BR109" s="303"/>
      <c r="BS109" s="303"/>
      <c r="BT109" s="303"/>
      <c r="BU109" s="303"/>
      <c r="BV109" s="303"/>
      <c r="BW109" s="303"/>
      <c r="BX109" s="303"/>
      <c r="BY109" s="303"/>
      <c r="BZ109" s="303"/>
      <c r="CA109" s="303"/>
      <c r="CB109" s="303"/>
      <c r="CC109" s="303"/>
      <c r="CD109" s="303"/>
    </row>
    <row r="110" spans="1:111" s="256" customFormat="1" x14ac:dyDescent="0.15">
      <c r="A110" s="381" t="str">
        <f>'CP Apr 2018'!K79</f>
        <v>Next Business Energy</v>
      </c>
      <c r="B110" s="383" t="str">
        <f>'CP Apr 2018'!L79</f>
        <v>Market offer</v>
      </c>
      <c r="C110" s="364">
        <f>91*'CP Apr 2018'!M79/100</f>
        <v>141.05000000000001</v>
      </c>
      <c r="D110" s="364">
        <f>IF($C$100*$C$101&gt;='CP Apr 2018'!P79,('CP Apr 2018'!P79*'CP Apr 2018'!N79/100),(($C$100*$C$101)*'CP Apr 2018'!N79/100))</f>
        <v>570</v>
      </c>
      <c r="E110" s="364">
        <v>0</v>
      </c>
      <c r="F110" s="364">
        <f>IF(($C$100*$C$101&lt;'CP Apr 2018'!P79),(0),(($C$100*$C$101)-'CP Apr 2018'!P79))*'CP Apr 2018'!Q79/100</f>
        <v>0</v>
      </c>
      <c r="G110" s="365">
        <f>($C$100*$C$102)*'CP Apr 2018'!AI79/100</f>
        <v>620</v>
      </c>
      <c r="H110" s="364">
        <f>($C$100*$C$103)*'CP Apr 2018'!W79/100</f>
        <v>345</v>
      </c>
      <c r="I110" s="366">
        <f>SUM(C110:H110)</f>
        <v>1676.05</v>
      </c>
      <c r="J110" s="367">
        <f t="shared" si="37"/>
        <v>6704.2</v>
      </c>
      <c r="K110" s="363">
        <f>'CP Apr 2018'!AZ79</f>
        <v>0</v>
      </c>
      <c r="L110" s="363">
        <f>'CP Apr 2018'!BA79</f>
        <v>0</v>
      </c>
      <c r="M110" s="363">
        <f>'CP Apr 2018'!BB79</f>
        <v>12</v>
      </c>
      <c r="N110" s="363">
        <f>'CP Apr 2018'!BC79</f>
        <v>0</v>
      </c>
      <c r="O110" s="367">
        <f>J110</f>
        <v>6704.2</v>
      </c>
      <c r="P110" s="367">
        <f>O110-(O110*M110/100)</f>
        <v>5899.6959999999999</v>
      </c>
      <c r="Q110" s="367">
        <f t="shared" si="38"/>
        <v>7374.6200000000008</v>
      </c>
      <c r="R110" s="367">
        <f t="shared" si="38"/>
        <v>6489.6656000000003</v>
      </c>
      <c r="S110" s="368">
        <f>'CP Apr 2018'!BJ79</f>
        <v>24</v>
      </c>
      <c r="T110" s="369" t="str">
        <f>'CP Apr 2018'!BK79</f>
        <v>n</v>
      </c>
      <c r="U110" s="303"/>
      <c r="V110" s="303"/>
      <c r="W110" s="303"/>
      <c r="X110" s="303"/>
      <c r="Y110" s="303"/>
      <c r="Z110" s="303"/>
      <c r="AA110" s="303"/>
      <c r="AB110" s="303"/>
      <c r="AC110" s="303"/>
      <c r="AD110" s="303"/>
      <c r="AE110" s="303"/>
      <c r="AF110" s="303"/>
      <c r="AG110" s="303"/>
      <c r="AH110" s="303"/>
      <c r="AI110" s="303"/>
      <c r="AJ110" s="303"/>
      <c r="AK110" s="303"/>
      <c r="AL110" s="303"/>
      <c r="AM110" s="303"/>
      <c r="AN110" s="303"/>
      <c r="AO110" s="303"/>
      <c r="AP110" s="303"/>
      <c r="AQ110" s="303"/>
      <c r="AR110" s="303"/>
      <c r="AS110" s="303"/>
      <c r="AT110" s="303"/>
      <c r="AU110" s="303"/>
      <c r="AV110" s="303"/>
      <c r="AW110" s="303"/>
      <c r="AX110" s="303"/>
      <c r="AY110" s="303"/>
      <c r="AZ110" s="303"/>
      <c r="BA110" s="303"/>
      <c r="BB110" s="303"/>
      <c r="BC110" s="303"/>
      <c r="BD110" s="303"/>
      <c r="BE110" s="303"/>
      <c r="BF110" s="303"/>
      <c r="BG110" s="303"/>
      <c r="BH110" s="303"/>
      <c r="BI110" s="303"/>
      <c r="BJ110" s="303"/>
      <c r="BK110" s="303"/>
      <c r="BL110" s="303"/>
      <c r="BM110" s="303"/>
      <c r="BN110" s="303"/>
      <c r="BO110" s="303"/>
      <c r="BP110" s="303"/>
      <c r="BQ110" s="303"/>
      <c r="BR110" s="303"/>
      <c r="BS110" s="303"/>
      <c r="BT110" s="303"/>
      <c r="BU110" s="303"/>
      <c r="BV110" s="303"/>
      <c r="BW110" s="303"/>
      <c r="BX110" s="303"/>
      <c r="BY110" s="303"/>
      <c r="BZ110" s="303"/>
      <c r="CA110" s="303"/>
      <c r="CB110" s="303"/>
      <c r="CC110" s="303"/>
      <c r="CD110" s="303"/>
    </row>
    <row r="111" spans="1:111" s="330" customFormat="1" x14ac:dyDescent="0.15">
      <c r="A111" s="381" t="str">
        <f>'CP Apr 2018'!K80</f>
        <v>Diamond Energy</v>
      </c>
      <c r="B111" s="383" t="str">
        <f>'CP Apr 2018'!L80</f>
        <v>Pay on time discount</v>
      </c>
      <c r="C111" s="364">
        <f>91*'CP Apr 2018'!M80/100</f>
        <v>168.30450000000002</v>
      </c>
      <c r="D111" s="364">
        <f>($C$100*$C$101)*'CP Apr 2018'!N80/100</f>
        <v>502.35</v>
      </c>
      <c r="E111" s="370">
        <v>0</v>
      </c>
      <c r="F111" s="371">
        <v>0</v>
      </c>
      <c r="G111" s="365">
        <f>($C$100*$C$102)*'CP Apr 2018'!AI80/100</f>
        <v>517.20000000000005</v>
      </c>
      <c r="H111" s="370">
        <f>($C$100*$C$103)*'CP Apr 2018'!W80/100</f>
        <v>299.39999999999998</v>
      </c>
      <c r="I111" s="366">
        <f t="shared" ref="I111:I112" si="39">SUM(C111:H111)</f>
        <v>1487.2545</v>
      </c>
      <c r="J111" s="367">
        <f t="shared" si="37"/>
        <v>5949.018</v>
      </c>
      <c r="K111" s="363">
        <f>'CP Apr 2018'!AZ80</f>
        <v>0</v>
      </c>
      <c r="L111" s="363">
        <f>'CP Apr 2018'!BA80</f>
        <v>0</v>
      </c>
      <c r="M111" s="363">
        <f>'CP Apr 2018'!BB80</f>
        <v>7</v>
      </c>
      <c r="N111" s="363">
        <f>'CP Apr 2018'!BC80</f>
        <v>0</v>
      </c>
      <c r="O111" s="367">
        <f t="shared" ref="O111:O114" si="40">J111</f>
        <v>5949.018</v>
      </c>
      <c r="P111" s="367">
        <f>O111-(O111*M111/100)</f>
        <v>5532.5867399999997</v>
      </c>
      <c r="Q111" s="367">
        <f t="shared" si="38"/>
        <v>6543.9198000000006</v>
      </c>
      <c r="R111" s="367">
        <f t="shared" si="38"/>
        <v>6085.8454140000003</v>
      </c>
      <c r="S111" s="368">
        <f>'CP Apr 2018'!BJ80</f>
        <v>24</v>
      </c>
      <c r="T111" s="369" t="str">
        <f>'CP Apr 2018'!BK80</f>
        <v>y</v>
      </c>
      <c r="U111" s="303"/>
      <c r="V111" s="303"/>
      <c r="W111" s="303"/>
      <c r="X111" s="303"/>
      <c r="Y111" s="303"/>
      <c r="Z111" s="303"/>
      <c r="AA111" s="303"/>
      <c r="AB111" s="303"/>
      <c r="AC111" s="303"/>
      <c r="AD111" s="303"/>
      <c r="AE111" s="303"/>
      <c r="AF111" s="303"/>
      <c r="AG111" s="303"/>
      <c r="AH111" s="303"/>
      <c r="AI111" s="303"/>
      <c r="AJ111" s="303"/>
      <c r="AK111" s="303"/>
      <c r="AL111" s="303"/>
      <c r="AM111" s="303"/>
      <c r="AN111" s="303"/>
      <c r="AO111" s="303"/>
      <c r="AP111" s="303"/>
      <c r="AQ111" s="303"/>
      <c r="AR111" s="303"/>
      <c r="AS111" s="303"/>
      <c r="AT111" s="303"/>
      <c r="AU111" s="303"/>
      <c r="AV111" s="303"/>
      <c r="AW111" s="303"/>
      <c r="AX111" s="303"/>
      <c r="AY111" s="303"/>
      <c r="AZ111" s="303"/>
      <c r="BA111" s="303"/>
      <c r="BB111" s="303"/>
      <c r="BC111" s="303"/>
      <c r="BD111" s="303"/>
      <c r="BE111" s="303"/>
      <c r="BF111" s="303"/>
      <c r="BG111" s="303"/>
      <c r="BH111" s="303"/>
      <c r="BI111" s="303"/>
      <c r="BJ111" s="303"/>
      <c r="BK111" s="303"/>
      <c r="BL111" s="303"/>
      <c r="BM111" s="303"/>
      <c r="BN111" s="303"/>
      <c r="BO111" s="303"/>
      <c r="BP111" s="303"/>
      <c r="BQ111" s="303"/>
      <c r="BR111" s="303"/>
      <c r="BS111" s="303"/>
      <c r="BT111" s="303"/>
      <c r="BU111" s="303"/>
      <c r="BV111" s="303"/>
      <c r="BW111" s="303"/>
      <c r="BX111" s="303"/>
      <c r="BY111" s="303"/>
      <c r="BZ111" s="303"/>
      <c r="CA111" s="303"/>
      <c r="CB111" s="303"/>
      <c r="CC111" s="303"/>
      <c r="CD111" s="303"/>
    </row>
    <row r="112" spans="1:111" s="256" customFormat="1" x14ac:dyDescent="0.15">
      <c r="A112" s="381" t="str">
        <f>'CP Apr 2018'!K81</f>
        <v>Red Energy</v>
      </c>
      <c r="B112" s="384" t="str">
        <f>'CP Apr 2018'!L81</f>
        <v>Living Energy Saver</v>
      </c>
      <c r="C112" s="364">
        <f>91*'CP Apr 2018'!M81/100</f>
        <v>100.1</v>
      </c>
      <c r="D112" s="364">
        <f>($C$100*$C$101)*'CP Apr 2018'!N81/100</f>
        <v>510</v>
      </c>
      <c r="E112" s="364">
        <v>0</v>
      </c>
      <c r="F112" s="364">
        <v>0</v>
      </c>
      <c r="G112" s="365">
        <f>($C$100*$C$102)*'CP Apr 2018'!AI81/100</f>
        <v>590</v>
      </c>
      <c r="H112" s="364">
        <f>($C$100*$C$103)*'CP Apr 2018'!W81/100</f>
        <v>240</v>
      </c>
      <c r="I112" s="366">
        <f t="shared" si="39"/>
        <v>1440.1</v>
      </c>
      <c r="J112" s="367">
        <f t="shared" si="37"/>
        <v>5760.4</v>
      </c>
      <c r="K112" s="363">
        <f>'CP Apr 2018'!AZ81</f>
        <v>0</v>
      </c>
      <c r="L112" s="363">
        <f>'CP Apr 2018'!BA81</f>
        <v>0</v>
      </c>
      <c r="M112" s="363">
        <f>'CP Apr 2018'!BB81</f>
        <v>10</v>
      </c>
      <c r="N112" s="363">
        <f>'CP Apr 2018'!BC81</f>
        <v>0</v>
      </c>
      <c r="O112" s="367">
        <f t="shared" si="40"/>
        <v>5760.4</v>
      </c>
      <c r="P112" s="367">
        <f>O112-(O112*M112/100)</f>
        <v>5184.3599999999997</v>
      </c>
      <c r="Q112" s="367">
        <f t="shared" si="38"/>
        <v>6336.4400000000005</v>
      </c>
      <c r="R112" s="367">
        <f t="shared" si="38"/>
        <v>5702.7960000000003</v>
      </c>
      <c r="S112" s="368">
        <f>'CP Apr 2018'!BJ81</f>
        <v>0</v>
      </c>
      <c r="T112" s="369" t="str">
        <f>'CP Apr 2018'!BK81</f>
        <v>n</v>
      </c>
      <c r="U112" s="303"/>
      <c r="V112" s="303"/>
      <c r="W112" s="303"/>
      <c r="X112" s="303"/>
      <c r="Y112" s="303"/>
      <c r="Z112" s="303"/>
      <c r="AA112" s="303"/>
      <c r="AB112" s="303"/>
      <c r="AC112" s="303"/>
      <c r="AD112" s="303"/>
      <c r="AE112" s="303"/>
      <c r="AF112" s="303"/>
      <c r="AG112" s="303"/>
      <c r="AH112" s="303"/>
      <c r="AI112" s="303"/>
      <c r="AJ112" s="303"/>
      <c r="AK112" s="303"/>
      <c r="AL112" s="303"/>
      <c r="AM112" s="303"/>
      <c r="AN112" s="303"/>
      <c r="AO112" s="303"/>
      <c r="AP112" s="303"/>
      <c r="AQ112" s="303"/>
      <c r="AR112" s="303"/>
      <c r="AS112" s="303"/>
      <c r="AT112" s="303"/>
      <c r="AU112" s="303"/>
      <c r="AV112" s="303"/>
      <c r="AW112" s="303"/>
      <c r="AX112" s="303"/>
      <c r="AY112" s="303"/>
      <c r="AZ112" s="303"/>
      <c r="BA112" s="303"/>
      <c r="BB112" s="303"/>
      <c r="BC112" s="303"/>
      <c r="BD112" s="303"/>
      <c r="BE112" s="303"/>
      <c r="BF112" s="303"/>
      <c r="BG112" s="303"/>
      <c r="BH112" s="303"/>
      <c r="BI112" s="303"/>
      <c r="BJ112" s="303"/>
      <c r="BK112" s="303"/>
      <c r="BL112" s="303"/>
      <c r="BM112" s="303"/>
      <c r="BN112" s="303"/>
      <c r="BO112" s="303"/>
      <c r="BP112" s="303"/>
      <c r="BQ112" s="303"/>
      <c r="BR112" s="303"/>
      <c r="BS112" s="303"/>
      <c r="BT112" s="303"/>
      <c r="BU112" s="303"/>
      <c r="BV112" s="303"/>
      <c r="BW112" s="303"/>
      <c r="BX112" s="303"/>
      <c r="BY112" s="303"/>
      <c r="BZ112" s="303"/>
      <c r="CA112" s="303"/>
      <c r="CB112" s="303"/>
      <c r="CC112" s="303"/>
      <c r="CD112" s="303"/>
    </row>
    <row r="113" spans="1:82" s="330" customFormat="1" x14ac:dyDescent="0.15">
      <c r="A113" s="381" t="str">
        <f>'CP Apr 2018'!K82</f>
        <v>GloBird Energy</v>
      </c>
      <c r="B113" s="383" t="str">
        <f>'CP Apr 2018'!L82</f>
        <v>Bizsave</v>
      </c>
      <c r="C113" s="364">
        <f>91*'CP Apr 2018'!M82/100</f>
        <v>122.85</v>
      </c>
      <c r="D113" s="364">
        <f>($C$100*$C$101)*'CP Apr 2018'!N82/100</f>
        <v>750</v>
      </c>
      <c r="E113" s="364">
        <v>0</v>
      </c>
      <c r="F113" s="364">
        <v>0</v>
      </c>
      <c r="G113" s="365">
        <f>($C$100*$C$102)*'CP Apr 2018'!AI82/100</f>
        <v>620</v>
      </c>
      <c r="H113" s="364">
        <f>($C$100*$C$103)*'CP Apr 2018'!W82/100</f>
        <v>465</v>
      </c>
      <c r="I113" s="366">
        <f t="shared" ref="I113:I114" si="41">SUM(C113:H113)</f>
        <v>1957.85</v>
      </c>
      <c r="J113" s="367">
        <f t="shared" ref="J113:J114" si="42">I113*4</f>
        <v>7831.4</v>
      </c>
      <c r="K113" s="363">
        <f>'CP Apr 2018'!AZ82</f>
        <v>0</v>
      </c>
      <c r="L113" s="363">
        <f>'CP Apr 2018'!BA82</f>
        <v>0</v>
      </c>
      <c r="M113" s="363">
        <f>'CP Apr 2018'!BB82</f>
        <v>0</v>
      </c>
      <c r="N113" s="363">
        <f>'CP Apr 2018'!BC82</f>
        <v>22</v>
      </c>
      <c r="O113" s="367">
        <f t="shared" si="40"/>
        <v>7831.4</v>
      </c>
      <c r="P113" s="367">
        <f>O113-((I113-C113)*N113/100)*4</f>
        <v>6216.5999999999995</v>
      </c>
      <c r="Q113" s="367">
        <f t="shared" ref="Q113:Q114" si="43">O113*1.1</f>
        <v>8614.5400000000009</v>
      </c>
      <c r="R113" s="367">
        <f t="shared" ref="R113:R114" si="44">P113*1.1</f>
        <v>6838.26</v>
      </c>
      <c r="S113" s="368">
        <f>'CP Apr 2018'!BJ82</f>
        <v>0</v>
      </c>
      <c r="T113" s="369" t="str">
        <f>'CP Apr 2018'!BK82</f>
        <v>n</v>
      </c>
      <c r="U113" s="303"/>
      <c r="V113" s="303"/>
      <c r="W113" s="303"/>
      <c r="X113" s="303"/>
      <c r="Y113" s="303"/>
      <c r="Z113" s="303"/>
      <c r="AA113" s="303"/>
      <c r="AB113" s="303"/>
      <c r="AC113" s="303"/>
      <c r="AD113" s="303"/>
      <c r="AE113" s="303"/>
      <c r="AF113" s="303"/>
      <c r="AG113" s="303"/>
      <c r="AH113" s="303"/>
      <c r="AI113" s="303"/>
      <c r="AJ113" s="303"/>
      <c r="AK113" s="303"/>
      <c r="AL113" s="303"/>
      <c r="AM113" s="303"/>
      <c r="AN113" s="303"/>
      <c r="AO113" s="303"/>
      <c r="AP113" s="303"/>
      <c r="AQ113" s="303"/>
      <c r="AR113" s="303"/>
      <c r="AS113" s="303"/>
      <c r="AT113" s="303"/>
      <c r="AU113" s="303"/>
      <c r="AV113" s="303"/>
      <c r="AW113" s="303"/>
      <c r="AX113" s="303"/>
      <c r="AY113" s="303"/>
      <c r="AZ113" s="303"/>
      <c r="BA113" s="303"/>
      <c r="BB113" s="303"/>
      <c r="BC113" s="303"/>
      <c r="BD113" s="303"/>
      <c r="BE113" s="303"/>
      <c r="BF113" s="303"/>
      <c r="BG113" s="303"/>
      <c r="BH113" s="303"/>
      <c r="BI113" s="303"/>
      <c r="BJ113" s="303"/>
      <c r="BK113" s="303"/>
      <c r="BL113" s="303"/>
      <c r="BM113" s="303"/>
      <c r="BN113" s="303"/>
      <c r="BO113" s="303"/>
      <c r="BP113" s="303"/>
      <c r="BQ113" s="303"/>
      <c r="BR113" s="303"/>
      <c r="BS113" s="303"/>
      <c r="BT113" s="303"/>
      <c r="BU113" s="303"/>
      <c r="BV113" s="303"/>
      <c r="BW113" s="303"/>
      <c r="BX113" s="303"/>
      <c r="BY113" s="303"/>
      <c r="BZ113" s="303"/>
      <c r="CA113" s="303"/>
      <c r="CB113" s="303"/>
      <c r="CC113" s="303"/>
      <c r="CD113" s="303"/>
    </row>
    <row r="114" spans="1:82" s="256" customFormat="1" ht="15" thickBot="1" x14ac:dyDescent="0.2">
      <c r="A114" s="382" t="str">
        <f>'CP Apr 2018'!K83</f>
        <v>Amaysim</v>
      </c>
      <c r="B114" s="385" t="str">
        <f>'CP Apr 2018'!L83</f>
        <v>Business 1</v>
      </c>
      <c r="C114" s="375">
        <f>91*'CP Apr 2018'!M83/100</f>
        <v>113.113</v>
      </c>
      <c r="D114" s="375">
        <f>($C$100*$C$101)*'CP Apr 2018'!N83/100</f>
        <v>441</v>
      </c>
      <c r="E114" s="375">
        <v>0</v>
      </c>
      <c r="F114" s="375">
        <v>0</v>
      </c>
      <c r="G114" s="376">
        <f>($C$100*$C$102)*'CP Apr 2018'!AI83/100</f>
        <v>492</v>
      </c>
      <c r="H114" s="375">
        <f>($C$100*$C$103)*'CP Apr 2018'!W83/100</f>
        <v>243</v>
      </c>
      <c r="I114" s="377">
        <f t="shared" si="41"/>
        <v>1289.1130000000001</v>
      </c>
      <c r="J114" s="378">
        <f t="shared" si="42"/>
        <v>5156.4520000000002</v>
      </c>
      <c r="K114" s="374">
        <f>'CP Apr 2018'!AZ83</f>
        <v>0</v>
      </c>
      <c r="L114" s="374">
        <f>'CP Apr 2018'!BA83</f>
        <v>0</v>
      </c>
      <c r="M114" s="374">
        <f>'CP Apr 2018'!BB83</f>
        <v>14</v>
      </c>
      <c r="N114" s="374">
        <f>'CP Apr 2018'!BC83</f>
        <v>0</v>
      </c>
      <c r="O114" s="378">
        <f t="shared" si="40"/>
        <v>5156.4520000000002</v>
      </c>
      <c r="P114" s="378">
        <f>O114-(O114*M114/100)</f>
        <v>4434.5487199999998</v>
      </c>
      <c r="Q114" s="378">
        <f t="shared" si="43"/>
        <v>5672.0972000000011</v>
      </c>
      <c r="R114" s="378">
        <f t="shared" si="44"/>
        <v>4878.003592</v>
      </c>
      <c r="S114" s="379">
        <f>'CP Apr 2018'!BJ83</f>
        <v>0</v>
      </c>
      <c r="T114" s="380" t="str">
        <f>'CP Apr 2018'!BK83</f>
        <v>n</v>
      </c>
      <c r="U114" s="303"/>
      <c r="V114" s="303"/>
      <c r="W114" s="303"/>
      <c r="X114" s="303"/>
      <c r="Y114" s="303"/>
      <c r="Z114" s="303"/>
      <c r="AA114" s="303"/>
      <c r="AB114" s="303"/>
      <c r="AC114" s="303"/>
      <c r="AD114" s="303"/>
      <c r="AE114" s="303"/>
      <c r="AF114" s="303"/>
      <c r="AG114" s="303"/>
      <c r="AH114" s="303"/>
      <c r="AI114" s="303"/>
      <c r="AJ114" s="303"/>
      <c r="AK114" s="303"/>
      <c r="AL114" s="303"/>
      <c r="AM114" s="303"/>
      <c r="AN114" s="303"/>
      <c r="AO114" s="303"/>
      <c r="AP114" s="303"/>
      <c r="AQ114" s="303"/>
      <c r="AR114" s="303"/>
      <c r="AS114" s="303"/>
      <c r="AT114" s="303"/>
      <c r="AU114" s="303"/>
      <c r="AV114" s="303"/>
      <c r="AW114" s="303"/>
      <c r="AX114" s="303"/>
      <c r="AY114" s="303"/>
      <c r="AZ114" s="303"/>
      <c r="BA114" s="303"/>
      <c r="BB114" s="303"/>
      <c r="BC114" s="303"/>
      <c r="BD114" s="303"/>
      <c r="BE114" s="303"/>
      <c r="BF114" s="303"/>
      <c r="BG114" s="303"/>
      <c r="BH114" s="303"/>
      <c r="BI114" s="303"/>
      <c r="BJ114" s="303"/>
      <c r="BK114" s="303"/>
      <c r="BL114" s="303"/>
      <c r="BM114" s="303"/>
      <c r="BN114" s="303"/>
      <c r="BO114" s="303"/>
      <c r="BP114" s="303"/>
      <c r="BQ114" s="303"/>
      <c r="BR114" s="303"/>
      <c r="BS114" s="303"/>
      <c r="BT114" s="303"/>
      <c r="BU114" s="303"/>
      <c r="BV114" s="303"/>
      <c r="BW114" s="303"/>
      <c r="BX114" s="303"/>
      <c r="BY114" s="303"/>
      <c r="BZ114" s="303"/>
      <c r="CA114" s="303"/>
      <c r="CB114" s="303"/>
      <c r="CC114" s="303"/>
      <c r="CD114" s="303"/>
    </row>
    <row r="115" spans="1:82" s="303" customFormat="1" x14ac:dyDescent="0.15"/>
    <row r="116" spans="1:82" s="303" customFormat="1" x14ac:dyDescent="0.15"/>
    <row r="117" spans="1:82" s="303" customFormat="1" x14ac:dyDescent="0.15"/>
    <row r="118" spans="1:82" s="303" customFormat="1" x14ac:dyDescent="0.15"/>
    <row r="119" spans="1:82" s="303" customFormat="1" x14ac:dyDescent="0.15"/>
    <row r="120" spans="1:82" s="303" customFormat="1" x14ac:dyDescent="0.15"/>
    <row r="121" spans="1:82" s="303" customFormat="1" x14ac:dyDescent="0.15"/>
    <row r="122" spans="1:82" s="303" customFormat="1" x14ac:dyDescent="0.15"/>
    <row r="123" spans="1:82" s="303" customFormat="1" x14ac:dyDescent="0.15"/>
    <row r="124" spans="1:82" s="303" customFormat="1" x14ac:dyDescent="0.15"/>
    <row r="125" spans="1:82" s="303" customFormat="1" x14ac:dyDescent="0.15"/>
    <row r="126" spans="1:82" s="303" customFormat="1" x14ac:dyDescent="0.15"/>
    <row r="127" spans="1:82" s="303" customFormat="1" x14ac:dyDescent="0.15"/>
    <row r="128" spans="1:82" s="303" customFormat="1" x14ac:dyDescent="0.15"/>
    <row r="129" s="303" customFormat="1" x14ac:dyDescent="0.15"/>
    <row r="130" s="303" customFormat="1" x14ac:dyDescent="0.15"/>
    <row r="131" s="303" customFormat="1" x14ac:dyDescent="0.15"/>
    <row r="132" s="303" customFormat="1" x14ac:dyDescent="0.15"/>
    <row r="133" s="303" customFormat="1" x14ac:dyDescent="0.15"/>
    <row r="134" s="303" customFormat="1" x14ac:dyDescent="0.15"/>
    <row r="135" s="303" customFormat="1" x14ac:dyDescent="0.15"/>
    <row r="136" s="303" customFormat="1" x14ac:dyDescent="0.15"/>
    <row r="137" s="303" customFormat="1" x14ac:dyDescent="0.15"/>
    <row r="138" s="303" customFormat="1" x14ac:dyDescent="0.15"/>
    <row r="139" s="303" customFormat="1" x14ac:dyDescent="0.15"/>
    <row r="140" s="303" customFormat="1" x14ac:dyDescent="0.15"/>
    <row r="141" s="303" customFormat="1" x14ac:dyDescent="0.15"/>
    <row r="142" s="303" customFormat="1" x14ac:dyDescent="0.15"/>
    <row r="143" s="303" customFormat="1" x14ac:dyDescent="0.15"/>
    <row r="144" s="303" customFormat="1" x14ac:dyDescent="0.15"/>
    <row r="145" s="303" customFormat="1" x14ac:dyDescent="0.15"/>
    <row r="146" s="303" customFormat="1" x14ac:dyDescent="0.15"/>
    <row r="147" s="303" customFormat="1" x14ac:dyDescent="0.15"/>
    <row r="148" s="303" customFormat="1" x14ac:dyDescent="0.15"/>
    <row r="149" s="303" customFormat="1" x14ac:dyDescent="0.15"/>
    <row r="150" s="303" customFormat="1" x14ac:dyDescent="0.15"/>
    <row r="151" s="303" customFormat="1" x14ac:dyDescent="0.15"/>
    <row r="152" s="303" customFormat="1" x14ac:dyDescent="0.15"/>
    <row r="153" s="303" customFormat="1" x14ac:dyDescent="0.15"/>
    <row r="154" s="303" customFormat="1" x14ac:dyDescent="0.15"/>
    <row r="155" s="303" customFormat="1" x14ac:dyDescent="0.15"/>
    <row r="156" s="303" customFormat="1" x14ac:dyDescent="0.15"/>
    <row r="157" s="303" customFormat="1" x14ac:dyDescent="0.15"/>
    <row r="158" s="303" customFormat="1" x14ac:dyDescent="0.15"/>
    <row r="159" s="303" customFormat="1" x14ac:dyDescent="0.15"/>
    <row r="160" s="303" customFormat="1" x14ac:dyDescent="0.15"/>
    <row r="161" s="303" customFormat="1" x14ac:dyDescent="0.15"/>
    <row r="162" s="303" customFormat="1" x14ac:dyDescent="0.15"/>
    <row r="163" s="303" customFormat="1" x14ac:dyDescent="0.15"/>
    <row r="164" s="303" customFormat="1" x14ac:dyDescent="0.15"/>
    <row r="165" s="303" customFormat="1" x14ac:dyDescent="0.15"/>
    <row r="166" s="303" customFormat="1" x14ac:dyDescent="0.15"/>
    <row r="167" s="303" customFormat="1" x14ac:dyDescent="0.15"/>
    <row r="168" s="303" customFormat="1" x14ac:dyDescent="0.15"/>
    <row r="169" s="303" customFormat="1" x14ac:dyDescent="0.15"/>
    <row r="170" s="303" customFormat="1" x14ac:dyDescent="0.15"/>
    <row r="171" s="303" customFormat="1" x14ac:dyDescent="0.15"/>
    <row r="172" s="303" customFormat="1" x14ac:dyDescent="0.15"/>
    <row r="173" s="303" customFormat="1" x14ac:dyDescent="0.15"/>
    <row r="174" s="303" customFormat="1" x14ac:dyDescent="0.15"/>
    <row r="175" s="303" customFormat="1" x14ac:dyDescent="0.15"/>
    <row r="176" s="303" customFormat="1" x14ac:dyDescent="0.15"/>
    <row r="177" s="303" customFormat="1" x14ac:dyDescent="0.15"/>
    <row r="178" s="303" customFormat="1" x14ac:dyDescent="0.15"/>
    <row r="179" s="303" customFormat="1" x14ac:dyDescent="0.15"/>
    <row r="180" s="303" customFormat="1" x14ac:dyDescent="0.15"/>
    <row r="181" s="303" customFormat="1" x14ac:dyDescent="0.15"/>
    <row r="182" s="303" customFormat="1" x14ac:dyDescent="0.15"/>
    <row r="183" s="303" customFormat="1" x14ac:dyDescent="0.15"/>
    <row r="184" s="303" customFormat="1" x14ac:dyDescent="0.15"/>
    <row r="185" s="303" customFormat="1" x14ac:dyDescent="0.15"/>
    <row r="186" s="303" customFormat="1" x14ac:dyDescent="0.15"/>
    <row r="187" s="303" customFormat="1" x14ac:dyDescent="0.15"/>
    <row r="188" s="303" customFormat="1" x14ac:dyDescent="0.15"/>
    <row r="189" s="303" customFormat="1" x14ac:dyDescent="0.15"/>
    <row r="190" s="303" customFormat="1" x14ac:dyDescent="0.15"/>
    <row r="191" s="303" customFormat="1" x14ac:dyDescent="0.15"/>
    <row r="192" s="303" customFormat="1" x14ac:dyDescent="0.15"/>
    <row r="193" s="303" customFormat="1" x14ac:dyDescent="0.15"/>
    <row r="194" s="303" customFormat="1" x14ac:dyDescent="0.15"/>
    <row r="195" s="303" customFormat="1" x14ac:dyDescent="0.15"/>
    <row r="196" s="303" customFormat="1" x14ac:dyDescent="0.15"/>
    <row r="197" s="303" customFormat="1" x14ac:dyDescent="0.15"/>
    <row r="198" s="303" customFormat="1" x14ac:dyDescent="0.15"/>
    <row r="199" s="303" customFormat="1" x14ac:dyDescent="0.15"/>
    <row r="200" s="303" customFormat="1" x14ac:dyDescent="0.15"/>
    <row r="201" s="303" customFormat="1" x14ac:dyDescent="0.15"/>
    <row r="202" s="303" customFormat="1" x14ac:dyDescent="0.15"/>
    <row r="203" s="303" customFormat="1" x14ac:dyDescent="0.15"/>
    <row r="204" s="303" customFormat="1" x14ac:dyDescent="0.15"/>
    <row r="205" s="303" customFormat="1" x14ac:dyDescent="0.15"/>
    <row r="206" s="303" customFormat="1" x14ac:dyDescent="0.15"/>
    <row r="207" s="303" customFormat="1" x14ac:dyDescent="0.15"/>
    <row r="208" s="303" customFormat="1" x14ac:dyDescent="0.15"/>
    <row r="209" s="303" customFormat="1" x14ac:dyDescent="0.15"/>
    <row r="210" s="303" customFormat="1" x14ac:dyDescent="0.15"/>
    <row r="211" s="303" customFormat="1" x14ac:dyDescent="0.15"/>
    <row r="212" s="303" customFormat="1" x14ac:dyDescent="0.15"/>
    <row r="213" s="303" customFormat="1" x14ac:dyDescent="0.15"/>
    <row r="214" s="303" customFormat="1" x14ac:dyDescent="0.15"/>
    <row r="215" s="303" customFormat="1" x14ac:dyDescent="0.15"/>
    <row r="216" s="303" customFormat="1" x14ac:dyDescent="0.15"/>
    <row r="217" s="303" customFormat="1" x14ac:dyDescent="0.15"/>
    <row r="218" s="303" customFormat="1" x14ac:dyDescent="0.15"/>
    <row r="219" s="303" customFormat="1" x14ac:dyDescent="0.15"/>
    <row r="220" s="303" customFormat="1" x14ac:dyDescent="0.15"/>
    <row r="221" s="303" customFormat="1" x14ac:dyDescent="0.15"/>
    <row r="222" s="303" customFormat="1" x14ac:dyDescent="0.15"/>
    <row r="223" s="303" customFormat="1" x14ac:dyDescent="0.15"/>
    <row r="224" s="303" customFormat="1" x14ac:dyDescent="0.15"/>
    <row r="225" s="303" customFormat="1" x14ac:dyDescent="0.15"/>
    <row r="226" s="303" customFormat="1" x14ac:dyDescent="0.15"/>
    <row r="227" s="303" customFormat="1" x14ac:dyDescent="0.15"/>
    <row r="228" s="303" customFormat="1" x14ac:dyDescent="0.15"/>
    <row r="229" s="303" customFormat="1" x14ac:dyDescent="0.15"/>
    <row r="230" s="303" customFormat="1" x14ac:dyDescent="0.15"/>
    <row r="231" s="303" customFormat="1" x14ac:dyDescent="0.15"/>
    <row r="232" s="303" customFormat="1" x14ac:dyDescent="0.15"/>
    <row r="233" s="303" customFormat="1" x14ac:dyDescent="0.15"/>
    <row r="234" s="303" customFormat="1" x14ac:dyDescent="0.15"/>
    <row r="235" s="303" customFormat="1" x14ac:dyDescent="0.15"/>
    <row r="236" s="303" customFormat="1" x14ac:dyDescent="0.15"/>
    <row r="237" s="303" customFormat="1" x14ac:dyDescent="0.15"/>
    <row r="238" s="303" customFormat="1" x14ac:dyDescent="0.15"/>
    <row r="239" s="303" customFormat="1" x14ac:dyDescent="0.15"/>
    <row r="240" s="303" customFormat="1" x14ac:dyDescent="0.15"/>
    <row r="241" s="303" customFormat="1" x14ac:dyDescent="0.15"/>
    <row r="242" s="303" customFormat="1" x14ac:dyDescent="0.15"/>
    <row r="243" s="303" customFormat="1" x14ac:dyDescent="0.15"/>
    <row r="244" s="303" customFormat="1" x14ac:dyDescent="0.15"/>
    <row r="245" s="303" customFormat="1" x14ac:dyDescent="0.15"/>
    <row r="246" s="303" customFormat="1" x14ac:dyDescent="0.15"/>
    <row r="247" s="303" customFormat="1" x14ac:dyDescent="0.15"/>
    <row r="248" s="303" customFormat="1" x14ac:dyDescent="0.15"/>
    <row r="249" s="303" customFormat="1" x14ac:dyDescent="0.15"/>
    <row r="250" s="303" customFormat="1" x14ac:dyDescent="0.15"/>
    <row r="251" s="303" customFormat="1" x14ac:dyDescent="0.15"/>
    <row r="252" s="303" customFormat="1" x14ac:dyDescent="0.15"/>
    <row r="253" s="303" customFormat="1" x14ac:dyDescent="0.15"/>
    <row r="254" s="303" customFormat="1" x14ac:dyDescent="0.15"/>
    <row r="255" s="303" customFormat="1" x14ac:dyDescent="0.15"/>
    <row r="256" s="303" customFormat="1" x14ac:dyDescent="0.15"/>
    <row r="257" s="303" customFormat="1" x14ac:dyDescent="0.15"/>
    <row r="258" s="303" customFormat="1" x14ac:dyDescent="0.15"/>
    <row r="259" s="303" customFormat="1" x14ac:dyDescent="0.15"/>
    <row r="260" s="303" customFormat="1" x14ac:dyDescent="0.15"/>
    <row r="261" s="303" customFormat="1" x14ac:dyDescent="0.15"/>
    <row r="262" s="303" customFormat="1" x14ac:dyDescent="0.15"/>
    <row r="263" s="303" customFormat="1" x14ac:dyDescent="0.15"/>
    <row r="264" s="303" customFormat="1" x14ac:dyDescent="0.15"/>
    <row r="265" s="303" customFormat="1" x14ac:dyDescent="0.15"/>
    <row r="266" s="303" customFormat="1" x14ac:dyDescent="0.15"/>
    <row r="267" s="303" customFormat="1" x14ac:dyDescent="0.15"/>
    <row r="268" s="303" customFormat="1" x14ac:dyDescent="0.15"/>
    <row r="269" s="303" customFormat="1" x14ac:dyDescent="0.15"/>
    <row r="270" s="303" customFormat="1" x14ac:dyDescent="0.15"/>
    <row r="271" s="303" customFormat="1" x14ac:dyDescent="0.15"/>
    <row r="272" s="303" customFormat="1" x14ac:dyDescent="0.15"/>
    <row r="273" s="303" customFormat="1" x14ac:dyDescent="0.15"/>
    <row r="274" s="303" customFormat="1" x14ac:dyDescent="0.15"/>
    <row r="275" s="303" customFormat="1" x14ac:dyDescent="0.15"/>
    <row r="276" s="303" customFormat="1" x14ac:dyDescent="0.15"/>
    <row r="277" s="303" customFormat="1" x14ac:dyDescent="0.15"/>
    <row r="278" s="303" customFormat="1" x14ac:dyDescent="0.15"/>
    <row r="279" s="303" customFormat="1" x14ac:dyDescent="0.15"/>
    <row r="280" s="303" customFormat="1" x14ac:dyDescent="0.15"/>
    <row r="281" s="303" customFormat="1" x14ac:dyDescent="0.15"/>
    <row r="282" s="303" customFormat="1" x14ac:dyDescent="0.15"/>
    <row r="283" s="303" customFormat="1" x14ac:dyDescent="0.15"/>
    <row r="284" s="303" customFormat="1" x14ac:dyDescent="0.15"/>
    <row r="285" s="303" customFormat="1" x14ac:dyDescent="0.15"/>
    <row r="286" s="303" customFormat="1" x14ac:dyDescent="0.15"/>
    <row r="287" s="303" customFormat="1" x14ac:dyDescent="0.15"/>
    <row r="288" s="303" customFormat="1" x14ac:dyDescent="0.15"/>
    <row r="289" s="303" customFormat="1" x14ac:dyDescent="0.15"/>
    <row r="290" s="303" customFormat="1" x14ac:dyDescent="0.15"/>
    <row r="291" s="303" customFormat="1" x14ac:dyDescent="0.15"/>
    <row r="292" s="303" customFormat="1" x14ac:dyDescent="0.15"/>
    <row r="293" s="303" customFormat="1" x14ac:dyDescent="0.15"/>
    <row r="294" s="303" customFormat="1" x14ac:dyDescent="0.15"/>
    <row r="295" s="303" customFormat="1" x14ac:dyDescent="0.15"/>
    <row r="296" s="303" customFormat="1" x14ac:dyDescent="0.15"/>
    <row r="297" s="303" customFormat="1" x14ac:dyDescent="0.15"/>
    <row r="298" s="303" customFormat="1" x14ac:dyDescent="0.15"/>
    <row r="299" s="303" customFormat="1" x14ac:dyDescent="0.15"/>
    <row r="300" s="303" customFormat="1" x14ac:dyDescent="0.15"/>
    <row r="301" s="303" customFormat="1" x14ac:dyDescent="0.15"/>
    <row r="302" s="303" customFormat="1" x14ac:dyDescent="0.15"/>
    <row r="303" s="303" customFormat="1" x14ac:dyDescent="0.15"/>
    <row r="304" s="303" customFormat="1" x14ac:dyDescent="0.15"/>
    <row r="305" s="303" customFormat="1" x14ac:dyDescent="0.15"/>
    <row r="306" s="303" customFormat="1" x14ac:dyDescent="0.15"/>
    <row r="307" s="303" customFormat="1" x14ac:dyDescent="0.15"/>
    <row r="308" s="303" customFormat="1" x14ac:dyDescent="0.15"/>
    <row r="309" s="303" customFormat="1" x14ac:dyDescent="0.15"/>
    <row r="310" s="303" customFormat="1" x14ac:dyDescent="0.15"/>
    <row r="311" s="303" customFormat="1" x14ac:dyDescent="0.15"/>
    <row r="312" s="303" customFormat="1" x14ac:dyDescent="0.15"/>
    <row r="313" s="303" customFormat="1" x14ac:dyDescent="0.15"/>
    <row r="314" s="303" customFormat="1" x14ac:dyDescent="0.15"/>
    <row r="315" s="303" customFormat="1" x14ac:dyDescent="0.15"/>
    <row r="316" s="303" customFormat="1" x14ac:dyDescent="0.15"/>
    <row r="317" s="303" customFormat="1" x14ac:dyDescent="0.15"/>
    <row r="318" s="303" customFormat="1" x14ac:dyDescent="0.15"/>
    <row r="319" s="303" customFormat="1" x14ac:dyDescent="0.15"/>
    <row r="320" s="303" customFormat="1" x14ac:dyDescent="0.15"/>
    <row r="321" s="303" customFormat="1" x14ac:dyDescent="0.15"/>
    <row r="322" s="303" customFormat="1" x14ac:dyDescent="0.15"/>
    <row r="323" s="303" customFormat="1" x14ac:dyDescent="0.15"/>
    <row r="324" s="303" customFormat="1" x14ac:dyDescent="0.15"/>
    <row r="325" s="303" customFormat="1" x14ac:dyDescent="0.15"/>
    <row r="326" s="303" customFormat="1" x14ac:dyDescent="0.15"/>
    <row r="327" s="303" customFormat="1" x14ac:dyDescent="0.15"/>
    <row r="328" s="303" customFormat="1" x14ac:dyDescent="0.15"/>
    <row r="329" s="303" customFormat="1" x14ac:dyDescent="0.15"/>
    <row r="330" s="303" customFormat="1" x14ac:dyDescent="0.15"/>
    <row r="331" s="303" customFormat="1" x14ac:dyDescent="0.15"/>
    <row r="332" s="303" customFormat="1" x14ac:dyDescent="0.15"/>
    <row r="333" s="303" customFormat="1" x14ac:dyDescent="0.15"/>
    <row r="334" s="303" customFormat="1" x14ac:dyDescent="0.15"/>
    <row r="335" s="303" customFormat="1" x14ac:dyDescent="0.15"/>
    <row r="336" s="303" customFormat="1" x14ac:dyDescent="0.15"/>
    <row r="337" s="303" customFormat="1" x14ac:dyDescent="0.15"/>
    <row r="338" s="303" customFormat="1" x14ac:dyDescent="0.15"/>
    <row r="339" s="303" customFormat="1" x14ac:dyDescent="0.15"/>
    <row r="340" s="303" customFormat="1" x14ac:dyDescent="0.15"/>
    <row r="341" s="303" customFormat="1" x14ac:dyDescent="0.15"/>
    <row r="342" s="303" customFormat="1" x14ac:dyDescent="0.15"/>
    <row r="343" s="303" customFormat="1" x14ac:dyDescent="0.15"/>
    <row r="344" s="303" customFormat="1" x14ac:dyDescent="0.15"/>
    <row r="345" s="303" customFormat="1" x14ac:dyDescent="0.15"/>
    <row r="346" s="303" customFormat="1" x14ac:dyDescent="0.15"/>
    <row r="347" s="303" customFormat="1" x14ac:dyDescent="0.15"/>
    <row r="348" s="303" customFormat="1" x14ac:dyDescent="0.15"/>
    <row r="349" s="303" customFormat="1" x14ac:dyDescent="0.15"/>
    <row r="350" s="303" customFormat="1" x14ac:dyDescent="0.15"/>
    <row r="351" s="303" customFormat="1" x14ac:dyDescent="0.15"/>
    <row r="352" s="303" customFormat="1" x14ac:dyDescent="0.15"/>
    <row r="353" s="303" customFormat="1" x14ac:dyDescent="0.15"/>
    <row r="354" s="303" customFormat="1" x14ac:dyDescent="0.15"/>
    <row r="355" s="303" customFormat="1" x14ac:dyDescent="0.15"/>
    <row r="356" s="303" customFormat="1" x14ac:dyDescent="0.15"/>
    <row r="357" s="303" customFormat="1" x14ac:dyDescent="0.15"/>
    <row r="358" s="303" customFormat="1" x14ac:dyDescent="0.15"/>
    <row r="359" s="303" customFormat="1" x14ac:dyDescent="0.15"/>
    <row r="360" s="303" customFormat="1" x14ac:dyDescent="0.15"/>
    <row r="361" s="303" customFormat="1" x14ac:dyDescent="0.15"/>
    <row r="362" s="303" customFormat="1" x14ac:dyDescent="0.15"/>
    <row r="363" s="303" customFormat="1" x14ac:dyDescent="0.15"/>
    <row r="364" s="303" customFormat="1" x14ac:dyDescent="0.15"/>
    <row r="365" s="303" customFormat="1" x14ac:dyDescent="0.15"/>
    <row r="366" s="303" customFormat="1" x14ac:dyDescent="0.15"/>
    <row r="367" s="303" customFormat="1" x14ac:dyDescent="0.15"/>
    <row r="368" s="303" customFormat="1" x14ac:dyDescent="0.15"/>
    <row r="369" s="303" customFormat="1" x14ac:dyDescent="0.15"/>
    <row r="370" s="303" customFormat="1" x14ac:dyDescent="0.15"/>
    <row r="371" s="303" customFormat="1" x14ac:dyDescent="0.15"/>
    <row r="372" s="303" customFormat="1" x14ac:dyDescent="0.15"/>
    <row r="373" s="303" customFormat="1" x14ac:dyDescent="0.15"/>
    <row r="374" s="303" customFormat="1" x14ac:dyDescent="0.15"/>
    <row r="375" s="303" customFormat="1" x14ac:dyDescent="0.15"/>
    <row r="376" s="303" customFormat="1" x14ac:dyDescent="0.15"/>
    <row r="377" s="303" customFormat="1" x14ac:dyDescent="0.15"/>
    <row r="378" s="303" customFormat="1" x14ac:dyDescent="0.15"/>
    <row r="379" s="303" customFormat="1" x14ac:dyDescent="0.15"/>
    <row r="380" s="303" customFormat="1" x14ac:dyDescent="0.15"/>
    <row r="381" s="303" customFormat="1" x14ac:dyDescent="0.15"/>
    <row r="382" s="303" customFormat="1" x14ac:dyDescent="0.15"/>
    <row r="383" s="303" customFormat="1" x14ac:dyDescent="0.15"/>
    <row r="384" s="303" customFormat="1" x14ac:dyDescent="0.15"/>
    <row r="385" s="303" customFormat="1" x14ac:dyDescent="0.15"/>
    <row r="386" s="303" customFormat="1" x14ac:dyDescent="0.15"/>
    <row r="387" s="303" customFormat="1" x14ac:dyDescent="0.15"/>
    <row r="388" s="303" customFormat="1" x14ac:dyDescent="0.15"/>
    <row r="389" s="303" customFormat="1" x14ac:dyDescent="0.15"/>
    <row r="390" s="303" customFormat="1" x14ac:dyDescent="0.15"/>
    <row r="391" s="303" customFormat="1" x14ac:dyDescent="0.15"/>
    <row r="392" s="303" customFormat="1" x14ac:dyDescent="0.15"/>
    <row r="393" s="303" customFormat="1" x14ac:dyDescent="0.15"/>
    <row r="394" s="303" customFormat="1" x14ac:dyDescent="0.15"/>
    <row r="395" s="303" customFormat="1" x14ac:dyDescent="0.15"/>
    <row r="396" s="303" customFormat="1" x14ac:dyDescent="0.15"/>
    <row r="397" s="303" customFormat="1" x14ac:dyDescent="0.15"/>
    <row r="398" s="303" customFormat="1" x14ac:dyDescent="0.15"/>
    <row r="399" s="303" customFormat="1" x14ac:dyDescent="0.15"/>
    <row r="400" s="303" customFormat="1" x14ac:dyDescent="0.15"/>
    <row r="401" s="303" customFormat="1" x14ac:dyDescent="0.15"/>
    <row r="402" s="303" customFormat="1" x14ac:dyDescent="0.15"/>
    <row r="403" s="303" customFormat="1" x14ac:dyDescent="0.15"/>
    <row r="404" s="303" customFormat="1" x14ac:dyDescent="0.15"/>
    <row r="405" s="303" customFormat="1" x14ac:dyDescent="0.15"/>
    <row r="406" s="303" customFormat="1" x14ac:dyDescent="0.15"/>
    <row r="407" s="303" customFormat="1" x14ac:dyDescent="0.15"/>
    <row r="408" s="303" customFormat="1" x14ac:dyDescent="0.15"/>
    <row r="409" s="303" customFormat="1" x14ac:dyDescent="0.15"/>
    <row r="410" s="303" customFormat="1" x14ac:dyDescent="0.15"/>
    <row r="411" s="303" customFormat="1" x14ac:dyDescent="0.15"/>
    <row r="412" s="303" customFormat="1" x14ac:dyDescent="0.15"/>
    <row r="413" s="303" customFormat="1" x14ac:dyDescent="0.15"/>
    <row r="414" s="303" customFormat="1" x14ac:dyDescent="0.15"/>
    <row r="415" s="303" customFormat="1" x14ac:dyDescent="0.15"/>
    <row r="416" s="303" customFormat="1" x14ac:dyDescent="0.15"/>
    <row r="417" s="303" customFormat="1" x14ac:dyDescent="0.15"/>
    <row r="418" s="303" customFormat="1" x14ac:dyDescent="0.15"/>
    <row r="419" s="303" customFormat="1" x14ac:dyDescent="0.15"/>
    <row r="420" s="303" customFormat="1" x14ac:dyDescent="0.15"/>
    <row r="421" s="303" customFormat="1" x14ac:dyDescent="0.15"/>
    <row r="422" s="303" customFormat="1" x14ac:dyDescent="0.15"/>
    <row r="423" s="303" customFormat="1" x14ac:dyDescent="0.15"/>
    <row r="424" s="303" customFormat="1" x14ac:dyDescent="0.15"/>
    <row r="425" s="303" customFormat="1" x14ac:dyDescent="0.15"/>
    <row r="426" s="303" customFormat="1" x14ac:dyDescent="0.15"/>
    <row r="427" s="303" customFormat="1" x14ac:dyDescent="0.15"/>
    <row r="428" s="303" customFormat="1" x14ac:dyDescent="0.15"/>
    <row r="429" s="303" customFormat="1" x14ac:dyDescent="0.15"/>
    <row r="430" s="303" customFormat="1" x14ac:dyDescent="0.15"/>
    <row r="431" s="303" customFormat="1" x14ac:dyDescent="0.15"/>
    <row r="432" s="303" customFormat="1" x14ac:dyDescent="0.15"/>
    <row r="433" s="303" customFormat="1" x14ac:dyDescent="0.15"/>
    <row r="434" s="303" customFormat="1" x14ac:dyDescent="0.15"/>
    <row r="435" s="303" customFormat="1" x14ac:dyDescent="0.15"/>
    <row r="436" s="303" customFormat="1" x14ac:dyDescent="0.15"/>
    <row r="437" s="303" customFormat="1" x14ac:dyDescent="0.15"/>
    <row r="438" s="303" customFormat="1" x14ac:dyDescent="0.15"/>
    <row r="439" s="303" customFormat="1" x14ac:dyDescent="0.15"/>
    <row r="440" s="303" customFormat="1" x14ac:dyDescent="0.15"/>
    <row r="441" s="303" customFormat="1" x14ac:dyDescent="0.15"/>
    <row r="442" s="303" customFormat="1" x14ac:dyDescent="0.15"/>
    <row r="443" s="303" customFormat="1" x14ac:dyDescent="0.15"/>
    <row r="444" s="303" customFormat="1" x14ac:dyDescent="0.15"/>
    <row r="445" s="303" customFormat="1" x14ac:dyDescent="0.15"/>
    <row r="446" s="303" customFormat="1" x14ac:dyDescent="0.15"/>
    <row r="447" s="303" customFormat="1" x14ac:dyDescent="0.15"/>
    <row r="448" s="303" customFormat="1" x14ac:dyDescent="0.15"/>
    <row r="449" s="303" customFormat="1" x14ac:dyDescent="0.15"/>
    <row r="450" s="303" customFormat="1" x14ac:dyDescent="0.15"/>
    <row r="451" s="303" customFormat="1" x14ac:dyDescent="0.15"/>
    <row r="452" s="303" customFormat="1" x14ac:dyDescent="0.15"/>
    <row r="453" s="303" customFormat="1" x14ac:dyDescent="0.15"/>
    <row r="454" s="303" customFormat="1" x14ac:dyDescent="0.15"/>
    <row r="455" s="303" customFormat="1" x14ac:dyDescent="0.15"/>
    <row r="456" s="303" customFormat="1" x14ac:dyDescent="0.15"/>
    <row r="457" s="303" customFormat="1" x14ac:dyDescent="0.15"/>
    <row r="458" s="303" customFormat="1" x14ac:dyDescent="0.15"/>
    <row r="459" s="303" customFormat="1" x14ac:dyDescent="0.15"/>
    <row r="460" s="303" customFormat="1" x14ac:dyDescent="0.15"/>
    <row r="461" s="303" customFormat="1" x14ac:dyDescent="0.15"/>
    <row r="462" s="303" customFormat="1" x14ac:dyDescent="0.15"/>
    <row r="463" s="303" customFormat="1" x14ac:dyDescent="0.15"/>
    <row r="464" s="303" customFormat="1" x14ac:dyDescent="0.15"/>
    <row r="465" s="303" customFormat="1" x14ac:dyDescent="0.15"/>
    <row r="466" s="303" customFormat="1" x14ac:dyDescent="0.15"/>
    <row r="467" s="303" customFormat="1" x14ac:dyDescent="0.15"/>
    <row r="468" s="303" customFormat="1" x14ac:dyDescent="0.15"/>
    <row r="469" s="303" customFormat="1" x14ac:dyDescent="0.15"/>
    <row r="470" s="303" customFormat="1" x14ac:dyDescent="0.15"/>
    <row r="471" s="303" customFormat="1" x14ac:dyDescent="0.15"/>
    <row r="472" s="303" customFormat="1" x14ac:dyDescent="0.15"/>
    <row r="473" s="303" customFormat="1" x14ac:dyDescent="0.15"/>
    <row r="474" s="303" customFormat="1" x14ac:dyDescent="0.15"/>
    <row r="475" s="303" customFormat="1" x14ac:dyDescent="0.15"/>
    <row r="476" s="303" customFormat="1" x14ac:dyDescent="0.15"/>
    <row r="477" s="303" customFormat="1" x14ac:dyDescent="0.15"/>
    <row r="478" s="303" customFormat="1" x14ac:dyDescent="0.15"/>
    <row r="479" s="303" customFormat="1" x14ac:dyDescent="0.15"/>
    <row r="480" s="303" customFormat="1" x14ac:dyDescent="0.15"/>
    <row r="481" s="303" customFormat="1" x14ac:dyDescent="0.15"/>
    <row r="482" s="303" customFormat="1" x14ac:dyDescent="0.15"/>
    <row r="483" s="303" customFormat="1" x14ac:dyDescent="0.15"/>
    <row r="484" s="303" customFormat="1" x14ac:dyDescent="0.15"/>
    <row r="485" s="303" customFormat="1" x14ac:dyDescent="0.15"/>
    <row r="486" s="303" customFormat="1" x14ac:dyDescent="0.15"/>
    <row r="487" s="303" customFormat="1" x14ac:dyDescent="0.15"/>
    <row r="488" s="303" customFormat="1" x14ac:dyDescent="0.15"/>
    <row r="489" s="303" customFormat="1" x14ac:dyDescent="0.15"/>
    <row r="490" s="303" customFormat="1" x14ac:dyDescent="0.15"/>
    <row r="491" s="303" customFormat="1" x14ac:dyDescent="0.15"/>
    <row r="492" s="303" customFormat="1" x14ac:dyDescent="0.15"/>
    <row r="493" s="303" customFormat="1" x14ac:dyDescent="0.15"/>
    <row r="494" s="303" customFormat="1" x14ac:dyDescent="0.15"/>
    <row r="495" s="303" customFormat="1" x14ac:dyDescent="0.15"/>
    <row r="496" s="303" customFormat="1" x14ac:dyDescent="0.15"/>
    <row r="497" s="303" customFormat="1" x14ac:dyDescent="0.15"/>
    <row r="498" s="303" customFormat="1" x14ac:dyDescent="0.15"/>
    <row r="499" s="303" customFormat="1" x14ac:dyDescent="0.15"/>
    <row r="500" s="303" customFormat="1" x14ac:dyDescent="0.15"/>
    <row r="501" s="303" customFormat="1" x14ac:dyDescent="0.15"/>
    <row r="502" s="303" customFormat="1" x14ac:dyDescent="0.15"/>
    <row r="503" s="303" customFormat="1" x14ac:dyDescent="0.15"/>
    <row r="504" s="303" customFormat="1" x14ac:dyDescent="0.15"/>
    <row r="505" s="303" customFormat="1" x14ac:dyDescent="0.15"/>
    <row r="506" s="303" customFormat="1" x14ac:dyDescent="0.15"/>
    <row r="507" s="303" customFormat="1" x14ac:dyDescent="0.15"/>
    <row r="508" s="303" customFormat="1" x14ac:dyDescent="0.15"/>
    <row r="509" s="303" customFormat="1" x14ac:dyDescent="0.15"/>
    <row r="510" s="303" customFormat="1" x14ac:dyDescent="0.15"/>
    <row r="511" s="303" customFormat="1" x14ac:dyDescent="0.15"/>
    <row r="512" s="303" customFormat="1" x14ac:dyDescent="0.15"/>
    <row r="513" s="303" customFormat="1" x14ac:dyDescent="0.15"/>
    <row r="514" s="303" customFormat="1" x14ac:dyDescent="0.15"/>
    <row r="515" s="303" customFormat="1" x14ac:dyDescent="0.15"/>
    <row r="516" s="303" customFormat="1" x14ac:dyDescent="0.15"/>
    <row r="517" s="303" customFormat="1" x14ac:dyDescent="0.15"/>
    <row r="518" s="303" customFormat="1" x14ac:dyDescent="0.15"/>
    <row r="519" s="303" customFormat="1" x14ac:dyDescent="0.15"/>
    <row r="520" s="303" customFormat="1" x14ac:dyDescent="0.15"/>
    <row r="521" s="303" customFormat="1" x14ac:dyDescent="0.15"/>
    <row r="522" s="303" customFormat="1" x14ac:dyDescent="0.15"/>
    <row r="523" s="303" customFormat="1" x14ac:dyDescent="0.15"/>
    <row r="524" s="303" customFormat="1" x14ac:dyDescent="0.15"/>
    <row r="525" s="303" customFormat="1" x14ac:dyDescent="0.15"/>
    <row r="526" s="303" customFormat="1" x14ac:dyDescent="0.15"/>
    <row r="527" s="303" customFormat="1" x14ac:dyDescent="0.15"/>
    <row r="528" s="303" customFormat="1" x14ac:dyDescent="0.15"/>
    <row r="529" s="303" customFormat="1" x14ac:dyDescent="0.15"/>
    <row r="530" s="303" customFormat="1" x14ac:dyDescent="0.15"/>
    <row r="531" s="303" customFormat="1" x14ac:dyDescent="0.15"/>
    <row r="532" s="303" customFormat="1" x14ac:dyDescent="0.15"/>
    <row r="533" s="303" customFormat="1" x14ac:dyDescent="0.15"/>
    <row r="534" s="303" customFormat="1" x14ac:dyDescent="0.15"/>
    <row r="535" s="303" customFormat="1" x14ac:dyDescent="0.15"/>
    <row r="536" s="303" customFormat="1" x14ac:dyDescent="0.15"/>
    <row r="537" s="303" customFormat="1" x14ac:dyDescent="0.15"/>
    <row r="538" s="303" customFormat="1" x14ac:dyDescent="0.15"/>
    <row r="539" s="303" customFormat="1" x14ac:dyDescent="0.15"/>
    <row r="540" s="303" customFormat="1" x14ac:dyDescent="0.15"/>
    <row r="541" s="303" customFormat="1" x14ac:dyDescent="0.15"/>
    <row r="542" s="303" customFormat="1" x14ac:dyDescent="0.15"/>
    <row r="543" s="303" customFormat="1" x14ac:dyDescent="0.15"/>
    <row r="544" s="303" customFormat="1" x14ac:dyDescent="0.15"/>
    <row r="545" s="303" customFormat="1" x14ac:dyDescent="0.15"/>
    <row r="546" s="303" customFormat="1" x14ac:dyDescent="0.15"/>
    <row r="547" s="303" customFormat="1" x14ac:dyDescent="0.15"/>
    <row r="548" s="303" customFormat="1" x14ac:dyDescent="0.15"/>
    <row r="549" s="303" customFormat="1" x14ac:dyDescent="0.15"/>
    <row r="550" s="303" customFormat="1" x14ac:dyDescent="0.15"/>
    <row r="551" s="303" customFormat="1" x14ac:dyDescent="0.15"/>
    <row r="552" s="303" customFormat="1" x14ac:dyDescent="0.15"/>
    <row r="553" s="303" customFormat="1" x14ac:dyDescent="0.15"/>
    <row r="554" s="303" customFormat="1" x14ac:dyDescent="0.15"/>
    <row r="555" s="303" customFormat="1" x14ac:dyDescent="0.15"/>
    <row r="556" s="303" customFormat="1" x14ac:dyDescent="0.15"/>
    <row r="557" s="303" customFormat="1" x14ac:dyDescent="0.15"/>
    <row r="558" s="303" customFormat="1" x14ac:dyDescent="0.15"/>
    <row r="559" s="303" customFormat="1" x14ac:dyDescent="0.15"/>
    <row r="560" s="303" customFormat="1" x14ac:dyDescent="0.15"/>
    <row r="561" s="303" customFormat="1" x14ac:dyDescent="0.15"/>
    <row r="562" s="303" customFormat="1" x14ac:dyDescent="0.15"/>
    <row r="563" s="303" customFormat="1" x14ac:dyDescent="0.15"/>
    <row r="564" s="303" customFormat="1" x14ac:dyDescent="0.15"/>
    <row r="565" s="303" customFormat="1" x14ac:dyDescent="0.15"/>
    <row r="566" s="303" customFormat="1" x14ac:dyDescent="0.15"/>
    <row r="567" s="303" customFormat="1" x14ac:dyDescent="0.15"/>
    <row r="568" s="303" customFormat="1" x14ac:dyDescent="0.15"/>
    <row r="569" s="303" customFormat="1" x14ac:dyDescent="0.15"/>
    <row r="570" s="303" customFormat="1" x14ac:dyDescent="0.15"/>
    <row r="571" s="303" customFormat="1" x14ac:dyDescent="0.15"/>
    <row r="572" s="303" customFormat="1" x14ac:dyDescent="0.15"/>
    <row r="573" s="303" customFormat="1" x14ac:dyDescent="0.15"/>
    <row r="574" s="303" customFormat="1" x14ac:dyDescent="0.15"/>
    <row r="575" s="303" customFormat="1" x14ac:dyDescent="0.15"/>
    <row r="576" s="303" customFormat="1" x14ac:dyDescent="0.15"/>
    <row r="577" s="303" customFormat="1" x14ac:dyDescent="0.15"/>
    <row r="578" s="303" customFormat="1" x14ac:dyDescent="0.15"/>
    <row r="579" s="303" customFormat="1" x14ac:dyDescent="0.15"/>
    <row r="580" s="303" customFormat="1" x14ac:dyDescent="0.15"/>
    <row r="581" s="303" customFormat="1" x14ac:dyDescent="0.15"/>
    <row r="582" s="303" customFormat="1" x14ac:dyDescent="0.15"/>
    <row r="583" s="303" customFormat="1" x14ac:dyDescent="0.15"/>
    <row r="584" s="303" customFormat="1" x14ac:dyDescent="0.15"/>
    <row r="585" s="303" customFormat="1" x14ac:dyDescent="0.15"/>
    <row r="586" s="303" customFormat="1" x14ac:dyDescent="0.15"/>
    <row r="587" s="303" customFormat="1" x14ac:dyDescent="0.15"/>
    <row r="588" s="303" customFormat="1" x14ac:dyDescent="0.15"/>
    <row r="589" s="303" customFormat="1" x14ac:dyDescent="0.15"/>
    <row r="590" s="303" customFormat="1" x14ac:dyDescent="0.15"/>
    <row r="591" s="303" customFormat="1" x14ac:dyDescent="0.15"/>
    <row r="592" s="303" customFormat="1" x14ac:dyDescent="0.15"/>
    <row r="593" s="303" customFormat="1" x14ac:dyDescent="0.15"/>
    <row r="594" s="303" customFormat="1" x14ac:dyDescent="0.15"/>
    <row r="595" s="303" customFormat="1" x14ac:dyDescent="0.15"/>
    <row r="596" s="303" customFormat="1" x14ac:dyDescent="0.15"/>
    <row r="597" s="303" customFormat="1" x14ac:dyDescent="0.15"/>
    <row r="598" s="303" customFormat="1" x14ac:dyDescent="0.15"/>
    <row r="599" s="303" customFormat="1" x14ac:dyDescent="0.15"/>
    <row r="600" s="303" customFormat="1" x14ac:dyDescent="0.15"/>
    <row r="601" s="303" customFormat="1" x14ac:dyDescent="0.15"/>
    <row r="602" s="303" customFormat="1" x14ac:dyDescent="0.15"/>
    <row r="603" s="303" customFormat="1" x14ac:dyDescent="0.15"/>
    <row r="604" s="303" customFormat="1" x14ac:dyDescent="0.15"/>
    <row r="605" s="303" customFormat="1" x14ac:dyDescent="0.15"/>
    <row r="606" s="303" customFormat="1" x14ac:dyDescent="0.15"/>
    <row r="607" s="303" customFormat="1" x14ac:dyDescent="0.15"/>
    <row r="608" s="303" customFormat="1" x14ac:dyDescent="0.15"/>
    <row r="609" s="303" customFormat="1" x14ac:dyDescent="0.15"/>
    <row r="610" s="303" customFormat="1" x14ac:dyDescent="0.15"/>
    <row r="611" s="303" customFormat="1" x14ac:dyDescent="0.15"/>
    <row r="612" s="303" customFormat="1" x14ac:dyDescent="0.15"/>
    <row r="613" s="303" customFormat="1" x14ac:dyDescent="0.15"/>
    <row r="614" s="303" customFormat="1" x14ac:dyDescent="0.15"/>
    <row r="615" s="303" customFormat="1" x14ac:dyDescent="0.15"/>
    <row r="616" s="303" customFormat="1" x14ac:dyDescent="0.15"/>
    <row r="617" s="303" customFormat="1" x14ac:dyDescent="0.15"/>
    <row r="618" s="303" customFormat="1" x14ac:dyDescent="0.15"/>
    <row r="619" s="303" customFormat="1" x14ac:dyDescent="0.15"/>
    <row r="620" s="303" customFormat="1" x14ac:dyDescent="0.15"/>
    <row r="621" s="303" customFormat="1" x14ac:dyDescent="0.15"/>
    <row r="622" s="303" customFormat="1" x14ac:dyDescent="0.15"/>
    <row r="623" s="303" customFormat="1" x14ac:dyDescent="0.15"/>
    <row r="624" s="303" customFormat="1" x14ac:dyDescent="0.15"/>
    <row r="625" s="303" customFormat="1" x14ac:dyDescent="0.15"/>
    <row r="626" s="303" customFormat="1" x14ac:dyDescent="0.15"/>
    <row r="627" s="303" customFormat="1" x14ac:dyDescent="0.15"/>
    <row r="628" s="303" customFormat="1" x14ac:dyDescent="0.15"/>
    <row r="629" s="303" customFormat="1" x14ac:dyDescent="0.15"/>
    <row r="630" s="303" customFormat="1" x14ac:dyDescent="0.15"/>
    <row r="631" s="303" customFormat="1" x14ac:dyDescent="0.15"/>
    <row r="632" s="303" customFormat="1" x14ac:dyDescent="0.15"/>
    <row r="633" s="303" customFormat="1" x14ac:dyDescent="0.15"/>
    <row r="634" s="303" customFormat="1" x14ac:dyDescent="0.15"/>
    <row r="635" s="303" customFormat="1" x14ac:dyDescent="0.15"/>
    <row r="636" s="303" customFormat="1" x14ac:dyDescent="0.15"/>
    <row r="637" s="303" customFormat="1" x14ac:dyDescent="0.15"/>
    <row r="638" s="303" customFormat="1" x14ac:dyDescent="0.15"/>
    <row r="639" s="303" customFormat="1" x14ac:dyDescent="0.15"/>
    <row r="640" s="303" customFormat="1" x14ac:dyDescent="0.15"/>
    <row r="641" s="303" customFormat="1" x14ac:dyDescent="0.15"/>
    <row r="642" s="303" customFormat="1" x14ac:dyDescent="0.15"/>
    <row r="643" s="303" customFormat="1" x14ac:dyDescent="0.15"/>
    <row r="644" s="303" customFormat="1" x14ac:dyDescent="0.15"/>
    <row r="645" s="303" customFormat="1" x14ac:dyDescent="0.15"/>
    <row r="646" s="303" customFormat="1" x14ac:dyDescent="0.15"/>
    <row r="647" s="303" customFormat="1" x14ac:dyDescent="0.15"/>
    <row r="648" s="303" customFormat="1" x14ac:dyDescent="0.15"/>
    <row r="649" s="303" customFormat="1" x14ac:dyDescent="0.15"/>
    <row r="650" s="303" customFormat="1" x14ac:dyDescent="0.15"/>
    <row r="651" s="303" customFormat="1" x14ac:dyDescent="0.15"/>
    <row r="652" s="303" customFormat="1" x14ac:dyDescent="0.15"/>
    <row r="653" s="303" customFormat="1" x14ac:dyDescent="0.15"/>
    <row r="654" s="303" customFormat="1" x14ac:dyDescent="0.15"/>
    <row r="655" s="303" customFormat="1" x14ac:dyDescent="0.15"/>
    <row r="656" s="303" customFormat="1" x14ac:dyDescent="0.15"/>
    <row r="657" s="303" customFormat="1" x14ac:dyDescent="0.15"/>
    <row r="658" s="303" customFormat="1" x14ac:dyDescent="0.15"/>
    <row r="659" s="303" customFormat="1" x14ac:dyDescent="0.15"/>
    <row r="660" s="303" customFormat="1" x14ac:dyDescent="0.15"/>
    <row r="661" s="303" customFormat="1" x14ac:dyDescent="0.15"/>
    <row r="662" s="303" customFormat="1" x14ac:dyDescent="0.15"/>
    <row r="663" s="303" customFormat="1" x14ac:dyDescent="0.15"/>
    <row r="664" s="303" customFormat="1" x14ac:dyDescent="0.15"/>
    <row r="665" s="303" customFormat="1" x14ac:dyDescent="0.15"/>
    <row r="666" s="303" customFormat="1" x14ac:dyDescent="0.15"/>
    <row r="667" s="303" customFormat="1" x14ac:dyDescent="0.15"/>
    <row r="668" s="303" customFormat="1" x14ac:dyDescent="0.15"/>
    <row r="669" s="303" customFormat="1" x14ac:dyDescent="0.15"/>
    <row r="670" s="303" customFormat="1" x14ac:dyDescent="0.15"/>
    <row r="671" s="303" customFormat="1" x14ac:dyDescent="0.15"/>
    <row r="672" s="303" customFormat="1" x14ac:dyDescent="0.15"/>
    <row r="673" s="303" customFormat="1" x14ac:dyDescent="0.15"/>
    <row r="674" s="303" customFormat="1" x14ac:dyDescent="0.15"/>
    <row r="675" s="303" customFormat="1" x14ac:dyDescent="0.15"/>
    <row r="676" s="303" customFormat="1" x14ac:dyDescent="0.15"/>
    <row r="677" s="303" customFormat="1" x14ac:dyDescent="0.15"/>
    <row r="678" s="303" customFormat="1" x14ac:dyDescent="0.15"/>
    <row r="679" s="303" customFormat="1" x14ac:dyDescent="0.15"/>
    <row r="680" s="303" customFormat="1" x14ac:dyDescent="0.15"/>
    <row r="681" s="303" customFormat="1" x14ac:dyDescent="0.15"/>
    <row r="682" s="303" customFormat="1" x14ac:dyDescent="0.15"/>
    <row r="683" s="303" customFormat="1" x14ac:dyDescent="0.15"/>
    <row r="684" s="303" customFormat="1" x14ac:dyDescent="0.15"/>
    <row r="685" s="303" customFormat="1" x14ac:dyDescent="0.15"/>
    <row r="686" s="303" customFormat="1" x14ac:dyDescent="0.15"/>
    <row r="687" s="303" customFormat="1" x14ac:dyDescent="0.15"/>
    <row r="688" s="303" customFormat="1" x14ac:dyDescent="0.15"/>
    <row r="689" s="303" customFormat="1" x14ac:dyDescent="0.15"/>
    <row r="690" s="303" customFormat="1" x14ac:dyDescent="0.15"/>
    <row r="691" s="303" customFormat="1" x14ac:dyDescent="0.15"/>
    <row r="692" s="303" customFormat="1" x14ac:dyDescent="0.15"/>
    <row r="693" s="303" customFormat="1" x14ac:dyDescent="0.15"/>
    <row r="694" s="303" customFormat="1" x14ac:dyDescent="0.15"/>
    <row r="695" s="303" customFormat="1" x14ac:dyDescent="0.15"/>
    <row r="696" s="303" customFormat="1" x14ac:dyDescent="0.15"/>
    <row r="697" s="303" customFormat="1" x14ac:dyDescent="0.15"/>
    <row r="698" s="303" customFormat="1" x14ac:dyDescent="0.15"/>
    <row r="699" s="303" customFormat="1" x14ac:dyDescent="0.15"/>
    <row r="700" s="303" customFormat="1" x14ac:dyDescent="0.15"/>
    <row r="701" s="303" customFormat="1" x14ac:dyDescent="0.15"/>
    <row r="702" s="303" customFormat="1" x14ac:dyDescent="0.15"/>
    <row r="703" s="303" customFormat="1" x14ac:dyDescent="0.15"/>
    <row r="704" s="303" customFormat="1" x14ac:dyDescent="0.15"/>
    <row r="705" s="303" customFormat="1" x14ac:dyDescent="0.15"/>
    <row r="706" s="303" customFormat="1" x14ac:dyDescent="0.15"/>
    <row r="707" s="303" customFormat="1" x14ac:dyDescent="0.15"/>
    <row r="708" s="303" customFormat="1" x14ac:dyDescent="0.15"/>
    <row r="709" s="303" customFormat="1" x14ac:dyDescent="0.15"/>
    <row r="710" s="303" customFormat="1" x14ac:dyDescent="0.15"/>
    <row r="711" s="303" customFormat="1" x14ac:dyDescent="0.15"/>
    <row r="712" s="303" customFormat="1" x14ac:dyDescent="0.15"/>
    <row r="713" s="303" customFormat="1" x14ac:dyDescent="0.15"/>
    <row r="714" s="303" customFormat="1" x14ac:dyDescent="0.15"/>
    <row r="715" s="303" customFormat="1" x14ac:dyDescent="0.15"/>
    <row r="716" s="303" customFormat="1" x14ac:dyDescent="0.15"/>
    <row r="717" s="303" customFormat="1" x14ac:dyDescent="0.15"/>
    <row r="718" s="303" customFormat="1" x14ac:dyDescent="0.15"/>
    <row r="719" s="303" customFormat="1" x14ac:dyDescent="0.15"/>
    <row r="720" s="303" customFormat="1" x14ac:dyDescent="0.15"/>
    <row r="721" s="303" customFormat="1" x14ac:dyDescent="0.15"/>
    <row r="722" s="303" customFormat="1" x14ac:dyDescent="0.15"/>
    <row r="723" s="303" customFormat="1" x14ac:dyDescent="0.15"/>
    <row r="724" s="303" customFormat="1" x14ac:dyDescent="0.15"/>
    <row r="725" s="303" customFormat="1" x14ac:dyDescent="0.15"/>
    <row r="726" s="303" customFormat="1" x14ac:dyDescent="0.15"/>
    <row r="727" s="303" customFormat="1" x14ac:dyDescent="0.15"/>
    <row r="728" s="303" customFormat="1" x14ac:dyDescent="0.15"/>
    <row r="729" s="303" customFormat="1" x14ac:dyDescent="0.15"/>
    <row r="730" s="303" customFormat="1" x14ac:dyDescent="0.15"/>
    <row r="731" s="303" customFormat="1" x14ac:dyDescent="0.15"/>
    <row r="732" s="303" customFormat="1" x14ac:dyDescent="0.15"/>
    <row r="733" s="303" customFormat="1" x14ac:dyDescent="0.15"/>
    <row r="734" s="303" customFormat="1" x14ac:dyDescent="0.15"/>
    <row r="735" s="303" customFormat="1" x14ac:dyDescent="0.15"/>
    <row r="736" s="303" customFormat="1" x14ac:dyDescent="0.15"/>
    <row r="737" s="303" customFormat="1" x14ac:dyDescent="0.15"/>
    <row r="738" s="303" customFormat="1" x14ac:dyDescent="0.15"/>
    <row r="739" s="303" customFormat="1" x14ac:dyDescent="0.15"/>
    <row r="740" s="303" customFormat="1" x14ac:dyDescent="0.15"/>
    <row r="741" s="303" customFormat="1" x14ac:dyDescent="0.15"/>
    <row r="742" s="303" customFormat="1" x14ac:dyDescent="0.15"/>
    <row r="743" s="303" customFormat="1" x14ac:dyDescent="0.15"/>
    <row r="744" s="303" customFormat="1" x14ac:dyDescent="0.15"/>
    <row r="745" s="303" customFormat="1" x14ac:dyDescent="0.15"/>
    <row r="746" s="303" customFormat="1" x14ac:dyDescent="0.15"/>
    <row r="747" s="303" customFormat="1" x14ac:dyDescent="0.15"/>
    <row r="748" s="303" customFormat="1" x14ac:dyDescent="0.15"/>
    <row r="749" s="303" customFormat="1" x14ac:dyDescent="0.15"/>
    <row r="750" s="303" customFormat="1" x14ac:dyDescent="0.15"/>
    <row r="751" s="303" customFormat="1" x14ac:dyDescent="0.15"/>
    <row r="752" s="303" customFormat="1" x14ac:dyDescent="0.15"/>
    <row r="753" s="303" customFormat="1" x14ac:dyDescent="0.15"/>
    <row r="754" s="303" customFormat="1" x14ac:dyDescent="0.15"/>
    <row r="755" s="303" customFormat="1" x14ac:dyDescent="0.15"/>
    <row r="756" s="303" customFormat="1" x14ac:dyDescent="0.15"/>
    <row r="757" s="303" customFormat="1" x14ac:dyDescent="0.15"/>
    <row r="758" s="303" customFormat="1" x14ac:dyDescent="0.15"/>
    <row r="759" s="303" customFormat="1" x14ac:dyDescent="0.15"/>
    <row r="760" s="303" customFormat="1" x14ac:dyDescent="0.15"/>
    <row r="761" s="303" customFormat="1" x14ac:dyDescent="0.15"/>
    <row r="762" s="303" customFormat="1" x14ac:dyDescent="0.15"/>
    <row r="763" s="303" customFormat="1" x14ac:dyDescent="0.15"/>
    <row r="764" s="303" customFormat="1" x14ac:dyDescent="0.15"/>
    <row r="765" s="303" customFormat="1" x14ac:dyDescent="0.15"/>
    <row r="766" s="303" customFormat="1" x14ac:dyDescent="0.15"/>
    <row r="767" s="303" customFormat="1" x14ac:dyDescent="0.15"/>
    <row r="768" s="303" customFormat="1" x14ac:dyDescent="0.15"/>
    <row r="769" s="303" customFormat="1" x14ac:dyDescent="0.15"/>
    <row r="770" s="303" customFormat="1" x14ac:dyDescent="0.15"/>
    <row r="771" s="303" customFormat="1" x14ac:dyDescent="0.15"/>
    <row r="772" s="303" customFormat="1" x14ac:dyDescent="0.15"/>
    <row r="773" s="303" customFormat="1" x14ac:dyDescent="0.15"/>
    <row r="774" s="303" customFormat="1" x14ac:dyDescent="0.15"/>
    <row r="775" s="303" customFormat="1" x14ac:dyDescent="0.15"/>
    <row r="776" s="303" customFormat="1" x14ac:dyDescent="0.15"/>
    <row r="777" s="303" customFormat="1" x14ac:dyDescent="0.15"/>
    <row r="778" s="303" customFormat="1" x14ac:dyDescent="0.15"/>
    <row r="779" s="303" customFormat="1" x14ac:dyDescent="0.15"/>
    <row r="780" s="303" customFormat="1" x14ac:dyDescent="0.15"/>
    <row r="781" s="303" customFormat="1" x14ac:dyDescent="0.15"/>
    <row r="782" s="303" customFormat="1" x14ac:dyDescent="0.15"/>
    <row r="783" s="303" customFormat="1" x14ac:dyDescent="0.15"/>
    <row r="784" s="303" customFormat="1" x14ac:dyDescent="0.15"/>
    <row r="785" s="303" customFormat="1" x14ac:dyDescent="0.15"/>
    <row r="786" s="303" customFormat="1" x14ac:dyDescent="0.15"/>
    <row r="787" s="303" customFormat="1" x14ac:dyDescent="0.15"/>
    <row r="788" s="303" customFormat="1" x14ac:dyDescent="0.15"/>
    <row r="789" s="303" customFormat="1" x14ac:dyDescent="0.15"/>
    <row r="790" s="303" customFormat="1" x14ac:dyDescent="0.15"/>
    <row r="791" s="303" customFormat="1" x14ac:dyDescent="0.15"/>
    <row r="792" s="303" customFormat="1" x14ac:dyDescent="0.15"/>
    <row r="793" s="303" customFormat="1" x14ac:dyDescent="0.15"/>
    <row r="794" s="303" customFormat="1" x14ac:dyDescent="0.15"/>
    <row r="795" s="303" customFormat="1" x14ac:dyDescent="0.15"/>
    <row r="796" s="303" customFormat="1" x14ac:dyDescent="0.15"/>
    <row r="797" s="303" customFormat="1" x14ac:dyDescent="0.15"/>
    <row r="798" s="303" customFormat="1" x14ac:dyDescent="0.15"/>
    <row r="799" s="303" customFormat="1" x14ac:dyDescent="0.15"/>
    <row r="800" s="303" customFormat="1" x14ac:dyDescent="0.15"/>
    <row r="801" s="303" customFormat="1" x14ac:dyDescent="0.15"/>
    <row r="802" s="303" customFormat="1" x14ac:dyDescent="0.15"/>
    <row r="803" s="303" customFormat="1" x14ac:dyDescent="0.15"/>
    <row r="804" s="303" customFormat="1" x14ac:dyDescent="0.15"/>
    <row r="805" s="303" customFormat="1" x14ac:dyDescent="0.15"/>
    <row r="806" s="303" customFormat="1" x14ac:dyDescent="0.15"/>
    <row r="807" s="303" customFormat="1" x14ac:dyDescent="0.15"/>
    <row r="808" s="303" customFormat="1" x14ac:dyDescent="0.15"/>
    <row r="809" s="303" customFormat="1" x14ac:dyDescent="0.15"/>
    <row r="810" s="303" customFormat="1" x14ac:dyDescent="0.15"/>
    <row r="811" s="303" customFormat="1" x14ac:dyDescent="0.15"/>
    <row r="812" s="303" customFormat="1" x14ac:dyDescent="0.15"/>
    <row r="813" s="303" customFormat="1" x14ac:dyDescent="0.15"/>
    <row r="814" s="303" customFormat="1" x14ac:dyDescent="0.15"/>
    <row r="815" s="303" customFormat="1" x14ac:dyDescent="0.15"/>
    <row r="816" s="303" customFormat="1" x14ac:dyDescent="0.15"/>
    <row r="817" s="303" customFormat="1" x14ac:dyDescent="0.15"/>
    <row r="818" s="303" customFormat="1" x14ac:dyDescent="0.15"/>
    <row r="819" s="303" customFormat="1" x14ac:dyDescent="0.15"/>
    <row r="820" s="303" customFormat="1" x14ac:dyDescent="0.15"/>
    <row r="821" s="303" customFormat="1" x14ac:dyDescent="0.15"/>
    <row r="822" s="303" customFormat="1" x14ac:dyDescent="0.15"/>
    <row r="823" s="303" customFormat="1" x14ac:dyDescent="0.15"/>
    <row r="824" s="303" customFormat="1" x14ac:dyDescent="0.15"/>
    <row r="825" s="303" customFormat="1" x14ac:dyDescent="0.15"/>
    <row r="826" s="303" customFormat="1" x14ac:dyDescent="0.15"/>
    <row r="827" s="303" customFormat="1" x14ac:dyDescent="0.15"/>
    <row r="828" s="303" customFormat="1" x14ac:dyDescent="0.15"/>
    <row r="829" s="303" customFormat="1" x14ac:dyDescent="0.15"/>
    <row r="830" s="303" customFormat="1" x14ac:dyDescent="0.15"/>
    <row r="831" s="303" customFormat="1" x14ac:dyDescent="0.15"/>
    <row r="832" s="303" customFormat="1" x14ac:dyDescent="0.15"/>
    <row r="833" s="303" customFormat="1" x14ac:dyDescent="0.15"/>
    <row r="834" s="303" customFormat="1" x14ac:dyDescent="0.15"/>
    <row r="835" s="303" customFormat="1" x14ac:dyDescent="0.15"/>
    <row r="836" s="303" customFormat="1" x14ac:dyDescent="0.15"/>
    <row r="837" s="303" customFormat="1" x14ac:dyDescent="0.15"/>
    <row r="838" s="303" customFormat="1" x14ac:dyDescent="0.15"/>
    <row r="839" s="303" customFormat="1" x14ac:dyDescent="0.15"/>
    <row r="840" s="303" customFormat="1" x14ac:dyDescent="0.15"/>
    <row r="841" s="303" customFormat="1" x14ac:dyDescent="0.15"/>
    <row r="842" s="303" customFormat="1" x14ac:dyDescent="0.15"/>
    <row r="843" s="303" customFormat="1" x14ac:dyDescent="0.15"/>
    <row r="844" s="303" customFormat="1" x14ac:dyDescent="0.15"/>
    <row r="845" s="303" customFormat="1" x14ac:dyDescent="0.15"/>
    <row r="846" s="303" customFormat="1" x14ac:dyDescent="0.15"/>
    <row r="847" s="303" customFormat="1" x14ac:dyDescent="0.15"/>
    <row r="848" s="303" customFormat="1" x14ac:dyDescent="0.15"/>
    <row r="849" s="303" customFormat="1" x14ac:dyDescent="0.15"/>
    <row r="850" s="303" customFormat="1" x14ac:dyDescent="0.15"/>
    <row r="851" s="303" customFormat="1" x14ac:dyDescent="0.15"/>
    <row r="852" s="303" customFormat="1" x14ac:dyDescent="0.15"/>
    <row r="853" s="303" customFormat="1" x14ac:dyDescent="0.15"/>
    <row r="854" s="303" customFormat="1" x14ac:dyDescent="0.15"/>
    <row r="855" s="303" customFormat="1" x14ac:dyDescent="0.15"/>
    <row r="856" s="303" customFormat="1" x14ac:dyDescent="0.15"/>
    <row r="857" s="303" customFormat="1" x14ac:dyDescent="0.15"/>
    <row r="858" s="303" customFormat="1" x14ac:dyDescent="0.15"/>
    <row r="859" s="303" customFormat="1" x14ac:dyDescent="0.15"/>
    <row r="860" s="303" customFormat="1" x14ac:dyDescent="0.15"/>
    <row r="861" s="303" customFormat="1" x14ac:dyDescent="0.15"/>
    <row r="862" s="303" customFormat="1" x14ac:dyDescent="0.15"/>
    <row r="863" s="303" customFormat="1" x14ac:dyDescent="0.15"/>
    <row r="864" s="303" customFormat="1" x14ac:dyDescent="0.15"/>
    <row r="865" s="303" customFormat="1" x14ac:dyDescent="0.15"/>
    <row r="866" s="303" customFormat="1" x14ac:dyDescent="0.15"/>
    <row r="867" s="303" customFormat="1" x14ac:dyDescent="0.15"/>
    <row r="868" s="303" customFormat="1" x14ac:dyDescent="0.15"/>
    <row r="869" s="303" customFormat="1" x14ac:dyDescent="0.15"/>
    <row r="870" s="303" customFormat="1" x14ac:dyDescent="0.15"/>
  </sheetData>
  <sheetProtection algorithmName="SHA-512" hashValue="4qrsBzdvJywzxKUEbKkWlEcgZc/+8Y7W8ezlCHC8URt9HkFV9OL2GuY4C6ldGnsrsWMylyWitMGV7hYXIfEbUA==" saltValue="YjeiD1gba9qgpdB0OuF70Q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A96E5-C5C3-9E44-8D31-DFC3696317D5}">
  <sheetPr>
    <tabColor theme="9"/>
  </sheetPr>
  <dimension ref="A1:FW2287"/>
  <sheetViews>
    <sheetView topLeftCell="A70" zoomScaleNormal="100" zoomScalePageLayoutView="125" workbookViewId="0">
      <selection activeCell="C99" activeCellId="3" sqref="C5 C36:C38 C66:C68 C99:C102"/>
    </sheetView>
  </sheetViews>
  <sheetFormatPr baseColWidth="10" defaultColWidth="10.6640625" defaultRowHeight="13" x14ac:dyDescent="0.15"/>
  <cols>
    <col min="1" max="1" width="22.33203125" style="84" customWidth="1"/>
    <col min="2" max="2" width="23.33203125" style="84" customWidth="1"/>
    <col min="3" max="3" width="12.6640625" style="84" customWidth="1"/>
    <col min="4" max="4" width="10.5" style="84" customWidth="1"/>
    <col min="5" max="8" width="11.6640625" style="84" customWidth="1"/>
    <col min="9" max="9" width="12" style="84" customWidth="1"/>
    <col min="10" max="10" width="12.6640625" style="84" customWidth="1"/>
    <col min="11" max="11" width="11.6640625" style="84" customWidth="1"/>
    <col min="12" max="14" width="10.5" style="84" customWidth="1"/>
    <col min="15" max="16" width="10.5" style="84" hidden="1" customWidth="1"/>
    <col min="17" max="17" width="11" style="84" customWidth="1"/>
    <col min="18" max="18" width="11.33203125" style="84" customWidth="1"/>
    <col min="19" max="20" width="10.5" style="84" customWidth="1"/>
    <col min="21" max="67" width="10.6640625" style="304"/>
    <col min="68" max="179" width="10.6640625" style="265"/>
    <col min="180" max="16384" width="10.6640625" style="84"/>
  </cols>
  <sheetData>
    <row r="1" spans="1:67" s="304" customFormat="1" ht="14" x14ac:dyDescent="0.15">
      <c r="A1" s="303" t="s">
        <v>11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</row>
    <row r="2" spans="1:67" s="304" customFormat="1" ht="14" x14ac:dyDescent="0.15">
      <c r="A2" s="307" t="s">
        <v>214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  <c r="T2" s="303"/>
    </row>
    <row r="3" spans="1:67" s="304" customFormat="1" ht="15" thickBot="1" x14ac:dyDescent="0.2">
      <c r="A3" s="303"/>
      <c r="B3" s="303"/>
      <c r="C3" s="303"/>
      <c r="D3" s="303"/>
      <c r="E3" s="303"/>
      <c r="F3" s="303"/>
      <c r="G3" s="308"/>
      <c r="H3" s="303"/>
      <c r="I3" s="303"/>
      <c r="J3" s="303"/>
      <c r="K3" s="303"/>
      <c r="L3" s="303"/>
      <c r="M3" s="303"/>
      <c r="N3" s="303"/>
      <c r="O3" s="303"/>
      <c r="P3" s="303"/>
      <c r="Q3" s="303"/>
      <c r="R3" s="303"/>
      <c r="S3" s="303"/>
      <c r="T3" s="303"/>
    </row>
    <row r="4" spans="1:67" ht="14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67" ht="14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67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67" ht="90" x14ac:dyDescent="0.15">
      <c r="A7" s="394" t="s">
        <v>16</v>
      </c>
      <c r="B7" s="388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</row>
    <row r="8" spans="1:67" s="248" customFormat="1" ht="14" x14ac:dyDescent="0.15">
      <c r="A8" s="362" t="str">
        <f>'PC Apr 2018'!K2</f>
        <v>AGL</v>
      </c>
      <c r="B8" s="363" t="str">
        <f>'PC Apr 2018'!L2</f>
        <v>Business Savers</v>
      </c>
      <c r="C8" s="364">
        <f>91*'PC Apr 2018'!M2/100</f>
        <v>141.96</v>
      </c>
      <c r="D8" s="364">
        <f>$C$5*'PC Apr 2018'!N2/100</f>
        <v>1650</v>
      </c>
      <c r="E8" s="364">
        <v>0</v>
      </c>
      <c r="F8" s="364">
        <v>0</v>
      </c>
      <c r="G8" s="365">
        <v>0</v>
      </c>
      <c r="H8" s="364">
        <v>0</v>
      </c>
      <c r="I8" s="366">
        <f t="shared" ref="I8:I30" si="0">SUM(C8:H8)</f>
        <v>1791.96</v>
      </c>
      <c r="J8" s="367">
        <f>I8*4</f>
        <v>7167.84</v>
      </c>
      <c r="K8" s="363">
        <f>'PC Apr 2018'!AZ2</f>
        <v>0</v>
      </c>
      <c r="L8" s="363">
        <f>'PC Apr 2018'!BA2</f>
        <v>28</v>
      </c>
      <c r="M8" s="363">
        <f>'PC Apr 2018'!BB2</f>
        <v>0</v>
      </c>
      <c r="N8" s="363">
        <f>'PC Apr 2018'!BC2</f>
        <v>0</v>
      </c>
      <c r="O8" s="367">
        <f>J8-((I8-C8)*L8/100)*4</f>
        <v>5319.84</v>
      </c>
      <c r="P8" s="367">
        <f>O8</f>
        <v>5319.84</v>
      </c>
      <c r="Q8" s="367">
        <f>O8*1.1</f>
        <v>5851.8240000000005</v>
      </c>
      <c r="R8" s="367">
        <f>P8*1.1</f>
        <v>5851.8240000000005</v>
      </c>
      <c r="S8" s="368">
        <f>'PC Apr 2018'!BJ2</f>
        <v>0</v>
      </c>
      <c r="T8" s="369" t="str">
        <f>'PC Apr 2018'!BK2</f>
        <v>n</v>
      </c>
      <c r="U8" s="304"/>
      <c r="V8" s="304"/>
      <c r="W8" s="304"/>
      <c r="X8" s="304"/>
      <c r="Y8" s="304"/>
      <c r="Z8" s="304"/>
      <c r="AA8" s="304"/>
      <c r="AB8" s="304"/>
      <c r="AC8" s="304"/>
      <c r="AD8" s="304"/>
      <c r="AE8" s="304"/>
      <c r="AF8" s="304"/>
      <c r="AG8" s="304"/>
      <c r="AH8" s="304"/>
      <c r="AI8" s="304"/>
      <c r="AJ8" s="304"/>
      <c r="AK8" s="304"/>
      <c r="AL8" s="304"/>
      <c r="AM8" s="304"/>
      <c r="AN8" s="304"/>
      <c r="AO8" s="304"/>
      <c r="AP8" s="304"/>
      <c r="AQ8" s="304"/>
      <c r="AR8" s="304"/>
      <c r="AS8" s="304"/>
      <c r="AT8" s="304"/>
      <c r="AU8" s="304"/>
      <c r="AV8" s="304"/>
      <c r="AW8" s="304"/>
      <c r="AX8" s="304"/>
      <c r="AY8" s="304"/>
      <c r="AZ8" s="304"/>
      <c r="BA8" s="304"/>
      <c r="BB8" s="304"/>
      <c r="BC8" s="304"/>
      <c r="BD8" s="304"/>
      <c r="BE8" s="304"/>
      <c r="BF8" s="304"/>
      <c r="BG8" s="304"/>
      <c r="BH8" s="304"/>
      <c r="BI8" s="304"/>
      <c r="BJ8" s="304"/>
      <c r="BK8" s="304"/>
      <c r="BL8" s="304"/>
      <c r="BM8" s="304"/>
      <c r="BN8" s="304"/>
      <c r="BO8" s="304"/>
    </row>
    <row r="9" spans="1:67" s="331" customFormat="1" ht="14" x14ac:dyDescent="0.15">
      <c r="A9" s="362" t="str">
        <f>'PC Apr 2018'!K3</f>
        <v>Alinta Energy</v>
      </c>
      <c r="B9" s="363" t="str">
        <f>'PC Apr 2018'!L3</f>
        <v>Fair Go Business</v>
      </c>
      <c r="C9" s="364">
        <f>91*'PC Apr 2018'!M3/100</f>
        <v>116.95320000000001</v>
      </c>
      <c r="D9" s="364">
        <f>$C$5*'PC Apr 2018'!N3/100</f>
        <v>1530</v>
      </c>
      <c r="E9" s="364">
        <v>0</v>
      </c>
      <c r="F9" s="364">
        <v>0</v>
      </c>
      <c r="G9" s="365">
        <v>0</v>
      </c>
      <c r="H9" s="364">
        <v>0</v>
      </c>
      <c r="I9" s="366">
        <f t="shared" si="0"/>
        <v>1646.9531999999999</v>
      </c>
      <c r="J9" s="367">
        <f t="shared" ref="J9:J30" si="1">I9*4</f>
        <v>6587.8127999999997</v>
      </c>
      <c r="K9" s="363">
        <f>'PC Apr 2018'!AZ3</f>
        <v>0</v>
      </c>
      <c r="L9" s="363">
        <f>'PC Apr 2018'!BA3</f>
        <v>0</v>
      </c>
      <c r="M9" s="363">
        <f>'PC Apr 2018'!BB3</f>
        <v>0</v>
      </c>
      <c r="N9" s="363">
        <f>'PC Apr 2018'!BC3</f>
        <v>43</v>
      </c>
      <c r="O9" s="367">
        <f t="shared" ref="O9:O14" si="2">J9</f>
        <v>6587.8127999999997</v>
      </c>
      <c r="P9" s="367">
        <f>O9-((I9-C9)*N9/100)*4</f>
        <v>3956.2127999999998</v>
      </c>
      <c r="Q9" s="367">
        <f t="shared" ref="Q9:R29" si="3">O9*1.1</f>
        <v>7246.5940799999998</v>
      </c>
      <c r="R9" s="367">
        <f t="shared" si="3"/>
        <v>4351.8340800000005</v>
      </c>
      <c r="S9" s="368">
        <f>'PC Apr 2018'!BJ3</f>
        <v>0</v>
      </c>
      <c r="T9" s="369" t="str">
        <f>'PC Apr 2018'!BK3</f>
        <v>n</v>
      </c>
      <c r="U9" s="304"/>
      <c r="V9" s="304"/>
      <c r="W9" s="304"/>
      <c r="X9" s="304"/>
      <c r="Y9" s="304"/>
      <c r="Z9" s="304"/>
      <c r="AA9" s="304"/>
      <c r="AB9" s="304"/>
      <c r="AC9" s="304"/>
      <c r="AD9" s="304"/>
      <c r="AE9" s="304"/>
      <c r="AF9" s="304"/>
      <c r="AG9" s="304"/>
      <c r="AH9" s="304"/>
      <c r="AI9" s="304"/>
      <c r="AJ9" s="304"/>
      <c r="AK9" s="304"/>
      <c r="AL9" s="304"/>
      <c r="AM9" s="304"/>
      <c r="AN9" s="304"/>
      <c r="AO9" s="304"/>
      <c r="AP9" s="304"/>
      <c r="AQ9" s="304"/>
      <c r="AR9" s="304"/>
      <c r="AS9" s="304"/>
      <c r="AT9" s="304"/>
      <c r="AU9" s="304"/>
      <c r="AV9" s="304"/>
      <c r="AW9" s="304"/>
      <c r="AX9" s="304"/>
      <c r="AY9" s="304"/>
      <c r="AZ9" s="304"/>
      <c r="BA9" s="304"/>
      <c r="BB9" s="304"/>
      <c r="BC9" s="304"/>
      <c r="BD9" s="304"/>
      <c r="BE9" s="304"/>
      <c r="BF9" s="304"/>
      <c r="BG9" s="304"/>
      <c r="BH9" s="304"/>
      <c r="BI9" s="304"/>
      <c r="BJ9" s="304"/>
      <c r="BK9" s="304"/>
      <c r="BL9" s="304"/>
      <c r="BM9" s="304"/>
      <c r="BN9" s="304"/>
      <c r="BO9" s="304"/>
    </row>
    <row r="10" spans="1:67" s="248" customFormat="1" ht="14" x14ac:dyDescent="0.15">
      <c r="A10" s="362" t="str">
        <f>'PC Apr 2018'!K4</f>
        <v>Click Energy</v>
      </c>
      <c r="B10" s="363" t="str">
        <f>'PC Apr 2018'!L4</f>
        <v>Click Business</v>
      </c>
      <c r="C10" s="364">
        <f>91*'PC Apr 2018'!M4/100</f>
        <v>138.26085</v>
      </c>
      <c r="D10" s="364">
        <f>$C$5*'PC Apr 2018'!N4/100</f>
        <v>1611.3</v>
      </c>
      <c r="E10" s="364">
        <v>0</v>
      </c>
      <c r="F10" s="364">
        <v>0</v>
      </c>
      <c r="G10" s="365">
        <v>0</v>
      </c>
      <c r="H10" s="364">
        <v>0</v>
      </c>
      <c r="I10" s="366">
        <f t="shared" si="0"/>
        <v>1749.5608499999998</v>
      </c>
      <c r="J10" s="367">
        <f t="shared" si="1"/>
        <v>6998.2433999999994</v>
      </c>
      <c r="K10" s="363">
        <f>'PC Apr 2018'!AZ4</f>
        <v>0</v>
      </c>
      <c r="L10" s="363">
        <f>'PC Apr 2018'!BA4</f>
        <v>0</v>
      </c>
      <c r="M10" s="363">
        <f>'PC Apr 2018'!BB4</f>
        <v>7</v>
      </c>
      <c r="N10" s="363">
        <f>'PC Apr 2018'!BC4</f>
        <v>0</v>
      </c>
      <c r="O10" s="367">
        <f t="shared" si="2"/>
        <v>6998.2433999999994</v>
      </c>
      <c r="P10" s="367">
        <f>O10-(O10*M10/100)</f>
        <v>6508.3663619999998</v>
      </c>
      <c r="Q10" s="367">
        <f t="shared" si="3"/>
        <v>7698.0677399999995</v>
      </c>
      <c r="R10" s="367">
        <f t="shared" si="3"/>
        <v>7159.2029982000004</v>
      </c>
      <c r="S10" s="368">
        <f>'PC Apr 2018'!BJ4</f>
        <v>0</v>
      </c>
      <c r="T10" s="369" t="str">
        <f>'PC Apr 2018'!BK4</f>
        <v>n</v>
      </c>
      <c r="U10" s="304"/>
      <c r="V10" s="304"/>
      <c r="W10" s="304"/>
      <c r="X10" s="304"/>
      <c r="Y10" s="304"/>
      <c r="Z10" s="304"/>
      <c r="AA10" s="304"/>
      <c r="AB10" s="304"/>
      <c r="AC10" s="304"/>
      <c r="AD10" s="304"/>
      <c r="AE10" s="304"/>
      <c r="AF10" s="304"/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  <c r="AQ10" s="304"/>
      <c r="AR10" s="304"/>
      <c r="AS10" s="304"/>
      <c r="AT10" s="304"/>
      <c r="AU10" s="304"/>
      <c r="AV10" s="304"/>
      <c r="AW10" s="304"/>
      <c r="AX10" s="304"/>
      <c r="AY10" s="304"/>
      <c r="AZ10" s="304"/>
      <c r="BA10" s="304"/>
      <c r="BB10" s="304"/>
      <c r="BC10" s="304"/>
      <c r="BD10" s="304"/>
      <c r="BE10" s="304"/>
      <c r="BF10" s="304"/>
      <c r="BG10" s="304"/>
      <c r="BH10" s="304"/>
      <c r="BI10" s="304"/>
      <c r="BJ10" s="304"/>
      <c r="BK10" s="304"/>
      <c r="BL10" s="304"/>
      <c r="BM10" s="304"/>
      <c r="BN10" s="304"/>
      <c r="BO10" s="304"/>
    </row>
    <row r="11" spans="1:67" s="331" customFormat="1" ht="14" x14ac:dyDescent="0.15">
      <c r="A11" s="362" t="str">
        <f>'PC Apr 2018'!K5</f>
        <v>Commander</v>
      </c>
      <c r="B11" s="363" t="str">
        <f>'PC Apr 2018'!L5</f>
        <v>Market offer</v>
      </c>
      <c r="C11" s="364">
        <f>91*'PC Apr 2018'!M5/100</f>
        <v>147.59289999999999</v>
      </c>
      <c r="D11" s="364">
        <f>IF($C$5&gt;='PC Apr 2018'!P5,('PC Apr 2018'!P5*'PC Apr 2018'!N5/100),('PC Bills April 2018'!$C$5*'PC Apr 2018'!N5/100))</f>
        <v>292.23</v>
      </c>
      <c r="E11" s="370">
        <v>0</v>
      </c>
      <c r="F11" s="370">
        <v>0</v>
      </c>
      <c r="G11" s="365">
        <v>0</v>
      </c>
      <c r="H11" s="370">
        <f>IF(($C$5&lt;'PC Apr 2018'!P5),(0),('PC Bills April 2018'!$C$5-'PC Apr 2018'!P5)*'PC Apr 2018'!Q5/100)</f>
        <v>1140.27</v>
      </c>
      <c r="I11" s="366">
        <f t="shared" si="0"/>
        <v>1580.0929000000001</v>
      </c>
      <c r="J11" s="367">
        <f t="shared" si="1"/>
        <v>6320.3716000000004</v>
      </c>
      <c r="K11" s="363">
        <f>'PC Apr 2018'!AZ5</f>
        <v>0</v>
      </c>
      <c r="L11" s="363">
        <f>'PC Apr 2018'!BA5</f>
        <v>0</v>
      </c>
      <c r="M11" s="363">
        <f>'PC Apr 2018'!BB5</f>
        <v>0</v>
      </c>
      <c r="N11" s="363">
        <f>'PC Apr 2018'!BC5</f>
        <v>20</v>
      </c>
      <c r="O11" s="367">
        <f t="shared" si="2"/>
        <v>6320.3716000000004</v>
      </c>
      <c r="P11" s="367">
        <f>O11-((I11-C11)*N11/100)*4</f>
        <v>5174.3716000000004</v>
      </c>
      <c r="Q11" s="367">
        <f t="shared" si="3"/>
        <v>6952.4087600000012</v>
      </c>
      <c r="R11" s="367">
        <f t="shared" si="3"/>
        <v>5691.8087600000008</v>
      </c>
      <c r="S11" s="368">
        <f>'PC Apr 2018'!BJ5</f>
        <v>0</v>
      </c>
      <c r="T11" s="369" t="str">
        <f>'PC Apr 2018'!BK5</f>
        <v>n</v>
      </c>
      <c r="U11" s="304"/>
      <c r="V11" s="304"/>
      <c r="W11" s="304"/>
      <c r="X11" s="304"/>
      <c r="Y11" s="304"/>
      <c r="Z11" s="304"/>
      <c r="AA11" s="304"/>
      <c r="AB11" s="304"/>
      <c r="AC11" s="304"/>
      <c r="AD11" s="304"/>
      <c r="AE11" s="304"/>
      <c r="AF11" s="304"/>
      <c r="AG11" s="304"/>
      <c r="AH11" s="304"/>
      <c r="AI11" s="304"/>
      <c r="AJ11" s="304"/>
      <c r="AK11" s="304"/>
      <c r="AL11" s="304"/>
      <c r="AM11" s="304"/>
      <c r="AN11" s="304"/>
      <c r="AO11" s="304"/>
      <c r="AP11" s="304"/>
      <c r="AQ11" s="304"/>
      <c r="AR11" s="304"/>
      <c r="AS11" s="304"/>
      <c r="AT11" s="304"/>
      <c r="AU11" s="304"/>
      <c r="AV11" s="304"/>
      <c r="AW11" s="304"/>
      <c r="AX11" s="304"/>
      <c r="AY11" s="304"/>
      <c r="AZ11" s="304"/>
      <c r="BA11" s="304"/>
      <c r="BB11" s="304"/>
      <c r="BC11" s="304"/>
      <c r="BD11" s="304"/>
      <c r="BE11" s="304"/>
      <c r="BF11" s="304"/>
      <c r="BG11" s="304"/>
      <c r="BH11" s="304"/>
      <c r="BI11" s="304"/>
      <c r="BJ11" s="304"/>
      <c r="BK11" s="304"/>
      <c r="BL11" s="304"/>
      <c r="BM11" s="304"/>
      <c r="BN11" s="304"/>
      <c r="BO11" s="304"/>
    </row>
    <row r="12" spans="1:67" s="248" customFormat="1" ht="14" x14ac:dyDescent="0.15">
      <c r="A12" s="362" t="str">
        <f>'PC Apr 2018'!K6</f>
        <v>CovaU</v>
      </c>
      <c r="B12" s="363" t="str">
        <f>'PC Apr 2018'!L6</f>
        <v>Smart Saver</v>
      </c>
      <c r="C12" s="364">
        <f>91*'PC Apr 2018'!M6/100</f>
        <v>136.5</v>
      </c>
      <c r="D12" s="364">
        <f>$C$5*'PC Apr 2018'!N6/100</f>
        <v>1700</v>
      </c>
      <c r="E12" s="364">
        <v>0</v>
      </c>
      <c r="F12" s="364">
        <v>0</v>
      </c>
      <c r="G12" s="365">
        <v>0</v>
      </c>
      <c r="H12" s="364">
        <v>0</v>
      </c>
      <c r="I12" s="366">
        <f t="shared" si="0"/>
        <v>1836.5</v>
      </c>
      <c r="J12" s="367">
        <f t="shared" si="1"/>
        <v>7346</v>
      </c>
      <c r="K12" s="363">
        <f>'PC Apr 2018'!AZ6</f>
        <v>0</v>
      </c>
      <c r="L12" s="363">
        <f>'PC Apr 2018'!BA6</f>
        <v>0</v>
      </c>
      <c r="M12" s="363">
        <f>'PC Apr 2018'!BB6</f>
        <v>0</v>
      </c>
      <c r="N12" s="363">
        <f>'PC Apr 2018'!BC6</f>
        <v>34</v>
      </c>
      <c r="O12" s="367">
        <f t="shared" si="2"/>
        <v>7346</v>
      </c>
      <c r="P12" s="367">
        <f>O12-((I12-C12)*N12/100)*4</f>
        <v>5034</v>
      </c>
      <c r="Q12" s="367">
        <f t="shared" si="3"/>
        <v>8080.6</v>
      </c>
      <c r="R12" s="367">
        <f t="shared" si="3"/>
        <v>5537.4000000000005</v>
      </c>
      <c r="S12" s="368">
        <f>'PC Apr 2018'!BJ6</f>
        <v>0</v>
      </c>
      <c r="T12" s="369" t="str">
        <f>'PC Apr 2018'!BK6</f>
        <v>n</v>
      </c>
      <c r="U12" s="304"/>
      <c r="V12" s="304"/>
      <c r="W12" s="304"/>
      <c r="X12" s="304"/>
      <c r="Y12" s="304"/>
      <c r="Z12" s="304"/>
      <c r="AA12" s="304"/>
      <c r="AB12" s="304"/>
      <c r="AC12" s="304"/>
      <c r="AD12" s="304"/>
      <c r="AE12" s="304"/>
      <c r="AF12" s="304"/>
      <c r="AG12" s="304"/>
      <c r="AH12" s="304"/>
      <c r="AI12" s="304"/>
      <c r="AJ12" s="304"/>
      <c r="AK12" s="304"/>
      <c r="AL12" s="304"/>
      <c r="AM12" s="304"/>
      <c r="AN12" s="304"/>
      <c r="AO12" s="304"/>
      <c r="AP12" s="304"/>
      <c r="AQ12" s="304"/>
      <c r="AR12" s="304"/>
      <c r="AS12" s="304"/>
      <c r="AT12" s="304"/>
      <c r="AU12" s="304"/>
      <c r="AV12" s="304"/>
      <c r="AW12" s="304"/>
      <c r="AX12" s="304"/>
      <c r="AY12" s="304"/>
      <c r="AZ12" s="304"/>
      <c r="BA12" s="304"/>
      <c r="BB12" s="304"/>
      <c r="BC12" s="304"/>
      <c r="BD12" s="304"/>
      <c r="BE12" s="304"/>
      <c r="BF12" s="304"/>
      <c r="BG12" s="304"/>
      <c r="BH12" s="304"/>
      <c r="BI12" s="304"/>
      <c r="BJ12" s="304"/>
      <c r="BK12" s="304"/>
      <c r="BL12" s="304"/>
      <c r="BM12" s="304"/>
      <c r="BN12" s="304"/>
      <c r="BO12" s="304"/>
    </row>
    <row r="13" spans="1:67" s="331" customFormat="1" ht="14" x14ac:dyDescent="0.15">
      <c r="A13" s="362" t="str">
        <f>'PC Apr 2018'!K7</f>
        <v>Diamond Energy</v>
      </c>
      <c r="B13" s="363" t="str">
        <f>'PC Apr 2018'!L7</f>
        <v>Pay on time discount</v>
      </c>
      <c r="C13" s="364">
        <f>91*'PC Apr 2018'!M7/100</f>
        <v>127.35449999999999</v>
      </c>
      <c r="D13" s="364">
        <f>IF(C5&gt;='PC Apr 2018'!P7,('PC Apr 2018'!P7*'PC Apr 2018'!N7/100),('PC Bills April 2018'!C5*'PC Apr 2018'!N7/100))</f>
        <v>259.2</v>
      </c>
      <c r="E13" s="370">
        <f>IF($C5&lt;'PC Apr 2018'!P7,0,IF(($C5-'PC Apr 2018'!P7)&lt;='PC Apr 2018'!R7,(($C5-'PC Apr 2018'!P7)*'PC Apr 2018'!Q7/100),((('PC Apr 2018'!R7+'PC Apr 2018'!P7)-('PC Apr 2018'!P7))*'PC Apr 2018'!Q7/100)))</f>
        <v>713.5</v>
      </c>
      <c r="F13" s="371">
        <v>0</v>
      </c>
      <c r="G13" s="365">
        <v>0</v>
      </c>
      <c r="H13" s="370">
        <f>IF(($C$5&lt;'PC Apr 2018'!R7+'PC Apr 2018'!P7),(0),(('PC Bills April 2018'!$C$5-('PC Apr 2018'!R7+'PC Apr 2018'!P7))*'PC Apr 2018'!S7/100))</f>
        <v>456.75</v>
      </c>
      <c r="I13" s="366">
        <f t="shared" si="0"/>
        <v>1556.8045</v>
      </c>
      <c r="J13" s="367">
        <f t="shared" si="1"/>
        <v>6227.2179999999998</v>
      </c>
      <c r="K13" s="363">
        <f>'PC Apr 2018'!AZ7</f>
        <v>0</v>
      </c>
      <c r="L13" s="363">
        <f>'PC Apr 2018'!BA7</f>
        <v>0</v>
      </c>
      <c r="M13" s="363">
        <f>'PC Apr 2018'!BB7</f>
        <v>7</v>
      </c>
      <c r="N13" s="363">
        <f>'PC Apr 2018'!BC7</f>
        <v>0</v>
      </c>
      <c r="O13" s="367">
        <f t="shared" si="2"/>
        <v>6227.2179999999998</v>
      </c>
      <c r="P13" s="367">
        <f>O13-(O13*M13/100)</f>
        <v>5791.3127399999994</v>
      </c>
      <c r="Q13" s="367">
        <f t="shared" si="3"/>
        <v>6849.9398000000001</v>
      </c>
      <c r="R13" s="367">
        <f t="shared" si="3"/>
        <v>6370.4440139999997</v>
      </c>
      <c r="S13" s="368">
        <f>'PC Apr 2018'!BJ7</f>
        <v>24</v>
      </c>
      <c r="T13" s="369" t="str">
        <f>'PC Apr 2018'!BK7</f>
        <v>y</v>
      </c>
      <c r="U13" s="304"/>
      <c r="V13" s="304"/>
      <c r="W13" s="304"/>
      <c r="X13" s="304"/>
      <c r="Y13" s="304"/>
      <c r="Z13" s="304"/>
      <c r="AA13" s="304"/>
      <c r="AB13" s="304"/>
      <c r="AC13" s="304"/>
      <c r="AD13" s="304"/>
      <c r="AE13" s="304"/>
      <c r="AF13" s="304"/>
      <c r="AG13" s="304"/>
      <c r="AH13" s="304"/>
      <c r="AI13" s="304"/>
      <c r="AJ13" s="304"/>
      <c r="AK13" s="304"/>
      <c r="AL13" s="304"/>
      <c r="AM13" s="304"/>
      <c r="AN13" s="304"/>
      <c r="AO13" s="304"/>
      <c r="AP13" s="304"/>
      <c r="AQ13" s="304"/>
      <c r="AR13" s="304"/>
      <c r="AS13" s="304"/>
      <c r="AT13" s="304"/>
      <c r="AU13" s="304"/>
      <c r="AV13" s="304"/>
      <c r="AW13" s="304"/>
      <c r="AX13" s="304"/>
      <c r="AY13" s="304"/>
      <c r="AZ13" s="304"/>
      <c r="BA13" s="304"/>
      <c r="BB13" s="304"/>
      <c r="BC13" s="304"/>
      <c r="BD13" s="304"/>
      <c r="BE13" s="304"/>
      <c r="BF13" s="304"/>
      <c r="BG13" s="304"/>
      <c r="BH13" s="304"/>
      <c r="BI13" s="304"/>
      <c r="BJ13" s="304"/>
      <c r="BK13" s="304"/>
      <c r="BL13" s="304"/>
      <c r="BM13" s="304"/>
      <c r="BN13" s="304"/>
      <c r="BO13" s="304"/>
    </row>
    <row r="14" spans="1:67" s="248" customFormat="1" ht="14" x14ac:dyDescent="0.15">
      <c r="A14" s="362" t="str">
        <f>'PC Apr 2018'!K8</f>
        <v>Dodo Power &amp; Gas</v>
      </c>
      <c r="B14" s="372" t="str">
        <f>'PC Apr 2018'!L8</f>
        <v>Market offer</v>
      </c>
      <c r="C14" s="364">
        <f>91*'PC Apr 2018'!M8/100</f>
        <v>157.96690000000001</v>
      </c>
      <c r="D14" s="364">
        <f>$C$5*'PC Apr 2018'!N8/100</f>
        <v>1532</v>
      </c>
      <c r="E14" s="364">
        <v>0</v>
      </c>
      <c r="F14" s="364">
        <v>0</v>
      </c>
      <c r="G14" s="365">
        <v>0</v>
      </c>
      <c r="H14" s="364">
        <v>0</v>
      </c>
      <c r="I14" s="366">
        <f t="shared" si="0"/>
        <v>1689.9668999999999</v>
      </c>
      <c r="J14" s="367">
        <f t="shared" si="1"/>
        <v>6759.8675999999996</v>
      </c>
      <c r="K14" s="363">
        <f>'PC Apr 2018'!AZ8</f>
        <v>0</v>
      </c>
      <c r="L14" s="363">
        <f>'PC Apr 2018'!BA8</f>
        <v>0</v>
      </c>
      <c r="M14" s="363">
        <f>'PC Apr 2018'!BB8</f>
        <v>0</v>
      </c>
      <c r="N14" s="363">
        <f>'PC Apr 2018'!BC8</f>
        <v>0</v>
      </c>
      <c r="O14" s="367">
        <f t="shared" si="2"/>
        <v>6759.8675999999996</v>
      </c>
      <c r="P14" s="367">
        <f>O14</f>
        <v>6759.8675999999996</v>
      </c>
      <c r="Q14" s="367">
        <f t="shared" si="3"/>
        <v>7435.8543600000003</v>
      </c>
      <c r="R14" s="367">
        <f t="shared" si="3"/>
        <v>7435.8543600000003</v>
      </c>
      <c r="S14" s="368">
        <f>'PC Apr 2018'!BJ8</f>
        <v>0</v>
      </c>
      <c r="T14" s="369" t="str">
        <f>'PC Apr 2018'!BK8</f>
        <v>n</v>
      </c>
      <c r="U14" s="304"/>
      <c r="V14" s="304"/>
      <c r="W14" s="304"/>
      <c r="X14" s="304"/>
      <c r="Y14" s="304"/>
      <c r="Z14" s="304"/>
      <c r="AA14" s="304"/>
      <c r="AB14" s="304"/>
      <c r="AC14" s="304"/>
      <c r="AD14" s="304"/>
      <c r="AE14" s="304"/>
      <c r="AF14" s="304"/>
      <c r="AG14" s="304"/>
      <c r="AH14" s="304"/>
      <c r="AI14" s="304"/>
      <c r="AJ14" s="304"/>
      <c r="AK14" s="304"/>
      <c r="AL14" s="304"/>
      <c r="AM14" s="304"/>
      <c r="AN14" s="304"/>
      <c r="AO14" s="304"/>
      <c r="AP14" s="304"/>
      <c r="AQ14" s="304"/>
      <c r="AR14" s="304"/>
      <c r="AS14" s="304"/>
      <c r="AT14" s="304"/>
      <c r="AU14" s="304"/>
      <c r="AV14" s="304"/>
      <c r="AW14" s="304"/>
      <c r="AX14" s="304"/>
      <c r="AY14" s="304"/>
      <c r="AZ14" s="304"/>
      <c r="BA14" s="304"/>
      <c r="BB14" s="304"/>
      <c r="BC14" s="304"/>
      <c r="BD14" s="304"/>
      <c r="BE14" s="304"/>
      <c r="BF14" s="304"/>
      <c r="BG14" s="304"/>
      <c r="BH14" s="304"/>
      <c r="BI14" s="304"/>
      <c r="BJ14" s="304"/>
      <c r="BK14" s="304"/>
      <c r="BL14" s="304"/>
      <c r="BM14" s="304"/>
      <c r="BN14" s="304"/>
      <c r="BO14" s="304"/>
    </row>
    <row r="15" spans="1:67" s="331" customFormat="1" ht="14" x14ac:dyDescent="0.15">
      <c r="A15" s="362" t="str">
        <f>'PC Apr 2018'!K9</f>
        <v>EnergyAustralia</v>
      </c>
      <c r="B15" s="363" t="str">
        <f>'PC Apr 2018'!L9</f>
        <v>Everyday Saver Business</v>
      </c>
      <c r="C15" s="364">
        <f>91*'PC Apr 2018'!M9/100</f>
        <v>130.94899999999998</v>
      </c>
      <c r="D15" s="364">
        <f>$C$5*'PC Apr 2018'!N9/100</f>
        <v>1750</v>
      </c>
      <c r="E15" s="364">
        <v>0</v>
      </c>
      <c r="F15" s="364">
        <v>0</v>
      </c>
      <c r="G15" s="365">
        <v>0</v>
      </c>
      <c r="H15" s="364">
        <v>0</v>
      </c>
      <c r="I15" s="366">
        <f t="shared" si="0"/>
        <v>1880.9490000000001</v>
      </c>
      <c r="J15" s="367">
        <f t="shared" si="1"/>
        <v>7523.7960000000003</v>
      </c>
      <c r="K15" s="363">
        <f>'PC Apr 2018'!AZ9</f>
        <v>0</v>
      </c>
      <c r="L15" s="363">
        <f>'PC Apr 2018'!BA9</f>
        <v>32</v>
      </c>
      <c r="M15" s="363">
        <f>'PC Apr 2018'!BB9</f>
        <v>0</v>
      </c>
      <c r="N15" s="363">
        <f>'PC Apr 2018'!BC9</f>
        <v>0</v>
      </c>
      <c r="O15" s="367">
        <f>J15-((I15-C15)*L15/100)*4</f>
        <v>5283.7960000000003</v>
      </c>
      <c r="P15" s="367">
        <f>O15</f>
        <v>5283.7960000000003</v>
      </c>
      <c r="Q15" s="367">
        <f t="shared" si="3"/>
        <v>5812.1756000000005</v>
      </c>
      <c r="R15" s="367">
        <f t="shared" si="3"/>
        <v>5812.1756000000005</v>
      </c>
      <c r="S15" s="368">
        <f>'PC Apr 2018'!BJ9</f>
        <v>24</v>
      </c>
      <c r="T15" s="369" t="str">
        <f>'PC Apr 2018'!BK9</f>
        <v>y</v>
      </c>
      <c r="U15" s="304"/>
      <c r="V15" s="304"/>
      <c r="W15" s="304"/>
      <c r="X15" s="304"/>
      <c r="Y15" s="304"/>
      <c r="Z15" s="304"/>
      <c r="AA15" s="304"/>
      <c r="AB15" s="304"/>
      <c r="AC15" s="304"/>
      <c r="AD15" s="304"/>
      <c r="AE15" s="304"/>
      <c r="AF15" s="304"/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  <c r="AQ15" s="304"/>
      <c r="AR15" s="304"/>
      <c r="AS15" s="304"/>
      <c r="AT15" s="304"/>
      <c r="AU15" s="304"/>
      <c r="AV15" s="304"/>
      <c r="AW15" s="304"/>
      <c r="AX15" s="304"/>
      <c r="AY15" s="304"/>
      <c r="AZ15" s="304"/>
      <c r="BA15" s="304"/>
      <c r="BB15" s="304"/>
      <c r="BC15" s="304"/>
      <c r="BD15" s="304"/>
      <c r="BE15" s="304"/>
      <c r="BF15" s="304"/>
      <c r="BG15" s="304"/>
      <c r="BH15" s="304"/>
      <c r="BI15" s="304"/>
      <c r="BJ15" s="304"/>
      <c r="BK15" s="304"/>
      <c r="BL15" s="304"/>
      <c r="BM15" s="304"/>
      <c r="BN15" s="304"/>
      <c r="BO15" s="304"/>
    </row>
    <row r="16" spans="1:67" s="248" customFormat="1" ht="14" x14ac:dyDescent="0.15">
      <c r="A16" s="362" t="str">
        <f>'PC Apr 2018'!K10</f>
        <v>ERM Power</v>
      </c>
      <c r="B16" s="363" t="str">
        <f>'PC Apr 2018'!L10</f>
        <v>Adjustable</v>
      </c>
      <c r="C16" s="364">
        <f>91*'PC Apr 2018'!M10/100</f>
        <v>105.56</v>
      </c>
      <c r="D16" s="364">
        <f>$C$5*'PC Apr 2018'!N10/100</f>
        <v>1143.5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1249.06</v>
      </c>
      <c r="J16" s="367">
        <f t="shared" si="1"/>
        <v>4996.24</v>
      </c>
      <c r="K16" s="363">
        <f>'PC Apr 2018'!AZ10</f>
        <v>0</v>
      </c>
      <c r="L16" s="363">
        <f>'PC Apr 2018'!BA10</f>
        <v>0</v>
      </c>
      <c r="M16" s="363">
        <f>'PC Apr 2018'!BB10</f>
        <v>0</v>
      </c>
      <c r="N16" s="363">
        <f>'PC Apr 2018'!BC10</f>
        <v>0</v>
      </c>
      <c r="O16" s="367">
        <f t="shared" ref="O16:O20" si="4">J16</f>
        <v>4996.24</v>
      </c>
      <c r="P16" s="367">
        <f>O16</f>
        <v>4996.24</v>
      </c>
      <c r="Q16" s="367">
        <f t="shared" si="3"/>
        <v>5495.8640000000005</v>
      </c>
      <c r="R16" s="367">
        <f t="shared" si="3"/>
        <v>5495.8640000000005</v>
      </c>
      <c r="S16" s="368">
        <f>'PC Apr 2018'!BJ10</f>
        <v>0</v>
      </c>
      <c r="T16" s="369" t="str">
        <f>'PC Apr 2018'!BK10</f>
        <v>n</v>
      </c>
      <c r="U16" s="304"/>
      <c r="V16" s="304"/>
      <c r="W16" s="304"/>
      <c r="X16" s="304"/>
      <c r="Y16" s="304"/>
      <c r="Z16" s="304"/>
      <c r="AA16" s="304"/>
      <c r="AB16" s="304"/>
      <c r="AC16" s="304"/>
      <c r="AD16" s="304"/>
      <c r="AE16" s="304"/>
      <c r="AF16" s="304"/>
      <c r="AG16" s="304"/>
      <c r="AH16" s="304"/>
      <c r="AI16" s="304"/>
      <c r="AJ16" s="304"/>
      <c r="AK16" s="304"/>
      <c r="AL16" s="304"/>
      <c r="AM16" s="304"/>
      <c r="AN16" s="304"/>
      <c r="AO16" s="304"/>
      <c r="AP16" s="304"/>
      <c r="AQ16" s="304"/>
      <c r="AR16" s="304"/>
      <c r="AS16" s="304"/>
      <c r="AT16" s="304"/>
      <c r="AU16" s="304"/>
      <c r="AV16" s="304"/>
      <c r="AW16" s="304"/>
      <c r="AX16" s="304"/>
      <c r="AY16" s="304"/>
      <c r="AZ16" s="304"/>
      <c r="BA16" s="304"/>
      <c r="BB16" s="304"/>
      <c r="BC16" s="304"/>
      <c r="BD16" s="304"/>
      <c r="BE16" s="304"/>
      <c r="BF16" s="304"/>
      <c r="BG16" s="304"/>
      <c r="BH16" s="304"/>
      <c r="BI16" s="304"/>
      <c r="BJ16" s="304"/>
      <c r="BK16" s="304"/>
      <c r="BL16" s="304"/>
      <c r="BM16" s="304"/>
      <c r="BN16" s="304"/>
      <c r="BO16" s="304"/>
    </row>
    <row r="17" spans="1:67" s="331" customFormat="1" ht="14" x14ac:dyDescent="0.15">
      <c r="A17" s="362" t="str">
        <f>'PC Apr 2018'!K11</f>
        <v>GloBird Energy</v>
      </c>
      <c r="B17" s="363" t="str">
        <f>'PC Apr 2018'!L11</f>
        <v>Bizsave</v>
      </c>
      <c r="C17" s="364">
        <f>91*'PC Apr 2018'!M11/100</f>
        <v>118.3</v>
      </c>
      <c r="D17" s="364">
        <f>$C$5*'PC Apr 2018'!N11/100</f>
        <v>1650</v>
      </c>
      <c r="E17" s="364">
        <v>0</v>
      </c>
      <c r="F17" s="364">
        <v>0</v>
      </c>
      <c r="G17" s="365">
        <v>0</v>
      </c>
      <c r="H17" s="364">
        <v>0</v>
      </c>
      <c r="I17" s="366">
        <f t="shared" si="0"/>
        <v>1768.3</v>
      </c>
      <c r="J17" s="367">
        <f t="shared" si="1"/>
        <v>7073.2</v>
      </c>
      <c r="K17" s="363">
        <f>'PC Apr 2018'!AZ11</f>
        <v>0</v>
      </c>
      <c r="L17" s="363">
        <f>'PC Apr 2018'!BA11</f>
        <v>0</v>
      </c>
      <c r="M17" s="363">
        <f>'PC Apr 2018'!BB11</f>
        <v>0</v>
      </c>
      <c r="N17" s="363">
        <f>'PC Apr 2018'!BC11</f>
        <v>22</v>
      </c>
      <c r="O17" s="367">
        <f t="shared" si="4"/>
        <v>7073.2</v>
      </c>
      <c r="P17" s="367">
        <f>O17-((I17-C17)*N17/100)*4</f>
        <v>5621.2</v>
      </c>
      <c r="Q17" s="367">
        <f t="shared" si="3"/>
        <v>7780.52</v>
      </c>
      <c r="R17" s="367">
        <f t="shared" si="3"/>
        <v>6183.3200000000006</v>
      </c>
      <c r="S17" s="368">
        <f>'PC Apr 2018'!BJ11</f>
        <v>0</v>
      </c>
      <c r="T17" s="369" t="str">
        <f>'PC Apr 2018'!BK11</f>
        <v>n</v>
      </c>
      <c r="U17" s="304"/>
      <c r="V17" s="304"/>
      <c r="W17" s="304"/>
      <c r="X17" s="304"/>
      <c r="Y17" s="304"/>
      <c r="Z17" s="304"/>
      <c r="AA17" s="304"/>
      <c r="AB17" s="304"/>
      <c r="AC17" s="304"/>
      <c r="AD17" s="304"/>
      <c r="AE17" s="304"/>
      <c r="AF17" s="304"/>
      <c r="AG17" s="304"/>
      <c r="AH17" s="304"/>
      <c r="AI17" s="304"/>
      <c r="AJ17" s="304"/>
      <c r="AK17" s="304"/>
      <c r="AL17" s="304"/>
      <c r="AM17" s="304"/>
      <c r="AN17" s="304"/>
      <c r="AO17" s="304"/>
      <c r="AP17" s="304"/>
      <c r="AQ17" s="304"/>
      <c r="AR17" s="304"/>
      <c r="AS17" s="304"/>
      <c r="AT17" s="304"/>
      <c r="AU17" s="304"/>
      <c r="AV17" s="304"/>
      <c r="AW17" s="304"/>
      <c r="AX17" s="304"/>
      <c r="AY17" s="304"/>
      <c r="AZ17" s="304"/>
      <c r="BA17" s="304"/>
      <c r="BB17" s="304"/>
      <c r="BC17" s="304"/>
      <c r="BD17" s="304"/>
      <c r="BE17" s="304"/>
      <c r="BF17" s="304"/>
      <c r="BG17" s="304"/>
      <c r="BH17" s="304"/>
      <c r="BI17" s="304"/>
      <c r="BJ17" s="304"/>
      <c r="BK17" s="304"/>
      <c r="BL17" s="304"/>
      <c r="BM17" s="304"/>
      <c r="BN17" s="304"/>
      <c r="BO17" s="304"/>
    </row>
    <row r="18" spans="1:67" s="248" customFormat="1" ht="14" x14ac:dyDescent="0.15">
      <c r="A18" s="362" t="str">
        <f>'PC Apr 2018'!K12</f>
        <v>Lumo Energy</v>
      </c>
      <c r="B18" s="363" t="str">
        <f>'PC Apr 2018'!L12</f>
        <v>Business Premium</v>
      </c>
      <c r="C18" s="364">
        <f>91*'PC Apr 2018'!M12/100</f>
        <v>93.092999999999989</v>
      </c>
      <c r="D18" s="364">
        <f>$C$5*'PC Apr 2018'!N12/100</f>
        <v>1196.5</v>
      </c>
      <c r="E18" s="364">
        <v>0</v>
      </c>
      <c r="F18" s="364">
        <v>0</v>
      </c>
      <c r="G18" s="365">
        <v>0</v>
      </c>
      <c r="H18" s="364">
        <v>0</v>
      </c>
      <c r="I18" s="366">
        <f t="shared" si="0"/>
        <v>1289.5930000000001</v>
      </c>
      <c r="J18" s="367">
        <f t="shared" si="1"/>
        <v>5158.3720000000003</v>
      </c>
      <c r="K18" s="363">
        <f>'PC Apr 2018'!AZ12</f>
        <v>0</v>
      </c>
      <c r="L18" s="363">
        <f>'PC Apr 2018'!BA12</f>
        <v>0</v>
      </c>
      <c r="M18" s="363">
        <f>'PC Apr 2018'!BB12</f>
        <v>0</v>
      </c>
      <c r="N18" s="363">
        <f>'PC Apr 2018'!BC12</f>
        <v>0</v>
      </c>
      <c r="O18" s="367">
        <f t="shared" si="4"/>
        <v>5158.3720000000003</v>
      </c>
      <c r="P18" s="367">
        <f>O18</f>
        <v>5158.3720000000003</v>
      </c>
      <c r="Q18" s="367">
        <f t="shared" si="3"/>
        <v>5674.2092000000011</v>
      </c>
      <c r="R18" s="367">
        <f t="shared" si="3"/>
        <v>5674.2092000000011</v>
      </c>
      <c r="S18" s="368">
        <f>'PC Apr 2018'!BJ12</f>
        <v>36</v>
      </c>
      <c r="T18" s="369" t="str">
        <f>'PC Apr 2018'!BK12</f>
        <v>n</v>
      </c>
      <c r="U18" s="304"/>
      <c r="V18" s="304"/>
      <c r="W18" s="304"/>
      <c r="X18" s="304"/>
      <c r="Y18" s="304"/>
      <c r="Z18" s="304"/>
      <c r="AA18" s="304"/>
      <c r="AB18" s="304"/>
      <c r="AC18" s="304"/>
      <c r="AD18" s="304"/>
      <c r="AE18" s="304"/>
      <c r="AF18" s="304"/>
      <c r="AG18" s="304"/>
      <c r="AH18" s="304"/>
      <c r="AI18" s="304"/>
      <c r="AJ18" s="304"/>
      <c r="AK18" s="304"/>
      <c r="AL18" s="304"/>
      <c r="AM18" s="304"/>
      <c r="AN18" s="304"/>
      <c r="AO18" s="304"/>
      <c r="AP18" s="304"/>
      <c r="AQ18" s="304"/>
      <c r="AR18" s="304"/>
      <c r="AS18" s="304"/>
      <c r="AT18" s="304"/>
      <c r="AU18" s="304"/>
      <c r="AV18" s="304"/>
      <c r="AW18" s="304"/>
      <c r="AX18" s="304"/>
      <c r="AY18" s="304"/>
      <c r="AZ18" s="304"/>
      <c r="BA18" s="304"/>
      <c r="BB18" s="304"/>
      <c r="BC18" s="304"/>
      <c r="BD18" s="304"/>
      <c r="BE18" s="304"/>
      <c r="BF18" s="304"/>
      <c r="BG18" s="304"/>
      <c r="BH18" s="304"/>
      <c r="BI18" s="304"/>
      <c r="BJ18" s="304"/>
      <c r="BK18" s="304"/>
      <c r="BL18" s="304"/>
      <c r="BM18" s="304"/>
      <c r="BN18" s="304"/>
      <c r="BO18" s="304"/>
    </row>
    <row r="19" spans="1:67" s="331" customFormat="1" ht="14" x14ac:dyDescent="0.15">
      <c r="A19" s="362" t="str">
        <f>'PC Apr 2018'!K13</f>
        <v>Momentum Energy</v>
      </c>
      <c r="B19" s="363" t="str">
        <f>'PC Apr 2018'!L13</f>
        <v>SmilePower</v>
      </c>
      <c r="C19" s="364">
        <f>91*'PC Apr 2018'!M13/100</f>
        <v>132.98739999999998</v>
      </c>
      <c r="D19" s="364">
        <f>IF($C$5&gt;='PC Apr 2018'!P13,('PC Apr 2018'!P13*'PC Apr 2018'!N13/100),('PC Bills April 2018'!$C$5*'PC Apr 2018'!N13/100))</f>
        <v>360.84</v>
      </c>
      <c r="E19" s="364">
        <v>0</v>
      </c>
      <c r="F19" s="364">
        <v>0</v>
      </c>
      <c r="G19" s="365">
        <v>0</v>
      </c>
      <c r="H19" s="364">
        <f>IF(($C$5&lt;'PC Apr 2018'!P13),(0),('PC Bills April 2018'!$C$5-'PC Apr 2018'!P13)*'PC Apr 2018'!Q13/100)</f>
        <v>978.88</v>
      </c>
      <c r="I19" s="366">
        <f t="shared" si="0"/>
        <v>1472.7074</v>
      </c>
      <c r="J19" s="367">
        <f t="shared" si="1"/>
        <v>5890.8296</v>
      </c>
      <c r="K19" s="363">
        <f>'PC Apr 2018'!AZ13</f>
        <v>0</v>
      </c>
      <c r="L19" s="363">
        <f>'PC Apr 2018'!BA13</f>
        <v>0</v>
      </c>
      <c r="M19" s="363">
        <f>'PC Apr 2018'!BB13</f>
        <v>0</v>
      </c>
      <c r="N19" s="363">
        <f>'PC Apr 2018'!BC13</f>
        <v>0</v>
      </c>
      <c r="O19" s="367">
        <f t="shared" si="4"/>
        <v>5890.8296</v>
      </c>
      <c r="P19" s="367">
        <f>O19</f>
        <v>5890.8296</v>
      </c>
      <c r="Q19" s="367">
        <f t="shared" si="3"/>
        <v>6479.9125600000007</v>
      </c>
      <c r="R19" s="367">
        <f t="shared" si="3"/>
        <v>6479.9125600000007</v>
      </c>
      <c r="S19" s="368">
        <f>'PC Apr 2018'!BJ13</f>
        <v>12</v>
      </c>
      <c r="T19" s="369" t="str">
        <f>'PC Apr 2018'!BK13</f>
        <v>n</v>
      </c>
      <c r="U19" s="304"/>
      <c r="V19" s="304"/>
      <c r="W19" s="304"/>
      <c r="X19" s="304"/>
      <c r="Y19" s="304"/>
      <c r="Z19" s="304"/>
      <c r="AA19" s="304"/>
      <c r="AB19" s="304"/>
      <c r="AC19" s="304"/>
      <c r="AD19" s="304"/>
      <c r="AE19" s="304"/>
      <c r="AF19" s="304"/>
      <c r="AG19" s="304"/>
      <c r="AH19" s="304"/>
      <c r="AI19" s="304"/>
      <c r="AJ19" s="304"/>
      <c r="AK19" s="304"/>
      <c r="AL19" s="304"/>
      <c r="AM19" s="304"/>
      <c r="AN19" s="304"/>
      <c r="AO19" s="304"/>
      <c r="AP19" s="304"/>
      <c r="AQ19" s="304"/>
      <c r="AR19" s="304"/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</row>
    <row r="20" spans="1:67" s="248" customFormat="1" ht="14" x14ac:dyDescent="0.15">
      <c r="A20" s="362" t="str">
        <f>'PC Apr 2018'!K14</f>
        <v>Next Business Energy</v>
      </c>
      <c r="B20" s="363" t="str">
        <f>'PC Apr 2018'!L14</f>
        <v>Market offer</v>
      </c>
      <c r="C20" s="364">
        <f>91*'PC Apr 2018'!M14/100</f>
        <v>154.69999999999999</v>
      </c>
      <c r="D20" s="364">
        <f>IF($C$5&gt;='PC Apr 2018'!P14,('PC Apr 2018'!P14*'PC Apr 2018'!N14/100),('PC Bills April 2018'!$C$5*'PC Apr 2018'!N14/100))</f>
        <v>725</v>
      </c>
      <c r="E20" s="364">
        <v>0</v>
      </c>
      <c r="F20" s="364">
        <v>0</v>
      </c>
      <c r="G20" s="365">
        <v>0</v>
      </c>
      <c r="H20" s="364">
        <f>IF(($C$5&lt;'PC Apr 2018'!P14),(0),('PC Bills April 2018'!$C$5-'PC Apr 2018'!P14)*'PC Apr 2018'!Q14/100)</f>
        <v>700</v>
      </c>
      <c r="I20" s="366">
        <f t="shared" si="0"/>
        <v>1579.7</v>
      </c>
      <c r="J20" s="367">
        <f t="shared" si="1"/>
        <v>6318.8</v>
      </c>
      <c r="K20" s="363">
        <f>'PC Apr 2018'!AZ14</f>
        <v>0</v>
      </c>
      <c r="L20" s="363">
        <f>'PC Apr 2018'!BA14</f>
        <v>0</v>
      </c>
      <c r="M20" s="363">
        <f>'PC Apr 2018'!BB14</f>
        <v>12</v>
      </c>
      <c r="N20" s="363">
        <f>'PC Apr 2018'!BC14</f>
        <v>0</v>
      </c>
      <c r="O20" s="367">
        <f t="shared" si="4"/>
        <v>6318.8</v>
      </c>
      <c r="P20" s="367">
        <f>O20-(O20*M20/100)</f>
        <v>5560.5439999999999</v>
      </c>
      <c r="Q20" s="367">
        <f t="shared" si="3"/>
        <v>6950.6800000000012</v>
      </c>
      <c r="R20" s="367">
        <f t="shared" si="3"/>
        <v>6116.5984000000008</v>
      </c>
      <c r="S20" s="368">
        <f>'PC Apr 2018'!BJ14</f>
        <v>24</v>
      </c>
      <c r="T20" s="369" t="str">
        <f>'PC Apr 2018'!BK14</f>
        <v>n</v>
      </c>
      <c r="U20" s="304"/>
      <c r="V20" s="304"/>
      <c r="W20" s="304"/>
      <c r="X20" s="304"/>
      <c r="Y20" s="304"/>
      <c r="Z20" s="304"/>
      <c r="AA20" s="304"/>
      <c r="AB20" s="304"/>
      <c r="AC20" s="304"/>
      <c r="AD20" s="304"/>
      <c r="AE20" s="304"/>
      <c r="AF20" s="304"/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  <c r="AQ20" s="304"/>
      <c r="AR20" s="304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</row>
    <row r="21" spans="1:67" s="248" customFormat="1" ht="14" x14ac:dyDescent="0.15">
      <c r="A21" s="362" t="str">
        <f>'PC Apr 2018'!K15</f>
        <v>Origin Energy</v>
      </c>
      <c r="B21" s="363" t="str">
        <f>'PC Apr 2018'!L15</f>
        <v>Business Saver</v>
      </c>
      <c r="C21" s="364">
        <f>91*'PC Apr 2018'!M15/100</f>
        <v>143.4615</v>
      </c>
      <c r="D21" s="364">
        <f>$C$5*'PC Apr 2018'!N15/100</f>
        <v>1663.5000000000002</v>
      </c>
      <c r="E21" s="364">
        <v>0</v>
      </c>
      <c r="F21" s="364">
        <v>0</v>
      </c>
      <c r="G21" s="365">
        <v>0</v>
      </c>
      <c r="H21" s="364">
        <v>0</v>
      </c>
      <c r="I21" s="366">
        <f t="shared" si="0"/>
        <v>1806.9615000000003</v>
      </c>
      <c r="J21" s="367">
        <f t="shared" si="1"/>
        <v>7227.8460000000014</v>
      </c>
      <c r="K21" s="363">
        <f>'PC Apr 2018'!AZ15</f>
        <v>0</v>
      </c>
      <c r="L21" s="363">
        <f>'PC Apr 2018'!BA15</f>
        <v>22</v>
      </c>
      <c r="M21" s="363">
        <f>'PC Apr 2018'!BB15</f>
        <v>0</v>
      </c>
      <c r="N21" s="363">
        <f>'PC Apr 2018'!BC15</f>
        <v>0</v>
      </c>
      <c r="O21" s="367">
        <f>J21-((I21-C21)*L21/100)*4</f>
        <v>5763.9660000000013</v>
      </c>
      <c r="P21" s="367">
        <f>O21</f>
        <v>5763.9660000000013</v>
      </c>
      <c r="Q21" s="367">
        <f t="shared" si="3"/>
        <v>6340.3626000000022</v>
      </c>
      <c r="R21" s="367">
        <f t="shared" si="3"/>
        <v>6340.3626000000022</v>
      </c>
      <c r="S21" s="368">
        <f>'PC Apr 2018'!BJ15</f>
        <v>12</v>
      </c>
      <c r="T21" s="369" t="str">
        <f>'PC Apr 2018'!BK15</f>
        <v>y</v>
      </c>
      <c r="U21" s="304"/>
      <c r="V21" s="304"/>
      <c r="W21" s="304"/>
      <c r="X21" s="304"/>
      <c r="Y21" s="304"/>
      <c r="Z21" s="304"/>
      <c r="AA21" s="304"/>
      <c r="AB21" s="304"/>
      <c r="AC21" s="304"/>
      <c r="AD21" s="304"/>
      <c r="AE21" s="304"/>
      <c r="AF21" s="304"/>
      <c r="AG21" s="304"/>
      <c r="AH21" s="304"/>
      <c r="AI21" s="304"/>
      <c r="AJ21" s="304"/>
      <c r="AK21" s="304"/>
      <c r="AL21" s="304"/>
      <c r="AM21" s="304"/>
      <c r="AN21" s="304"/>
      <c r="AO21" s="304"/>
      <c r="AP21" s="304"/>
      <c r="AQ21" s="304"/>
      <c r="AR21" s="304"/>
      <c r="AS21" s="304"/>
      <c r="AT21" s="304"/>
      <c r="AU21" s="304"/>
      <c r="AV21" s="304"/>
      <c r="AW21" s="304"/>
      <c r="AX21" s="304"/>
      <c r="AY21" s="304"/>
      <c r="AZ21" s="304"/>
      <c r="BA21" s="304"/>
      <c r="BB21" s="304"/>
      <c r="BC21" s="304"/>
      <c r="BD21" s="304"/>
      <c r="BE21" s="304"/>
      <c r="BF21" s="304"/>
      <c r="BG21" s="304"/>
      <c r="BH21" s="304"/>
      <c r="BI21" s="304"/>
      <c r="BJ21" s="304"/>
      <c r="BK21" s="304"/>
      <c r="BL21" s="304"/>
      <c r="BM21" s="304"/>
      <c r="BN21" s="304"/>
      <c r="BO21" s="304"/>
    </row>
    <row r="22" spans="1:67" s="331" customFormat="1" ht="14" x14ac:dyDescent="0.15">
      <c r="A22" s="362" t="str">
        <f>'PC Apr 2018'!K16</f>
        <v>1st Energy</v>
      </c>
      <c r="B22" s="363" t="str">
        <f>'PC Apr 2018'!L16</f>
        <v>1st Saver</v>
      </c>
      <c r="C22" s="364">
        <f>91*'PC Apr 2018'!M16/100</f>
        <v>147.4109</v>
      </c>
      <c r="D22" s="364">
        <f>$C$5*'PC Apr 2018'!N16/100</f>
        <v>1963.5000000000002</v>
      </c>
      <c r="E22" s="364">
        <v>0</v>
      </c>
      <c r="F22" s="364">
        <v>0</v>
      </c>
      <c r="G22" s="365">
        <v>0</v>
      </c>
      <c r="H22" s="364">
        <v>0</v>
      </c>
      <c r="I22" s="366">
        <f t="shared" si="0"/>
        <v>2110.9109000000003</v>
      </c>
      <c r="J22" s="367">
        <f t="shared" si="1"/>
        <v>8443.6436000000012</v>
      </c>
      <c r="K22" s="363">
        <f>'PC Apr 2018'!AZ16</f>
        <v>0</v>
      </c>
      <c r="L22" s="363">
        <f>'PC Apr 2018'!BA16</f>
        <v>0</v>
      </c>
      <c r="M22" s="363">
        <f>'PC Apr 2018'!BB16</f>
        <v>0</v>
      </c>
      <c r="N22" s="363">
        <f>'PC Apr 2018'!BC16</f>
        <v>38</v>
      </c>
      <c r="O22" s="367">
        <f t="shared" ref="O22:O27" si="5">J22</f>
        <v>8443.6436000000012</v>
      </c>
      <c r="P22" s="367">
        <f>O22-((I22-C22)*N22/100)*4</f>
        <v>5459.1236000000008</v>
      </c>
      <c r="Q22" s="367">
        <f t="shared" si="3"/>
        <v>9288.0079600000026</v>
      </c>
      <c r="R22" s="367">
        <f t="shared" si="3"/>
        <v>6005.0359600000011</v>
      </c>
      <c r="S22" s="368">
        <f>'PC Apr 2018'!BJ16</f>
        <v>0</v>
      </c>
      <c r="T22" s="369" t="str">
        <f>'PC Apr 2018'!BK16</f>
        <v>n</v>
      </c>
      <c r="U22" s="304"/>
      <c r="V22" s="304"/>
      <c r="W22" s="304"/>
      <c r="X22" s="304"/>
      <c r="Y22" s="304"/>
      <c r="Z22" s="304"/>
      <c r="AA22" s="304"/>
      <c r="AB22" s="304"/>
      <c r="AC22" s="304"/>
      <c r="AD22" s="304"/>
      <c r="AE22" s="304"/>
      <c r="AF22" s="304"/>
      <c r="AG22" s="304"/>
      <c r="AH22" s="304"/>
      <c r="AI22" s="304"/>
      <c r="AJ22" s="304"/>
      <c r="AK22" s="304"/>
      <c r="AL22" s="304"/>
      <c r="AM22" s="304"/>
      <c r="AN22" s="304"/>
      <c r="AO22" s="304"/>
      <c r="AP22" s="304"/>
      <c r="AQ22" s="304"/>
      <c r="AR22" s="304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</row>
    <row r="23" spans="1:67" s="248" customFormat="1" ht="14" x14ac:dyDescent="0.15">
      <c r="A23" s="362" t="str">
        <f>'PC Apr 2018'!K17</f>
        <v>People Energy</v>
      </c>
      <c r="B23" s="363" t="str">
        <f>'PC Apr 2018'!L17</f>
        <v>Total saver</v>
      </c>
      <c r="C23" s="364">
        <f>91*'PC Apr 2018'!M17/100</f>
        <v>146.7739</v>
      </c>
      <c r="D23" s="364">
        <f>IF($C$5&gt;='PC Apr 2018'!P17,('PC Apr 2018'!P17*'PC Apr 2018'!N17/100),('PC Bills April 2018'!$C$5*'PC Apr 2018'!N17/100))</f>
        <v>376.7</v>
      </c>
      <c r="E23" s="364">
        <v>0</v>
      </c>
      <c r="F23" s="364">
        <v>0</v>
      </c>
      <c r="G23" s="365">
        <v>0</v>
      </c>
      <c r="H23" s="364">
        <f>IF(($C$5&lt;'PC Apr 2018'!P17),(0),('PC Bills April 2018'!$C$5-'PC Apr 2018'!P17)*'PC Apr 2018'!Q17/100)</f>
        <v>1622.4</v>
      </c>
      <c r="I23" s="366">
        <f t="shared" si="0"/>
        <v>2145.8739</v>
      </c>
      <c r="J23" s="367">
        <f t="shared" si="1"/>
        <v>8583.4956000000002</v>
      </c>
      <c r="K23" s="363">
        <f>'PC Apr 2018'!AZ17</f>
        <v>0</v>
      </c>
      <c r="L23" s="363">
        <f>'PC Apr 2018'!BA17</f>
        <v>0</v>
      </c>
      <c r="M23" s="363">
        <f>'PC Apr 2018'!BB17</f>
        <v>30</v>
      </c>
      <c r="N23" s="363">
        <f>'PC Apr 2018'!BC17</f>
        <v>0</v>
      </c>
      <c r="O23" s="367">
        <f t="shared" si="5"/>
        <v>8583.4956000000002</v>
      </c>
      <c r="P23" s="367">
        <f>O23-(O23*M23/100)</f>
        <v>6008.4469200000003</v>
      </c>
      <c r="Q23" s="367">
        <f t="shared" si="3"/>
        <v>9441.8451600000008</v>
      </c>
      <c r="R23" s="367">
        <f t="shared" si="3"/>
        <v>6609.2916120000009</v>
      </c>
      <c r="S23" s="368">
        <f>'PC Apr 2018'!BJ17</f>
        <v>0</v>
      </c>
      <c r="T23" s="369" t="str">
        <f>'PC Apr 2018'!BK17</f>
        <v>n</v>
      </c>
      <c r="U23" s="304"/>
      <c r="V23" s="304"/>
      <c r="W23" s="304"/>
      <c r="X23" s="304"/>
      <c r="Y23" s="304"/>
      <c r="Z23" s="304"/>
      <c r="AA23" s="304"/>
      <c r="AB23" s="304"/>
      <c r="AC23" s="304"/>
      <c r="AD23" s="304"/>
      <c r="AE23" s="304"/>
      <c r="AF23" s="304"/>
      <c r="AG23" s="304"/>
      <c r="AH23" s="304"/>
      <c r="AI23" s="304"/>
      <c r="AJ23" s="304"/>
      <c r="AK23" s="304"/>
      <c r="AL23" s="304"/>
      <c r="AM23" s="304"/>
      <c r="AN23" s="304"/>
      <c r="AO23" s="304"/>
      <c r="AP23" s="304"/>
      <c r="AQ23" s="304"/>
      <c r="AR23" s="304"/>
      <c r="AS23" s="304"/>
      <c r="AT23" s="304"/>
      <c r="AU23" s="304"/>
      <c r="AV23" s="304"/>
      <c r="AW23" s="304"/>
      <c r="AX23" s="304"/>
      <c r="AY23" s="304"/>
      <c r="AZ23" s="304"/>
      <c r="BA23" s="304"/>
      <c r="BB23" s="304"/>
      <c r="BC23" s="304"/>
      <c r="BD23" s="304"/>
      <c r="BE23" s="304"/>
      <c r="BF23" s="304"/>
      <c r="BG23" s="304"/>
      <c r="BH23" s="304"/>
      <c r="BI23" s="304"/>
      <c r="BJ23" s="304"/>
      <c r="BK23" s="304"/>
      <c r="BL23" s="304"/>
      <c r="BM23" s="304"/>
      <c r="BN23" s="304"/>
      <c r="BO23" s="304"/>
    </row>
    <row r="24" spans="1:67" s="331" customFormat="1" ht="14" x14ac:dyDescent="0.15">
      <c r="A24" s="362" t="str">
        <f>'PC Apr 2018'!K18</f>
        <v>Powerdirect</v>
      </c>
      <c r="B24" s="363" t="str">
        <f>'PC Apr 2018'!L18</f>
        <v>Market offer</v>
      </c>
      <c r="C24" s="364">
        <f>91*'PC Apr 2018'!M18/100</f>
        <v>141.96</v>
      </c>
      <c r="D24" s="364">
        <f>$C$5*'PC Apr 2018'!N18/100</f>
        <v>1650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1791.96</v>
      </c>
      <c r="J24" s="367">
        <f t="shared" si="1"/>
        <v>7167.84</v>
      </c>
      <c r="K24" s="363">
        <f>'PC Apr 2018'!AZ18</f>
        <v>0</v>
      </c>
      <c r="L24" s="363">
        <f>'PC Apr 2018'!BA18</f>
        <v>38</v>
      </c>
      <c r="M24" s="363">
        <f>'PC Apr 2018'!BB18</f>
        <v>0</v>
      </c>
      <c r="N24" s="363">
        <f>'PC Apr 2018'!BC18</f>
        <v>0</v>
      </c>
      <c r="O24" s="367">
        <f>J24-((I24-C24)*L24/100)*4</f>
        <v>4659.84</v>
      </c>
      <c r="P24" s="367">
        <f>O24</f>
        <v>4659.84</v>
      </c>
      <c r="Q24" s="367">
        <f t="shared" si="3"/>
        <v>5125.8240000000005</v>
      </c>
      <c r="R24" s="367">
        <f t="shared" si="3"/>
        <v>5125.8240000000005</v>
      </c>
      <c r="S24" s="368">
        <f>'PC Apr 2018'!BJ18</f>
        <v>0</v>
      </c>
      <c r="T24" s="369" t="str">
        <f>'PC Apr 2018'!BK18</f>
        <v>n</v>
      </c>
      <c r="U24" s="304"/>
      <c r="V24" s="304"/>
      <c r="W24" s="304"/>
      <c r="X24" s="304"/>
      <c r="Y24" s="304"/>
      <c r="Z24" s="304"/>
      <c r="AA24" s="304"/>
      <c r="AB24" s="304"/>
      <c r="AC24" s="304"/>
      <c r="AD24" s="304"/>
      <c r="AE24" s="304"/>
      <c r="AF24" s="304"/>
      <c r="AG24" s="304"/>
      <c r="AH24" s="304"/>
      <c r="AI24" s="304"/>
      <c r="AJ24" s="304"/>
      <c r="AK24" s="304"/>
      <c r="AL24" s="304"/>
      <c r="AM24" s="304"/>
      <c r="AN24" s="304"/>
      <c r="AO24" s="304"/>
      <c r="AP24" s="304"/>
      <c r="AQ24" s="304"/>
      <c r="AR24" s="304"/>
      <c r="AS24" s="304"/>
      <c r="AT24" s="304"/>
      <c r="AU24" s="304"/>
      <c r="AV24" s="304"/>
      <c r="AW24" s="304"/>
      <c r="AX24" s="304"/>
      <c r="AY24" s="304"/>
      <c r="AZ24" s="304"/>
      <c r="BA24" s="304"/>
      <c r="BB24" s="304"/>
      <c r="BC24" s="304"/>
      <c r="BD24" s="304"/>
      <c r="BE24" s="304"/>
      <c r="BF24" s="304"/>
      <c r="BG24" s="304"/>
      <c r="BH24" s="304"/>
      <c r="BI24" s="304"/>
      <c r="BJ24" s="304"/>
      <c r="BK24" s="304"/>
      <c r="BL24" s="304"/>
      <c r="BM24" s="304"/>
      <c r="BN24" s="304"/>
      <c r="BO24" s="304"/>
    </row>
    <row r="25" spans="1:67" s="248" customFormat="1" ht="14" x14ac:dyDescent="0.15">
      <c r="A25" s="362" t="str">
        <f>'PC Apr 2018'!K19</f>
        <v>Powershop</v>
      </c>
      <c r="B25" s="363" t="str">
        <f>'PC Apr 2018'!L19</f>
        <v>Online Saver</v>
      </c>
      <c r="C25" s="364">
        <f>91*'PC Apr 2018'!M19/100</f>
        <v>157.22070000000002</v>
      </c>
      <c r="D25" s="364">
        <f>$C$5*'PC Apr 2018'!N19/100</f>
        <v>1459</v>
      </c>
      <c r="E25" s="364">
        <v>0</v>
      </c>
      <c r="F25" s="364">
        <v>0</v>
      </c>
      <c r="G25" s="365">
        <v>0</v>
      </c>
      <c r="H25" s="364">
        <v>0</v>
      </c>
      <c r="I25" s="366">
        <f t="shared" si="0"/>
        <v>1616.2207000000001</v>
      </c>
      <c r="J25" s="367">
        <f t="shared" si="1"/>
        <v>6464.8828000000003</v>
      </c>
      <c r="K25" s="363">
        <f>'PC Apr 2018'!AZ19</f>
        <v>0</v>
      </c>
      <c r="L25" s="363">
        <f>'PC Apr 2018'!BA19</f>
        <v>0</v>
      </c>
      <c r="M25" s="363">
        <f>'PC Apr 2018'!BB19</f>
        <v>16</v>
      </c>
      <c r="N25" s="363">
        <f>'PC Apr 2018'!BC19</f>
        <v>0</v>
      </c>
      <c r="O25" s="367">
        <f t="shared" si="5"/>
        <v>6464.8828000000003</v>
      </c>
      <c r="P25" s="367">
        <f>O25-(O25*M25/100)</f>
        <v>5430.5015519999997</v>
      </c>
      <c r="Q25" s="367">
        <f t="shared" si="3"/>
        <v>7111.3710800000008</v>
      </c>
      <c r="R25" s="367">
        <f t="shared" si="3"/>
        <v>5973.5517072000002</v>
      </c>
      <c r="S25" s="368">
        <f>'PC Apr 2018'!BJ19</f>
        <v>0</v>
      </c>
      <c r="T25" s="369" t="str">
        <f>'PC Apr 2018'!BK19</f>
        <v>n</v>
      </c>
      <c r="U25" s="304"/>
      <c r="V25" s="304"/>
      <c r="W25" s="304"/>
      <c r="X25" s="304"/>
      <c r="Y25" s="304"/>
      <c r="Z25" s="304"/>
      <c r="AA25" s="304"/>
      <c r="AB25" s="304"/>
      <c r="AC25" s="304"/>
      <c r="AD25" s="304"/>
      <c r="AE25" s="304"/>
      <c r="AF25" s="304"/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  <c r="AQ25" s="304"/>
      <c r="AR25" s="304"/>
      <c r="AS25" s="304"/>
      <c r="AT25" s="304"/>
      <c r="AU25" s="304"/>
      <c r="AV25" s="304"/>
      <c r="AW25" s="304"/>
      <c r="AX25" s="304"/>
      <c r="AY25" s="304"/>
      <c r="AZ25" s="304"/>
      <c r="BA25" s="304"/>
      <c r="BB25" s="304"/>
      <c r="BC25" s="304"/>
      <c r="BD25" s="304"/>
      <c r="BE25" s="304"/>
      <c r="BF25" s="304"/>
      <c r="BG25" s="304"/>
      <c r="BH25" s="304"/>
      <c r="BI25" s="304"/>
      <c r="BJ25" s="304"/>
      <c r="BK25" s="304"/>
      <c r="BL25" s="304"/>
      <c r="BM25" s="304"/>
      <c r="BN25" s="304"/>
      <c r="BO25" s="304"/>
    </row>
    <row r="26" spans="1:67" s="331" customFormat="1" ht="14" x14ac:dyDescent="0.15">
      <c r="A26" s="362" t="str">
        <f>'PC Apr 2018'!K20</f>
        <v>Q Energy</v>
      </c>
      <c r="B26" s="363" t="str">
        <f>'PC Apr 2018'!L20</f>
        <v>Flexi Biz</v>
      </c>
      <c r="C26" s="364">
        <f>91*'PC Apr 2018'!M20/100</f>
        <v>116.49820000000001</v>
      </c>
      <c r="D26" s="364">
        <f>$C$5*'PC Apr 2018'!N20/100</f>
        <v>994.5</v>
      </c>
      <c r="E26" s="364">
        <v>0</v>
      </c>
      <c r="F26" s="364">
        <v>0</v>
      </c>
      <c r="G26" s="365">
        <v>0</v>
      </c>
      <c r="H26" s="364">
        <v>0</v>
      </c>
      <c r="I26" s="366">
        <f t="shared" si="0"/>
        <v>1110.9982</v>
      </c>
      <c r="J26" s="367">
        <f t="shared" si="1"/>
        <v>4443.9928</v>
      </c>
      <c r="K26" s="363">
        <f>'PC Apr 2018'!AZ20</f>
        <v>0</v>
      </c>
      <c r="L26" s="363">
        <f>'PC Apr 2018'!BA20</f>
        <v>0</v>
      </c>
      <c r="M26" s="363">
        <f>'PC Apr 2018'!BB20</f>
        <v>0</v>
      </c>
      <c r="N26" s="363">
        <f>'PC Apr 2018'!BC20</f>
        <v>0</v>
      </c>
      <c r="O26" s="367">
        <f t="shared" si="5"/>
        <v>4443.9928</v>
      </c>
      <c r="P26" s="367">
        <f>O26</f>
        <v>4443.9928</v>
      </c>
      <c r="Q26" s="367">
        <f t="shared" si="3"/>
        <v>4888.3920800000005</v>
      </c>
      <c r="R26" s="367">
        <f t="shared" si="3"/>
        <v>4888.3920800000005</v>
      </c>
      <c r="S26" s="368">
        <f>'PC Apr 2018'!BJ20</f>
        <v>24</v>
      </c>
      <c r="T26" s="369" t="str">
        <f>'PC Apr 2018'!BK20</f>
        <v>y</v>
      </c>
      <c r="U26" s="304"/>
      <c r="V26" s="304"/>
      <c r="W26" s="304"/>
      <c r="X26" s="304"/>
      <c r="Y26" s="304"/>
      <c r="Z26" s="304"/>
      <c r="AA26" s="304"/>
      <c r="AB26" s="304"/>
      <c r="AC26" s="304"/>
      <c r="AD26" s="304"/>
      <c r="AE26" s="304"/>
      <c r="AF26" s="304"/>
      <c r="AG26" s="304"/>
      <c r="AH26" s="304"/>
      <c r="AI26" s="304"/>
      <c r="AJ26" s="304"/>
      <c r="AK26" s="304"/>
      <c r="AL26" s="304"/>
      <c r="AM26" s="304"/>
      <c r="AN26" s="304"/>
      <c r="AO26" s="304"/>
      <c r="AP26" s="304"/>
      <c r="AQ26" s="304"/>
      <c r="AR26" s="304"/>
      <c r="AS26" s="304"/>
      <c r="AT26" s="304"/>
      <c r="AU26" s="304"/>
      <c r="AV26" s="304"/>
      <c r="AW26" s="304"/>
      <c r="AX26" s="304"/>
      <c r="AY26" s="304"/>
      <c r="AZ26" s="304"/>
      <c r="BA26" s="304"/>
      <c r="BB26" s="304"/>
      <c r="BC26" s="304"/>
      <c r="BD26" s="304"/>
      <c r="BE26" s="304"/>
      <c r="BF26" s="304"/>
      <c r="BG26" s="304"/>
      <c r="BH26" s="304"/>
      <c r="BI26" s="304"/>
      <c r="BJ26" s="304"/>
      <c r="BK26" s="304"/>
      <c r="BL26" s="304"/>
      <c r="BM26" s="304"/>
      <c r="BN26" s="304"/>
      <c r="BO26" s="304"/>
    </row>
    <row r="27" spans="1:67" s="248" customFormat="1" ht="14" x14ac:dyDescent="0.15">
      <c r="A27" s="362" t="str">
        <f>'PC Apr 2018'!K21</f>
        <v>Red Energy</v>
      </c>
      <c r="B27" s="363" t="str">
        <f>'PC Apr 2018'!L21</f>
        <v>Living Energy Saver</v>
      </c>
      <c r="C27" s="364">
        <f>91*'PC Apr 2018'!M21/100</f>
        <v>91</v>
      </c>
      <c r="D27" s="364">
        <f>IF($C$5&gt;='PC Apr 2018'!P21,('PC Apr 2018'!P21*'PC Apr 2018'!N21/100),('PC Bills April 2018'!$C$5*'PC Apr 2018'!N21/100))</f>
        <v>278</v>
      </c>
      <c r="E27" s="364">
        <v>0</v>
      </c>
      <c r="F27" s="364">
        <v>0</v>
      </c>
      <c r="G27" s="365">
        <v>0</v>
      </c>
      <c r="H27" s="364">
        <f>IF(($C$5&lt;'PC Apr 2018'!P21),(0),('PC Bills April 2018'!$C$5-'PC Apr 2018'!P21)*'PC Apr 2018'!Q21/100)</f>
        <v>1108</v>
      </c>
      <c r="I27" s="366">
        <f t="shared" si="0"/>
        <v>1477</v>
      </c>
      <c r="J27" s="367">
        <f t="shared" si="1"/>
        <v>5908</v>
      </c>
      <c r="K27" s="363">
        <f>'PC Apr 2018'!AZ21</f>
        <v>0</v>
      </c>
      <c r="L27" s="363">
        <f>'PC Apr 2018'!BA21</f>
        <v>0</v>
      </c>
      <c r="M27" s="363">
        <f>'PC Apr 2018'!BB21</f>
        <v>10</v>
      </c>
      <c r="N27" s="363">
        <f>'PC Apr 2018'!BC21</f>
        <v>0</v>
      </c>
      <c r="O27" s="367">
        <f t="shared" si="5"/>
        <v>5908</v>
      </c>
      <c r="P27" s="367">
        <f>O27-(O27*M27/100)</f>
        <v>5317.2</v>
      </c>
      <c r="Q27" s="367">
        <f t="shared" si="3"/>
        <v>6498.8</v>
      </c>
      <c r="R27" s="367">
        <f t="shared" si="3"/>
        <v>5848.92</v>
      </c>
      <c r="S27" s="368">
        <f>'PC Apr 2018'!BJ21</f>
        <v>0</v>
      </c>
      <c r="T27" s="369" t="str">
        <f>'PC Apr 2018'!BK21</f>
        <v>n</v>
      </c>
      <c r="U27" s="304"/>
      <c r="V27" s="304"/>
      <c r="W27" s="304"/>
      <c r="X27" s="304"/>
      <c r="Y27" s="304"/>
      <c r="Z27" s="304"/>
      <c r="AA27" s="304"/>
      <c r="AB27" s="304"/>
      <c r="AC27" s="304"/>
      <c r="AD27" s="304"/>
      <c r="AE27" s="304"/>
      <c r="AF27" s="304"/>
      <c r="AG27" s="304"/>
      <c r="AH27" s="304"/>
      <c r="AI27" s="304"/>
      <c r="AJ27" s="304"/>
      <c r="AK27" s="304"/>
      <c r="AL27" s="304"/>
      <c r="AM27" s="304"/>
      <c r="AN27" s="304"/>
      <c r="AO27" s="304"/>
      <c r="AP27" s="304"/>
      <c r="AQ27" s="304"/>
      <c r="AR27" s="304"/>
      <c r="AS27" s="304"/>
      <c r="AT27" s="304"/>
      <c r="AU27" s="304"/>
      <c r="AV27" s="304"/>
      <c r="AW27" s="304"/>
      <c r="AX27" s="304"/>
      <c r="AY27" s="304"/>
      <c r="AZ27" s="304"/>
      <c r="BA27" s="304"/>
      <c r="BB27" s="304"/>
      <c r="BC27" s="304"/>
      <c r="BD27" s="304"/>
      <c r="BE27" s="304"/>
      <c r="BF27" s="304"/>
      <c r="BG27" s="304"/>
      <c r="BH27" s="304"/>
      <c r="BI27" s="304"/>
      <c r="BJ27" s="304"/>
      <c r="BK27" s="304"/>
      <c r="BL27" s="304"/>
      <c r="BM27" s="304"/>
      <c r="BN27" s="304"/>
      <c r="BO27" s="304"/>
    </row>
    <row r="28" spans="1:67" s="331" customFormat="1" ht="14" x14ac:dyDescent="0.15">
      <c r="A28" s="362" t="str">
        <f>'PC Apr 2018'!K22</f>
        <v>Simply Energy</v>
      </c>
      <c r="B28" s="363" t="str">
        <f>'PC Apr 2018'!L22</f>
        <v>Business Save</v>
      </c>
      <c r="C28" s="364">
        <f>91*'PC Apr 2018'!M22/100</f>
        <v>123.0502</v>
      </c>
      <c r="D28" s="364">
        <f>$C$5*'PC Apr 2018'!N22/100</f>
        <v>1928.5</v>
      </c>
      <c r="E28" s="364">
        <v>0</v>
      </c>
      <c r="F28" s="364">
        <v>0</v>
      </c>
      <c r="G28" s="365">
        <v>0</v>
      </c>
      <c r="H28" s="364">
        <v>0</v>
      </c>
      <c r="I28" s="366">
        <f t="shared" si="0"/>
        <v>2051.5502000000001</v>
      </c>
      <c r="J28" s="367">
        <f t="shared" si="1"/>
        <v>8206.2008000000005</v>
      </c>
      <c r="K28" s="363">
        <f>'PC Apr 2018'!AZ22</f>
        <v>0</v>
      </c>
      <c r="L28" s="363">
        <f>'PC Apr 2018'!BA22</f>
        <v>35</v>
      </c>
      <c r="M28" s="363">
        <f>'PC Apr 2018'!BB22</f>
        <v>0</v>
      </c>
      <c r="N28" s="363">
        <f>'PC Apr 2018'!BC22</f>
        <v>0</v>
      </c>
      <c r="O28" s="367">
        <f>J28-((I28-C28)*L28/100)*4</f>
        <v>5506.3008</v>
      </c>
      <c r="P28" s="367">
        <f>O28</f>
        <v>5506.3008</v>
      </c>
      <c r="Q28" s="367">
        <f t="shared" si="3"/>
        <v>6056.9308800000008</v>
      </c>
      <c r="R28" s="367">
        <f t="shared" si="3"/>
        <v>6056.9308800000008</v>
      </c>
      <c r="S28" s="368">
        <f>'PC Apr 2018'!BJ22</f>
        <v>0</v>
      </c>
      <c r="T28" s="369" t="str">
        <f>'PC Apr 2018'!BK22</f>
        <v>n</v>
      </c>
      <c r="U28" s="304"/>
      <c r="V28" s="304"/>
      <c r="W28" s="304"/>
      <c r="X28" s="304"/>
      <c r="Y28" s="304"/>
      <c r="Z28" s="304"/>
      <c r="AA28" s="304"/>
      <c r="AB28" s="304"/>
      <c r="AC28" s="304"/>
      <c r="AD28" s="304"/>
      <c r="AE28" s="304"/>
      <c r="AF28" s="304"/>
      <c r="AG28" s="304"/>
      <c r="AH28" s="304"/>
      <c r="AI28" s="304"/>
      <c r="AJ28" s="304"/>
      <c r="AK28" s="304"/>
      <c r="AL28" s="304"/>
      <c r="AM28" s="304"/>
      <c r="AN28" s="304"/>
      <c r="AO28" s="304"/>
      <c r="AP28" s="304"/>
      <c r="AQ28" s="304"/>
      <c r="AR28" s="304"/>
      <c r="AS28" s="304"/>
      <c r="AT28" s="304"/>
      <c r="AU28" s="304"/>
      <c r="AV28" s="304"/>
      <c r="AW28" s="304"/>
      <c r="AX28" s="304"/>
      <c r="AY28" s="304"/>
      <c r="AZ28" s="304"/>
      <c r="BA28" s="304"/>
      <c r="BB28" s="304"/>
      <c r="BC28" s="304"/>
      <c r="BD28" s="304"/>
      <c r="BE28" s="304"/>
      <c r="BF28" s="304"/>
      <c r="BG28" s="304"/>
      <c r="BH28" s="304"/>
      <c r="BI28" s="304"/>
      <c r="BJ28" s="304"/>
      <c r="BK28" s="304"/>
      <c r="BL28" s="304"/>
      <c r="BM28" s="304"/>
      <c r="BN28" s="304"/>
      <c r="BO28" s="304"/>
    </row>
    <row r="29" spans="1:67" s="248" customFormat="1" ht="14" x14ac:dyDescent="0.15">
      <c r="A29" s="362" t="str">
        <f>'PC Apr 2018'!K23</f>
        <v>Sumo Power</v>
      </c>
      <c r="B29" s="363" t="str">
        <f>'PC Apr 2018'!L23</f>
        <v>Business</v>
      </c>
      <c r="C29" s="364">
        <f>91*'PC Apr 2018'!M23/100</f>
        <v>130.13</v>
      </c>
      <c r="D29" s="364">
        <f>IF($C$5&gt;='PC Apr 2018'!P23,('PC Apr 2018'!P23*'PC Apr 2018'!N23/100),('PC Bills April 2018'!$C$5*'PC Apr 2018'!N23/100))</f>
        <v>360.7</v>
      </c>
      <c r="E29" s="364">
        <v>0</v>
      </c>
      <c r="F29" s="364">
        <v>0</v>
      </c>
      <c r="G29" s="365">
        <v>0</v>
      </c>
      <c r="H29" s="364">
        <f>IF(($C$5&lt;'PC Apr 2018'!P23),(0),('PC Bills April 2018'!$C$5-'PC Apr 2018'!P23)*'PC Apr 2018'!Q23/100)</f>
        <v>1413.2</v>
      </c>
      <c r="I29" s="366">
        <f t="shared" si="0"/>
        <v>1904.03</v>
      </c>
      <c r="J29" s="367">
        <f t="shared" si="1"/>
        <v>7616.12</v>
      </c>
      <c r="K29" s="363">
        <f>'PC Apr 2018'!AZ23</f>
        <v>0</v>
      </c>
      <c r="L29" s="363">
        <f>'PC Apr 2018'!BA23</f>
        <v>20</v>
      </c>
      <c r="M29" s="363">
        <f>'PC Apr 2018'!BB23</f>
        <v>0</v>
      </c>
      <c r="N29" s="363">
        <f>'PC Apr 2018'!BC23</f>
        <v>17</v>
      </c>
      <c r="O29" s="367">
        <f>J29-((I29-C29)*L29/100)*4</f>
        <v>6197</v>
      </c>
      <c r="P29" s="367">
        <f>O29-((I29-C29)*N29/100)*4</f>
        <v>4990.7479999999996</v>
      </c>
      <c r="Q29" s="367">
        <f t="shared" si="3"/>
        <v>6816.7000000000007</v>
      </c>
      <c r="R29" s="367">
        <f t="shared" si="3"/>
        <v>5489.8227999999999</v>
      </c>
      <c r="S29" s="368">
        <f>'PC Apr 2018'!BJ23</f>
        <v>0</v>
      </c>
      <c r="T29" s="369" t="str">
        <f>'PC Apr 2018'!BK23</f>
        <v>n</v>
      </c>
      <c r="U29" s="304"/>
      <c r="V29" s="304"/>
      <c r="W29" s="304"/>
      <c r="X29" s="304"/>
      <c r="Y29" s="304"/>
      <c r="Z29" s="304"/>
      <c r="AA29" s="304"/>
      <c r="AB29" s="304"/>
      <c r="AC29" s="304"/>
      <c r="AD29" s="304"/>
      <c r="AE29" s="304"/>
      <c r="AF29" s="304"/>
      <c r="AG29" s="304"/>
      <c r="AH29" s="304"/>
      <c r="AI29" s="304"/>
      <c r="AJ29" s="304"/>
      <c r="AK29" s="304"/>
      <c r="AL29" s="304"/>
      <c r="AM29" s="304"/>
      <c r="AN29" s="304"/>
      <c r="AO29" s="304"/>
      <c r="AP29" s="304"/>
      <c r="AQ29" s="304"/>
      <c r="AR29" s="304"/>
      <c r="AS29" s="304"/>
      <c r="AT29" s="304"/>
      <c r="AU29" s="304"/>
      <c r="AV29" s="304"/>
      <c r="AW29" s="304"/>
      <c r="AX29" s="304"/>
      <c r="AY29" s="304"/>
      <c r="AZ29" s="304"/>
      <c r="BA29" s="304"/>
      <c r="BB29" s="304"/>
      <c r="BC29" s="304"/>
      <c r="BD29" s="304"/>
      <c r="BE29" s="304"/>
      <c r="BF29" s="304"/>
      <c r="BG29" s="304"/>
      <c r="BH29" s="304"/>
      <c r="BI29" s="304"/>
      <c r="BJ29" s="304"/>
      <c r="BK29" s="304"/>
      <c r="BL29" s="304"/>
      <c r="BM29" s="304"/>
      <c r="BN29" s="304"/>
      <c r="BO29" s="304"/>
    </row>
    <row r="30" spans="1:67" s="331" customFormat="1" ht="14" x14ac:dyDescent="0.15">
      <c r="A30" s="362" t="str">
        <f>'PC Apr 2018'!K24</f>
        <v>Blue NRG</v>
      </c>
      <c r="B30" s="363" t="str">
        <f>'PC Apr 2018'!L24</f>
        <v>Super Saver</v>
      </c>
      <c r="C30" s="364">
        <f>91*'PC Apr 2018'!M24/100</f>
        <v>131.94999999999999</v>
      </c>
      <c r="D30" s="364">
        <f>$C$5*'PC Apr 2018'!N24/100</f>
        <v>1110</v>
      </c>
      <c r="E30" s="364">
        <v>0</v>
      </c>
      <c r="F30" s="364">
        <v>0</v>
      </c>
      <c r="G30" s="365">
        <v>0</v>
      </c>
      <c r="H30" s="364">
        <v>0</v>
      </c>
      <c r="I30" s="366">
        <f t="shared" si="0"/>
        <v>1241.95</v>
      </c>
      <c r="J30" s="367">
        <f t="shared" si="1"/>
        <v>4967.8</v>
      </c>
      <c r="K30" s="363">
        <f>'PC Apr 2018'!AZ24</f>
        <v>0</v>
      </c>
      <c r="L30" s="363">
        <f>'PC Apr 2018'!BA24</f>
        <v>0</v>
      </c>
      <c r="M30" s="363">
        <f>'PC Apr 2018'!BB24</f>
        <v>0</v>
      </c>
      <c r="N30" s="363">
        <f>'PC Apr 2018'!BC24</f>
        <v>0</v>
      </c>
      <c r="O30" s="367">
        <f t="shared" ref="O30:O32" si="6">J30</f>
        <v>4967.8</v>
      </c>
      <c r="P30" s="367">
        <f>O30</f>
        <v>4967.8</v>
      </c>
      <c r="Q30" s="367">
        <f t="shared" ref="Q30:R30" si="7">O30*1.1</f>
        <v>5464.5800000000008</v>
      </c>
      <c r="R30" s="367">
        <f t="shared" si="7"/>
        <v>5464.5800000000008</v>
      </c>
      <c r="S30" s="368">
        <f>'PC Apr 2018'!BJ24</f>
        <v>36</v>
      </c>
      <c r="T30" s="369" t="str">
        <f>'PC Apr 2018'!BK24</f>
        <v>n</v>
      </c>
      <c r="U30" s="304"/>
      <c r="V30" s="304"/>
      <c r="W30" s="304"/>
      <c r="X30" s="304"/>
      <c r="Y30" s="304"/>
      <c r="Z30" s="304"/>
      <c r="AA30" s="304"/>
      <c r="AB30" s="304"/>
      <c r="AC30" s="304"/>
      <c r="AD30" s="304"/>
      <c r="AE30" s="304"/>
      <c r="AF30" s="304"/>
      <c r="AG30" s="304"/>
      <c r="AH30" s="304"/>
      <c r="AI30" s="304"/>
      <c r="AJ30" s="304"/>
      <c r="AK30" s="304"/>
      <c r="AL30" s="304"/>
      <c r="AM30" s="304"/>
      <c r="AN30" s="304"/>
      <c r="AO30" s="304"/>
      <c r="AP30" s="304"/>
      <c r="AQ30" s="304"/>
      <c r="AR30" s="304"/>
      <c r="AS30" s="304"/>
      <c r="AT30" s="304"/>
      <c r="AU30" s="304"/>
      <c r="AV30" s="304"/>
      <c r="AW30" s="304"/>
      <c r="AX30" s="304"/>
      <c r="AY30" s="304"/>
      <c r="AZ30" s="304"/>
      <c r="BA30" s="304"/>
      <c r="BB30" s="304"/>
      <c r="BC30" s="304"/>
      <c r="BD30" s="304"/>
      <c r="BE30" s="304"/>
      <c r="BF30" s="304"/>
      <c r="BG30" s="304"/>
      <c r="BH30" s="304"/>
      <c r="BI30" s="304"/>
      <c r="BJ30" s="304"/>
      <c r="BK30" s="304"/>
      <c r="BL30" s="304"/>
      <c r="BM30" s="304"/>
      <c r="BN30" s="304"/>
      <c r="BO30" s="304"/>
    </row>
    <row r="31" spans="1:67" s="248" customFormat="1" ht="14" x14ac:dyDescent="0.15">
      <c r="A31" s="362" t="str">
        <f>'PC Apr 2018'!K25</f>
        <v>Tango Energy</v>
      </c>
      <c r="B31" s="363" t="str">
        <f>'PC Apr 2018'!L25</f>
        <v>Business Select</v>
      </c>
      <c r="C31" s="364">
        <f>91*'PC Apr 2018'!M25/100</f>
        <v>125.58</v>
      </c>
      <c r="D31" s="364">
        <f>$C$5*'PC Apr 2018'!N25/100</f>
        <v>985</v>
      </c>
      <c r="E31" s="364">
        <v>0</v>
      </c>
      <c r="F31" s="364">
        <v>0</v>
      </c>
      <c r="G31" s="365">
        <v>0</v>
      </c>
      <c r="H31" s="364">
        <v>0</v>
      </c>
      <c r="I31" s="366">
        <f t="shared" ref="I31:I32" si="8">SUM(C31:H31)</f>
        <v>1110.58</v>
      </c>
      <c r="J31" s="367">
        <f t="shared" ref="J31:J32" si="9">I31*4</f>
        <v>4442.32</v>
      </c>
      <c r="K31" s="363">
        <f>'PC Apr 2018'!AZ25</f>
        <v>0</v>
      </c>
      <c r="L31" s="363">
        <f>'PC Apr 2018'!BA25</f>
        <v>0</v>
      </c>
      <c r="M31" s="363">
        <f>'PC Apr 2018'!BB25</f>
        <v>0</v>
      </c>
      <c r="N31" s="363">
        <f>'PC Apr 2018'!BC25</f>
        <v>0</v>
      </c>
      <c r="O31" s="367">
        <f t="shared" si="6"/>
        <v>4442.32</v>
      </c>
      <c r="P31" s="367">
        <f>O31</f>
        <v>4442.32</v>
      </c>
      <c r="Q31" s="367">
        <f t="shared" ref="Q31:Q32" si="10">O31*1.1</f>
        <v>4886.5519999999997</v>
      </c>
      <c r="R31" s="367">
        <f t="shared" ref="R31:R32" si="11">P31*1.1</f>
        <v>4886.5519999999997</v>
      </c>
      <c r="S31" s="368">
        <f>'PC Apr 2018'!BJ25</f>
        <v>0</v>
      </c>
      <c r="T31" s="369" t="str">
        <f>'PC Apr 2018'!BK25</f>
        <v>n</v>
      </c>
      <c r="U31" s="304"/>
      <c r="V31" s="304"/>
      <c r="W31" s="304"/>
      <c r="X31" s="304"/>
      <c r="Y31" s="304"/>
      <c r="Z31" s="304"/>
      <c r="AA31" s="304"/>
      <c r="AB31" s="304"/>
      <c r="AC31" s="304"/>
      <c r="AD31" s="304"/>
      <c r="AE31" s="304"/>
      <c r="AF31" s="304"/>
      <c r="AG31" s="304"/>
      <c r="AH31" s="304"/>
      <c r="AI31" s="304"/>
      <c r="AJ31" s="304"/>
      <c r="AK31" s="304"/>
      <c r="AL31" s="304"/>
      <c r="AM31" s="304"/>
      <c r="AN31" s="304"/>
      <c r="AO31" s="304"/>
      <c r="AP31" s="304"/>
      <c r="AQ31" s="304"/>
      <c r="AR31" s="304"/>
      <c r="AS31" s="304"/>
      <c r="AT31" s="304"/>
      <c r="AU31" s="304"/>
      <c r="AV31" s="304"/>
      <c r="AW31" s="304"/>
      <c r="AX31" s="304"/>
      <c r="AY31" s="304"/>
      <c r="AZ31" s="304"/>
      <c r="BA31" s="304"/>
      <c r="BB31" s="304"/>
      <c r="BC31" s="304"/>
      <c r="BD31" s="304"/>
      <c r="BE31" s="304"/>
      <c r="BF31" s="304"/>
      <c r="BG31" s="304"/>
      <c r="BH31" s="304"/>
      <c r="BI31" s="304"/>
      <c r="BJ31" s="304"/>
      <c r="BK31" s="304"/>
      <c r="BL31" s="304"/>
      <c r="BM31" s="304"/>
      <c r="BN31" s="304"/>
      <c r="BO31" s="304"/>
    </row>
    <row r="32" spans="1:67" s="331" customFormat="1" ht="15" thickBot="1" x14ac:dyDescent="0.2">
      <c r="A32" s="373" t="str">
        <f>'PC Apr 2018'!K26</f>
        <v>Amaysim</v>
      </c>
      <c r="B32" s="374" t="str">
        <f>'PC Apr 2018'!L26</f>
        <v>Business 1</v>
      </c>
      <c r="C32" s="375">
        <f>91*'PC Apr 2018'!M26/100</f>
        <v>131.67699999999999</v>
      </c>
      <c r="D32" s="375">
        <f>$C$5*'PC Apr 2018'!N26/100</f>
        <v>1230</v>
      </c>
      <c r="E32" s="375">
        <v>0</v>
      </c>
      <c r="F32" s="375">
        <v>0</v>
      </c>
      <c r="G32" s="376">
        <v>0</v>
      </c>
      <c r="H32" s="375">
        <v>0</v>
      </c>
      <c r="I32" s="377">
        <f t="shared" si="8"/>
        <v>1361.6769999999999</v>
      </c>
      <c r="J32" s="378">
        <f t="shared" si="9"/>
        <v>5446.7079999999996</v>
      </c>
      <c r="K32" s="374">
        <f>'PC Apr 2018'!AZ26</f>
        <v>0</v>
      </c>
      <c r="L32" s="374">
        <f>'PC Apr 2018'!BA26</f>
        <v>0</v>
      </c>
      <c r="M32" s="374">
        <f>'PC Apr 2018'!BB26</f>
        <v>14</v>
      </c>
      <c r="N32" s="374">
        <f>'PC Apr 2018'!BC26</f>
        <v>0</v>
      </c>
      <c r="O32" s="378">
        <f t="shared" si="6"/>
        <v>5446.7079999999996</v>
      </c>
      <c r="P32" s="378">
        <f>O32-(O32*M32/100)</f>
        <v>4684.1688799999993</v>
      </c>
      <c r="Q32" s="378">
        <f t="shared" si="10"/>
        <v>5991.3788000000004</v>
      </c>
      <c r="R32" s="378">
        <f t="shared" si="11"/>
        <v>5152.5857679999999</v>
      </c>
      <c r="S32" s="379">
        <f>'PC Apr 2018'!BJ26</f>
        <v>0</v>
      </c>
      <c r="T32" s="380" t="str">
        <f>'PC Apr 2018'!BK26</f>
        <v>n</v>
      </c>
      <c r="U32" s="304"/>
      <c r="V32" s="304"/>
      <c r="W32" s="304"/>
      <c r="X32" s="304"/>
      <c r="Y32" s="304"/>
      <c r="Z32" s="304"/>
      <c r="AA32" s="304"/>
      <c r="AB32" s="304"/>
      <c r="AC32" s="304"/>
      <c r="AD32" s="304"/>
      <c r="AE32" s="304"/>
      <c r="AF32" s="304"/>
      <c r="AG32" s="304"/>
      <c r="AH32" s="304"/>
      <c r="AI32" s="304"/>
      <c r="AJ32" s="304"/>
      <c r="AK32" s="304"/>
      <c r="AL32" s="304"/>
      <c r="AM32" s="304"/>
      <c r="AN32" s="304"/>
      <c r="AO32" s="304"/>
      <c r="AP32" s="304"/>
      <c r="AQ32" s="304"/>
      <c r="AR32" s="304"/>
      <c r="AS32" s="304"/>
      <c r="AT32" s="304"/>
      <c r="AU32" s="304"/>
      <c r="AV32" s="304"/>
      <c r="AW32" s="304"/>
      <c r="AX32" s="304"/>
      <c r="AY32" s="304"/>
      <c r="AZ32" s="304"/>
      <c r="BA32" s="304"/>
      <c r="BB32" s="304"/>
      <c r="BC32" s="304"/>
      <c r="BD32" s="304"/>
      <c r="BE32" s="304"/>
      <c r="BF32" s="304"/>
      <c r="BG32" s="304"/>
      <c r="BH32" s="304"/>
      <c r="BI32" s="304"/>
      <c r="BJ32" s="304"/>
      <c r="BK32" s="304"/>
      <c r="BL32" s="304"/>
      <c r="BM32" s="304"/>
      <c r="BN32" s="304"/>
      <c r="BO32" s="304"/>
    </row>
    <row r="33" spans="1:67" s="304" customFormat="1" ht="14" x14ac:dyDescent="0.15">
      <c r="A33" s="311"/>
      <c r="B33" s="311"/>
      <c r="C33" s="314"/>
      <c r="D33" s="314"/>
      <c r="E33" s="314"/>
      <c r="F33" s="314"/>
      <c r="G33" s="314"/>
      <c r="H33" s="314"/>
      <c r="I33" s="315"/>
      <c r="J33" s="311"/>
      <c r="K33" s="311"/>
      <c r="L33" s="311"/>
      <c r="M33" s="311"/>
      <c r="N33" s="311"/>
      <c r="O33" s="311"/>
      <c r="P33" s="311"/>
      <c r="Q33" s="311"/>
      <c r="R33" s="311"/>
      <c r="S33" s="311"/>
      <c r="T33" s="311"/>
    </row>
    <row r="34" spans="1:67" s="304" customFormat="1" ht="15" thickBot="1" x14ac:dyDescent="0.2">
      <c r="A34" s="303"/>
      <c r="B34" s="303"/>
      <c r="C34" s="312"/>
      <c r="D34" s="312"/>
      <c r="E34" s="312"/>
      <c r="F34" s="312"/>
      <c r="G34" s="312"/>
      <c r="H34" s="312"/>
      <c r="I34" s="313"/>
      <c r="J34" s="303"/>
      <c r="K34" s="303"/>
      <c r="L34" s="303"/>
      <c r="M34" s="303"/>
      <c r="N34" s="303"/>
      <c r="O34" s="303"/>
      <c r="P34" s="303"/>
      <c r="Q34" s="303"/>
      <c r="R34" s="303"/>
      <c r="S34" s="303"/>
      <c r="T34" s="303"/>
    </row>
    <row r="35" spans="1:67" ht="14" x14ac:dyDescent="0.15">
      <c r="A35" s="146" t="s">
        <v>15</v>
      </c>
      <c r="B35" s="147"/>
      <c r="C35" s="147"/>
      <c r="D35" s="196"/>
      <c r="E35" s="196"/>
      <c r="F35" s="196"/>
      <c r="G35" s="196"/>
      <c r="H35" s="196"/>
      <c r="I35" s="19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9"/>
    </row>
    <row r="36" spans="1:67" ht="14" x14ac:dyDescent="0.15">
      <c r="A36" s="150" t="s">
        <v>125</v>
      </c>
      <c r="B36" s="148"/>
      <c r="C36" s="214">
        <v>5000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67" ht="14" x14ac:dyDescent="0.15">
      <c r="A37" s="150" t="s">
        <v>193</v>
      </c>
      <c r="B37" s="148"/>
      <c r="C37" s="215">
        <v>0.7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67" ht="14" x14ac:dyDescent="0.15">
      <c r="A38" s="150" t="s">
        <v>25</v>
      </c>
      <c r="B38" s="148"/>
      <c r="C38" s="215">
        <v>0.3</v>
      </c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67" ht="14" x14ac:dyDescent="0.15">
      <c r="A39" s="150"/>
      <c r="B39" s="148"/>
      <c r="C39" s="198"/>
      <c r="D39" s="198"/>
      <c r="E39" s="198"/>
      <c r="F39" s="198"/>
      <c r="G39" s="198"/>
      <c r="H39" s="198"/>
      <c r="I39" s="199"/>
      <c r="J39" s="148"/>
      <c r="K39" s="148"/>
      <c r="L39" s="148"/>
      <c r="M39" s="148"/>
      <c r="N39" s="148"/>
      <c r="O39" s="148"/>
      <c r="P39" s="148"/>
      <c r="Q39" s="148"/>
      <c r="R39" s="148"/>
      <c r="S39" s="148"/>
      <c r="T39" s="151"/>
    </row>
    <row r="40" spans="1:67" ht="90" x14ac:dyDescent="0.15">
      <c r="A40" s="394" t="s">
        <v>16</v>
      </c>
      <c r="B40" s="388" t="s">
        <v>17</v>
      </c>
      <c r="C40" s="388" t="s">
        <v>5</v>
      </c>
      <c r="D40" s="388" t="s">
        <v>19</v>
      </c>
      <c r="E40" s="388" t="s">
        <v>598</v>
      </c>
      <c r="F40" s="388" t="s">
        <v>65</v>
      </c>
      <c r="G40" s="388" t="s">
        <v>599</v>
      </c>
      <c r="H40" s="388" t="s">
        <v>15</v>
      </c>
      <c r="I40" s="388" t="s">
        <v>600</v>
      </c>
      <c r="J40" s="389" t="s">
        <v>33</v>
      </c>
      <c r="K40" s="390" t="s">
        <v>34</v>
      </c>
      <c r="L40" s="390" t="s">
        <v>35</v>
      </c>
      <c r="M40" s="390" t="s">
        <v>36</v>
      </c>
      <c r="N40" s="390" t="s">
        <v>1</v>
      </c>
      <c r="O40" s="391" t="s">
        <v>37</v>
      </c>
      <c r="P40" s="391" t="s">
        <v>128</v>
      </c>
      <c r="Q40" s="392" t="s">
        <v>12</v>
      </c>
      <c r="R40" s="392" t="s">
        <v>13</v>
      </c>
      <c r="S40" s="390" t="s">
        <v>2</v>
      </c>
      <c r="T40" s="393" t="s">
        <v>24</v>
      </c>
    </row>
    <row r="41" spans="1:67" s="248" customFormat="1" ht="14" x14ac:dyDescent="0.15">
      <c r="A41" s="362" t="str">
        <f>'PC Apr 2018'!K27</f>
        <v>AGL</v>
      </c>
      <c r="B41" s="363" t="str">
        <f>'PC Apr 2018'!L27</f>
        <v>Business Savers</v>
      </c>
      <c r="C41" s="364">
        <f>91*'PC Apr 2018'!M27/100</f>
        <v>141.96</v>
      </c>
      <c r="D41" s="364">
        <f>($C$36*$C$37)*'PC Apr 2018'!N27/100</f>
        <v>1155</v>
      </c>
      <c r="E41" s="364">
        <v>0</v>
      </c>
      <c r="F41" s="364">
        <v>0</v>
      </c>
      <c r="G41" s="365">
        <v>0</v>
      </c>
      <c r="H41" s="364">
        <f>($C$36*$C$38)*'PC Apr 2018'!AF27/100</f>
        <v>300</v>
      </c>
      <c r="I41" s="366">
        <f>SUM(C41:H41)</f>
        <v>1596.96</v>
      </c>
      <c r="J41" s="367">
        <f>I41*4</f>
        <v>6387.84</v>
      </c>
      <c r="K41" s="363">
        <f>'PC Apr 2018'!AZ27</f>
        <v>0</v>
      </c>
      <c r="L41" s="363">
        <f>'PC Apr 2018'!BA27</f>
        <v>28</v>
      </c>
      <c r="M41" s="363">
        <f>'PC Apr 2018'!BB27</f>
        <v>0</v>
      </c>
      <c r="N41" s="363">
        <f>'PC Apr 2018'!BC27</f>
        <v>0</v>
      </c>
      <c r="O41" s="367">
        <f>J41-((I41-C41)*L41/100)*4</f>
        <v>4758.24</v>
      </c>
      <c r="P41" s="367">
        <f>O41</f>
        <v>4758.24</v>
      </c>
      <c r="Q41" s="367">
        <f>O41*1.1</f>
        <v>5234.0640000000003</v>
      </c>
      <c r="R41" s="367">
        <f>P41*1.1</f>
        <v>5234.0640000000003</v>
      </c>
      <c r="S41" s="368">
        <f>'PC Apr 2018'!BJ27</f>
        <v>0</v>
      </c>
      <c r="T41" s="369" t="str">
        <f>'PC Apr 2018'!BK27</f>
        <v>n</v>
      </c>
      <c r="U41" s="304"/>
      <c r="V41" s="304"/>
      <c r="W41" s="304"/>
      <c r="X41" s="304"/>
      <c r="Y41" s="304"/>
      <c r="Z41" s="304"/>
      <c r="AA41" s="304"/>
      <c r="AB41" s="304"/>
      <c r="AC41" s="304"/>
      <c r="AD41" s="304"/>
      <c r="AE41" s="304"/>
      <c r="AF41" s="304"/>
      <c r="AG41" s="304"/>
      <c r="AH41" s="304"/>
      <c r="AI41" s="304"/>
      <c r="AJ41" s="304"/>
      <c r="AK41" s="304"/>
      <c r="AL41" s="304"/>
      <c r="AM41" s="304"/>
      <c r="AN41" s="304"/>
      <c r="AO41" s="304"/>
      <c r="AP41" s="304"/>
      <c r="AQ41" s="304"/>
      <c r="AR41" s="304"/>
      <c r="AS41" s="304"/>
      <c r="AT41" s="304"/>
      <c r="AU41" s="304"/>
      <c r="AV41" s="304"/>
      <c r="AW41" s="304"/>
      <c r="AX41" s="304"/>
      <c r="AY41" s="304"/>
      <c r="AZ41" s="304"/>
      <c r="BA41" s="304"/>
      <c r="BB41" s="304"/>
      <c r="BC41" s="304"/>
      <c r="BD41" s="304"/>
      <c r="BE41" s="304"/>
      <c r="BF41" s="304"/>
      <c r="BG41" s="304"/>
      <c r="BH41" s="304"/>
      <c r="BI41" s="304"/>
      <c r="BJ41" s="304"/>
      <c r="BK41" s="304"/>
      <c r="BL41" s="304"/>
      <c r="BM41" s="304"/>
      <c r="BN41" s="304"/>
      <c r="BO41" s="304"/>
    </row>
    <row r="42" spans="1:67" s="331" customFormat="1" ht="14" x14ac:dyDescent="0.15">
      <c r="A42" s="362" t="str">
        <f>'PC Apr 2018'!K28</f>
        <v>Alinta Energy</v>
      </c>
      <c r="B42" s="363" t="str">
        <f>'PC Apr 2018'!L28</f>
        <v>Fair Go Business</v>
      </c>
      <c r="C42" s="364">
        <f>91*'PC Apr 2018'!M28/100</f>
        <v>116.95320000000001</v>
      </c>
      <c r="D42" s="364">
        <f>($C$36*$C$37)*'PC Apr 2018'!N28/100</f>
        <v>1071</v>
      </c>
      <c r="E42" s="364">
        <v>0</v>
      </c>
      <c r="F42" s="364">
        <v>0</v>
      </c>
      <c r="G42" s="365">
        <v>0</v>
      </c>
      <c r="H42" s="364">
        <f>($C$36*$C$38)*'PC Apr 2018'!AF28/100</f>
        <v>300</v>
      </c>
      <c r="I42" s="366">
        <f t="shared" ref="I42:I61" si="12">SUM(C42:H42)</f>
        <v>1487.9531999999999</v>
      </c>
      <c r="J42" s="367">
        <f t="shared" ref="J42:J61" si="13">I42*4</f>
        <v>5951.8127999999997</v>
      </c>
      <c r="K42" s="363">
        <f>'PC Apr 2018'!AZ28</f>
        <v>0</v>
      </c>
      <c r="L42" s="363">
        <f>'PC Apr 2018'!BA28</f>
        <v>0</v>
      </c>
      <c r="M42" s="363">
        <f>'PC Apr 2018'!BB28</f>
        <v>0</v>
      </c>
      <c r="N42" s="363">
        <f>'PC Apr 2018'!BC28</f>
        <v>43</v>
      </c>
      <c r="O42" s="367">
        <f>J42</f>
        <v>5951.8127999999997</v>
      </c>
      <c r="P42" s="367">
        <f>O42-((I42-C42)*N42/100)*4</f>
        <v>3593.6927999999998</v>
      </c>
      <c r="Q42" s="367">
        <f t="shared" ref="Q42:R56" si="14">O42*1.1</f>
        <v>6546.9940800000004</v>
      </c>
      <c r="R42" s="367">
        <f t="shared" si="14"/>
        <v>3953.0620800000002</v>
      </c>
      <c r="S42" s="368">
        <f>'PC Apr 2018'!BJ28</f>
        <v>0</v>
      </c>
      <c r="T42" s="369" t="str">
        <f>'PC Apr 2018'!BK28</f>
        <v>n</v>
      </c>
      <c r="U42" s="304"/>
      <c r="V42" s="304"/>
      <c r="W42" s="304"/>
      <c r="X42" s="304"/>
      <c r="Y42" s="304"/>
      <c r="Z42" s="304"/>
      <c r="AA42" s="304"/>
      <c r="AB42" s="304"/>
      <c r="AC42" s="304"/>
      <c r="AD42" s="304"/>
      <c r="AE42" s="304"/>
      <c r="AF42" s="304"/>
      <c r="AG42" s="304"/>
      <c r="AH42" s="304"/>
      <c r="AI42" s="304"/>
      <c r="AJ42" s="304"/>
      <c r="AK42" s="304"/>
      <c r="AL42" s="304"/>
      <c r="AM42" s="304"/>
      <c r="AN42" s="304"/>
      <c r="AO42" s="304"/>
      <c r="AP42" s="304"/>
      <c r="AQ42" s="304"/>
      <c r="AR42" s="304"/>
      <c r="AS42" s="304"/>
      <c r="AT42" s="304"/>
      <c r="AU42" s="304"/>
      <c r="AV42" s="304"/>
      <c r="AW42" s="304"/>
      <c r="AX42" s="304"/>
      <c r="AY42" s="304"/>
      <c r="AZ42" s="304"/>
      <c r="BA42" s="304"/>
      <c r="BB42" s="304"/>
      <c r="BC42" s="304"/>
      <c r="BD42" s="304"/>
      <c r="BE42" s="304"/>
      <c r="BF42" s="304"/>
      <c r="BG42" s="304"/>
      <c r="BH42" s="304"/>
      <c r="BI42" s="304"/>
      <c r="BJ42" s="304"/>
      <c r="BK42" s="304"/>
      <c r="BL42" s="304"/>
      <c r="BM42" s="304"/>
      <c r="BN42" s="304"/>
      <c r="BO42" s="304"/>
    </row>
    <row r="43" spans="1:67" s="248" customFormat="1" ht="14" x14ac:dyDescent="0.15">
      <c r="A43" s="362" t="str">
        <f>'PC Apr 2018'!K29</f>
        <v>Commander</v>
      </c>
      <c r="B43" s="363" t="str">
        <f>'PC Apr 2018'!L29</f>
        <v>Market offer</v>
      </c>
      <c r="C43" s="364">
        <f>91*'PC Apr 2018'!M29/100</f>
        <v>147.59289999999999</v>
      </c>
      <c r="D43" s="364">
        <f>IF(($C$36*$C$37)&gt;='PC Apr 2018'!P29,('PC Apr 2018'!P29*'PC Apr 2018'!N29/100),(('PC Bills April 2018'!$C$36*'PC Bills April 2018'!$C$37)*'PC Apr 2018'!N29/100))</f>
        <v>292.23</v>
      </c>
      <c r="E43" s="364">
        <v>0</v>
      </c>
      <c r="F43" s="364">
        <v>0</v>
      </c>
      <c r="G43" s="365">
        <f>IF($C$36*$C$37&lt;'PC Apr 2018'!P29,(0),((('PC Bills April 2018'!$C$36*'PC Bills April 2018'!$C$37)-('PC Apr 2018'!P29))*'PC Apr 2018'!Q29/100))</f>
        <v>710.52</v>
      </c>
      <c r="H43" s="364">
        <f>($C$36*$C$38)*'PC Apr 2018'!AF29/100</f>
        <v>228.45</v>
      </c>
      <c r="I43" s="366">
        <f t="shared" si="12"/>
        <v>1378.7929000000001</v>
      </c>
      <c r="J43" s="367">
        <f t="shared" si="13"/>
        <v>5515.1716000000006</v>
      </c>
      <c r="K43" s="363">
        <f>'PC Apr 2018'!AZ29</f>
        <v>0</v>
      </c>
      <c r="L43" s="363">
        <f>'PC Apr 2018'!BA29</f>
        <v>0</v>
      </c>
      <c r="M43" s="363">
        <f>'PC Apr 2018'!BB29</f>
        <v>0</v>
      </c>
      <c r="N43" s="363">
        <f>'PC Apr 2018'!BC29</f>
        <v>20</v>
      </c>
      <c r="O43" s="367">
        <f>J43</f>
        <v>5515.1716000000006</v>
      </c>
      <c r="P43" s="367">
        <f>O43-((I43-C43)*N43/100)*4</f>
        <v>4530.2116000000005</v>
      </c>
      <c r="Q43" s="367">
        <f t="shared" si="14"/>
        <v>6066.6887600000009</v>
      </c>
      <c r="R43" s="367">
        <f t="shared" si="14"/>
        <v>4983.2327600000008</v>
      </c>
      <c r="S43" s="368">
        <f>'PC Apr 2018'!BJ29</f>
        <v>0</v>
      </c>
      <c r="T43" s="369" t="str">
        <f>'PC Apr 2018'!BK29</f>
        <v>n</v>
      </c>
      <c r="U43" s="304"/>
      <c r="V43" s="304"/>
      <c r="W43" s="304"/>
      <c r="X43" s="304"/>
      <c r="Y43" s="304"/>
      <c r="Z43" s="304"/>
      <c r="AA43" s="304"/>
      <c r="AB43" s="304"/>
      <c r="AC43" s="304"/>
      <c r="AD43" s="304"/>
      <c r="AE43" s="304"/>
      <c r="AF43" s="304"/>
      <c r="AG43" s="304"/>
      <c r="AH43" s="304"/>
      <c r="AI43" s="304"/>
      <c r="AJ43" s="304"/>
      <c r="AK43" s="304"/>
      <c r="AL43" s="304"/>
      <c r="AM43" s="304"/>
      <c r="AN43" s="304"/>
      <c r="AO43" s="304"/>
      <c r="AP43" s="304"/>
      <c r="AQ43" s="304"/>
      <c r="AR43" s="304"/>
      <c r="AS43" s="304"/>
      <c r="AT43" s="304"/>
      <c r="AU43" s="304"/>
      <c r="AV43" s="304"/>
      <c r="AW43" s="304"/>
      <c r="AX43" s="304"/>
      <c r="AY43" s="304"/>
      <c r="AZ43" s="304"/>
      <c r="BA43" s="304"/>
      <c r="BB43" s="304"/>
      <c r="BC43" s="304"/>
      <c r="BD43" s="304"/>
      <c r="BE43" s="304"/>
      <c r="BF43" s="304"/>
      <c r="BG43" s="304"/>
      <c r="BH43" s="304"/>
      <c r="BI43" s="304"/>
      <c r="BJ43" s="304"/>
      <c r="BK43" s="304"/>
      <c r="BL43" s="304"/>
      <c r="BM43" s="304"/>
      <c r="BN43" s="304"/>
      <c r="BO43" s="304"/>
    </row>
    <row r="44" spans="1:67" s="331" customFormat="1" ht="14" x14ac:dyDescent="0.15">
      <c r="A44" s="362" t="str">
        <f>'PC Apr 2018'!K30</f>
        <v>CovaU</v>
      </c>
      <c r="B44" s="363" t="str">
        <f>'PC Apr 2018'!L30</f>
        <v>Smart Saver</v>
      </c>
      <c r="C44" s="364">
        <f>91*'PC Apr 2018'!M30/100</f>
        <v>136.5</v>
      </c>
      <c r="D44" s="364">
        <f>($C$36*$C$37)*'PC Apr 2018'!N30/100</f>
        <v>1190</v>
      </c>
      <c r="E44" s="370">
        <v>0</v>
      </c>
      <c r="F44" s="370">
        <v>0</v>
      </c>
      <c r="G44" s="365">
        <v>0</v>
      </c>
      <c r="H44" s="370">
        <f>($C$36*$C$38)*'PC Apr 2018'!AF30/100</f>
        <v>360</v>
      </c>
      <c r="I44" s="366">
        <f t="shared" si="12"/>
        <v>1686.5</v>
      </c>
      <c r="J44" s="367">
        <f t="shared" si="13"/>
        <v>6746</v>
      </c>
      <c r="K44" s="363">
        <f>'PC Apr 2018'!AZ30</f>
        <v>0</v>
      </c>
      <c r="L44" s="363">
        <f>'PC Apr 2018'!BA30</f>
        <v>0</v>
      </c>
      <c r="M44" s="363">
        <f>'PC Apr 2018'!BB30</f>
        <v>0</v>
      </c>
      <c r="N44" s="363">
        <f>'PC Apr 2018'!BC30</f>
        <v>34</v>
      </c>
      <c r="O44" s="367">
        <f>J44</f>
        <v>6746</v>
      </c>
      <c r="P44" s="367">
        <f>O44-((I44-C44)*N44/100)*4</f>
        <v>4638</v>
      </c>
      <c r="Q44" s="367">
        <f t="shared" si="14"/>
        <v>7420.6</v>
      </c>
      <c r="R44" s="367">
        <f t="shared" si="14"/>
        <v>5101.8</v>
      </c>
      <c r="S44" s="368">
        <f>'PC Apr 2018'!BJ30</f>
        <v>0</v>
      </c>
      <c r="T44" s="369" t="str">
        <f>'PC Apr 2018'!BK30</f>
        <v>n</v>
      </c>
      <c r="U44" s="304"/>
      <c r="V44" s="304"/>
      <c r="W44" s="304"/>
      <c r="X44" s="304"/>
      <c r="Y44" s="304"/>
      <c r="Z44" s="304"/>
      <c r="AA44" s="304"/>
      <c r="AB44" s="304"/>
      <c r="AC44" s="304"/>
      <c r="AD44" s="304"/>
      <c r="AE44" s="304"/>
      <c r="AF44" s="304"/>
      <c r="AG44" s="304"/>
      <c r="AH44" s="304"/>
      <c r="AI44" s="304"/>
      <c r="AJ44" s="304"/>
      <c r="AK44" s="304"/>
      <c r="AL44" s="304"/>
      <c r="AM44" s="304"/>
      <c r="AN44" s="304"/>
      <c r="AO44" s="304"/>
      <c r="AP44" s="304"/>
      <c r="AQ44" s="304"/>
      <c r="AR44" s="304"/>
      <c r="AS44" s="304"/>
      <c r="AT44" s="304"/>
      <c r="AU44" s="304"/>
      <c r="AV44" s="304"/>
      <c r="AW44" s="304"/>
      <c r="AX44" s="304"/>
      <c r="AY44" s="304"/>
      <c r="AZ44" s="304"/>
      <c r="BA44" s="304"/>
      <c r="BB44" s="304"/>
      <c r="BC44" s="304"/>
      <c r="BD44" s="304"/>
      <c r="BE44" s="304"/>
      <c r="BF44" s="304"/>
      <c r="BG44" s="304"/>
      <c r="BH44" s="304"/>
      <c r="BI44" s="304"/>
      <c r="BJ44" s="304"/>
      <c r="BK44" s="304"/>
      <c r="BL44" s="304"/>
      <c r="BM44" s="304"/>
      <c r="BN44" s="304"/>
      <c r="BO44" s="304"/>
    </row>
    <row r="45" spans="1:67" s="248" customFormat="1" ht="14" x14ac:dyDescent="0.15">
      <c r="A45" s="362" t="str">
        <f>'PC Apr 2018'!K31</f>
        <v>Dodo Power &amp; Gas</v>
      </c>
      <c r="B45" s="363" t="str">
        <f>'PC Apr 2018'!L31</f>
        <v>Market offer</v>
      </c>
      <c r="C45" s="364">
        <f>91*'PC Apr 2018'!M31/100</f>
        <v>157.96690000000001</v>
      </c>
      <c r="D45" s="364">
        <f>($C$36*$C$37)*'PC Apr 2018'!N31/100</f>
        <v>1072.4000000000001</v>
      </c>
      <c r="E45" s="364">
        <v>0</v>
      </c>
      <c r="F45" s="364">
        <v>0</v>
      </c>
      <c r="G45" s="365">
        <v>0</v>
      </c>
      <c r="H45" s="364">
        <f>($C$36*$C$38)*'PC Apr 2018'!AF31/100</f>
        <v>244.35</v>
      </c>
      <c r="I45" s="366">
        <f t="shared" si="12"/>
        <v>1474.7168999999999</v>
      </c>
      <c r="J45" s="367">
        <f t="shared" si="13"/>
        <v>5898.8675999999996</v>
      </c>
      <c r="K45" s="363">
        <f>'PC Apr 2018'!AZ31</f>
        <v>0</v>
      </c>
      <c r="L45" s="363">
        <f>'PC Apr 2018'!BA31</f>
        <v>0</v>
      </c>
      <c r="M45" s="363">
        <f>'PC Apr 2018'!BB31</f>
        <v>0</v>
      </c>
      <c r="N45" s="363">
        <f>'PC Apr 2018'!BC31</f>
        <v>0</v>
      </c>
      <c r="O45" s="367">
        <f t="shared" ref="O45" si="15">J45</f>
        <v>5898.8675999999996</v>
      </c>
      <c r="P45" s="367">
        <f>O45</f>
        <v>5898.8675999999996</v>
      </c>
      <c r="Q45" s="367">
        <f t="shared" si="14"/>
        <v>6488.7543599999999</v>
      </c>
      <c r="R45" s="367">
        <f t="shared" si="14"/>
        <v>6488.7543599999999</v>
      </c>
      <c r="S45" s="368">
        <f>'PC Apr 2018'!BJ31</f>
        <v>0</v>
      </c>
      <c r="T45" s="369" t="str">
        <f>'PC Apr 2018'!BK31</f>
        <v>n</v>
      </c>
      <c r="U45" s="304"/>
      <c r="V45" s="304"/>
      <c r="W45" s="304"/>
      <c r="X45" s="304"/>
      <c r="Y45" s="304"/>
      <c r="Z45" s="304"/>
      <c r="AA45" s="304"/>
      <c r="AB45" s="304"/>
      <c r="AC45" s="304"/>
      <c r="AD45" s="304"/>
      <c r="AE45" s="304"/>
      <c r="AF45" s="304"/>
      <c r="AG45" s="304"/>
      <c r="AH45" s="304"/>
      <c r="AI45" s="304"/>
      <c r="AJ45" s="304"/>
      <c r="AK45" s="304"/>
      <c r="AL45" s="304"/>
      <c r="AM45" s="304"/>
      <c r="AN45" s="304"/>
      <c r="AO45" s="304"/>
      <c r="AP45" s="304"/>
      <c r="AQ45" s="304"/>
      <c r="AR45" s="304"/>
      <c r="AS45" s="304"/>
      <c r="AT45" s="304"/>
      <c r="AU45" s="304"/>
      <c r="AV45" s="304"/>
      <c r="AW45" s="304"/>
      <c r="AX45" s="304"/>
      <c r="AY45" s="304"/>
      <c r="AZ45" s="304"/>
      <c r="BA45" s="304"/>
      <c r="BB45" s="304"/>
      <c r="BC45" s="304"/>
      <c r="BD45" s="304"/>
      <c r="BE45" s="304"/>
      <c r="BF45" s="304"/>
      <c r="BG45" s="304"/>
      <c r="BH45" s="304"/>
      <c r="BI45" s="304"/>
      <c r="BJ45" s="304"/>
      <c r="BK45" s="304"/>
      <c r="BL45" s="304"/>
      <c r="BM45" s="304"/>
      <c r="BN45" s="304"/>
      <c r="BO45" s="304"/>
    </row>
    <row r="46" spans="1:67" s="331" customFormat="1" ht="14" x14ac:dyDescent="0.15">
      <c r="A46" s="362" t="str">
        <f>'PC Apr 2018'!K32</f>
        <v>EnergyAustralia</v>
      </c>
      <c r="B46" s="363" t="str">
        <f>'PC Apr 2018'!L32</f>
        <v>Everyday Saver Business</v>
      </c>
      <c r="C46" s="364">
        <f>91*'PC Apr 2018'!M32/100</f>
        <v>130.94899999999998</v>
      </c>
      <c r="D46" s="364">
        <f>($C$36*$C$37)*'PC Apr 2018'!N32/100</f>
        <v>1225</v>
      </c>
      <c r="E46" s="370">
        <v>0</v>
      </c>
      <c r="F46" s="371">
        <v>0</v>
      </c>
      <c r="G46" s="365">
        <v>0</v>
      </c>
      <c r="H46" s="370">
        <f>($C$36*$C$38)*'PC Apr 2018'!AF32/100</f>
        <v>305.99999999999994</v>
      </c>
      <c r="I46" s="366">
        <f t="shared" si="12"/>
        <v>1661.9490000000001</v>
      </c>
      <c r="J46" s="367">
        <f t="shared" si="13"/>
        <v>6647.7960000000003</v>
      </c>
      <c r="K46" s="363">
        <f>'PC Apr 2018'!AZ32</f>
        <v>0</v>
      </c>
      <c r="L46" s="363">
        <f>'PC Apr 2018'!BA32</f>
        <v>32</v>
      </c>
      <c r="M46" s="363">
        <f>'PC Apr 2018'!BB32</f>
        <v>0</v>
      </c>
      <c r="N46" s="363">
        <f>'PC Apr 2018'!BC32</f>
        <v>0</v>
      </c>
      <c r="O46" s="367">
        <f>J46-((I46-C46)*L46/100)*4</f>
        <v>4688.116</v>
      </c>
      <c r="P46" s="367">
        <f>O46</f>
        <v>4688.116</v>
      </c>
      <c r="Q46" s="367">
        <f t="shared" si="14"/>
        <v>5156.9276</v>
      </c>
      <c r="R46" s="367">
        <f t="shared" si="14"/>
        <v>5156.9276</v>
      </c>
      <c r="S46" s="368">
        <f>'PC Apr 2018'!BJ32</f>
        <v>24</v>
      </c>
      <c r="T46" s="369" t="str">
        <f>'PC Apr 2018'!BK32</f>
        <v>y</v>
      </c>
      <c r="U46" s="304"/>
      <c r="V46" s="304"/>
      <c r="W46" s="304"/>
      <c r="X46" s="304"/>
      <c r="Y46" s="304"/>
      <c r="Z46" s="304"/>
      <c r="AA46" s="304"/>
      <c r="AB46" s="304"/>
      <c r="AC46" s="304"/>
      <c r="AD46" s="304"/>
      <c r="AE46" s="304"/>
      <c r="AF46" s="304"/>
      <c r="AG46" s="304"/>
      <c r="AH46" s="304"/>
      <c r="AI46" s="304"/>
      <c r="AJ46" s="304"/>
      <c r="AK46" s="304"/>
      <c r="AL46" s="304"/>
      <c r="AM46" s="304"/>
      <c r="AN46" s="304"/>
      <c r="AO46" s="304"/>
      <c r="AP46" s="304"/>
      <c r="AQ46" s="304"/>
      <c r="AR46" s="304"/>
      <c r="AS46" s="304"/>
      <c r="AT46" s="304"/>
      <c r="AU46" s="304"/>
      <c r="AV46" s="304"/>
      <c r="AW46" s="304"/>
      <c r="AX46" s="304"/>
      <c r="AY46" s="304"/>
      <c r="AZ46" s="304"/>
      <c r="BA46" s="304"/>
      <c r="BB46" s="304"/>
      <c r="BC46" s="304"/>
      <c r="BD46" s="304"/>
      <c r="BE46" s="304"/>
      <c r="BF46" s="304"/>
      <c r="BG46" s="304"/>
      <c r="BH46" s="304"/>
      <c r="BI46" s="304"/>
      <c r="BJ46" s="304"/>
      <c r="BK46" s="304"/>
      <c r="BL46" s="304"/>
      <c r="BM46" s="304"/>
      <c r="BN46" s="304"/>
      <c r="BO46" s="304"/>
    </row>
    <row r="47" spans="1:67" s="248" customFormat="1" ht="14" x14ac:dyDescent="0.15">
      <c r="A47" s="362" t="str">
        <f>'PC Apr 2018'!K33</f>
        <v>ERM Power</v>
      </c>
      <c r="B47" s="372" t="str">
        <f>'PC Apr 2018'!L33</f>
        <v>Adjustable</v>
      </c>
      <c r="C47" s="364">
        <f>91*'PC Apr 2018'!M33/100</f>
        <v>105.56</v>
      </c>
      <c r="D47" s="364">
        <f>($C$36*$C$37)*'PC Apr 2018'!N33/100</f>
        <v>800.45</v>
      </c>
      <c r="E47" s="364">
        <v>0</v>
      </c>
      <c r="F47" s="364">
        <v>0</v>
      </c>
      <c r="G47" s="365">
        <v>0</v>
      </c>
      <c r="H47" s="364">
        <f>($C$36*$C$38)*'PC Apr 2018'!AF33/100</f>
        <v>253.65</v>
      </c>
      <c r="I47" s="366">
        <f t="shared" si="12"/>
        <v>1159.6600000000001</v>
      </c>
      <c r="J47" s="367">
        <f t="shared" si="13"/>
        <v>4638.6400000000003</v>
      </c>
      <c r="K47" s="363">
        <f>'PC Apr 2018'!AZ33</f>
        <v>0</v>
      </c>
      <c r="L47" s="363">
        <f>'PC Apr 2018'!BA33</f>
        <v>0</v>
      </c>
      <c r="M47" s="363">
        <f>'PC Apr 2018'!BB33</f>
        <v>0</v>
      </c>
      <c r="N47" s="363">
        <f>'PC Apr 2018'!BC33</f>
        <v>0</v>
      </c>
      <c r="O47" s="367">
        <f t="shared" ref="O47:O51" si="16">J47</f>
        <v>4638.6400000000003</v>
      </c>
      <c r="P47" s="367">
        <f>O47</f>
        <v>4638.6400000000003</v>
      </c>
      <c r="Q47" s="367">
        <f t="shared" si="14"/>
        <v>5102.5040000000008</v>
      </c>
      <c r="R47" s="367">
        <f t="shared" si="14"/>
        <v>5102.5040000000008</v>
      </c>
      <c r="S47" s="368">
        <f>'PC Apr 2018'!BJ33</f>
        <v>0</v>
      </c>
      <c r="T47" s="369" t="str">
        <f>'PC Apr 2018'!BK33</f>
        <v>n</v>
      </c>
      <c r="U47" s="304"/>
      <c r="V47" s="304"/>
      <c r="W47" s="304"/>
      <c r="X47" s="304"/>
      <c r="Y47" s="304"/>
      <c r="Z47" s="304"/>
      <c r="AA47" s="304"/>
      <c r="AB47" s="304"/>
      <c r="AC47" s="304"/>
      <c r="AD47" s="304"/>
      <c r="AE47" s="304"/>
      <c r="AF47" s="304"/>
      <c r="AG47" s="304"/>
      <c r="AH47" s="304"/>
      <c r="AI47" s="304"/>
      <c r="AJ47" s="304"/>
      <c r="AK47" s="304"/>
      <c r="AL47" s="304"/>
      <c r="AM47" s="304"/>
      <c r="AN47" s="304"/>
      <c r="AO47" s="304"/>
      <c r="AP47" s="304"/>
      <c r="AQ47" s="304"/>
      <c r="AR47" s="304"/>
      <c r="AS47" s="304"/>
      <c r="AT47" s="304"/>
      <c r="AU47" s="304"/>
      <c r="AV47" s="304"/>
      <c r="AW47" s="304"/>
      <c r="AX47" s="304"/>
      <c r="AY47" s="304"/>
      <c r="AZ47" s="304"/>
      <c r="BA47" s="304"/>
      <c r="BB47" s="304"/>
      <c r="BC47" s="304"/>
      <c r="BD47" s="304"/>
      <c r="BE47" s="304"/>
      <c r="BF47" s="304"/>
      <c r="BG47" s="304"/>
      <c r="BH47" s="304"/>
      <c r="BI47" s="304"/>
      <c r="BJ47" s="304"/>
      <c r="BK47" s="304"/>
      <c r="BL47" s="304"/>
      <c r="BM47" s="304"/>
      <c r="BN47" s="304"/>
      <c r="BO47" s="304"/>
    </row>
    <row r="48" spans="1:67" s="331" customFormat="1" ht="14" x14ac:dyDescent="0.15">
      <c r="A48" s="362" t="str">
        <f>'PC Apr 2018'!K34</f>
        <v>GloBird Energy</v>
      </c>
      <c r="B48" s="363" t="str">
        <f>'PC Apr 2018'!L34</f>
        <v>Bizsave</v>
      </c>
      <c r="C48" s="364">
        <f>91*'PC Apr 2018'!M34/100</f>
        <v>118.3</v>
      </c>
      <c r="D48" s="364">
        <f>($C$36*$C$37)*'PC Apr 2018'!N34/100</f>
        <v>1155</v>
      </c>
      <c r="E48" s="364">
        <v>0</v>
      </c>
      <c r="F48" s="364">
        <v>0</v>
      </c>
      <c r="G48" s="365">
        <v>0</v>
      </c>
      <c r="H48" s="364">
        <f>($C$36*$C$38)*'PC Apr 2018'!AF34/100</f>
        <v>375</v>
      </c>
      <c r="I48" s="366">
        <f t="shared" si="12"/>
        <v>1648.3</v>
      </c>
      <c r="J48" s="367">
        <f t="shared" si="13"/>
        <v>6593.2</v>
      </c>
      <c r="K48" s="363">
        <f>'PC Apr 2018'!AZ34</f>
        <v>0</v>
      </c>
      <c r="L48" s="363">
        <f>'PC Apr 2018'!BA34</f>
        <v>0</v>
      </c>
      <c r="M48" s="363">
        <f>'PC Apr 2018'!BB34</f>
        <v>0</v>
      </c>
      <c r="N48" s="363">
        <f>'PC Apr 2018'!BC34</f>
        <v>22</v>
      </c>
      <c r="O48" s="367">
        <f t="shared" si="16"/>
        <v>6593.2</v>
      </c>
      <c r="P48" s="367">
        <f>O48-((I48-C48)*N48/100)*4</f>
        <v>5246.7999999999993</v>
      </c>
      <c r="Q48" s="367">
        <f t="shared" si="14"/>
        <v>7252.52</v>
      </c>
      <c r="R48" s="367">
        <f t="shared" si="14"/>
        <v>5771.48</v>
      </c>
      <c r="S48" s="368">
        <f>'PC Apr 2018'!BJ34</f>
        <v>0</v>
      </c>
      <c r="T48" s="369" t="str">
        <f>'PC Apr 2018'!BK34</f>
        <v>n</v>
      </c>
      <c r="U48" s="304"/>
      <c r="V48" s="304"/>
      <c r="W48" s="304"/>
      <c r="X48" s="304"/>
      <c r="Y48" s="304"/>
      <c r="Z48" s="304"/>
      <c r="AA48" s="304"/>
      <c r="AB48" s="304"/>
      <c r="AC48" s="304"/>
      <c r="AD48" s="304"/>
      <c r="AE48" s="304"/>
      <c r="AF48" s="304"/>
      <c r="AG48" s="304"/>
      <c r="AH48" s="304"/>
      <c r="AI48" s="304"/>
      <c r="AJ48" s="304"/>
      <c r="AK48" s="304"/>
      <c r="AL48" s="304"/>
      <c r="AM48" s="304"/>
      <c r="AN48" s="304"/>
      <c r="AO48" s="304"/>
      <c r="AP48" s="304"/>
      <c r="AQ48" s="304"/>
      <c r="AR48" s="304"/>
      <c r="AS48" s="304"/>
      <c r="AT48" s="304"/>
      <c r="AU48" s="304"/>
      <c r="AV48" s="304"/>
      <c r="AW48" s="304"/>
      <c r="AX48" s="304"/>
      <c r="AY48" s="304"/>
      <c r="AZ48" s="304"/>
      <c r="BA48" s="304"/>
      <c r="BB48" s="304"/>
      <c r="BC48" s="304"/>
      <c r="BD48" s="304"/>
      <c r="BE48" s="304"/>
      <c r="BF48" s="304"/>
      <c r="BG48" s="304"/>
      <c r="BH48" s="304"/>
      <c r="BI48" s="304"/>
      <c r="BJ48" s="304"/>
      <c r="BK48" s="304"/>
      <c r="BL48" s="304"/>
      <c r="BM48" s="304"/>
      <c r="BN48" s="304"/>
      <c r="BO48" s="304"/>
    </row>
    <row r="49" spans="1:67" s="248" customFormat="1" ht="14" x14ac:dyDescent="0.15">
      <c r="A49" s="362" t="str">
        <f>'PC Apr 2018'!K35</f>
        <v>Lumo Energy</v>
      </c>
      <c r="B49" s="363" t="str">
        <f>'PC Apr 2018'!L35</f>
        <v>Business Premium</v>
      </c>
      <c r="C49" s="364">
        <f>91*'PC Apr 2018'!M35/100</f>
        <v>93.092999999999989</v>
      </c>
      <c r="D49" s="364">
        <f>($C$36*$C$37)*'PC Apr 2018'!N35/100</f>
        <v>837.55</v>
      </c>
      <c r="E49" s="364">
        <v>0</v>
      </c>
      <c r="F49" s="364">
        <v>0</v>
      </c>
      <c r="G49" s="365">
        <v>0</v>
      </c>
      <c r="H49" s="364">
        <f>($C$36*$C$38)*'PC Apr 2018'!AF35/100</f>
        <v>246.30000000000004</v>
      </c>
      <c r="I49" s="366">
        <f t="shared" si="12"/>
        <v>1176.943</v>
      </c>
      <c r="J49" s="367">
        <f t="shared" si="13"/>
        <v>4707.7719999999999</v>
      </c>
      <c r="K49" s="363">
        <f>'PC Apr 2018'!AZ35</f>
        <v>0</v>
      </c>
      <c r="L49" s="363">
        <f>'PC Apr 2018'!BA35</f>
        <v>0</v>
      </c>
      <c r="M49" s="363">
        <f>'PC Apr 2018'!BB35</f>
        <v>0</v>
      </c>
      <c r="N49" s="363">
        <f>'PC Apr 2018'!BC35</f>
        <v>0</v>
      </c>
      <c r="O49" s="367">
        <f t="shared" si="16"/>
        <v>4707.7719999999999</v>
      </c>
      <c r="P49" s="367">
        <f>O49</f>
        <v>4707.7719999999999</v>
      </c>
      <c r="Q49" s="367">
        <f t="shared" si="14"/>
        <v>5178.5492000000004</v>
      </c>
      <c r="R49" s="367">
        <f t="shared" si="14"/>
        <v>5178.5492000000004</v>
      </c>
      <c r="S49" s="368">
        <f>'PC Apr 2018'!BJ35</f>
        <v>36</v>
      </c>
      <c r="T49" s="369" t="str">
        <f>'PC Apr 2018'!BK35</f>
        <v>n</v>
      </c>
      <c r="U49" s="304"/>
      <c r="V49" s="304"/>
      <c r="W49" s="304"/>
      <c r="X49" s="304"/>
      <c r="Y49" s="304"/>
      <c r="Z49" s="304"/>
      <c r="AA49" s="304"/>
      <c r="AB49" s="304"/>
      <c r="AC49" s="304"/>
      <c r="AD49" s="304"/>
      <c r="AE49" s="304"/>
      <c r="AF49" s="304"/>
      <c r="AG49" s="304"/>
      <c r="AH49" s="304"/>
      <c r="AI49" s="304"/>
      <c r="AJ49" s="304"/>
      <c r="AK49" s="304"/>
      <c r="AL49" s="304"/>
      <c r="AM49" s="304"/>
      <c r="AN49" s="304"/>
      <c r="AO49" s="304"/>
      <c r="AP49" s="304"/>
      <c r="AQ49" s="304"/>
      <c r="AR49" s="304"/>
      <c r="AS49" s="304"/>
      <c r="AT49" s="304"/>
      <c r="AU49" s="304"/>
      <c r="AV49" s="304"/>
      <c r="AW49" s="304"/>
      <c r="AX49" s="304"/>
      <c r="AY49" s="304"/>
      <c r="AZ49" s="304"/>
      <c r="BA49" s="304"/>
      <c r="BB49" s="304"/>
      <c r="BC49" s="304"/>
      <c r="BD49" s="304"/>
      <c r="BE49" s="304"/>
      <c r="BF49" s="304"/>
      <c r="BG49" s="304"/>
      <c r="BH49" s="304"/>
      <c r="BI49" s="304"/>
      <c r="BJ49" s="304"/>
      <c r="BK49" s="304"/>
      <c r="BL49" s="304"/>
      <c r="BM49" s="304"/>
      <c r="BN49" s="304"/>
      <c r="BO49" s="304"/>
    </row>
    <row r="50" spans="1:67" s="331" customFormat="1" ht="14" x14ac:dyDescent="0.15">
      <c r="A50" s="362" t="str">
        <f>'PC Apr 2018'!K36</f>
        <v>Momentum Energy</v>
      </c>
      <c r="B50" s="363" t="str">
        <f>'PC Apr 2018'!L36</f>
        <v>SmilePower</v>
      </c>
      <c r="C50" s="364">
        <f>91*'PC Apr 2018'!M36/100</f>
        <v>166.37530000000004</v>
      </c>
      <c r="D50" s="364">
        <f>IF(($C$36*$C$37)&gt;='PC Apr 2018'!P36,('PC Apr 2018'!P36*'PC Apr 2018'!N36/100),(('PC Bills April 2018'!$C$36*'PC Bills April 2018'!$C$37)*'PC Apr 2018'!N36/100))</f>
        <v>349.92</v>
      </c>
      <c r="E50" s="364">
        <v>0</v>
      </c>
      <c r="F50" s="364">
        <v>0</v>
      </c>
      <c r="G50" s="365">
        <f>IF($C$36*$C$37&lt;'PC Apr 2018'!P36,(0),((('PC Bills April 2018'!$C$36*'PC Bills April 2018'!$C$37)-('PC Apr 2018'!P36))*'PC Apr 2018'!Q36/100))</f>
        <v>575.46</v>
      </c>
      <c r="H50" s="364">
        <f>($C$36*$C$38)*'PC Apr 2018'!AF36/100</f>
        <v>222.9</v>
      </c>
      <c r="I50" s="366">
        <f t="shared" si="12"/>
        <v>1314.6553000000001</v>
      </c>
      <c r="J50" s="367">
        <f t="shared" si="13"/>
        <v>5258.6212000000005</v>
      </c>
      <c r="K50" s="363">
        <f>'PC Apr 2018'!AZ36</f>
        <v>0</v>
      </c>
      <c r="L50" s="363">
        <f>'PC Apr 2018'!BA36</f>
        <v>0</v>
      </c>
      <c r="M50" s="363">
        <f>'PC Apr 2018'!BB36</f>
        <v>0</v>
      </c>
      <c r="N50" s="363">
        <f>'PC Apr 2018'!BC36</f>
        <v>0</v>
      </c>
      <c r="O50" s="367">
        <f t="shared" si="16"/>
        <v>5258.6212000000005</v>
      </c>
      <c r="P50" s="367">
        <f>O50</f>
        <v>5258.6212000000005</v>
      </c>
      <c r="Q50" s="367">
        <f t="shared" si="14"/>
        <v>5784.4833200000012</v>
      </c>
      <c r="R50" s="367">
        <f t="shared" si="14"/>
        <v>5784.4833200000012</v>
      </c>
      <c r="S50" s="368">
        <f>'PC Apr 2018'!BJ36</f>
        <v>12</v>
      </c>
      <c r="T50" s="369" t="str">
        <f>'PC Apr 2018'!BK36</f>
        <v>n</v>
      </c>
      <c r="U50" s="304"/>
      <c r="V50" s="304"/>
      <c r="W50" s="304"/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4"/>
      <c r="AQ50" s="304"/>
      <c r="AR50" s="304"/>
      <c r="AS50" s="304"/>
      <c r="AT50" s="304"/>
      <c r="AU50" s="304"/>
      <c r="AV50" s="304"/>
      <c r="AW50" s="304"/>
      <c r="AX50" s="304"/>
      <c r="AY50" s="304"/>
      <c r="AZ50" s="304"/>
      <c r="BA50" s="304"/>
      <c r="BB50" s="304"/>
      <c r="BC50" s="304"/>
      <c r="BD50" s="304"/>
      <c r="BE50" s="304"/>
      <c r="BF50" s="304"/>
      <c r="BG50" s="304"/>
      <c r="BH50" s="304"/>
      <c r="BI50" s="304"/>
      <c r="BJ50" s="304"/>
      <c r="BK50" s="304"/>
      <c r="BL50" s="304"/>
      <c r="BM50" s="304"/>
      <c r="BN50" s="304"/>
      <c r="BO50" s="304"/>
    </row>
    <row r="51" spans="1:67" s="248" customFormat="1" ht="14" x14ac:dyDescent="0.15">
      <c r="A51" s="362" t="str">
        <f>'PC Apr 2018'!K37</f>
        <v>Next Business Energy</v>
      </c>
      <c r="B51" s="363" t="str">
        <f>'PC Apr 2018'!L37</f>
        <v>Market offer</v>
      </c>
      <c r="C51" s="364">
        <f>91*'PC Apr 2018'!M37/100</f>
        <v>154.69999999999999</v>
      </c>
      <c r="D51" s="364">
        <f>IF(($C$36*$C$37)&gt;='PC Apr 2018'!P37,('PC Apr 2018'!P37*'PC Apr 2018'!N37/100),(('PC Bills April 2018'!$C$36*'PC Bills April 2018'!$C$37)*'PC Apr 2018'!N37/100))</f>
        <v>725</v>
      </c>
      <c r="E51" s="364">
        <v>0</v>
      </c>
      <c r="F51" s="364">
        <v>0</v>
      </c>
      <c r="G51" s="365">
        <f>IF($C$36*$C$37&lt;'PC Apr 2018'!P37,(0),((('PC Bills April 2018'!$C$36*'PC Bills April 2018'!$C$37)-('PC Apr 2018'!P37))*'PC Apr 2018'!Q37/100))</f>
        <v>280</v>
      </c>
      <c r="H51" s="364">
        <f>($C$36*$C$38)*'PC Apr 2018'!AF37/100</f>
        <v>315</v>
      </c>
      <c r="I51" s="366">
        <f t="shared" si="12"/>
        <v>1474.7</v>
      </c>
      <c r="J51" s="367">
        <f t="shared" si="13"/>
        <v>5898.8</v>
      </c>
      <c r="K51" s="363">
        <f>'PC Apr 2018'!AZ37</f>
        <v>0</v>
      </c>
      <c r="L51" s="363">
        <f>'PC Apr 2018'!BA37</f>
        <v>0</v>
      </c>
      <c r="M51" s="363">
        <f>'PC Apr 2018'!BB37</f>
        <v>12</v>
      </c>
      <c r="N51" s="363">
        <f>'PC Apr 2018'!BC37</f>
        <v>0</v>
      </c>
      <c r="O51" s="367">
        <f t="shared" si="16"/>
        <v>5898.8</v>
      </c>
      <c r="P51" s="367">
        <f>O51-(O51*M51/100)</f>
        <v>5190.9440000000004</v>
      </c>
      <c r="Q51" s="367">
        <f t="shared" si="14"/>
        <v>6488.68</v>
      </c>
      <c r="R51" s="367">
        <f t="shared" si="14"/>
        <v>5710.0384000000013</v>
      </c>
      <c r="S51" s="368">
        <f>'PC Apr 2018'!BJ37</f>
        <v>24</v>
      </c>
      <c r="T51" s="369" t="str">
        <f>'PC Apr 2018'!BK37</f>
        <v>n</v>
      </c>
      <c r="U51" s="304"/>
      <c r="V51" s="304"/>
      <c r="W51" s="304"/>
      <c r="X51" s="304"/>
      <c r="Y51" s="304"/>
      <c r="Z51" s="304"/>
      <c r="AA51" s="304"/>
      <c r="AB51" s="304"/>
      <c r="AC51" s="304"/>
      <c r="AD51" s="304"/>
      <c r="AE51" s="304"/>
      <c r="AF51" s="304"/>
      <c r="AG51" s="304"/>
      <c r="AH51" s="304"/>
      <c r="AI51" s="304"/>
      <c r="AJ51" s="304"/>
      <c r="AK51" s="304"/>
      <c r="AL51" s="304"/>
      <c r="AM51" s="304"/>
      <c r="AN51" s="304"/>
      <c r="AO51" s="304"/>
      <c r="AP51" s="304"/>
      <c r="AQ51" s="304"/>
      <c r="AR51" s="304"/>
      <c r="AS51" s="304"/>
      <c r="AT51" s="304"/>
      <c r="AU51" s="304"/>
      <c r="AV51" s="304"/>
      <c r="AW51" s="304"/>
      <c r="AX51" s="304"/>
      <c r="AY51" s="304"/>
      <c r="AZ51" s="304"/>
      <c r="BA51" s="304"/>
      <c r="BB51" s="304"/>
      <c r="BC51" s="304"/>
      <c r="BD51" s="304"/>
      <c r="BE51" s="304"/>
      <c r="BF51" s="304"/>
      <c r="BG51" s="304"/>
      <c r="BH51" s="304"/>
      <c r="BI51" s="304"/>
      <c r="BJ51" s="304"/>
      <c r="BK51" s="304"/>
      <c r="BL51" s="304"/>
      <c r="BM51" s="304"/>
      <c r="BN51" s="304"/>
      <c r="BO51" s="304"/>
    </row>
    <row r="52" spans="1:67" s="248" customFormat="1" ht="14" x14ac:dyDescent="0.15">
      <c r="A52" s="362" t="str">
        <f>'PC Apr 2018'!K38</f>
        <v>Origin Energy</v>
      </c>
      <c r="B52" s="363" t="str">
        <f>'PC Apr 2018'!L38</f>
        <v>Business Saver</v>
      </c>
      <c r="C52" s="364">
        <f>91*'PC Apr 2018'!M38/100</f>
        <v>143.4615</v>
      </c>
      <c r="D52" s="364">
        <f>($C$36*$C$37)*'PC Apr 2018'!N38/100</f>
        <v>1164.45</v>
      </c>
      <c r="E52" s="364">
        <v>0</v>
      </c>
      <c r="F52" s="364">
        <v>0</v>
      </c>
      <c r="G52" s="365">
        <v>0</v>
      </c>
      <c r="H52" s="364">
        <f>($C$36*$C$38)*'PC Apr 2018'!AF38/100</f>
        <v>292.95</v>
      </c>
      <c r="I52" s="366">
        <f t="shared" si="12"/>
        <v>1600.8615000000002</v>
      </c>
      <c r="J52" s="367">
        <f t="shared" si="13"/>
        <v>6403.4460000000008</v>
      </c>
      <c r="K52" s="363">
        <f>'PC Apr 2018'!AZ38</f>
        <v>0</v>
      </c>
      <c r="L52" s="363">
        <f>'PC Apr 2018'!BA38</f>
        <v>22</v>
      </c>
      <c r="M52" s="363">
        <f>'PC Apr 2018'!BB38</f>
        <v>0</v>
      </c>
      <c r="N52" s="363">
        <f>'PC Apr 2018'!BC38</f>
        <v>0</v>
      </c>
      <c r="O52" s="367">
        <f>J52-((I52-C52)*L52/100)*4</f>
        <v>5120.9340000000011</v>
      </c>
      <c r="P52" s="367">
        <f>O52</f>
        <v>5120.9340000000011</v>
      </c>
      <c r="Q52" s="367">
        <f t="shared" si="14"/>
        <v>5633.0274000000018</v>
      </c>
      <c r="R52" s="367">
        <f t="shared" si="14"/>
        <v>5633.0274000000018</v>
      </c>
      <c r="S52" s="368">
        <f>'PC Apr 2018'!BJ38</f>
        <v>12</v>
      </c>
      <c r="T52" s="369" t="str">
        <f>'PC Apr 2018'!BK38</f>
        <v>y</v>
      </c>
      <c r="U52" s="304"/>
      <c r="V52" s="304"/>
      <c r="W52" s="304"/>
      <c r="X52" s="304"/>
      <c r="Y52" s="304"/>
      <c r="Z52" s="304"/>
      <c r="AA52" s="304"/>
      <c r="AB52" s="304"/>
      <c r="AC52" s="304"/>
      <c r="AD52" s="304"/>
      <c r="AE52" s="304"/>
      <c r="AF52" s="304"/>
      <c r="AG52" s="304"/>
      <c r="AH52" s="304"/>
      <c r="AI52" s="304"/>
      <c r="AJ52" s="304"/>
      <c r="AK52" s="304"/>
      <c r="AL52" s="304"/>
      <c r="AM52" s="304"/>
      <c r="AN52" s="304"/>
      <c r="AO52" s="304"/>
      <c r="AP52" s="304"/>
      <c r="AQ52" s="304"/>
      <c r="AR52" s="304"/>
      <c r="AS52" s="304"/>
      <c r="AT52" s="304"/>
      <c r="AU52" s="304"/>
      <c r="AV52" s="304"/>
      <c r="AW52" s="304"/>
      <c r="AX52" s="304"/>
      <c r="AY52" s="304"/>
      <c r="AZ52" s="304"/>
      <c r="BA52" s="304"/>
      <c r="BB52" s="304"/>
      <c r="BC52" s="304"/>
      <c r="BD52" s="304"/>
      <c r="BE52" s="304"/>
      <c r="BF52" s="304"/>
      <c r="BG52" s="304"/>
      <c r="BH52" s="304"/>
      <c r="BI52" s="304"/>
      <c r="BJ52" s="304"/>
      <c r="BK52" s="304"/>
      <c r="BL52" s="304"/>
      <c r="BM52" s="304"/>
      <c r="BN52" s="304"/>
      <c r="BO52" s="304"/>
    </row>
    <row r="53" spans="1:67" s="331" customFormat="1" ht="14" x14ac:dyDescent="0.15">
      <c r="A53" s="362" t="str">
        <f>'PC Apr 2018'!K39</f>
        <v>1st Energy</v>
      </c>
      <c r="B53" s="363" t="str">
        <f>'PC Apr 2018'!L39</f>
        <v>1st Saver</v>
      </c>
      <c r="C53" s="364">
        <f>91*'PC Apr 2018'!M39/100</f>
        <v>147.4109</v>
      </c>
      <c r="D53" s="364">
        <f>($C$36*$C$37)*'PC Apr 2018'!N39/100</f>
        <v>1374.45</v>
      </c>
      <c r="E53" s="364">
        <v>0</v>
      </c>
      <c r="F53" s="364">
        <v>0</v>
      </c>
      <c r="G53" s="365">
        <v>0</v>
      </c>
      <c r="H53" s="364">
        <f>($C$36*$C$38)*'PC Apr 2018'!AF39/100</f>
        <v>458.7</v>
      </c>
      <c r="I53" s="366">
        <f t="shared" si="12"/>
        <v>1980.5609000000002</v>
      </c>
      <c r="J53" s="367">
        <f t="shared" si="13"/>
        <v>7922.2436000000007</v>
      </c>
      <c r="K53" s="363">
        <f>'PC Apr 2018'!AZ39</f>
        <v>0</v>
      </c>
      <c r="L53" s="363">
        <f>'PC Apr 2018'!BA39</f>
        <v>0</v>
      </c>
      <c r="M53" s="363">
        <f>'PC Apr 2018'!BB39</f>
        <v>0</v>
      </c>
      <c r="N53" s="363">
        <f>'PC Apr 2018'!BC39</f>
        <v>38</v>
      </c>
      <c r="O53" s="367">
        <f t="shared" ref="O53:O54" si="17">J53</f>
        <v>7922.2436000000007</v>
      </c>
      <c r="P53" s="367">
        <f>O53-((I53-C53)*N53/100)*4</f>
        <v>5135.8556000000008</v>
      </c>
      <c r="Q53" s="367">
        <f t="shared" si="14"/>
        <v>8714.4679600000018</v>
      </c>
      <c r="R53" s="367">
        <f t="shared" si="14"/>
        <v>5649.4411600000012</v>
      </c>
      <c r="S53" s="368">
        <f>'PC Apr 2018'!BJ39</f>
        <v>0</v>
      </c>
      <c r="T53" s="369" t="str">
        <f>'PC Apr 2018'!BK39</f>
        <v>n</v>
      </c>
      <c r="U53" s="304"/>
      <c r="V53" s="304"/>
      <c r="W53" s="304"/>
      <c r="X53" s="304"/>
      <c r="Y53" s="304"/>
      <c r="Z53" s="304"/>
      <c r="AA53" s="304"/>
      <c r="AB53" s="304"/>
      <c r="AC53" s="304"/>
      <c r="AD53" s="304"/>
      <c r="AE53" s="304"/>
      <c r="AF53" s="304"/>
      <c r="AG53" s="304"/>
      <c r="AH53" s="304"/>
      <c r="AI53" s="304"/>
      <c r="AJ53" s="304"/>
      <c r="AK53" s="304"/>
      <c r="AL53" s="304"/>
      <c r="AM53" s="304"/>
      <c r="AN53" s="304"/>
      <c r="AO53" s="304"/>
      <c r="AP53" s="304"/>
      <c r="AQ53" s="304"/>
      <c r="AR53" s="304"/>
      <c r="AS53" s="304"/>
      <c r="AT53" s="304"/>
      <c r="AU53" s="304"/>
      <c r="AV53" s="304"/>
      <c r="AW53" s="304"/>
      <c r="AX53" s="304"/>
      <c r="AY53" s="304"/>
      <c r="AZ53" s="304"/>
      <c r="BA53" s="304"/>
      <c r="BB53" s="304"/>
      <c r="BC53" s="304"/>
      <c r="BD53" s="304"/>
      <c r="BE53" s="304"/>
      <c r="BF53" s="304"/>
      <c r="BG53" s="304"/>
      <c r="BH53" s="304"/>
      <c r="BI53" s="304"/>
      <c r="BJ53" s="304"/>
      <c r="BK53" s="304"/>
      <c r="BL53" s="304"/>
      <c r="BM53" s="304"/>
      <c r="BN53" s="304"/>
      <c r="BO53" s="304"/>
    </row>
    <row r="54" spans="1:67" s="248" customFormat="1" ht="14" x14ac:dyDescent="0.15">
      <c r="A54" s="362" t="str">
        <f>'PC Apr 2018'!K40</f>
        <v>People Energy</v>
      </c>
      <c r="B54" s="363" t="str">
        <f>'PC Apr 2018'!L40</f>
        <v>Total saver</v>
      </c>
      <c r="C54" s="364">
        <f>91*'PC Apr 2018'!M40/100</f>
        <v>146.7739</v>
      </c>
      <c r="D54" s="364">
        <f>IF(($C$36*$C$37)&gt;='PC Apr 2018'!P40,('PC Apr 2018'!P40*'PC Apr 2018'!N40/100),(('PC Bills April 2018'!$C$36*'PC Bills April 2018'!$C$37)*'PC Apr 2018'!N40/100))</f>
        <v>376.7</v>
      </c>
      <c r="E54" s="364">
        <v>0</v>
      </c>
      <c r="F54" s="364">
        <v>0</v>
      </c>
      <c r="G54" s="365">
        <f>IF($C$36*$C$37&lt;'PC Apr 2018'!P40,(0),((('PC Bills April 2018'!$C$36*'PC Bills April 2018'!$C$37)-('PC Apr 2018'!P40))*'PC Apr 2018'!Q40/100))</f>
        <v>1014</v>
      </c>
      <c r="H54" s="364">
        <f>($C$36*$C$38)*'PC Apr 2018'!AF40/100</f>
        <v>234.6</v>
      </c>
      <c r="I54" s="366">
        <f t="shared" si="12"/>
        <v>1772.0738999999999</v>
      </c>
      <c r="J54" s="367">
        <f t="shared" si="13"/>
        <v>7088.2955999999995</v>
      </c>
      <c r="K54" s="363">
        <f>'PC Apr 2018'!AZ40</f>
        <v>0</v>
      </c>
      <c r="L54" s="363">
        <f>'PC Apr 2018'!BA40</f>
        <v>0</v>
      </c>
      <c r="M54" s="363">
        <f>'PC Apr 2018'!BB40</f>
        <v>30</v>
      </c>
      <c r="N54" s="363">
        <f>'PC Apr 2018'!BC40</f>
        <v>0</v>
      </c>
      <c r="O54" s="367">
        <f t="shared" si="17"/>
        <v>7088.2955999999995</v>
      </c>
      <c r="P54" s="367">
        <f>O54-(O54*M54/100)</f>
        <v>4961.8069199999991</v>
      </c>
      <c r="Q54" s="367">
        <f t="shared" si="14"/>
        <v>7797.1251599999996</v>
      </c>
      <c r="R54" s="367">
        <f t="shared" si="14"/>
        <v>5457.987611999999</v>
      </c>
      <c r="S54" s="368">
        <f>'PC Apr 2018'!BJ40</f>
        <v>0</v>
      </c>
      <c r="T54" s="369" t="str">
        <f>'PC Apr 2018'!BK40</f>
        <v>n</v>
      </c>
      <c r="U54" s="304"/>
      <c r="V54" s="304"/>
      <c r="W54" s="304"/>
      <c r="X54" s="304"/>
      <c r="Y54" s="304"/>
      <c r="Z54" s="304"/>
      <c r="AA54" s="304"/>
      <c r="AB54" s="304"/>
      <c r="AC54" s="304"/>
      <c r="AD54" s="304"/>
      <c r="AE54" s="304"/>
      <c r="AF54" s="304"/>
      <c r="AG54" s="304"/>
      <c r="AH54" s="304"/>
      <c r="AI54" s="304"/>
      <c r="AJ54" s="304"/>
      <c r="AK54" s="304"/>
      <c r="AL54" s="304"/>
      <c r="AM54" s="304"/>
      <c r="AN54" s="304"/>
      <c r="AO54" s="304"/>
      <c r="AP54" s="304"/>
      <c r="AQ54" s="304"/>
      <c r="AR54" s="304"/>
      <c r="AS54" s="304"/>
      <c r="AT54" s="304"/>
      <c r="AU54" s="304"/>
      <c r="AV54" s="304"/>
      <c r="AW54" s="304"/>
      <c r="AX54" s="304"/>
      <c r="AY54" s="304"/>
      <c r="AZ54" s="304"/>
      <c r="BA54" s="304"/>
      <c r="BB54" s="304"/>
      <c r="BC54" s="304"/>
      <c r="BD54" s="304"/>
      <c r="BE54" s="304"/>
      <c r="BF54" s="304"/>
      <c r="BG54" s="304"/>
      <c r="BH54" s="304"/>
      <c r="BI54" s="304"/>
      <c r="BJ54" s="304"/>
      <c r="BK54" s="304"/>
      <c r="BL54" s="304"/>
      <c r="BM54" s="304"/>
      <c r="BN54" s="304"/>
      <c r="BO54" s="304"/>
    </row>
    <row r="55" spans="1:67" s="331" customFormat="1" ht="14" x14ac:dyDescent="0.15">
      <c r="A55" s="362" t="str">
        <f>'PC Apr 2018'!K41</f>
        <v>Powerdirect</v>
      </c>
      <c r="B55" s="363" t="str">
        <f>'PC Apr 2018'!L41</f>
        <v>Market offer</v>
      </c>
      <c r="C55" s="364">
        <f>91*'PC Apr 2018'!M41/100</f>
        <v>141.96</v>
      </c>
      <c r="D55" s="364">
        <f>($C$36*$C$37)*'PC Apr 2018'!N41/100</f>
        <v>1155</v>
      </c>
      <c r="E55" s="364">
        <v>0</v>
      </c>
      <c r="F55" s="364">
        <v>0</v>
      </c>
      <c r="G55" s="365">
        <v>0</v>
      </c>
      <c r="H55" s="364">
        <f>($C$36*$C$38)*'PC Apr 2018'!AF41/100</f>
        <v>300</v>
      </c>
      <c r="I55" s="366">
        <f t="shared" si="12"/>
        <v>1596.96</v>
      </c>
      <c r="J55" s="367">
        <f t="shared" si="13"/>
        <v>6387.84</v>
      </c>
      <c r="K55" s="363">
        <f>'PC Apr 2018'!AZ41</f>
        <v>0</v>
      </c>
      <c r="L55" s="363">
        <f>'PC Apr 2018'!BA41</f>
        <v>38</v>
      </c>
      <c r="M55" s="363">
        <f>'PC Apr 2018'!BB41</f>
        <v>0</v>
      </c>
      <c r="N55" s="363">
        <f>'PC Apr 2018'!BC41</f>
        <v>0</v>
      </c>
      <c r="O55" s="367">
        <f>J55-((I55-C55)*L55/100)*4</f>
        <v>4176.24</v>
      </c>
      <c r="P55" s="367">
        <f>O55</f>
        <v>4176.24</v>
      </c>
      <c r="Q55" s="367">
        <f t="shared" si="14"/>
        <v>4593.8640000000005</v>
      </c>
      <c r="R55" s="367">
        <f t="shared" si="14"/>
        <v>4593.8640000000005</v>
      </c>
      <c r="S55" s="368">
        <f>'PC Apr 2018'!BJ41</f>
        <v>0</v>
      </c>
      <c r="T55" s="369" t="str">
        <f>'PC Apr 2018'!BK41</f>
        <v>n</v>
      </c>
      <c r="U55" s="304"/>
      <c r="V55" s="304"/>
      <c r="W55" s="304"/>
      <c r="X55" s="304"/>
      <c r="Y55" s="304"/>
      <c r="Z55" s="304"/>
      <c r="AA55" s="304"/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4"/>
      <c r="AY55" s="304"/>
      <c r="AZ55" s="304"/>
      <c r="BA55" s="304"/>
      <c r="BB55" s="304"/>
      <c r="BC55" s="304"/>
      <c r="BD55" s="304"/>
      <c r="BE55" s="304"/>
      <c r="BF55" s="304"/>
      <c r="BG55" s="304"/>
      <c r="BH55" s="304"/>
      <c r="BI55" s="304"/>
      <c r="BJ55" s="304"/>
      <c r="BK55" s="304"/>
      <c r="BL55" s="304"/>
      <c r="BM55" s="304"/>
      <c r="BN55" s="304"/>
      <c r="BO55" s="304"/>
    </row>
    <row r="56" spans="1:67" s="248" customFormat="1" ht="14" x14ac:dyDescent="0.15">
      <c r="A56" s="362" t="str">
        <f>'PC Apr 2018'!K42</f>
        <v>Powershop</v>
      </c>
      <c r="B56" s="363" t="str">
        <f>'PC Apr 2018'!L42</f>
        <v>Online Saver</v>
      </c>
      <c r="C56" s="364">
        <f>91*'PC Apr 2018'!M42/100</f>
        <v>157.22070000000002</v>
      </c>
      <c r="D56" s="364">
        <f>($C$36*$C$37)*'PC Apr 2018'!N42/100</f>
        <v>1021.3</v>
      </c>
      <c r="E56" s="364">
        <v>0</v>
      </c>
      <c r="F56" s="364">
        <v>0</v>
      </c>
      <c r="G56" s="365">
        <v>0</v>
      </c>
      <c r="H56" s="364">
        <f>($C$36*$C$38)*'PC Apr 2018'!AF42/100</f>
        <v>318.3</v>
      </c>
      <c r="I56" s="366">
        <f t="shared" si="12"/>
        <v>1496.8207</v>
      </c>
      <c r="J56" s="367">
        <f t="shared" si="13"/>
        <v>5987.2828</v>
      </c>
      <c r="K56" s="363">
        <f>'PC Apr 2018'!AZ42</f>
        <v>0</v>
      </c>
      <c r="L56" s="363">
        <f>'PC Apr 2018'!BA42</f>
        <v>0</v>
      </c>
      <c r="M56" s="363">
        <f>'PC Apr 2018'!BB42</f>
        <v>16</v>
      </c>
      <c r="N56" s="363">
        <f>'PC Apr 2018'!BC42</f>
        <v>0</v>
      </c>
      <c r="O56" s="367">
        <f t="shared" ref="O56:O58" si="18">J56</f>
        <v>5987.2828</v>
      </c>
      <c r="P56" s="367">
        <f>O56-(O56*M56/100)</f>
        <v>5029.3175520000004</v>
      </c>
      <c r="Q56" s="367">
        <f t="shared" si="14"/>
        <v>6586.0110800000002</v>
      </c>
      <c r="R56" s="367">
        <f t="shared" si="14"/>
        <v>5532.2493072000007</v>
      </c>
      <c r="S56" s="368">
        <f>'PC Apr 2018'!BJ42</f>
        <v>0</v>
      </c>
      <c r="T56" s="369" t="str">
        <f>'PC Apr 2018'!BK42</f>
        <v>n</v>
      </c>
      <c r="U56" s="304"/>
      <c r="V56" s="304"/>
      <c r="W56" s="304"/>
      <c r="X56" s="304"/>
      <c r="Y56" s="304"/>
      <c r="Z56" s="304"/>
      <c r="AA56" s="304"/>
      <c r="AB56" s="304"/>
      <c r="AC56" s="304"/>
      <c r="AD56" s="304"/>
      <c r="AE56" s="304"/>
      <c r="AF56" s="304"/>
      <c r="AG56" s="304"/>
      <c r="AH56" s="304"/>
      <c r="AI56" s="304"/>
      <c r="AJ56" s="304"/>
      <c r="AK56" s="304"/>
      <c r="AL56" s="304"/>
      <c r="AM56" s="304"/>
      <c r="AN56" s="304"/>
      <c r="AO56" s="304"/>
      <c r="AP56" s="304"/>
      <c r="AQ56" s="304"/>
      <c r="AR56" s="304"/>
      <c r="AS56" s="304"/>
      <c r="AT56" s="304"/>
      <c r="AU56" s="304"/>
      <c r="AV56" s="304"/>
      <c r="AW56" s="304"/>
      <c r="AX56" s="304"/>
      <c r="AY56" s="304"/>
      <c r="AZ56" s="304"/>
      <c r="BA56" s="304"/>
      <c r="BB56" s="304"/>
      <c r="BC56" s="304"/>
      <c r="BD56" s="304"/>
      <c r="BE56" s="304"/>
      <c r="BF56" s="304"/>
      <c r="BG56" s="304"/>
      <c r="BH56" s="304"/>
      <c r="BI56" s="304"/>
      <c r="BJ56" s="304"/>
      <c r="BK56" s="304"/>
      <c r="BL56" s="304"/>
      <c r="BM56" s="304"/>
      <c r="BN56" s="304"/>
      <c r="BO56" s="304"/>
    </row>
    <row r="57" spans="1:67" s="331" customFormat="1" ht="14" x14ac:dyDescent="0.15">
      <c r="A57" s="362" t="str">
        <f>'PC Apr 2018'!K43</f>
        <v>Q Energy</v>
      </c>
      <c r="B57" s="363" t="str">
        <f>'PC Apr 2018'!L43</f>
        <v>Flexi Biz</v>
      </c>
      <c r="C57" s="364">
        <f>91*'PC Apr 2018'!M43/100</f>
        <v>116.49820000000001</v>
      </c>
      <c r="D57" s="364">
        <f>($C$36*$C$37)*'PC Apr 2018'!N43/100</f>
        <v>696.15</v>
      </c>
      <c r="E57" s="364">
        <v>0</v>
      </c>
      <c r="F57" s="364">
        <v>0</v>
      </c>
      <c r="G57" s="365">
        <v>0</v>
      </c>
      <c r="H57" s="364">
        <f>($C$36*$C$38)*'PC Apr 2018'!AF43/100</f>
        <v>171</v>
      </c>
      <c r="I57" s="366">
        <f t="shared" si="12"/>
        <v>983.64819999999997</v>
      </c>
      <c r="J57" s="367">
        <f t="shared" si="13"/>
        <v>3934.5927999999999</v>
      </c>
      <c r="K57" s="363">
        <f>'PC Apr 2018'!AZ43</f>
        <v>0</v>
      </c>
      <c r="L57" s="363">
        <f>'PC Apr 2018'!BA43</f>
        <v>0</v>
      </c>
      <c r="M57" s="363">
        <f>'PC Apr 2018'!BB43</f>
        <v>0</v>
      </c>
      <c r="N57" s="363">
        <f>'PC Apr 2018'!BC43</f>
        <v>0</v>
      </c>
      <c r="O57" s="367">
        <f t="shared" si="18"/>
        <v>3934.5927999999999</v>
      </c>
      <c r="P57" s="367">
        <f>O57</f>
        <v>3934.5927999999999</v>
      </c>
      <c r="Q57" s="367">
        <f t="shared" ref="Q57:R61" si="19">O57*1.1</f>
        <v>4328.0520800000004</v>
      </c>
      <c r="R57" s="367">
        <f t="shared" si="19"/>
        <v>4328.0520800000004</v>
      </c>
      <c r="S57" s="368">
        <f>'PC Apr 2018'!BJ43</f>
        <v>24</v>
      </c>
      <c r="T57" s="369" t="str">
        <f>'PC Apr 2018'!BK43</f>
        <v>y</v>
      </c>
      <c r="U57" s="304"/>
      <c r="V57" s="304"/>
      <c r="W57" s="304"/>
      <c r="X57" s="304"/>
      <c r="Y57" s="304"/>
      <c r="Z57" s="304"/>
      <c r="AA57" s="304"/>
      <c r="AB57" s="304"/>
      <c r="AC57" s="304"/>
      <c r="AD57" s="304"/>
      <c r="AE57" s="304"/>
      <c r="AF57" s="304"/>
      <c r="AG57" s="304"/>
      <c r="AH57" s="304"/>
      <c r="AI57" s="304"/>
      <c r="AJ57" s="304"/>
      <c r="AK57" s="304"/>
      <c r="AL57" s="304"/>
      <c r="AM57" s="304"/>
      <c r="AN57" s="304"/>
      <c r="AO57" s="304"/>
      <c r="AP57" s="304"/>
      <c r="AQ57" s="304"/>
      <c r="AR57" s="304"/>
      <c r="AS57" s="304"/>
      <c r="AT57" s="304"/>
      <c r="AU57" s="304"/>
      <c r="AV57" s="304"/>
      <c r="AW57" s="304"/>
      <c r="AX57" s="304"/>
      <c r="AY57" s="304"/>
      <c r="AZ57" s="304"/>
      <c r="BA57" s="304"/>
      <c r="BB57" s="304"/>
      <c r="BC57" s="304"/>
      <c r="BD57" s="304"/>
      <c r="BE57" s="304"/>
      <c r="BF57" s="304"/>
      <c r="BG57" s="304"/>
      <c r="BH57" s="304"/>
      <c r="BI57" s="304"/>
      <c r="BJ57" s="304"/>
      <c r="BK57" s="304"/>
      <c r="BL57" s="304"/>
      <c r="BM57" s="304"/>
      <c r="BN57" s="304"/>
      <c r="BO57" s="304"/>
    </row>
    <row r="58" spans="1:67" s="248" customFormat="1" ht="14" x14ac:dyDescent="0.15">
      <c r="A58" s="362" t="str">
        <f>'PC Apr 2018'!K44</f>
        <v>Red Energy</v>
      </c>
      <c r="B58" s="363" t="str">
        <f>'PC Apr 2018'!L44</f>
        <v>Living Energy Saver</v>
      </c>
      <c r="C58" s="364">
        <f>91*'PC Apr 2018'!M44/100</f>
        <v>91</v>
      </c>
      <c r="D58" s="364">
        <f>IF(($C$36*$C$37)&gt;='PC Apr 2018'!P44,('PC Apr 2018'!P44*'PC Apr 2018'!N44/100),(('PC Bills April 2018'!$C$36*'PC Bills April 2018'!$C$37)*'PC Apr 2018'!N44/100))</f>
        <v>278</v>
      </c>
      <c r="E58" s="364">
        <v>0</v>
      </c>
      <c r="F58" s="364">
        <v>0</v>
      </c>
      <c r="G58" s="365">
        <f>IF($C$36*$C$37&lt;'PC Apr 2018'!P44,(0),((('PC Bills April 2018'!$C$36*'PC Bills April 2018'!$C$37)-('PC Apr 2018'!P44))*'PC Apr 2018'!Q44/100))</f>
        <v>692.5</v>
      </c>
      <c r="H58" s="364">
        <f>($C$36*$C$38)*'PC Apr 2018'!AF44/100</f>
        <v>225</v>
      </c>
      <c r="I58" s="366">
        <f t="shared" si="12"/>
        <v>1286.5</v>
      </c>
      <c r="J58" s="367">
        <f t="shared" si="13"/>
        <v>5146</v>
      </c>
      <c r="K58" s="363">
        <f>'PC Apr 2018'!AZ44</f>
        <v>0</v>
      </c>
      <c r="L58" s="363">
        <f>'PC Apr 2018'!BA44</f>
        <v>0</v>
      </c>
      <c r="M58" s="363">
        <f>'PC Apr 2018'!BB44</f>
        <v>10</v>
      </c>
      <c r="N58" s="363">
        <f>'PC Apr 2018'!BC44</f>
        <v>0</v>
      </c>
      <c r="O58" s="367">
        <f t="shared" si="18"/>
        <v>5146</v>
      </c>
      <c r="P58" s="367">
        <f>O58-(O58*M58/100)</f>
        <v>4631.3999999999996</v>
      </c>
      <c r="Q58" s="367">
        <f t="shared" si="19"/>
        <v>5660.6</v>
      </c>
      <c r="R58" s="367">
        <f t="shared" si="19"/>
        <v>5094.54</v>
      </c>
      <c r="S58" s="368">
        <f>'PC Apr 2018'!BJ44</f>
        <v>0</v>
      </c>
      <c r="T58" s="369" t="str">
        <f>'PC Apr 2018'!BK44</f>
        <v>n</v>
      </c>
      <c r="U58" s="304"/>
      <c r="V58" s="304"/>
      <c r="W58" s="304"/>
      <c r="X58" s="304"/>
      <c r="Y58" s="304"/>
      <c r="Z58" s="304"/>
      <c r="AA58" s="304"/>
      <c r="AB58" s="304"/>
      <c r="AC58" s="304"/>
      <c r="AD58" s="304"/>
      <c r="AE58" s="304"/>
      <c r="AF58" s="304"/>
      <c r="AG58" s="304"/>
      <c r="AH58" s="304"/>
      <c r="AI58" s="304"/>
      <c r="AJ58" s="304"/>
      <c r="AK58" s="304"/>
      <c r="AL58" s="304"/>
      <c r="AM58" s="304"/>
      <c r="AN58" s="304"/>
      <c r="AO58" s="304"/>
      <c r="AP58" s="304"/>
      <c r="AQ58" s="304"/>
      <c r="AR58" s="304"/>
      <c r="AS58" s="304"/>
      <c r="AT58" s="304"/>
      <c r="AU58" s="304"/>
      <c r="AV58" s="304"/>
      <c r="AW58" s="304"/>
      <c r="AX58" s="304"/>
      <c r="AY58" s="304"/>
      <c r="AZ58" s="304"/>
      <c r="BA58" s="304"/>
      <c r="BB58" s="304"/>
      <c r="BC58" s="304"/>
      <c r="BD58" s="304"/>
      <c r="BE58" s="304"/>
      <c r="BF58" s="304"/>
      <c r="BG58" s="304"/>
      <c r="BH58" s="304"/>
      <c r="BI58" s="304"/>
      <c r="BJ58" s="304"/>
      <c r="BK58" s="304"/>
      <c r="BL58" s="304"/>
      <c r="BM58" s="304"/>
      <c r="BN58" s="304"/>
      <c r="BO58" s="304"/>
    </row>
    <row r="59" spans="1:67" s="331" customFormat="1" ht="14" x14ac:dyDescent="0.15">
      <c r="A59" s="362" t="str">
        <f>'PC Apr 2018'!K45</f>
        <v>Simply Energy</v>
      </c>
      <c r="B59" s="363" t="str">
        <f>'PC Apr 2018'!L45</f>
        <v>Business Save</v>
      </c>
      <c r="C59" s="364">
        <f>91*'PC Apr 2018'!M45/100</f>
        <v>123.0502</v>
      </c>
      <c r="D59" s="364">
        <f>($C$36*$C$37)*'PC Apr 2018'!N45/100</f>
        <v>1349.95</v>
      </c>
      <c r="E59" s="364">
        <v>0</v>
      </c>
      <c r="F59" s="364">
        <v>0</v>
      </c>
      <c r="G59" s="365">
        <v>0</v>
      </c>
      <c r="H59" s="364">
        <f>($C$36*$C$38)*'PC Apr 2018'!AF45/100</f>
        <v>380.7</v>
      </c>
      <c r="I59" s="366">
        <f t="shared" si="12"/>
        <v>1853.7002</v>
      </c>
      <c r="J59" s="367">
        <f t="shared" si="13"/>
        <v>7414.8008</v>
      </c>
      <c r="K59" s="363">
        <f>'PC Apr 2018'!AZ45</f>
        <v>0</v>
      </c>
      <c r="L59" s="363">
        <f>'PC Apr 2018'!BA45</f>
        <v>35</v>
      </c>
      <c r="M59" s="363">
        <f>'PC Apr 2018'!BB45</f>
        <v>0</v>
      </c>
      <c r="N59" s="363">
        <f>'PC Apr 2018'!BC45</f>
        <v>0</v>
      </c>
      <c r="O59" s="367">
        <f>J59-((I59-C59)*L59/100)*4</f>
        <v>4991.8908000000001</v>
      </c>
      <c r="P59" s="367">
        <f>O59</f>
        <v>4991.8908000000001</v>
      </c>
      <c r="Q59" s="367">
        <f t="shared" si="19"/>
        <v>5491.0798800000002</v>
      </c>
      <c r="R59" s="367">
        <f t="shared" si="19"/>
        <v>5491.0798800000002</v>
      </c>
      <c r="S59" s="368">
        <f>'PC Apr 2018'!BJ45</f>
        <v>0</v>
      </c>
      <c r="T59" s="369" t="str">
        <f>'PC Apr 2018'!BK45</f>
        <v>n</v>
      </c>
      <c r="U59" s="304"/>
      <c r="V59" s="304"/>
      <c r="W59" s="304"/>
      <c r="X59" s="304"/>
      <c r="Y59" s="304"/>
      <c r="Z59" s="304"/>
      <c r="AA59" s="304"/>
      <c r="AB59" s="304"/>
      <c r="AC59" s="304"/>
      <c r="AD59" s="304"/>
      <c r="AE59" s="304"/>
      <c r="AF59" s="304"/>
      <c r="AG59" s="304"/>
      <c r="AH59" s="304"/>
      <c r="AI59" s="304"/>
      <c r="AJ59" s="304"/>
      <c r="AK59" s="304"/>
      <c r="AL59" s="304"/>
      <c r="AM59" s="304"/>
      <c r="AN59" s="304"/>
      <c r="AO59" s="304"/>
      <c r="AP59" s="304"/>
      <c r="AQ59" s="304"/>
      <c r="AR59" s="304"/>
      <c r="AS59" s="304"/>
      <c r="AT59" s="304"/>
      <c r="AU59" s="304"/>
      <c r="AV59" s="304"/>
      <c r="AW59" s="304"/>
      <c r="AX59" s="304"/>
      <c r="AY59" s="304"/>
      <c r="AZ59" s="304"/>
      <c r="BA59" s="304"/>
      <c r="BB59" s="304"/>
      <c r="BC59" s="304"/>
      <c r="BD59" s="304"/>
      <c r="BE59" s="304"/>
      <c r="BF59" s="304"/>
      <c r="BG59" s="304"/>
      <c r="BH59" s="304"/>
      <c r="BI59" s="304"/>
      <c r="BJ59" s="304"/>
      <c r="BK59" s="304"/>
      <c r="BL59" s="304"/>
      <c r="BM59" s="304"/>
      <c r="BN59" s="304"/>
      <c r="BO59" s="304"/>
    </row>
    <row r="60" spans="1:67" s="248" customFormat="1" ht="14" x14ac:dyDescent="0.15">
      <c r="A60" s="362" t="str">
        <f>'PC Apr 2018'!K46</f>
        <v>Sumo Power</v>
      </c>
      <c r="B60" s="363" t="str">
        <f>'PC Apr 2018'!L46</f>
        <v>Business</v>
      </c>
      <c r="C60" s="364">
        <f>91*'PC Apr 2018'!M46/100</f>
        <v>130.13</v>
      </c>
      <c r="D60" s="364">
        <f>IF(($C$36*$C$37)&gt;='PC Apr 2018'!P46,('PC Apr 2018'!P46*'PC Apr 2018'!N46/100),(('PC Bills April 2018'!$C$36*'PC Bills April 2018'!$C$37)*'PC Apr 2018'!N46/100))</f>
        <v>360.7</v>
      </c>
      <c r="E60" s="364">
        <v>0</v>
      </c>
      <c r="F60" s="364">
        <v>0</v>
      </c>
      <c r="G60" s="365">
        <f>IF($C$36*$C$37&lt;'PC Apr 2018'!P46,(0),((('PC Bills April 2018'!$C$36*'PC Bills April 2018'!$C$37)-('PC Apr 2018'!P46))*'PC Apr 2018'!Q46/100))</f>
        <v>883.25</v>
      </c>
      <c r="H60" s="364">
        <f>($C$36*$C$38)*'PC Apr 2018'!AF46/100</f>
        <v>350.85</v>
      </c>
      <c r="I60" s="366">
        <f t="shared" si="12"/>
        <v>1724.9299999999998</v>
      </c>
      <c r="J60" s="367">
        <f t="shared" si="13"/>
        <v>6899.7199999999993</v>
      </c>
      <c r="K60" s="363">
        <f>'PC Apr 2018'!AZ46</f>
        <v>0</v>
      </c>
      <c r="L60" s="363">
        <f>'PC Apr 2018'!BA46</f>
        <v>20</v>
      </c>
      <c r="M60" s="363">
        <f>'PC Apr 2018'!BB46</f>
        <v>0</v>
      </c>
      <c r="N60" s="363">
        <f>'PC Apr 2018'!BC46</f>
        <v>17</v>
      </c>
      <c r="O60" s="367">
        <f>J60-((I60-C60)*L60/100)*4</f>
        <v>5623.8799999999992</v>
      </c>
      <c r="P60" s="367">
        <f>O60-((I60-C60)*N60/100)*4</f>
        <v>4539.4159999999993</v>
      </c>
      <c r="Q60" s="367">
        <f t="shared" si="19"/>
        <v>6186.268</v>
      </c>
      <c r="R60" s="367">
        <f t="shared" si="19"/>
        <v>4993.3575999999994</v>
      </c>
      <c r="S60" s="368">
        <f>'PC Apr 2018'!BJ46</f>
        <v>0</v>
      </c>
      <c r="T60" s="369" t="str">
        <f>'PC Apr 2018'!BK46</f>
        <v>n</v>
      </c>
      <c r="U60" s="304"/>
      <c r="V60" s="304"/>
      <c r="W60" s="304"/>
      <c r="X60" s="304"/>
      <c r="Y60" s="304"/>
      <c r="Z60" s="304"/>
      <c r="AA60" s="304"/>
      <c r="AB60" s="304"/>
      <c r="AC60" s="304"/>
      <c r="AD60" s="304"/>
      <c r="AE60" s="304"/>
      <c r="AF60" s="304"/>
      <c r="AG60" s="304"/>
      <c r="AH60" s="304"/>
      <c r="AI60" s="304"/>
      <c r="AJ60" s="304"/>
      <c r="AK60" s="304"/>
      <c r="AL60" s="304"/>
      <c r="AM60" s="304"/>
      <c r="AN60" s="304"/>
      <c r="AO60" s="304"/>
      <c r="AP60" s="304"/>
      <c r="AQ60" s="304"/>
      <c r="AR60" s="304"/>
      <c r="AS60" s="304"/>
      <c r="AT60" s="304"/>
      <c r="AU60" s="304"/>
      <c r="AV60" s="304"/>
      <c r="AW60" s="304"/>
      <c r="AX60" s="304"/>
      <c r="AY60" s="304"/>
      <c r="AZ60" s="304"/>
      <c r="BA60" s="304"/>
      <c r="BB60" s="304"/>
      <c r="BC60" s="304"/>
      <c r="BD60" s="304"/>
      <c r="BE60" s="304"/>
      <c r="BF60" s="304"/>
      <c r="BG60" s="304"/>
      <c r="BH60" s="304"/>
      <c r="BI60" s="304"/>
      <c r="BJ60" s="304"/>
      <c r="BK60" s="304"/>
      <c r="BL60" s="304"/>
      <c r="BM60" s="304"/>
      <c r="BN60" s="304"/>
      <c r="BO60" s="304"/>
    </row>
    <row r="61" spans="1:67" s="331" customFormat="1" ht="14" x14ac:dyDescent="0.15">
      <c r="A61" s="362" t="str">
        <f>'PC Apr 2018'!K47</f>
        <v>Blue NRG</v>
      </c>
      <c r="B61" s="363" t="str">
        <f>'PC Apr 2018'!L47</f>
        <v>Super Saver</v>
      </c>
      <c r="C61" s="364">
        <f>91*'PC Apr 2018'!M47/100</f>
        <v>131.94999999999999</v>
      </c>
      <c r="D61" s="364">
        <f>($C$36*$C$37)*'PC Apr 2018'!N47/100</f>
        <v>777</v>
      </c>
      <c r="E61" s="364">
        <v>0</v>
      </c>
      <c r="F61" s="364">
        <v>0</v>
      </c>
      <c r="G61" s="365">
        <v>0</v>
      </c>
      <c r="H61" s="364">
        <f>($C$36*$C$38)*'PC Apr 2018'!AF47/100</f>
        <v>210</v>
      </c>
      <c r="I61" s="366">
        <f t="shared" si="12"/>
        <v>1118.95</v>
      </c>
      <c r="J61" s="367">
        <f t="shared" si="13"/>
        <v>4475.8</v>
      </c>
      <c r="K61" s="363">
        <f>'PC Apr 2018'!AZ47</f>
        <v>0</v>
      </c>
      <c r="L61" s="363">
        <f>'PC Apr 2018'!BA47</f>
        <v>0</v>
      </c>
      <c r="M61" s="363">
        <f>'PC Apr 2018'!BB47</f>
        <v>0</v>
      </c>
      <c r="N61" s="363">
        <f>'PC Apr 2018'!BC47</f>
        <v>0</v>
      </c>
      <c r="O61" s="367">
        <f t="shared" ref="O61" si="20">J61</f>
        <v>4475.8</v>
      </c>
      <c r="P61" s="367">
        <f>O61</f>
        <v>4475.8</v>
      </c>
      <c r="Q61" s="367">
        <f t="shared" si="19"/>
        <v>4923.380000000001</v>
      </c>
      <c r="R61" s="367">
        <f t="shared" si="19"/>
        <v>4923.380000000001</v>
      </c>
      <c r="S61" s="368">
        <f>'PC Apr 2018'!BJ47</f>
        <v>36</v>
      </c>
      <c r="T61" s="369" t="str">
        <f>'PC Apr 2018'!BK47</f>
        <v>n</v>
      </c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</row>
    <row r="62" spans="1:67" s="248" customFormat="1" ht="15" thickBot="1" x14ac:dyDescent="0.2">
      <c r="A62" s="373" t="str">
        <f>'PC Apr 2018'!K48</f>
        <v>Tango Energy</v>
      </c>
      <c r="B62" s="374" t="str">
        <f>'PC Apr 2018'!L48</f>
        <v>Business Select</v>
      </c>
      <c r="C62" s="375">
        <f>91*'PC Apr 2018'!M48/100</f>
        <v>125.58</v>
      </c>
      <c r="D62" s="375">
        <f>($C$36*$C$37)*'PC Apr 2018'!N48/100</f>
        <v>689.5</v>
      </c>
      <c r="E62" s="375">
        <v>0</v>
      </c>
      <c r="F62" s="375">
        <v>0</v>
      </c>
      <c r="G62" s="376">
        <v>0</v>
      </c>
      <c r="H62" s="375">
        <f>($C$36*$C$38)*'PC Apr 2018'!AF48/100</f>
        <v>183</v>
      </c>
      <c r="I62" s="377">
        <f t="shared" ref="I62" si="21">SUM(C62:H62)</f>
        <v>998.08</v>
      </c>
      <c r="J62" s="378">
        <f t="shared" ref="J62" si="22">I62*4</f>
        <v>3992.32</v>
      </c>
      <c r="K62" s="374">
        <f>'PC Apr 2018'!AZ48</f>
        <v>0</v>
      </c>
      <c r="L62" s="374">
        <f>'PC Apr 2018'!BA48</f>
        <v>0</v>
      </c>
      <c r="M62" s="374">
        <f>'PC Apr 2018'!BB48</f>
        <v>0</v>
      </c>
      <c r="N62" s="374">
        <f>'PC Apr 2018'!BC48</f>
        <v>0</v>
      </c>
      <c r="O62" s="378">
        <f t="shared" ref="O62" si="23">J62</f>
        <v>3992.32</v>
      </c>
      <c r="P62" s="378">
        <f>O62</f>
        <v>3992.32</v>
      </c>
      <c r="Q62" s="378">
        <f t="shared" ref="Q62" si="24">O62*1.1</f>
        <v>4391.5520000000006</v>
      </c>
      <c r="R62" s="378">
        <f t="shared" ref="R62" si="25">P62*1.1</f>
        <v>4391.5520000000006</v>
      </c>
      <c r="S62" s="379">
        <f>'PC Apr 2018'!BJ48</f>
        <v>0</v>
      </c>
      <c r="T62" s="380" t="str">
        <f>'PC Apr 2018'!BK48</f>
        <v>n</v>
      </c>
      <c r="U62" s="304"/>
      <c r="V62" s="304"/>
      <c r="W62" s="304"/>
      <c r="X62" s="304"/>
      <c r="Y62" s="304"/>
      <c r="Z62" s="304"/>
      <c r="AA62" s="304"/>
      <c r="AB62" s="304"/>
      <c r="AC62" s="304"/>
      <c r="AD62" s="304"/>
      <c r="AE62" s="304"/>
      <c r="AF62" s="304"/>
      <c r="AG62" s="304"/>
      <c r="AH62" s="304"/>
      <c r="AI62" s="304"/>
      <c r="AJ62" s="304"/>
      <c r="AK62" s="304"/>
      <c r="AL62" s="304"/>
      <c r="AM62" s="304"/>
      <c r="AN62" s="304"/>
      <c r="AO62" s="304"/>
      <c r="AP62" s="304"/>
      <c r="AQ62" s="304"/>
      <c r="AR62" s="304"/>
      <c r="AS62" s="304"/>
      <c r="AT62" s="304"/>
      <c r="AU62" s="304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</row>
    <row r="63" spans="1:67" s="304" customFormat="1" ht="14" x14ac:dyDescent="0.15">
      <c r="A63" s="311"/>
      <c r="B63" s="311"/>
      <c r="C63" s="311"/>
      <c r="D63" s="311"/>
      <c r="E63" s="311"/>
      <c r="F63" s="311"/>
      <c r="G63" s="311"/>
      <c r="H63" s="311"/>
      <c r="I63" s="311"/>
      <c r="J63" s="311"/>
      <c r="K63" s="311"/>
      <c r="L63" s="311"/>
      <c r="M63" s="311"/>
      <c r="N63" s="311"/>
      <c r="O63" s="311"/>
      <c r="P63" s="311"/>
      <c r="Q63" s="311"/>
      <c r="R63" s="311"/>
      <c r="S63" s="311"/>
      <c r="T63" s="311"/>
    </row>
    <row r="64" spans="1:67" s="304" customFormat="1" ht="15" thickBot="1" x14ac:dyDescent="0.2">
      <c r="A64" s="311"/>
      <c r="B64" s="311"/>
      <c r="C64" s="311"/>
      <c r="D64" s="311"/>
      <c r="E64" s="311"/>
      <c r="F64" s="311"/>
      <c r="G64" s="311"/>
      <c r="H64" s="311"/>
      <c r="I64" s="311"/>
      <c r="J64" s="311"/>
      <c r="K64" s="311"/>
      <c r="L64" s="311"/>
      <c r="M64" s="311"/>
      <c r="N64" s="311"/>
      <c r="O64" s="311"/>
      <c r="P64" s="311"/>
      <c r="Q64" s="311"/>
      <c r="R64" s="311"/>
      <c r="S64" s="311"/>
      <c r="T64" s="308"/>
    </row>
    <row r="65" spans="1:67" ht="14" x14ac:dyDescent="0.15">
      <c r="A65" s="146" t="s">
        <v>225</v>
      </c>
      <c r="B65" s="147"/>
      <c r="C65" s="147"/>
      <c r="D65" s="196"/>
      <c r="E65" s="196"/>
      <c r="F65" s="196"/>
      <c r="G65" s="196"/>
      <c r="H65" s="196"/>
      <c r="I65" s="197"/>
      <c r="J65" s="147"/>
      <c r="K65" s="147"/>
      <c r="L65" s="147"/>
      <c r="M65" s="147"/>
      <c r="N65" s="147"/>
      <c r="O65" s="147"/>
      <c r="P65" s="147"/>
      <c r="Q65" s="147"/>
      <c r="R65" s="147"/>
      <c r="S65" s="147"/>
      <c r="T65" s="149"/>
    </row>
    <row r="66" spans="1:67" ht="14" x14ac:dyDescent="0.15">
      <c r="A66" s="150" t="s">
        <v>125</v>
      </c>
      <c r="B66" s="148"/>
      <c r="C66" s="214">
        <v>5000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67" ht="14" x14ac:dyDescent="0.15">
      <c r="A67" s="150" t="s">
        <v>193</v>
      </c>
      <c r="B67" s="148"/>
      <c r="C67" s="215">
        <v>0.7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67" ht="14" x14ac:dyDescent="0.15">
      <c r="A68" s="150" t="s">
        <v>228</v>
      </c>
      <c r="B68" s="148"/>
      <c r="C68" s="215">
        <v>0.3</v>
      </c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67" ht="14" x14ac:dyDescent="0.15">
      <c r="A69" s="150"/>
      <c r="B69" s="148"/>
      <c r="C69" s="198"/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</row>
    <row r="70" spans="1:67" ht="90" x14ac:dyDescent="0.15">
      <c r="A70" s="394" t="s">
        <v>16</v>
      </c>
      <c r="B70" s="388" t="s">
        <v>17</v>
      </c>
      <c r="C70" s="388" t="s">
        <v>5</v>
      </c>
      <c r="D70" s="388" t="s">
        <v>19</v>
      </c>
      <c r="E70" s="388" t="s">
        <v>598</v>
      </c>
      <c r="F70" s="388" t="s">
        <v>65</v>
      </c>
      <c r="G70" s="388" t="s">
        <v>3</v>
      </c>
      <c r="H70" s="388" t="s">
        <v>10</v>
      </c>
      <c r="I70" s="388" t="s">
        <v>600</v>
      </c>
      <c r="J70" s="389" t="s">
        <v>33</v>
      </c>
      <c r="K70" s="390" t="s">
        <v>34</v>
      </c>
      <c r="L70" s="390" t="s">
        <v>35</v>
      </c>
      <c r="M70" s="390" t="s">
        <v>36</v>
      </c>
      <c r="N70" s="390" t="s">
        <v>1</v>
      </c>
      <c r="O70" s="391" t="s">
        <v>37</v>
      </c>
      <c r="P70" s="391" t="s">
        <v>128</v>
      </c>
      <c r="Q70" s="392" t="s">
        <v>12</v>
      </c>
      <c r="R70" s="392" t="s">
        <v>13</v>
      </c>
      <c r="S70" s="390" t="s">
        <v>2</v>
      </c>
      <c r="T70" s="393" t="s">
        <v>24</v>
      </c>
    </row>
    <row r="71" spans="1:67" s="248" customFormat="1" ht="14" x14ac:dyDescent="0.15">
      <c r="A71" s="362" t="str">
        <f>'PC Apr 2018'!K49</f>
        <v>AGL</v>
      </c>
      <c r="B71" s="363" t="str">
        <f>'PC Apr 2018'!L49</f>
        <v>Business Savers</v>
      </c>
      <c r="C71" s="364">
        <f>91*'PC Apr 2018'!M49/100</f>
        <v>149.24</v>
      </c>
      <c r="D71" s="364">
        <f>($C$66*$C$67)*'PC Apr 2018'!N49/100</f>
        <v>1400</v>
      </c>
      <c r="E71" s="364">
        <v>0</v>
      </c>
      <c r="F71" s="364">
        <v>0</v>
      </c>
      <c r="G71" s="365">
        <v>0</v>
      </c>
      <c r="H71" s="364">
        <f>($C$66*$C$68)*'PC Apr 2018'!W49/100</f>
        <v>375</v>
      </c>
      <c r="I71" s="366">
        <f>SUM(C71:H71)</f>
        <v>1924.24</v>
      </c>
      <c r="J71" s="367">
        <f>I71*4</f>
        <v>7696.96</v>
      </c>
      <c r="K71" s="363">
        <f>'PC Apr 2018'!AZ49</f>
        <v>0</v>
      </c>
      <c r="L71" s="363">
        <f>'PC Apr 2018'!BA49</f>
        <v>28</v>
      </c>
      <c r="M71" s="363">
        <f>'PC Apr 2018'!BB49</f>
        <v>0</v>
      </c>
      <c r="N71" s="363">
        <f>'PC Apr 2018'!BC49</f>
        <v>0</v>
      </c>
      <c r="O71" s="367">
        <f>J71-((I71-C71)*L71/100)*4</f>
        <v>5708.96</v>
      </c>
      <c r="P71" s="367">
        <f>O71</f>
        <v>5708.96</v>
      </c>
      <c r="Q71" s="367">
        <f>O71*1.1</f>
        <v>6279.8560000000007</v>
      </c>
      <c r="R71" s="367">
        <f>P71*1.1</f>
        <v>6279.8560000000007</v>
      </c>
      <c r="S71" s="368">
        <f>'PC Apr 2018'!BJ49</f>
        <v>0</v>
      </c>
      <c r="T71" s="369" t="str">
        <f>'PC Apr 2018'!BK49</f>
        <v>n</v>
      </c>
      <c r="U71" s="304"/>
      <c r="V71" s="304"/>
      <c r="W71" s="304"/>
      <c r="X71" s="304"/>
      <c r="Y71" s="304"/>
      <c r="Z71" s="304"/>
      <c r="AA71" s="304"/>
      <c r="AB71" s="304"/>
      <c r="AC71" s="304"/>
      <c r="AD71" s="304"/>
      <c r="AE71" s="304"/>
      <c r="AF71" s="304"/>
      <c r="AG71" s="304"/>
      <c r="AH71" s="304"/>
      <c r="AI71" s="304"/>
      <c r="AJ71" s="304"/>
      <c r="AK71" s="304"/>
      <c r="AL71" s="304"/>
      <c r="AM71" s="304"/>
      <c r="AN71" s="304"/>
      <c r="AO71" s="304"/>
      <c r="AP71" s="304"/>
      <c r="AQ71" s="304"/>
      <c r="AR71" s="304"/>
      <c r="AS71" s="304"/>
      <c r="AT71" s="304"/>
      <c r="AU71" s="304"/>
      <c r="AV71" s="304"/>
      <c r="AW71" s="304"/>
      <c r="AX71" s="304"/>
      <c r="AY71" s="304"/>
      <c r="AZ71" s="304"/>
      <c r="BA71" s="304"/>
      <c r="BB71" s="304"/>
      <c r="BC71" s="304"/>
      <c r="BD71" s="304"/>
      <c r="BE71" s="304"/>
      <c r="BF71" s="304"/>
      <c r="BG71" s="304"/>
      <c r="BH71" s="304"/>
      <c r="BI71" s="304"/>
      <c r="BJ71" s="304"/>
      <c r="BK71" s="304"/>
      <c r="BL71" s="304"/>
      <c r="BM71" s="304"/>
      <c r="BN71" s="304"/>
      <c r="BO71" s="304"/>
    </row>
    <row r="72" spans="1:67" s="331" customFormat="1" ht="14" x14ac:dyDescent="0.15">
      <c r="A72" s="362" t="str">
        <f>'PC Apr 2018'!K50</f>
        <v>Alinta Energy</v>
      </c>
      <c r="B72" s="363" t="str">
        <f>'PC Apr 2018'!L50</f>
        <v>Fair Go Business</v>
      </c>
      <c r="C72" s="364">
        <f>91*'PC Apr 2018'!M50/100</f>
        <v>118.8096</v>
      </c>
      <c r="D72" s="364">
        <f>($C$66*$C$67)*'PC Apr 2018'!N50/100</f>
        <v>1232.3499999999999</v>
      </c>
      <c r="E72" s="364">
        <v>0</v>
      </c>
      <c r="F72" s="364">
        <v>0</v>
      </c>
      <c r="G72" s="365">
        <v>0</v>
      </c>
      <c r="H72" s="364">
        <f>($C$66*$C$68)*'PC Apr 2018'!W50/100</f>
        <v>264.00000000000006</v>
      </c>
      <c r="I72" s="366">
        <f t="shared" ref="I72:I93" si="26">SUM(C72:H72)</f>
        <v>1615.1596</v>
      </c>
      <c r="J72" s="367">
        <f t="shared" ref="J72:J93" si="27">I72*4</f>
        <v>6460.6383999999998</v>
      </c>
      <c r="K72" s="363">
        <f>'PC Apr 2018'!AZ50</f>
        <v>0</v>
      </c>
      <c r="L72" s="363">
        <f>'PC Apr 2018'!BA50</f>
        <v>0</v>
      </c>
      <c r="M72" s="363">
        <f>'PC Apr 2018'!BB50</f>
        <v>0</v>
      </c>
      <c r="N72" s="363">
        <f>'PC Apr 2018'!BC50</f>
        <v>43</v>
      </c>
      <c r="O72" s="367">
        <f t="shared" ref="O72:O77" si="28">J72</f>
        <v>6460.6383999999998</v>
      </c>
      <c r="P72" s="367">
        <f>O72-((I72-C72)*N72/100)*4</f>
        <v>3886.9164000000001</v>
      </c>
      <c r="Q72" s="367">
        <f t="shared" ref="Q72:R93" si="29">O72*1.1</f>
        <v>7106.7022400000005</v>
      </c>
      <c r="R72" s="367">
        <f t="shared" si="29"/>
        <v>4275.6080400000001</v>
      </c>
      <c r="S72" s="368">
        <f>'PC Apr 2018'!BJ50</f>
        <v>0</v>
      </c>
      <c r="T72" s="369" t="str">
        <f>'PC Apr 2018'!BK50</f>
        <v>n</v>
      </c>
      <c r="U72" s="304"/>
      <c r="V72" s="304"/>
      <c r="W72" s="304"/>
      <c r="X72" s="304"/>
      <c r="Y72" s="304"/>
      <c r="Z72" s="304"/>
      <c r="AA72" s="304"/>
      <c r="AB72" s="304"/>
      <c r="AC72" s="304"/>
      <c r="AD72" s="304"/>
      <c r="AE72" s="304"/>
      <c r="AF72" s="304"/>
      <c r="AG72" s="304"/>
      <c r="AH72" s="304"/>
      <c r="AI72" s="304"/>
      <c r="AJ72" s="304"/>
      <c r="AK72" s="304"/>
      <c r="AL72" s="304"/>
      <c r="AM72" s="304"/>
      <c r="AN72" s="304"/>
      <c r="AO72" s="304"/>
      <c r="AP72" s="304"/>
      <c r="AQ72" s="304"/>
      <c r="AR72" s="304"/>
      <c r="AS72" s="304"/>
      <c r="AT72" s="304"/>
      <c r="AU72" s="304"/>
      <c r="AV72" s="304"/>
      <c r="AW72" s="304"/>
      <c r="AX72" s="304"/>
      <c r="AY72" s="304"/>
      <c r="AZ72" s="304"/>
      <c r="BA72" s="304"/>
      <c r="BB72" s="304"/>
      <c r="BC72" s="304"/>
      <c r="BD72" s="304"/>
      <c r="BE72" s="304"/>
      <c r="BF72" s="304"/>
      <c r="BG72" s="304"/>
      <c r="BH72" s="304"/>
      <c r="BI72" s="304"/>
      <c r="BJ72" s="304"/>
      <c r="BK72" s="304"/>
      <c r="BL72" s="304"/>
      <c r="BM72" s="304"/>
      <c r="BN72" s="304"/>
      <c r="BO72" s="304"/>
    </row>
    <row r="73" spans="1:67" s="248" customFormat="1" ht="14" x14ac:dyDescent="0.15">
      <c r="A73" s="362" t="str">
        <f>'PC Apr 2018'!K51</f>
        <v>Click Energy</v>
      </c>
      <c r="B73" s="363" t="str">
        <f>'PC Apr 2018'!L51</f>
        <v>Click Business</v>
      </c>
      <c r="C73" s="364">
        <f>91*'PC Apr 2018'!M51/100</f>
        <v>138.26085</v>
      </c>
      <c r="D73" s="364">
        <f>($C$66*$C$67)*'PC Apr 2018'!N51/100</f>
        <v>1425.9349999999999</v>
      </c>
      <c r="E73" s="364">
        <v>0</v>
      </c>
      <c r="F73" s="364">
        <v>0</v>
      </c>
      <c r="G73" s="365">
        <v>0</v>
      </c>
      <c r="H73" s="364">
        <f>($C$66*$C$68)*'PC Apr 2018'!W51/100</f>
        <v>336.01499999999999</v>
      </c>
      <c r="I73" s="366">
        <f>SUM(C73:H73)</f>
        <v>1900.2108499999999</v>
      </c>
      <c r="J73" s="367">
        <f t="shared" si="27"/>
        <v>7600.8433999999997</v>
      </c>
      <c r="K73" s="363">
        <f>'PC Apr 2018'!AZ51</f>
        <v>0</v>
      </c>
      <c r="L73" s="363">
        <f>'PC Apr 2018'!BA51</f>
        <v>0</v>
      </c>
      <c r="M73" s="363">
        <f>'PC Apr 2018'!BB51</f>
        <v>7</v>
      </c>
      <c r="N73" s="363">
        <f>'PC Apr 2018'!BC51</f>
        <v>0</v>
      </c>
      <c r="O73" s="367">
        <f t="shared" si="28"/>
        <v>7600.8433999999997</v>
      </c>
      <c r="P73" s="367">
        <f>O73-(O73*M73/100)</f>
        <v>7068.7843619999994</v>
      </c>
      <c r="Q73" s="367">
        <f t="shared" si="29"/>
        <v>8360.927740000001</v>
      </c>
      <c r="R73" s="367">
        <f t="shared" si="29"/>
        <v>7775.6627982</v>
      </c>
      <c r="S73" s="368">
        <f>'PC Apr 2018'!BJ51</f>
        <v>0</v>
      </c>
      <c r="T73" s="369" t="str">
        <f>'PC Apr 2018'!BK51</f>
        <v>n</v>
      </c>
      <c r="U73" s="304"/>
      <c r="V73" s="304"/>
      <c r="W73" s="304"/>
      <c r="X73" s="304"/>
      <c r="Y73" s="304"/>
      <c r="Z73" s="304"/>
      <c r="AA73" s="304"/>
      <c r="AB73" s="304"/>
      <c r="AC73" s="304"/>
      <c r="AD73" s="304"/>
      <c r="AE73" s="304"/>
      <c r="AF73" s="304"/>
      <c r="AG73" s="304"/>
      <c r="AH73" s="304"/>
      <c r="AI73" s="304"/>
      <c r="AJ73" s="304"/>
      <c r="AK73" s="304"/>
      <c r="AL73" s="304"/>
      <c r="AM73" s="304"/>
      <c r="AN73" s="304"/>
      <c r="AO73" s="304"/>
      <c r="AP73" s="304"/>
      <c r="AQ73" s="304"/>
      <c r="AR73" s="304"/>
      <c r="AS73" s="304"/>
      <c r="AT73" s="304"/>
      <c r="AU73" s="304"/>
      <c r="AV73" s="304"/>
      <c r="AW73" s="304"/>
      <c r="AX73" s="304"/>
      <c r="AY73" s="304"/>
      <c r="AZ73" s="304"/>
      <c r="BA73" s="304"/>
      <c r="BB73" s="304"/>
      <c r="BC73" s="304"/>
      <c r="BD73" s="304"/>
      <c r="BE73" s="304"/>
      <c r="BF73" s="304"/>
      <c r="BG73" s="304"/>
      <c r="BH73" s="304"/>
      <c r="BI73" s="304"/>
      <c r="BJ73" s="304"/>
      <c r="BK73" s="304"/>
      <c r="BL73" s="304"/>
      <c r="BM73" s="304"/>
      <c r="BN73" s="304"/>
      <c r="BO73" s="304"/>
    </row>
    <row r="74" spans="1:67" s="331" customFormat="1" ht="14" x14ac:dyDescent="0.15">
      <c r="A74" s="362" t="str">
        <f>'PC Apr 2018'!K52</f>
        <v>Commander</v>
      </c>
      <c r="B74" s="363" t="str">
        <f>'PC Apr 2018'!L52</f>
        <v>Market offer</v>
      </c>
      <c r="C74" s="364">
        <f>91*'PC Apr 2018'!M52/100</f>
        <v>147.59289999999999</v>
      </c>
      <c r="D74" s="364">
        <f>IF($C$66*$C$67&gt;='PC Apr 2018'!P52,('PC Apr 2018'!P52*'PC Apr 2018'!N52/100),(($C$66*$C$67)*'PC Apr 2018'!N52/100))</f>
        <v>364.03799999999995</v>
      </c>
      <c r="E74" s="370">
        <v>0</v>
      </c>
      <c r="F74" s="370">
        <v>0</v>
      </c>
      <c r="G74" s="365">
        <f>IF(($C$66*$C$67&lt;'PC Apr 2018'!P52),(0),(($C$66*$C$67)-'PC Apr 2018'!P52))*'PC Apr 2018'!Q52/100</f>
        <v>885.11199999999997</v>
      </c>
      <c r="H74" s="370">
        <f>($C$66*$C$68)*'PC Apr 2018'!W52/100</f>
        <v>247.05</v>
      </c>
      <c r="I74" s="366">
        <f t="shared" si="26"/>
        <v>1643.7928999999999</v>
      </c>
      <c r="J74" s="367">
        <f t="shared" si="27"/>
        <v>6575.1715999999997</v>
      </c>
      <c r="K74" s="363">
        <f>'PC Apr 2018'!AZ52</f>
        <v>0</v>
      </c>
      <c r="L74" s="363">
        <f>'PC Apr 2018'!BA52</f>
        <v>0</v>
      </c>
      <c r="M74" s="363">
        <f>'PC Apr 2018'!BB52</f>
        <v>0</v>
      </c>
      <c r="N74" s="363">
        <f>'PC Apr 2018'!BC52</f>
        <v>20</v>
      </c>
      <c r="O74" s="367">
        <f t="shared" si="28"/>
        <v>6575.1715999999997</v>
      </c>
      <c r="P74" s="367">
        <f>O74-((I74-C74)*N74/100)*4</f>
        <v>5378.2115999999996</v>
      </c>
      <c r="Q74" s="367">
        <f t="shared" si="29"/>
        <v>7232.68876</v>
      </c>
      <c r="R74" s="367">
        <f t="shared" si="29"/>
        <v>5916.0327600000001</v>
      </c>
      <c r="S74" s="368">
        <f>'PC Apr 2018'!BJ52</f>
        <v>0</v>
      </c>
      <c r="T74" s="369" t="str">
        <f>'PC Apr 2018'!BK52</f>
        <v>n</v>
      </c>
      <c r="U74" s="304"/>
      <c r="V74" s="304"/>
      <c r="W74" s="304"/>
      <c r="X74" s="304"/>
      <c r="Y74" s="304"/>
      <c r="Z74" s="304"/>
      <c r="AA74" s="304"/>
      <c r="AB74" s="304"/>
      <c r="AC74" s="304"/>
      <c r="AD74" s="304"/>
      <c r="AE74" s="304"/>
      <c r="AF74" s="304"/>
      <c r="AG74" s="304"/>
      <c r="AH74" s="304"/>
      <c r="AI74" s="304"/>
      <c r="AJ74" s="304"/>
      <c r="AK74" s="304"/>
      <c r="AL74" s="304"/>
      <c r="AM74" s="304"/>
      <c r="AN74" s="304"/>
      <c r="AO74" s="304"/>
      <c r="AP74" s="304"/>
      <c r="AQ74" s="304"/>
      <c r="AR74" s="304"/>
      <c r="AS74" s="304"/>
      <c r="AT74" s="304"/>
      <c r="AU74" s="304"/>
      <c r="AV74" s="304"/>
      <c r="AW74" s="304"/>
      <c r="AX74" s="304"/>
      <c r="AY74" s="304"/>
      <c r="AZ74" s="304"/>
      <c r="BA74" s="304"/>
      <c r="BB74" s="304"/>
      <c r="BC74" s="304"/>
      <c r="BD74" s="304"/>
      <c r="BE74" s="304"/>
      <c r="BF74" s="304"/>
      <c r="BG74" s="304"/>
      <c r="BH74" s="304"/>
      <c r="BI74" s="304"/>
      <c r="BJ74" s="304"/>
      <c r="BK74" s="304"/>
      <c r="BL74" s="304"/>
      <c r="BM74" s="304"/>
      <c r="BN74" s="304"/>
      <c r="BO74" s="304"/>
    </row>
    <row r="75" spans="1:67" s="248" customFormat="1" ht="14" x14ac:dyDescent="0.15">
      <c r="A75" s="362" t="str">
        <f>'PC Apr 2018'!K53</f>
        <v>CovaU</v>
      </c>
      <c r="B75" s="363" t="str">
        <f>'PC Apr 2018'!L53</f>
        <v>Smart Saver</v>
      </c>
      <c r="C75" s="364">
        <f>91*'PC Apr 2018'!M53/100</f>
        <v>136.5</v>
      </c>
      <c r="D75" s="364">
        <f>($C$66*$C$67)*'PC Apr 2018'!N53/100</f>
        <v>1400</v>
      </c>
      <c r="E75" s="364">
        <v>0</v>
      </c>
      <c r="F75" s="364">
        <v>0</v>
      </c>
      <c r="G75" s="365">
        <v>0</v>
      </c>
      <c r="H75" s="364">
        <f>($C$66*$C$68)*'PC Apr 2018'!W53/100</f>
        <v>387</v>
      </c>
      <c r="I75" s="366">
        <f>SUM(C75:H75)</f>
        <v>1923.5</v>
      </c>
      <c r="J75" s="367">
        <f t="shared" si="27"/>
        <v>7694</v>
      </c>
      <c r="K75" s="363">
        <f>'PC Apr 2018'!AZ53</f>
        <v>0</v>
      </c>
      <c r="L75" s="363">
        <f>'PC Apr 2018'!BA53</f>
        <v>0</v>
      </c>
      <c r="M75" s="363">
        <f>'PC Apr 2018'!BB53</f>
        <v>0</v>
      </c>
      <c r="N75" s="363">
        <f>'PC Apr 2018'!BC53</f>
        <v>34</v>
      </c>
      <c r="O75" s="367">
        <f t="shared" si="28"/>
        <v>7694</v>
      </c>
      <c r="P75" s="367">
        <f>O75-((I75-C75)*N75/100)*4</f>
        <v>5263.68</v>
      </c>
      <c r="Q75" s="367">
        <f t="shared" si="29"/>
        <v>8463.4000000000015</v>
      </c>
      <c r="R75" s="367">
        <f t="shared" si="29"/>
        <v>5790.0480000000007</v>
      </c>
      <c r="S75" s="368">
        <f>'PC Apr 2018'!BJ53</f>
        <v>0</v>
      </c>
      <c r="T75" s="369" t="str">
        <f>'PC Apr 2018'!BK53</f>
        <v>n</v>
      </c>
      <c r="U75" s="304"/>
      <c r="V75" s="304"/>
      <c r="W75" s="304"/>
      <c r="X75" s="304"/>
      <c r="Y75" s="304"/>
      <c r="Z75" s="304"/>
      <c r="AA75" s="304"/>
      <c r="AB75" s="304"/>
      <c r="AC75" s="304"/>
      <c r="AD75" s="304"/>
      <c r="AE75" s="304"/>
      <c r="AF75" s="304"/>
      <c r="AG75" s="304"/>
      <c r="AH75" s="304"/>
      <c r="AI75" s="304"/>
      <c r="AJ75" s="304"/>
      <c r="AK75" s="304"/>
      <c r="AL75" s="304"/>
      <c r="AM75" s="304"/>
      <c r="AN75" s="304"/>
      <c r="AO75" s="304"/>
      <c r="AP75" s="304"/>
      <c r="AQ75" s="304"/>
      <c r="AR75" s="304"/>
      <c r="AS75" s="304"/>
      <c r="AT75" s="304"/>
      <c r="AU75" s="304"/>
      <c r="AV75" s="304"/>
      <c r="AW75" s="304"/>
      <c r="AX75" s="304"/>
      <c r="AY75" s="304"/>
      <c r="AZ75" s="304"/>
      <c r="BA75" s="304"/>
      <c r="BB75" s="304"/>
      <c r="BC75" s="304"/>
      <c r="BD75" s="304"/>
      <c r="BE75" s="304"/>
      <c r="BF75" s="304"/>
      <c r="BG75" s="304"/>
      <c r="BH75" s="304"/>
      <c r="BI75" s="304"/>
      <c r="BJ75" s="304"/>
      <c r="BK75" s="304"/>
      <c r="BL75" s="304"/>
      <c r="BM75" s="304"/>
      <c r="BN75" s="304"/>
      <c r="BO75" s="304"/>
    </row>
    <row r="76" spans="1:67" s="331" customFormat="1" ht="14" x14ac:dyDescent="0.15">
      <c r="A76" s="362" t="str">
        <f>'PC Apr 2018'!K54</f>
        <v>Diamond Energy</v>
      </c>
      <c r="B76" s="363" t="str">
        <f>'PC Apr 2018'!L54</f>
        <v>Pay on time discount</v>
      </c>
      <c r="C76" s="364">
        <f>91*'PC Apr 2018'!M54/100</f>
        <v>145.55449999999999</v>
      </c>
      <c r="D76" s="364">
        <f>IF(C66*C67&gt;='PC Apr 2018'!P54,('PC Apr 2018'!P54*'PC Apr 2018'!N54/100),((C66*C67)*'PC Apr 2018'!N54/100))</f>
        <v>319.8</v>
      </c>
      <c r="E76" s="370">
        <f>IF($C66*C67&lt;'PC Apr 2018'!P54,0,IF(($C66*C67-'PC Apr 2018'!P54)&lt;='PC Apr 2018'!R54,(($C66*C67-'PC Apr 2018'!P54)*'PC Apr 2018'!Q54/100),((('PC Apr 2018'!R54+'PC Apr 2018'!P54)-('PC Apr 2018'!P54))*'PC Apr 2018'!Q54/100)))</f>
        <v>896.75</v>
      </c>
      <c r="F76" s="371">
        <v>0</v>
      </c>
      <c r="G76" s="365">
        <f>IF(($C$66*$C$67&lt;'PC Apr 2018'!R54+'PC Apr 2018'!P54),(0),((($C$66*$C$67)-('PC Apr 2018'!R54+'PC Apr 2018'!P54))*'PC Apr 2018'!S54/100))</f>
        <v>0</v>
      </c>
      <c r="H76" s="370">
        <f>($C$66*$C$68)*'PC Apr 2018'!W54/100</f>
        <v>292.95</v>
      </c>
      <c r="I76" s="366">
        <f t="shared" si="26"/>
        <v>1655.0545</v>
      </c>
      <c r="J76" s="367">
        <f t="shared" si="27"/>
        <v>6620.2179999999998</v>
      </c>
      <c r="K76" s="363">
        <f>'PC Apr 2018'!AZ54</f>
        <v>0</v>
      </c>
      <c r="L76" s="363">
        <f>'PC Apr 2018'!BA54</f>
        <v>0</v>
      </c>
      <c r="M76" s="363">
        <f>'PC Apr 2018'!BB54</f>
        <v>7</v>
      </c>
      <c r="N76" s="363">
        <f>'PC Apr 2018'!BC54</f>
        <v>0</v>
      </c>
      <c r="O76" s="367">
        <f t="shared" si="28"/>
        <v>6620.2179999999998</v>
      </c>
      <c r="P76" s="367">
        <f>O76-(O76*M76/100)</f>
        <v>6156.8027400000001</v>
      </c>
      <c r="Q76" s="367">
        <f t="shared" si="29"/>
        <v>7282.2398000000003</v>
      </c>
      <c r="R76" s="367">
        <f t="shared" si="29"/>
        <v>6772.4830140000004</v>
      </c>
      <c r="S76" s="368">
        <f>'PC Apr 2018'!BJ54</f>
        <v>24</v>
      </c>
      <c r="T76" s="369" t="str">
        <f>'PC Apr 2018'!BK54</f>
        <v>y</v>
      </c>
      <c r="U76" s="304"/>
      <c r="V76" s="304"/>
      <c r="W76" s="304"/>
      <c r="X76" s="304"/>
      <c r="Y76" s="304"/>
      <c r="Z76" s="304"/>
      <c r="AA76" s="304"/>
      <c r="AB76" s="304"/>
      <c r="AC76" s="304"/>
      <c r="AD76" s="304"/>
      <c r="AE76" s="304"/>
      <c r="AF76" s="304"/>
      <c r="AG76" s="304"/>
      <c r="AH76" s="304"/>
      <c r="AI76" s="304"/>
      <c r="AJ76" s="304"/>
      <c r="AK76" s="304"/>
      <c r="AL76" s="304"/>
      <c r="AM76" s="304"/>
      <c r="AN76" s="304"/>
      <c r="AO76" s="304"/>
      <c r="AP76" s="304"/>
      <c r="AQ76" s="304"/>
      <c r="AR76" s="304"/>
      <c r="AS76" s="304"/>
      <c r="AT76" s="304"/>
      <c r="AU76" s="304"/>
      <c r="AV76" s="304"/>
      <c r="AW76" s="304"/>
      <c r="AX76" s="304"/>
      <c r="AY76" s="304"/>
      <c r="AZ76" s="304"/>
      <c r="BA76" s="304"/>
      <c r="BB76" s="304"/>
      <c r="BC76" s="304"/>
      <c r="BD76" s="304"/>
      <c r="BE76" s="304"/>
      <c r="BF76" s="304"/>
      <c r="BG76" s="304"/>
      <c r="BH76" s="304"/>
      <c r="BI76" s="304"/>
      <c r="BJ76" s="304"/>
      <c r="BK76" s="304"/>
      <c r="BL76" s="304"/>
      <c r="BM76" s="304"/>
      <c r="BN76" s="304"/>
      <c r="BO76" s="304"/>
    </row>
    <row r="77" spans="1:67" s="248" customFormat="1" ht="14" x14ac:dyDescent="0.15">
      <c r="A77" s="362" t="str">
        <f>'PC Apr 2018'!K55</f>
        <v>Dodo Power &amp; Gas</v>
      </c>
      <c r="B77" s="372" t="str">
        <f>'PC Apr 2018'!L55</f>
        <v>Market offer</v>
      </c>
      <c r="C77" s="364">
        <f>91*'PC Apr 2018'!M55/100</f>
        <v>157.96690000000001</v>
      </c>
      <c r="D77" s="364">
        <f>($C$66*$C$67)*'PC Apr 2018'!N55/100</f>
        <v>1294.6500000000001</v>
      </c>
      <c r="E77" s="364">
        <v>0</v>
      </c>
      <c r="F77" s="364">
        <v>0</v>
      </c>
      <c r="G77" s="365">
        <v>0</v>
      </c>
      <c r="H77" s="364">
        <f>($C$66*$C$68)*'PC Apr 2018'!W55/100</f>
        <v>263.85000000000002</v>
      </c>
      <c r="I77" s="366">
        <f t="shared" si="26"/>
        <v>1716.4668999999999</v>
      </c>
      <c r="J77" s="367">
        <f t="shared" si="27"/>
        <v>6865.8675999999996</v>
      </c>
      <c r="K77" s="363">
        <f>'PC Apr 2018'!AZ55</f>
        <v>0</v>
      </c>
      <c r="L77" s="363">
        <f>'PC Apr 2018'!BA55</f>
        <v>0</v>
      </c>
      <c r="M77" s="363">
        <f>'PC Apr 2018'!BB55</f>
        <v>0</v>
      </c>
      <c r="N77" s="363">
        <f>'PC Apr 2018'!BC55</f>
        <v>0</v>
      </c>
      <c r="O77" s="367">
        <f t="shared" si="28"/>
        <v>6865.8675999999996</v>
      </c>
      <c r="P77" s="367">
        <f>O77</f>
        <v>6865.8675999999996</v>
      </c>
      <c r="Q77" s="367">
        <f t="shared" si="29"/>
        <v>7552.4543599999997</v>
      </c>
      <c r="R77" s="367">
        <f t="shared" si="29"/>
        <v>7552.4543599999997</v>
      </c>
      <c r="S77" s="368">
        <f>'PC Apr 2018'!BJ55</f>
        <v>0</v>
      </c>
      <c r="T77" s="369" t="str">
        <f>'PC Apr 2018'!BK55</f>
        <v>n</v>
      </c>
      <c r="U77" s="304"/>
      <c r="V77" s="304"/>
      <c r="W77" s="304"/>
      <c r="X77" s="304"/>
      <c r="Y77" s="304"/>
      <c r="Z77" s="304"/>
      <c r="AA77" s="304"/>
      <c r="AB77" s="304"/>
      <c r="AC77" s="304"/>
      <c r="AD77" s="304"/>
      <c r="AE77" s="304"/>
      <c r="AF77" s="304"/>
      <c r="AG77" s="304"/>
      <c r="AH77" s="304"/>
      <c r="AI77" s="304"/>
      <c r="AJ77" s="304"/>
      <c r="AK77" s="304"/>
      <c r="AL77" s="304"/>
      <c r="AM77" s="304"/>
      <c r="AN77" s="304"/>
      <c r="AO77" s="304"/>
      <c r="AP77" s="304"/>
      <c r="AQ77" s="304"/>
      <c r="AR77" s="304"/>
      <c r="AS77" s="304"/>
      <c r="AT77" s="304"/>
      <c r="AU77" s="304"/>
      <c r="AV77" s="304"/>
      <c r="AW77" s="304"/>
      <c r="AX77" s="304"/>
      <c r="AY77" s="304"/>
      <c r="AZ77" s="304"/>
      <c r="BA77" s="304"/>
      <c r="BB77" s="304"/>
      <c r="BC77" s="304"/>
      <c r="BD77" s="304"/>
      <c r="BE77" s="304"/>
      <c r="BF77" s="304"/>
      <c r="BG77" s="304"/>
      <c r="BH77" s="304"/>
      <c r="BI77" s="304"/>
      <c r="BJ77" s="304"/>
      <c r="BK77" s="304"/>
      <c r="BL77" s="304"/>
      <c r="BM77" s="304"/>
      <c r="BN77" s="304"/>
      <c r="BO77" s="304"/>
    </row>
    <row r="78" spans="1:67" s="331" customFormat="1" ht="14" x14ac:dyDescent="0.15">
      <c r="A78" s="362" t="str">
        <f>'PC Apr 2018'!K56</f>
        <v>EnergyAustralia</v>
      </c>
      <c r="B78" s="363" t="str">
        <f>'PC Apr 2018'!L56</f>
        <v>Everyday Saver Business</v>
      </c>
      <c r="C78" s="364">
        <f>91*'PC Apr 2018'!M56/100</f>
        <v>134.13399999999999</v>
      </c>
      <c r="D78" s="364">
        <f>($C$66*$C$67)*'PC Apr 2018'!N56/100</f>
        <v>1473.5</v>
      </c>
      <c r="E78" s="364">
        <v>0</v>
      </c>
      <c r="F78" s="364">
        <v>0</v>
      </c>
      <c r="G78" s="365">
        <v>0</v>
      </c>
      <c r="H78" s="364">
        <f>($C$66*$C$68)*'PC Apr 2018'!W56/100</f>
        <v>322.5</v>
      </c>
      <c r="I78" s="366">
        <f>SUM(C78:H78)</f>
        <v>1930.134</v>
      </c>
      <c r="J78" s="367">
        <f t="shared" si="27"/>
        <v>7720.5360000000001</v>
      </c>
      <c r="K78" s="363">
        <f>'PC Apr 2018'!AZ56</f>
        <v>0</v>
      </c>
      <c r="L78" s="363">
        <f>'PC Apr 2018'!BA56</f>
        <v>32</v>
      </c>
      <c r="M78" s="363">
        <f>'PC Apr 2018'!BB56</f>
        <v>0</v>
      </c>
      <c r="N78" s="363">
        <f>'PC Apr 2018'!BC56</f>
        <v>0</v>
      </c>
      <c r="O78" s="367">
        <f>J78-((I78-C78)*L78/100)*4</f>
        <v>5421.6559999999999</v>
      </c>
      <c r="P78" s="367">
        <f>O78</f>
        <v>5421.6559999999999</v>
      </c>
      <c r="Q78" s="367">
        <f t="shared" si="29"/>
        <v>5963.8216000000002</v>
      </c>
      <c r="R78" s="367">
        <f t="shared" si="29"/>
        <v>5963.8216000000002</v>
      </c>
      <c r="S78" s="368">
        <f>'PC Apr 2018'!BJ56</f>
        <v>24</v>
      </c>
      <c r="T78" s="369" t="str">
        <f>'PC Apr 2018'!BK56</f>
        <v>y</v>
      </c>
      <c r="U78" s="304"/>
      <c r="V78" s="304"/>
      <c r="W78" s="304"/>
      <c r="X78" s="304"/>
      <c r="Y78" s="304"/>
      <c r="Z78" s="304"/>
      <c r="AA78" s="304"/>
      <c r="AB78" s="304"/>
      <c r="AC78" s="304"/>
      <c r="AD78" s="304"/>
      <c r="AE78" s="304"/>
      <c r="AF78" s="304"/>
      <c r="AG78" s="304"/>
      <c r="AH78" s="304"/>
      <c r="AI78" s="304"/>
      <c r="AJ78" s="304"/>
      <c r="AK78" s="304"/>
      <c r="AL78" s="304"/>
      <c r="AM78" s="304"/>
      <c r="AN78" s="304"/>
      <c r="AO78" s="304"/>
      <c r="AP78" s="304"/>
      <c r="AQ78" s="304"/>
      <c r="AR78" s="304"/>
      <c r="AS78" s="304"/>
      <c r="AT78" s="304"/>
      <c r="AU78" s="304"/>
      <c r="AV78" s="304"/>
      <c r="AW78" s="304"/>
      <c r="AX78" s="304"/>
      <c r="AY78" s="304"/>
      <c r="AZ78" s="304"/>
      <c r="BA78" s="304"/>
      <c r="BB78" s="304"/>
      <c r="BC78" s="304"/>
      <c r="BD78" s="304"/>
      <c r="BE78" s="304"/>
      <c r="BF78" s="304"/>
      <c r="BG78" s="304"/>
      <c r="BH78" s="304"/>
      <c r="BI78" s="304"/>
      <c r="BJ78" s="304"/>
      <c r="BK78" s="304"/>
      <c r="BL78" s="304"/>
      <c r="BM78" s="304"/>
      <c r="BN78" s="304"/>
      <c r="BO78" s="304"/>
    </row>
    <row r="79" spans="1:67" s="248" customFormat="1" ht="14" x14ac:dyDescent="0.15">
      <c r="A79" s="362" t="str">
        <f>'PC Apr 2018'!K57</f>
        <v>ERM Power</v>
      </c>
      <c r="B79" s="363" t="str">
        <f>'PC Apr 2018'!L57</f>
        <v>Adjustable</v>
      </c>
      <c r="C79" s="364">
        <f>91*'PC Apr 2018'!M57/100</f>
        <v>105.56</v>
      </c>
      <c r="D79" s="364">
        <f>($C$66*$C$67)*'PC Apr 2018'!N57/100</f>
        <v>1061.55</v>
      </c>
      <c r="E79" s="364">
        <v>0</v>
      </c>
      <c r="F79" s="364">
        <v>0</v>
      </c>
      <c r="G79" s="365">
        <v>0</v>
      </c>
      <c r="H79" s="364">
        <f>($C$66*$C$68)*'PC Apr 2018'!W57/100</f>
        <v>221.1</v>
      </c>
      <c r="I79" s="366">
        <f t="shared" ref="I79:I81" si="30">SUM(C79:H79)</f>
        <v>1388.2099999999998</v>
      </c>
      <c r="J79" s="367">
        <f t="shared" si="27"/>
        <v>5552.8399999999992</v>
      </c>
      <c r="K79" s="363">
        <f>'PC Apr 2018'!AZ57</f>
        <v>0</v>
      </c>
      <c r="L79" s="363">
        <f>'PC Apr 2018'!BA57</f>
        <v>0</v>
      </c>
      <c r="M79" s="363">
        <f>'PC Apr 2018'!BB57</f>
        <v>0</v>
      </c>
      <c r="N79" s="363">
        <f>'PC Apr 2018'!BC57</f>
        <v>0</v>
      </c>
      <c r="O79" s="367">
        <f t="shared" ref="O79:O83" si="31">J79</f>
        <v>5552.8399999999992</v>
      </c>
      <c r="P79" s="367">
        <f>O79</f>
        <v>5552.8399999999992</v>
      </c>
      <c r="Q79" s="367">
        <f t="shared" si="29"/>
        <v>6108.1239999999998</v>
      </c>
      <c r="R79" s="367">
        <f t="shared" si="29"/>
        <v>6108.1239999999998</v>
      </c>
      <c r="S79" s="368">
        <f>'PC Apr 2018'!BJ57</f>
        <v>0</v>
      </c>
      <c r="T79" s="369" t="str">
        <f>'PC Apr 2018'!BK57</f>
        <v>n</v>
      </c>
      <c r="U79" s="304"/>
      <c r="V79" s="304"/>
      <c r="W79" s="304"/>
      <c r="X79" s="304"/>
      <c r="Y79" s="304"/>
      <c r="Z79" s="304"/>
      <c r="AA79" s="304"/>
      <c r="AB79" s="304"/>
      <c r="AC79" s="304"/>
      <c r="AD79" s="304"/>
      <c r="AE79" s="304"/>
      <c r="AF79" s="304"/>
      <c r="AG79" s="304"/>
      <c r="AH79" s="304"/>
      <c r="AI79" s="304"/>
      <c r="AJ79" s="304"/>
      <c r="AK79" s="304"/>
      <c r="AL79" s="304"/>
      <c r="AM79" s="304"/>
      <c r="AN79" s="304"/>
      <c r="AO79" s="304"/>
      <c r="AP79" s="304"/>
      <c r="AQ79" s="304"/>
      <c r="AR79" s="304"/>
      <c r="AS79" s="304"/>
      <c r="AT79" s="304"/>
      <c r="AU79" s="304"/>
      <c r="AV79" s="304"/>
      <c r="AW79" s="304"/>
      <c r="AX79" s="304"/>
      <c r="AY79" s="304"/>
      <c r="AZ79" s="304"/>
      <c r="BA79" s="304"/>
      <c r="BB79" s="304"/>
      <c r="BC79" s="304"/>
      <c r="BD79" s="304"/>
      <c r="BE79" s="304"/>
      <c r="BF79" s="304"/>
      <c r="BG79" s="304"/>
      <c r="BH79" s="304"/>
      <c r="BI79" s="304"/>
      <c r="BJ79" s="304"/>
      <c r="BK79" s="304"/>
      <c r="BL79" s="304"/>
      <c r="BM79" s="304"/>
      <c r="BN79" s="304"/>
      <c r="BO79" s="304"/>
    </row>
    <row r="80" spans="1:67" s="331" customFormat="1" ht="14" x14ac:dyDescent="0.15">
      <c r="A80" s="362" t="str">
        <f>'PC Apr 2018'!K58</f>
        <v>GloBird Energy</v>
      </c>
      <c r="B80" s="363" t="str">
        <f>'PC Apr 2018'!L58</f>
        <v>Bizsave</v>
      </c>
      <c r="C80" s="364">
        <f>91*'PC Apr 2018'!M58/100</f>
        <v>118.3</v>
      </c>
      <c r="D80" s="364">
        <f>($C$66*$C$67)*'PC Apr 2018'!N58/100</f>
        <v>1155</v>
      </c>
      <c r="E80" s="364">
        <v>0</v>
      </c>
      <c r="F80" s="364">
        <v>0</v>
      </c>
      <c r="G80" s="365">
        <v>0</v>
      </c>
      <c r="H80" s="364">
        <f>($C$66*$C$68)*'PC Apr 2018'!W58/100</f>
        <v>375</v>
      </c>
      <c r="I80" s="366">
        <f t="shared" si="30"/>
        <v>1648.3</v>
      </c>
      <c r="J80" s="367">
        <f t="shared" si="27"/>
        <v>6593.2</v>
      </c>
      <c r="K80" s="363">
        <f>'PC Apr 2018'!AZ58</f>
        <v>0</v>
      </c>
      <c r="L80" s="363">
        <f>'PC Apr 2018'!BA58</f>
        <v>0</v>
      </c>
      <c r="M80" s="363">
        <f>'PC Apr 2018'!BB58</f>
        <v>0</v>
      </c>
      <c r="N80" s="363">
        <f>'PC Apr 2018'!BC58</f>
        <v>22</v>
      </c>
      <c r="O80" s="367">
        <f t="shared" si="31"/>
        <v>6593.2</v>
      </c>
      <c r="P80" s="367">
        <f>O80-((I80-C80)*N80/100)*4</f>
        <v>5246.7999999999993</v>
      </c>
      <c r="Q80" s="367">
        <f t="shared" si="29"/>
        <v>7252.52</v>
      </c>
      <c r="R80" s="367">
        <f t="shared" si="29"/>
        <v>5771.48</v>
      </c>
      <c r="S80" s="368">
        <f>'PC Apr 2018'!BJ58</f>
        <v>0</v>
      </c>
      <c r="T80" s="369" t="str">
        <f>'PC Apr 2018'!BK58</f>
        <v>n</v>
      </c>
      <c r="U80" s="304"/>
      <c r="V80" s="304"/>
      <c r="W80" s="304"/>
      <c r="X80" s="304"/>
      <c r="Y80" s="304"/>
      <c r="Z80" s="304"/>
      <c r="AA80" s="304"/>
      <c r="AB80" s="304"/>
      <c r="AC80" s="304"/>
      <c r="AD80" s="304"/>
      <c r="AE80" s="304"/>
      <c r="AF80" s="304"/>
      <c r="AG80" s="304"/>
      <c r="AH80" s="304"/>
      <c r="AI80" s="304"/>
      <c r="AJ80" s="304"/>
      <c r="AK80" s="304"/>
      <c r="AL80" s="304"/>
      <c r="AM80" s="304"/>
      <c r="AN80" s="304"/>
      <c r="AO80" s="304"/>
      <c r="AP80" s="304"/>
      <c r="AQ80" s="304"/>
      <c r="AR80" s="304"/>
      <c r="AS80" s="304"/>
      <c r="AT80" s="304"/>
      <c r="AU80" s="304"/>
      <c r="AV80" s="304"/>
      <c r="AW80" s="304"/>
      <c r="AX80" s="304"/>
      <c r="AY80" s="304"/>
      <c r="AZ80" s="304"/>
      <c r="BA80" s="304"/>
      <c r="BB80" s="304"/>
      <c r="BC80" s="304"/>
      <c r="BD80" s="304"/>
      <c r="BE80" s="304"/>
      <c r="BF80" s="304"/>
      <c r="BG80" s="304"/>
      <c r="BH80" s="304"/>
      <c r="BI80" s="304"/>
      <c r="BJ80" s="304"/>
      <c r="BK80" s="304"/>
      <c r="BL80" s="304"/>
      <c r="BM80" s="304"/>
      <c r="BN80" s="304"/>
      <c r="BO80" s="304"/>
    </row>
    <row r="81" spans="1:67" s="248" customFormat="1" ht="14" x14ac:dyDescent="0.15">
      <c r="A81" s="362" t="str">
        <f>'PC Apr 2018'!K59</f>
        <v>Lumo Energy</v>
      </c>
      <c r="B81" s="363" t="str">
        <f>'PC Apr 2018'!L59</f>
        <v>Business Premium</v>
      </c>
      <c r="C81" s="364">
        <f>91*'PC Apr 2018'!M59/100</f>
        <v>85.448999999999998</v>
      </c>
      <c r="D81" s="364">
        <f>($C$66*$C$67)*'PC Apr 2018'!N59/100</f>
        <v>1128.4000000000001</v>
      </c>
      <c r="E81" s="364">
        <v>0</v>
      </c>
      <c r="F81" s="364">
        <v>0</v>
      </c>
      <c r="G81" s="365">
        <v>0</v>
      </c>
      <c r="H81" s="364">
        <f>($C$66*$C$68)*'PC Apr 2018'!W59/100</f>
        <v>226.8</v>
      </c>
      <c r="I81" s="366">
        <f t="shared" si="30"/>
        <v>1440.6490000000001</v>
      </c>
      <c r="J81" s="367">
        <f t="shared" si="27"/>
        <v>5762.5960000000005</v>
      </c>
      <c r="K81" s="363">
        <f>'PC Apr 2018'!AZ59</f>
        <v>0</v>
      </c>
      <c r="L81" s="363">
        <f>'PC Apr 2018'!BA59</f>
        <v>0</v>
      </c>
      <c r="M81" s="363">
        <f>'PC Apr 2018'!BB59</f>
        <v>0</v>
      </c>
      <c r="N81" s="363">
        <f>'PC Apr 2018'!BC59</f>
        <v>0</v>
      </c>
      <c r="O81" s="367">
        <f t="shared" si="31"/>
        <v>5762.5960000000005</v>
      </c>
      <c r="P81" s="367">
        <f>O81</f>
        <v>5762.5960000000005</v>
      </c>
      <c r="Q81" s="367">
        <f t="shared" si="29"/>
        <v>6338.8556000000008</v>
      </c>
      <c r="R81" s="367">
        <f t="shared" si="29"/>
        <v>6338.8556000000008</v>
      </c>
      <c r="S81" s="368">
        <f>'PC Apr 2018'!BJ59</f>
        <v>36</v>
      </c>
      <c r="T81" s="369" t="str">
        <f>'PC Apr 2018'!BK59</f>
        <v>n</v>
      </c>
      <c r="U81" s="304"/>
      <c r="V81" s="304"/>
      <c r="W81" s="304"/>
      <c r="X81" s="304"/>
      <c r="Y81" s="304"/>
      <c r="Z81" s="304"/>
      <c r="AA81" s="304"/>
      <c r="AB81" s="304"/>
      <c r="AC81" s="304"/>
      <c r="AD81" s="304"/>
      <c r="AE81" s="304"/>
      <c r="AF81" s="304"/>
      <c r="AG81" s="304"/>
      <c r="AH81" s="304"/>
      <c r="AI81" s="304"/>
      <c r="AJ81" s="304"/>
      <c r="AK81" s="304"/>
      <c r="AL81" s="304"/>
      <c r="AM81" s="304"/>
      <c r="AN81" s="304"/>
      <c r="AO81" s="304"/>
      <c r="AP81" s="304"/>
      <c r="AQ81" s="304"/>
      <c r="AR81" s="304"/>
      <c r="AS81" s="304"/>
      <c r="AT81" s="304"/>
      <c r="AU81" s="304"/>
      <c r="AV81" s="304"/>
      <c r="AW81" s="304"/>
      <c r="AX81" s="304"/>
      <c r="AY81" s="304"/>
      <c r="AZ81" s="304"/>
      <c r="BA81" s="304"/>
      <c r="BB81" s="304"/>
      <c r="BC81" s="304"/>
      <c r="BD81" s="304"/>
      <c r="BE81" s="304"/>
      <c r="BF81" s="304"/>
      <c r="BG81" s="304"/>
      <c r="BH81" s="304"/>
      <c r="BI81" s="304"/>
      <c r="BJ81" s="304"/>
      <c r="BK81" s="304"/>
      <c r="BL81" s="304"/>
      <c r="BM81" s="304"/>
      <c r="BN81" s="304"/>
      <c r="BO81" s="304"/>
    </row>
    <row r="82" spans="1:67" s="331" customFormat="1" ht="14" x14ac:dyDescent="0.15">
      <c r="A82" s="362" t="str">
        <f>'PC Apr 2018'!K60</f>
        <v>Momentum Energy</v>
      </c>
      <c r="B82" s="363" t="str">
        <f>'PC Apr 2018'!L60</f>
        <v>SmilePower</v>
      </c>
      <c r="C82" s="364">
        <f>91*'PC Apr 2018'!M60/100</f>
        <v>139.03889999999998</v>
      </c>
      <c r="D82" s="364">
        <f>IF($C$66*$C$67&gt;='PC Apr 2018'!P60,('PC Apr 2018'!P60*'PC Apr 2018'!N60/100),(($C$66*$C$67)*'PC Apr 2018'!N60/100))</f>
        <v>466.9199999999999</v>
      </c>
      <c r="E82" s="364">
        <v>0</v>
      </c>
      <c r="F82" s="364">
        <v>0</v>
      </c>
      <c r="G82" s="365">
        <f>IF(($C$66*$C$67&lt;'PC Apr 2018'!P60),(0),(($C$66*$C$67)-'PC Apr 2018'!P60))*'PC Apr 2018'!Q60/100</f>
        <v>805.69</v>
      </c>
      <c r="H82" s="364">
        <f>($C$66*$C$68)*'PC Apr 2018'!W60/100</f>
        <v>265.64999999999998</v>
      </c>
      <c r="I82" s="366">
        <f t="shared" si="26"/>
        <v>1677.2988999999998</v>
      </c>
      <c r="J82" s="367">
        <f t="shared" si="27"/>
        <v>6709.1955999999991</v>
      </c>
      <c r="K82" s="363">
        <f>'PC Apr 2018'!AZ60</f>
        <v>0</v>
      </c>
      <c r="L82" s="363">
        <f>'PC Apr 2018'!BA60</f>
        <v>0</v>
      </c>
      <c r="M82" s="363">
        <f>'PC Apr 2018'!BB60</f>
        <v>0</v>
      </c>
      <c r="N82" s="363">
        <f>'PC Apr 2018'!BC60</f>
        <v>0</v>
      </c>
      <c r="O82" s="367">
        <f t="shared" si="31"/>
        <v>6709.1955999999991</v>
      </c>
      <c r="P82" s="367">
        <f>O82</f>
        <v>6709.1955999999991</v>
      </c>
      <c r="Q82" s="367">
        <f t="shared" si="29"/>
        <v>7380.1151599999994</v>
      </c>
      <c r="R82" s="367">
        <f t="shared" si="29"/>
        <v>7380.1151599999994</v>
      </c>
      <c r="S82" s="368">
        <f>'PC Apr 2018'!BJ60</f>
        <v>12</v>
      </c>
      <c r="T82" s="369" t="str">
        <f>'PC Apr 2018'!BK60</f>
        <v>n</v>
      </c>
      <c r="U82" s="304"/>
      <c r="V82" s="304"/>
      <c r="W82" s="304"/>
      <c r="X82" s="304"/>
      <c r="Y82" s="304"/>
      <c r="Z82" s="304"/>
      <c r="AA82" s="304"/>
      <c r="AB82" s="304"/>
      <c r="AC82" s="304"/>
      <c r="AD82" s="304"/>
      <c r="AE82" s="304"/>
      <c r="AF82" s="304"/>
      <c r="AG82" s="304"/>
      <c r="AH82" s="304"/>
      <c r="AI82" s="304"/>
      <c r="AJ82" s="304"/>
      <c r="AK82" s="304"/>
      <c r="AL82" s="304"/>
      <c r="AM82" s="304"/>
      <c r="AN82" s="304"/>
      <c r="AO82" s="304"/>
      <c r="AP82" s="304"/>
      <c r="AQ82" s="304"/>
      <c r="AR82" s="304"/>
      <c r="AS82" s="304"/>
      <c r="AT82" s="304"/>
      <c r="AU82" s="304"/>
      <c r="AV82" s="304"/>
      <c r="AW82" s="304"/>
      <c r="AX82" s="304"/>
      <c r="AY82" s="304"/>
      <c r="AZ82" s="304"/>
      <c r="BA82" s="304"/>
      <c r="BB82" s="304"/>
      <c r="BC82" s="304"/>
      <c r="BD82" s="304"/>
      <c r="BE82" s="304"/>
      <c r="BF82" s="304"/>
      <c r="BG82" s="304"/>
      <c r="BH82" s="304"/>
      <c r="BI82" s="304"/>
      <c r="BJ82" s="304"/>
      <c r="BK82" s="304"/>
      <c r="BL82" s="304"/>
      <c r="BM82" s="304"/>
      <c r="BN82" s="304"/>
      <c r="BO82" s="304"/>
    </row>
    <row r="83" spans="1:67" s="248" customFormat="1" ht="14" x14ac:dyDescent="0.15">
      <c r="A83" s="362" t="str">
        <f>'PC Apr 2018'!K61</f>
        <v>Next Business Energy</v>
      </c>
      <c r="B83" s="363" t="str">
        <f>'PC Apr 2018'!L61</f>
        <v>Market offer</v>
      </c>
      <c r="C83" s="364">
        <f>91*'PC Apr 2018'!M61/100</f>
        <v>154.69999999999999</v>
      </c>
      <c r="D83" s="364">
        <f>IF($C$66*$C$67&gt;='PC Apr 2018'!P61,('PC Apr 2018'!P61*'PC Apr 2018'!N61/100),(($C$66*$C$67)*'PC Apr 2018'!N61/100))</f>
        <v>900</v>
      </c>
      <c r="E83" s="364">
        <v>0</v>
      </c>
      <c r="F83" s="364">
        <v>0</v>
      </c>
      <c r="G83" s="365">
        <f>IF(($C$66*$C$67&lt;'PC Apr 2018'!P61),(0),(($C$66*$C$67)-'PC Apr 2018'!P61))*'PC Apr 2018'!Q61/100</f>
        <v>340</v>
      </c>
      <c r="H83" s="364">
        <f>($C$66*$C$68)*'PC Apr 2018'!W61/100</f>
        <v>330</v>
      </c>
      <c r="I83" s="366">
        <f t="shared" si="26"/>
        <v>1724.7</v>
      </c>
      <c r="J83" s="367">
        <f t="shared" si="27"/>
        <v>6898.8</v>
      </c>
      <c r="K83" s="363">
        <f>'PC Apr 2018'!AZ61</f>
        <v>0</v>
      </c>
      <c r="L83" s="363">
        <f>'PC Apr 2018'!BA61</f>
        <v>0</v>
      </c>
      <c r="M83" s="363">
        <f>'PC Apr 2018'!BB61</f>
        <v>12</v>
      </c>
      <c r="N83" s="363">
        <f>'PC Apr 2018'!BC61</f>
        <v>0</v>
      </c>
      <c r="O83" s="367">
        <f t="shared" si="31"/>
        <v>6898.8</v>
      </c>
      <c r="P83" s="367">
        <f>O83-(O83*M83/100)</f>
        <v>6070.9440000000004</v>
      </c>
      <c r="Q83" s="367">
        <f t="shared" si="29"/>
        <v>7588.6800000000012</v>
      </c>
      <c r="R83" s="367">
        <f t="shared" si="29"/>
        <v>6678.0384000000013</v>
      </c>
      <c r="S83" s="368">
        <f>'PC Apr 2018'!BJ61</f>
        <v>24</v>
      </c>
      <c r="T83" s="369" t="str">
        <f>'PC Apr 2018'!BK61</f>
        <v>n</v>
      </c>
      <c r="U83" s="304"/>
      <c r="V83" s="304"/>
      <c r="W83" s="304"/>
      <c r="X83" s="304"/>
      <c r="Y83" s="304"/>
      <c r="Z83" s="304"/>
      <c r="AA83" s="304"/>
      <c r="AB83" s="304"/>
      <c r="AC83" s="304"/>
      <c r="AD83" s="304"/>
      <c r="AE83" s="304"/>
      <c r="AF83" s="304"/>
      <c r="AG83" s="304"/>
      <c r="AH83" s="304"/>
      <c r="AI83" s="304"/>
      <c r="AJ83" s="304"/>
      <c r="AK83" s="304"/>
      <c r="AL83" s="304"/>
      <c r="AM83" s="304"/>
      <c r="AN83" s="304"/>
      <c r="AO83" s="304"/>
      <c r="AP83" s="304"/>
      <c r="AQ83" s="304"/>
      <c r="AR83" s="304"/>
      <c r="AS83" s="304"/>
      <c r="AT83" s="304"/>
      <c r="AU83" s="304"/>
      <c r="AV83" s="304"/>
      <c r="AW83" s="304"/>
      <c r="AX83" s="304"/>
      <c r="AY83" s="304"/>
      <c r="AZ83" s="304"/>
      <c r="BA83" s="304"/>
      <c r="BB83" s="304"/>
      <c r="BC83" s="304"/>
      <c r="BD83" s="304"/>
      <c r="BE83" s="304"/>
      <c r="BF83" s="304"/>
      <c r="BG83" s="304"/>
      <c r="BH83" s="304"/>
      <c r="BI83" s="304"/>
      <c r="BJ83" s="304"/>
      <c r="BK83" s="304"/>
      <c r="BL83" s="304"/>
      <c r="BM83" s="304"/>
      <c r="BN83" s="304"/>
      <c r="BO83" s="304"/>
    </row>
    <row r="84" spans="1:67" s="248" customFormat="1" ht="14" x14ac:dyDescent="0.15">
      <c r="A84" s="362" t="str">
        <f>'PC Apr 2018'!K62</f>
        <v>Origin Energy</v>
      </c>
      <c r="B84" s="363" t="str">
        <f>'PC Apr 2018'!L62</f>
        <v>Business Saver</v>
      </c>
      <c r="C84" s="364">
        <f>91*'PC Apr 2018'!M62/100</f>
        <v>143.4615</v>
      </c>
      <c r="D84" s="364">
        <f>($C$66*$C$67)*'PC Apr 2018'!N62/100</f>
        <v>1314.6</v>
      </c>
      <c r="E84" s="364">
        <v>0</v>
      </c>
      <c r="F84" s="364">
        <v>0</v>
      </c>
      <c r="G84" s="365">
        <v>0</v>
      </c>
      <c r="H84" s="364">
        <f>($C$66*$C$68)*'PC Apr 2018'!W62/100</f>
        <v>283.95</v>
      </c>
      <c r="I84" s="366">
        <f t="shared" si="26"/>
        <v>1742.0114999999998</v>
      </c>
      <c r="J84" s="367">
        <f t="shared" si="27"/>
        <v>6968.0459999999994</v>
      </c>
      <c r="K84" s="363">
        <f>'PC Apr 2018'!AZ62</f>
        <v>0</v>
      </c>
      <c r="L84" s="363">
        <f>'PC Apr 2018'!BA62</f>
        <v>22</v>
      </c>
      <c r="M84" s="363">
        <f>'PC Apr 2018'!BB62</f>
        <v>0</v>
      </c>
      <c r="N84" s="363">
        <f>'PC Apr 2018'!BC62</f>
        <v>0</v>
      </c>
      <c r="O84" s="367">
        <f>J84-((I84-C84)*L84/100)*4</f>
        <v>5561.3220000000001</v>
      </c>
      <c r="P84" s="367">
        <f>O84</f>
        <v>5561.3220000000001</v>
      </c>
      <c r="Q84" s="367">
        <f t="shared" si="29"/>
        <v>6117.454200000001</v>
      </c>
      <c r="R84" s="367">
        <f t="shared" si="29"/>
        <v>6117.454200000001</v>
      </c>
      <c r="S84" s="368">
        <f>'PC Apr 2018'!BJ62</f>
        <v>12</v>
      </c>
      <c r="T84" s="369" t="str">
        <f>'PC Apr 2018'!BK62</f>
        <v>y</v>
      </c>
      <c r="U84" s="304"/>
      <c r="V84" s="304"/>
      <c r="W84" s="304"/>
      <c r="X84" s="304"/>
      <c r="Y84" s="304"/>
      <c r="Z84" s="304"/>
      <c r="AA84" s="304"/>
      <c r="AB84" s="304"/>
      <c r="AC84" s="304"/>
      <c r="AD84" s="304"/>
      <c r="AE84" s="304"/>
      <c r="AF84" s="304"/>
      <c r="AG84" s="304"/>
      <c r="AH84" s="304"/>
      <c r="AI84" s="304"/>
      <c r="AJ84" s="304"/>
      <c r="AK84" s="304"/>
      <c r="AL84" s="304"/>
      <c r="AM84" s="304"/>
      <c r="AN84" s="304"/>
      <c r="AO84" s="304"/>
      <c r="AP84" s="304"/>
      <c r="AQ84" s="304"/>
      <c r="AR84" s="304"/>
      <c r="AS84" s="304"/>
      <c r="AT84" s="304"/>
      <c r="AU84" s="304"/>
      <c r="AV84" s="304"/>
      <c r="AW84" s="304"/>
      <c r="AX84" s="304"/>
      <c r="AY84" s="304"/>
      <c r="AZ84" s="304"/>
      <c r="BA84" s="304"/>
      <c r="BB84" s="304"/>
      <c r="BC84" s="304"/>
      <c r="BD84" s="304"/>
      <c r="BE84" s="304"/>
      <c r="BF84" s="304"/>
      <c r="BG84" s="304"/>
      <c r="BH84" s="304"/>
      <c r="BI84" s="304"/>
      <c r="BJ84" s="304"/>
      <c r="BK84" s="304"/>
      <c r="BL84" s="304"/>
      <c r="BM84" s="304"/>
      <c r="BN84" s="304"/>
      <c r="BO84" s="304"/>
    </row>
    <row r="85" spans="1:67" s="331" customFormat="1" ht="14" x14ac:dyDescent="0.15">
      <c r="A85" s="362" t="str">
        <f>'PC Apr 2018'!K63</f>
        <v>1st Energy</v>
      </c>
      <c r="B85" s="363" t="str">
        <f>'PC Apr 2018'!L63</f>
        <v>1st Saver</v>
      </c>
      <c r="C85" s="364">
        <f>91*'PC Apr 2018'!M63/100</f>
        <v>150.85070000000002</v>
      </c>
      <c r="D85" s="364">
        <f>($C$66*$C$67)*'PC Apr 2018'!N63/100</f>
        <v>1651.3</v>
      </c>
      <c r="E85" s="364">
        <v>0</v>
      </c>
      <c r="F85" s="364">
        <v>0</v>
      </c>
      <c r="G85" s="365">
        <v>0</v>
      </c>
      <c r="H85" s="364">
        <f>($C$66*$C$68)*'PC Apr 2018'!W63/100</f>
        <v>463.8</v>
      </c>
      <c r="I85" s="366">
        <f t="shared" si="26"/>
        <v>2265.9506999999999</v>
      </c>
      <c r="J85" s="367">
        <f t="shared" si="27"/>
        <v>9063.8027999999995</v>
      </c>
      <c r="K85" s="363">
        <f>'PC Apr 2018'!AZ63</f>
        <v>0</v>
      </c>
      <c r="L85" s="363">
        <f>'PC Apr 2018'!BA63</f>
        <v>0</v>
      </c>
      <c r="M85" s="363">
        <f>'PC Apr 2018'!BB63</f>
        <v>0</v>
      </c>
      <c r="N85" s="363">
        <f>'PC Apr 2018'!BC63</f>
        <v>38</v>
      </c>
      <c r="O85" s="367">
        <f t="shared" ref="O85:O86" si="32">J85</f>
        <v>9063.8027999999995</v>
      </c>
      <c r="P85" s="367">
        <f>O85-((I85-C85)*N85/100)*4</f>
        <v>5848.8507999999993</v>
      </c>
      <c r="Q85" s="367">
        <f t="shared" si="29"/>
        <v>9970.1830800000007</v>
      </c>
      <c r="R85" s="367">
        <f t="shared" si="29"/>
        <v>6433.7358799999993</v>
      </c>
      <c r="S85" s="368">
        <f>'PC Apr 2018'!BJ63</f>
        <v>0</v>
      </c>
      <c r="T85" s="369" t="str">
        <f>'PC Apr 2018'!BK63</f>
        <v>n</v>
      </c>
      <c r="U85" s="304"/>
      <c r="V85" s="304"/>
      <c r="W85" s="304"/>
      <c r="X85" s="304"/>
      <c r="Y85" s="304"/>
      <c r="Z85" s="304"/>
      <c r="AA85" s="304"/>
      <c r="AB85" s="304"/>
      <c r="AC85" s="304"/>
      <c r="AD85" s="304"/>
      <c r="AE85" s="304"/>
      <c r="AF85" s="304"/>
      <c r="AG85" s="304"/>
      <c r="AH85" s="304"/>
      <c r="AI85" s="304"/>
      <c r="AJ85" s="304"/>
      <c r="AK85" s="304"/>
      <c r="AL85" s="304"/>
      <c r="AM85" s="304"/>
      <c r="AN85" s="304"/>
      <c r="AO85" s="304"/>
      <c r="AP85" s="304"/>
      <c r="AQ85" s="304"/>
      <c r="AR85" s="304"/>
      <c r="AS85" s="304"/>
      <c r="AT85" s="304"/>
      <c r="AU85" s="304"/>
      <c r="AV85" s="304"/>
      <c r="AW85" s="304"/>
      <c r="AX85" s="304"/>
      <c r="AY85" s="304"/>
      <c r="AZ85" s="304"/>
      <c r="BA85" s="304"/>
      <c r="BB85" s="304"/>
      <c r="BC85" s="304"/>
      <c r="BD85" s="304"/>
      <c r="BE85" s="304"/>
      <c r="BF85" s="304"/>
      <c r="BG85" s="304"/>
      <c r="BH85" s="304"/>
      <c r="BI85" s="304"/>
      <c r="BJ85" s="304"/>
      <c r="BK85" s="304"/>
      <c r="BL85" s="304"/>
      <c r="BM85" s="304"/>
      <c r="BN85" s="304"/>
      <c r="BO85" s="304"/>
    </row>
    <row r="86" spans="1:67" s="248" customFormat="1" ht="14" x14ac:dyDescent="0.15">
      <c r="A86" s="362" t="str">
        <f>'PC Apr 2018'!K64</f>
        <v>People Energy</v>
      </c>
      <c r="B86" s="363" t="str">
        <f>'PC Apr 2018'!L64</f>
        <v>Total saver</v>
      </c>
      <c r="C86" s="364">
        <f>91*'PC Apr 2018'!M64/100</f>
        <v>153.0711</v>
      </c>
      <c r="D86" s="364">
        <f>IF($C$66*$C$67&gt;='PC Apr 2018'!P64,('PC Apr 2018'!P64*'PC Apr 2018'!N64/100),(($C$66*$C$67)*'PC Apr 2018'!N64/100))</f>
        <v>442.7</v>
      </c>
      <c r="E86" s="364">
        <v>0</v>
      </c>
      <c r="F86" s="364">
        <v>0</v>
      </c>
      <c r="G86" s="365">
        <f>IF(($C$66*$C$67&lt;'PC Apr 2018'!P64),(0),(($C$66*$C$67)-'PC Apr 2018'!P64))*'PC Apr 2018'!Q64/100</f>
        <v>1133</v>
      </c>
      <c r="H86" s="364">
        <f>($C$66*$C$68)*'PC Apr 2018'!W64/100</f>
        <v>264.3</v>
      </c>
      <c r="I86" s="366">
        <f t="shared" si="26"/>
        <v>1993.0710999999999</v>
      </c>
      <c r="J86" s="367">
        <f t="shared" si="27"/>
        <v>7972.2843999999996</v>
      </c>
      <c r="K86" s="363">
        <f>'PC Apr 2018'!AZ64</f>
        <v>0</v>
      </c>
      <c r="L86" s="363">
        <f>'PC Apr 2018'!BA64</f>
        <v>0</v>
      </c>
      <c r="M86" s="363">
        <f>'PC Apr 2018'!BB64</f>
        <v>30</v>
      </c>
      <c r="N86" s="363">
        <f>'PC Apr 2018'!BC64</f>
        <v>0</v>
      </c>
      <c r="O86" s="367">
        <f t="shared" si="32"/>
        <v>7972.2843999999996</v>
      </c>
      <c r="P86" s="367">
        <f>O86-(O86*M86/100)</f>
        <v>5580.59908</v>
      </c>
      <c r="Q86" s="367">
        <f t="shared" si="29"/>
        <v>8769.5128399999994</v>
      </c>
      <c r="R86" s="367">
        <f t="shared" si="29"/>
        <v>6138.6589880000001</v>
      </c>
      <c r="S86" s="368">
        <f>'PC Apr 2018'!BJ64</f>
        <v>0</v>
      </c>
      <c r="T86" s="369" t="str">
        <f>'PC Apr 2018'!BK64</f>
        <v>n</v>
      </c>
      <c r="U86" s="304"/>
      <c r="V86" s="304"/>
      <c r="W86" s="304"/>
      <c r="X86" s="304"/>
      <c r="Y86" s="304"/>
      <c r="Z86" s="304"/>
      <c r="AA86" s="304"/>
      <c r="AB86" s="304"/>
      <c r="AC86" s="304"/>
      <c r="AD86" s="304"/>
      <c r="AE86" s="304"/>
      <c r="AF86" s="304"/>
      <c r="AG86" s="304"/>
      <c r="AH86" s="304"/>
      <c r="AI86" s="304"/>
      <c r="AJ86" s="304"/>
      <c r="AK86" s="304"/>
      <c r="AL86" s="304"/>
      <c r="AM86" s="304"/>
      <c r="AN86" s="304"/>
      <c r="AO86" s="304"/>
      <c r="AP86" s="304"/>
      <c r="AQ86" s="304"/>
      <c r="AR86" s="304"/>
      <c r="AS86" s="304"/>
      <c r="AT86" s="304"/>
      <c r="AU86" s="304"/>
      <c r="AV86" s="304"/>
      <c r="AW86" s="304"/>
      <c r="AX86" s="304"/>
      <c r="AY86" s="304"/>
      <c r="AZ86" s="304"/>
      <c r="BA86" s="304"/>
      <c r="BB86" s="304"/>
      <c r="BC86" s="304"/>
      <c r="BD86" s="304"/>
      <c r="BE86" s="304"/>
      <c r="BF86" s="304"/>
      <c r="BG86" s="304"/>
      <c r="BH86" s="304"/>
      <c r="BI86" s="304"/>
      <c r="BJ86" s="304"/>
      <c r="BK86" s="304"/>
      <c r="BL86" s="304"/>
      <c r="BM86" s="304"/>
      <c r="BN86" s="304"/>
      <c r="BO86" s="304"/>
    </row>
    <row r="87" spans="1:67" s="331" customFormat="1" ht="14" x14ac:dyDescent="0.15">
      <c r="A87" s="362" t="str">
        <f>'PC Apr 2018'!K65</f>
        <v>Powerdirect</v>
      </c>
      <c r="B87" s="363" t="str">
        <f>'PC Apr 2018'!L65</f>
        <v>Market offer</v>
      </c>
      <c r="C87" s="364">
        <f>91*'PC Apr 2018'!M65/100</f>
        <v>149.24</v>
      </c>
      <c r="D87" s="364">
        <f>($C$66*$C$67)*'PC Apr 2018'!N65/100</f>
        <v>1400</v>
      </c>
      <c r="E87" s="364">
        <v>0</v>
      </c>
      <c r="F87" s="364">
        <v>0</v>
      </c>
      <c r="G87" s="365">
        <v>0</v>
      </c>
      <c r="H87" s="364">
        <f>($C$66*$C$68)*'PC Apr 2018'!W65/100</f>
        <v>375</v>
      </c>
      <c r="I87" s="366">
        <f t="shared" si="26"/>
        <v>1924.24</v>
      </c>
      <c r="J87" s="367">
        <f t="shared" si="27"/>
        <v>7696.96</v>
      </c>
      <c r="K87" s="363">
        <f>'PC Apr 2018'!AZ65</f>
        <v>0</v>
      </c>
      <c r="L87" s="363">
        <f>'PC Apr 2018'!BA65</f>
        <v>38</v>
      </c>
      <c r="M87" s="363">
        <f>'PC Apr 2018'!BB65</f>
        <v>0</v>
      </c>
      <c r="N87" s="363">
        <f>'PC Apr 2018'!BC65</f>
        <v>0</v>
      </c>
      <c r="O87" s="367">
        <f>J87-((I87-C87)*L87/100)*4</f>
        <v>4998.96</v>
      </c>
      <c r="P87" s="367">
        <f>O87</f>
        <v>4998.96</v>
      </c>
      <c r="Q87" s="367">
        <f t="shared" si="29"/>
        <v>5498.8560000000007</v>
      </c>
      <c r="R87" s="367">
        <f t="shared" si="29"/>
        <v>5498.8560000000007</v>
      </c>
      <c r="S87" s="368">
        <f>'PC Apr 2018'!BJ65</f>
        <v>0</v>
      </c>
      <c r="T87" s="369" t="str">
        <f>'PC Apr 2018'!BK65</f>
        <v>n</v>
      </c>
      <c r="U87" s="304"/>
      <c r="V87" s="304"/>
      <c r="W87" s="304"/>
      <c r="X87" s="304"/>
      <c r="Y87" s="304"/>
      <c r="Z87" s="304"/>
      <c r="AA87" s="304"/>
      <c r="AB87" s="304"/>
      <c r="AC87" s="304"/>
      <c r="AD87" s="304"/>
      <c r="AE87" s="304"/>
      <c r="AF87" s="304"/>
      <c r="AG87" s="304"/>
      <c r="AH87" s="304"/>
      <c r="AI87" s="304"/>
      <c r="AJ87" s="304"/>
      <c r="AK87" s="304"/>
      <c r="AL87" s="304"/>
      <c r="AM87" s="304"/>
      <c r="AN87" s="304"/>
      <c r="AO87" s="304"/>
      <c r="AP87" s="304"/>
      <c r="AQ87" s="304"/>
      <c r="AR87" s="304"/>
      <c r="AS87" s="304"/>
      <c r="AT87" s="304"/>
      <c r="AU87" s="304"/>
      <c r="AV87" s="304"/>
      <c r="AW87" s="304"/>
      <c r="AX87" s="304"/>
      <c r="AY87" s="304"/>
      <c r="AZ87" s="304"/>
      <c r="BA87" s="304"/>
      <c r="BB87" s="304"/>
      <c r="BC87" s="304"/>
      <c r="BD87" s="304"/>
      <c r="BE87" s="304"/>
      <c r="BF87" s="304"/>
      <c r="BG87" s="304"/>
      <c r="BH87" s="304"/>
      <c r="BI87" s="304"/>
      <c r="BJ87" s="304"/>
      <c r="BK87" s="304"/>
      <c r="BL87" s="304"/>
      <c r="BM87" s="304"/>
      <c r="BN87" s="304"/>
      <c r="BO87" s="304"/>
    </row>
    <row r="88" spans="1:67" s="248" customFormat="1" ht="14" x14ac:dyDescent="0.15">
      <c r="A88" s="362" t="str">
        <f>'PC Apr 2018'!K66</f>
        <v>Powershop</v>
      </c>
      <c r="B88" s="363" t="str">
        <f>'PC Apr 2018'!L66</f>
        <v>Online Saver</v>
      </c>
      <c r="C88" s="364">
        <f>91*'PC Apr 2018'!M66/100</f>
        <v>157.22070000000002</v>
      </c>
      <c r="D88" s="364">
        <f>($C$66*$C$67)*'PC Apr 2018'!N66/100</f>
        <v>1261.4000000000001</v>
      </c>
      <c r="E88" s="364">
        <v>0</v>
      </c>
      <c r="F88" s="364">
        <v>0</v>
      </c>
      <c r="G88" s="365">
        <v>0</v>
      </c>
      <c r="H88" s="364">
        <f>($C$66*$C$68)*'PC Apr 2018'!W66/100</f>
        <v>347.25</v>
      </c>
      <c r="I88" s="366">
        <f t="shared" si="26"/>
        <v>1765.8707000000002</v>
      </c>
      <c r="J88" s="367">
        <f t="shared" si="27"/>
        <v>7063.4828000000007</v>
      </c>
      <c r="K88" s="363">
        <f>'PC Apr 2018'!AZ66</f>
        <v>0</v>
      </c>
      <c r="L88" s="363">
        <f>'PC Apr 2018'!BA66</f>
        <v>0</v>
      </c>
      <c r="M88" s="363">
        <f>'PC Apr 2018'!BB66</f>
        <v>16</v>
      </c>
      <c r="N88" s="363">
        <f>'PC Apr 2018'!BC66</f>
        <v>0</v>
      </c>
      <c r="O88" s="367">
        <f t="shared" ref="O88:O90" si="33">J88</f>
        <v>7063.4828000000007</v>
      </c>
      <c r="P88" s="367">
        <f>O88-(O88*M88/100)</f>
        <v>5933.3255520000002</v>
      </c>
      <c r="Q88" s="367">
        <f t="shared" si="29"/>
        <v>7769.8310800000017</v>
      </c>
      <c r="R88" s="367">
        <f t="shared" si="29"/>
        <v>6526.6581072000008</v>
      </c>
      <c r="S88" s="368">
        <f>'PC Apr 2018'!BJ66</f>
        <v>0</v>
      </c>
      <c r="T88" s="369" t="str">
        <f>'PC Apr 2018'!BK66</f>
        <v>n</v>
      </c>
      <c r="U88" s="304"/>
      <c r="V88" s="304"/>
      <c r="W88" s="304"/>
      <c r="X88" s="304"/>
      <c r="Y88" s="304"/>
      <c r="Z88" s="304"/>
      <c r="AA88" s="304"/>
      <c r="AB88" s="304"/>
      <c r="AC88" s="304"/>
      <c r="AD88" s="304"/>
      <c r="AE88" s="304"/>
      <c r="AF88" s="304"/>
      <c r="AG88" s="304"/>
      <c r="AH88" s="304"/>
      <c r="AI88" s="304"/>
      <c r="AJ88" s="304"/>
      <c r="AK88" s="304"/>
      <c r="AL88" s="304"/>
      <c r="AM88" s="304"/>
      <c r="AN88" s="304"/>
      <c r="AO88" s="304"/>
      <c r="AP88" s="304"/>
      <c r="AQ88" s="304"/>
      <c r="AR88" s="304"/>
      <c r="AS88" s="304"/>
      <c r="AT88" s="304"/>
      <c r="AU88" s="304"/>
      <c r="AV88" s="304"/>
      <c r="AW88" s="304"/>
      <c r="AX88" s="304"/>
      <c r="AY88" s="304"/>
      <c r="AZ88" s="304"/>
      <c r="BA88" s="304"/>
      <c r="BB88" s="304"/>
      <c r="BC88" s="304"/>
      <c r="BD88" s="304"/>
      <c r="BE88" s="304"/>
      <c r="BF88" s="304"/>
      <c r="BG88" s="304"/>
      <c r="BH88" s="304"/>
      <c r="BI88" s="304"/>
      <c r="BJ88" s="304"/>
      <c r="BK88" s="304"/>
      <c r="BL88" s="304"/>
      <c r="BM88" s="304"/>
      <c r="BN88" s="304"/>
      <c r="BO88" s="304"/>
    </row>
    <row r="89" spans="1:67" s="331" customFormat="1" ht="14" x14ac:dyDescent="0.15">
      <c r="A89" s="362" t="str">
        <f>'PC Apr 2018'!K67</f>
        <v>Q Energy</v>
      </c>
      <c r="B89" s="363" t="str">
        <f>'PC Apr 2018'!L67</f>
        <v>Flexi Biz</v>
      </c>
      <c r="C89" s="364">
        <f>91*'PC Apr 2018'!M67/100</f>
        <v>118.3546</v>
      </c>
      <c r="D89" s="364">
        <f>($C$66*$C$67)*'PC Apr 2018'!N67/100</f>
        <v>800.8</v>
      </c>
      <c r="E89" s="364">
        <v>0</v>
      </c>
      <c r="F89" s="364">
        <v>0</v>
      </c>
      <c r="G89" s="365">
        <v>0</v>
      </c>
      <c r="H89" s="364">
        <f>($C$66*$C$68)*'PC Apr 2018'!W67/100</f>
        <v>171.6</v>
      </c>
      <c r="I89" s="366">
        <f t="shared" si="26"/>
        <v>1090.7546</v>
      </c>
      <c r="J89" s="367">
        <f t="shared" si="27"/>
        <v>4363.0183999999999</v>
      </c>
      <c r="K89" s="363">
        <f>'PC Apr 2018'!AZ67</f>
        <v>0</v>
      </c>
      <c r="L89" s="363">
        <f>'PC Apr 2018'!BA67</f>
        <v>0</v>
      </c>
      <c r="M89" s="363">
        <f>'PC Apr 2018'!BB67</f>
        <v>0</v>
      </c>
      <c r="N89" s="363">
        <f>'PC Apr 2018'!BC67</f>
        <v>0</v>
      </c>
      <c r="O89" s="367">
        <f t="shared" si="33"/>
        <v>4363.0183999999999</v>
      </c>
      <c r="P89" s="367">
        <f>O89</f>
        <v>4363.0183999999999</v>
      </c>
      <c r="Q89" s="367">
        <f t="shared" si="29"/>
        <v>4799.32024</v>
      </c>
      <c r="R89" s="367">
        <f t="shared" si="29"/>
        <v>4799.32024</v>
      </c>
      <c r="S89" s="368">
        <f>'PC Apr 2018'!BJ67</f>
        <v>24</v>
      </c>
      <c r="T89" s="369" t="str">
        <f>'PC Apr 2018'!BK67</f>
        <v>y</v>
      </c>
      <c r="U89" s="304"/>
      <c r="V89" s="304"/>
      <c r="W89" s="304"/>
      <c r="X89" s="304"/>
      <c r="Y89" s="304"/>
      <c r="Z89" s="304"/>
      <c r="AA89" s="304"/>
      <c r="AB89" s="304"/>
      <c r="AC89" s="304"/>
      <c r="AD89" s="304"/>
      <c r="AE89" s="304"/>
      <c r="AF89" s="304"/>
      <c r="AG89" s="304"/>
      <c r="AH89" s="304"/>
      <c r="AI89" s="304"/>
      <c r="AJ89" s="304"/>
      <c r="AK89" s="304"/>
      <c r="AL89" s="304"/>
      <c r="AM89" s="304"/>
      <c r="AN89" s="304"/>
      <c r="AO89" s="304"/>
      <c r="AP89" s="304"/>
      <c r="AQ89" s="304"/>
      <c r="AR89" s="304"/>
      <c r="AS89" s="304"/>
      <c r="AT89" s="304"/>
      <c r="AU89" s="304"/>
      <c r="AV89" s="304"/>
      <c r="AW89" s="304"/>
      <c r="AX89" s="304"/>
      <c r="AY89" s="304"/>
      <c r="AZ89" s="304"/>
      <c r="BA89" s="304"/>
      <c r="BB89" s="304"/>
      <c r="BC89" s="304"/>
      <c r="BD89" s="304"/>
      <c r="BE89" s="304"/>
      <c r="BF89" s="304"/>
      <c r="BG89" s="304"/>
      <c r="BH89" s="304"/>
      <c r="BI89" s="304"/>
      <c r="BJ89" s="304"/>
      <c r="BK89" s="304"/>
      <c r="BL89" s="304"/>
      <c r="BM89" s="304"/>
      <c r="BN89" s="304"/>
      <c r="BO89" s="304"/>
    </row>
    <row r="90" spans="1:67" s="248" customFormat="1" ht="14" x14ac:dyDescent="0.15">
      <c r="A90" s="362" t="str">
        <f>'PC Apr 2018'!K68</f>
        <v>Red Energy</v>
      </c>
      <c r="B90" s="363" t="str">
        <f>'PC Apr 2018'!L68</f>
        <v>Living Energy Saver</v>
      </c>
      <c r="C90" s="364">
        <f>91*'PC Apr 2018'!M68/100</f>
        <v>84.63</v>
      </c>
      <c r="D90" s="364">
        <f>IF($C$66*$C$67&gt;='PC Apr 2018'!P68,('PC Apr 2018'!P68*'PC Apr 2018'!N68/100),(($C$66*$C$67)*'PC Apr 2018'!N68/100))</f>
        <v>332</v>
      </c>
      <c r="E90" s="364">
        <v>0</v>
      </c>
      <c r="F90" s="364">
        <v>0</v>
      </c>
      <c r="G90" s="365">
        <f>IF(($C$66*$C$67&lt;'PC Apr 2018'!P68),(0),(($C$66*$C$67)-'PC Apr 2018'!P68))*'PC Apr 2018'!Q68/100</f>
        <v>900</v>
      </c>
      <c r="H90" s="364">
        <f>($C$66*$C$68)*'PC Apr 2018'!W68/100</f>
        <v>225</v>
      </c>
      <c r="I90" s="366">
        <f t="shared" si="26"/>
        <v>1541.63</v>
      </c>
      <c r="J90" s="367">
        <f t="shared" si="27"/>
        <v>6166.52</v>
      </c>
      <c r="K90" s="363">
        <f>'PC Apr 2018'!AZ68</f>
        <v>0</v>
      </c>
      <c r="L90" s="363">
        <f>'PC Apr 2018'!BA68</f>
        <v>0</v>
      </c>
      <c r="M90" s="363">
        <f>'PC Apr 2018'!BB68</f>
        <v>10</v>
      </c>
      <c r="N90" s="363">
        <f>'PC Apr 2018'!BC68</f>
        <v>0</v>
      </c>
      <c r="O90" s="367">
        <f t="shared" si="33"/>
        <v>6166.52</v>
      </c>
      <c r="P90" s="367">
        <f>O90-(O90*M90/100)</f>
        <v>5549.8680000000004</v>
      </c>
      <c r="Q90" s="367">
        <f t="shared" si="29"/>
        <v>6783.1720000000014</v>
      </c>
      <c r="R90" s="367">
        <f t="shared" si="29"/>
        <v>6104.854800000001</v>
      </c>
      <c r="S90" s="368">
        <f>'PC Apr 2018'!BJ68</f>
        <v>0</v>
      </c>
      <c r="T90" s="369" t="str">
        <f>'PC Apr 2018'!BK68</f>
        <v>n</v>
      </c>
      <c r="U90" s="304"/>
      <c r="V90" s="304"/>
      <c r="W90" s="304"/>
      <c r="X90" s="304"/>
      <c r="Y90" s="304"/>
      <c r="Z90" s="304"/>
      <c r="AA90" s="304"/>
      <c r="AB90" s="304"/>
      <c r="AC90" s="304"/>
      <c r="AD90" s="304"/>
      <c r="AE90" s="304"/>
      <c r="AF90" s="304"/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  <c r="AQ90" s="304"/>
      <c r="AR90" s="304"/>
      <c r="AS90" s="304"/>
      <c r="AT90" s="304"/>
      <c r="AU90" s="304"/>
      <c r="AV90" s="304"/>
      <c r="AW90" s="304"/>
      <c r="AX90" s="304"/>
      <c r="AY90" s="304"/>
      <c r="AZ90" s="304"/>
      <c r="BA90" s="304"/>
      <c r="BB90" s="304"/>
      <c r="BC90" s="304"/>
      <c r="BD90" s="304"/>
      <c r="BE90" s="304"/>
      <c r="BF90" s="304"/>
      <c r="BG90" s="304"/>
      <c r="BH90" s="304"/>
      <c r="BI90" s="304"/>
      <c r="BJ90" s="304"/>
      <c r="BK90" s="304"/>
      <c r="BL90" s="304"/>
      <c r="BM90" s="304"/>
      <c r="BN90" s="304"/>
      <c r="BO90" s="304"/>
    </row>
    <row r="91" spans="1:67" s="331" customFormat="1" ht="14" x14ac:dyDescent="0.15">
      <c r="A91" s="362" t="str">
        <f>'PC Apr 2018'!K69</f>
        <v>Simply Energy</v>
      </c>
      <c r="B91" s="363" t="str">
        <f>'PC Apr 2018'!L69</f>
        <v>Business Save</v>
      </c>
      <c r="C91" s="364">
        <f>91*'PC Apr 2018'!M69/100</f>
        <v>123.0502</v>
      </c>
      <c r="D91" s="364">
        <f>($C$66*$C$67)*'PC Apr 2018'!N69/100</f>
        <v>1669.15</v>
      </c>
      <c r="E91" s="364">
        <v>0</v>
      </c>
      <c r="F91" s="364">
        <v>0</v>
      </c>
      <c r="G91" s="365">
        <v>0</v>
      </c>
      <c r="H91" s="364">
        <f>($C$66*$C$68)*'PC Apr 2018'!W69/100</f>
        <v>444.45</v>
      </c>
      <c r="I91" s="366">
        <f t="shared" si="26"/>
        <v>2236.6502</v>
      </c>
      <c r="J91" s="367">
        <f t="shared" si="27"/>
        <v>8946.6008000000002</v>
      </c>
      <c r="K91" s="363">
        <f>'PC Apr 2018'!AZ69</f>
        <v>0</v>
      </c>
      <c r="L91" s="363">
        <f>'PC Apr 2018'!BA69</f>
        <v>35</v>
      </c>
      <c r="M91" s="363">
        <f>'PC Apr 2018'!BB69</f>
        <v>0</v>
      </c>
      <c r="N91" s="363">
        <f>'PC Apr 2018'!BC69</f>
        <v>0</v>
      </c>
      <c r="O91" s="367">
        <f>J91-((I91-C91)*L91/100)*4</f>
        <v>5987.5608000000002</v>
      </c>
      <c r="P91" s="367">
        <f>O91</f>
        <v>5987.5608000000002</v>
      </c>
      <c r="Q91" s="367">
        <f t="shared" si="29"/>
        <v>6586.3168800000003</v>
      </c>
      <c r="R91" s="367">
        <f t="shared" si="29"/>
        <v>6586.3168800000003</v>
      </c>
      <c r="S91" s="368">
        <f>'PC Apr 2018'!BJ69</f>
        <v>0</v>
      </c>
      <c r="T91" s="369" t="str">
        <f>'PC Apr 2018'!BK69</f>
        <v>n</v>
      </c>
      <c r="U91" s="304"/>
      <c r="V91" s="304"/>
      <c r="W91" s="304"/>
      <c r="X91" s="304"/>
      <c r="Y91" s="304"/>
      <c r="Z91" s="304"/>
      <c r="AA91" s="304"/>
      <c r="AB91" s="304"/>
      <c r="AC91" s="304"/>
      <c r="AD91" s="304"/>
      <c r="AE91" s="304"/>
      <c r="AF91" s="304"/>
      <c r="AG91" s="304"/>
      <c r="AH91" s="304"/>
      <c r="AI91" s="304"/>
      <c r="AJ91" s="304"/>
      <c r="AK91" s="304"/>
      <c r="AL91" s="304"/>
      <c r="AM91" s="304"/>
      <c r="AN91" s="304"/>
      <c r="AO91" s="304"/>
      <c r="AP91" s="304"/>
      <c r="AQ91" s="304"/>
      <c r="AR91" s="304"/>
      <c r="AS91" s="304"/>
      <c r="AT91" s="304"/>
      <c r="AU91" s="304"/>
      <c r="AV91" s="304"/>
      <c r="AW91" s="304"/>
      <c r="AX91" s="304"/>
      <c r="AY91" s="304"/>
      <c r="AZ91" s="304"/>
      <c r="BA91" s="304"/>
      <c r="BB91" s="304"/>
      <c r="BC91" s="304"/>
      <c r="BD91" s="304"/>
      <c r="BE91" s="304"/>
      <c r="BF91" s="304"/>
      <c r="BG91" s="304"/>
      <c r="BH91" s="304"/>
      <c r="BI91" s="304"/>
      <c r="BJ91" s="304"/>
      <c r="BK91" s="304"/>
      <c r="BL91" s="304"/>
      <c r="BM91" s="304"/>
      <c r="BN91" s="304"/>
      <c r="BO91" s="304"/>
    </row>
    <row r="92" spans="1:67" s="248" customFormat="1" ht="14" x14ac:dyDescent="0.15">
      <c r="A92" s="362" t="str">
        <f>'PC Apr 2018'!K70</f>
        <v>Sumo Power</v>
      </c>
      <c r="B92" s="363" t="str">
        <f>'PC Apr 2018'!L70</f>
        <v>Business</v>
      </c>
      <c r="C92" s="364">
        <f>91*'PC Apr 2018'!M70/100</f>
        <v>135.59</v>
      </c>
      <c r="D92" s="364">
        <f>IF($C$66*$C$67&gt;='PC Apr 2018'!P70,('PC Apr 2018'!P70*'PC Apr 2018'!N70/100),(($C$66*$C$67)*'PC Apr 2018'!N70/100))</f>
        <v>442.2</v>
      </c>
      <c r="E92" s="364">
        <v>0</v>
      </c>
      <c r="F92" s="364">
        <v>0</v>
      </c>
      <c r="G92" s="365">
        <f>IF(($C$66*$C$67&lt;'PC Apr 2018'!P70),(0),(($C$66*$C$67)-'PC Apr 2018'!P70))*'PC Apr 2018'!Q70/100</f>
        <v>1105.5</v>
      </c>
      <c r="H92" s="364">
        <f>($C$66*$C$68)*'PC Apr 2018'!W70/100</f>
        <v>415.35</v>
      </c>
      <c r="I92" s="366">
        <f t="shared" si="26"/>
        <v>2098.64</v>
      </c>
      <c r="J92" s="367">
        <f t="shared" si="27"/>
        <v>8394.56</v>
      </c>
      <c r="K92" s="363">
        <f>'PC Apr 2018'!AZ70</f>
        <v>0</v>
      </c>
      <c r="L92" s="363">
        <f>'PC Apr 2018'!BA70</f>
        <v>20</v>
      </c>
      <c r="M92" s="363">
        <f>'PC Apr 2018'!BB70</f>
        <v>0</v>
      </c>
      <c r="N92" s="363">
        <f>'PC Apr 2018'!BC70</f>
        <v>17</v>
      </c>
      <c r="O92" s="367">
        <f>J92-((I92-C92)*L92/100)*4</f>
        <v>6824.119999999999</v>
      </c>
      <c r="P92" s="367">
        <f>O92-((I92-C92)*N92/100)*4</f>
        <v>5489.2459999999992</v>
      </c>
      <c r="Q92" s="367">
        <f t="shared" si="29"/>
        <v>7506.5319999999992</v>
      </c>
      <c r="R92" s="367">
        <f t="shared" si="29"/>
        <v>6038.1705999999995</v>
      </c>
      <c r="S92" s="368">
        <f>'PC Apr 2018'!BJ70</f>
        <v>0</v>
      </c>
      <c r="T92" s="369" t="str">
        <f>'PC Apr 2018'!BK70</f>
        <v>n</v>
      </c>
      <c r="U92" s="304"/>
      <c r="V92" s="304"/>
      <c r="W92" s="304"/>
      <c r="X92" s="304"/>
      <c r="Y92" s="304"/>
      <c r="Z92" s="304"/>
      <c r="AA92" s="304"/>
      <c r="AB92" s="304"/>
      <c r="AC92" s="304"/>
      <c r="AD92" s="304"/>
      <c r="AE92" s="304"/>
      <c r="AF92" s="304"/>
      <c r="AG92" s="304"/>
      <c r="AH92" s="304"/>
      <c r="AI92" s="304"/>
      <c r="AJ92" s="304"/>
      <c r="AK92" s="304"/>
      <c r="AL92" s="304"/>
      <c r="AM92" s="304"/>
      <c r="AN92" s="304"/>
      <c r="AO92" s="304"/>
      <c r="AP92" s="304"/>
      <c r="AQ92" s="304"/>
      <c r="AR92" s="304"/>
      <c r="AS92" s="304"/>
      <c r="AT92" s="304"/>
      <c r="AU92" s="304"/>
      <c r="AV92" s="304"/>
      <c r="AW92" s="304"/>
      <c r="AX92" s="304"/>
      <c r="AY92" s="304"/>
      <c r="AZ92" s="304"/>
      <c r="BA92" s="304"/>
      <c r="BB92" s="304"/>
      <c r="BC92" s="304"/>
      <c r="BD92" s="304"/>
      <c r="BE92" s="304"/>
      <c r="BF92" s="304"/>
      <c r="BG92" s="304"/>
      <c r="BH92" s="304"/>
      <c r="BI92" s="304"/>
      <c r="BJ92" s="304"/>
      <c r="BK92" s="304"/>
      <c r="BL92" s="304"/>
      <c r="BM92" s="304"/>
      <c r="BN92" s="304"/>
      <c r="BO92" s="304"/>
    </row>
    <row r="93" spans="1:67" s="331" customFormat="1" ht="14" x14ac:dyDescent="0.15">
      <c r="A93" s="362" t="str">
        <f>'PC Apr 2018'!K71</f>
        <v>Blue NRG</v>
      </c>
      <c r="B93" s="363" t="str">
        <f>'PC Apr 2018'!L71</f>
        <v>Super Saver</v>
      </c>
      <c r="C93" s="364">
        <f>91*'PC Apr 2018'!M71/100</f>
        <v>127.4</v>
      </c>
      <c r="D93" s="364">
        <f>($C$66*$C$67)*'PC Apr 2018'!N71/100</f>
        <v>990.5</v>
      </c>
      <c r="E93" s="364">
        <v>0</v>
      </c>
      <c r="F93" s="364">
        <v>0</v>
      </c>
      <c r="G93" s="365">
        <v>0</v>
      </c>
      <c r="H93" s="364">
        <f>($C$66*$C$68)*'PC Apr 2018'!W71/100</f>
        <v>210</v>
      </c>
      <c r="I93" s="366">
        <f t="shared" si="26"/>
        <v>1327.9</v>
      </c>
      <c r="J93" s="367">
        <f t="shared" si="27"/>
        <v>5311.6</v>
      </c>
      <c r="K93" s="363">
        <f>'PC Apr 2018'!AZ71</f>
        <v>0</v>
      </c>
      <c r="L93" s="363">
        <f>'PC Apr 2018'!BA71</f>
        <v>0</v>
      </c>
      <c r="M93" s="363">
        <f>'PC Apr 2018'!BB71</f>
        <v>0</v>
      </c>
      <c r="N93" s="363">
        <f>'PC Apr 2018'!BC71</f>
        <v>0</v>
      </c>
      <c r="O93" s="367">
        <f t="shared" ref="O93:O95" si="34">J93</f>
        <v>5311.6</v>
      </c>
      <c r="P93" s="367">
        <f>O93</f>
        <v>5311.6</v>
      </c>
      <c r="Q93" s="367">
        <f t="shared" si="29"/>
        <v>5842.7600000000011</v>
      </c>
      <c r="R93" s="367">
        <f t="shared" si="29"/>
        <v>5842.7600000000011</v>
      </c>
      <c r="S93" s="368">
        <f>'PC Apr 2018'!BJ71</f>
        <v>36</v>
      </c>
      <c r="T93" s="369" t="str">
        <f>'PC Apr 2018'!BK71</f>
        <v>n</v>
      </c>
      <c r="U93" s="304"/>
      <c r="V93" s="304"/>
      <c r="W93" s="304"/>
      <c r="X93" s="304"/>
      <c r="Y93" s="304"/>
      <c r="Z93" s="304"/>
      <c r="AA93" s="304"/>
      <c r="AB93" s="304"/>
      <c r="AC93" s="304"/>
      <c r="AD93" s="304"/>
      <c r="AE93" s="304"/>
      <c r="AF93" s="304"/>
      <c r="AG93" s="304"/>
      <c r="AH93" s="304"/>
      <c r="AI93" s="304"/>
      <c r="AJ93" s="304"/>
      <c r="AK93" s="304"/>
      <c r="AL93" s="304"/>
      <c r="AM93" s="304"/>
      <c r="AN93" s="304"/>
      <c r="AO93" s="304"/>
      <c r="AP93" s="304"/>
      <c r="AQ93" s="304"/>
      <c r="AR93" s="304"/>
      <c r="AS93" s="304"/>
      <c r="AT93" s="304"/>
      <c r="AU93" s="304"/>
      <c r="AV93" s="304"/>
      <c r="AW93" s="304"/>
      <c r="AX93" s="304"/>
      <c r="AY93" s="304"/>
      <c r="AZ93" s="304"/>
      <c r="BA93" s="304"/>
      <c r="BB93" s="304"/>
      <c r="BC93" s="304"/>
      <c r="BD93" s="304"/>
      <c r="BE93" s="304"/>
      <c r="BF93" s="304"/>
      <c r="BG93" s="304"/>
      <c r="BH93" s="304"/>
      <c r="BI93" s="304"/>
      <c r="BJ93" s="304"/>
      <c r="BK93" s="304"/>
      <c r="BL93" s="304"/>
      <c r="BM93" s="304"/>
      <c r="BN93" s="304"/>
      <c r="BO93" s="304"/>
    </row>
    <row r="94" spans="1:67" s="248" customFormat="1" ht="14" x14ac:dyDescent="0.15">
      <c r="A94" s="362" t="str">
        <f>'PC Apr 2018'!K72</f>
        <v>Tango Energy</v>
      </c>
      <c r="B94" s="363" t="str">
        <f>'PC Apr 2018'!L72</f>
        <v>Business Select</v>
      </c>
      <c r="C94" s="364">
        <f>91*'PC Apr 2018'!M72/100</f>
        <v>125.58</v>
      </c>
      <c r="D94" s="364">
        <f>($C$66*$C$67)*'PC Apr 2018'!N72/100</f>
        <v>808.5</v>
      </c>
      <c r="E94" s="364">
        <v>0</v>
      </c>
      <c r="F94" s="364">
        <v>0</v>
      </c>
      <c r="G94" s="365">
        <v>0</v>
      </c>
      <c r="H94" s="364">
        <f>($C$66*$C$68)*'PC Apr 2018'!W72/100</f>
        <v>167.25</v>
      </c>
      <c r="I94" s="366">
        <f t="shared" ref="I94:I95" si="35">SUM(C94:H94)</f>
        <v>1101.33</v>
      </c>
      <c r="J94" s="367">
        <f t="shared" ref="J94:J95" si="36">I94*4</f>
        <v>4405.32</v>
      </c>
      <c r="K94" s="363">
        <f>'PC Apr 2018'!AZ72</f>
        <v>0</v>
      </c>
      <c r="L94" s="363">
        <f>'PC Apr 2018'!BA72</f>
        <v>0</v>
      </c>
      <c r="M94" s="363">
        <f>'PC Apr 2018'!BB72</f>
        <v>0</v>
      </c>
      <c r="N94" s="363">
        <f>'PC Apr 2018'!BC72</f>
        <v>0</v>
      </c>
      <c r="O94" s="367">
        <f t="shared" si="34"/>
        <v>4405.32</v>
      </c>
      <c r="P94" s="367">
        <f>O94</f>
        <v>4405.32</v>
      </c>
      <c r="Q94" s="367">
        <f t="shared" ref="Q94:Q95" si="37">O94*1.1</f>
        <v>4845.8519999999999</v>
      </c>
      <c r="R94" s="367">
        <f t="shared" ref="R94:R95" si="38">P94*1.1</f>
        <v>4845.8519999999999</v>
      </c>
      <c r="S94" s="368">
        <f>'PC Apr 2018'!BJ72</f>
        <v>0</v>
      </c>
      <c r="T94" s="369" t="str">
        <f>'PC Apr 2018'!BK72</f>
        <v>n</v>
      </c>
      <c r="U94" s="304"/>
      <c r="V94" s="304"/>
      <c r="W94" s="304"/>
      <c r="X94" s="304"/>
      <c r="Y94" s="304"/>
      <c r="Z94" s="304"/>
      <c r="AA94" s="304"/>
      <c r="AB94" s="304"/>
      <c r="AC94" s="304"/>
      <c r="AD94" s="304"/>
      <c r="AE94" s="304"/>
      <c r="AF94" s="304"/>
      <c r="AG94" s="304"/>
      <c r="AH94" s="304"/>
      <c r="AI94" s="304"/>
      <c r="AJ94" s="304"/>
      <c r="AK94" s="304"/>
      <c r="AL94" s="304"/>
      <c r="AM94" s="304"/>
      <c r="AN94" s="304"/>
      <c r="AO94" s="304"/>
      <c r="AP94" s="304"/>
      <c r="AQ94" s="304"/>
      <c r="AR94" s="304"/>
      <c r="AS94" s="304"/>
      <c r="AT94" s="304"/>
      <c r="AU94" s="304"/>
      <c r="AV94" s="304"/>
      <c r="AW94" s="304"/>
      <c r="AX94" s="304"/>
      <c r="AY94" s="304"/>
      <c r="AZ94" s="304"/>
      <c r="BA94" s="304"/>
      <c r="BB94" s="304"/>
      <c r="BC94" s="304"/>
      <c r="BD94" s="304"/>
      <c r="BE94" s="304"/>
      <c r="BF94" s="304"/>
      <c r="BG94" s="304"/>
      <c r="BH94" s="304"/>
      <c r="BI94" s="304"/>
      <c r="BJ94" s="304"/>
      <c r="BK94" s="304"/>
      <c r="BL94" s="304"/>
      <c r="BM94" s="304"/>
      <c r="BN94" s="304"/>
      <c r="BO94" s="304"/>
    </row>
    <row r="95" spans="1:67" s="331" customFormat="1" ht="15" thickBot="1" x14ac:dyDescent="0.2">
      <c r="A95" s="373" t="str">
        <f>'PC Apr 2018'!K73</f>
        <v>Amaysim</v>
      </c>
      <c r="B95" s="374" t="str">
        <f>'PC Apr 2018'!L73</f>
        <v>Business 1</v>
      </c>
      <c r="C95" s="375">
        <f>91*'PC Apr 2018'!M73/100</f>
        <v>131.67699999999999</v>
      </c>
      <c r="D95" s="375">
        <f>($C$66*$C$67)*'PC Apr 2018'!N73/100</f>
        <v>1088.5</v>
      </c>
      <c r="E95" s="375">
        <v>0</v>
      </c>
      <c r="F95" s="375">
        <v>0</v>
      </c>
      <c r="G95" s="376">
        <v>0</v>
      </c>
      <c r="H95" s="375">
        <f>($C$66*$C$68)*'PC Apr 2018'!W73/100</f>
        <v>256.50000000000006</v>
      </c>
      <c r="I95" s="377">
        <f t="shared" si="35"/>
        <v>1476.6769999999999</v>
      </c>
      <c r="J95" s="378">
        <f t="shared" si="36"/>
        <v>5906.7079999999996</v>
      </c>
      <c r="K95" s="374">
        <f>'PC Apr 2018'!AZ73</f>
        <v>0</v>
      </c>
      <c r="L95" s="374">
        <f>'PC Apr 2018'!BA73</f>
        <v>0</v>
      </c>
      <c r="M95" s="374">
        <f>'PC Apr 2018'!BB73</f>
        <v>14</v>
      </c>
      <c r="N95" s="374">
        <f>'PC Apr 2018'!BC73</f>
        <v>0</v>
      </c>
      <c r="O95" s="378">
        <f t="shared" si="34"/>
        <v>5906.7079999999996</v>
      </c>
      <c r="P95" s="378">
        <f>O95-(O95*M95/100)</f>
        <v>5079.7688799999996</v>
      </c>
      <c r="Q95" s="378">
        <f t="shared" si="37"/>
        <v>6497.3788000000004</v>
      </c>
      <c r="R95" s="378">
        <f t="shared" si="38"/>
        <v>5587.7457679999998</v>
      </c>
      <c r="S95" s="379">
        <f>'PC Apr 2018'!BJ73</f>
        <v>0</v>
      </c>
      <c r="T95" s="380" t="str">
        <f>'PC Apr 2018'!BK73</f>
        <v>n</v>
      </c>
      <c r="U95" s="304"/>
      <c r="V95" s="304"/>
      <c r="W95" s="304"/>
      <c r="X95" s="304"/>
      <c r="Y95" s="304"/>
      <c r="Z95" s="304"/>
      <c r="AA95" s="304"/>
      <c r="AB95" s="304"/>
      <c r="AC95" s="304"/>
      <c r="AD95" s="304"/>
      <c r="AE95" s="304"/>
      <c r="AF95" s="304"/>
      <c r="AG95" s="304"/>
      <c r="AH95" s="304"/>
      <c r="AI95" s="304"/>
      <c r="AJ95" s="304"/>
      <c r="AK95" s="304"/>
      <c r="AL95" s="304"/>
      <c r="AM95" s="304"/>
      <c r="AN95" s="304"/>
      <c r="AO95" s="304"/>
      <c r="AP95" s="304"/>
      <c r="AQ95" s="304"/>
      <c r="AR95" s="304"/>
      <c r="AS95" s="304"/>
      <c r="AT95" s="304"/>
      <c r="AU95" s="304"/>
      <c r="AV95" s="304"/>
      <c r="AW95" s="304"/>
      <c r="AX95" s="304"/>
      <c r="AY95" s="304"/>
      <c r="AZ95" s="304"/>
      <c r="BA95" s="304"/>
      <c r="BB95" s="304"/>
      <c r="BC95" s="304"/>
      <c r="BD95" s="304"/>
      <c r="BE95" s="304"/>
      <c r="BF95" s="304"/>
      <c r="BG95" s="304"/>
      <c r="BH95" s="304"/>
      <c r="BI95" s="304"/>
      <c r="BJ95" s="304"/>
      <c r="BK95" s="304"/>
      <c r="BL95" s="304"/>
      <c r="BM95" s="304"/>
      <c r="BN95" s="304"/>
      <c r="BO95" s="304"/>
    </row>
    <row r="96" spans="1:67" s="304" customFormat="1" x14ac:dyDescent="0.15">
      <c r="A96" s="339"/>
      <c r="B96" s="339"/>
      <c r="C96" s="339"/>
      <c r="D96" s="339"/>
      <c r="E96" s="339"/>
      <c r="F96" s="339"/>
      <c r="G96" s="339"/>
      <c r="H96" s="339"/>
      <c r="I96" s="339"/>
      <c r="J96" s="339"/>
      <c r="K96" s="339"/>
      <c r="L96" s="339"/>
      <c r="M96" s="339"/>
      <c r="N96" s="339"/>
      <c r="O96" s="339"/>
      <c r="P96" s="339"/>
      <c r="Q96" s="339"/>
      <c r="R96" s="339"/>
      <c r="S96" s="339"/>
      <c r="T96" s="339"/>
    </row>
    <row r="97" spans="1:67" s="304" customFormat="1" ht="14" thickBot="1" x14ac:dyDescent="0.2">
      <c r="Q97" s="306"/>
      <c r="R97" s="306"/>
      <c r="S97" s="306"/>
    </row>
    <row r="98" spans="1:67" ht="14" x14ac:dyDescent="0.15">
      <c r="A98" s="146" t="s">
        <v>7</v>
      </c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9"/>
    </row>
    <row r="99" spans="1:67" ht="14" x14ac:dyDescent="0.15">
      <c r="A99" s="150" t="s">
        <v>125</v>
      </c>
      <c r="B99" s="148"/>
      <c r="C99" s="214">
        <v>5000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</row>
    <row r="100" spans="1:67" ht="14" x14ac:dyDescent="0.15">
      <c r="A100" s="150" t="s">
        <v>193</v>
      </c>
      <c r="B100" s="148"/>
      <c r="C100" s="215">
        <v>0.4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</row>
    <row r="101" spans="1:67" ht="14" x14ac:dyDescent="0.15">
      <c r="A101" s="150" t="s">
        <v>155</v>
      </c>
      <c r="B101" s="148"/>
      <c r="C101" s="215">
        <v>0.3</v>
      </c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51"/>
    </row>
    <row r="102" spans="1:67" ht="14" x14ac:dyDescent="0.15">
      <c r="A102" s="150" t="s">
        <v>228</v>
      </c>
      <c r="B102" s="148"/>
      <c r="C102" s="215">
        <v>0.3</v>
      </c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51"/>
    </row>
    <row r="103" spans="1:67" ht="14" x14ac:dyDescent="0.15">
      <c r="A103" s="150"/>
      <c r="B103" s="148"/>
      <c r="C103" s="148"/>
      <c r="D103" s="148"/>
      <c r="E103" s="148"/>
      <c r="F103" s="148"/>
      <c r="G103" s="148"/>
      <c r="H103" s="148"/>
      <c r="I103" s="148"/>
      <c r="J103" s="148"/>
      <c r="K103" s="148"/>
      <c r="L103" s="148"/>
      <c r="M103" s="148"/>
      <c r="N103" s="148"/>
      <c r="O103" s="148"/>
      <c r="P103" s="148"/>
      <c r="Q103" s="148"/>
      <c r="R103" s="148"/>
      <c r="S103" s="148"/>
      <c r="T103" s="151"/>
    </row>
    <row r="104" spans="1:67" ht="90" x14ac:dyDescent="0.15">
      <c r="A104" s="394" t="s">
        <v>16</v>
      </c>
      <c r="B104" s="388" t="s">
        <v>17</v>
      </c>
      <c r="C104" s="388" t="s">
        <v>5</v>
      </c>
      <c r="D104" s="388" t="s">
        <v>19</v>
      </c>
      <c r="E104" s="388" t="s">
        <v>598</v>
      </c>
      <c r="F104" s="388" t="s">
        <v>3</v>
      </c>
      <c r="G104" s="388" t="s">
        <v>21</v>
      </c>
      <c r="H104" s="388" t="s">
        <v>10</v>
      </c>
      <c r="I104" s="388" t="s">
        <v>600</v>
      </c>
      <c r="J104" s="389" t="s">
        <v>33</v>
      </c>
      <c r="K104" s="390" t="s">
        <v>34</v>
      </c>
      <c r="L104" s="390" t="s">
        <v>35</v>
      </c>
      <c r="M104" s="390" t="s">
        <v>36</v>
      </c>
      <c r="N104" s="390" t="s">
        <v>1</v>
      </c>
      <c r="O104" s="391" t="s">
        <v>37</v>
      </c>
      <c r="P104" s="391" t="s">
        <v>128</v>
      </c>
      <c r="Q104" s="392" t="s">
        <v>12</v>
      </c>
      <c r="R104" s="392" t="s">
        <v>13</v>
      </c>
      <c r="S104" s="390" t="s">
        <v>2</v>
      </c>
      <c r="T104" s="393" t="s">
        <v>24</v>
      </c>
    </row>
    <row r="105" spans="1:67" s="248" customFormat="1" ht="14" x14ac:dyDescent="0.15">
      <c r="A105" s="362" t="str">
        <f>'PC Apr 2018'!K74</f>
        <v>Click Energy</v>
      </c>
      <c r="B105" s="363" t="str">
        <f>'PC Apr 2018'!L74</f>
        <v>Click Business</v>
      </c>
      <c r="C105" s="364">
        <f>91*'PC Apr 2018'!M74/100</f>
        <v>138.26085</v>
      </c>
      <c r="D105" s="364">
        <f>($C$99*$C$100)*'PC Apr 2018'!N74/100</f>
        <v>822.68</v>
      </c>
      <c r="E105" s="364">
        <v>0</v>
      </c>
      <c r="F105" s="364">
        <v>0</v>
      </c>
      <c r="G105" s="365">
        <f>($C$99*$C$101)*'PC Apr 2018'!AI74/100</f>
        <v>371.38499999999999</v>
      </c>
      <c r="H105" s="364">
        <f>($C$99*$C$102)*'PC Apr 2018'!W74/100</f>
        <v>347.80500000000001</v>
      </c>
      <c r="I105" s="366">
        <f>SUM(C105:H105)</f>
        <v>1680.13085</v>
      </c>
      <c r="J105" s="367">
        <f>I105*4</f>
        <v>6720.5234</v>
      </c>
      <c r="K105" s="363">
        <f>'PC Apr 2018'!AZ74</f>
        <v>0</v>
      </c>
      <c r="L105" s="363">
        <f>'PC Apr 2018'!BA74</f>
        <v>0</v>
      </c>
      <c r="M105" s="363">
        <f>'PC Apr 2018'!BB74</f>
        <v>7</v>
      </c>
      <c r="N105" s="363">
        <f>'PC Apr 2018'!BC74</f>
        <v>0</v>
      </c>
      <c r="O105" s="367">
        <f t="shared" ref="O105:O106" si="39">J105</f>
        <v>6720.5234</v>
      </c>
      <c r="P105" s="367">
        <f>O105-(O105*M105/100)</f>
        <v>6250.0867619999999</v>
      </c>
      <c r="Q105" s="367">
        <f t="shared" ref="Q105:R112" si="40">O105*1.1</f>
        <v>7392.5757400000002</v>
      </c>
      <c r="R105" s="367">
        <f t="shared" si="40"/>
        <v>6875.0954382000009</v>
      </c>
      <c r="S105" s="368">
        <f>'PC Apr 2018'!BJ74</f>
        <v>0</v>
      </c>
      <c r="T105" s="369" t="str">
        <f>'PC Apr 2018'!BK74</f>
        <v>n</v>
      </c>
      <c r="U105" s="304"/>
      <c r="V105" s="304"/>
      <c r="W105" s="304"/>
      <c r="X105" s="304"/>
      <c r="Y105" s="304"/>
      <c r="Z105" s="304"/>
      <c r="AA105" s="304"/>
      <c r="AB105" s="304"/>
      <c r="AC105" s="304"/>
      <c r="AD105" s="304"/>
      <c r="AE105" s="304"/>
      <c r="AF105" s="304"/>
      <c r="AG105" s="304"/>
      <c r="AH105" s="304"/>
      <c r="AI105" s="304"/>
      <c r="AJ105" s="304"/>
      <c r="AK105" s="304"/>
      <c r="AL105" s="304"/>
      <c r="AM105" s="304"/>
      <c r="AN105" s="304"/>
      <c r="AO105" s="304"/>
      <c r="AP105" s="304"/>
      <c r="AQ105" s="304"/>
      <c r="AR105" s="304"/>
      <c r="AS105" s="304"/>
      <c r="AT105" s="304"/>
      <c r="AU105" s="304"/>
      <c r="AV105" s="304"/>
      <c r="AW105" s="304"/>
      <c r="AX105" s="304"/>
      <c r="AY105" s="304"/>
      <c r="AZ105" s="304"/>
      <c r="BA105" s="304"/>
      <c r="BB105" s="304"/>
      <c r="BC105" s="304"/>
      <c r="BD105" s="304"/>
      <c r="BE105" s="304"/>
      <c r="BF105" s="304"/>
      <c r="BG105" s="304"/>
      <c r="BH105" s="304"/>
      <c r="BI105" s="304"/>
      <c r="BJ105" s="304"/>
      <c r="BK105" s="304"/>
      <c r="BL105" s="304"/>
      <c r="BM105" s="304"/>
      <c r="BN105" s="304"/>
      <c r="BO105" s="304"/>
    </row>
    <row r="106" spans="1:67" s="331" customFormat="1" ht="14" x14ac:dyDescent="0.15">
      <c r="A106" s="362" t="str">
        <f>'PC Apr 2018'!K75</f>
        <v>Diamond Energy</v>
      </c>
      <c r="B106" s="363" t="str">
        <f>'PC Apr 2018'!L75</f>
        <v>Pay on time discount</v>
      </c>
      <c r="C106" s="364">
        <f>91*'PC Apr 2018'!M75/100</f>
        <v>172.8545</v>
      </c>
      <c r="D106" s="364">
        <f>($C$99*$C$100)*'PC Apr 2018'!N75/100</f>
        <v>698.4</v>
      </c>
      <c r="E106" s="364">
        <v>0</v>
      </c>
      <c r="F106" s="364">
        <v>0</v>
      </c>
      <c r="G106" s="365">
        <f>($C$99*$C$101)*'PC Apr 2018'!AI75/100</f>
        <v>359.25</v>
      </c>
      <c r="H106" s="364">
        <f>($C$99*$C$102)*'PC Apr 2018'!W75/100</f>
        <v>326.7</v>
      </c>
      <c r="I106" s="366">
        <f t="shared" ref="I106:I108" si="41">SUM(C106:H106)</f>
        <v>1557.2045000000001</v>
      </c>
      <c r="J106" s="367">
        <f t="shared" ref="J106:J109" si="42">I106*4</f>
        <v>6228.8180000000002</v>
      </c>
      <c r="K106" s="363">
        <f>'PC Apr 2018'!AZ75</f>
        <v>0</v>
      </c>
      <c r="L106" s="363">
        <f>'PC Apr 2018'!BA75</f>
        <v>0</v>
      </c>
      <c r="M106" s="363">
        <f>'PC Apr 2018'!BB75</f>
        <v>7</v>
      </c>
      <c r="N106" s="363">
        <f>'PC Apr 2018'!BC75</f>
        <v>0</v>
      </c>
      <c r="O106" s="367">
        <f t="shared" si="39"/>
        <v>6228.8180000000002</v>
      </c>
      <c r="P106" s="367">
        <f>O106-(O106*M106/100)</f>
        <v>5792.8007400000006</v>
      </c>
      <c r="Q106" s="367">
        <f t="shared" si="40"/>
        <v>6851.6998000000012</v>
      </c>
      <c r="R106" s="367">
        <f t="shared" si="40"/>
        <v>6372.0808140000008</v>
      </c>
      <c r="S106" s="368">
        <f>'PC Apr 2018'!BJ75</f>
        <v>24</v>
      </c>
      <c r="T106" s="369" t="str">
        <f>'PC Apr 2018'!BK75</f>
        <v>y</v>
      </c>
      <c r="U106" s="304"/>
      <c r="V106" s="304"/>
      <c r="W106" s="304"/>
      <c r="X106" s="304"/>
      <c r="Y106" s="304"/>
      <c r="Z106" s="304"/>
      <c r="AA106" s="304"/>
      <c r="AB106" s="304"/>
      <c r="AC106" s="304"/>
      <c r="AD106" s="304"/>
      <c r="AE106" s="304"/>
      <c r="AF106" s="304"/>
      <c r="AG106" s="304"/>
      <c r="AH106" s="304"/>
      <c r="AI106" s="304"/>
      <c r="AJ106" s="304"/>
      <c r="AK106" s="304"/>
      <c r="AL106" s="304"/>
      <c r="AM106" s="304"/>
      <c r="AN106" s="304"/>
      <c r="AO106" s="304"/>
      <c r="AP106" s="304"/>
      <c r="AQ106" s="304"/>
      <c r="AR106" s="304"/>
      <c r="AS106" s="304"/>
      <c r="AT106" s="304"/>
      <c r="AU106" s="304"/>
      <c r="AV106" s="304"/>
      <c r="AW106" s="304"/>
      <c r="AX106" s="304"/>
      <c r="AY106" s="304"/>
      <c r="AZ106" s="304"/>
      <c r="BA106" s="304"/>
      <c r="BB106" s="304"/>
      <c r="BC106" s="304"/>
      <c r="BD106" s="304"/>
      <c r="BE106" s="304"/>
      <c r="BF106" s="304"/>
      <c r="BG106" s="304"/>
      <c r="BH106" s="304"/>
      <c r="BI106" s="304"/>
      <c r="BJ106" s="304"/>
      <c r="BK106" s="304"/>
      <c r="BL106" s="304"/>
      <c r="BM106" s="304"/>
      <c r="BN106" s="304"/>
      <c r="BO106" s="304"/>
    </row>
    <row r="107" spans="1:67" s="248" customFormat="1" ht="14" x14ac:dyDescent="0.15">
      <c r="A107" s="362" t="str">
        <f>'PC Apr 2018'!K76</f>
        <v>EnergyAustralia</v>
      </c>
      <c r="B107" s="363" t="str">
        <f>'PC Apr 2018'!L76</f>
        <v>Everyday Saver Business</v>
      </c>
      <c r="C107" s="364">
        <f>91*'PC Apr 2018'!M76/100</f>
        <v>130.94899999999998</v>
      </c>
      <c r="D107" s="364">
        <f>($C$99*$C$100)*'PC Apr 2018'!N76/100</f>
        <v>630</v>
      </c>
      <c r="E107" s="364">
        <v>0</v>
      </c>
      <c r="F107" s="364">
        <v>0</v>
      </c>
      <c r="G107" s="365">
        <f>($C$99*$C$101)*'PC Apr 2018'!AI76/100</f>
        <v>450</v>
      </c>
      <c r="H107" s="364">
        <f>($C$99*$C$102)*'PC Apr 2018'!W76/100</f>
        <v>304.5</v>
      </c>
      <c r="I107" s="366">
        <f t="shared" si="41"/>
        <v>1515.4490000000001</v>
      </c>
      <c r="J107" s="367">
        <f t="shared" si="42"/>
        <v>6061.7960000000003</v>
      </c>
      <c r="K107" s="363">
        <f>'PC Apr 2018'!AZ76</f>
        <v>0</v>
      </c>
      <c r="L107" s="363">
        <f>'PC Apr 2018'!BA76</f>
        <v>32</v>
      </c>
      <c r="M107" s="363">
        <f>'PC Apr 2018'!BB76</f>
        <v>0</v>
      </c>
      <c r="N107" s="363">
        <f>'PC Apr 2018'!BC76</f>
        <v>0</v>
      </c>
      <c r="O107" s="367">
        <f>J107-((I107-C107)*L107/100)*4</f>
        <v>4289.6360000000004</v>
      </c>
      <c r="P107" s="367">
        <f>O107</f>
        <v>4289.6360000000004</v>
      </c>
      <c r="Q107" s="367">
        <f t="shared" si="40"/>
        <v>4718.5996000000005</v>
      </c>
      <c r="R107" s="367">
        <f t="shared" si="40"/>
        <v>4718.5996000000005</v>
      </c>
      <c r="S107" s="368">
        <f>'PC Apr 2018'!BJ76</f>
        <v>24</v>
      </c>
      <c r="T107" s="369" t="str">
        <f>'PC Apr 2018'!BK76</f>
        <v>y</v>
      </c>
      <c r="U107" s="304"/>
      <c r="V107" s="304"/>
      <c r="W107" s="304"/>
      <c r="X107" s="304"/>
      <c r="Y107" s="304"/>
      <c r="Z107" s="304"/>
      <c r="AA107" s="304"/>
      <c r="AB107" s="304"/>
      <c r="AC107" s="304"/>
      <c r="AD107" s="304"/>
      <c r="AE107" s="304"/>
      <c r="AF107" s="304"/>
      <c r="AG107" s="304"/>
      <c r="AH107" s="304"/>
      <c r="AI107" s="304"/>
      <c r="AJ107" s="304"/>
      <c r="AK107" s="304"/>
      <c r="AL107" s="304"/>
      <c r="AM107" s="304"/>
      <c r="AN107" s="304"/>
      <c r="AO107" s="304"/>
      <c r="AP107" s="304"/>
      <c r="AQ107" s="304"/>
      <c r="AR107" s="304"/>
      <c r="AS107" s="304"/>
      <c r="AT107" s="304"/>
      <c r="AU107" s="304"/>
      <c r="AV107" s="304"/>
      <c r="AW107" s="304"/>
      <c r="AX107" s="304"/>
      <c r="AY107" s="304"/>
      <c r="AZ107" s="304"/>
      <c r="BA107" s="304"/>
      <c r="BB107" s="304"/>
      <c r="BC107" s="304"/>
      <c r="BD107" s="304"/>
      <c r="BE107" s="304"/>
      <c r="BF107" s="304"/>
      <c r="BG107" s="304"/>
      <c r="BH107" s="304"/>
      <c r="BI107" s="304"/>
      <c r="BJ107" s="304"/>
      <c r="BK107" s="304"/>
      <c r="BL107" s="304"/>
      <c r="BM107" s="304"/>
      <c r="BN107" s="304"/>
      <c r="BO107" s="304"/>
    </row>
    <row r="108" spans="1:67" s="331" customFormat="1" ht="14" x14ac:dyDescent="0.15">
      <c r="A108" s="362" t="str">
        <f>'PC Apr 2018'!K77</f>
        <v>ERM Power</v>
      </c>
      <c r="B108" s="363" t="str">
        <f>'PC Apr 2018'!L77</f>
        <v>Adjustable</v>
      </c>
      <c r="C108" s="364">
        <f>91*'PC Apr 2018'!M77/100</f>
        <v>105.56</v>
      </c>
      <c r="D108" s="364">
        <f>($C$99*$C$100)*'PC Apr 2018'!N77/100</f>
        <v>607.79999999999995</v>
      </c>
      <c r="E108" s="370">
        <v>0</v>
      </c>
      <c r="F108" s="370">
        <v>0</v>
      </c>
      <c r="G108" s="365">
        <f>($C$99*$C$101)*'PC Apr 2018'!AI77/100</f>
        <v>252.9</v>
      </c>
      <c r="H108" s="370">
        <f>($C$99*$C$102)*'PC Apr 2018'!W77/100</f>
        <v>240.45</v>
      </c>
      <c r="I108" s="366">
        <f t="shared" si="41"/>
        <v>1206.7099999999998</v>
      </c>
      <c r="J108" s="367">
        <f t="shared" si="42"/>
        <v>4826.8399999999992</v>
      </c>
      <c r="K108" s="363">
        <f>'PC Apr 2018'!AZ77</f>
        <v>0</v>
      </c>
      <c r="L108" s="363">
        <f>'PC Apr 2018'!BA77</f>
        <v>0</v>
      </c>
      <c r="M108" s="363">
        <f>'PC Apr 2018'!BB77</f>
        <v>0</v>
      </c>
      <c r="N108" s="363">
        <f>'PC Apr 2018'!BC77</f>
        <v>0</v>
      </c>
      <c r="O108" s="367">
        <f>J108</f>
        <v>4826.8399999999992</v>
      </c>
      <c r="P108" s="367">
        <f>O108</f>
        <v>4826.8399999999992</v>
      </c>
      <c r="Q108" s="367">
        <f t="shared" si="40"/>
        <v>5309.5239999999994</v>
      </c>
      <c r="R108" s="367">
        <f t="shared" si="40"/>
        <v>5309.5239999999994</v>
      </c>
      <c r="S108" s="368">
        <f>'PC Apr 2018'!BJ77</f>
        <v>0</v>
      </c>
      <c r="T108" s="369" t="str">
        <f>'PC Apr 2018'!BK77</f>
        <v>n</v>
      </c>
      <c r="U108" s="304"/>
      <c r="V108" s="304"/>
      <c r="W108" s="304"/>
      <c r="X108" s="304"/>
      <c r="Y108" s="304"/>
      <c r="Z108" s="304"/>
      <c r="AA108" s="304"/>
      <c r="AB108" s="304"/>
      <c r="AC108" s="304"/>
      <c r="AD108" s="304"/>
      <c r="AE108" s="304"/>
      <c r="AF108" s="304"/>
      <c r="AG108" s="304"/>
      <c r="AH108" s="304"/>
      <c r="AI108" s="304"/>
      <c r="AJ108" s="304"/>
      <c r="AK108" s="304"/>
      <c r="AL108" s="304"/>
      <c r="AM108" s="304"/>
      <c r="AN108" s="304"/>
      <c r="AO108" s="304"/>
      <c r="AP108" s="304"/>
      <c r="AQ108" s="304"/>
      <c r="AR108" s="304"/>
      <c r="AS108" s="304"/>
      <c r="AT108" s="304"/>
      <c r="AU108" s="304"/>
      <c r="AV108" s="304"/>
      <c r="AW108" s="304"/>
      <c r="AX108" s="304"/>
      <c r="AY108" s="304"/>
      <c r="AZ108" s="304"/>
      <c r="BA108" s="304"/>
      <c r="BB108" s="304"/>
      <c r="BC108" s="304"/>
      <c r="BD108" s="304"/>
      <c r="BE108" s="304"/>
      <c r="BF108" s="304"/>
      <c r="BG108" s="304"/>
      <c r="BH108" s="304"/>
      <c r="BI108" s="304"/>
      <c r="BJ108" s="304"/>
      <c r="BK108" s="304"/>
      <c r="BL108" s="304"/>
      <c r="BM108" s="304"/>
      <c r="BN108" s="304"/>
      <c r="BO108" s="304"/>
    </row>
    <row r="109" spans="1:67" s="248" customFormat="1" ht="14" x14ac:dyDescent="0.15">
      <c r="A109" s="362" t="str">
        <f>'PC Apr 2018'!K78</f>
        <v>Momentum Energy</v>
      </c>
      <c r="B109" s="363" t="str">
        <f>'PC Apr 2018'!L78</f>
        <v>SmilePower</v>
      </c>
      <c r="C109" s="364">
        <f>91*'PC Apr 2018'!M78/100</f>
        <v>166.37530000000004</v>
      </c>
      <c r="D109" s="364">
        <f>IF($C$99*$C$100&gt;='PC Apr 2018'!P78,('PC Apr 2018'!P78*'PC Apr 2018'!N78/100),(($C$99*$C$100)*'PC Apr 2018'!N78/100))</f>
        <v>440.88</v>
      </c>
      <c r="E109" s="364">
        <v>0</v>
      </c>
      <c r="F109" s="364">
        <f>IF(($C$99*$C$100&lt;'PC Apr 2018'!P78),(0),(($C$99*$C$100)-'PC Apr 2018'!P78))*'PC Apr 2018'!Q78/100</f>
        <v>284.8</v>
      </c>
      <c r="G109" s="365">
        <f>($C$99*$C$101)*'PC Apr 2018'!AI78/100</f>
        <v>386.85</v>
      </c>
      <c r="H109" s="364">
        <f>($C$99*$C$102)*'PC Apr 2018'!W78/100</f>
        <v>262.5</v>
      </c>
      <c r="I109" s="366">
        <f>SUM(C109:H109)</f>
        <v>1541.4052999999999</v>
      </c>
      <c r="J109" s="367">
        <f t="shared" si="42"/>
        <v>6165.6211999999996</v>
      </c>
      <c r="K109" s="363">
        <f>'PC Apr 2018'!AZ78</f>
        <v>0</v>
      </c>
      <c r="L109" s="363">
        <f>'PC Apr 2018'!BA78</f>
        <v>0</v>
      </c>
      <c r="M109" s="363">
        <f>'PC Apr 2018'!BB78</f>
        <v>0</v>
      </c>
      <c r="N109" s="363">
        <f>'PC Apr 2018'!BC78</f>
        <v>0</v>
      </c>
      <c r="O109" s="367">
        <f>J109</f>
        <v>6165.6211999999996</v>
      </c>
      <c r="P109" s="367">
        <f>O109</f>
        <v>6165.6211999999996</v>
      </c>
      <c r="Q109" s="367">
        <f t="shared" si="40"/>
        <v>6782.1833200000001</v>
      </c>
      <c r="R109" s="367">
        <f t="shared" si="40"/>
        <v>6782.1833200000001</v>
      </c>
      <c r="S109" s="368">
        <f>'PC Apr 2018'!BJ78</f>
        <v>12</v>
      </c>
      <c r="T109" s="369" t="str">
        <f>'PC Apr 2018'!BK78</f>
        <v>n</v>
      </c>
      <c r="U109" s="304"/>
      <c r="V109" s="304"/>
      <c r="W109" s="304"/>
      <c r="X109" s="304"/>
      <c r="Y109" s="304"/>
      <c r="Z109" s="304"/>
      <c r="AA109" s="304"/>
      <c r="AB109" s="304"/>
      <c r="AC109" s="304"/>
      <c r="AD109" s="304"/>
      <c r="AE109" s="304"/>
      <c r="AF109" s="304"/>
      <c r="AG109" s="304"/>
      <c r="AH109" s="304"/>
      <c r="AI109" s="304"/>
      <c r="AJ109" s="304"/>
      <c r="AK109" s="304"/>
      <c r="AL109" s="304"/>
      <c r="AM109" s="304"/>
      <c r="AN109" s="304"/>
      <c r="AO109" s="304"/>
      <c r="AP109" s="304"/>
      <c r="AQ109" s="304"/>
      <c r="AR109" s="304"/>
      <c r="AS109" s="304"/>
      <c r="AT109" s="304"/>
      <c r="AU109" s="304"/>
      <c r="AV109" s="304"/>
      <c r="AW109" s="304"/>
      <c r="AX109" s="304"/>
      <c r="AY109" s="304"/>
      <c r="AZ109" s="304"/>
      <c r="BA109" s="304"/>
      <c r="BB109" s="304"/>
      <c r="BC109" s="304"/>
      <c r="BD109" s="304"/>
      <c r="BE109" s="304"/>
      <c r="BF109" s="304"/>
      <c r="BG109" s="304"/>
      <c r="BH109" s="304"/>
      <c r="BI109" s="304"/>
      <c r="BJ109" s="304"/>
      <c r="BK109" s="304"/>
      <c r="BL109" s="304"/>
      <c r="BM109" s="304"/>
      <c r="BN109" s="304"/>
      <c r="BO109" s="304"/>
    </row>
    <row r="110" spans="1:67" s="331" customFormat="1" ht="14" x14ac:dyDescent="0.15">
      <c r="A110" s="362" t="str">
        <f>'PC Apr 2018'!K79</f>
        <v>GloBird Energy</v>
      </c>
      <c r="B110" s="363" t="str">
        <f>'PC Apr 2018'!L79</f>
        <v>Bizsave</v>
      </c>
      <c r="C110" s="364">
        <f>91*'PC Apr 2018'!M79/100</f>
        <v>122.85</v>
      </c>
      <c r="D110" s="364">
        <f>($C$99*$C$100)*'PC Apr 2018'!N79/100</f>
        <v>960</v>
      </c>
      <c r="E110" s="370">
        <v>0</v>
      </c>
      <c r="F110" s="371">
        <v>0</v>
      </c>
      <c r="G110" s="365">
        <f>($C$99*$C$101)*'PC Apr 2018'!AI79/100</f>
        <v>390</v>
      </c>
      <c r="H110" s="370">
        <f>($C$99*$C$102)*'PC Apr 2018'!W79/100</f>
        <v>390</v>
      </c>
      <c r="I110" s="366">
        <f>SUM(C110:H110)</f>
        <v>1862.85</v>
      </c>
      <c r="J110" s="367">
        <f>I110*4</f>
        <v>7451.4</v>
      </c>
      <c r="K110" s="363">
        <f>'PC Apr 2018'!AZ79</f>
        <v>0</v>
      </c>
      <c r="L110" s="363">
        <f>'PC Apr 2018'!BA79</f>
        <v>0</v>
      </c>
      <c r="M110" s="363">
        <f>'PC Apr 2018'!BB79</f>
        <v>0</v>
      </c>
      <c r="N110" s="363">
        <f>'PC Apr 2018'!BC79</f>
        <v>22</v>
      </c>
      <c r="O110" s="367">
        <f t="shared" ref="O110:O112" si="43">J110</f>
        <v>7451.4</v>
      </c>
      <c r="P110" s="367">
        <f>O110-((I110-C110)*N110/100)*4</f>
        <v>5920.2</v>
      </c>
      <c r="Q110" s="367">
        <f t="shared" si="40"/>
        <v>8196.5400000000009</v>
      </c>
      <c r="R110" s="367">
        <f t="shared" si="40"/>
        <v>6512.22</v>
      </c>
      <c r="S110" s="368">
        <f>'PC Apr 2018'!BJ79</f>
        <v>0</v>
      </c>
      <c r="T110" s="369" t="str">
        <f>'PC Apr 2018'!BK79</f>
        <v>n</v>
      </c>
      <c r="U110" s="304"/>
      <c r="V110" s="304"/>
      <c r="W110" s="304"/>
      <c r="X110" s="304"/>
      <c r="Y110" s="304"/>
      <c r="Z110" s="304"/>
      <c r="AA110" s="304"/>
      <c r="AB110" s="304"/>
      <c r="AC110" s="304"/>
      <c r="AD110" s="304"/>
      <c r="AE110" s="304"/>
      <c r="AF110" s="304"/>
      <c r="AG110" s="304"/>
      <c r="AH110" s="304"/>
      <c r="AI110" s="304"/>
      <c r="AJ110" s="304"/>
      <c r="AK110" s="304"/>
      <c r="AL110" s="304"/>
      <c r="AM110" s="304"/>
      <c r="AN110" s="304"/>
      <c r="AO110" s="304"/>
      <c r="AP110" s="304"/>
      <c r="AQ110" s="304"/>
      <c r="AR110" s="304"/>
      <c r="AS110" s="304"/>
      <c r="AT110" s="304"/>
      <c r="AU110" s="304"/>
      <c r="AV110" s="304"/>
      <c r="AW110" s="304"/>
      <c r="AX110" s="304"/>
      <c r="AY110" s="304"/>
      <c r="AZ110" s="304"/>
      <c r="BA110" s="304"/>
      <c r="BB110" s="304"/>
      <c r="BC110" s="304"/>
      <c r="BD110" s="304"/>
      <c r="BE110" s="304"/>
      <c r="BF110" s="304"/>
      <c r="BG110" s="304"/>
      <c r="BH110" s="304"/>
      <c r="BI110" s="304"/>
      <c r="BJ110" s="304"/>
      <c r="BK110" s="304"/>
      <c r="BL110" s="304"/>
      <c r="BM110" s="304"/>
      <c r="BN110" s="304"/>
      <c r="BO110" s="304"/>
    </row>
    <row r="111" spans="1:67" s="248" customFormat="1" ht="14" x14ac:dyDescent="0.15">
      <c r="A111" s="362" t="str">
        <f>'PC Apr 2018'!K80</f>
        <v>Red Energy</v>
      </c>
      <c r="B111" s="372" t="str">
        <f>'PC Apr 2018'!L80</f>
        <v>Living Energy Saver</v>
      </c>
      <c r="C111" s="364">
        <f>91*'PC Apr 2018'!M80/100</f>
        <v>100.1</v>
      </c>
      <c r="D111" s="364">
        <f>($C$99*$C$100)*'PC Apr 2018'!N80/100</f>
        <v>686</v>
      </c>
      <c r="E111" s="364">
        <v>0</v>
      </c>
      <c r="F111" s="364">
        <v>0</v>
      </c>
      <c r="G111" s="365">
        <f>($C$99*$C$101)*'PC Apr 2018'!AI80/100</f>
        <v>375</v>
      </c>
      <c r="H111" s="364">
        <f>($C$99*$C$102)*'PC Apr 2018'!W80/100</f>
        <v>358.5</v>
      </c>
      <c r="I111" s="366">
        <f t="shared" ref="I111:I112" si="44">SUM(C111:H111)</f>
        <v>1519.6</v>
      </c>
      <c r="J111" s="367">
        <f t="shared" ref="J111:J112" si="45">I111*4</f>
        <v>6078.4</v>
      </c>
      <c r="K111" s="363">
        <f>'PC Apr 2018'!AZ80</f>
        <v>0</v>
      </c>
      <c r="L111" s="363">
        <f>'PC Apr 2018'!BA80</f>
        <v>0</v>
      </c>
      <c r="M111" s="363">
        <f>'PC Apr 2018'!BB80</f>
        <v>10</v>
      </c>
      <c r="N111" s="363">
        <f>'PC Apr 2018'!BC80</f>
        <v>0</v>
      </c>
      <c r="O111" s="367">
        <f t="shared" si="43"/>
        <v>6078.4</v>
      </c>
      <c r="P111" s="367">
        <f>O111-(O111*M111/100)</f>
        <v>5470.5599999999995</v>
      </c>
      <c r="Q111" s="367">
        <f t="shared" si="40"/>
        <v>6686.24</v>
      </c>
      <c r="R111" s="367">
        <f t="shared" si="40"/>
        <v>6017.616</v>
      </c>
      <c r="S111" s="368">
        <f>'PC Apr 2018'!BJ80</f>
        <v>0</v>
      </c>
      <c r="T111" s="369" t="str">
        <f>'PC Apr 2018'!BK80</f>
        <v>n</v>
      </c>
      <c r="U111" s="304"/>
      <c r="V111" s="304"/>
      <c r="W111" s="304"/>
      <c r="X111" s="304"/>
      <c r="Y111" s="304"/>
      <c r="Z111" s="304"/>
      <c r="AA111" s="304"/>
      <c r="AB111" s="304"/>
      <c r="AC111" s="304"/>
      <c r="AD111" s="304"/>
      <c r="AE111" s="304"/>
      <c r="AF111" s="304"/>
      <c r="AG111" s="304"/>
      <c r="AH111" s="304"/>
      <c r="AI111" s="304"/>
      <c r="AJ111" s="304"/>
      <c r="AK111" s="304"/>
      <c r="AL111" s="304"/>
      <c r="AM111" s="304"/>
      <c r="AN111" s="304"/>
      <c r="AO111" s="304"/>
      <c r="AP111" s="304"/>
      <c r="AQ111" s="304"/>
      <c r="AR111" s="304"/>
      <c r="AS111" s="304"/>
      <c r="AT111" s="304"/>
      <c r="AU111" s="304"/>
      <c r="AV111" s="304"/>
      <c r="AW111" s="304"/>
      <c r="AX111" s="304"/>
      <c r="AY111" s="304"/>
      <c r="AZ111" s="304"/>
      <c r="BA111" s="304"/>
      <c r="BB111" s="304"/>
      <c r="BC111" s="304"/>
      <c r="BD111" s="304"/>
      <c r="BE111" s="304"/>
      <c r="BF111" s="304"/>
      <c r="BG111" s="304"/>
      <c r="BH111" s="304"/>
      <c r="BI111" s="304"/>
      <c r="BJ111" s="304"/>
      <c r="BK111" s="304"/>
      <c r="BL111" s="304"/>
      <c r="BM111" s="304"/>
      <c r="BN111" s="304"/>
      <c r="BO111" s="304"/>
    </row>
    <row r="112" spans="1:67" s="331" customFormat="1" ht="15" thickBot="1" x14ac:dyDescent="0.2">
      <c r="A112" s="373" t="str">
        <f>'PC Apr 2018'!K81</f>
        <v>Amaysim</v>
      </c>
      <c r="B112" s="374" t="str">
        <f>'PC Apr 2018'!L81</f>
        <v>Business 1</v>
      </c>
      <c r="C112" s="375">
        <f>91*'PC Apr 2018'!M81/100</f>
        <v>131.67699999999999</v>
      </c>
      <c r="D112" s="375">
        <f>($C$99*$C$100)*'PC Apr 2018'!N81/100</f>
        <v>628</v>
      </c>
      <c r="E112" s="375">
        <v>0</v>
      </c>
      <c r="F112" s="375">
        <v>0</v>
      </c>
      <c r="G112" s="376">
        <f>($C$99*$C$101)*'PC Apr 2018'!AI81/100</f>
        <v>283.49999999999994</v>
      </c>
      <c r="H112" s="375">
        <f>($C$99*$C$102)*'PC Apr 2018'!W81/100</f>
        <v>265.5</v>
      </c>
      <c r="I112" s="377">
        <f t="shared" si="44"/>
        <v>1308.6769999999999</v>
      </c>
      <c r="J112" s="378">
        <f t="shared" si="45"/>
        <v>5234.7079999999996</v>
      </c>
      <c r="K112" s="374">
        <f>'PC Apr 2018'!AZ81</f>
        <v>0</v>
      </c>
      <c r="L112" s="374">
        <f>'PC Apr 2018'!BA81</f>
        <v>0</v>
      </c>
      <c r="M112" s="374">
        <f>'PC Apr 2018'!BB81</f>
        <v>14</v>
      </c>
      <c r="N112" s="374">
        <f>'PC Apr 2018'!BC81</f>
        <v>0</v>
      </c>
      <c r="O112" s="378">
        <f t="shared" si="43"/>
        <v>5234.7079999999996</v>
      </c>
      <c r="P112" s="378">
        <f>O112-(O112*M112/100)</f>
        <v>4501.8488799999996</v>
      </c>
      <c r="Q112" s="378">
        <f t="shared" si="40"/>
        <v>5758.1787999999997</v>
      </c>
      <c r="R112" s="378">
        <f t="shared" si="40"/>
        <v>4952.0337680000002</v>
      </c>
      <c r="S112" s="379">
        <f>'PC Apr 2018'!BJ81</f>
        <v>0</v>
      </c>
      <c r="T112" s="380" t="str">
        <f>'PC Apr 2018'!BK81</f>
        <v>n</v>
      </c>
      <c r="U112" s="304"/>
      <c r="V112" s="304"/>
      <c r="W112" s="304"/>
      <c r="X112" s="304"/>
      <c r="Y112" s="304"/>
      <c r="Z112" s="304"/>
      <c r="AA112" s="304"/>
      <c r="AB112" s="304"/>
      <c r="AC112" s="304"/>
      <c r="AD112" s="304"/>
      <c r="AE112" s="304"/>
      <c r="AF112" s="304"/>
      <c r="AG112" s="304"/>
      <c r="AH112" s="304"/>
      <c r="AI112" s="304"/>
      <c r="AJ112" s="304"/>
      <c r="AK112" s="304"/>
      <c r="AL112" s="304"/>
      <c r="AM112" s="304"/>
      <c r="AN112" s="304"/>
      <c r="AO112" s="304"/>
      <c r="AP112" s="304"/>
      <c r="AQ112" s="304"/>
      <c r="AR112" s="304"/>
      <c r="AS112" s="304"/>
      <c r="AT112" s="304"/>
      <c r="AU112" s="304"/>
      <c r="AV112" s="304"/>
      <c r="AW112" s="304"/>
      <c r="AX112" s="304"/>
      <c r="AY112" s="304"/>
      <c r="AZ112" s="304"/>
      <c r="BA112" s="304"/>
      <c r="BB112" s="304"/>
      <c r="BC112" s="304"/>
      <c r="BD112" s="304"/>
      <c r="BE112" s="304"/>
      <c r="BF112" s="304"/>
      <c r="BG112" s="304"/>
      <c r="BH112" s="304"/>
      <c r="BI112" s="304"/>
      <c r="BJ112" s="304"/>
      <c r="BK112" s="304"/>
      <c r="BL112" s="304"/>
      <c r="BM112" s="304"/>
      <c r="BN112" s="304"/>
      <c r="BO112" s="304"/>
    </row>
    <row r="113" s="304" customFormat="1" x14ac:dyDescent="0.15"/>
    <row r="114" s="304" customFormat="1" x14ac:dyDescent="0.15"/>
    <row r="115" s="304" customFormat="1" x14ac:dyDescent="0.15"/>
    <row r="116" s="304" customFormat="1" x14ac:dyDescent="0.15"/>
    <row r="117" s="304" customFormat="1" x14ac:dyDescent="0.15"/>
    <row r="118" s="304" customFormat="1" x14ac:dyDescent="0.15"/>
    <row r="119" s="304" customFormat="1" x14ac:dyDescent="0.15"/>
    <row r="120" s="304" customFormat="1" x14ac:dyDescent="0.15"/>
    <row r="121" s="304" customFormat="1" x14ac:dyDescent="0.15"/>
    <row r="122" s="304" customFormat="1" x14ac:dyDescent="0.15"/>
    <row r="123" s="304" customFormat="1" x14ac:dyDescent="0.15"/>
    <row r="124" s="304" customFormat="1" x14ac:dyDescent="0.15"/>
    <row r="125" s="304" customFormat="1" x14ac:dyDescent="0.15"/>
    <row r="126" s="304" customFormat="1" x14ac:dyDescent="0.15"/>
    <row r="127" s="304" customFormat="1" x14ac:dyDescent="0.15"/>
    <row r="128" s="304" customFormat="1" x14ac:dyDescent="0.15"/>
    <row r="129" s="304" customFormat="1" x14ac:dyDescent="0.15"/>
    <row r="130" s="304" customFormat="1" x14ac:dyDescent="0.15"/>
    <row r="131" s="304" customFormat="1" x14ac:dyDescent="0.15"/>
    <row r="132" s="304" customFormat="1" x14ac:dyDescent="0.15"/>
    <row r="133" s="304" customFormat="1" x14ac:dyDescent="0.15"/>
    <row r="134" s="304" customFormat="1" x14ac:dyDescent="0.15"/>
    <row r="135" s="304" customFormat="1" x14ac:dyDescent="0.15"/>
    <row r="136" s="304" customFormat="1" x14ac:dyDescent="0.15"/>
    <row r="137" s="304" customFormat="1" x14ac:dyDescent="0.15"/>
    <row r="138" s="304" customFormat="1" x14ac:dyDescent="0.15"/>
    <row r="139" s="304" customFormat="1" x14ac:dyDescent="0.15"/>
    <row r="140" s="304" customFormat="1" x14ac:dyDescent="0.15"/>
    <row r="141" s="304" customFormat="1" x14ac:dyDescent="0.15"/>
    <row r="142" s="304" customFormat="1" x14ac:dyDescent="0.15"/>
    <row r="143" s="304" customFormat="1" x14ac:dyDescent="0.15"/>
    <row r="144" s="304" customFormat="1" x14ac:dyDescent="0.15"/>
    <row r="145" s="304" customFormat="1" x14ac:dyDescent="0.15"/>
    <row r="146" s="304" customFormat="1" x14ac:dyDescent="0.15"/>
    <row r="147" s="304" customFormat="1" x14ac:dyDescent="0.15"/>
    <row r="148" s="304" customFormat="1" x14ac:dyDescent="0.15"/>
    <row r="149" s="304" customFormat="1" x14ac:dyDescent="0.15"/>
    <row r="150" s="304" customFormat="1" x14ac:dyDescent="0.15"/>
    <row r="151" s="304" customFormat="1" x14ac:dyDescent="0.15"/>
    <row r="152" s="304" customFormat="1" x14ac:dyDescent="0.15"/>
    <row r="153" s="304" customFormat="1" x14ac:dyDescent="0.15"/>
    <row r="154" s="304" customFormat="1" x14ac:dyDescent="0.15"/>
    <row r="155" s="304" customFormat="1" x14ac:dyDescent="0.15"/>
    <row r="156" s="304" customFormat="1" x14ac:dyDescent="0.15"/>
    <row r="157" s="304" customFormat="1" x14ac:dyDescent="0.15"/>
    <row r="158" s="304" customFormat="1" x14ac:dyDescent="0.15"/>
    <row r="159" s="304" customFormat="1" x14ac:dyDescent="0.15"/>
    <row r="160" s="304" customFormat="1" x14ac:dyDescent="0.15"/>
    <row r="161" s="304" customFormat="1" x14ac:dyDescent="0.15"/>
    <row r="162" s="304" customFormat="1" x14ac:dyDescent="0.15"/>
    <row r="163" s="304" customFormat="1" x14ac:dyDescent="0.15"/>
    <row r="164" s="304" customFormat="1" x14ac:dyDescent="0.15"/>
    <row r="165" s="304" customFormat="1" x14ac:dyDescent="0.15"/>
    <row r="166" s="304" customFormat="1" x14ac:dyDescent="0.15"/>
    <row r="167" s="304" customFormat="1" x14ac:dyDescent="0.15"/>
    <row r="168" s="304" customFormat="1" x14ac:dyDescent="0.15"/>
    <row r="169" s="304" customFormat="1" x14ac:dyDescent="0.15"/>
    <row r="170" s="304" customFormat="1" x14ac:dyDescent="0.15"/>
    <row r="171" s="304" customFormat="1" x14ac:dyDescent="0.15"/>
    <row r="172" s="304" customFormat="1" x14ac:dyDescent="0.15"/>
    <row r="173" s="304" customFormat="1" x14ac:dyDescent="0.15"/>
    <row r="174" s="304" customFormat="1" x14ac:dyDescent="0.15"/>
    <row r="175" s="304" customFormat="1" x14ac:dyDescent="0.15"/>
    <row r="176" s="304" customFormat="1" x14ac:dyDescent="0.15"/>
    <row r="177" s="304" customFormat="1" x14ac:dyDescent="0.15"/>
    <row r="178" s="304" customFormat="1" x14ac:dyDescent="0.15"/>
    <row r="179" s="304" customFormat="1" x14ac:dyDescent="0.15"/>
    <row r="180" s="304" customFormat="1" x14ac:dyDescent="0.15"/>
    <row r="181" s="304" customFormat="1" x14ac:dyDescent="0.15"/>
    <row r="182" s="304" customFormat="1" x14ac:dyDescent="0.15"/>
    <row r="183" s="304" customFormat="1" x14ac:dyDescent="0.15"/>
    <row r="184" s="304" customFormat="1" x14ac:dyDescent="0.15"/>
    <row r="185" s="304" customFormat="1" x14ac:dyDescent="0.15"/>
    <row r="186" s="304" customFormat="1" x14ac:dyDescent="0.15"/>
    <row r="187" s="304" customFormat="1" x14ac:dyDescent="0.15"/>
    <row r="188" s="304" customFormat="1" x14ac:dyDescent="0.15"/>
    <row r="189" s="304" customFormat="1" x14ac:dyDescent="0.15"/>
    <row r="190" s="304" customFormat="1" x14ac:dyDescent="0.15"/>
    <row r="191" s="304" customFormat="1" x14ac:dyDescent="0.15"/>
    <row r="192" s="304" customFormat="1" x14ac:dyDescent="0.15"/>
    <row r="193" s="304" customFormat="1" x14ac:dyDescent="0.15"/>
    <row r="194" s="304" customFormat="1" x14ac:dyDescent="0.15"/>
    <row r="195" s="304" customFormat="1" x14ac:dyDescent="0.15"/>
    <row r="196" s="304" customFormat="1" x14ac:dyDescent="0.15"/>
    <row r="197" s="304" customFormat="1" x14ac:dyDescent="0.15"/>
    <row r="198" s="304" customFormat="1" x14ac:dyDescent="0.15"/>
    <row r="199" s="304" customFormat="1" x14ac:dyDescent="0.15"/>
    <row r="200" s="304" customFormat="1" x14ac:dyDescent="0.15"/>
    <row r="201" s="304" customFormat="1" x14ac:dyDescent="0.15"/>
    <row r="202" s="304" customFormat="1" x14ac:dyDescent="0.15"/>
    <row r="203" s="304" customFormat="1" x14ac:dyDescent="0.15"/>
    <row r="204" s="304" customFormat="1" x14ac:dyDescent="0.15"/>
    <row r="205" s="304" customFormat="1" x14ac:dyDescent="0.15"/>
    <row r="206" s="304" customFormat="1" x14ac:dyDescent="0.15"/>
    <row r="207" s="304" customFormat="1" x14ac:dyDescent="0.15"/>
    <row r="208" s="304" customFormat="1" x14ac:dyDescent="0.15"/>
    <row r="209" s="304" customFormat="1" x14ac:dyDescent="0.15"/>
    <row r="210" s="304" customFormat="1" x14ac:dyDescent="0.15"/>
    <row r="211" s="304" customFormat="1" x14ac:dyDescent="0.15"/>
    <row r="212" s="304" customFormat="1" x14ac:dyDescent="0.15"/>
    <row r="213" s="304" customFormat="1" x14ac:dyDescent="0.15"/>
    <row r="214" s="304" customFormat="1" x14ac:dyDescent="0.15"/>
    <row r="215" s="304" customFormat="1" x14ac:dyDescent="0.15"/>
    <row r="216" s="304" customFormat="1" x14ac:dyDescent="0.15"/>
    <row r="217" s="304" customFormat="1" x14ac:dyDescent="0.15"/>
    <row r="218" s="304" customFormat="1" x14ac:dyDescent="0.15"/>
    <row r="219" s="304" customFormat="1" x14ac:dyDescent="0.15"/>
    <row r="220" s="304" customFormat="1" x14ac:dyDescent="0.15"/>
    <row r="221" s="304" customFormat="1" x14ac:dyDescent="0.15"/>
    <row r="222" s="304" customFormat="1" x14ac:dyDescent="0.15"/>
    <row r="223" s="304" customFormat="1" x14ac:dyDescent="0.15"/>
    <row r="224" s="304" customFormat="1" x14ac:dyDescent="0.15"/>
    <row r="225" s="304" customFormat="1" x14ac:dyDescent="0.15"/>
    <row r="226" s="304" customFormat="1" x14ac:dyDescent="0.15"/>
    <row r="227" s="304" customFormat="1" x14ac:dyDescent="0.15"/>
    <row r="228" s="304" customFormat="1" x14ac:dyDescent="0.15"/>
    <row r="229" s="304" customFormat="1" x14ac:dyDescent="0.15"/>
    <row r="230" s="304" customFormat="1" x14ac:dyDescent="0.15"/>
    <row r="231" s="304" customFormat="1" x14ac:dyDescent="0.15"/>
    <row r="232" s="304" customFormat="1" x14ac:dyDescent="0.15"/>
    <row r="233" s="304" customFormat="1" x14ac:dyDescent="0.15"/>
    <row r="234" s="304" customFormat="1" x14ac:dyDescent="0.15"/>
    <row r="235" s="304" customFormat="1" x14ac:dyDescent="0.15"/>
    <row r="236" s="304" customFormat="1" x14ac:dyDescent="0.15"/>
    <row r="237" s="304" customFormat="1" x14ac:dyDescent="0.15"/>
    <row r="238" s="304" customFormat="1" x14ac:dyDescent="0.15"/>
    <row r="239" s="304" customFormat="1" x14ac:dyDescent="0.15"/>
    <row r="240" s="304" customFormat="1" x14ac:dyDescent="0.15"/>
    <row r="241" s="304" customFormat="1" x14ac:dyDescent="0.15"/>
    <row r="242" s="304" customFormat="1" x14ac:dyDescent="0.15"/>
    <row r="243" s="304" customFormat="1" x14ac:dyDescent="0.15"/>
    <row r="244" s="304" customFormat="1" x14ac:dyDescent="0.15"/>
    <row r="245" s="304" customFormat="1" x14ac:dyDescent="0.15"/>
    <row r="246" s="304" customFormat="1" x14ac:dyDescent="0.15"/>
    <row r="247" s="304" customFormat="1" x14ac:dyDescent="0.15"/>
    <row r="248" s="304" customFormat="1" x14ac:dyDescent="0.15"/>
    <row r="249" s="304" customFormat="1" x14ac:dyDescent="0.15"/>
    <row r="250" s="304" customFormat="1" x14ac:dyDescent="0.15"/>
    <row r="251" s="304" customFormat="1" x14ac:dyDescent="0.15"/>
    <row r="252" s="304" customFormat="1" x14ac:dyDescent="0.15"/>
    <row r="253" s="304" customFormat="1" x14ac:dyDescent="0.15"/>
    <row r="254" s="304" customFormat="1" x14ac:dyDescent="0.15"/>
    <row r="255" s="304" customFormat="1" x14ac:dyDescent="0.15"/>
    <row r="256" s="304" customFormat="1" x14ac:dyDescent="0.15"/>
    <row r="257" s="304" customFormat="1" x14ac:dyDescent="0.15"/>
    <row r="258" s="304" customFormat="1" x14ac:dyDescent="0.15"/>
    <row r="259" s="304" customFormat="1" x14ac:dyDescent="0.15"/>
    <row r="260" s="304" customFormat="1" x14ac:dyDescent="0.15"/>
    <row r="261" s="304" customFormat="1" x14ac:dyDescent="0.15"/>
    <row r="262" s="304" customFormat="1" x14ac:dyDescent="0.15"/>
    <row r="263" s="304" customFormat="1" x14ac:dyDescent="0.15"/>
    <row r="264" s="304" customFormat="1" x14ac:dyDescent="0.15"/>
    <row r="265" s="304" customFormat="1" x14ac:dyDescent="0.15"/>
    <row r="266" s="304" customFormat="1" x14ac:dyDescent="0.15"/>
    <row r="267" s="304" customFormat="1" x14ac:dyDescent="0.15"/>
    <row r="268" s="304" customFormat="1" x14ac:dyDescent="0.15"/>
    <row r="269" s="304" customFormat="1" x14ac:dyDescent="0.15"/>
    <row r="270" s="304" customFormat="1" x14ac:dyDescent="0.15"/>
    <row r="271" s="304" customFormat="1" x14ac:dyDescent="0.15"/>
    <row r="272" s="304" customFormat="1" x14ac:dyDescent="0.15"/>
    <row r="273" s="304" customFormat="1" x14ac:dyDescent="0.15"/>
    <row r="274" s="304" customFormat="1" x14ac:dyDescent="0.15"/>
    <row r="275" s="304" customFormat="1" x14ac:dyDescent="0.15"/>
    <row r="276" s="304" customFormat="1" x14ac:dyDescent="0.15"/>
    <row r="277" s="304" customFormat="1" x14ac:dyDescent="0.15"/>
    <row r="278" s="304" customFormat="1" x14ac:dyDescent="0.15"/>
    <row r="279" s="304" customFormat="1" x14ac:dyDescent="0.15"/>
    <row r="280" s="304" customFormat="1" x14ac:dyDescent="0.15"/>
    <row r="281" s="304" customFormat="1" x14ac:dyDescent="0.15"/>
    <row r="282" s="304" customFormat="1" x14ac:dyDescent="0.15"/>
    <row r="283" s="304" customFormat="1" x14ac:dyDescent="0.15"/>
    <row r="284" s="304" customFormat="1" x14ac:dyDescent="0.15"/>
    <row r="285" s="304" customFormat="1" x14ac:dyDescent="0.15"/>
    <row r="286" s="304" customFormat="1" x14ac:dyDescent="0.15"/>
    <row r="287" s="304" customFormat="1" x14ac:dyDescent="0.15"/>
    <row r="288" s="304" customFormat="1" x14ac:dyDescent="0.15"/>
    <row r="289" s="304" customFormat="1" x14ac:dyDescent="0.15"/>
    <row r="290" s="304" customFormat="1" x14ac:dyDescent="0.15"/>
    <row r="291" s="304" customFormat="1" x14ac:dyDescent="0.15"/>
    <row r="292" s="304" customFormat="1" x14ac:dyDescent="0.15"/>
    <row r="293" s="304" customFormat="1" x14ac:dyDescent="0.15"/>
    <row r="294" s="304" customFormat="1" x14ac:dyDescent="0.15"/>
    <row r="295" s="304" customFormat="1" x14ac:dyDescent="0.15"/>
    <row r="296" s="304" customFormat="1" x14ac:dyDescent="0.15"/>
    <row r="297" s="304" customFormat="1" x14ac:dyDescent="0.15"/>
    <row r="298" s="304" customFormat="1" x14ac:dyDescent="0.15"/>
    <row r="299" s="304" customFormat="1" x14ac:dyDescent="0.15"/>
    <row r="300" s="304" customFormat="1" x14ac:dyDescent="0.15"/>
    <row r="301" s="304" customFormat="1" x14ac:dyDescent="0.15"/>
    <row r="302" s="304" customFormat="1" x14ac:dyDescent="0.15"/>
    <row r="303" s="304" customFormat="1" x14ac:dyDescent="0.15"/>
    <row r="304" s="304" customFormat="1" x14ac:dyDescent="0.15"/>
    <row r="305" s="304" customFormat="1" x14ac:dyDescent="0.15"/>
    <row r="306" s="304" customFormat="1" x14ac:dyDescent="0.15"/>
    <row r="307" s="304" customFormat="1" x14ac:dyDescent="0.15"/>
    <row r="308" s="304" customFormat="1" x14ac:dyDescent="0.15"/>
    <row r="309" s="304" customFormat="1" x14ac:dyDescent="0.15"/>
    <row r="310" s="304" customFormat="1" x14ac:dyDescent="0.15"/>
    <row r="311" s="304" customFormat="1" x14ac:dyDescent="0.15"/>
    <row r="312" s="304" customFormat="1" x14ac:dyDescent="0.15"/>
    <row r="313" s="304" customFormat="1" x14ac:dyDescent="0.15"/>
    <row r="314" s="304" customFormat="1" x14ac:dyDescent="0.15"/>
    <row r="315" s="304" customFormat="1" x14ac:dyDescent="0.15"/>
    <row r="316" s="304" customFormat="1" x14ac:dyDescent="0.15"/>
    <row r="317" s="304" customFormat="1" x14ac:dyDescent="0.15"/>
    <row r="318" s="304" customFormat="1" x14ac:dyDescent="0.15"/>
    <row r="319" s="304" customFormat="1" x14ac:dyDescent="0.15"/>
    <row r="320" s="304" customFormat="1" x14ac:dyDescent="0.15"/>
    <row r="321" s="304" customFormat="1" x14ac:dyDescent="0.15"/>
    <row r="322" s="304" customFormat="1" x14ac:dyDescent="0.15"/>
    <row r="323" s="304" customFormat="1" x14ac:dyDescent="0.15"/>
    <row r="324" s="304" customFormat="1" x14ac:dyDescent="0.15"/>
    <row r="325" s="304" customFormat="1" x14ac:dyDescent="0.15"/>
    <row r="326" s="304" customFormat="1" x14ac:dyDescent="0.15"/>
    <row r="327" s="304" customFormat="1" x14ac:dyDescent="0.15"/>
    <row r="328" s="304" customFormat="1" x14ac:dyDescent="0.15"/>
    <row r="329" s="304" customFormat="1" x14ac:dyDescent="0.15"/>
    <row r="330" s="304" customFormat="1" x14ac:dyDescent="0.15"/>
    <row r="331" s="304" customFormat="1" x14ac:dyDescent="0.15"/>
    <row r="332" s="304" customFormat="1" x14ac:dyDescent="0.15"/>
    <row r="333" s="304" customFormat="1" x14ac:dyDescent="0.15"/>
    <row r="334" s="304" customFormat="1" x14ac:dyDescent="0.15"/>
    <row r="335" s="304" customFormat="1" x14ac:dyDescent="0.15"/>
    <row r="336" s="304" customFormat="1" x14ac:dyDescent="0.15"/>
    <row r="337" s="304" customFormat="1" x14ac:dyDescent="0.15"/>
    <row r="338" s="304" customFormat="1" x14ac:dyDescent="0.15"/>
    <row r="339" s="304" customFormat="1" x14ac:dyDescent="0.15"/>
    <row r="340" s="304" customFormat="1" x14ac:dyDescent="0.15"/>
    <row r="341" s="304" customFormat="1" x14ac:dyDescent="0.15"/>
    <row r="342" s="304" customFormat="1" x14ac:dyDescent="0.15"/>
    <row r="343" s="304" customFormat="1" x14ac:dyDescent="0.15"/>
    <row r="344" s="304" customFormat="1" x14ac:dyDescent="0.15"/>
    <row r="345" s="304" customFormat="1" x14ac:dyDescent="0.15"/>
    <row r="346" s="304" customFormat="1" x14ac:dyDescent="0.15"/>
    <row r="347" s="304" customFormat="1" x14ac:dyDescent="0.15"/>
    <row r="348" s="304" customFormat="1" x14ac:dyDescent="0.15"/>
    <row r="349" s="304" customFormat="1" x14ac:dyDescent="0.15"/>
    <row r="350" s="304" customFormat="1" x14ac:dyDescent="0.15"/>
    <row r="351" s="304" customFormat="1" x14ac:dyDescent="0.15"/>
    <row r="352" s="304" customFormat="1" x14ac:dyDescent="0.15"/>
    <row r="353" s="304" customFormat="1" x14ac:dyDescent="0.15"/>
    <row r="354" s="304" customFormat="1" x14ac:dyDescent="0.15"/>
    <row r="355" s="304" customFormat="1" x14ac:dyDescent="0.15"/>
    <row r="356" s="304" customFormat="1" x14ac:dyDescent="0.15"/>
    <row r="357" s="304" customFormat="1" x14ac:dyDescent="0.15"/>
    <row r="358" s="304" customFormat="1" x14ac:dyDescent="0.15"/>
    <row r="359" s="304" customFormat="1" x14ac:dyDescent="0.15"/>
    <row r="360" s="304" customFormat="1" x14ac:dyDescent="0.15"/>
    <row r="361" s="304" customFormat="1" x14ac:dyDescent="0.15"/>
    <row r="362" s="304" customFormat="1" x14ac:dyDescent="0.15"/>
    <row r="363" s="304" customFormat="1" x14ac:dyDescent="0.15"/>
    <row r="364" s="304" customFormat="1" x14ac:dyDescent="0.15"/>
    <row r="365" s="304" customFormat="1" x14ac:dyDescent="0.15"/>
    <row r="366" s="304" customFormat="1" x14ac:dyDescent="0.15"/>
    <row r="367" s="304" customFormat="1" x14ac:dyDescent="0.15"/>
    <row r="368" s="304" customFormat="1" x14ac:dyDescent="0.15"/>
    <row r="369" s="304" customFormat="1" x14ac:dyDescent="0.15"/>
    <row r="370" s="304" customFormat="1" x14ac:dyDescent="0.15"/>
    <row r="371" s="304" customFormat="1" x14ac:dyDescent="0.15"/>
    <row r="372" s="304" customFormat="1" x14ac:dyDescent="0.15"/>
    <row r="373" s="304" customFormat="1" x14ac:dyDescent="0.15"/>
    <row r="374" s="304" customFormat="1" x14ac:dyDescent="0.15"/>
    <row r="375" s="304" customFormat="1" x14ac:dyDescent="0.15"/>
    <row r="376" s="304" customFormat="1" x14ac:dyDescent="0.15"/>
    <row r="377" s="304" customFormat="1" x14ac:dyDescent="0.15"/>
    <row r="378" s="304" customFormat="1" x14ac:dyDescent="0.15"/>
    <row r="379" s="304" customFormat="1" x14ac:dyDescent="0.15"/>
    <row r="380" s="304" customFormat="1" x14ac:dyDescent="0.15"/>
    <row r="381" s="304" customFormat="1" x14ac:dyDescent="0.15"/>
    <row r="382" s="304" customFormat="1" x14ac:dyDescent="0.15"/>
    <row r="383" s="304" customFormat="1" x14ac:dyDescent="0.15"/>
    <row r="384" s="304" customFormat="1" x14ac:dyDescent="0.15"/>
    <row r="385" s="304" customFormat="1" x14ac:dyDescent="0.15"/>
    <row r="386" s="304" customFormat="1" x14ac:dyDescent="0.15"/>
    <row r="387" s="304" customFormat="1" x14ac:dyDescent="0.15"/>
    <row r="388" s="304" customFormat="1" x14ac:dyDescent="0.15"/>
    <row r="389" s="304" customFormat="1" x14ac:dyDescent="0.15"/>
    <row r="390" s="304" customFormat="1" x14ac:dyDescent="0.15"/>
    <row r="391" s="304" customFormat="1" x14ac:dyDescent="0.15"/>
    <row r="392" s="304" customFormat="1" x14ac:dyDescent="0.15"/>
    <row r="393" s="304" customFormat="1" x14ac:dyDescent="0.15"/>
    <row r="394" s="304" customFormat="1" x14ac:dyDescent="0.15"/>
    <row r="395" s="304" customFormat="1" x14ac:dyDescent="0.15"/>
    <row r="396" s="304" customFormat="1" x14ac:dyDescent="0.15"/>
    <row r="397" s="304" customFormat="1" x14ac:dyDescent="0.15"/>
    <row r="398" s="304" customFormat="1" x14ac:dyDescent="0.15"/>
    <row r="399" s="304" customFormat="1" x14ac:dyDescent="0.15"/>
    <row r="400" s="304" customFormat="1" x14ac:dyDescent="0.15"/>
    <row r="401" s="304" customFormat="1" x14ac:dyDescent="0.15"/>
    <row r="402" s="304" customFormat="1" x14ac:dyDescent="0.15"/>
    <row r="403" s="304" customFormat="1" x14ac:dyDescent="0.15"/>
    <row r="404" s="304" customFormat="1" x14ac:dyDescent="0.15"/>
    <row r="405" s="304" customFormat="1" x14ac:dyDescent="0.15"/>
    <row r="406" s="304" customFormat="1" x14ac:dyDescent="0.15"/>
    <row r="407" s="304" customFormat="1" x14ac:dyDescent="0.15"/>
    <row r="408" s="304" customFormat="1" x14ac:dyDescent="0.15"/>
    <row r="409" s="304" customFormat="1" x14ac:dyDescent="0.15"/>
    <row r="410" s="304" customFormat="1" x14ac:dyDescent="0.15"/>
    <row r="411" s="304" customFormat="1" x14ac:dyDescent="0.15"/>
    <row r="412" s="304" customFormat="1" x14ac:dyDescent="0.15"/>
    <row r="413" s="304" customFormat="1" x14ac:dyDescent="0.15"/>
    <row r="414" s="304" customFormat="1" x14ac:dyDescent="0.15"/>
    <row r="415" s="304" customFormat="1" x14ac:dyDescent="0.15"/>
    <row r="416" s="304" customFormat="1" x14ac:dyDescent="0.15"/>
    <row r="417" s="304" customFormat="1" x14ac:dyDescent="0.15"/>
    <row r="418" s="304" customFormat="1" x14ac:dyDescent="0.15"/>
    <row r="419" s="304" customFormat="1" x14ac:dyDescent="0.15"/>
    <row r="420" s="304" customFormat="1" x14ac:dyDescent="0.15"/>
    <row r="421" s="304" customFormat="1" x14ac:dyDescent="0.15"/>
    <row r="422" s="304" customFormat="1" x14ac:dyDescent="0.15"/>
    <row r="423" s="304" customFormat="1" x14ac:dyDescent="0.15"/>
    <row r="424" s="304" customFormat="1" x14ac:dyDescent="0.15"/>
    <row r="425" s="304" customFormat="1" x14ac:dyDescent="0.15"/>
    <row r="426" s="304" customFormat="1" x14ac:dyDescent="0.15"/>
    <row r="427" s="304" customFormat="1" x14ac:dyDescent="0.15"/>
    <row r="428" s="304" customFormat="1" x14ac:dyDescent="0.15"/>
    <row r="429" s="304" customFormat="1" x14ac:dyDescent="0.15"/>
    <row r="430" s="304" customFormat="1" x14ac:dyDescent="0.15"/>
    <row r="431" s="304" customFormat="1" x14ac:dyDescent="0.15"/>
    <row r="432" s="304" customFormat="1" x14ac:dyDescent="0.15"/>
    <row r="433" s="304" customFormat="1" x14ac:dyDescent="0.15"/>
    <row r="434" s="304" customFormat="1" x14ac:dyDescent="0.15"/>
    <row r="435" s="304" customFormat="1" x14ac:dyDescent="0.15"/>
    <row r="436" s="304" customFormat="1" x14ac:dyDescent="0.15"/>
    <row r="437" s="304" customFormat="1" x14ac:dyDescent="0.15"/>
    <row r="438" s="304" customFormat="1" x14ac:dyDescent="0.15"/>
    <row r="439" s="304" customFormat="1" x14ac:dyDescent="0.15"/>
    <row r="440" s="304" customFormat="1" x14ac:dyDescent="0.15"/>
    <row r="441" s="304" customFormat="1" x14ac:dyDescent="0.15"/>
    <row r="442" s="304" customFormat="1" x14ac:dyDescent="0.15"/>
    <row r="443" s="304" customFormat="1" x14ac:dyDescent="0.15"/>
    <row r="444" s="304" customFormat="1" x14ac:dyDescent="0.15"/>
    <row r="445" s="304" customFormat="1" x14ac:dyDescent="0.15"/>
    <row r="446" s="304" customFormat="1" x14ac:dyDescent="0.15"/>
    <row r="447" s="304" customFormat="1" x14ac:dyDescent="0.15"/>
    <row r="448" s="304" customFormat="1" x14ac:dyDescent="0.15"/>
    <row r="449" spans="21:67" s="304" customFormat="1" x14ac:dyDescent="0.15"/>
    <row r="450" spans="21:67" s="304" customFormat="1" x14ac:dyDescent="0.15"/>
    <row r="451" spans="21:67" s="304" customFormat="1" x14ac:dyDescent="0.15"/>
    <row r="452" spans="21:67" s="304" customFormat="1" x14ac:dyDescent="0.15"/>
    <row r="453" spans="21:67" s="304" customFormat="1" x14ac:dyDescent="0.15"/>
    <row r="454" spans="21:67" s="304" customFormat="1" x14ac:dyDescent="0.15"/>
    <row r="455" spans="21:67" s="304" customFormat="1" x14ac:dyDescent="0.15"/>
    <row r="456" spans="21:67" s="304" customFormat="1" x14ac:dyDescent="0.15"/>
    <row r="457" spans="21:67" s="304" customFormat="1" x14ac:dyDescent="0.15"/>
    <row r="458" spans="21:67" s="304" customFormat="1" x14ac:dyDescent="0.15"/>
    <row r="459" spans="21:67" s="304" customFormat="1" x14ac:dyDescent="0.15"/>
    <row r="460" spans="21:67" s="265" customFormat="1" x14ac:dyDescent="0.15">
      <c r="U460" s="304"/>
      <c r="V460" s="304"/>
      <c r="W460" s="304"/>
      <c r="X460" s="304"/>
      <c r="Y460" s="304"/>
      <c r="Z460" s="304"/>
      <c r="AA460" s="304"/>
      <c r="AB460" s="304"/>
      <c r="AC460" s="304"/>
      <c r="AD460" s="304"/>
      <c r="AE460" s="304"/>
      <c r="AF460" s="304"/>
      <c r="AG460" s="304"/>
      <c r="AH460" s="304"/>
      <c r="AI460" s="304"/>
      <c r="AJ460" s="304"/>
      <c r="AK460" s="304"/>
      <c r="AL460" s="304"/>
      <c r="AM460" s="304"/>
      <c r="AN460" s="304"/>
      <c r="AO460" s="304"/>
      <c r="AP460" s="304"/>
      <c r="AQ460" s="304"/>
      <c r="AR460" s="304"/>
      <c r="AS460" s="304"/>
      <c r="AT460" s="304"/>
      <c r="AU460" s="304"/>
      <c r="AV460" s="304"/>
      <c r="AW460" s="304"/>
      <c r="AX460" s="304"/>
      <c r="AY460" s="304"/>
      <c r="AZ460" s="304"/>
      <c r="BA460" s="304"/>
      <c r="BB460" s="304"/>
      <c r="BC460" s="304"/>
      <c r="BD460" s="304"/>
      <c r="BE460" s="304"/>
      <c r="BF460" s="304"/>
      <c r="BG460" s="304"/>
      <c r="BH460" s="304"/>
      <c r="BI460" s="304"/>
      <c r="BJ460" s="304"/>
      <c r="BK460" s="304"/>
      <c r="BL460" s="304"/>
      <c r="BM460" s="304"/>
      <c r="BN460" s="304"/>
      <c r="BO460" s="304"/>
    </row>
    <row r="461" spans="21:67" s="265" customFormat="1" x14ac:dyDescent="0.15">
      <c r="U461" s="304"/>
      <c r="V461" s="304"/>
      <c r="W461" s="304"/>
      <c r="X461" s="304"/>
      <c r="Y461" s="304"/>
      <c r="Z461" s="304"/>
      <c r="AA461" s="304"/>
      <c r="AB461" s="304"/>
      <c r="AC461" s="304"/>
      <c r="AD461" s="304"/>
      <c r="AE461" s="304"/>
      <c r="AF461" s="304"/>
      <c r="AG461" s="304"/>
      <c r="AH461" s="304"/>
      <c r="AI461" s="304"/>
      <c r="AJ461" s="304"/>
      <c r="AK461" s="304"/>
      <c r="AL461" s="304"/>
      <c r="AM461" s="304"/>
      <c r="AN461" s="304"/>
      <c r="AO461" s="304"/>
      <c r="AP461" s="304"/>
      <c r="AQ461" s="304"/>
      <c r="AR461" s="304"/>
      <c r="AS461" s="304"/>
      <c r="AT461" s="304"/>
      <c r="AU461" s="304"/>
      <c r="AV461" s="304"/>
      <c r="AW461" s="304"/>
      <c r="AX461" s="304"/>
      <c r="AY461" s="304"/>
      <c r="AZ461" s="304"/>
      <c r="BA461" s="304"/>
      <c r="BB461" s="304"/>
      <c r="BC461" s="304"/>
      <c r="BD461" s="304"/>
      <c r="BE461" s="304"/>
      <c r="BF461" s="304"/>
      <c r="BG461" s="304"/>
      <c r="BH461" s="304"/>
      <c r="BI461" s="304"/>
      <c r="BJ461" s="304"/>
      <c r="BK461" s="304"/>
      <c r="BL461" s="304"/>
      <c r="BM461" s="304"/>
      <c r="BN461" s="304"/>
      <c r="BO461" s="304"/>
    </row>
    <row r="462" spans="21:67" s="265" customFormat="1" x14ac:dyDescent="0.15">
      <c r="U462" s="304"/>
      <c r="V462" s="304"/>
      <c r="W462" s="304"/>
      <c r="X462" s="304"/>
      <c r="Y462" s="304"/>
      <c r="Z462" s="304"/>
      <c r="AA462" s="304"/>
      <c r="AB462" s="304"/>
      <c r="AC462" s="304"/>
      <c r="AD462" s="304"/>
      <c r="AE462" s="304"/>
      <c r="AF462" s="304"/>
      <c r="AG462" s="304"/>
      <c r="AH462" s="304"/>
      <c r="AI462" s="304"/>
      <c r="AJ462" s="304"/>
      <c r="AK462" s="304"/>
      <c r="AL462" s="304"/>
      <c r="AM462" s="304"/>
      <c r="AN462" s="304"/>
      <c r="AO462" s="304"/>
      <c r="AP462" s="304"/>
      <c r="AQ462" s="304"/>
      <c r="AR462" s="304"/>
      <c r="AS462" s="304"/>
      <c r="AT462" s="304"/>
      <c r="AU462" s="304"/>
      <c r="AV462" s="304"/>
      <c r="AW462" s="304"/>
      <c r="AX462" s="304"/>
      <c r="AY462" s="304"/>
      <c r="AZ462" s="304"/>
      <c r="BA462" s="304"/>
      <c r="BB462" s="304"/>
      <c r="BC462" s="304"/>
      <c r="BD462" s="304"/>
      <c r="BE462" s="304"/>
      <c r="BF462" s="304"/>
      <c r="BG462" s="304"/>
      <c r="BH462" s="304"/>
      <c r="BI462" s="304"/>
      <c r="BJ462" s="304"/>
      <c r="BK462" s="304"/>
      <c r="BL462" s="304"/>
      <c r="BM462" s="304"/>
      <c r="BN462" s="304"/>
      <c r="BO462" s="304"/>
    </row>
    <row r="463" spans="21:67" s="265" customFormat="1" x14ac:dyDescent="0.15">
      <c r="U463" s="304"/>
      <c r="V463" s="304"/>
      <c r="W463" s="304"/>
      <c r="X463" s="304"/>
      <c r="Y463" s="304"/>
      <c r="Z463" s="304"/>
      <c r="AA463" s="304"/>
      <c r="AB463" s="304"/>
      <c r="AC463" s="304"/>
      <c r="AD463" s="304"/>
      <c r="AE463" s="304"/>
      <c r="AF463" s="304"/>
      <c r="AG463" s="304"/>
      <c r="AH463" s="304"/>
      <c r="AI463" s="304"/>
      <c r="AJ463" s="304"/>
      <c r="AK463" s="304"/>
      <c r="AL463" s="304"/>
      <c r="AM463" s="304"/>
      <c r="AN463" s="304"/>
      <c r="AO463" s="304"/>
      <c r="AP463" s="304"/>
      <c r="AQ463" s="304"/>
      <c r="AR463" s="304"/>
      <c r="AS463" s="304"/>
      <c r="AT463" s="304"/>
      <c r="AU463" s="304"/>
      <c r="AV463" s="304"/>
      <c r="AW463" s="304"/>
      <c r="AX463" s="304"/>
      <c r="AY463" s="304"/>
      <c r="AZ463" s="304"/>
      <c r="BA463" s="304"/>
      <c r="BB463" s="304"/>
      <c r="BC463" s="304"/>
      <c r="BD463" s="304"/>
      <c r="BE463" s="304"/>
      <c r="BF463" s="304"/>
      <c r="BG463" s="304"/>
      <c r="BH463" s="304"/>
      <c r="BI463" s="304"/>
      <c r="BJ463" s="304"/>
      <c r="BK463" s="304"/>
      <c r="BL463" s="304"/>
      <c r="BM463" s="304"/>
      <c r="BN463" s="304"/>
      <c r="BO463" s="304"/>
    </row>
    <row r="464" spans="21:67" s="265" customFormat="1" x14ac:dyDescent="0.15">
      <c r="U464" s="304"/>
      <c r="V464" s="304"/>
      <c r="W464" s="304"/>
      <c r="X464" s="304"/>
      <c r="Y464" s="304"/>
      <c r="Z464" s="304"/>
      <c r="AA464" s="304"/>
      <c r="AB464" s="304"/>
      <c r="AC464" s="304"/>
      <c r="AD464" s="304"/>
      <c r="AE464" s="304"/>
      <c r="AF464" s="304"/>
      <c r="AG464" s="304"/>
      <c r="AH464" s="304"/>
      <c r="AI464" s="304"/>
      <c r="AJ464" s="304"/>
      <c r="AK464" s="304"/>
      <c r="AL464" s="304"/>
      <c r="AM464" s="304"/>
      <c r="AN464" s="304"/>
      <c r="AO464" s="304"/>
      <c r="AP464" s="304"/>
      <c r="AQ464" s="304"/>
      <c r="AR464" s="304"/>
      <c r="AS464" s="304"/>
      <c r="AT464" s="304"/>
      <c r="AU464" s="304"/>
      <c r="AV464" s="304"/>
      <c r="AW464" s="304"/>
      <c r="AX464" s="304"/>
      <c r="AY464" s="304"/>
      <c r="AZ464" s="304"/>
      <c r="BA464" s="304"/>
      <c r="BB464" s="304"/>
      <c r="BC464" s="304"/>
      <c r="BD464" s="304"/>
      <c r="BE464" s="304"/>
      <c r="BF464" s="304"/>
      <c r="BG464" s="304"/>
      <c r="BH464" s="304"/>
      <c r="BI464" s="304"/>
      <c r="BJ464" s="304"/>
      <c r="BK464" s="304"/>
      <c r="BL464" s="304"/>
      <c r="BM464" s="304"/>
      <c r="BN464" s="304"/>
      <c r="BO464" s="304"/>
    </row>
    <row r="465" spans="21:67" s="265" customFormat="1" x14ac:dyDescent="0.15">
      <c r="U465" s="304"/>
      <c r="V465" s="304"/>
      <c r="W465" s="304"/>
      <c r="X465" s="304"/>
      <c r="Y465" s="304"/>
      <c r="Z465" s="304"/>
      <c r="AA465" s="304"/>
      <c r="AB465" s="304"/>
      <c r="AC465" s="304"/>
      <c r="AD465" s="304"/>
      <c r="AE465" s="304"/>
      <c r="AF465" s="304"/>
      <c r="AG465" s="304"/>
      <c r="AH465" s="304"/>
      <c r="AI465" s="304"/>
      <c r="AJ465" s="304"/>
      <c r="AK465" s="304"/>
      <c r="AL465" s="304"/>
      <c r="AM465" s="304"/>
      <c r="AN465" s="304"/>
      <c r="AO465" s="304"/>
      <c r="AP465" s="304"/>
      <c r="AQ465" s="304"/>
      <c r="AR465" s="304"/>
      <c r="AS465" s="304"/>
      <c r="AT465" s="304"/>
      <c r="AU465" s="304"/>
      <c r="AV465" s="304"/>
      <c r="AW465" s="304"/>
      <c r="AX465" s="304"/>
      <c r="AY465" s="304"/>
      <c r="AZ465" s="304"/>
      <c r="BA465" s="304"/>
      <c r="BB465" s="304"/>
      <c r="BC465" s="304"/>
      <c r="BD465" s="304"/>
      <c r="BE465" s="304"/>
      <c r="BF465" s="304"/>
      <c r="BG465" s="304"/>
      <c r="BH465" s="304"/>
      <c r="BI465" s="304"/>
      <c r="BJ465" s="304"/>
      <c r="BK465" s="304"/>
      <c r="BL465" s="304"/>
      <c r="BM465" s="304"/>
      <c r="BN465" s="304"/>
      <c r="BO465" s="304"/>
    </row>
    <row r="466" spans="21:67" s="265" customFormat="1" x14ac:dyDescent="0.15">
      <c r="U466" s="304"/>
      <c r="V466" s="304"/>
      <c r="W466" s="304"/>
      <c r="X466" s="304"/>
      <c r="Y466" s="304"/>
      <c r="Z466" s="304"/>
      <c r="AA466" s="304"/>
      <c r="AB466" s="304"/>
      <c r="AC466" s="304"/>
      <c r="AD466" s="304"/>
      <c r="AE466" s="304"/>
      <c r="AF466" s="304"/>
      <c r="AG466" s="304"/>
      <c r="AH466" s="304"/>
      <c r="AI466" s="304"/>
      <c r="AJ466" s="304"/>
      <c r="AK466" s="304"/>
      <c r="AL466" s="304"/>
      <c r="AM466" s="304"/>
      <c r="AN466" s="304"/>
      <c r="AO466" s="304"/>
      <c r="AP466" s="304"/>
      <c r="AQ466" s="304"/>
      <c r="AR466" s="304"/>
      <c r="AS466" s="304"/>
      <c r="AT466" s="304"/>
      <c r="AU466" s="304"/>
      <c r="AV466" s="304"/>
      <c r="AW466" s="304"/>
      <c r="AX466" s="304"/>
      <c r="AY466" s="304"/>
      <c r="AZ466" s="304"/>
      <c r="BA466" s="304"/>
      <c r="BB466" s="304"/>
      <c r="BC466" s="304"/>
      <c r="BD466" s="304"/>
      <c r="BE466" s="304"/>
      <c r="BF466" s="304"/>
      <c r="BG466" s="304"/>
      <c r="BH466" s="304"/>
      <c r="BI466" s="304"/>
      <c r="BJ466" s="304"/>
      <c r="BK466" s="304"/>
      <c r="BL466" s="304"/>
      <c r="BM466" s="304"/>
      <c r="BN466" s="304"/>
      <c r="BO466" s="304"/>
    </row>
    <row r="467" spans="21:67" s="265" customFormat="1" x14ac:dyDescent="0.15">
      <c r="U467" s="304"/>
      <c r="V467" s="304"/>
      <c r="W467" s="304"/>
      <c r="X467" s="304"/>
      <c r="Y467" s="304"/>
      <c r="Z467" s="304"/>
      <c r="AA467" s="304"/>
      <c r="AB467" s="304"/>
      <c r="AC467" s="304"/>
      <c r="AD467" s="304"/>
      <c r="AE467" s="304"/>
      <c r="AF467" s="304"/>
      <c r="AG467" s="304"/>
      <c r="AH467" s="304"/>
      <c r="AI467" s="304"/>
      <c r="AJ467" s="304"/>
      <c r="AK467" s="304"/>
      <c r="AL467" s="304"/>
      <c r="AM467" s="304"/>
      <c r="AN467" s="304"/>
      <c r="AO467" s="304"/>
      <c r="AP467" s="304"/>
      <c r="AQ467" s="304"/>
      <c r="AR467" s="304"/>
      <c r="AS467" s="304"/>
      <c r="AT467" s="304"/>
      <c r="AU467" s="304"/>
      <c r="AV467" s="304"/>
      <c r="AW467" s="304"/>
      <c r="AX467" s="304"/>
      <c r="AY467" s="304"/>
      <c r="AZ467" s="304"/>
      <c r="BA467" s="304"/>
      <c r="BB467" s="304"/>
      <c r="BC467" s="304"/>
      <c r="BD467" s="304"/>
      <c r="BE467" s="304"/>
      <c r="BF467" s="304"/>
      <c r="BG467" s="304"/>
      <c r="BH467" s="304"/>
      <c r="BI467" s="304"/>
      <c r="BJ467" s="304"/>
      <c r="BK467" s="304"/>
      <c r="BL467" s="304"/>
      <c r="BM467" s="304"/>
      <c r="BN467" s="304"/>
      <c r="BO467" s="304"/>
    </row>
    <row r="468" spans="21:67" s="265" customFormat="1" x14ac:dyDescent="0.15">
      <c r="U468" s="304"/>
      <c r="V468" s="304"/>
      <c r="W468" s="304"/>
      <c r="X468" s="304"/>
      <c r="Y468" s="304"/>
      <c r="Z468" s="304"/>
      <c r="AA468" s="304"/>
      <c r="AB468" s="304"/>
      <c r="AC468" s="304"/>
      <c r="AD468" s="304"/>
      <c r="AE468" s="304"/>
      <c r="AF468" s="304"/>
      <c r="AG468" s="304"/>
      <c r="AH468" s="304"/>
      <c r="AI468" s="304"/>
      <c r="AJ468" s="304"/>
      <c r="AK468" s="304"/>
      <c r="AL468" s="304"/>
      <c r="AM468" s="304"/>
      <c r="AN468" s="304"/>
      <c r="AO468" s="304"/>
      <c r="AP468" s="304"/>
      <c r="AQ468" s="304"/>
      <c r="AR468" s="304"/>
      <c r="AS468" s="304"/>
      <c r="AT468" s="304"/>
      <c r="AU468" s="304"/>
      <c r="AV468" s="304"/>
      <c r="AW468" s="304"/>
      <c r="AX468" s="304"/>
      <c r="AY468" s="304"/>
      <c r="AZ468" s="304"/>
      <c r="BA468" s="304"/>
      <c r="BB468" s="304"/>
      <c r="BC468" s="304"/>
      <c r="BD468" s="304"/>
      <c r="BE468" s="304"/>
      <c r="BF468" s="304"/>
      <c r="BG468" s="304"/>
      <c r="BH468" s="304"/>
      <c r="BI468" s="304"/>
      <c r="BJ468" s="304"/>
      <c r="BK468" s="304"/>
      <c r="BL468" s="304"/>
      <c r="BM468" s="304"/>
      <c r="BN468" s="304"/>
      <c r="BO468" s="304"/>
    </row>
    <row r="469" spans="21:67" s="265" customFormat="1" x14ac:dyDescent="0.15">
      <c r="U469" s="304"/>
      <c r="V469" s="304"/>
      <c r="W469" s="304"/>
      <c r="X469" s="304"/>
      <c r="Y469" s="304"/>
      <c r="Z469" s="304"/>
      <c r="AA469" s="304"/>
      <c r="AB469" s="304"/>
      <c r="AC469" s="304"/>
      <c r="AD469" s="304"/>
      <c r="AE469" s="304"/>
      <c r="AF469" s="304"/>
      <c r="AG469" s="304"/>
      <c r="AH469" s="304"/>
      <c r="AI469" s="304"/>
      <c r="AJ469" s="304"/>
      <c r="AK469" s="304"/>
      <c r="AL469" s="304"/>
      <c r="AM469" s="304"/>
      <c r="AN469" s="304"/>
      <c r="AO469" s="304"/>
      <c r="AP469" s="304"/>
      <c r="AQ469" s="304"/>
      <c r="AR469" s="304"/>
      <c r="AS469" s="304"/>
      <c r="AT469" s="304"/>
      <c r="AU469" s="304"/>
      <c r="AV469" s="304"/>
      <c r="AW469" s="304"/>
      <c r="AX469" s="304"/>
      <c r="AY469" s="304"/>
      <c r="AZ469" s="304"/>
      <c r="BA469" s="304"/>
      <c r="BB469" s="304"/>
      <c r="BC469" s="304"/>
      <c r="BD469" s="304"/>
      <c r="BE469" s="304"/>
      <c r="BF469" s="304"/>
      <c r="BG469" s="304"/>
      <c r="BH469" s="304"/>
      <c r="BI469" s="304"/>
      <c r="BJ469" s="304"/>
      <c r="BK469" s="304"/>
      <c r="BL469" s="304"/>
      <c r="BM469" s="304"/>
      <c r="BN469" s="304"/>
      <c r="BO469" s="304"/>
    </row>
    <row r="470" spans="21:67" s="265" customFormat="1" x14ac:dyDescent="0.15">
      <c r="U470" s="304"/>
      <c r="V470" s="304"/>
      <c r="W470" s="304"/>
      <c r="X470" s="304"/>
      <c r="Y470" s="304"/>
      <c r="Z470" s="304"/>
      <c r="AA470" s="304"/>
      <c r="AB470" s="304"/>
      <c r="AC470" s="304"/>
      <c r="AD470" s="304"/>
      <c r="AE470" s="304"/>
      <c r="AF470" s="304"/>
      <c r="AG470" s="304"/>
      <c r="AH470" s="304"/>
      <c r="AI470" s="304"/>
      <c r="AJ470" s="304"/>
      <c r="AK470" s="304"/>
      <c r="AL470" s="304"/>
      <c r="AM470" s="304"/>
      <c r="AN470" s="304"/>
      <c r="AO470" s="304"/>
      <c r="AP470" s="304"/>
      <c r="AQ470" s="304"/>
      <c r="AR470" s="304"/>
      <c r="AS470" s="304"/>
      <c r="AT470" s="304"/>
      <c r="AU470" s="304"/>
      <c r="AV470" s="304"/>
      <c r="AW470" s="304"/>
      <c r="AX470" s="304"/>
      <c r="AY470" s="304"/>
      <c r="AZ470" s="304"/>
      <c r="BA470" s="304"/>
      <c r="BB470" s="304"/>
      <c r="BC470" s="304"/>
      <c r="BD470" s="304"/>
      <c r="BE470" s="304"/>
      <c r="BF470" s="304"/>
      <c r="BG470" s="304"/>
      <c r="BH470" s="304"/>
      <c r="BI470" s="304"/>
      <c r="BJ470" s="304"/>
      <c r="BK470" s="304"/>
      <c r="BL470" s="304"/>
      <c r="BM470" s="304"/>
      <c r="BN470" s="304"/>
      <c r="BO470" s="304"/>
    </row>
    <row r="471" spans="21:67" s="265" customFormat="1" x14ac:dyDescent="0.15">
      <c r="U471" s="304"/>
      <c r="V471" s="304"/>
      <c r="W471" s="304"/>
      <c r="X471" s="304"/>
      <c r="Y471" s="304"/>
      <c r="Z471" s="304"/>
      <c r="AA471" s="304"/>
      <c r="AB471" s="304"/>
      <c r="AC471" s="304"/>
      <c r="AD471" s="304"/>
      <c r="AE471" s="304"/>
      <c r="AF471" s="304"/>
      <c r="AG471" s="304"/>
      <c r="AH471" s="304"/>
      <c r="AI471" s="304"/>
      <c r="AJ471" s="304"/>
      <c r="AK471" s="304"/>
      <c r="AL471" s="304"/>
      <c r="AM471" s="304"/>
      <c r="AN471" s="304"/>
      <c r="AO471" s="304"/>
      <c r="AP471" s="304"/>
      <c r="AQ471" s="304"/>
      <c r="AR471" s="304"/>
      <c r="AS471" s="304"/>
      <c r="AT471" s="304"/>
      <c r="AU471" s="304"/>
      <c r="AV471" s="304"/>
      <c r="AW471" s="304"/>
      <c r="AX471" s="304"/>
      <c r="AY471" s="304"/>
      <c r="AZ471" s="304"/>
      <c r="BA471" s="304"/>
      <c r="BB471" s="304"/>
      <c r="BC471" s="304"/>
      <c r="BD471" s="304"/>
      <c r="BE471" s="304"/>
      <c r="BF471" s="304"/>
      <c r="BG471" s="304"/>
      <c r="BH471" s="304"/>
      <c r="BI471" s="304"/>
      <c r="BJ471" s="304"/>
      <c r="BK471" s="304"/>
      <c r="BL471" s="304"/>
      <c r="BM471" s="304"/>
      <c r="BN471" s="304"/>
      <c r="BO471" s="304"/>
    </row>
    <row r="472" spans="21:67" s="265" customFormat="1" x14ac:dyDescent="0.15">
      <c r="U472" s="304"/>
      <c r="V472" s="304"/>
      <c r="W472" s="304"/>
      <c r="X472" s="304"/>
      <c r="Y472" s="304"/>
      <c r="Z472" s="304"/>
      <c r="AA472" s="304"/>
      <c r="AB472" s="304"/>
      <c r="AC472" s="304"/>
      <c r="AD472" s="304"/>
      <c r="AE472" s="304"/>
      <c r="AF472" s="304"/>
      <c r="AG472" s="304"/>
      <c r="AH472" s="304"/>
      <c r="AI472" s="304"/>
      <c r="AJ472" s="304"/>
      <c r="AK472" s="304"/>
      <c r="AL472" s="304"/>
      <c r="AM472" s="304"/>
      <c r="AN472" s="304"/>
      <c r="AO472" s="304"/>
      <c r="AP472" s="304"/>
      <c r="AQ472" s="304"/>
      <c r="AR472" s="304"/>
      <c r="AS472" s="304"/>
      <c r="AT472" s="304"/>
      <c r="AU472" s="304"/>
      <c r="AV472" s="304"/>
      <c r="AW472" s="304"/>
      <c r="AX472" s="304"/>
      <c r="AY472" s="304"/>
      <c r="AZ472" s="304"/>
      <c r="BA472" s="304"/>
      <c r="BB472" s="304"/>
      <c r="BC472" s="304"/>
      <c r="BD472" s="304"/>
      <c r="BE472" s="304"/>
      <c r="BF472" s="304"/>
      <c r="BG472" s="304"/>
      <c r="BH472" s="304"/>
      <c r="BI472" s="304"/>
      <c r="BJ472" s="304"/>
      <c r="BK472" s="304"/>
      <c r="BL472" s="304"/>
      <c r="BM472" s="304"/>
      <c r="BN472" s="304"/>
      <c r="BO472" s="304"/>
    </row>
    <row r="473" spans="21:67" s="265" customFormat="1" x14ac:dyDescent="0.15">
      <c r="U473" s="304"/>
      <c r="V473" s="304"/>
      <c r="W473" s="304"/>
      <c r="X473" s="304"/>
      <c r="Y473" s="304"/>
      <c r="Z473" s="304"/>
      <c r="AA473" s="304"/>
      <c r="AB473" s="304"/>
      <c r="AC473" s="304"/>
      <c r="AD473" s="304"/>
      <c r="AE473" s="304"/>
      <c r="AF473" s="304"/>
      <c r="AG473" s="304"/>
      <c r="AH473" s="304"/>
      <c r="AI473" s="304"/>
      <c r="AJ473" s="304"/>
      <c r="AK473" s="304"/>
      <c r="AL473" s="304"/>
      <c r="AM473" s="304"/>
      <c r="AN473" s="304"/>
      <c r="AO473" s="304"/>
      <c r="AP473" s="304"/>
      <c r="AQ473" s="304"/>
      <c r="AR473" s="304"/>
      <c r="AS473" s="304"/>
      <c r="AT473" s="304"/>
      <c r="AU473" s="304"/>
      <c r="AV473" s="304"/>
      <c r="AW473" s="304"/>
      <c r="AX473" s="304"/>
      <c r="AY473" s="304"/>
      <c r="AZ473" s="304"/>
      <c r="BA473" s="304"/>
      <c r="BB473" s="304"/>
      <c r="BC473" s="304"/>
      <c r="BD473" s="304"/>
      <c r="BE473" s="304"/>
      <c r="BF473" s="304"/>
      <c r="BG473" s="304"/>
      <c r="BH473" s="304"/>
      <c r="BI473" s="304"/>
      <c r="BJ473" s="304"/>
      <c r="BK473" s="304"/>
      <c r="BL473" s="304"/>
      <c r="BM473" s="304"/>
      <c r="BN473" s="304"/>
      <c r="BO473" s="304"/>
    </row>
    <row r="474" spans="21:67" s="265" customFormat="1" x14ac:dyDescent="0.15">
      <c r="U474" s="304"/>
      <c r="V474" s="304"/>
      <c r="W474" s="304"/>
      <c r="X474" s="304"/>
      <c r="Y474" s="304"/>
      <c r="Z474" s="304"/>
      <c r="AA474" s="304"/>
      <c r="AB474" s="304"/>
      <c r="AC474" s="304"/>
      <c r="AD474" s="304"/>
      <c r="AE474" s="304"/>
      <c r="AF474" s="304"/>
      <c r="AG474" s="304"/>
      <c r="AH474" s="304"/>
      <c r="AI474" s="304"/>
      <c r="AJ474" s="304"/>
      <c r="AK474" s="304"/>
      <c r="AL474" s="304"/>
      <c r="AM474" s="304"/>
      <c r="AN474" s="304"/>
      <c r="AO474" s="304"/>
      <c r="AP474" s="304"/>
      <c r="AQ474" s="304"/>
      <c r="AR474" s="304"/>
      <c r="AS474" s="304"/>
      <c r="AT474" s="304"/>
      <c r="AU474" s="304"/>
      <c r="AV474" s="304"/>
      <c r="AW474" s="304"/>
      <c r="AX474" s="304"/>
      <c r="AY474" s="304"/>
      <c r="AZ474" s="304"/>
      <c r="BA474" s="304"/>
      <c r="BB474" s="304"/>
      <c r="BC474" s="304"/>
      <c r="BD474" s="304"/>
      <c r="BE474" s="304"/>
      <c r="BF474" s="304"/>
      <c r="BG474" s="304"/>
      <c r="BH474" s="304"/>
      <c r="BI474" s="304"/>
      <c r="BJ474" s="304"/>
      <c r="BK474" s="304"/>
      <c r="BL474" s="304"/>
      <c r="BM474" s="304"/>
      <c r="BN474" s="304"/>
      <c r="BO474" s="304"/>
    </row>
    <row r="475" spans="21:67" s="265" customFormat="1" x14ac:dyDescent="0.15">
      <c r="U475" s="304"/>
      <c r="V475" s="304"/>
      <c r="W475" s="304"/>
      <c r="X475" s="304"/>
      <c r="Y475" s="304"/>
      <c r="Z475" s="304"/>
      <c r="AA475" s="304"/>
      <c r="AB475" s="304"/>
      <c r="AC475" s="304"/>
      <c r="AD475" s="304"/>
      <c r="AE475" s="304"/>
      <c r="AF475" s="304"/>
      <c r="AG475" s="304"/>
      <c r="AH475" s="304"/>
      <c r="AI475" s="304"/>
      <c r="AJ475" s="304"/>
      <c r="AK475" s="304"/>
      <c r="AL475" s="304"/>
      <c r="AM475" s="304"/>
      <c r="AN475" s="304"/>
      <c r="AO475" s="304"/>
      <c r="AP475" s="304"/>
      <c r="AQ475" s="304"/>
      <c r="AR475" s="304"/>
      <c r="AS475" s="304"/>
      <c r="AT475" s="304"/>
      <c r="AU475" s="304"/>
      <c r="AV475" s="304"/>
      <c r="AW475" s="304"/>
      <c r="AX475" s="304"/>
      <c r="AY475" s="304"/>
      <c r="AZ475" s="304"/>
      <c r="BA475" s="304"/>
      <c r="BB475" s="304"/>
      <c r="BC475" s="304"/>
      <c r="BD475" s="304"/>
      <c r="BE475" s="304"/>
      <c r="BF475" s="304"/>
      <c r="BG475" s="304"/>
      <c r="BH475" s="304"/>
      <c r="BI475" s="304"/>
      <c r="BJ475" s="304"/>
      <c r="BK475" s="304"/>
      <c r="BL475" s="304"/>
      <c r="BM475" s="304"/>
      <c r="BN475" s="304"/>
      <c r="BO475" s="304"/>
    </row>
    <row r="476" spans="21:67" s="265" customFormat="1" x14ac:dyDescent="0.15">
      <c r="U476" s="304"/>
      <c r="V476" s="304"/>
      <c r="W476" s="304"/>
      <c r="X476" s="304"/>
      <c r="Y476" s="304"/>
      <c r="Z476" s="304"/>
      <c r="AA476" s="304"/>
      <c r="AB476" s="304"/>
      <c r="AC476" s="304"/>
      <c r="AD476" s="304"/>
      <c r="AE476" s="304"/>
      <c r="AF476" s="304"/>
      <c r="AG476" s="304"/>
      <c r="AH476" s="304"/>
      <c r="AI476" s="304"/>
      <c r="AJ476" s="304"/>
      <c r="AK476" s="304"/>
      <c r="AL476" s="304"/>
      <c r="AM476" s="304"/>
      <c r="AN476" s="304"/>
      <c r="AO476" s="304"/>
      <c r="AP476" s="304"/>
      <c r="AQ476" s="304"/>
      <c r="AR476" s="304"/>
      <c r="AS476" s="304"/>
      <c r="AT476" s="304"/>
      <c r="AU476" s="304"/>
      <c r="AV476" s="304"/>
      <c r="AW476" s="304"/>
      <c r="AX476" s="304"/>
      <c r="AY476" s="304"/>
      <c r="AZ476" s="304"/>
      <c r="BA476" s="304"/>
      <c r="BB476" s="304"/>
      <c r="BC476" s="304"/>
      <c r="BD476" s="304"/>
      <c r="BE476" s="304"/>
      <c r="BF476" s="304"/>
      <c r="BG476" s="304"/>
      <c r="BH476" s="304"/>
      <c r="BI476" s="304"/>
      <c r="BJ476" s="304"/>
      <c r="BK476" s="304"/>
      <c r="BL476" s="304"/>
      <c r="BM476" s="304"/>
      <c r="BN476" s="304"/>
      <c r="BO476" s="304"/>
    </row>
    <row r="477" spans="21:67" s="265" customFormat="1" x14ac:dyDescent="0.15">
      <c r="U477" s="304"/>
      <c r="V477" s="304"/>
      <c r="W477" s="304"/>
      <c r="X477" s="304"/>
      <c r="Y477" s="304"/>
      <c r="Z477" s="304"/>
      <c r="AA477" s="304"/>
      <c r="AB477" s="304"/>
      <c r="AC477" s="304"/>
      <c r="AD477" s="304"/>
      <c r="AE477" s="304"/>
      <c r="AF477" s="304"/>
      <c r="AG477" s="304"/>
      <c r="AH477" s="304"/>
      <c r="AI477" s="304"/>
      <c r="AJ477" s="304"/>
      <c r="AK477" s="304"/>
      <c r="AL477" s="304"/>
      <c r="AM477" s="304"/>
      <c r="AN477" s="304"/>
      <c r="AO477" s="304"/>
      <c r="AP477" s="304"/>
      <c r="AQ477" s="304"/>
      <c r="AR477" s="304"/>
      <c r="AS477" s="304"/>
      <c r="AT477" s="304"/>
      <c r="AU477" s="304"/>
      <c r="AV477" s="304"/>
      <c r="AW477" s="304"/>
      <c r="AX477" s="304"/>
      <c r="AY477" s="304"/>
      <c r="AZ477" s="304"/>
      <c r="BA477" s="304"/>
      <c r="BB477" s="304"/>
      <c r="BC477" s="304"/>
      <c r="BD477" s="304"/>
      <c r="BE477" s="304"/>
      <c r="BF477" s="304"/>
      <c r="BG477" s="304"/>
      <c r="BH477" s="304"/>
      <c r="BI477" s="304"/>
      <c r="BJ477" s="304"/>
      <c r="BK477" s="304"/>
      <c r="BL477" s="304"/>
      <c r="BM477" s="304"/>
      <c r="BN477" s="304"/>
      <c r="BO477" s="304"/>
    </row>
    <row r="478" spans="21:67" s="265" customFormat="1" x14ac:dyDescent="0.15">
      <c r="U478" s="304"/>
      <c r="V478" s="304"/>
      <c r="W478" s="304"/>
      <c r="X478" s="304"/>
      <c r="Y478" s="304"/>
      <c r="Z478" s="304"/>
      <c r="AA478" s="304"/>
      <c r="AB478" s="304"/>
      <c r="AC478" s="304"/>
      <c r="AD478" s="304"/>
      <c r="AE478" s="304"/>
      <c r="AF478" s="304"/>
      <c r="AG478" s="304"/>
      <c r="AH478" s="304"/>
      <c r="AI478" s="304"/>
      <c r="AJ478" s="304"/>
      <c r="AK478" s="304"/>
      <c r="AL478" s="304"/>
      <c r="AM478" s="304"/>
      <c r="AN478" s="304"/>
      <c r="AO478" s="304"/>
      <c r="AP478" s="304"/>
      <c r="AQ478" s="304"/>
      <c r="AR478" s="304"/>
      <c r="AS478" s="304"/>
      <c r="AT478" s="304"/>
      <c r="AU478" s="304"/>
      <c r="AV478" s="304"/>
      <c r="AW478" s="304"/>
      <c r="AX478" s="304"/>
      <c r="AY478" s="304"/>
      <c r="AZ478" s="304"/>
      <c r="BA478" s="304"/>
      <c r="BB478" s="304"/>
      <c r="BC478" s="304"/>
      <c r="BD478" s="304"/>
      <c r="BE478" s="304"/>
      <c r="BF478" s="304"/>
      <c r="BG478" s="304"/>
      <c r="BH478" s="304"/>
      <c r="BI478" s="304"/>
      <c r="BJ478" s="304"/>
      <c r="BK478" s="304"/>
      <c r="BL478" s="304"/>
      <c r="BM478" s="304"/>
      <c r="BN478" s="304"/>
      <c r="BO478" s="304"/>
    </row>
    <row r="479" spans="21:67" s="265" customFormat="1" x14ac:dyDescent="0.15">
      <c r="U479" s="304"/>
      <c r="V479" s="304"/>
      <c r="W479" s="304"/>
      <c r="X479" s="304"/>
      <c r="Y479" s="304"/>
      <c r="Z479" s="304"/>
      <c r="AA479" s="304"/>
      <c r="AB479" s="304"/>
      <c r="AC479" s="304"/>
      <c r="AD479" s="304"/>
      <c r="AE479" s="304"/>
      <c r="AF479" s="304"/>
      <c r="AG479" s="304"/>
      <c r="AH479" s="304"/>
      <c r="AI479" s="304"/>
      <c r="AJ479" s="304"/>
      <c r="AK479" s="304"/>
      <c r="AL479" s="304"/>
      <c r="AM479" s="304"/>
      <c r="AN479" s="304"/>
      <c r="AO479" s="304"/>
      <c r="AP479" s="304"/>
      <c r="AQ479" s="304"/>
      <c r="AR479" s="304"/>
      <c r="AS479" s="304"/>
      <c r="AT479" s="304"/>
      <c r="AU479" s="304"/>
      <c r="AV479" s="304"/>
      <c r="AW479" s="304"/>
      <c r="AX479" s="304"/>
      <c r="AY479" s="304"/>
      <c r="AZ479" s="304"/>
      <c r="BA479" s="304"/>
      <c r="BB479" s="304"/>
      <c r="BC479" s="304"/>
      <c r="BD479" s="304"/>
      <c r="BE479" s="304"/>
      <c r="BF479" s="304"/>
      <c r="BG479" s="304"/>
      <c r="BH479" s="304"/>
      <c r="BI479" s="304"/>
      <c r="BJ479" s="304"/>
      <c r="BK479" s="304"/>
      <c r="BL479" s="304"/>
      <c r="BM479" s="304"/>
      <c r="BN479" s="304"/>
      <c r="BO479" s="304"/>
    </row>
    <row r="480" spans="21:67" s="265" customFormat="1" x14ac:dyDescent="0.15">
      <c r="U480" s="304"/>
      <c r="V480" s="304"/>
      <c r="W480" s="304"/>
      <c r="X480" s="304"/>
      <c r="Y480" s="304"/>
      <c r="Z480" s="304"/>
      <c r="AA480" s="304"/>
      <c r="AB480" s="304"/>
      <c r="AC480" s="304"/>
      <c r="AD480" s="304"/>
      <c r="AE480" s="304"/>
      <c r="AF480" s="304"/>
      <c r="AG480" s="304"/>
      <c r="AH480" s="304"/>
      <c r="AI480" s="304"/>
      <c r="AJ480" s="304"/>
      <c r="AK480" s="304"/>
      <c r="AL480" s="304"/>
      <c r="AM480" s="304"/>
      <c r="AN480" s="304"/>
      <c r="AO480" s="304"/>
      <c r="AP480" s="304"/>
      <c r="AQ480" s="304"/>
      <c r="AR480" s="304"/>
      <c r="AS480" s="304"/>
      <c r="AT480" s="304"/>
      <c r="AU480" s="304"/>
      <c r="AV480" s="304"/>
      <c r="AW480" s="304"/>
      <c r="AX480" s="304"/>
      <c r="AY480" s="304"/>
      <c r="AZ480" s="304"/>
      <c r="BA480" s="304"/>
      <c r="BB480" s="304"/>
      <c r="BC480" s="304"/>
      <c r="BD480" s="304"/>
      <c r="BE480" s="304"/>
      <c r="BF480" s="304"/>
      <c r="BG480" s="304"/>
      <c r="BH480" s="304"/>
      <c r="BI480" s="304"/>
      <c r="BJ480" s="304"/>
      <c r="BK480" s="304"/>
      <c r="BL480" s="304"/>
      <c r="BM480" s="304"/>
      <c r="BN480" s="304"/>
      <c r="BO480" s="304"/>
    </row>
    <row r="481" spans="21:67" s="265" customFormat="1" x14ac:dyDescent="0.15">
      <c r="U481" s="304"/>
      <c r="V481" s="304"/>
      <c r="W481" s="304"/>
      <c r="X481" s="304"/>
      <c r="Y481" s="304"/>
      <c r="Z481" s="304"/>
      <c r="AA481" s="304"/>
      <c r="AB481" s="304"/>
      <c r="AC481" s="304"/>
      <c r="AD481" s="304"/>
      <c r="AE481" s="304"/>
      <c r="AF481" s="304"/>
      <c r="AG481" s="304"/>
      <c r="AH481" s="304"/>
      <c r="AI481" s="304"/>
      <c r="AJ481" s="304"/>
      <c r="AK481" s="304"/>
      <c r="AL481" s="304"/>
      <c r="AM481" s="304"/>
      <c r="AN481" s="304"/>
      <c r="AO481" s="304"/>
      <c r="AP481" s="304"/>
      <c r="AQ481" s="304"/>
      <c r="AR481" s="304"/>
      <c r="AS481" s="304"/>
      <c r="AT481" s="304"/>
      <c r="AU481" s="304"/>
      <c r="AV481" s="304"/>
      <c r="AW481" s="304"/>
      <c r="AX481" s="304"/>
      <c r="AY481" s="304"/>
      <c r="AZ481" s="304"/>
      <c r="BA481" s="304"/>
      <c r="BB481" s="304"/>
      <c r="BC481" s="304"/>
      <c r="BD481" s="304"/>
      <c r="BE481" s="304"/>
      <c r="BF481" s="304"/>
      <c r="BG481" s="304"/>
      <c r="BH481" s="304"/>
      <c r="BI481" s="304"/>
      <c r="BJ481" s="304"/>
      <c r="BK481" s="304"/>
      <c r="BL481" s="304"/>
      <c r="BM481" s="304"/>
      <c r="BN481" s="304"/>
      <c r="BO481" s="304"/>
    </row>
    <row r="482" spans="21:67" s="265" customFormat="1" x14ac:dyDescent="0.15">
      <c r="U482" s="304"/>
      <c r="V482" s="304"/>
      <c r="W482" s="304"/>
      <c r="X482" s="304"/>
      <c r="Y482" s="304"/>
      <c r="Z482" s="304"/>
      <c r="AA482" s="304"/>
      <c r="AB482" s="304"/>
      <c r="AC482" s="304"/>
      <c r="AD482" s="304"/>
      <c r="AE482" s="304"/>
      <c r="AF482" s="304"/>
      <c r="AG482" s="304"/>
      <c r="AH482" s="304"/>
      <c r="AI482" s="304"/>
      <c r="AJ482" s="304"/>
      <c r="AK482" s="304"/>
      <c r="AL482" s="304"/>
      <c r="AM482" s="304"/>
      <c r="AN482" s="304"/>
      <c r="AO482" s="304"/>
      <c r="AP482" s="304"/>
      <c r="AQ482" s="304"/>
      <c r="AR482" s="304"/>
      <c r="AS482" s="304"/>
      <c r="AT482" s="304"/>
      <c r="AU482" s="304"/>
      <c r="AV482" s="304"/>
      <c r="AW482" s="304"/>
      <c r="AX482" s="304"/>
      <c r="AY482" s="304"/>
      <c r="AZ482" s="304"/>
      <c r="BA482" s="304"/>
      <c r="BB482" s="304"/>
      <c r="BC482" s="304"/>
      <c r="BD482" s="304"/>
      <c r="BE482" s="304"/>
      <c r="BF482" s="304"/>
      <c r="BG482" s="304"/>
      <c r="BH482" s="304"/>
      <c r="BI482" s="304"/>
      <c r="BJ482" s="304"/>
      <c r="BK482" s="304"/>
      <c r="BL482" s="304"/>
      <c r="BM482" s="304"/>
      <c r="BN482" s="304"/>
      <c r="BO482" s="304"/>
    </row>
    <row r="483" spans="21:67" s="265" customFormat="1" x14ac:dyDescent="0.15">
      <c r="U483" s="304"/>
      <c r="V483" s="304"/>
      <c r="W483" s="304"/>
      <c r="X483" s="304"/>
      <c r="Y483" s="304"/>
      <c r="Z483" s="304"/>
      <c r="AA483" s="304"/>
      <c r="AB483" s="304"/>
      <c r="AC483" s="304"/>
      <c r="AD483" s="304"/>
      <c r="AE483" s="304"/>
      <c r="AF483" s="304"/>
      <c r="AG483" s="304"/>
      <c r="AH483" s="304"/>
      <c r="AI483" s="304"/>
      <c r="AJ483" s="304"/>
      <c r="AK483" s="304"/>
      <c r="AL483" s="304"/>
      <c r="AM483" s="304"/>
      <c r="AN483" s="304"/>
      <c r="AO483" s="304"/>
      <c r="AP483" s="304"/>
      <c r="AQ483" s="304"/>
      <c r="AR483" s="304"/>
      <c r="AS483" s="304"/>
      <c r="AT483" s="304"/>
      <c r="AU483" s="304"/>
      <c r="AV483" s="304"/>
      <c r="AW483" s="304"/>
      <c r="AX483" s="304"/>
      <c r="AY483" s="304"/>
      <c r="AZ483" s="304"/>
      <c r="BA483" s="304"/>
      <c r="BB483" s="304"/>
      <c r="BC483" s="304"/>
      <c r="BD483" s="304"/>
      <c r="BE483" s="304"/>
      <c r="BF483" s="304"/>
      <c r="BG483" s="304"/>
      <c r="BH483" s="304"/>
      <c r="BI483" s="304"/>
      <c r="BJ483" s="304"/>
      <c r="BK483" s="304"/>
      <c r="BL483" s="304"/>
      <c r="BM483" s="304"/>
      <c r="BN483" s="304"/>
      <c r="BO483" s="304"/>
    </row>
    <row r="484" spans="21:67" s="265" customFormat="1" x14ac:dyDescent="0.15">
      <c r="U484" s="304"/>
      <c r="V484" s="304"/>
      <c r="W484" s="304"/>
      <c r="X484" s="304"/>
      <c r="Y484" s="304"/>
      <c r="Z484" s="304"/>
      <c r="AA484" s="304"/>
      <c r="AB484" s="304"/>
      <c r="AC484" s="304"/>
      <c r="AD484" s="304"/>
      <c r="AE484" s="304"/>
      <c r="AF484" s="304"/>
      <c r="AG484" s="304"/>
      <c r="AH484" s="304"/>
      <c r="AI484" s="304"/>
      <c r="AJ484" s="304"/>
      <c r="AK484" s="304"/>
      <c r="AL484" s="304"/>
      <c r="AM484" s="304"/>
      <c r="AN484" s="304"/>
      <c r="AO484" s="304"/>
      <c r="AP484" s="304"/>
      <c r="AQ484" s="304"/>
      <c r="AR484" s="304"/>
      <c r="AS484" s="304"/>
      <c r="AT484" s="304"/>
      <c r="AU484" s="304"/>
      <c r="AV484" s="304"/>
      <c r="AW484" s="304"/>
      <c r="AX484" s="304"/>
      <c r="AY484" s="304"/>
      <c r="AZ484" s="304"/>
      <c r="BA484" s="304"/>
      <c r="BB484" s="304"/>
      <c r="BC484" s="304"/>
      <c r="BD484" s="304"/>
      <c r="BE484" s="304"/>
      <c r="BF484" s="304"/>
      <c r="BG484" s="304"/>
      <c r="BH484" s="304"/>
      <c r="BI484" s="304"/>
      <c r="BJ484" s="304"/>
      <c r="BK484" s="304"/>
      <c r="BL484" s="304"/>
      <c r="BM484" s="304"/>
      <c r="BN484" s="304"/>
      <c r="BO484" s="304"/>
    </row>
    <row r="485" spans="21:67" s="265" customFormat="1" x14ac:dyDescent="0.15">
      <c r="U485" s="304"/>
      <c r="V485" s="304"/>
      <c r="W485" s="304"/>
      <c r="X485" s="304"/>
      <c r="Y485" s="304"/>
      <c r="Z485" s="304"/>
      <c r="AA485" s="304"/>
      <c r="AB485" s="304"/>
      <c r="AC485" s="304"/>
      <c r="AD485" s="304"/>
      <c r="AE485" s="304"/>
      <c r="AF485" s="304"/>
      <c r="AG485" s="304"/>
      <c r="AH485" s="304"/>
      <c r="AI485" s="304"/>
      <c r="AJ485" s="304"/>
      <c r="AK485" s="304"/>
      <c r="AL485" s="304"/>
      <c r="AM485" s="304"/>
      <c r="AN485" s="304"/>
      <c r="AO485" s="304"/>
      <c r="AP485" s="304"/>
      <c r="AQ485" s="304"/>
      <c r="AR485" s="304"/>
      <c r="AS485" s="304"/>
      <c r="AT485" s="304"/>
      <c r="AU485" s="304"/>
      <c r="AV485" s="304"/>
      <c r="AW485" s="304"/>
      <c r="AX485" s="304"/>
      <c r="AY485" s="304"/>
      <c r="AZ485" s="304"/>
      <c r="BA485" s="304"/>
      <c r="BB485" s="304"/>
      <c r="BC485" s="304"/>
      <c r="BD485" s="304"/>
      <c r="BE485" s="304"/>
      <c r="BF485" s="304"/>
      <c r="BG485" s="304"/>
      <c r="BH485" s="304"/>
      <c r="BI485" s="304"/>
      <c r="BJ485" s="304"/>
      <c r="BK485" s="304"/>
      <c r="BL485" s="304"/>
      <c r="BM485" s="304"/>
      <c r="BN485" s="304"/>
      <c r="BO485" s="304"/>
    </row>
    <row r="486" spans="21:67" s="265" customFormat="1" x14ac:dyDescent="0.15">
      <c r="U486" s="304"/>
      <c r="V486" s="304"/>
      <c r="W486" s="304"/>
      <c r="X486" s="304"/>
      <c r="Y486" s="304"/>
      <c r="Z486" s="304"/>
      <c r="AA486" s="304"/>
      <c r="AB486" s="304"/>
      <c r="AC486" s="304"/>
      <c r="AD486" s="304"/>
      <c r="AE486" s="304"/>
      <c r="AF486" s="304"/>
      <c r="AG486" s="304"/>
      <c r="AH486" s="304"/>
      <c r="AI486" s="304"/>
      <c r="AJ486" s="304"/>
      <c r="AK486" s="304"/>
      <c r="AL486" s="304"/>
      <c r="AM486" s="304"/>
      <c r="AN486" s="304"/>
      <c r="AO486" s="304"/>
      <c r="AP486" s="304"/>
      <c r="AQ486" s="304"/>
      <c r="AR486" s="304"/>
      <c r="AS486" s="304"/>
      <c r="AT486" s="304"/>
      <c r="AU486" s="304"/>
      <c r="AV486" s="304"/>
      <c r="AW486" s="304"/>
      <c r="AX486" s="304"/>
      <c r="AY486" s="304"/>
      <c r="AZ486" s="304"/>
      <c r="BA486" s="304"/>
      <c r="BB486" s="304"/>
      <c r="BC486" s="304"/>
      <c r="BD486" s="304"/>
      <c r="BE486" s="304"/>
      <c r="BF486" s="304"/>
      <c r="BG486" s="304"/>
      <c r="BH486" s="304"/>
      <c r="BI486" s="304"/>
      <c r="BJ486" s="304"/>
      <c r="BK486" s="304"/>
      <c r="BL486" s="304"/>
      <c r="BM486" s="304"/>
      <c r="BN486" s="304"/>
      <c r="BO486" s="304"/>
    </row>
    <row r="487" spans="21:67" s="265" customFormat="1" x14ac:dyDescent="0.15">
      <c r="U487" s="304"/>
      <c r="V487" s="304"/>
      <c r="W487" s="304"/>
      <c r="X487" s="304"/>
      <c r="Y487" s="304"/>
      <c r="Z487" s="304"/>
      <c r="AA487" s="304"/>
      <c r="AB487" s="304"/>
      <c r="AC487" s="304"/>
      <c r="AD487" s="304"/>
      <c r="AE487" s="304"/>
      <c r="AF487" s="304"/>
      <c r="AG487" s="304"/>
      <c r="AH487" s="304"/>
      <c r="AI487" s="304"/>
      <c r="AJ487" s="304"/>
      <c r="AK487" s="304"/>
      <c r="AL487" s="304"/>
      <c r="AM487" s="304"/>
      <c r="AN487" s="304"/>
      <c r="AO487" s="304"/>
      <c r="AP487" s="304"/>
      <c r="AQ487" s="304"/>
      <c r="AR487" s="304"/>
      <c r="AS487" s="304"/>
      <c r="AT487" s="304"/>
      <c r="AU487" s="304"/>
      <c r="AV487" s="304"/>
      <c r="AW487" s="304"/>
      <c r="AX487" s="304"/>
      <c r="AY487" s="304"/>
      <c r="AZ487" s="304"/>
      <c r="BA487" s="304"/>
      <c r="BB487" s="304"/>
      <c r="BC487" s="304"/>
      <c r="BD487" s="304"/>
      <c r="BE487" s="304"/>
      <c r="BF487" s="304"/>
      <c r="BG487" s="304"/>
      <c r="BH487" s="304"/>
      <c r="BI487" s="304"/>
      <c r="BJ487" s="304"/>
      <c r="BK487" s="304"/>
      <c r="BL487" s="304"/>
      <c r="BM487" s="304"/>
      <c r="BN487" s="304"/>
      <c r="BO487" s="304"/>
    </row>
    <row r="488" spans="21:67" s="265" customFormat="1" x14ac:dyDescent="0.15">
      <c r="U488" s="304"/>
      <c r="V488" s="304"/>
      <c r="W488" s="304"/>
      <c r="X488" s="304"/>
      <c r="Y488" s="304"/>
      <c r="Z488" s="304"/>
      <c r="AA488" s="304"/>
      <c r="AB488" s="304"/>
      <c r="AC488" s="304"/>
      <c r="AD488" s="304"/>
      <c r="AE488" s="304"/>
      <c r="AF488" s="304"/>
      <c r="AG488" s="304"/>
      <c r="AH488" s="304"/>
      <c r="AI488" s="304"/>
      <c r="AJ488" s="304"/>
      <c r="AK488" s="304"/>
      <c r="AL488" s="304"/>
      <c r="AM488" s="304"/>
      <c r="AN488" s="304"/>
      <c r="AO488" s="304"/>
      <c r="AP488" s="304"/>
      <c r="AQ488" s="304"/>
      <c r="AR488" s="304"/>
      <c r="AS488" s="304"/>
      <c r="AT488" s="304"/>
      <c r="AU488" s="304"/>
      <c r="AV488" s="304"/>
      <c r="AW488" s="304"/>
      <c r="AX488" s="304"/>
      <c r="AY488" s="304"/>
      <c r="AZ488" s="304"/>
      <c r="BA488" s="304"/>
      <c r="BB488" s="304"/>
      <c r="BC488" s="304"/>
      <c r="BD488" s="304"/>
      <c r="BE488" s="304"/>
      <c r="BF488" s="304"/>
      <c r="BG488" s="304"/>
      <c r="BH488" s="304"/>
      <c r="BI488" s="304"/>
      <c r="BJ488" s="304"/>
      <c r="BK488" s="304"/>
      <c r="BL488" s="304"/>
      <c r="BM488" s="304"/>
      <c r="BN488" s="304"/>
      <c r="BO488" s="304"/>
    </row>
    <row r="489" spans="21:67" s="265" customFormat="1" x14ac:dyDescent="0.15">
      <c r="U489" s="304"/>
      <c r="V489" s="304"/>
      <c r="W489" s="304"/>
      <c r="X489" s="304"/>
      <c r="Y489" s="304"/>
      <c r="Z489" s="304"/>
      <c r="AA489" s="304"/>
      <c r="AB489" s="304"/>
      <c r="AC489" s="304"/>
      <c r="AD489" s="304"/>
      <c r="AE489" s="304"/>
      <c r="AF489" s="304"/>
      <c r="AG489" s="304"/>
      <c r="AH489" s="304"/>
      <c r="AI489" s="304"/>
      <c r="AJ489" s="304"/>
      <c r="AK489" s="304"/>
      <c r="AL489" s="304"/>
      <c r="AM489" s="304"/>
      <c r="AN489" s="304"/>
      <c r="AO489" s="304"/>
      <c r="AP489" s="304"/>
      <c r="AQ489" s="304"/>
      <c r="AR489" s="304"/>
      <c r="AS489" s="304"/>
      <c r="AT489" s="304"/>
      <c r="AU489" s="304"/>
      <c r="AV489" s="304"/>
      <c r="AW489" s="304"/>
      <c r="AX489" s="304"/>
      <c r="AY489" s="304"/>
      <c r="AZ489" s="304"/>
      <c r="BA489" s="304"/>
      <c r="BB489" s="304"/>
      <c r="BC489" s="304"/>
      <c r="BD489" s="304"/>
      <c r="BE489" s="304"/>
      <c r="BF489" s="304"/>
      <c r="BG489" s="304"/>
      <c r="BH489" s="304"/>
      <c r="BI489" s="304"/>
      <c r="BJ489" s="304"/>
      <c r="BK489" s="304"/>
      <c r="BL489" s="304"/>
      <c r="BM489" s="304"/>
      <c r="BN489" s="304"/>
      <c r="BO489" s="304"/>
    </row>
    <row r="490" spans="21:67" s="265" customFormat="1" x14ac:dyDescent="0.15">
      <c r="U490" s="304"/>
      <c r="V490" s="304"/>
      <c r="W490" s="304"/>
      <c r="X490" s="304"/>
      <c r="Y490" s="304"/>
      <c r="Z490" s="304"/>
      <c r="AA490" s="304"/>
      <c r="AB490" s="304"/>
      <c r="AC490" s="304"/>
      <c r="AD490" s="304"/>
      <c r="AE490" s="304"/>
      <c r="AF490" s="304"/>
      <c r="AG490" s="304"/>
      <c r="AH490" s="304"/>
      <c r="AI490" s="304"/>
      <c r="AJ490" s="304"/>
      <c r="AK490" s="304"/>
      <c r="AL490" s="304"/>
      <c r="AM490" s="304"/>
      <c r="AN490" s="304"/>
      <c r="AO490" s="304"/>
      <c r="AP490" s="304"/>
      <c r="AQ490" s="304"/>
      <c r="AR490" s="304"/>
      <c r="AS490" s="304"/>
      <c r="AT490" s="304"/>
      <c r="AU490" s="304"/>
      <c r="AV490" s="304"/>
      <c r="AW490" s="304"/>
      <c r="AX490" s="304"/>
      <c r="AY490" s="304"/>
      <c r="AZ490" s="304"/>
      <c r="BA490" s="304"/>
      <c r="BB490" s="304"/>
      <c r="BC490" s="304"/>
      <c r="BD490" s="304"/>
      <c r="BE490" s="304"/>
      <c r="BF490" s="304"/>
      <c r="BG490" s="304"/>
      <c r="BH490" s="304"/>
      <c r="BI490" s="304"/>
      <c r="BJ490" s="304"/>
      <c r="BK490" s="304"/>
      <c r="BL490" s="304"/>
      <c r="BM490" s="304"/>
      <c r="BN490" s="304"/>
      <c r="BO490" s="304"/>
    </row>
    <row r="491" spans="21:67" s="265" customFormat="1" x14ac:dyDescent="0.15">
      <c r="U491" s="304"/>
      <c r="V491" s="304"/>
      <c r="W491" s="304"/>
      <c r="X491" s="304"/>
      <c r="Y491" s="304"/>
      <c r="Z491" s="304"/>
      <c r="AA491" s="304"/>
      <c r="AB491" s="304"/>
      <c r="AC491" s="304"/>
      <c r="AD491" s="304"/>
      <c r="AE491" s="304"/>
      <c r="AF491" s="304"/>
      <c r="AG491" s="304"/>
      <c r="AH491" s="304"/>
      <c r="AI491" s="304"/>
      <c r="AJ491" s="304"/>
      <c r="AK491" s="304"/>
      <c r="AL491" s="304"/>
      <c r="AM491" s="304"/>
      <c r="AN491" s="304"/>
      <c r="AO491" s="304"/>
      <c r="AP491" s="304"/>
      <c r="AQ491" s="304"/>
      <c r="AR491" s="304"/>
      <c r="AS491" s="304"/>
      <c r="AT491" s="304"/>
      <c r="AU491" s="304"/>
      <c r="AV491" s="304"/>
      <c r="AW491" s="304"/>
      <c r="AX491" s="304"/>
      <c r="AY491" s="304"/>
      <c r="AZ491" s="304"/>
      <c r="BA491" s="304"/>
      <c r="BB491" s="304"/>
      <c r="BC491" s="304"/>
      <c r="BD491" s="304"/>
      <c r="BE491" s="304"/>
      <c r="BF491" s="304"/>
      <c r="BG491" s="304"/>
      <c r="BH491" s="304"/>
      <c r="BI491" s="304"/>
      <c r="BJ491" s="304"/>
      <c r="BK491" s="304"/>
      <c r="BL491" s="304"/>
      <c r="BM491" s="304"/>
      <c r="BN491" s="304"/>
      <c r="BO491" s="304"/>
    </row>
    <row r="492" spans="21:67" s="265" customFormat="1" x14ac:dyDescent="0.15">
      <c r="U492" s="304"/>
      <c r="V492" s="304"/>
      <c r="W492" s="304"/>
      <c r="X492" s="304"/>
      <c r="Y492" s="304"/>
      <c r="Z492" s="304"/>
      <c r="AA492" s="304"/>
      <c r="AB492" s="304"/>
      <c r="AC492" s="304"/>
      <c r="AD492" s="304"/>
      <c r="AE492" s="304"/>
      <c r="AF492" s="304"/>
      <c r="AG492" s="304"/>
      <c r="AH492" s="304"/>
      <c r="AI492" s="304"/>
      <c r="AJ492" s="304"/>
      <c r="AK492" s="304"/>
      <c r="AL492" s="304"/>
      <c r="AM492" s="304"/>
      <c r="AN492" s="304"/>
      <c r="AO492" s="304"/>
      <c r="AP492" s="304"/>
      <c r="AQ492" s="304"/>
      <c r="AR492" s="304"/>
      <c r="AS492" s="304"/>
      <c r="AT492" s="304"/>
      <c r="AU492" s="304"/>
      <c r="AV492" s="304"/>
      <c r="AW492" s="304"/>
      <c r="AX492" s="304"/>
      <c r="AY492" s="304"/>
      <c r="AZ492" s="304"/>
      <c r="BA492" s="304"/>
      <c r="BB492" s="304"/>
      <c r="BC492" s="304"/>
      <c r="BD492" s="304"/>
      <c r="BE492" s="304"/>
      <c r="BF492" s="304"/>
      <c r="BG492" s="304"/>
      <c r="BH492" s="304"/>
      <c r="BI492" s="304"/>
      <c r="BJ492" s="304"/>
      <c r="BK492" s="304"/>
      <c r="BL492" s="304"/>
      <c r="BM492" s="304"/>
      <c r="BN492" s="304"/>
      <c r="BO492" s="304"/>
    </row>
    <row r="493" spans="21:67" s="265" customFormat="1" x14ac:dyDescent="0.15">
      <c r="U493" s="304"/>
      <c r="V493" s="304"/>
      <c r="W493" s="304"/>
      <c r="X493" s="304"/>
      <c r="Y493" s="304"/>
      <c r="Z493" s="304"/>
      <c r="AA493" s="304"/>
      <c r="AB493" s="304"/>
      <c r="AC493" s="304"/>
      <c r="AD493" s="304"/>
      <c r="AE493" s="304"/>
      <c r="AF493" s="304"/>
      <c r="AG493" s="304"/>
      <c r="AH493" s="304"/>
      <c r="AI493" s="304"/>
      <c r="AJ493" s="304"/>
      <c r="AK493" s="304"/>
      <c r="AL493" s="304"/>
      <c r="AM493" s="304"/>
      <c r="AN493" s="304"/>
      <c r="AO493" s="304"/>
      <c r="AP493" s="304"/>
      <c r="AQ493" s="304"/>
      <c r="AR493" s="304"/>
      <c r="AS493" s="304"/>
      <c r="AT493" s="304"/>
      <c r="AU493" s="304"/>
      <c r="AV493" s="304"/>
      <c r="AW493" s="304"/>
      <c r="AX493" s="304"/>
      <c r="AY493" s="304"/>
      <c r="AZ493" s="304"/>
      <c r="BA493" s="304"/>
      <c r="BB493" s="304"/>
      <c r="BC493" s="304"/>
      <c r="BD493" s="304"/>
      <c r="BE493" s="304"/>
      <c r="BF493" s="304"/>
      <c r="BG493" s="304"/>
      <c r="BH493" s="304"/>
      <c r="BI493" s="304"/>
      <c r="BJ493" s="304"/>
      <c r="BK493" s="304"/>
      <c r="BL493" s="304"/>
      <c r="BM493" s="304"/>
      <c r="BN493" s="304"/>
      <c r="BO493" s="304"/>
    </row>
    <row r="494" spans="21:67" s="265" customFormat="1" x14ac:dyDescent="0.15">
      <c r="U494" s="304"/>
      <c r="V494" s="304"/>
      <c r="W494" s="304"/>
      <c r="X494" s="304"/>
      <c r="Y494" s="304"/>
      <c r="Z494" s="304"/>
      <c r="AA494" s="304"/>
      <c r="AB494" s="304"/>
      <c r="AC494" s="304"/>
      <c r="AD494" s="304"/>
      <c r="AE494" s="304"/>
      <c r="AF494" s="304"/>
      <c r="AG494" s="304"/>
      <c r="AH494" s="304"/>
      <c r="AI494" s="304"/>
      <c r="AJ494" s="304"/>
      <c r="AK494" s="304"/>
      <c r="AL494" s="304"/>
      <c r="AM494" s="304"/>
      <c r="AN494" s="304"/>
      <c r="AO494" s="304"/>
      <c r="AP494" s="304"/>
      <c r="AQ494" s="304"/>
      <c r="AR494" s="304"/>
      <c r="AS494" s="304"/>
      <c r="AT494" s="304"/>
      <c r="AU494" s="304"/>
      <c r="AV494" s="304"/>
      <c r="AW494" s="304"/>
      <c r="AX494" s="304"/>
      <c r="AY494" s="304"/>
      <c r="AZ494" s="304"/>
      <c r="BA494" s="304"/>
      <c r="BB494" s="304"/>
      <c r="BC494" s="304"/>
      <c r="BD494" s="304"/>
      <c r="BE494" s="304"/>
      <c r="BF494" s="304"/>
      <c r="BG494" s="304"/>
      <c r="BH494" s="304"/>
      <c r="BI494" s="304"/>
      <c r="BJ494" s="304"/>
      <c r="BK494" s="304"/>
      <c r="BL494" s="304"/>
      <c r="BM494" s="304"/>
      <c r="BN494" s="304"/>
      <c r="BO494" s="304"/>
    </row>
    <row r="495" spans="21:67" s="265" customFormat="1" x14ac:dyDescent="0.15">
      <c r="U495" s="304"/>
      <c r="V495" s="304"/>
      <c r="W495" s="304"/>
      <c r="X495" s="304"/>
      <c r="Y495" s="304"/>
      <c r="Z495" s="304"/>
      <c r="AA495" s="304"/>
      <c r="AB495" s="304"/>
      <c r="AC495" s="304"/>
      <c r="AD495" s="304"/>
      <c r="AE495" s="304"/>
      <c r="AF495" s="304"/>
      <c r="AG495" s="304"/>
      <c r="AH495" s="304"/>
      <c r="AI495" s="304"/>
      <c r="AJ495" s="304"/>
      <c r="AK495" s="304"/>
      <c r="AL495" s="304"/>
      <c r="AM495" s="304"/>
      <c r="AN495" s="304"/>
      <c r="AO495" s="304"/>
      <c r="AP495" s="304"/>
      <c r="AQ495" s="304"/>
      <c r="AR495" s="304"/>
      <c r="AS495" s="304"/>
      <c r="AT495" s="304"/>
      <c r="AU495" s="304"/>
      <c r="AV495" s="304"/>
      <c r="AW495" s="304"/>
      <c r="AX495" s="304"/>
      <c r="AY495" s="304"/>
      <c r="AZ495" s="304"/>
      <c r="BA495" s="304"/>
      <c r="BB495" s="304"/>
      <c r="BC495" s="304"/>
      <c r="BD495" s="304"/>
      <c r="BE495" s="304"/>
      <c r="BF495" s="304"/>
      <c r="BG495" s="304"/>
      <c r="BH495" s="304"/>
      <c r="BI495" s="304"/>
      <c r="BJ495" s="304"/>
      <c r="BK495" s="304"/>
      <c r="BL495" s="304"/>
      <c r="BM495" s="304"/>
      <c r="BN495" s="304"/>
      <c r="BO495" s="304"/>
    </row>
    <row r="496" spans="21:67" s="265" customFormat="1" x14ac:dyDescent="0.15">
      <c r="U496" s="304"/>
      <c r="V496" s="304"/>
      <c r="W496" s="304"/>
      <c r="X496" s="304"/>
      <c r="Y496" s="304"/>
      <c r="Z496" s="304"/>
      <c r="AA496" s="304"/>
      <c r="AB496" s="304"/>
      <c r="AC496" s="304"/>
      <c r="AD496" s="304"/>
      <c r="AE496" s="304"/>
      <c r="AF496" s="304"/>
      <c r="AG496" s="304"/>
      <c r="AH496" s="304"/>
      <c r="AI496" s="304"/>
      <c r="AJ496" s="304"/>
      <c r="AK496" s="304"/>
      <c r="AL496" s="304"/>
      <c r="AM496" s="304"/>
      <c r="AN496" s="304"/>
      <c r="AO496" s="304"/>
      <c r="AP496" s="304"/>
      <c r="AQ496" s="304"/>
      <c r="AR496" s="304"/>
      <c r="AS496" s="304"/>
      <c r="AT496" s="304"/>
      <c r="AU496" s="304"/>
      <c r="AV496" s="304"/>
      <c r="AW496" s="304"/>
      <c r="AX496" s="304"/>
      <c r="AY496" s="304"/>
      <c r="AZ496" s="304"/>
      <c r="BA496" s="304"/>
      <c r="BB496" s="304"/>
      <c r="BC496" s="304"/>
      <c r="BD496" s="304"/>
      <c r="BE496" s="304"/>
      <c r="BF496" s="304"/>
      <c r="BG496" s="304"/>
      <c r="BH496" s="304"/>
      <c r="BI496" s="304"/>
      <c r="BJ496" s="304"/>
      <c r="BK496" s="304"/>
      <c r="BL496" s="304"/>
      <c r="BM496" s="304"/>
      <c r="BN496" s="304"/>
      <c r="BO496" s="304"/>
    </row>
    <row r="497" spans="21:67" s="265" customFormat="1" x14ac:dyDescent="0.15">
      <c r="U497" s="304"/>
      <c r="V497" s="304"/>
      <c r="W497" s="304"/>
      <c r="X497" s="304"/>
      <c r="Y497" s="304"/>
      <c r="Z497" s="304"/>
      <c r="AA497" s="304"/>
      <c r="AB497" s="304"/>
      <c r="AC497" s="304"/>
      <c r="AD497" s="304"/>
      <c r="AE497" s="304"/>
      <c r="AF497" s="304"/>
      <c r="AG497" s="304"/>
      <c r="AH497" s="304"/>
      <c r="AI497" s="304"/>
      <c r="AJ497" s="304"/>
      <c r="AK497" s="304"/>
      <c r="AL497" s="304"/>
      <c r="AM497" s="304"/>
      <c r="AN497" s="304"/>
      <c r="AO497" s="304"/>
      <c r="AP497" s="304"/>
      <c r="AQ497" s="304"/>
      <c r="AR497" s="304"/>
      <c r="AS497" s="304"/>
      <c r="AT497" s="304"/>
      <c r="AU497" s="304"/>
      <c r="AV497" s="304"/>
      <c r="AW497" s="304"/>
      <c r="AX497" s="304"/>
      <c r="AY497" s="304"/>
      <c r="AZ497" s="304"/>
      <c r="BA497" s="304"/>
      <c r="BB497" s="304"/>
      <c r="BC497" s="304"/>
      <c r="BD497" s="304"/>
      <c r="BE497" s="304"/>
      <c r="BF497" s="304"/>
      <c r="BG497" s="304"/>
      <c r="BH497" s="304"/>
      <c r="BI497" s="304"/>
      <c r="BJ497" s="304"/>
      <c r="BK497" s="304"/>
      <c r="BL497" s="304"/>
      <c r="BM497" s="304"/>
      <c r="BN497" s="304"/>
      <c r="BO497" s="304"/>
    </row>
    <row r="498" spans="21:67" s="265" customFormat="1" x14ac:dyDescent="0.15">
      <c r="U498" s="304"/>
      <c r="V498" s="304"/>
      <c r="W498" s="304"/>
      <c r="X498" s="304"/>
      <c r="Y498" s="304"/>
      <c r="Z498" s="304"/>
      <c r="AA498" s="304"/>
      <c r="AB498" s="304"/>
      <c r="AC498" s="304"/>
      <c r="AD498" s="304"/>
      <c r="AE498" s="304"/>
      <c r="AF498" s="304"/>
      <c r="AG498" s="304"/>
      <c r="AH498" s="304"/>
      <c r="AI498" s="304"/>
      <c r="AJ498" s="304"/>
      <c r="AK498" s="304"/>
      <c r="AL498" s="304"/>
      <c r="AM498" s="304"/>
      <c r="AN498" s="304"/>
      <c r="AO498" s="304"/>
      <c r="AP498" s="304"/>
      <c r="AQ498" s="304"/>
      <c r="AR498" s="304"/>
      <c r="AS498" s="304"/>
      <c r="AT498" s="304"/>
      <c r="AU498" s="304"/>
      <c r="AV498" s="304"/>
      <c r="AW498" s="304"/>
      <c r="AX498" s="304"/>
      <c r="AY498" s="304"/>
      <c r="AZ498" s="304"/>
      <c r="BA498" s="304"/>
      <c r="BB498" s="304"/>
      <c r="BC498" s="304"/>
      <c r="BD498" s="304"/>
      <c r="BE498" s="304"/>
      <c r="BF498" s="304"/>
      <c r="BG498" s="304"/>
      <c r="BH498" s="304"/>
      <c r="BI498" s="304"/>
      <c r="BJ498" s="304"/>
      <c r="BK498" s="304"/>
      <c r="BL498" s="304"/>
      <c r="BM498" s="304"/>
      <c r="BN498" s="304"/>
      <c r="BO498" s="304"/>
    </row>
    <row r="499" spans="21:67" s="265" customFormat="1" x14ac:dyDescent="0.15">
      <c r="U499" s="304"/>
      <c r="V499" s="304"/>
      <c r="W499" s="304"/>
      <c r="X499" s="304"/>
      <c r="Y499" s="304"/>
      <c r="Z499" s="304"/>
      <c r="AA499" s="304"/>
      <c r="AB499" s="304"/>
      <c r="AC499" s="304"/>
      <c r="AD499" s="304"/>
      <c r="AE499" s="304"/>
      <c r="AF499" s="304"/>
      <c r="AG499" s="304"/>
      <c r="AH499" s="304"/>
      <c r="AI499" s="304"/>
      <c r="AJ499" s="304"/>
      <c r="AK499" s="304"/>
      <c r="AL499" s="304"/>
      <c r="AM499" s="304"/>
      <c r="AN499" s="304"/>
      <c r="AO499" s="304"/>
      <c r="AP499" s="304"/>
      <c r="AQ499" s="304"/>
      <c r="AR499" s="304"/>
      <c r="AS499" s="304"/>
      <c r="AT499" s="304"/>
      <c r="AU499" s="304"/>
      <c r="AV499" s="304"/>
      <c r="AW499" s="304"/>
      <c r="AX499" s="304"/>
      <c r="AY499" s="304"/>
      <c r="AZ499" s="304"/>
      <c r="BA499" s="304"/>
      <c r="BB499" s="304"/>
      <c r="BC499" s="304"/>
      <c r="BD499" s="304"/>
      <c r="BE499" s="304"/>
      <c r="BF499" s="304"/>
      <c r="BG499" s="304"/>
      <c r="BH499" s="304"/>
      <c r="BI499" s="304"/>
      <c r="BJ499" s="304"/>
      <c r="BK499" s="304"/>
      <c r="BL499" s="304"/>
      <c r="BM499" s="304"/>
      <c r="BN499" s="304"/>
      <c r="BO499" s="304"/>
    </row>
    <row r="500" spans="21:67" s="265" customFormat="1" x14ac:dyDescent="0.15">
      <c r="U500" s="304"/>
      <c r="V500" s="304"/>
      <c r="W500" s="304"/>
      <c r="X500" s="304"/>
      <c r="Y500" s="304"/>
      <c r="Z500" s="304"/>
      <c r="AA500" s="304"/>
      <c r="AB500" s="304"/>
      <c r="AC500" s="304"/>
      <c r="AD500" s="304"/>
      <c r="AE500" s="304"/>
      <c r="AF500" s="304"/>
      <c r="AG500" s="304"/>
      <c r="AH500" s="304"/>
      <c r="AI500" s="304"/>
      <c r="AJ500" s="304"/>
      <c r="AK500" s="304"/>
      <c r="AL500" s="304"/>
      <c r="AM500" s="304"/>
      <c r="AN500" s="304"/>
      <c r="AO500" s="304"/>
      <c r="AP500" s="304"/>
      <c r="AQ500" s="304"/>
      <c r="AR500" s="304"/>
      <c r="AS500" s="304"/>
      <c r="AT500" s="304"/>
      <c r="AU500" s="304"/>
      <c r="AV500" s="304"/>
      <c r="AW500" s="304"/>
      <c r="AX500" s="304"/>
      <c r="AY500" s="304"/>
      <c r="AZ500" s="304"/>
      <c r="BA500" s="304"/>
      <c r="BB500" s="304"/>
      <c r="BC500" s="304"/>
      <c r="BD500" s="304"/>
      <c r="BE500" s="304"/>
      <c r="BF500" s="304"/>
      <c r="BG500" s="304"/>
      <c r="BH500" s="304"/>
      <c r="BI500" s="304"/>
      <c r="BJ500" s="304"/>
      <c r="BK500" s="304"/>
      <c r="BL500" s="304"/>
      <c r="BM500" s="304"/>
      <c r="BN500" s="304"/>
      <c r="BO500" s="304"/>
    </row>
    <row r="501" spans="21:67" s="265" customFormat="1" x14ac:dyDescent="0.15">
      <c r="U501" s="304"/>
      <c r="V501" s="304"/>
      <c r="W501" s="304"/>
      <c r="X501" s="304"/>
      <c r="Y501" s="304"/>
      <c r="Z501" s="304"/>
      <c r="AA501" s="304"/>
      <c r="AB501" s="304"/>
      <c r="AC501" s="304"/>
      <c r="AD501" s="304"/>
      <c r="AE501" s="304"/>
      <c r="AF501" s="304"/>
      <c r="AG501" s="304"/>
      <c r="AH501" s="304"/>
      <c r="AI501" s="304"/>
      <c r="AJ501" s="304"/>
      <c r="AK501" s="304"/>
      <c r="AL501" s="304"/>
      <c r="AM501" s="304"/>
      <c r="AN501" s="304"/>
      <c r="AO501" s="304"/>
      <c r="AP501" s="304"/>
      <c r="AQ501" s="304"/>
      <c r="AR501" s="304"/>
      <c r="AS501" s="304"/>
      <c r="AT501" s="304"/>
      <c r="AU501" s="304"/>
      <c r="AV501" s="304"/>
      <c r="AW501" s="304"/>
      <c r="AX501" s="304"/>
      <c r="AY501" s="304"/>
      <c r="AZ501" s="304"/>
      <c r="BA501" s="304"/>
      <c r="BB501" s="304"/>
      <c r="BC501" s="304"/>
      <c r="BD501" s="304"/>
      <c r="BE501" s="304"/>
      <c r="BF501" s="304"/>
      <c r="BG501" s="304"/>
      <c r="BH501" s="304"/>
      <c r="BI501" s="304"/>
      <c r="BJ501" s="304"/>
      <c r="BK501" s="304"/>
      <c r="BL501" s="304"/>
      <c r="BM501" s="304"/>
      <c r="BN501" s="304"/>
      <c r="BO501" s="304"/>
    </row>
    <row r="502" spans="21:67" s="265" customFormat="1" x14ac:dyDescent="0.15">
      <c r="U502" s="304"/>
      <c r="V502" s="304"/>
      <c r="W502" s="304"/>
      <c r="X502" s="304"/>
      <c r="Y502" s="304"/>
      <c r="Z502" s="304"/>
      <c r="AA502" s="304"/>
      <c r="AB502" s="304"/>
      <c r="AC502" s="304"/>
      <c r="AD502" s="304"/>
      <c r="AE502" s="304"/>
      <c r="AF502" s="304"/>
      <c r="AG502" s="304"/>
      <c r="AH502" s="304"/>
      <c r="AI502" s="304"/>
      <c r="AJ502" s="304"/>
      <c r="AK502" s="304"/>
      <c r="AL502" s="304"/>
      <c r="AM502" s="304"/>
      <c r="AN502" s="304"/>
      <c r="AO502" s="304"/>
      <c r="AP502" s="304"/>
      <c r="AQ502" s="304"/>
      <c r="AR502" s="304"/>
      <c r="AS502" s="304"/>
      <c r="AT502" s="304"/>
      <c r="AU502" s="304"/>
      <c r="AV502" s="304"/>
      <c r="AW502" s="304"/>
      <c r="AX502" s="304"/>
      <c r="AY502" s="304"/>
      <c r="AZ502" s="304"/>
      <c r="BA502" s="304"/>
      <c r="BB502" s="304"/>
      <c r="BC502" s="304"/>
      <c r="BD502" s="304"/>
      <c r="BE502" s="304"/>
      <c r="BF502" s="304"/>
      <c r="BG502" s="304"/>
      <c r="BH502" s="304"/>
      <c r="BI502" s="304"/>
      <c r="BJ502" s="304"/>
      <c r="BK502" s="304"/>
      <c r="BL502" s="304"/>
      <c r="BM502" s="304"/>
      <c r="BN502" s="304"/>
      <c r="BO502" s="304"/>
    </row>
    <row r="503" spans="21:67" s="265" customFormat="1" x14ac:dyDescent="0.15">
      <c r="U503" s="304"/>
      <c r="V503" s="304"/>
      <c r="W503" s="304"/>
      <c r="X503" s="304"/>
      <c r="Y503" s="304"/>
      <c r="Z503" s="304"/>
      <c r="AA503" s="304"/>
      <c r="AB503" s="304"/>
      <c r="AC503" s="304"/>
      <c r="AD503" s="304"/>
      <c r="AE503" s="304"/>
      <c r="AF503" s="304"/>
      <c r="AG503" s="304"/>
      <c r="AH503" s="304"/>
      <c r="AI503" s="304"/>
      <c r="AJ503" s="304"/>
      <c r="AK503" s="304"/>
      <c r="AL503" s="304"/>
      <c r="AM503" s="304"/>
      <c r="AN503" s="304"/>
      <c r="AO503" s="304"/>
      <c r="AP503" s="304"/>
      <c r="AQ503" s="304"/>
      <c r="AR503" s="304"/>
      <c r="AS503" s="304"/>
      <c r="AT503" s="304"/>
      <c r="AU503" s="304"/>
      <c r="AV503" s="304"/>
      <c r="AW503" s="304"/>
      <c r="AX503" s="304"/>
      <c r="AY503" s="304"/>
      <c r="AZ503" s="304"/>
      <c r="BA503" s="304"/>
      <c r="BB503" s="304"/>
      <c r="BC503" s="304"/>
      <c r="BD503" s="304"/>
      <c r="BE503" s="304"/>
      <c r="BF503" s="304"/>
      <c r="BG503" s="304"/>
      <c r="BH503" s="304"/>
      <c r="BI503" s="304"/>
      <c r="BJ503" s="304"/>
      <c r="BK503" s="304"/>
      <c r="BL503" s="304"/>
      <c r="BM503" s="304"/>
      <c r="BN503" s="304"/>
      <c r="BO503" s="304"/>
    </row>
    <row r="504" spans="21:67" s="265" customFormat="1" x14ac:dyDescent="0.15">
      <c r="U504" s="304"/>
      <c r="V504" s="304"/>
      <c r="W504" s="304"/>
      <c r="X504" s="304"/>
      <c r="Y504" s="304"/>
      <c r="Z504" s="304"/>
      <c r="AA504" s="304"/>
      <c r="AB504" s="304"/>
      <c r="AC504" s="304"/>
      <c r="AD504" s="304"/>
      <c r="AE504" s="304"/>
      <c r="AF504" s="304"/>
      <c r="AG504" s="304"/>
      <c r="AH504" s="304"/>
      <c r="AI504" s="304"/>
      <c r="AJ504" s="304"/>
      <c r="AK504" s="304"/>
      <c r="AL504" s="304"/>
      <c r="AM504" s="304"/>
      <c r="AN504" s="304"/>
      <c r="AO504" s="304"/>
      <c r="AP504" s="304"/>
      <c r="AQ504" s="304"/>
      <c r="AR504" s="304"/>
      <c r="AS504" s="304"/>
      <c r="AT504" s="304"/>
      <c r="AU504" s="304"/>
      <c r="AV504" s="304"/>
      <c r="AW504" s="304"/>
      <c r="AX504" s="304"/>
      <c r="AY504" s="304"/>
      <c r="AZ504" s="304"/>
      <c r="BA504" s="304"/>
      <c r="BB504" s="304"/>
      <c r="BC504" s="304"/>
      <c r="BD504" s="304"/>
      <c r="BE504" s="304"/>
      <c r="BF504" s="304"/>
      <c r="BG504" s="304"/>
      <c r="BH504" s="304"/>
      <c r="BI504" s="304"/>
      <c r="BJ504" s="304"/>
      <c r="BK504" s="304"/>
      <c r="BL504" s="304"/>
      <c r="BM504" s="304"/>
      <c r="BN504" s="304"/>
      <c r="BO504" s="304"/>
    </row>
    <row r="505" spans="21:67" s="265" customFormat="1" x14ac:dyDescent="0.15">
      <c r="U505" s="304"/>
      <c r="V505" s="304"/>
      <c r="W505" s="304"/>
      <c r="X505" s="304"/>
      <c r="Y505" s="304"/>
      <c r="Z505" s="304"/>
      <c r="AA505" s="304"/>
      <c r="AB505" s="304"/>
      <c r="AC505" s="304"/>
      <c r="AD505" s="304"/>
      <c r="AE505" s="304"/>
      <c r="AF505" s="304"/>
      <c r="AG505" s="304"/>
      <c r="AH505" s="304"/>
      <c r="AI505" s="304"/>
      <c r="AJ505" s="304"/>
      <c r="AK505" s="304"/>
      <c r="AL505" s="304"/>
      <c r="AM505" s="304"/>
      <c r="AN505" s="304"/>
      <c r="AO505" s="304"/>
      <c r="AP505" s="304"/>
      <c r="AQ505" s="304"/>
      <c r="AR505" s="304"/>
      <c r="AS505" s="304"/>
      <c r="AT505" s="304"/>
      <c r="AU505" s="304"/>
      <c r="AV505" s="304"/>
      <c r="AW505" s="304"/>
      <c r="AX505" s="304"/>
      <c r="AY505" s="304"/>
      <c r="AZ505" s="304"/>
      <c r="BA505" s="304"/>
      <c r="BB505" s="304"/>
      <c r="BC505" s="304"/>
      <c r="BD505" s="304"/>
      <c r="BE505" s="304"/>
      <c r="BF505" s="304"/>
      <c r="BG505" s="304"/>
      <c r="BH505" s="304"/>
      <c r="BI505" s="304"/>
      <c r="BJ505" s="304"/>
      <c r="BK505" s="304"/>
      <c r="BL505" s="304"/>
      <c r="BM505" s="304"/>
      <c r="BN505" s="304"/>
      <c r="BO505" s="304"/>
    </row>
    <row r="506" spans="21:67" s="265" customFormat="1" x14ac:dyDescent="0.15">
      <c r="U506" s="304"/>
      <c r="V506" s="304"/>
      <c r="W506" s="304"/>
      <c r="X506" s="304"/>
      <c r="Y506" s="304"/>
      <c r="Z506" s="304"/>
      <c r="AA506" s="304"/>
      <c r="AB506" s="304"/>
      <c r="AC506" s="304"/>
      <c r="AD506" s="304"/>
      <c r="AE506" s="304"/>
      <c r="AF506" s="304"/>
      <c r="AG506" s="304"/>
      <c r="AH506" s="304"/>
      <c r="AI506" s="304"/>
      <c r="AJ506" s="304"/>
      <c r="AK506" s="304"/>
      <c r="AL506" s="304"/>
      <c r="AM506" s="304"/>
      <c r="AN506" s="304"/>
      <c r="AO506" s="304"/>
      <c r="AP506" s="304"/>
      <c r="AQ506" s="304"/>
      <c r="AR506" s="304"/>
      <c r="AS506" s="304"/>
      <c r="AT506" s="304"/>
      <c r="AU506" s="304"/>
      <c r="AV506" s="304"/>
      <c r="AW506" s="304"/>
      <c r="AX506" s="304"/>
      <c r="AY506" s="304"/>
      <c r="AZ506" s="304"/>
      <c r="BA506" s="304"/>
      <c r="BB506" s="304"/>
      <c r="BC506" s="304"/>
      <c r="BD506" s="304"/>
      <c r="BE506" s="304"/>
      <c r="BF506" s="304"/>
      <c r="BG506" s="304"/>
      <c r="BH506" s="304"/>
      <c r="BI506" s="304"/>
      <c r="BJ506" s="304"/>
      <c r="BK506" s="304"/>
      <c r="BL506" s="304"/>
      <c r="BM506" s="304"/>
      <c r="BN506" s="304"/>
      <c r="BO506" s="304"/>
    </row>
    <row r="507" spans="21:67" s="265" customFormat="1" x14ac:dyDescent="0.15">
      <c r="U507" s="304"/>
      <c r="V507" s="304"/>
      <c r="W507" s="304"/>
      <c r="X507" s="304"/>
      <c r="Y507" s="304"/>
      <c r="Z507" s="304"/>
      <c r="AA507" s="304"/>
      <c r="AB507" s="304"/>
      <c r="AC507" s="304"/>
      <c r="AD507" s="304"/>
      <c r="AE507" s="304"/>
      <c r="AF507" s="304"/>
      <c r="AG507" s="304"/>
      <c r="AH507" s="304"/>
      <c r="AI507" s="304"/>
      <c r="AJ507" s="304"/>
      <c r="AK507" s="304"/>
      <c r="AL507" s="304"/>
      <c r="AM507" s="304"/>
      <c r="AN507" s="304"/>
      <c r="AO507" s="304"/>
      <c r="AP507" s="304"/>
      <c r="AQ507" s="304"/>
      <c r="AR507" s="304"/>
      <c r="AS507" s="304"/>
      <c r="AT507" s="304"/>
      <c r="AU507" s="304"/>
      <c r="AV507" s="304"/>
      <c r="AW507" s="304"/>
      <c r="AX507" s="304"/>
      <c r="AY507" s="304"/>
      <c r="AZ507" s="304"/>
      <c r="BA507" s="304"/>
      <c r="BB507" s="304"/>
      <c r="BC507" s="304"/>
      <c r="BD507" s="304"/>
      <c r="BE507" s="304"/>
      <c r="BF507" s="304"/>
      <c r="BG507" s="304"/>
      <c r="BH507" s="304"/>
      <c r="BI507" s="304"/>
      <c r="BJ507" s="304"/>
      <c r="BK507" s="304"/>
      <c r="BL507" s="304"/>
      <c r="BM507" s="304"/>
      <c r="BN507" s="304"/>
      <c r="BO507" s="304"/>
    </row>
    <row r="508" spans="21:67" s="265" customFormat="1" x14ac:dyDescent="0.15">
      <c r="U508" s="304"/>
      <c r="V508" s="304"/>
      <c r="W508" s="304"/>
      <c r="X508" s="304"/>
      <c r="Y508" s="304"/>
      <c r="Z508" s="304"/>
      <c r="AA508" s="304"/>
      <c r="AB508" s="304"/>
      <c r="AC508" s="304"/>
      <c r="AD508" s="304"/>
      <c r="AE508" s="304"/>
      <c r="AF508" s="304"/>
      <c r="AG508" s="304"/>
      <c r="AH508" s="304"/>
      <c r="AI508" s="304"/>
      <c r="AJ508" s="304"/>
      <c r="AK508" s="304"/>
      <c r="AL508" s="304"/>
      <c r="AM508" s="304"/>
      <c r="AN508" s="304"/>
      <c r="AO508" s="304"/>
      <c r="AP508" s="304"/>
      <c r="AQ508" s="304"/>
      <c r="AR508" s="304"/>
      <c r="AS508" s="304"/>
      <c r="AT508" s="304"/>
      <c r="AU508" s="304"/>
      <c r="AV508" s="304"/>
      <c r="AW508" s="304"/>
      <c r="AX508" s="304"/>
      <c r="AY508" s="304"/>
      <c r="AZ508" s="304"/>
      <c r="BA508" s="304"/>
      <c r="BB508" s="304"/>
      <c r="BC508" s="304"/>
      <c r="BD508" s="304"/>
      <c r="BE508" s="304"/>
      <c r="BF508" s="304"/>
      <c r="BG508" s="304"/>
      <c r="BH508" s="304"/>
      <c r="BI508" s="304"/>
      <c r="BJ508" s="304"/>
      <c r="BK508" s="304"/>
      <c r="BL508" s="304"/>
      <c r="BM508" s="304"/>
      <c r="BN508" s="304"/>
      <c r="BO508" s="304"/>
    </row>
    <row r="509" spans="21:67" s="265" customFormat="1" x14ac:dyDescent="0.15">
      <c r="U509" s="304"/>
      <c r="V509" s="304"/>
      <c r="W509" s="304"/>
      <c r="X509" s="304"/>
      <c r="Y509" s="304"/>
      <c r="Z509" s="304"/>
      <c r="AA509" s="304"/>
      <c r="AB509" s="304"/>
      <c r="AC509" s="304"/>
      <c r="AD509" s="304"/>
      <c r="AE509" s="304"/>
      <c r="AF509" s="304"/>
      <c r="AG509" s="304"/>
      <c r="AH509" s="304"/>
      <c r="AI509" s="304"/>
      <c r="AJ509" s="304"/>
      <c r="AK509" s="304"/>
      <c r="AL509" s="304"/>
      <c r="AM509" s="304"/>
      <c r="AN509" s="304"/>
      <c r="AO509" s="304"/>
      <c r="AP509" s="304"/>
      <c r="AQ509" s="304"/>
      <c r="AR509" s="304"/>
      <c r="AS509" s="304"/>
      <c r="AT509" s="304"/>
      <c r="AU509" s="304"/>
      <c r="AV509" s="304"/>
      <c r="AW509" s="304"/>
      <c r="AX509" s="304"/>
      <c r="AY509" s="304"/>
      <c r="AZ509" s="304"/>
      <c r="BA509" s="304"/>
      <c r="BB509" s="304"/>
      <c r="BC509" s="304"/>
      <c r="BD509" s="304"/>
      <c r="BE509" s="304"/>
      <c r="BF509" s="304"/>
      <c r="BG509" s="304"/>
      <c r="BH509" s="304"/>
      <c r="BI509" s="304"/>
      <c r="BJ509" s="304"/>
      <c r="BK509" s="304"/>
      <c r="BL509" s="304"/>
      <c r="BM509" s="304"/>
      <c r="BN509" s="304"/>
      <c r="BO509" s="304"/>
    </row>
    <row r="510" spans="21:67" s="265" customFormat="1" x14ac:dyDescent="0.15">
      <c r="U510" s="304"/>
      <c r="V510" s="304"/>
      <c r="W510" s="304"/>
      <c r="X510" s="304"/>
      <c r="Y510" s="304"/>
      <c r="Z510" s="304"/>
      <c r="AA510" s="304"/>
      <c r="AB510" s="304"/>
      <c r="AC510" s="304"/>
      <c r="AD510" s="304"/>
      <c r="AE510" s="304"/>
      <c r="AF510" s="304"/>
      <c r="AG510" s="304"/>
      <c r="AH510" s="304"/>
      <c r="AI510" s="304"/>
      <c r="AJ510" s="304"/>
      <c r="AK510" s="304"/>
      <c r="AL510" s="304"/>
      <c r="AM510" s="304"/>
      <c r="AN510" s="304"/>
      <c r="AO510" s="304"/>
      <c r="AP510" s="304"/>
      <c r="AQ510" s="304"/>
      <c r="AR510" s="304"/>
      <c r="AS510" s="304"/>
      <c r="AT510" s="304"/>
      <c r="AU510" s="304"/>
      <c r="AV510" s="304"/>
      <c r="AW510" s="304"/>
      <c r="AX510" s="304"/>
      <c r="AY510" s="304"/>
      <c r="AZ510" s="304"/>
      <c r="BA510" s="304"/>
      <c r="BB510" s="304"/>
      <c r="BC510" s="304"/>
      <c r="BD510" s="304"/>
      <c r="BE510" s="304"/>
      <c r="BF510" s="304"/>
      <c r="BG510" s="304"/>
      <c r="BH510" s="304"/>
      <c r="BI510" s="304"/>
      <c r="BJ510" s="304"/>
      <c r="BK510" s="304"/>
      <c r="BL510" s="304"/>
      <c r="BM510" s="304"/>
      <c r="BN510" s="304"/>
      <c r="BO510" s="304"/>
    </row>
    <row r="511" spans="21:67" s="265" customFormat="1" x14ac:dyDescent="0.15">
      <c r="U511" s="304"/>
      <c r="V511" s="304"/>
      <c r="W511" s="304"/>
      <c r="X511" s="304"/>
      <c r="Y511" s="304"/>
      <c r="Z511" s="304"/>
      <c r="AA511" s="304"/>
      <c r="AB511" s="304"/>
      <c r="AC511" s="304"/>
      <c r="AD511" s="304"/>
      <c r="AE511" s="304"/>
      <c r="AF511" s="304"/>
      <c r="AG511" s="304"/>
      <c r="AH511" s="304"/>
      <c r="AI511" s="304"/>
      <c r="AJ511" s="304"/>
      <c r="AK511" s="304"/>
      <c r="AL511" s="304"/>
      <c r="AM511" s="304"/>
      <c r="AN511" s="304"/>
      <c r="AO511" s="304"/>
      <c r="AP511" s="304"/>
      <c r="AQ511" s="304"/>
      <c r="AR511" s="304"/>
      <c r="AS511" s="304"/>
      <c r="AT511" s="304"/>
      <c r="AU511" s="304"/>
      <c r="AV511" s="304"/>
      <c r="AW511" s="304"/>
      <c r="AX511" s="304"/>
      <c r="AY511" s="304"/>
      <c r="AZ511" s="304"/>
      <c r="BA511" s="304"/>
      <c r="BB511" s="304"/>
      <c r="BC511" s="304"/>
      <c r="BD511" s="304"/>
      <c r="BE511" s="304"/>
      <c r="BF511" s="304"/>
      <c r="BG511" s="304"/>
      <c r="BH511" s="304"/>
      <c r="BI511" s="304"/>
      <c r="BJ511" s="304"/>
      <c r="BK511" s="304"/>
      <c r="BL511" s="304"/>
      <c r="BM511" s="304"/>
      <c r="BN511" s="304"/>
      <c r="BO511" s="304"/>
    </row>
    <row r="512" spans="21:67" s="265" customFormat="1" x14ac:dyDescent="0.15">
      <c r="U512" s="304"/>
      <c r="V512" s="304"/>
      <c r="W512" s="304"/>
      <c r="X512" s="304"/>
      <c r="Y512" s="304"/>
      <c r="Z512" s="304"/>
      <c r="AA512" s="304"/>
      <c r="AB512" s="304"/>
      <c r="AC512" s="304"/>
      <c r="AD512" s="304"/>
      <c r="AE512" s="304"/>
      <c r="AF512" s="304"/>
      <c r="AG512" s="304"/>
      <c r="AH512" s="304"/>
      <c r="AI512" s="304"/>
      <c r="AJ512" s="304"/>
      <c r="AK512" s="304"/>
      <c r="AL512" s="304"/>
      <c r="AM512" s="304"/>
      <c r="AN512" s="304"/>
      <c r="AO512" s="304"/>
      <c r="AP512" s="304"/>
      <c r="AQ512" s="304"/>
      <c r="AR512" s="304"/>
      <c r="AS512" s="304"/>
      <c r="AT512" s="304"/>
      <c r="AU512" s="304"/>
      <c r="AV512" s="304"/>
      <c r="AW512" s="304"/>
      <c r="AX512" s="304"/>
      <c r="AY512" s="304"/>
      <c r="AZ512" s="304"/>
      <c r="BA512" s="304"/>
      <c r="BB512" s="304"/>
      <c r="BC512" s="304"/>
      <c r="BD512" s="304"/>
      <c r="BE512" s="304"/>
      <c r="BF512" s="304"/>
      <c r="BG512" s="304"/>
      <c r="BH512" s="304"/>
      <c r="BI512" s="304"/>
      <c r="BJ512" s="304"/>
      <c r="BK512" s="304"/>
      <c r="BL512" s="304"/>
      <c r="BM512" s="304"/>
      <c r="BN512" s="304"/>
      <c r="BO512" s="304"/>
    </row>
    <row r="513" spans="21:67" s="265" customFormat="1" x14ac:dyDescent="0.15">
      <c r="U513" s="304"/>
      <c r="V513" s="304"/>
      <c r="W513" s="304"/>
      <c r="X513" s="304"/>
      <c r="Y513" s="304"/>
      <c r="Z513" s="304"/>
      <c r="AA513" s="304"/>
      <c r="AB513" s="304"/>
      <c r="AC513" s="304"/>
      <c r="AD513" s="304"/>
      <c r="AE513" s="304"/>
      <c r="AF513" s="304"/>
      <c r="AG513" s="304"/>
      <c r="AH513" s="304"/>
      <c r="AI513" s="304"/>
      <c r="AJ513" s="304"/>
      <c r="AK513" s="304"/>
      <c r="AL513" s="304"/>
      <c r="AM513" s="304"/>
      <c r="AN513" s="304"/>
      <c r="AO513" s="304"/>
      <c r="AP513" s="304"/>
      <c r="AQ513" s="304"/>
      <c r="AR513" s="304"/>
      <c r="AS513" s="304"/>
      <c r="AT513" s="304"/>
      <c r="AU513" s="304"/>
      <c r="AV513" s="304"/>
      <c r="AW513" s="304"/>
      <c r="AX513" s="304"/>
      <c r="AY513" s="304"/>
      <c r="AZ513" s="304"/>
      <c r="BA513" s="304"/>
      <c r="BB513" s="304"/>
      <c r="BC513" s="304"/>
      <c r="BD513" s="304"/>
      <c r="BE513" s="304"/>
      <c r="BF513" s="304"/>
      <c r="BG513" s="304"/>
      <c r="BH513" s="304"/>
      <c r="BI513" s="304"/>
      <c r="BJ513" s="304"/>
      <c r="BK513" s="304"/>
      <c r="BL513" s="304"/>
      <c r="BM513" s="304"/>
      <c r="BN513" s="304"/>
      <c r="BO513" s="304"/>
    </row>
    <row r="514" spans="21:67" s="265" customFormat="1" x14ac:dyDescent="0.15">
      <c r="U514" s="304"/>
      <c r="V514" s="304"/>
      <c r="W514" s="304"/>
      <c r="X514" s="304"/>
      <c r="Y514" s="304"/>
      <c r="Z514" s="304"/>
      <c r="AA514" s="304"/>
      <c r="AB514" s="304"/>
      <c r="AC514" s="304"/>
      <c r="AD514" s="304"/>
      <c r="AE514" s="304"/>
      <c r="AF514" s="304"/>
      <c r="AG514" s="304"/>
      <c r="AH514" s="304"/>
      <c r="AI514" s="304"/>
      <c r="AJ514" s="304"/>
      <c r="AK514" s="304"/>
      <c r="AL514" s="304"/>
      <c r="AM514" s="304"/>
      <c r="AN514" s="304"/>
      <c r="AO514" s="304"/>
      <c r="AP514" s="304"/>
      <c r="AQ514" s="304"/>
      <c r="AR514" s="304"/>
      <c r="AS514" s="304"/>
      <c r="AT514" s="304"/>
      <c r="AU514" s="304"/>
      <c r="AV514" s="304"/>
      <c r="AW514" s="304"/>
      <c r="AX514" s="304"/>
      <c r="AY514" s="304"/>
      <c r="AZ514" s="304"/>
      <c r="BA514" s="304"/>
      <c r="BB514" s="304"/>
      <c r="BC514" s="304"/>
      <c r="BD514" s="304"/>
      <c r="BE514" s="304"/>
      <c r="BF514" s="304"/>
      <c r="BG514" s="304"/>
      <c r="BH514" s="304"/>
      <c r="BI514" s="304"/>
      <c r="BJ514" s="304"/>
      <c r="BK514" s="304"/>
      <c r="BL514" s="304"/>
      <c r="BM514" s="304"/>
      <c r="BN514" s="304"/>
      <c r="BO514" s="304"/>
    </row>
    <row r="515" spans="21:67" s="265" customFormat="1" x14ac:dyDescent="0.15">
      <c r="U515" s="304"/>
      <c r="V515" s="304"/>
      <c r="W515" s="304"/>
      <c r="X515" s="304"/>
      <c r="Y515" s="304"/>
      <c r="Z515" s="304"/>
      <c r="AA515" s="304"/>
      <c r="AB515" s="304"/>
      <c r="AC515" s="304"/>
      <c r="AD515" s="304"/>
      <c r="AE515" s="304"/>
      <c r="AF515" s="304"/>
      <c r="AG515" s="304"/>
      <c r="AH515" s="304"/>
      <c r="AI515" s="304"/>
      <c r="AJ515" s="304"/>
      <c r="AK515" s="304"/>
      <c r="AL515" s="304"/>
      <c r="AM515" s="304"/>
      <c r="AN515" s="304"/>
      <c r="AO515" s="304"/>
      <c r="AP515" s="304"/>
      <c r="AQ515" s="304"/>
      <c r="AR515" s="304"/>
      <c r="AS515" s="304"/>
      <c r="AT515" s="304"/>
      <c r="AU515" s="304"/>
      <c r="AV515" s="304"/>
      <c r="AW515" s="304"/>
      <c r="AX515" s="304"/>
      <c r="AY515" s="304"/>
      <c r="AZ515" s="304"/>
      <c r="BA515" s="304"/>
      <c r="BB515" s="304"/>
      <c r="BC515" s="304"/>
      <c r="BD515" s="304"/>
      <c r="BE515" s="304"/>
      <c r="BF515" s="304"/>
      <c r="BG515" s="304"/>
      <c r="BH515" s="304"/>
      <c r="BI515" s="304"/>
      <c r="BJ515" s="304"/>
      <c r="BK515" s="304"/>
      <c r="BL515" s="304"/>
      <c r="BM515" s="304"/>
      <c r="BN515" s="304"/>
      <c r="BO515" s="304"/>
    </row>
    <row r="516" spans="21:67" s="265" customFormat="1" x14ac:dyDescent="0.15">
      <c r="U516" s="304"/>
      <c r="V516" s="304"/>
      <c r="W516" s="304"/>
      <c r="X516" s="304"/>
      <c r="Y516" s="304"/>
      <c r="Z516" s="304"/>
      <c r="AA516" s="304"/>
      <c r="AB516" s="304"/>
      <c r="AC516" s="304"/>
      <c r="AD516" s="304"/>
      <c r="AE516" s="304"/>
      <c r="AF516" s="304"/>
      <c r="AG516" s="304"/>
      <c r="AH516" s="304"/>
      <c r="AI516" s="304"/>
      <c r="AJ516" s="304"/>
      <c r="AK516" s="304"/>
      <c r="AL516" s="304"/>
      <c r="AM516" s="304"/>
      <c r="AN516" s="304"/>
      <c r="AO516" s="304"/>
      <c r="AP516" s="304"/>
      <c r="AQ516" s="304"/>
      <c r="AR516" s="304"/>
      <c r="AS516" s="304"/>
      <c r="AT516" s="304"/>
      <c r="AU516" s="304"/>
      <c r="AV516" s="304"/>
      <c r="AW516" s="304"/>
      <c r="AX516" s="304"/>
      <c r="AY516" s="304"/>
      <c r="AZ516" s="304"/>
      <c r="BA516" s="304"/>
      <c r="BB516" s="304"/>
      <c r="BC516" s="304"/>
      <c r="BD516" s="304"/>
      <c r="BE516" s="304"/>
      <c r="BF516" s="304"/>
      <c r="BG516" s="304"/>
      <c r="BH516" s="304"/>
      <c r="BI516" s="304"/>
      <c r="BJ516" s="304"/>
      <c r="BK516" s="304"/>
      <c r="BL516" s="304"/>
      <c r="BM516" s="304"/>
      <c r="BN516" s="304"/>
      <c r="BO516" s="304"/>
    </row>
    <row r="517" spans="21:67" s="265" customFormat="1" x14ac:dyDescent="0.15">
      <c r="U517" s="304"/>
      <c r="V517" s="304"/>
      <c r="W517" s="304"/>
      <c r="X517" s="304"/>
      <c r="Y517" s="304"/>
      <c r="Z517" s="304"/>
      <c r="AA517" s="304"/>
      <c r="AB517" s="304"/>
      <c r="AC517" s="304"/>
      <c r="AD517" s="304"/>
      <c r="AE517" s="304"/>
      <c r="AF517" s="304"/>
      <c r="AG517" s="304"/>
      <c r="AH517" s="304"/>
      <c r="AI517" s="304"/>
      <c r="AJ517" s="304"/>
      <c r="AK517" s="304"/>
      <c r="AL517" s="304"/>
      <c r="AM517" s="304"/>
      <c r="AN517" s="304"/>
      <c r="AO517" s="304"/>
      <c r="AP517" s="304"/>
      <c r="AQ517" s="304"/>
      <c r="AR517" s="304"/>
      <c r="AS517" s="304"/>
      <c r="AT517" s="304"/>
      <c r="AU517" s="304"/>
      <c r="AV517" s="304"/>
      <c r="AW517" s="304"/>
      <c r="AX517" s="304"/>
      <c r="AY517" s="304"/>
      <c r="AZ517" s="304"/>
      <c r="BA517" s="304"/>
      <c r="BB517" s="304"/>
      <c r="BC517" s="304"/>
      <c r="BD517" s="304"/>
      <c r="BE517" s="304"/>
      <c r="BF517" s="304"/>
      <c r="BG517" s="304"/>
      <c r="BH517" s="304"/>
      <c r="BI517" s="304"/>
      <c r="BJ517" s="304"/>
      <c r="BK517" s="304"/>
      <c r="BL517" s="304"/>
      <c r="BM517" s="304"/>
      <c r="BN517" s="304"/>
      <c r="BO517" s="304"/>
    </row>
    <row r="518" spans="21:67" s="265" customFormat="1" x14ac:dyDescent="0.15">
      <c r="U518" s="304"/>
      <c r="V518" s="304"/>
      <c r="W518" s="304"/>
      <c r="X518" s="304"/>
      <c r="Y518" s="304"/>
      <c r="Z518" s="304"/>
      <c r="AA518" s="304"/>
      <c r="AB518" s="304"/>
      <c r="AC518" s="304"/>
      <c r="AD518" s="304"/>
      <c r="AE518" s="304"/>
      <c r="AF518" s="304"/>
      <c r="AG518" s="304"/>
      <c r="AH518" s="304"/>
      <c r="AI518" s="304"/>
      <c r="AJ518" s="304"/>
      <c r="AK518" s="304"/>
      <c r="AL518" s="304"/>
      <c r="AM518" s="304"/>
      <c r="AN518" s="304"/>
      <c r="AO518" s="304"/>
      <c r="AP518" s="304"/>
      <c r="AQ518" s="304"/>
      <c r="AR518" s="304"/>
      <c r="AS518" s="304"/>
      <c r="AT518" s="304"/>
      <c r="AU518" s="304"/>
      <c r="AV518" s="304"/>
      <c r="AW518" s="304"/>
      <c r="AX518" s="304"/>
      <c r="AY518" s="304"/>
      <c r="AZ518" s="304"/>
      <c r="BA518" s="304"/>
      <c r="BB518" s="304"/>
      <c r="BC518" s="304"/>
      <c r="BD518" s="304"/>
      <c r="BE518" s="304"/>
      <c r="BF518" s="304"/>
      <c r="BG518" s="304"/>
      <c r="BH518" s="304"/>
      <c r="BI518" s="304"/>
      <c r="BJ518" s="304"/>
      <c r="BK518" s="304"/>
      <c r="BL518" s="304"/>
      <c r="BM518" s="304"/>
      <c r="BN518" s="304"/>
      <c r="BO518" s="304"/>
    </row>
    <row r="519" spans="21:67" s="265" customFormat="1" x14ac:dyDescent="0.15">
      <c r="U519" s="304"/>
      <c r="V519" s="304"/>
      <c r="W519" s="304"/>
      <c r="X519" s="304"/>
      <c r="Y519" s="304"/>
      <c r="Z519" s="304"/>
      <c r="AA519" s="304"/>
      <c r="AB519" s="304"/>
      <c r="AC519" s="304"/>
      <c r="AD519" s="304"/>
      <c r="AE519" s="304"/>
      <c r="AF519" s="304"/>
      <c r="AG519" s="304"/>
      <c r="AH519" s="304"/>
      <c r="AI519" s="304"/>
      <c r="AJ519" s="304"/>
      <c r="AK519" s="304"/>
      <c r="AL519" s="304"/>
      <c r="AM519" s="304"/>
      <c r="AN519" s="304"/>
      <c r="AO519" s="304"/>
      <c r="AP519" s="304"/>
      <c r="AQ519" s="304"/>
      <c r="AR519" s="304"/>
      <c r="AS519" s="304"/>
      <c r="AT519" s="304"/>
      <c r="AU519" s="304"/>
      <c r="AV519" s="304"/>
      <c r="AW519" s="304"/>
      <c r="AX519" s="304"/>
      <c r="AY519" s="304"/>
      <c r="AZ519" s="304"/>
      <c r="BA519" s="304"/>
      <c r="BB519" s="304"/>
      <c r="BC519" s="304"/>
      <c r="BD519" s="304"/>
      <c r="BE519" s="304"/>
      <c r="BF519" s="304"/>
      <c r="BG519" s="304"/>
      <c r="BH519" s="304"/>
      <c r="BI519" s="304"/>
      <c r="BJ519" s="304"/>
      <c r="BK519" s="304"/>
      <c r="BL519" s="304"/>
      <c r="BM519" s="304"/>
      <c r="BN519" s="304"/>
      <c r="BO519" s="304"/>
    </row>
    <row r="520" spans="21:67" s="265" customFormat="1" x14ac:dyDescent="0.15">
      <c r="U520" s="304"/>
      <c r="V520" s="304"/>
      <c r="W520" s="304"/>
      <c r="X520" s="304"/>
      <c r="Y520" s="304"/>
      <c r="Z520" s="304"/>
      <c r="AA520" s="304"/>
      <c r="AB520" s="304"/>
      <c r="AC520" s="304"/>
      <c r="AD520" s="304"/>
      <c r="AE520" s="304"/>
      <c r="AF520" s="304"/>
      <c r="AG520" s="304"/>
      <c r="AH520" s="304"/>
      <c r="AI520" s="304"/>
      <c r="AJ520" s="304"/>
      <c r="AK520" s="304"/>
      <c r="AL520" s="304"/>
      <c r="AM520" s="304"/>
      <c r="AN520" s="304"/>
      <c r="AO520" s="304"/>
      <c r="AP520" s="304"/>
      <c r="AQ520" s="304"/>
      <c r="AR520" s="304"/>
      <c r="AS520" s="304"/>
      <c r="AT520" s="304"/>
      <c r="AU520" s="304"/>
      <c r="AV520" s="304"/>
      <c r="AW520" s="304"/>
      <c r="AX520" s="304"/>
      <c r="AY520" s="304"/>
      <c r="AZ520" s="304"/>
      <c r="BA520" s="304"/>
      <c r="BB520" s="304"/>
      <c r="BC520" s="304"/>
      <c r="BD520" s="304"/>
      <c r="BE520" s="304"/>
      <c r="BF520" s="304"/>
      <c r="BG520" s="304"/>
      <c r="BH520" s="304"/>
      <c r="BI520" s="304"/>
      <c r="BJ520" s="304"/>
      <c r="BK520" s="304"/>
      <c r="BL520" s="304"/>
      <c r="BM520" s="304"/>
      <c r="BN520" s="304"/>
      <c r="BO520" s="304"/>
    </row>
    <row r="521" spans="21:67" s="265" customFormat="1" x14ac:dyDescent="0.15">
      <c r="U521" s="304"/>
      <c r="V521" s="304"/>
      <c r="W521" s="304"/>
      <c r="X521" s="304"/>
      <c r="Y521" s="304"/>
      <c r="Z521" s="304"/>
      <c r="AA521" s="304"/>
      <c r="AB521" s="304"/>
      <c r="AC521" s="304"/>
      <c r="AD521" s="304"/>
      <c r="AE521" s="304"/>
      <c r="AF521" s="304"/>
      <c r="AG521" s="304"/>
      <c r="AH521" s="304"/>
      <c r="AI521" s="304"/>
      <c r="AJ521" s="304"/>
      <c r="AK521" s="304"/>
      <c r="AL521" s="304"/>
      <c r="AM521" s="304"/>
      <c r="AN521" s="304"/>
      <c r="AO521" s="304"/>
      <c r="AP521" s="304"/>
      <c r="AQ521" s="304"/>
      <c r="AR521" s="304"/>
      <c r="AS521" s="304"/>
      <c r="AT521" s="304"/>
      <c r="AU521" s="304"/>
      <c r="AV521" s="304"/>
      <c r="AW521" s="304"/>
      <c r="AX521" s="304"/>
      <c r="AY521" s="304"/>
      <c r="AZ521" s="304"/>
      <c r="BA521" s="304"/>
      <c r="BB521" s="304"/>
      <c r="BC521" s="304"/>
      <c r="BD521" s="304"/>
      <c r="BE521" s="304"/>
      <c r="BF521" s="304"/>
      <c r="BG521" s="304"/>
      <c r="BH521" s="304"/>
      <c r="BI521" s="304"/>
      <c r="BJ521" s="304"/>
      <c r="BK521" s="304"/>
      <c r="BL521" s="304"/>
      <c r="BM521" s="304"/>
      <c r="BN521" s="304"/>
      <c r="BO521" s="304"/>
    </row>
    <row r="522" spans="21:67" s="265" customFormat="1" x14ac:dyDescent="0.15">
      <c r="U522" s="304"/>
      <c r="V522" s="304"/>
      <c r="W522" s="304"/>
      <c r="X522" s="304"/>
      <c r="Y522" s="304"/>
      <c r="Z522" s="304"/>
      <c r="AA522" s="304"/>
      <c r="AB522" s="304"/>
      <c r="AC522" s="304"/>
      <c r="AD522" s="304"/>
      <c r="AE522" s="304"/>
      <c r="AF522" s="304"/>
      <c r="AG522" s="304"/>
      <c r="AH522" s="304"/>
      <c r="AI522" s="304"/>
      <c r="AJ522" s="304"/>
      <c r="AK522" s="304"/>
      <c r="AL522" s="304"/>
      <c r="AM522" s="304"/>
      <c r="AN522" s="304"/>
      <c r="AO522" s="304"/>
      <c r="AP522" s="304"/>
      <c r="AQ522" s="304"/>
      <c r="AR522" s="304"/>
      <c r="AS522" s="304"/>
      <c r="AT522" s="304"/>
      <c r="AU522" s="304"/>
      <c r="AV522" s="304"/>
      <c r="AW522" s="304"/>
      <c r="AX522" s="304"/>
      <c r="AY522" s="304"/>
      <c r="AZ522" s="304"/>
      <c r="BA522" s="304"/>
      <c r="BB522" s="304"/>
      <c r="BC522" s="304"/>
      <c r="BD522" s="304"/>
      <c r="BE522" s="304"/>
      <c r="BF522" s="304"/>
      <c r="BG522" s="304"/>
      <c r="BH522" s="304"/>
      <c r="BI522" s="304"/>
      <c r="BJ522" s="304"/>
      <c r="BK522" s="304"/>
      <c r="BL522" s="304"/>
      <c r="BM522" s="304"/>
      <c r="BN522" s="304"/>
      <c r="BO522" s="304"/>
    </row>
    <row r="523" spans="21:67" s="265" customFormat="1" x14ac:dyDescent="0.15">
      <c r="U523" s="304"/>
      <c r="V523" s="304"/>
      <c r="W523" s="304"/>
      <c r="X523" s="304"/>
      <c r="Y523" s="304"/>
      <c r="Z523" s="304"/>
      <c r="AA523" s="304"/>
      <c r="AB523" s="304"/>
      <c r="AC523" s="304"/>
      <c r="AD523" s="304"/>
      <c r="AE523" s="304"/>
      <c r="AF523" s="304"/>
      <c r="AG523" s="304"/>
      <c r="AH523" s="304"/>
      <c r="AI523" s="304"/>
      <c r="AJ523" s="304"/>
      <c r="AK523" s="304"/>
      <c r="AL523" s="304"/>
      <c r="AM523" s="304"/>
      <c r="AN523" s="304"/>
      <c r="AO523" s="304"/>
      <c r="AP523" s="304"/>
      <c r="AQ523" s="304"/>
      <c r="AR523" s="304"/>
      <c r="AS523" s="304"/>
      <c r="AT523" s="304"/>
      <c r="AU523" s="304"/>
      <c r="AV523" s="304"/>
      <c r="AW523" s="304"/>
      <c r="AX523" s="304"/>
      <c r="AY523" s="304"/>
      <c r="AZ523" s="304"/>
      <c r="BA523" s="304"/>
      <c r="BB523" s="304"/>
      <c r="BC523" s="304"/>
      <c r="BD523" s="304"/>
      <c r="BE523" s="304"/>
      <c r="BF523" s="304"/>
      <c r="BG523" s="304"/>
      <c r="BH523" s="304"/>
      <c r="BI523" s="304"/>
      <c r="BJ523" s="304"/>
      <c r="BK523" s="304"/>
      <c r="BL523" s="304"/>
      <c r="BM523" s="304"/>
      <c r="BN523" s="304"/>
      <c r="BO523" s="304"/>
    </row>
    <row r="524" spans="21:67" s="265" customFormat="1" x14ac:dyDescent="0.15">
      <c r="U524" s="304"/>
      <c r="V524" s="304"/>
      <c r="W524" s="304"/>
      <c r="X524" s="304"/>
      <c r="Y524" s="304"/>
      <c r="Z524" s="304"/>
      <c r="AA524" s="304"/>
      <c r="AB524" s="304"/>
      <c r="AC524" s="304"/>
      <c r="AD524" s="304"/>
      <c r="AE524" s="304"/>
      <c r="AF524" s="304"/>
      <c r="AG524" s="304"/>
      <c r="AH524" s="304"/>
      <c r="AI524" s="304"/>
      <c r="AJ524" s="304"/>
      <c r="AK524" s="304"/>
      <c r="AL524" s="304"/>
      <c r="AM524" s="304"/>
      <c r="AN524" s="304"/>
      <c r="AO524" s="304"/>
      <c r="AP524" s="304"/>
      <c r="AQ524" s="304"/>
      <c r="AR524" s="304"/>
      <c r="AS524" s="304"/>
      <c r="AT524" s="304"/>
      <c r="AU524" s="304"/>
      <c r="AV524" s="304"/>
      <c r="AW524" s="304"/>
      <c r="AX524" s="304"/>
      <c r="AY524" s="304"/>
      <c r="AZ524" s="304"/>
      <c r="BA524" s="304"/>
      <c r="BB524" s="304"/>
      <c r="BC524" s="304"/>
      <c r="BD524" s="304"/>
      <c r="BE524" s="304"/>
      <c r="BF524" s="304"/>
      <c r="BG524" s="304"/>
      <c r="BH524" s="304"/>
      <c r="BI524" s="304"/>
      <c r="BJ524" s="304"/>
      <c r="BK524" s="304"/>
      <c r="BL524" s="304"/>
      <c r="BM524" s="304"/>
      <c r="BN524" s="304"/>
      <c r="BO524" s="304"/>
    </row>
    <row r="525" spans="21:67" s="265" customFormat="1" x14ac:dyDescent="0.15">
      <c r="U525" s="304"/>
      <c r="V525" s="304"/>
      <c r="W525" s="304"/>
      <c r="X525" s="304"/>
      <c r="Y525" s="304"/>
      <c r="Z525" s="304"/>
      <c r="AA525" s="304"/>
      <c r="AB525" s="304"/>
      <c r="AC525" s="304"/>
      <c r="AD525" s="304"/>
      <c r="AE525" s="304"/>
      <c r="AF525" s="304"/>
      <c r="AG525" s="304"/>
      <c r="AH525" s="304"/>
      <c r="AI525" s="304"/>
      <c r="AJ525" s="304"/>
      <c r="AK525" s="304"/>
      <c r="AL525" s="304"/>
      <c r="AM525" s="304"/>
      <c r="AN525" s="304"/>
      <c r="AO525" s="304"/>
      <c r="AP525" s="304"/>
      <c r="AQ525" s="304"/>
      <c r="AR525" s="304"/>
      <c r="AS525" s="304"/>
      <c r="AT525" s="304"/>
      <c r="AU525" s="304"/>
      <c r="AV525" s="304"/>
      <c r="AW525" s="304"/>
      <c r="AX525" s="304"/>
      <c r="AY525" s="304"/>
      <c r="AZ525" s="304"/>
      <c r="BA525" s="304"/>
      <c r="BB525" s="304"/>
      <c r="BC525" s="304"/>
      <c r="BD525" s="304"/>
      <c r="BE525" s="304"/>
      <c r="BF525" s="304"/>
      <c r="BG525" s="304"/>
      <c r="BH525" s="304"/>
      <c r="BI525" s="304"/>
      <c r="BJ525" s="304"/>
      <c r="BK525" s="304"/>
      <c r="BL525" s="304"/>
      <c r="BM525" s="304"/>
      <c r="BN525" s="304"/>
      <c r="BO525" s="304"/>
    </row>
    <row r="526" spans="21:67" s="265" customFormat="1" x14ac:dyDescent="0.15">
      <c r="U526" s="304"/>
      <c r="V526" s="304"/>
      <c r="W526" s="304"/>
      <c r="X526" s="304"/>
      <c r="Y526" s="304"/>
      <c r="Z526" s="304"/>
      <c r="AA526" s="304"/>
      <c r="AB526" s="304"/>
      <c r="AC526" s="304"/>
      <c r="AD526" s="304"/>
      <c r="AE526" s="304"/>
      <c r="AF526" s="304"/>
      <c r="AG526" s="304"/>
      <c r="AH526" s="304"/>
      <c r="AI526" s="304"/>
      <c r="AJ526" s="304"/>
      <c r="AK526" s="304"/>
      <c r="AL526" s="304"/>
      <c r="AM526" s="304"/>
      <c r="AN526" s="304"/>
      <c r="AO526" s="304"/>
      <c r="AP526" s="304"/>
      <c r="AQ526" s="304"/>
      <c r="AR526" s="304"/>
      <c r="AS526" s="304"/>
      <c r="AT526" s="304"/>
      <c r="AU526" s="304"/>
      <c r="AV526" s="304"/>
      <c r="AW526" s="304"/>
      <c r="AX526" s="304"/>
      <c r="AY526" s="304"/>
      <c r="AZ526" s="304"/>
      <c r="BA526" s="304"/>
      <c r="BB526" s="304"/>
      <c r="BC526" s="304"/>
      <c r="BD526" s="304"/>
      <c r="BE526" s="304"/>
      <c r="BF526" s="304"/>
      <c r="BG526" s="304"/>
      <c r="BH526" s="304"/>
      <c r="BI526" s="304"/>
      <c r="BJ526" s="304"/>
      <c r="BK526" s="304"/>
      <c r="BL526" s="304"/>
      <c r="BM526" s="304"/>
      <c r="BN526" s="304"/>
      <c r="BO526" s="304"/>
    </row>
    <row r="527" spans="21:67" s="265" customFormat="1" x14ac:dyDescent="0.15">
      <c r="U527" s="304"/>
      <c r="V527" s="304"/>
      <c r="W527" s="304"/>
      <c r="X527" s="304"/>
      <c r="Y527" s="304"/>
      <c r="Z527" s="304"/>
      <c r="AA527" s="304"/>
      <c r="AB527" s="304"/>
      <c r="AC527" s="304"/>
      <c r="AD527" s="304"/>
      <c r="AE527" s="304"/>
      <c r="AF527" s="304"/>
      <c r="AG527" s="304"/>
      <c r="AH527" s="304"/>
      <c r="AI527" s="304"/>
      <c r="AJ527" s="304"/>
      <c r="AK527" s="304"/>
      <c r="AL527" s="304"/>
      <c r="AM527" s="304"/>
      <c r="AN527" s="304"/>
      <c r="AO527" s="304"/>
      <c r="AP527" s="304"/>
      <c r="AQ527" s="304"/>
      <c r="AR527" s="304"/>
      <c r="AS527" s="304"/>
      <c r="AT527" s="304"/>
      <c r="AU527" s="304"/>
      <c r="AV527" s="304"/>
      <c r="AW527" s="304"/>
      <c r="AX527" s="304"/>
      <c r="AY527" s="304"/>
      <c r="AZ527" s="304"/>
      <c r="BA527" s="304"/>
      <c r="BB527" s="304"/>
      <c r="BC527" s="304"/>
      <c r="BD527" s="304"/>
      <c r="BE527" s="304"/>
      <c r="BF527" s="304"/>
      <c r="BG527" s="304"/>
      <c r="BH527" s="304"/>
      <c r="BI527" s="304"/>
      <c r="BJ527" s="304"/>
      <c r="BK527" s="304"/>
      <c r="BL527" s="304"/>
      <c r="BM527" s="304"/>
      <c r="BN527" s="304"/>
      <c r="BO527" s="304"/>
    </row>
    <row r="528" spans="21:67" s="265" customFormat="1" x14ac:dyDescent="0.15">
      <c r="U528" s="304"/>
      <c r="V528" s="304"/>
      <c r="W528" s="304"/>
      <c r="X528" s="304"/>
      <c r="Y528" s="304"/>
      <c r="Z528" s="304"/>
      <c r="AA528" s="304"/>
      <c r="AB528" s="304"/>
      <c r="AC528" s="304"/>
      <c r="AD528" s="304"/>
      <c r="AE528" s="304"/>
      <c r="AF528" s="304"/>
      <c r="AG528" s="304"/>
      <c r="AH528" s="304"/>
      <c r="AI528" s="304"/>
      <c r="AJ528" s="304"/>
      <c r="AK528" s="304"/>
      <c r="AL528" s="304"/>
      <c r="AM528" s="304"/>
      <c r="AN528" s="304"/>
      <c r="AO528" s="304"/>
      <c r="AP528" s="304"/>
      <c r="AQ528" s="304"/>
      <c r="AR528" s="304"/>
      <c r="AS528" s="304"/>
      <c r="AT528" s="304"/>
      <c r="AU528" s="304"/>
      <c r="AV528" s="304"/>
      <c r="AW528" s="304"/>
      <c r="AX528" s="304"/>
      <c r="AY528" s="304"/>
      <c r="AZ528" s="304"/>
      <c r="BA528" s="304"/>
      <c r="BB528" s="304"/>
      <c r="BC528" s="304"/>
      <c r="BD528" s="304"/>
      <c r="BE528" s="304"/>
      <c r="BF528" s="304"/>
      <c r="BG528" s="304"/>
      <c r="BH528" s="304"/>
      <c r="BI528" s="304"/>
      <c r="BJ528" s="304"/>
      <c r="BK528" s="304"/>
      <c r="BL528" s="304"/>
      <c r="BM528" s="304"/>
      <c r="BN528" s="304"/>
      <c r="BO528" s="304"/>
    </row>
    <row r="529" spans="21:67" s="265" customFormat="1" x14ac:dyDescent="0.15">
      <c r="U529" s="304"/>
      <c r="V529" s="304"/>
      <c r="W529" s="304"/>
      <c r="X529" s="304"/>
      <c r="Y529" s="304"/>
      <c r="Z529" s="304"/>
      <c r="AA529" s="304"/>
      <c r="AB529" s="304"/>
      <c r="AC529" s="304"/>
      <c r="AD529" s="304"/>
      <c r="AE529" s="304"/>
      <c r="AF529" s="304"/>
      <c r="AG529" s="304"/>
      <c r="AH529" s="304"/>
      <c r="AI529" s="304"/>
      <c r="AJ529" s="304"/>
      <c r="AK529" s="304"/>
      <c r="AL529" s="304"/>
      <c r="AM529" s="304"/>
      <c r="AN529" s="304"/>
      <c r="AO529" s="304"/>
      <c r="AP529" s="304"/>
      <c r="AQ529" s="304"/>
      <c r="AR529" s="304"/>
      <c r="AS529" s="304"/>
      <c r="AT529" s="304"/>
      <c r="AU529" s="304"/>
      <c r="AV529" s="304"/>
      <c r="AW529" s="304"/>
      <c r="AX529" s="304"/>
      <c r="AY529" s="304"/>
      <c r="AZ529" s="304"/>
      <c r="BA529" s="304"/>
      <c r="BB529" s="304"/>
      <c r="BC529" s="304"/>
      <c r="BD529" s="304"/>
      <c r="BE529" s="304"/>
      <c r="BF529" s="304"/>
      <c r="BG529" s="304"/>
      <c r="BH529" s="304"/>
      <c r="BI529" s="304"/>
      <c r="BJ529" s="304"/>
      <c r="BK529" s="304"/>
      <c r="BL529" s="304"/>
      <c r="BM529" s="304"/>
      <c r="BN529" s="304"/>
      <c r="BO529" s="304"/>
    </row>
    <row r="530" spans="21:67" s="265" customFormat="1" x14ac:dyDescent="0.15">
      <c r="U530" s="304"/>
      <c r="V530" s="304"/>
      <c r="W530" s="304"/>
      <c r="X530" s="304"/>
      <c r="Y530" s="304"/>
      <c r="Z530" s="304"/>
      <c r="AA530" s="304"/>
      <c r="AB530" s="304"/>
      <c r="AC530" s="304"/>
      <c r="AD530" s="304"/>
      <c r="AE530" s="304"/>
      <c r="AF530" s="304"/>
      <c r="AG530" s="304"/>
      <c r="AH530" s="304"/>
      <c r="AI530" s="304"/>
      <c r="AJ530" s="304"/>
      <c r="AK530" s="304"/>
      <c r="AL530" s="304"/>
      <c r="AM530" s="304"/>
      <c r="AN530" s="304"/>
      <c r="AO530" s="304"/>
      <c r="AP530" s="304"/>
      <c r="AQ530" s="304"/>
      <c r="AR530" s="304"/>
      <c r="AS530" s="304"/>
      <c r="AT530" s="304"/>
      <c r="AU530" s="304"/>
      <c r="AV530" s="304"/>
      <c r="AW530" s="304"/>
      <c r="AX530" s="304"/>
      <c r="AY530" s="304"/>
      <c r="AZ530" s="304"/>
      <c r="BA530" s="304"/>
      <c r="BB530" s="304"/>
      <c r="BC530" s="304"/>
      <c r="BD530" s="304"/>
      <c r="BE530" s="304"/>
      <c r="BF530" s="304"/>
      <c r="BG530" s="304"/>
      <c r="BH530" s="304"/>
      <c r="BI530" s="304"/>
      <c r="BJ530" s="304"/>
      <c r="BK530" s="304"/>
      <c r="BL530" s="304"/>
      <c r="BM530" s="304"/>
      <c r="BN530" s="304"/>
      <c r="BO530" s="304"/>
    </row>
    <row r="531" spans="21:67" s="265" customFormat="1" x14ac:dyDescent="0.15">
      <c r="U531" s="304"/>
      <c r="V531" s="304"/>
      <c r="W531" s="304"/>
      <c r="X531" s="304"/>
      <c r="Y531" s="304"/>
      <c r="Z531" s="304"/>
      <c r="AA531" s="304"/>
      <c r="AB531" s="304"/>
      <c r="AC531" s="304"/>
      <c r="AD531" s="304"/>
      <c r="AE531" s="304"/>
      <c r="AF531" s="304"/>
      <c r="AG531" s="304"/>
      <c r="AH531" s="304"/>
      <c r="AI531" s="304"/>
      <c r="AJ531" s="304"/>
      <c r="AK531" s="304"/>
      <c r="AL531" s="304"/>
      <c r="AM531" s="304"/>
      <c r="AN531" s="304"/>
      <c r="AO531" s="304"/>
      <c r="AP531" s="304"/>
      <c r="AQ531" s="304"/>
      <c r="AR531" s="304"/>
      <c r="AS531" s="304"/>
      <c r="AT531" s="304"/>
      <c r="AU531" s="304"/>
      <c r="AV531" s="304"/>
      <c r="AW531" s="304"/>
      <c r="AX531" s="304"/>
      <c r="AY531" s="304"/>
      <c r="AZ531" s="304"/>
      <c r="BA531" s="304"/>
      <c r="BB531" s="304"/>
      <c r="BC531" s="304"/>
      <c r="BD531" s="304"/>
      <c r="BE531" s="304"/>
      <c r="BF531" s="304"/>
      <c r="BG531" s="304"/>
      <c r="BH531" s="304"/>
      <c r="BI531" s="304"/>
      <c r="BJ531" s="304"/>
      <c r="BK531" s="304"/>
      <c r="BL531" s="304"/>
      <c r="BM531" s="304"/>
      <c r="BN531" s="304"/>
      <c r="BO531" s="304"/>
    </row>
    <row r="532" spans="21:67" s="265" customFormat="1" x14ac:dyDescent="0.15">
      <c r="U532" s="304"/>
      <c r="V532" s="304"/>
      <c r="W532" s="304"/>
      <c r="X532" s="304"/>
      <c r="Y532" s="304"/>
      <c r="Z532" s="304"/>
      <c r="AA532" s="304"/>
      <c r="AB532" s="304"/>
      <c r="AC532" s="304"/>
      <c r="AD532" s="304"/>
      <c r="AE532" s="304"/>
      <c r="AF532" s="304"/>
      <c r="AG532" s="304"/>
      <c r="AH532" s="304"/>
      <c r="AI532" s="304"/>
      <c r="AJ532" s="304"/>
      <c r="AK532" s="304"/>
      <c r="AL532" s="304"/>
      <c r="AM532" s="304"/>
      <c r="AN532" s="304"/>
      <c r="AO532" s="304"/>
      <c r="AP532" s="304"/>
      <c r="AQ532" s="304"/>
      <c r="AR532" s="304"/>
      <c r="AS532" s="304"/>
      <c r="AT532" s="304"/>
      <c r="AU532" s="304"/>
      <c r="AV532" s="304"/>
      <c r="AW532" s="304"/>
      <c r="AX532" s="304"/>
      <c r="AY532" s="304"/>
      <c r="AZ532" s="304"/>
      <c r="BA532" s="304"/>
      <c r="BB532" s="304"/>
      <c r="BC532" s="304"/>
      <c r="BD532" s="304"/>
      <c r="BE532" s="304"/>
      <c r="BF532" s="304"/>
      <c r="BG532" s="304"/>
      <c r="BH532" s="304"/>
      <c r="BI532" s="304"/>
      <c r="BJ532" s="304"/>
      <c r="BK532" s="304"/>
      <c r="BL532" s="304"/>
      <c r="BM532" s="304"/>
      <c r="BN532" s="304"/>
      <c r="BO532" s="304"/>
    </row>
    <row r="533" spans="21:67" s="265" customFormat="1" x14ac:dyDescent="0.15">
      <c r="U533" s="304"/>
      <c r="V533" s="304"/>
      <c r="W533" s="304"/>
      <c r="X533" s="304"/>
      <c r="Y533" s="304"/>
      <c r="Z533" s="304"/>
      <c r="AA533" s="304"/>
      <c r="AB533" s="304"/>
      <c r="AC533" s="304"/>
      <c r="AD533" s="304"/>
      <c r="AE533" s="304"/>
      <c r="AF533" s="304"/>
      <c r="AG533" s="304"/>
      <c r="AH533" s="304"/>
      <c r="AI533" s="304"/>
      <c r="AJ533" s="304"/>
      <c r="AK533" s="304"/>
      <c r="AL533" s="304"/>
      <c r="AM533" s="304"/>
      <c r="AN533" s="304"/>
      <c r="AO533" s="304"/>
      <c r="AP533" s="304"/>
      <c r="AQ533" s="304"/>
      <c r="AR533" s="304"/>
      <c r="AS533" s="304"/>
      <c r="AT533" s="304"/>
      <c r="AU533" s="304"/>
      <c r="AV533" s="304"/>
      <c r="AW533" s="304"/>
      <c r="AX533" s="304"/>
      <c r="AY533" s="304"/>
      <c r="AZ533" s="304"/>
      <c r="BA533" s="304"/>
      <c r="BB533" s="304"/>
      <c r="BC533" s="304"/>
      <c r="BD533" s="304"/>
      <c r="BE533" s="304"/>
      <c r="BF533" s="304"/>
      <c r="BG533" s="304"/>
      <c r="BH533" s="304"/>
      <c r="BI533" s="304"/>
      <c r="BJ533" s="304"/>
      <c r="BK533" s="304"/>
      <c r="BL533" s="304"/>
      <c r="BM533" s="304"/>
      <c r="BN533" s="304"/>
      <c r="BO533" s="304"/>
    </row>
    <row r="534" spans="21:67" s="265" customFormat="1" x14ac:dyDescent="0.15">
      <c r="U534" s="304"/>
      <c r="V534" s="304"/>
      <c r="W534" s="304"/>
      <c r="X534" s="304"/>
      <c r="Y534" s="304"/>
      <c r="Z534" s="304"/>
      <c r="AA534" s="304"/>
      <c r="AB534" s="304"/>
      <c r="AC534" s="304"/>
      <c r="AD534" s="304"/>
      <c r="AE534" s="304"/>
      <c r="AF534" s="304"/>
      <c r="AG534" s="304"/>
      <c r="AH534" s="304"/>
      <c r="AI534" s="304"/>
      <c r="AJ534" s="304"/>
      <c r="AK534" s="304"/>
      <c r="AL534" s="304"/>
      <c r="AM534" s="304"/>
      <c r="AN534" s="304"/>
      <c r="AO534" s="304"/>
      <c r="AP534" s="304"/>
      <c r="AQ534" s="304"/>
      <c r="AR534" s="304"/>
      <c r="AS534" s="304"/>
      <c r="AT534" s="304"/>
      <c r="AU534" s="304"/>
      <c r="AV534" s="304"/>
      <c r="AW534" s="304"/>
      <c r="AX534" s="304"/>
      <c r="AY534" s="304"/>
      <c r="AZ534" s="304"/>
      <c r="BA534" s="304"/>
      <c r="BB534" s="304"/>
      <c r="BC534" s="304"/>
      <c r="BD534" s="304"/>
      <c r="BE534" s="304"/>
      <c r="BF534" s="304"/>
      <c r="BG534" s="304"/>
      <c r="BH534" s="304"/>
      <c r="BI534" s="304"/>
      <c r="BJ534" s="304"/>
      <c r="BK534" s="304"/>
      <c r="BL534" s="304"/>
      <c r="BM534" s="304"/>
      <c r="BN534" s="304"/>
      <c r="BO534" s="304"/>
    </row>
    <row r="535" spans="21:67" s="265" customFormat="1" x14ac:dyDescent="0.15">
      <c r="U535" s="304"/>
      <c r="V535" s="304"/>
      <c r="W535" s="304"/>
      <c r="X535" s="304"/>
      <c r="Y535" s="304"/>
      <c r="Z535" s="304"/>
      <c r="AA535" s="304"/>
      <c r="AB535" s="304"/>
      <c r="AC535" s="304"/>
      <c r="AD535" s="304"/>
      <c r="AE535" s="304"/>
      <c r="AF535" s="304"/>
      <c r="AG535" s="304"/>
      <c r="AH535" s="304"/>
      <c r="AI535" s="304"/>
      <c r="AJ535" s="304"/>
      <c r="AK535" s="304"/>
      <c r="AL535" s="304"/>
      <c r="AM535" s="304"/>
      <c r="AN535" s="304"/>
      <c r="AO535" s="304"/>
      <c r="AP535" s="304"/>
      <c r="AQ535" s="304"/>
      <c r="AR535" s="304"/>
      <c r="AS535" s="304"/>
      <c r="AT535" s="304"/>
      <c r="AU535" s="304"/>
      <c r="AV535" s="304"/>
      <c r="AW535" s="304"/>
      <c r="AX535" s="304"/>
      <c r="AY535" s="304"/>
      <c r="AZ535" s="304"/>
      <c r="BA535" s="304"/>
      <c r="BB535" s="304"/>
      <c r="BC535" s="304"/>
      <c r="BD535" s="304"/>
      <c r="BE535" s="304"/>
      <c r="BF535" s="304"/>
      <c r="BG535" s="304"/>
      <c r="BH535" s="304"/>
      <c r="BI535" s="304"/>
      <c r="BJ535" s="304"/>
      <c r="BK535" s="304"/>
      <c r="BL535" s="304"/>
      <c r="BM535" s="304"/>
      <c r="BN535" s="304"/>
      <c r="BO535" s="304"/>
    </row>
    <row r="536" spans="21:67" s="265" customFormat="1" x14ac:dyDescent="0.15">
      <c r="U536" s="304"/>
      <c r="V536" s="304"/>
      <c r="W536" s="304"/>
      <c r="X536" s="304"/>
      <c r="Y536" s="304"/>
      <c r="Z536" s="304"/>
      <c r="AA536" s="304"/>
      <c r="AB536" s="304"/>
      <c r="AC536" s="304"/>
      <c r="AD536" s="304"/>
      <c r="AE536" s="304"/>
      <c r="AF536" s="304"/>
      <c r="AG536" s="304"/>
      <c r="AH536" s="304"/>
      <c r="AI536" s="304"/>
      <c r="AJ536" s="304"/>
      <c r="AK536" s="304"/>
      <c r="AL536" s="304"/>
      <c r="AM536" s="304"/>
      <c r="AN536" s="304"/>
      <c r="AO536" s="304"/>
      <c r="AP536" s="304"/>
      <c r="AQ536" s="304"/>
      <c r="AR536" s="304"/>
      <c r="AS536" s="304"/>
      <c r="AT536" s="304"/>
      <c r="AU536" s="304"/>
      <c r="AV536" s="304"/>
      <c r="AW536" s="304"/>
      <c r="AX536" s="304"/>
      <c r="AY536" s="304"/>
      <c r="AZ536" s="304"/>
      <c r="BA536" s="304"/>
      <c r="BB536" s="304"/>
      <c r="BC536" s="304"/>
      <c r="BD536" s="304"/>
      <c r="BE536" s="304"/>
      <c r="BF536" s="304"/>
      <c r="BG536" s="304"/>
      <c r="BH536" s="304"/>
      <c r="BI536" s="304"/>
      <c r="BJ536" s="304"/>
      <c r="BK536" s="304"/>
      <c r="BL536" s="304"/>
      <c r="BM536" s="304"/>
      <c r="BN536" s="304"/>
      <c r="BO536" s="304"/>
    </row>
    <row r="537" spans="21:67" s="265" customFormat="1" x14ac:dyDescent="0.15">
      <c r="U537" s="304"/>
      <c r="V537" s="304"/>
      <c r="W537" s="304"/>
      <c r="X537" s="304"/>
      <c r="Y537" s="304"/>
      <c r="Z537" s="304"/>
      <c r="AA537" s="304"/>
      <c r="AB537" s="304"/>
      <c r="AC537" s="304"/>
      <c r="AD537" s="304"/>
      <c r="AE537" s="304"/>
      <c r="AF537" s="304"/>
      <c r="AG537" s="304"/>
      <c r="AH537" s="304"/>
      <c r="AI537" s="304"/>
      <c r="AJ537" s="304"/>
      <c r="AK537" s="304"/>
      <c r="AL537" s="304"/>
      <c r="AM537" s="304"/>
      <c r="AN537" s="304"/>
      <c r="AO537" s="304"/>
      <c r="AP537" s="304"/>
      <c r="AQ537" s="304"/>
      <c r="AR537" s="304"/>
      <c r="AS537" s="304"/>
      <c r="AT537" s="304"/>
      <c r="AU537" s="304"/>
      <c r="AV537" s="304"/>
      <c r="AW537" s="304"/>
      <c r="AX537" s="304"/>
      <c r="AY537" s="304"/>
      <c r="AZ537" s="304"/>
      <c r="BA537" s="304"/>
      <c r="BB537" s="304"/>
      <c r="BC537" s="304"/>
      <c r="BD537" s="304"/>
      <c r="BE537" s="304"/>
      <c r="BF537" s="304"/>
      <c r="BG537" s="304"/>
      <c r="BH537" s="304"/>
      <c r="BI537" s="304"/>
      <c r="BJ537" s="304"/>
      <c r="BK537" s="304"/>
      <c r="BL537" s="304"/>
      <c r="BM537" s="304"/>
      <c r="BN537" s="304"/>
      <c r="BO537" s="304"/>
    </row>
    <row r="538" spans="21:67" s="265" customFormat="1" x14ac:dyDescent="0.15">
      <c r="U538" s="304"/>
      <c r="V538" s="304"/>
      <c r="W538" s="304"/>
      <c r="X538" s="304"/>
      <c r="Y538" s="304"/>
      <c r="Z538" s="304"/>
      <c r="AA538" s="304"/>
      <c r="AB538" s="304"/>
      <c r="AC538" s="304"/>
      <c r="AD538" s="304"/>
      <c r="AE538" s="304"/>
      <c r="AF538" s="304"/>
      <c r="AG538" s="304"/>
      <c r="AH538" s="304"/>
      <c r="AI538" s="304"/>
      <c r="AJ538" s="304"/>
      <c r="AK538" s="304"/>
      <c r="AL538" s="304"/>
      <c r="AM538" s="304"/>
      <c r="AN538" s="304"/>
      <c r="AO538" s="304"/>
      <c r="AP538" s="304"/>
      <c r="AQ538" s="304"/>
      <c r="AR538" s="304"/>
      <c r="AS538" s="304"/>
      <c r="AT538" s="304"/>
      <c r="AU538" s="304"/>
      <c r="AV538" s="304"/>
      <c r="AW538" s="304"/>
      <c r="AX538" s="304"/>
      <c r="AY538" s="304"/>
      <c r="AZ538" s="304"/>
      <c r="BA538" s="304"/>
      <c r="BB538" s="304"/>
      <c r="BC538" s="304"/>
      <c r="BD538" s="304"/>
      <c r="BE538" s="304"/>
      <c r="BF538" s="304"/>
      <c r="BG538" s="304"/>
      <c r="BH538" s="304"/>
      <c r="BI538" s="304"/>
      <c r="BJ538" s="304"/>
      <c r="BK538" s="304"/>
      <c r="BL538" s="304"/>
      <c r="BM538" s="304"/>
      <c r="BN538" s="304"/>
      <c r="BO538" s="304"/>
    </row>
    <row r="539" spans="21:67" s="265" customFormat="1" x14ac:dyDescent="0.15">
      <c r="U539" s="304"/>
      <c r="V539" s="304"/>
      <c r="W539" s="304"/>
      <c r="X539" s="304"/>
      <c r="Y539" s="304"/>
      <c r="Z539" s="304"/>
      <c r="AA539" s="304"/>
      <c r="AB539" s="304"/>
      <c r="AC539" s="304"/>
      <c r="AD539" s="304"/>
      <c r="AE539" s="304"/>
      <c r="AF539" s="304"/>
      <c r="AG539" s="304"/>
      <c r="AH539" s="304"/>
      <c r="AI539" s="304"/>
      <c r="AJ539" s="304"/>
      <c r="AK539" s="304"/>
      <c r="AL539" s="304"/>
      <c r="AM539" s="304"/>
      <c r="AN539" s="304"/>
      <c r="AO539" s="304"/>
      <c r="AP539" s="304"/>
      <c r="AQ539" s="304"/>
      <c r="AR539" s="304"/>
      <c r="AS539" s="304"/>
      <c r="AT539" s="304"/>
      <c r="AU539" s="304"/>
      <c r="AV539" s="304"/>
      <c r="AW539" s="304"/>
      <c r="AX539" s="304"/>
      <c r="AY539" s="304"/>
      <c r="AZ539" s="304"/>
      <c r="BA539" s="304"/>
      <c r="BB539" s="304"/>
      <c r="BC539" s="304"/>
      <c r="BD539" s="304"/>
      <c r="BE539" s="304"/>
      <c r="BF539" s="304"/>
      <c r="BG539" s="304"/>
      <c r="BH539" s="304"/>
      <c r="BI539" s="304"/>
      <c r="BJ539" s="304"/>
      <c r="BK539" s="304"/>
      <c r="BL539" s="304"/>
      <c r="BM539" s="304"/>
      <c r="BN539" s="304"/>
      <c r="BO539" s="304"/>
    </row>
    <row r="540" spans="21:67" s="265" customFormat="1" x14ac:dyDescent="0.15">
      <c r="U540" s="304"/>
      <c r="V540" s="304"/>
      <c r="W540" s="304"/>
      <c r="X540" s="304"/>
      <c r="Y540" s="304"/>
      <c r="Z540" s="304"/>
      <c r="AA540" s="304"/>
      <c r="AB540" s="304"/>
      <c r="AC540" s="304"/>
      <c r="AD540" s="304"/>
      <c r="AE540" s="304"/>
      <c r="AF540" s="304"/>
      <c r="AG540" s="304"/>
      <c r="AH540" s="304"/>
      <c r="AI540" s="304"/>
      <c r="AJ540" s="304"/>
      <c r="AK540" s="304"/>
      <c r="AL540" s="304"/>
      <c r="AM540" s="304"/>
      <c r="AN540" s="304"/>
      <c r="AO540" s="304"/>
      <c r="AP540" s="304"/>
      <c r="AQ540" s="304"/>
      <c r="AR540" s="304"/>
      <c r="AS540" s="304"/>
      <c r="AT540" s="304"/>
      <c r="AU540" s="304"/>
      <c r="AV540" s="304"/>
      <c r="AW540" s="304"/>
      <c r="AX540" s="304"/>
      <c r="AY540" s="304"/>
      <c r="AZ540" s="304"/>
      <c r="BA540" s="304"/>
      <c r="BB540" s="304"/>
      <c r="BC540" s="304"/>
      <c r="BD540" s="304"/>
      <c r="BE540" s="304"/>
      <c r="BF540" s="304"/>
      <c r="BG540" s="304"/>
      <c r="BH540" s="304"/>
      <c r="BI540" s="304"/>
      <c r="BJ540" s="304"/>
      <c r="BK540" s="304"/>
      <c r="BL540" s="304"/>
      <c r="BM540" s="304"/>
      <c r="BN540" s="304"/>
      <c r="BO540" s="304"/>
    </row>
    <row r="541" spans="21:67" s="265" customFormat="1" x14ac:dyDescent="0.15">
      <c r="U541" s="304"/>
      <c r="V541" s="304"/>
      <c r="W541" s="304"/>
      <c r="X541" s="304"/>
      <c r="Y541" s="304"/>
      <c r="Z541" s="304"/>
      <c r="AA541" s="304"/>
      <c r="AB541" s="304"/>
      <c r="AC541" s="304"/>
      <c r="AD541" s="304"/>
      <c r="AE541" s="304"/>
      <c r="AF541" s="304"/>
      <c r="AG541" s="304"/>
      <c r="AH541" s="304"/>
      <c r="AI541" s="304"/>
      <c r="AJ541" s="304"/>
      <c r="AK541" s="304"/>
      <c r="AL541" s="304"/>
      <c r="AM541" s="304"/>
      <c r="AN541" s="304"/>
      <c r="AO541" s="304"/>
      <c r="AP541" s="304"/>
      <c r="AQ541" s="304"/>
      <c r="AR541" s="304"/>
      <c r="AS541" s="304"/>
      <c r="AT541" s="304"/>
      <c r="AU541" s="304"/>
      <c r="AV541" s="304"/>
      <c r="AW541" s="304"/>
      <c r="AX541" s="304"/>
      <c r="AY541" s="304"/>
      <c r="AZ541" s="304"/>
      <c r="BA541" s="304"/>
      <c r="BB541" s="304"/>
      <c r="BC541" s="304"/>
      <c r="BD541" s="304"/>
      <c r="BE541" s="304"/>
      <c r="BF541" s="304"/>
      <c r="BG541" s="304"/>
      <c r="BH541" s="304"/>
      <c r="BI541" s="304"/>
      <c r="BJ541" s="304"/>
      <c r="BK541" s="304"/>
      <c r="BL541" s="304"/>
      <c r="BM541" s="304"/>
      <c r="BN541" s="304"/>
      <c r="BO541" s="304"/>
    </row>
    <row r="542" spans="21:67" s="265" customFormat="1" x14ac:dyDescent="0.15">
      <c r="U542" s="304"/>
      <c r="V542" s="304"/>
      <c r="W542" s="304"/>
      <c r="X542" s="304"/>
      <c r="Y542" s="304"/>
      <c r="Z542" s="304"/>
      <c r="AA542" s="304"/>
      <c r="AB542" s="304"/>
      <c r="AC542" s="304"/>
      <c r="AD542" s="304"/>
      <c r="AE542" s="304"/>
      <c r="AF542" s="304"/>
      <c r="AG542" s="304"/>
      <c r="AH542" s="304"/>
      <c r="AI542" s="304"/>
      <c r="AJ542" s="304"/>
      <c r="AK542" s="304"/>
      <c r="AL542" s="304"/>
      <c r="AM542" s="304"/>
      <c r="AN542" s="304"/>
      <c r="AO542" s="304"/>
      <c r="AP542" s="304"/>
      <c r="AQ542" s="304"/>
      <c r="AR542" s="304"/>
      <c r="AS542" s="304"/>
      <c r="AT542" s="304"/>
      <c r="AU542" s="304"/>
      <c r="AV542" s="304"/>
      <c r="AW542" s="304"/>
      <c r="AX542" s="304"/>
      <c r="AY542" s="304"/>
      <c r="AZ542" s="304"/>
      <c r="BA542" s="304"/>
      <c r="BB542" s="304"/>
      <c r="BC542" s="304"/>
      <c r="BD542" s="304"/>
      <c r="BE542" s="304"/>
      <c r="BF542" s="304"/>
      <c r="BG542" s="304"/>
      <c r="BH542" s="304"/>
      <c r="BI542" s="304"/>
      <c r="BJ542" s="304"/>
      <c r="BK542" s="304"/>
      <c r="BL542" s="304"/>
      <c r="BM542" s="304"/>
      <c r="BN542" s="304"/>
      <c r="BO542" s="304"/>
    </row>
    <row r="543" spans="21:67" s="265" customFormat="1" x14ac:dyDescent="0.15">
      <c r="U543" s="304"/>
      <c r="V543" s="304"/>
      <c r="W543" s="304"/>
      <c r="X543" s="304"/>
      <c r="Y543" s="304"/>
      <c r="Z543" s="304"/>
      <c r="AA543" s="304"/>
      <c r="AB543" s="304"/>
      <c r="AC543" s="304"/>
      <c r="AD543" s="304"/>
      <c r="AE543" s="304"/>
      <c r="AF543" s="304"/>
      <c r="AG543" s="304"/>
      <c r="AH543" s="304"/>
      <c r="AI543" s="304"/>
      <c r="AJ543" s="304"/>
      <c r="AK543" s="304"/>
      <c r="AL543" s="304"/>
      <c r="AM543" s="304"/>
      <c r="AN543" s="304"/>
      <c r="AO543" s="304"/>
      <c r="AP543" s="304"/>
      <c r="AQ543" s="304"/>
      <c r="AR543" s="304"/>
      <c r="AS543" s="304"/>
      <c r="AT543" s="304"/>
      <c r="AU543" s="304"/>
      <c r="AV543" s="304"/>
      <c r="AW543" s="304"/>
      <c r="AX543" s="304"/>
      <c r="AY543" s="304"/>
      <c r="AZ543" s="304"/>
      <c r="BA543" s="304"/>
      <c r="BB543" s="304"/>
      <c r="BC543" s="304"/>
      <c r="BD543" s="304"/>
      <c r="BE543" s="304"/>
      <c r="BF543" s="304"/>
      <c r="BG543" s="304"/>
      <c r="BH543" s="304"/>
      <c r="BI543" s="304"/>
      <c r="BJ543" s="304"/>
      <c r="BK543" s="304"/>
      <c r="BL543" s="304"/>
      <c r="BM543" s="304"/>
      <c r="BN543" s="304"/>
      <c r="BO543" s="304"/>
    </row>
    <row r="544" spans="21:67" s="265" customFormat="1" x14ac:dyDescent="0.15">
      <c r="U544" s="304"/>
      <c r="V544" s="304"/>
      <c r="W544" s="304"/>
      <c r="X544" s="304"/>
      <c r="Y544" s="304"/>
      <c r="Z544" s="304"/>
      <c r="AA544" s="304"/>
      <c r="AB544" s="304"/>
      <c r="AC544" s="304"/>
      <c r="AD544" s="304"/>
      <c r="AE544" s="304"/>
      <c r="AF544" s="304"/>
      <c r="AG544" s="304"/>
      <c r="AH544" s="304"/>
      <c r="AI544" s="304"/>
      <c r="AJ544" s="304"/>
      <c r="AK544" s="304"/>
      <c r="AL544" s="304"/>
      <c r="AM544" s="304"/>
      <c r="AN544" s="304"/>
      <c r="AO544" s="304"/>
      <c r="AP544" s="304"/>
      <c r="AQ544" s="304"/>
      <c r="AR544" s="304"/>
      <c r="AS544" s="304"/>
      <c r="AT544" s="304"/>
      <c r="AU544" s="304"/>
      <c r="AV544" s="304"/>
      <c r="AW544" s="304"/>
      <c r="AX544" s="304"/>
      <c r="AY544" s="304"/>
      <c r="AZ544" s="304"/>
      <c r="BA544" s="304"/>
      <c r="BB544" s="304"/>
      <c r="BC544" s="304"/>
      <c r="BD544" s="304"/>
      <c r="BE544" s="304"/>
      <c r="BF544" s="304"/>
      <c r="BG544" s="304"/>
      <c r="BH544" s="304"/>
      <c r="BI544" s="304"/>
      <c r="BJ544" s="304"/>
      <c r="BK544" s="304"/>
      <c r="BL544" s="304"/>
      <c r="BM544" s="304"/>
      <c r="BN544" s="304"/>
      <c r="BO544" s="304"/>
    </row>
    <row r="545" spans="21:67" s="265" customFormat="1" x14ac:dyDescent="0.15">
      <c r="U545" s="304"/>
      <c r="V545" s="304"/>
      <c r="W545" s="304"/>
      <c r="X545" s="304"/>
      <c r="Y545" s="304"/>
      <c r="Z545" s="304"/>
      <c r="AA545" s="304"/>
      <c r="AB545" s="304"/>
      <c r="AC545" s="304"/>
      <c r="AD545" s="304"/>
      <c r="AE545" s="304"/>
      <c r="AF545" s="304"/>
      <c r="AG545" s="304"/>
      <c r="AH545" s="304"/>
      <c r="AI545" s="304"/>
      <c r="AJ545" s="304"/>
      <c r="AK545" s="304"/>
      <c r="AL545" s="304"/>
      <c r="AM545" s="304"/>
      <c r="AN545" s="304"/>
      <c r="AO545" s="304"/>
      <c r="AP545" s="304"/>
      <c r="AQ545" s="304"/>
      <c r="AR545" s="304"/>
      <c r="AS545" s="304"/>
      <c r="AT545" s="304"/>
      <c r="AU545" s="304"/>
      <c r="AV545" s="304"/>
      <c r="AW545" s="304"/>
      <c r="AX545" s="304"/>
      <c r="AY545" s="304"/>
      <c r="AZ545" s="304"/>
      <c r="BA545" s="304"/>
      <c r="BB545" s="304"/>
      <c r="BC545" s="304"/>
      <c r="BD545" s="304"/>
      <c r="BE545" s="304"/>
      <c r="BF545" s="304"/>
      <c r="BG545" s="304"/>
      <c r="BH545" s="304"/>
      <c r="BI545" s="304"/>
      <c r="BJ545" s="304"/>
      <c r="BK545" s="304"/>
      <c r="BL545" s="304"/>
      <c r="BM545" s="304"/>
      <c r="BN545" s="304"/>
      <c r="BO545" s="304"/>
    </row>
    <row r="546" spans="21:67" s="265" customFormat="1" x14ac:dyDescent="0.15">
      <c r="U546" s="304"/>
      <c r="V546" s="304"/>
      <c r="W546" s="304"/>
      <c r="X546" s="304"/>
      <c r="Y546" s="304"/>
      <c r="Z546" s="304"/>
      <c r="AA546" s="304"/>
      <c r="AB546" s="304"/>
      <c r="AC546" s="304"/>
      <c r="AD546" s="304"/>
      <c r="AE546" s="304"/>
      <c r="AF546" s="304"/>
      <c r="AG546" s="304"/>
      <c r="AH546" s="304"/>
      <c r="AI546" s="304"/>
      <c r="AJ546" s="304"/>
      <c r="AK546" s="304"/>
      <c r="AL546" s="304"/>
      <c r="AM546" s="304"/>
      <c r="AN546" s="304"/>
      <c r="AO546" s="304"/>
      <c r="AP546" s="304"/>
      <c r="AQ546" s="304"/>
      <c r="AR546" s="304"/>
      <c r="AS546" s="304"/>
      <c r="AT546" s="304"/>
      <c r="AU546" s="304"/>
      <c r="AV546" s="304"/>
      <c r="AW546" s="304"/>
      <c r="AX546" s="304"/>
      <c r="AY546" s="304"/>
      <c r="AZ546" s="304"/>
      <c r="BA546" s="304"/>
      <c r="BB546" s="304"/>
      <c r="BC546" s="304"/>
      <c r="BD546" s="304"/>
      <c r="BE546" s="304"/>
      <c r="BF546" s="304"/>
      <c r="BG546" s="304"/>
      <c r="BH546" s="304"/>
      <c r="BI546" s="304"/>
      <c r="BJ546" s="304"/>
      <c r="BK546" s="304"/>
      <c r="BL546" s="304"/>
      <c r="BM546" s="304"/>
      <c r="BN546" s="304"/>
      <c r="BO546" s="304"/>
    </row>
    <row r="547" spans="21:67" s="265" customFormat="1" x14ac:dyDescent="0.15">
      <c r="U547" s="304"/>
      <c r="V547" s="304"/>
      <c r="W547" s="304"/>
      <c r="X547" s="304"/>
      <c r="Y547" s="304"/>
      <c r="Z547" s="304"/>
      <c r="AA547" s="304"/>
      <c r="AB547" s="304"/>
      <c r="AC547" s="304"/>
      <c r="AD547" s="304"/>
      <c r="AE547" s="304"/>
      <c r="AF547" s="304"/>
      <c r="AG547" s="304"/>
      <c r="AH547" s="304"/>
      <c r="AI547" s="304"/>
      <c r="AJ547" s="304"/>
      <c r="AK547" s="304"/>
      <c r="AL547" s="304"/>
      <c r="AM547" s="304"/>
      <c r="AN547" s="304"/>
      <c r="AO547" s="304"/>
      <c r="AP547" s="304"/>
      <c r="AQ547" s="304"/>
      <c r="AR547" s="304"/>
      <c r="AS547" s="304"/>
      <c r="AT547" s="304"/>
      <c r="AU547" s="304"/>
      <c r="AV547" s="304"/>
      <c r="AW547" s="304"/>
      <c r="AX547" s="304"/>
      <c r="AY547" s="304"/>
      <c r="AZ547" s="304"/>
      <c r="BA547" s="304"/>
      <c r="BB547" s="304"/>
      <c r="BC547" s="304"/>
      <c r="BD547" s="304"/>
      <c r="BE547" s="304"/>
      <c r="BF547" s="304"/>
      <c r="BG547" s="304"/>
      <c r="BH547" s="304"/>
      <c r="BI547" s="304"/>
      <c r="BJ547" s="304"/>
      <c r="BK547" s="304"/>
      <c r="BL547" s="304"/>
      <c r="BM547" s="304"/>
      <c r="BN547" s="304"/>
      <c r="BO547" s="304"/>
    </row>
    <row r="548" spans="21:67" s="265" customFormat="1" x14ac:dyDescent="0.15">
      <c r="U548" s="304"/>
      <c r="V548" s="304"/>
      <c r="W548" s="304"/>
      <c r="X548" s="304"/>
      <c r="Y548" s="304"/>
      <c r="Z548" s="304"/>
      <c r="AA548" s="304"/>
      <c r="AB548" s="304"/>
      <c r="AC548" s="304"/>
      <c r="AD548" s="304"/>
      <c r="AE548" s="304"/>
      <c r="AF548" s="304"/>
      <c r="AG548" s="304"/>
      <c r="AH548" s="304"/>
      <c r="AI548" s="304"/>
      <c r="AJ548" s="304"/>
      <c r="AK548" s="304"/>
      <c r="AL548" s="304"/>
      <c r="AM548" s="304"/>
      <c r="AN548" s="304"/>
      <c r="AO548" s="304"/>
      <c r="AP548" s="304"/>
      <c r="AQ548" s="304"/>
      <c r="AR548" s="304"/>
      <c r="AS548" s="304"/>
      <c r="AT548" s="304"/>
      <c r="AU548" s="304"/>
      <c r="AV548" s="304"/>
      <c r="AW548" s="304"/>
      <c r="AX548" s="304"/>
      <c r="AY548" s="304"/>
      <c r="AZ548" s="304"/>
      <c r="BA548" s="304"/>
      <c r="BB548" s="304"/>
      <c r="BC548" s="304"/>
      <c r="BD548" s="304"/>
      <c r="BE548" s="304"/>
      <c r="BF548" s="304"/>
      <c r="BG548" s="304"/>
      <c r="BH548" s="304"/>
      <c r="BI548" s="304"/>
      <c r="BJ548" s="304"/>
      <c r="BK548" s="304"/>
      <c r="BL548" s="304"/>
      <c r="BM548" s="304"/>
      <c r="BN548" s="304"/>
      <c r="BO548" s="304"/>
    </row>
    <row r="549" spans="21:67" s="265" customFormat="1" x14ac:dyDescent="0.15">
      <c r="U549" s="304"/>
      <c r="V549" s="304"/>
      <c r="W549" s="304"/>
      <c r="X549" s="304"/>
      <c r="Y549" s="304"/>
      <c r="Z549" s="304"/>
      <c r="AA549" s="304"/>
      <c r="AB549" s="304"/>
      <c r="AC549" s="304"/>
      <c r="AD549" s="304"/>
      <c r="AE549" s="304"/>
      <c r="AF549" s="304"/>
      <c r="AG549" s="304"/>
      <c r="AH549" s="304"/>
      <c r="AI549" s="304"/>
      <c r="AJ549" s="304"/>
      <c r="AK549" s="304"/>
      <c r="AL549" s="304"/>
      <c r="AM549" s="304"/>
      <c r="AN549" s="304"/>
      <c r="AO549" s="304"/>
      <c r="AP549" s="304"/>
      <c r="AQ549" s="304"/>
      <c r="AR549" s="304"/>
      <c r="AS549" s="304"/>
      <c r="AT549" s="304"/>
      <c r="AU549" s="304"/>
      <c r="AV549" s="304"/>
      <c r="AW549" s="304"/>
      <c r="AX549" s="304"/>
      <c r="AY549" s="304"/>
      <c r="AZ549" s="304"/>
      <c r="BA549" s="304"/>
      <c r="BB549" s="304"/>
      <c r="BC549" s="304"/>
      <c r="BD549" s="304"/>
      <c r="BE549" s="304"/>
      <c r="BF549" s="304"/>
      <c r="BG549" s="304"/>
      <c r="BH549" s="304"/>
      <c r="BI549" s="304"/>
      <c r="BJ549" s="304"/>
      <c r="BK549" s="304"/>
      <c r="BL549" s="304"/>
      <c r="BM549" s="304"/>
      <c r="BN549" s="304"/>
      <c r="BO549" s="304"/>
    </row>
    <row r="550" spans="21:67" s="265" customFormat="1" x14ac:dyDescent="0.15">
      <c r="U550" s="304"/>
      <c r="V550" s="304"/>
      <c r="W550" s="304"/>
      <c r="X550" s="304"/>
      <c r="Y550" s="304"/>
      <c r="Z550" s="304"/>
      <c r="AA550" s="304"/>
      <c r="AB550" s="304"/>
      <c r="AC550" s="304"/>
      <c r="AD550" s="304"/>
      <c r="AE550" s="304"/>
      <c r="AF550" s="304"/>
      <c r="AG550" s="304"/>
      <c r="AH550" s="304"/>
      <c r="AI550" s="304"/>
      <c r="AJ550" s="304"/>
      <c r="AK550" s="304"/>
      <c r="AL550" s="304"/>
      <c r="AM550" s="304"/>
      <c r="AN550" s="304"/>
      <c r="AO550" s="304"/>
      <c r="AP550" s="304"/>
      <c r="AQ550" s="304"/>
      <c r="AR550" s="304"/>
      <c r="AS550" s="304"/>
      <c r="AT550" s="304"/>
      <c r="AU550" s="304"/>
      <c r="AV550" s="304"/>
      <c r="AW550" s="304"/>
      <c r="AX550" s="304"/>
      <c r="AY550" s="304"/>
      <c r="AZ550" s="304"/>
      <c r="BA550" s="304"/>
      <c r="BB550" s="304"/>
      <c r="BC550" s="304"/>
      <c r="BD550" s="304"/>
      <c r="BE550" s="304"/>
      <c r="BF550" s="304"/>
      <c r="BG550" s="304"/>
      <c r="BH550" s="304"/>
      <c r="BI550" s="304"/>
      <c r="BJ550" s="304"/>
      <c r="BK550" s="304"/>
      <c r="BL550" s="304"/>
      <c r="BM550" s="304"/>
      <c r="BN550" s="304"/>
      <c r="BO550" s="304"/>
    </row>
    <row r="551" spans="21:67" s="265" customFormat="1" x14ac:dyDescent="0.15">
      <c r="U551" s="304"/>
      <c r="V551" s="304"/>
      <c r="W551" s="304"/>
      <c r="X551" s="304"/>
      <c r="Y551" s="304"/>
      <c r="Z551" s="304"/>
      <c r="AA551" s="304"/>
      <c r="AB551" s="304"/>
      <c r="AC551" s="304"/>
      <c r="AD551" s="304"/>
      <c r="AE551" s="304"/>
      <c r="AF551" s="304"/>
      <c r="AG551" s="304"/>
      <c r="AH551" s="304"/>
      <c r="AI551" s="304"/>
      <c r="AJ551" s="304"/>
      <c r="AK551" s="304"/>
      <c r="AL551" s="304"/>
      <c r="AM551" s="304"/>
      <c r="AN551" s="304"/>
      <c r="AO551" s="304"/>
      <c r="AP551" s="304"/>
      <c r="AQ551" s="304"/>
      <c r="AR551" s="304"/>
      <c r="AS551" s="304"/>
      <c r="AT551" s="304"/>
      <c r="AU551" s="304"/>
      <c r="AV551" s="304"/>
      <c r="AW551" s="304"/>
      <c r="AX551" s="304"/>
      <c r="AY551" s="304"/>
      <c r="AZ551" s="304"/>
      <c r="BA551" s="304"/>
      <c r="BB551" s="304"/>
      <c r="BC551" s="304"/>
      <c r="BD551" s="304"/>
      <c r="BE551" s="304"/>
      <c r="BF551" s="304"/>
      <c r="BG551" s="304"/>
      <c r="BH551" s="304"/>
      <c r="BI551" s="304"/>
      <c r="BJ551" s="304"/>
      <c r="BK551" s="304"/>
      <c r="BL551" s="304"/>
      <c r="BM551" s="304"/>
      <c r="BN551" s="304"/>
      <c r="BO551" s="304"/>
    </row>
    <row r="552" spans="21:67" s="265" customFormat="1" x14ac:dyDescent="0.15">
      <c r="U552" s="304"/>
      <c r="V552" s="304"/>
      <c r="W552" s="304"/>
      <c r="X552" s="304"/>
      <c r="Y552" s="304"/>
      <c r="Z552" s="304"/>
      <c r="AA552" s="304"/>
      <c r="AB552" s="304"/>
      <c r="AC552" s="304"/>
      <c r="AD552" s="304"/>
      <c r="AE552" s="304"/>
      <c r="AF552" s="304"/>
      <c r="AG552" s="304"/>
      <c r="AH552" s="304"/>
      <c r="AI552" s="304"/>
      <c r="AJ552" s="304"/>
      <c r="AK552" s="304"/>
      <c r="AL552" s="304"/>
      <c r="AM552" s="304"/>
      <c r="AN552" s="304"/>
      <c r="AO552" s="304"/>
      <c r="AP552" s="304"/>
      <c r="AQ552" s="304"/>
      <c r="AR552" s="304"/>
      <c r="AS552" s="304"/>
      <c r="AT552" s="304"/>
      <c r="AU552" s="304"/>
      <c r="AV552" s="304"/>
      <c r="AW552" s="304"/>
      <c r="AX552" s="304"/>
      <c r="AY552" s="304"/>
      <c r="AZ552" s="304"/>
      <c r="BA552" s="304"/>
      <c r="BB552" s="304"/>
      <c r="BC552" s="304"/>
      <c r="BD552" s="304"/>
      <c r="BE552" s="304"/>
      <c r="BF552" s="304"/>
      <c r="BG552" s="304"/>
      <c r="BH552" s="304"/>
      <c r="BI552" s="304"/>
      <c r="BJ552" s="304"/>
      <c r="BK552" s="304"/>
      <c r="BL552" s="304"/>
      <c r="BM552" s="304"/>
      <c r="BN552" s="304"/>
      <c r="BO552" s="304"/>
    </row>
    <row r="553" spans="21:67" s="265" customFormat="1" x14ac:dyDescent="0.15">
      <c r="U553" s="304"/>
      <c r="V553" s="304"/>
      <c r="W553" s="304"/>
      <c r="X553" s="304"/>
      <c r="Y553" s="304"/>
      <c r="Z553" s="304"/>
      <c r="AA553" s="304"/>
      <c r="AB553" s="304"/>
      <c r="AC553" s="304"/>
      <c r="AD553" s="304"/>
      <c r="AE553" s="304"/>
      <c r="AF553" s="304"/>
      <c r="AG553" s="304"/>
      <c r="AH553" s="304"/>
      <c r="AI553" s="304"/>
      <c r="AJ553" s="304"/>
      <c r="AK553" s="304"/>
      <c r="AL553" s="304"/>
      <c r="AM553" s="304"/>
      <c r="AN553" s="304"/>
      <c r="AO553" s="304"/>
      <c r="AP553" s="304"/>
      <c r="AQ553" s="304"/>
      <c r="AR553" s="304"/>
      <c r="AS553" s="304"/>
      <c r="AT553" s="304"/>
      <c r="AU553" s="304"/>
      <c r="AV553" s="304"/>
      <c r="AW553" s="304"/>
      <c r="AX553" s="304"/>
      <c r="AY553" s="304"/>
      <c r="AZ553" s="304"/>
      <c r="BA553" s="304"/>
      <c r="BB553" s="304"/>
      <c r="BC553" s="304"/>
      <c r="BD553" s="304"/>
      <c r="BE553" s="304"/>
      <c r="BF553" s="304"/>
      <c r="BG553" s="304"/>
      <c r="BH553" s="304"/>
      <c r="BI553" s="304"/>
      <c r="BJ553" s="304"/>
      <c r="BK553" s="304"/>
      <c r="BL553" s="304"/>
      <c r="BM553" s="304"/>
      <c r="BN553" s="304"/>
      <c r="BO553" s="304"/>
    </row>
    <row r="554" spans="21:67" s="265" customFormat="1" x14ac:dyDescent="0.15">
      <c r="U554" s="304"/>
      <c r="V554" s="304"/>
      <c r="W554" s="304"/>
      <c r="X554" s="304"/>
      <c r="Y554" s="304"/>
      <c r="Z554" s="304"/>
      <c r="AA554" s="304"/>
      <c r="AB554" s="304"/>
      <c r="AC554" s="304"/>
      <c r="AD554" s="304"/>
      <c r="AE554" s="304"/>
      <c r="AF554" s="304"/>
      <c r="AG554" s="304"/>
      <c r="AH554" s="304"/>
      <c r="AI554" s="304"/>
      <c r="AJ554" s="304"/>
      <c r="AK554" s="304"/>
      <c r="AL554" s="304"/>
      <c r="AM554" s="304"/>
      <c r="AN554" s="304"/>
      <c r="AO554" s="304"/>
      <c r="AP554" s="304"/>
      <c r="AQ554" s="304"/>
      <c r="AR554" s="304"/>
      <c r="AS554" s="304"/>
      <c r="AT554" s="304"/>
      <c r="AU554" s="304"/>
      <c r="AV554" s="304"/>
      <c r="AW554" s="304"/>
      <c r="AX554" s="304"/>
      <c r="AY554" s="304"/>
      <c r="AZ554" s="304"/>
      <c r="BA554" s="304"/>
      <c r="BB554" s="304"/>
      <c r="BC554" s="304"/>
      <c r="BD554" s="304"/>
      <c r="BE554" s="304"/>
      <c r="BF554" s="304"/>
      <c r="BG554" s="304"/>
      <c r="BH554" s="304"/>
      <c r="BI554" s="304"/>
      <c r="BJ554" s="304"/>
      <c r="BK554" s="304"/>
      <c r="BL554" s="304"/>
      <c r="BM554" s="304"/>
      <c r="BN554" s="304"/>
      <c r="BO554" s="304"/>
    </row>
    <row r="555" spans="21:67" s="265" customFormat="1" x14ac:dyDescent="0.15">
      <c r="U555" s="304"/>
      <c r="V555" s="304"/>
      <c r="W555" s="304"/>
      <c r="X555" s="304"/>
      <c r="Y555" s="304"/>
      <c r="Z555" s="304"/>
      <c r="AA555" s="304"/>
      <c r="AB555" s="304"/>
      <c r="AC555" s="304"/>
      <c r="AD555" s="304"/>
      <c r="AE555" s="304"/>
      <c r="AF555" s="304"/>
      <c r="AG555" s="304"/>
      <c r="AH555" s="304"/>
      <c r="AI555" s="304"/>
      <c r="AJ555" s="304"/>
      <c r="AK555" s="304"/>
      <c r="AL555" s="304"/>
      <c r="AM555" s="304"/>
      <c r="AN555" s="304"/>
      <c r="AO555" s="304"/>
      <c r="AP555" s="304"/>
      <c r="AQ555" s="304"/>
      <c r="AR555" s="304"/>
      <c r="AS555" s="304"/>
      <c r="AT555" s="304"/>
      <c r="AU555" s="304"/>
      <c r="AV555" s="304"/>
      <c r="AW555" s="304"/>
      <c r="AX555" s="304"/>
      <c r="AY555" s="304"/>
      <c r="AZ555" s="304"/>
      <c r="BA555" s="304"/>
      <c r="BB555" s="304"/>
      <c r="BC555" s="304"/>
      <c r="BD555" s="304"/>
      <c r="BE555" s="304"/>
      <c r="BF555" s="304"/>
      <c r="BG555" s="304"/>
      <c r="BH555" s="304"/>
      <c r="BI555" s="304"/>
      <c r="BJ555" s="304"/>
      <c r="BK555" s="304"/>
      <c r="BL555" s="304"/>
      <c r="BM555" s="304"/>
      <c r="BN555" s="304"/>
      <c r="BO555" s="304"/>
    </row>
    <row r="556" spans="21:67" s="265" customFormat="1" x14ac:dyDescent="0.15">
      <c r="U556" s="304"/>
      <c r="V556" s="304"/>
      <c r="W556" s="304"/>
      <c r="X556" s="304"/>
      <c r="Y556" s="304"/>
      <c r="Z556" s="304"/>
      <c r="AA556" s="304"/>
      <c r="AB556" s="304"/>
      <c r="AC556" s="304"/>
      <c r="AD556" s="304"/>
      <c r="AE556" s="304"/>
      <c r="AF556" s="304"/>
      <c r="AG556" s="304"/>
      <c r="AH556" s="304"/>
      <c r="AI556" s="304"/>
      <c r="AJ556" s="304"/>
      <c r="AK556" s="304"/>
      <c r="AL556" s="304"/>
      <c r="AM556" s="304"/>
      <c r="AN556" s="304"/>
      <c r="AO556" s="304"/>
      <c r="AP556" s="304"/>
      <c r="AQ556" s="304"/>
      <c r="AR556" s="304"/>
      <c r="AS556" s="304"/>
      <c r="AT556" s="304"/>
      <c r="AU556" s="304"/>
      <c r="AV556" s="304"/>
      <c r="AW556" s="304"/>
      <c r="AX556" s="304"/>
      <c r="AY556" s="304"/>
      <c r="AZ556" s="304"/>
      <c r="BA556" s="304"/>
      <c r="BB556" s="304"/>
      <c r="BC556" s="304"/>
      <c r="BD556" s="304"/>
      <c r="BE556" s="304"/>
      <c r="BF556" s="304"/>
      <c r="BG556" s="304"/>
      <c r="BH556" s="304"/>
      <c r="BI556" s="304"/>
      <c r="BJ556" s="304"/>
      <c r="BK556" s="304"/>
      <c r="BL556" s="304"/>
      <c r="BM556" s="304"/>
      <c r="BN556" s="304"/>
      <c r="BO556" s="304"/>
    </row>
    <row r="557" spans="21:67" s="265" customFormat="1" x14ac:dyDescent="0.15">
      <c r="U557" s="304"/>
      <c r="V557" s="304"/>
      <c r="W557" s="304"/>
      <c r="X557" s="304"/>
      <c r="Y557" s="304"/>
      <c r="Z557" s="304"/>
      <c r="AA557" s="304"/>
      <c r="AB557" s="304"/>
      <c r="AC557" s="304"/>
      <c r="AD557" s="304"/>
      <c r="AE557" s="304"/>
      <c r="AF557" s="304"/>
      <c r="AG557" s="304"/>
      <c r="AH557" s="304"/>
      <c r="AI557" s="304"/>
      <c r="AJ557" s="304"/>
      <c r="AK557" s="304"/>
      <c r="AL557" s="304"/>
      <c r="AM557" s="304"/>
      <c r="AN557" s="304"/>
      <c r="AO557" s="304"/>
      <c r="AP557" s="304"/>
      <c r="AQ557" s="304"/>
      <c r="AR557" s="304"/>
      <c r="AS557" s="304"/>
      <c r="AT557" s="304"/>
      <c r="AU557" s="304"/>
      <c r="AV557" s="304"/>
      <c r="AW557" s="304"/>
      <c r="AX557" s="304"/>
      <c r="AY557" s="304"/>
      <c r="AZ557" s="304"/>
      <c r="BA557" s="304"/>
      <c r="BB557" s="304"/>
      <c r="BC557" s="304"/>
      <c r="BD557" s="304"/>
      <c r="BE557" s="304"/>
      <c r="BF557" s="304"/>
      <c r="BG557" s="304"/>
      <c r="BH557" s="304"/>
      <c r="BI557" s="304"/>
      <c r="BJ557" s="304"/>
      <c r="BK557" s="304"/>
      <c r="BL557" s="304"/>
      <c r="BM557" s="304"/>
      <c r="BN557" s="304"/>
      <c r="BO557" s="304"/>
    </row>
    <row r="558" spans="21:67" s="265" customFormat="1" x14ac:dyDescent="0.15">
      <c r="U558" s="304"/>
      <c r="V558" s="304"/>
      <c r="W558" s="304"/>
      <c r="X558" s="304"/>
      <c r="Y558" s="304"/>
      <c r="Z558" s="304"/>
      <c r="AA558" s="304"/>
      <c r="AB558" s="304"/>
      <c r="AC558" s="304"/>
      <c r="AD558" s="304"/>
      <c r="AE558" s="304"/>
      <c r="AF558" s="304"/>
      <c r="AG558" s="304"/>
      <c r="AH558" s="304"/>
      <c r="AI558" s="304"/>
      <c r="AJ558" s="304"/>
      <c r="AK558" s="304"/>
      <c r="AL558" s="304"/>
      <c r="AM558" s="304"/>
      <c r="AN558" s="304"/>
      <c r="AO558" s="304"/>
      <c r="AP558" s="304"/>
      <c r="AQ558" s="304"/>
      <c r="AR558" s="304"/>
      <c r="AS558" s="304"/>
      <c r="AT558" s="304"/>
      <c r="AU558" s="304"/>
      <c r="AV558" s="304"/>
      <c r="AW558" s="304"/>
      <c r="AX558" s="304"/>
      <c r="AY558" s="304"/>
      <c r="AZ558" s="304"/>
      <c r="BA558" s="304"/>
      <c r="BB558" s="304"/>
      <c r="BC558" s="304"/>
      <c r="BD558" s="304"/>
      <c r="BE558" s="304"/>
      <c r="BF558" s="304"/>
      <c r="BG558" s="304"/>
      <c r="BH558" s="304"/>
      <c r="BI558" s="304"/>
      <c r="BJ558" s="304"/>
      <c r="BK558" s="304"/>
      <c r="BL558" s="304"/>
      <c r="BM558" s="304"/>
      <c r="BN558" s="304"/>
      <c r="BO558" s="304"/>
    </row>
    <row r="559" spans="21:67" s="265" customFormat="1" x14ac:dyDescent="0.15">
      <c r="U559" s="304"/>
      <c r="V559" s="304"/>
      <c r="W559" s="304"/>
      <c r="X559" s="304"/>
      <c r="Y559" s="304"/>
      <c r="Z559" s="304"/>
      <c r="AA559" s="304"/>
      <c r="AB559" s="304"/>
      <c r="AC559" s="304"/>
      <c r="AD559" s="304"/>
      <c r="AE559" s="304"/>
      <c r="AF559" s="304"/>
      <c r="AG559" s="304"/>
      <c r="AH559" s="304"/>
      <c r="AI559" s="304"/>
      <c r="AJ559" s="304"/>
      <c r="AK559" s="304"/>
      <c r="AL559" s="304"/>
      <c r="AM559" s="304"/>
      <c r="AN559" s="304"/>
      <c r="AO559" s="304"/>
      <c r="AP559" s="304"/>
      <c r="AQ559" s="304"/>
      <c r="AR559" s="304"/>
      <c r="AS559" s="304"/>
      <c r="AT559" s="304"/>
      <c r="AU559" s="304"/>
      <c r="AV559" s="304"/>
      <c r="AW559" s="304"/>
      <c r="AX559" s="304"/>
      <c r="AY559" s="304"/>
      <c r="AZ559" s="304"/>
      <c r="BA559" s="304"/>
      <c r="BB559" s="304"/>
      <c r="BC559" s="304"/>
      <c r="BD559" s="304"/>
      <c r="BE559" s="304"/>
      <c r="BF559" s="304"/>
      <c r="BG559" s="304"/>
      <c r="BH559" s="304"/>
      <c r="BI559" s="304"/>
      <c r="BJ559" s="304"/>
      <c r="BK559" s="304"/>
      <c r="BL559" s="304"/>
      <c r="BM559" s="304"/>
      <c r="BN559" s="304"/>
      <c r="BO559" s="304"/>
    </row>
    <row r="560" spans="21:67" s="265" customFormat="1" x14ac:dyDescent="0.15">
      <c r="U560" s="304"/>
      <c r="V560" s="304"/>
      <c r="W560" s="304"/>
      <c r="X560" s="304"/>
      <c r="Y560" s="304"/>
      <c r="Z560" s="304"/>
      <c r="AA560" s="304"/>
      <c r="AB560" s="304"/>
      <c r="AC560" s="304"/>
      <c r="AD560" s="304"/>
      <c r="AE560" s="304"/>
      <c r="AF560" s="304"/>
      <c r="AG560" s="304"/>
      <c r="AH560" s="304"/>
      <c r="AI560" s="304"/>
      <c r="AJ560" s="304"/>
      <c r="AK560" s="304"/>
      <c r="AL560" s="304"/>
      <c r="AM560" s="304"/>
      <c r="AN560" s="304"/>
      <c r="AO560" s="304"/>
      <c r="AP560" s="304"/>
      <c r="AQ560" s="304"/>
      <c r="AR560" s="304"/>
      <c r="AS560" s="304"/>
      <c r="AT560" s="304"/>
      <c r="AU560" s="304"/>
      <c r="AV560" s="304"/>
      <c r="AW560" s="304"/>
      <c r="AX560" s="304"/>
      <c r="AY560" s="304"/>
      <c r="AZ560" s="304"/>
      <c r="BA560" s="304"/>
      <c r="BB560" s="304"/>
      <c r="BC560" s="304"/>
      <c r="BD560" s="304"/>
      <c r="BE560" s="304"/>
      <c r="BF560" s="304"/>
      <c r="BG560" s="304"/>
      <c r="BH560" s="304"/>
      <c r="BI560" s="304"/>
      <c r="BJ560" s="304"/>
      <c r="BK560" s="304"/>
      <c r="BL560" s="304"/>
      <c r="BM560" s="304"/>
      <c r="BN560" s="304"/>
      <c r="BO560" s="304"/>
    </row>
    <row r="561" spans="21:67" s="265" customFormat="1" x14ac:dyDescent="0.15">
      <c r="U561" s="304"/>
      <c r="V561" s="304"/>
      <c r="W561" s="304"/>
      <c r="X561" s="304"/>
      <c r="Y561" s="304"/>
      <c r="Z561" s="304"/>
      <c r="AA561" s="304"/>
      <c r="AB561" s="304"/>
      <c r="AC561" s="304"/>
      <c r="AD561" s="304"/>
      <c r="AE561" s="304"/>
      <c r="AF561" s="304"/>
      <c r="AG561" s="304"/>
      <c r="AH561" s="304"/>
      <c r="AI561" s="304"/>
      <c r="AJ561" s="304"/>
      <c r="AK561" s="304"/>
      <c r="AL561" s="304"/>
      <c r="AM561" s="304"/>
      <c r="AN561" s="304"/>
      <c r="AO561" s="304"/>
      <c r="AP561" s="304"/>
      <c r="AQ561" s="304"/>
      <c r="AR561" s="304"/>
      <c r="AS561" s="304"/>
      <c r="AT561" s="304"/>
      <c r="AU561" s="304"/>
      <c r="AV561" s="304"/>
      <c r="AW561" s="304"/>
      <c r="AX561" s="304"/>
      <c r="AY561" s="304"/>
      <c r="AZ561" s="304"/>
      <c r="BA561" s="304"/>
      <c r="BB561" s="304"/>
      <c r="BC561" s="304"/>
      <c r="BD561" s="304"/>
      <c r="BE561" s="304"/>
      <c r="BF561" s="304"/>
      <c r="BG561" s="304"/>
      <c r="BH561" s="304"/>
      <c r="BI561" s="304"/>
      <c r="BJ561" s="304"/>
      <c r="BK561" s="304"/>
      <c r="BL561" s="304"/>
      <c r="BM561" s="304"/>
      <c r="BN561" s="304"/>
      <c r="BO561" s="304"/>
    </row>
    <row r="562" spans="21:67" s="265" customFormat="1" x14ac:dyDescent="0.15">
      <c r="U562" s="304"/>
      <c r="V562" s="304"/>
      <c r="W562" s="304"/>
      <c r="X562" s="304"/>
      <c r="Y562" s="304"/>
      <c r="Z562" s="304"/>
      <c r="AA562" s="304"/>
      <c r="AB562" s="304"/>
      <c r="AC562" s="304"/>
      <c r="AD562" s="304"/>
      <c r="AE562" s="304"/>
      <c r="AF562" s="304"/>
      <c r="AG562" s="304"/>
      <c r="AH562" s="304"/>
      <c r="AI562" s="304"/>
      <c r="AJ562" s="304"/>
      <c r="AK562" s="304"/>
      <c r="AL562" s="304"/>
      <c r="AM562" s="304"/>
      <c r="AN562" s="304"/>
      <c r="AO562" s="304"/>
      <c r="AP562" s="304"/>
      <c r="AQ562" s="304"/>
      <c r="AR562" s="304"/>
      <c r="AS562" s="304"/>
      <c r="AT562" s="304"/>
      <c r="AU562" s="304"/>
      <c r="AV562" s="304"/>
      <c r="AW562" s="304"/>
      <c r="AX562" s="304"/>
      <c r="AY562" s="304"/>
      <c r="AZ562" s="304"/>
      <c r="BA562" s="304"/>
      <c r="BB562" s="304"/>
      <c r="BC562" s="304"/>
      <c r="BD562" s="304"/>
      <c r="BE562" s="304"/>
      <c r="BF562" s="304"/>
      <c r="BG562" s="304"/>
      <c r="BH562" s="304"/>
      <c r="BI562" s="304"/>
      <c r="BJ562" s="304"/>
      <c r="BK562" s="304"/>
      <c r="BL562" s="304"/>
      <c r="BM562" s="304"/>
      <c r="BN562" s="304"/>
      <c r="BO562" s="304"/>
    </row>
    <row r="563" spans="21:67" s="265" customFormat="1" x14ac:dyDescent="0.15">
      <c r="U563" s="304"/>
      <c r="V563" s="304"/>
      <c r="W563" s="304"/>
      <c r="X563" s="304"/>
      <c r="Y563" s="304"/>
      <c r="Z563" s="304"/>
      <c r="AA563" s="304"/>
      <c r="AB563" s="304"/>
      <c r="AC563" s="304"/>
      <c r="AD563" s="304"/>
      <c r="AE563" s="304"/>
      <c r="AF563" s="304"/>
      <c r="AG563" s="304"/>
      <c r="AH563" s="304"/>
      <c r="AI563" s="304"/>
      <c r="AJ563" s="304"/>
      <c r="AK563" s="304"/>
      <c r="AL563" s="304"/>
      <c r="AM563" s="304"/>
      <c r="AN563" s="304"/>
      <c r="AO563" s="304"/>
      <c r="AP563" s="304"/>
      <c r="AQ563" s="304"/>
      <c r="AR563" s="304"/>
      <c r="AS563" s="304"/>
      <c r="AT563" s="304"/>
      <c r="AU563" s="304"/>
      <c r="AV563" s="304"/>
      <c r="AW563" s="304"/>
      <c r="AX563" s="304"/>
      <c r="AY563" s="304"/>
      <c r="AZ563" s="304"/>
      <c r="BA563" s="304"/>
      <c r="BB563" s="304"/>
      <c r="BC563" s="304"/>
      <c r="BD563" s="304"/>
      <c r="BE563" s="304"/>
      <c r="BF563" s="304"/>
      <c r="BG563" s="304"/>
      <c r="BH563" s="304"/>
      <c r="BI563" s="304"/>
      <c r="BJ563" s="304"/>
      <c r="BK563" s="304"/>
      <c r="BL563" s="304"/>
      <c r="BM563" s="304"/>
      <c r="BN563" s="304"/>
      <c r="BO563" s="304"/>
    </row>
    <row r="564" spans="21:67" s="265" customFormat="1" x14ac:dyDescent="0.15">
      <c r="U564" s="304"/>
      <c r="V564" s="304"/>
      <c r="W564" s="304"/>
      <c r="X564" s="304"/>
      <c r="Y564" s="304"/>
      <c r="Z564" s="304"/>
      <c r="AA564" s="304"/>
      <c r="AB564" s="304"/>
      <c r="AC564" s="304"/>
      <c r="AD564" s="304"/>
      <c r="AE564" s="304"/>
      <c r="AF564" s="304"/>
      <c r="AG564" s="304"/>
      <c r="AH564" s="304"/>
      <c r="AI564" s="304"/>
      <c r="AJ564" s="304"/>
      <c r="AK564" s="304"/>
      <c r="AL564" s="304"/>
      <c r="AM564" s="304"/>
      <c r="AN564" s="304"/>
      <c r="AO564" s="304"/>
      <c r="AP564" s="304"/>
      <c r="AQ564" s="304"/>
      <c r="AR564" s="304"/>
      <c r="AS564" s="304"/>
      <c r="AT564" s="304"/>
      <c r="AU564" s="304"/>
      <c r="AV564" s="304"/>
      <c r="AW564" s="304"/>
      <c r="AX564" s="304"/>
      <c r="AY564" s="304"/>
      <c r="AZ564" s="304"/>
      <c r="BA564" s="304"/>
      <c r="BB564" s="304"/>
      <c r="BC564" s="304"/>
      <c r="BD564" s="304"/>
      <c r="BE564" s="304"/>
      <c r="BF564" s="304"/>
      <c r="BG564" s="304"/>
      <c r="BH564" s="304"/>
      <c r="BI564" s="304"/>
      <c r="BJ564" s="304"/>
      <c r="BK564" s="304"/>
      <c r="BL564" s="304"/>
      <c r="BM564" s="304"/>
      <c r="BN564" s="304"/>
      <c r="BO564" s="304"/>
    </row>
    <row r="565" spans="21:67" s="265" customFormat="1" x14ac:dyDescent="0.15">
      <c r="U565" s="304"/>
      <c r="V565" s="304"/>
      <c r="W565" s="304"/>
      <c r="X565" s="304"/>
      <c r="Y565" s="304"/>
      <c r="Z565" s="304"/>
      <c r="AA565" s="304"/>
      <c r="AB565" s="304"/>
      <c r="AC565" s="304"/>
      <c r="AD565" s="304"/>
      <c r="AE565" s="304"/>
      <c r="AF565" s="304"/>
      <c r="AG565" s="304"/>
      <c r="AH565" s="304"/>
      <c r="AI565" s="304"/>
      <c r="AJ565" s="304"/>
      <c r="AK565" s="304"/>
      <c r="AL565" s="304"/>
      <c r="AM565" s="304"/>
      <c r="AN565" s="304"/>
      <c r="AO565" s="304"/>
      <c r="AP565" s="304"/>
      <c r="AQ565" s="304"/>
      <c r="AR565" s="304"/>
      <c r="AS565" s="304"/>
      <c r="AT565" s="304"/>
      <c r="AU565" s="304"/>
      <c r="AV565" s="304"/>
      <c r="AW565" s="304"/>
      <c r="AX565" s="304"/>
      <c r="AY565" s="304"/>
      <c r="AZ565" s="304"/>
      <c r="BA565" s="304"/>
      <c r="BB565" s="304"/>
      <c r="BC565" s="304"/>
      <c r="BD565" s="304"/>
      <c r="BE565" s="304"/>
      <c r="BF565" s="304"/>
      <c r="BG565" s="304"/>
      <c r="BH565" s="304"/>
      <c r="BI565" s="304"/>
      <c r="BJ565" s="304"/>
      <c r="BK565" s="304"/>
      <c r="BL565" s="304"/>
      <c r="BM565" s="304"/>
      <c r="BN565" s="304"/>
      <c r="BO565" s="304"/>
    </row>
    <row r="566" spans="21:67" s="265" customFormat="1" x14ac:dyDescent="0.15">
      <c r="U566" s="304"/>
      <c r="V566" s="304"/>
      <c r="W566" s="304"/>
      <c r="X566" s="304"/>
      <c r="Y566" s="304"/>
      <c r="Z566" s="304"/>
      <c r="AA566" s="304"/>
      <c r="AB566" s="304"/>
      <c r="AC566" s="304"/>
      <c r="AD566" s="304"/>
      <c r="AE566" s="304"/>
      <c r="AF566" s="304"/>
      <c r="AG566" s="304"/>
      <c r="AH566" s="304"/>
      <c r="AI566" s="304"/>
      <c r="AJ566" s="304"/>
      <c r="AK566" s="304"/>
      <c r="AL566" s="304"/>
      <c r="AM566" s="304"/>
      <c r="AN566" s="304"/>
      <c r="AO566" s="304"/>
      <c r="AP566" s="304"/>
      <c r="AQ566" s="304"/>
      <c r="AR566" s="304"/>
      <c r="AS566" s="304"/>
      <c r="AT566" s="304"/>
      <c r="AU566" s="304"/>
      <c r="AV566" s="304"/>
      <c r="AW566" s="304"/>
      <c r="AX566" s="304"/>
      <c r="AY566" s="304"/>
      <c r="AZ566" s="304"/>
      <c r="BA566" s="304"/>
      <c r="BB566" s="304"/>
      <c r="BC566" s="304"/>
      <c r="BD566" s="304"/>
      <c r="BE566" s="304"/>
      <c r="BF566" s="304"/>
      <c r="BG566" s="304"/>
      <c r="BH566" s="304"/>
      <c r="BI566" s="304"/>
      <c r="BJ566" s="304"/>
      <c r="BK566" s="304"/>
      <c r="BL566" s="304"/>
      <c r="BM566" s="304"/>
      <c r="BN566" s="304"/>
      <c r="BO566" s="304"/>
    </row>
    <row r="567" spans="21:67" s="265" customFormat="1" x14ac:dyDescent="0.15">
      <c r="U567" s="304"/>
      <c r="V567" s="304"/>
      <c r="W567" s="304"/>
      <c r="X567" s="304"/>
      <c r="Y567" s="304"/>
      <c r="Z567" s="304"/>
      <c r="AA567" s="304"/>
      <c r="AB567" s="304"/>
      <c r="AC567" s="304"/>
      <c r="AD567" s="304"/>
      <c r="AE567" s="304"/>
      <c r="AF567" s="304"/>
      <c r="AG567" s="304"/>
      <c r="AH567" s="304"/>
      <c r="AI567" s="304"/>
      <c r="AJ567" s="304"/>
      <c r="AK567" s="304"/>
      <c r="AL567" s="304"/>
      <c r="AM567" s="304"/>
      <c r="AN567" s="304"/>
      <c r="AO567" s="304"/>
      <c r="AP567" s="304"/>
      <c r="AQ567" s="304"/>
      <c r="AR567" s="304"/>
      <c r="AS567" s="304"/>
      <c r="AT567" s="304"/>
      <c r="AU567" s="304"/>
      <c r="AV567" s="304"/>
      <c r="AW567" s="304"/>
      <c r="AX567" s="304"/>
      <c r="AY567" s="304"/>
      <c r="AZ567" s="304"/>
      <c r="BA567" s="304"/>
      <c r="BB567" s="304"/>
      <c r="BC567" s="304"/>
      <c r="BD567" s="304"/>
      <c r="BE567" s="304"/>
      <c r="BF567" s="304"/>
      <c r="BG567" s="304"/>
      <c r="BH567" s="304"/>
      <c r="BI567" s="304"/>
      <c r="BJ567" s="304"/>
      <c r="BK567" s="304"/>
      <c r="BL567" s="304"/>
      <c r="BM567" s="304"/>
      <c r="BN567" s="304"/>
      <c r="BO567" s="304"/>
    </row>
    <row r="568" spans="21:67" s="265" customFormat="1" x14ac:dyDescent="0.15">
      <c r="U568" s="304"/>
      <c r="V568" s="304"/>
      <c r="W568" s="304"/>
      <c r="X568" s="304"/>
      <c r="Y568" s="304"/>
      <c r="Z568" s="304"/>
      <c r="AA568" s="304"/>
      <c r="AB568" s="304"/>
      <c r="AC568" s="304"/>
      <c r="AD568" s="304"/>
      <c r="AE568" s="304"/>
      <c r="AF568" s="304"/>
      <c r="AG568" s="304"/>
      <c r="AH568" s="304"/>
      <c r="AI568" s="304"/>
      <c r="AJ568" s="304"/>
      <c r="AK568" s="304"/>
      <c r="AL568" s="304"/>
      <c r="AM568" s="304"/>
      <c r="AN568" s="304"/>
      <c r="AO568" s="304"/>
      <c r="AP568" s="304"/>
      <c r="AQ568" s="304"/>
      <c r="AR568" s="304"/>
      <c r="AS568" s="304"/>
      <c r="AT568" s="304"/>
      <c r="AU568" s="304"/>
      <c r="AV568" s="304"/>
      <c r="AW568" s="304"/>
      <c r="AX568" s="304"/>
      <c r="AY568" s="304"/>
      <c r="AZ568" s="304"/>
      <c r="BA568" s="304"/>
      <c r="BB568" s="304"/>
      <c r="BC568" s="304"/>
      <c r="BD568" s="304"/>
      <c r="BE568" s="304"/>
      <c r="BF568" s="304"/>
      <c r="BG568" s="304"/>
      <c r="BH568" s="304"/>
      <c r="BI568" s="304"/>
      <c r="BJ568" s="304"/>
      <c r="BK568" s="304"/>
      <c r="BL568" s="304"/>
      <c r="BM568" s="304"/>
      <c r="BN568" s="304"/>
      <c r="BO568" s="304"/>
    </row>
    <row r="569" spans="21:67" s="265" customFormat="1" x14ac:dyDescent="0.15">
      <c r="U569" s="304"/>
      <c r="V569" s="304"/>
      <c r="W569" s="304"/>
      <c r="X569" s="304"/>
      <c r="Y569" s="304"/>
      <c r="Z569" s="304"/>
      <c r="AA569" s="304"/>
      <c r="AB569" s="304"/>
      <c r="AC569" s="304"/>
      <c r="AD569" s="304"/>
      <c r="AE569" s="304"/>
      <c r="AF569" s="304"/>
      <c r="AG569" s="304"/>
      <c r="AH569" s="304"/>
      <c r="AI569" s="304"/>
      <c r="AJ569" s="304"/>
      <c r="AK569" s="304"/>
      <c r="AL569" s="304"/>
      <c r="AM569" s="304"/>
      <c r="AN569" s="304"/>
      <c r="AO569" s="304"/>
      <c r="AP569" s="304"/>
      <c r="AQ569" s="304"/>
      <c r="AR569" s="304"/>
      <c r="AS569" s="304"/>
      <c r="AT569" s="304"/>
      <c r="AU569" s="304"/>
      <c r="AV569" s="304"/>
      <c r="AW569" s="304"/>
      <c r="AX569" s="304"/>
      <c r="AY569" s="304"/>
      <c r="AZ569" s="304"/>
      <c r="BA569" s="304"/>
      <c r="BB569" s="304"/>
      <c r="BC569" s="304"/>
      <c r="BD569" s="304"/>
      <c r="BE569" s="304"/>
      <c r="BF569" s="304"/>
      <c r="BG569" s="304"/>
      <c r="BH569" s="304"/>
      <c r="BI569" s="304"/>
      <c r="BJ569" s="304"/>
      <c r="BK569" s="304"/>
      <c r="BL569" s="304"/>
      <c r="BM569" s="304"/>
      <c r="BN569" s="304"/>
      <c r="BO569" s="304"/>
    </row>
    <row r="570" spans="21:67" s="265" customFormat="1" x14ac:dyDescent="0.15">
      <c r="U570" s="304"/>
      <c r="V570" s="304"/>
      <c r="W570" s="304"/>
      <c r="X570" s="304"/>
      <c r="Y570" s="304"/>
      <c r="Z570" s="304"/>
      <c r="AA570" s="304"/>
      <c r="AB570" s="304"/>
      <c r="AC570" s="304"/>
      <c r="AD570" s="304"/>
      <c r="AE570" s="304"/>
      <c r="AF570" s="304"/>
      <c r="AG570" s="304"/>
      <c r="AH570" s="304"/>
      <c r="AI570" s="304"/>
      <c r="AJ570" s="304"/>
      <c r="AK570" s="304"/>
      <c r="AL570" s="304"/>
      <c r="AM570" s="304"/>
      <c r="AN570" s="304"/>
      <c r="AO570" s="304"/>
      <c r="AP570" s="304"/>
      <c r="AQ570" s="304"/>
      <c r="AR570" s="304"/>
      <c r="AS570" s="304"/>
      <c r="AT570" s="304"/>
      <c r="AU570" s="304"/>
      <c r="AV570" s="304"/>
      <c r="AW570" s="304"/>
      <c r="AX570" s="304"/>
      <c r="AY570" s="304"/>
      <c r="AZ570" s="304"/>
      <c r="BA570" s="304"/>
      <c r="BB570" s="304"/>
      <c r="BC570" s="304"/>
      <c r="BD570" s="304"/>
      <c r="BE570" s="304"/>
      <c r="BF570" s="304"/>
      <c r="BG570" s="304"/>
      <c r="BH570" s="304"/>
      <c r="BI570" s="304"/>
      <c r="BJ570" s="304"/>
      <c r="BK570" s="304"/>
      <c r="BL570" s="304"/>
      <c r="BM570" s="304"/>
      <c r="BN570" s="304"/>
      <c r="BO570" s="304"/>
    </row>
    <row r="571" spans="21:67" s="265" customFormat="1" x14ac:dyDescent="0.15">
      <c r="U571" s="304"/>
      <c r="V571" s="304"/>
      <c r="W571" s="304"/>
      <c r="X571" s="304"/>
      <c r="Y571" s="304"/>
      <c r="Z571" s="304"/>
      <c r="AA571" s="304"/>
      <c r="AB571" s="304"/>
      <c r="AC571" s="304"/>
      <c r="AD571" s="304"/>
      <c r="AE571" s="304"/>
      <c r="AF571" s="304"/>
      <c r="AG571" s="304"/>
      <c r="AH571" s="304"/>
      <c r="AI571" s="304"/>
      <c r="AJ571" s="304"/>
      <c r="AK571" s="304"/>
      <c r="AL571" s="304"/>
      <c r="AM571" s="304"/>
      <c r="AN571" s="304"/>
      <c r="AO571" s="304"/>
      <c r="AP571" s="304"/>
      <c r="AQ571" s="304"/>
      <c r="AR571" s="304"/>
      <c r="AS571" s="304"/>
      <c r="AT571" s="304"/>
      <c r="AU571" s="304"/>
      <c r="AV571" s="304"/>
      <c r="AW571" s="304"/>
      <c r="AX571" s="304"/>
      <c r="AY571" s="304"/>
      <c r="AZ571" s="304"/>
      <c r="BA571" s="304"/>
      <c r="BB571" s="304"/>
      <c r="BC571" s="304"/>
      <c r="BD571" s="304"/>
      <c r="BE571" s="304"/>
      <c r="BF571" s="304"/>
      <c r="BG571" s="304"/>
      <c r="BH571" s="304"/>
      <c r="BI571" s="304"/>
      <c r="BJ571" s="304"/>
      <c r="BK571" s="304"/>
      <c r="BL571" s="304"/>
      <c r="BM571" s="304"/>
      <c r="BN571" s="304"/>
      <c r="BO571" s="304"/>
    </row>
    <row r="572" spans="21:67" s="265" customFormat="1" x14ac:dyDescent="0.15">
      <c r="U572" s="304"/>
      <c r="V572" s="304"/>
      <c r="W572" s="304"/>
      <c r="X572" s="304"/>
      <c r="Y572" s="304"/>
      <c r="Z572" s="304"/>
      <c r="AA572" s="304"/>
      <c r="AB572" s="304"/>
      <c r="AC572" s="304"/>
      <c r="AD572" s="304"/>
      <c r="AE572" s="304"/>
      <c r="AF572" s="304"/>
      <c r="AG572" s="304"/>
      <c r="AH572" s="304"/>
      <c r="AI572" s="304"/>
      <c r="AJ572" s="304"/>
      <c r="AK572" s="304"/>
      <c r="AL572" s="304"/>
      <c r="AM572" s="304"/>
      <c r="AN572" s="304"/>
      <c r="AO572" s="304"/>
      <c r="AP572" s="304"/>
      <c r="AQ572" s="304"/>
      <c r="AR572" s="304"/>
      <c r="AS572" s="304"/>
      <c r="AT572" s="304"/>
      <c r="AU572" s="304"/>
      <c r="AV572" s="304"/>
      <c r="AW572" s="304"/>
      <c r="AX572" s="304"/>
      <c r="AY572" s="304"/>
      <c r="AZ572" s="304"/>
      <c r="BA572" s="304"/>
      <c r="BB572" s="304"/>
      <c r="BC572" s="304"/>
      <c r="BD572" s="304"/>
      <c r="BE572" s="304"/>
      <c r="BF572" s="304"/>
      <c r="BG572" s="304"/>
      <c r="BH572" s="304"/>
      <c r="BI572" s="304"/>
      <c r="BJ572" s="304"/>
      <c r="BK572" s="304"/>
      <c r="BL572" s="304"/>
      <c r="BM572" s="304"/>
      <c r="BN572" s="304"/>
      <c r="BO572" s="304"/>
    </row>
    <row r="573" spans="21:67" s="265" customFormat="1" x14ac:dyDescent="0.15">
      <c r="U573" s="304"/>
      <c r="V573" s="304"/>
      <c r="W573" s="304"/>
      <c r="X573" s="304"/>
      <c r="Y573" s="304"/>
      <c r="Z573" s="304"/>
      <c r="AA573" s="304"/>
      <c r="AB573" s="304"/>
      <c r="AC573" s="304"/>
      <c r="AD573" s="304"/>
      <c r="AE573" s="304"/>
      <c r="AF573" s="304"/>
      <c r="AG573" s="304"/>
      <c r="AH573" s="304"/>
      <c r="AI573" s="304"/>
      <c r="AJ573" s="304"/>
      <c r="AK573" s="304"/>
      <c r="AL573" s="304"/>
      <c r="AM573" s="304"/>
      <c r="AN573" s="304"/>
      <c r="AO573" s="304"/>
      <c r="AP573" s="304"/>
      <c r="AQ573" s="304"/>
      <c r="AR573" s="304"/>
      <c r="AS573" s="304"/>
      <c r="AT573" s="304"/>
      <c r="AU573" s="304"/>
      <c r="AV573" s="304"/>
      <c r="AW573" s="304"/>
      <c r="AX573" s="304"/>
      <c r="AY573" s="304"/>
      <c r="AZ573" s="304"/>
      <c r="BA573" s="304"/>
      <c r="BB573" s="304"/>
      <c r="BC573" s="304"/>
      <c r="BD573" s="304"/>
      <c r="BE573" s="304"/>
      <c r="BF573" s="304"/>
      <c r="BG573" s="304"/>
      <c r="BH573" s="304"/>
      <c r="BI573" s="304"/>
      <c r="BJ573" s="304"/>
      <c r="BK573" s="304"/>
      <c r="BL573" s="304"/>
      <c r="BM573" s="304"/>
      <c r="BN573" s="304"/>
      <c r="BO573" s="304"/>
    </row>
    <row r="574" spans="21:67" s="265" customFormat="1" x14ac:dyDescent="0.15">
      <c r="U574" s="304"/>
      <c r="V574" s="304"/>
      <c r="W574" s="304"/>
      <c r="X574" s="304"/>
      <c r="Y574" s="304"/>
      <c r="Z574" s="304"/>
      <c r="AA574" s="304"/>
      <c r="AB574" s="304"/>
      <c r="AC574" s="304"/>
      <c r="AD574" s="304"/>
      <c r="AE574" s="304"/>
      <c r="AF574" s="304"/>
      <c r="AG574" s="304"/>
      <c r="AH574" s="304"/>
      <c r="AI574" s="304"/>
      <c r="AJ574" s="304"/>
      <c r="AK574" s="304"/>
      <c r="AL574" s="304"/>
      <c r="AM574" s="304"/>
      <c r="AN574" s="304"/>
      <c r="AO574" s="304"/>
      <c r="AP574" s="304"/>
      <c r="AQ574" s="304"/>
      <c r="AR574" s="304"/>
      <c r="AS574" s="304"/>
      <c r="AT574" s="304"/>
      <c r="AU574" s="304"/>
      <c r="AV574" s="304"/>
      <c r="AW574" s="304"/>
      <c r="AX574" s="304"/>
      <c r="AY574" s="304"/>
      <c r="AZ574" s="304"/>
      <c r="BA574" s="304"/>
      <c r="BB574" s="304"/>
      <c r="BC574" s="304"/>
      <c r="BD574" s="304"/>
      <c r="BE574" s="304"/>
      <c r="BF574" s="304"/>
      <c r="BG574" s="304"/>
      <c r="BH574" s="304"/>
      <c r="BI574" s="304"/>
      <c r="BJ574" s="304"/>
      <c r="BK574" s="304"/>
      <c r="BL574" s="304"/>
      <c r="BM574" s="304"/>
      <c r="BN574" s="304"/>
      <c r="BO574" s="304"/>
    </row>
    <row r="575" spans="21:67" s="265" customFormat="1" x14ac:dyDescent="0.15">
      <c r="U575" s="304"/>
      <c r="V575" s="304"/>
      <c r="W575" s="304"/>
      <c r="X575" s="304"/>
      <c r="Y575" s="304"/>
      <c r="Z575" s="304"/>
      <c r="AA575" s="304"/>
      <c r="AB575" s="304"/>
      <c r="AC575" s="304"/>
      <c r="AD575" s="304"/>
      <c r="AE575" s="304"/>
      <c r="AF575" s="304"/>
      <c r="AG575" s="304"/>
      <c r="AH575" s="304"/>
      <c r="AI575" s="304"/>
      <c r="AJ575" s="304"/>
      <c r="AK575" s="304"/>
      <c r="AL575" s="304"/>
      <c r="AM575" s="304"/>
      <c r="AN575" s="304"/>
      <c r="AO575" s="304"/>
      <c r="AP575" s="304"/>
      <c r="AQ575" s="304"/>
      <c r="AR575" s="304"/>
      <c r="AS575" s="304"/>
      <c r="AT575" s="304"/>
      <c r="AU575" s="304"/>
      <c r="AV575" s="304"/>
      <c r="AW575" s="304"/>
      <c r="AX575" s="304"/>
      <c r="AY575" s="304"/>
      <c r="AZ575" s="304"/>
      <c r="BA575" s="304"/>
      <c r="BB575" s="304"/>
      <c r="BC575" s="304"/>
      <c r="BD575" s="304"/>
      <c r="BE575" s="304"/>
      <c r="BF575" s="304"/>
      <c r="BG575" s="304"/>
      <c r="BH575" s="304"/>
      <c r="BI575" s="304"/>
      <c r="BJ575" s="304"/>
      <c r="BK575" s="304"/>
      <c r="BL575" s="304"/>
      <c r="BM575" s="304"/>
      <c r="BN575" s="304"/>
      <c r="BO575" s="304"/>
    </row>
    <row r="576" spans="21:67" s="265" customFormat="1" x14ac:dyDescent="0.15">
      <c r="U576" s="304"/>
      <c r="V576" s="304"/>
      <c r="W576" s="304"/>
      <c r="X576" s="304"/>
      <c r="Y576" s="304"/>
      <c r="Z576" s="304"/>
      <c r="AA576" s="304"/>
      <c r="AB576" s="304"/>
      <c r="AC576" s="304"/>
      <c r="AD576" s="304"/>
      <c r="AE576" s="304"/>
      <c r="AF576" s="304"/>
      <c r="AG576" s="304"/>
      <c r="AH576" s="304"/>
      <c r="AI576" s="304"/>
      <c r="AJ576" s="304"/>
      <c r="AK576" s="304"/>
      <c r="AL576" s="304"/>
      <c r="AM576" s="304"/>
      <c r="AN576" s="304"/>
      <c r="AO576" s="304"/>
      <c r="AP576" s="304"/>
      <c r="AQ576" s="304"/>
      <c r="AR576" s="304"/>
      <c r="AS576" s="304"/>
      <c r="AT576" s="304"/>
      <c r="AU576" s="304"/>
      <c r="AV576" s="304"/>
      <c r="AW576" s="304"/>
      <c r="AX576" s="304"/>
      <c r="AY576" s="304"/>
      <c r="AZ576" s="304"/>
      <c r="BA576" s="304"/>
      <c r="BB576" s="304"/>
      <c r="BC576" s="304"/>
      <c r="BD576" s="304"/>
      <c r="BE576" s="304"/>
      <c r="BF576" s="304"/>
      <c r="BG576" s="304"/>
      <c r="BH576" s="304"/>
      <c r="BI576" s="304"/>
      <c r="BJ576" s="304"/>
      <c r="BK576" s="304"/>
      <c r="BL576" s="304"/>
      <c r="BM576" s="304"/>
      <c r="BN576" s="304"/>
      <c r="BO576" s="304"/>
    </row>
    <row r="577" spans="21:67" s="265" customFormat="1" x14ac:dyDescent="0.15">
      <c r="U577" s="304"/>
      <c r="V577" s="304"/>
      <c r="W577" s="304"/>
      <c r="X577" s="304"/>
      <c r="Y577" s="304"/>
      <c r="Z577" s="304"/>
      <c r="AA577" s="304"/>
      <c r="AB577" s="304"/>
      <c r="AC577" s="304"/>
      <c r="AD577" s="304"/>
      <c r="AE577" s="304"/>
      <c r="AF577" s="304"/>
      <c r="AG577" s="304"/>
      <c r="AH577" s="304"/>
      <c r="AI577" s="304"/>
      <c r="AJ577" s="304"/>
      <c r="AK577" s="304"/>
      <c r="AL577" s="304"/>
      <c r="AM577" s="304"/>
      <c r="AN577" s="304"/>
      <c r="AO577" s="304"/>
      <c r="AP577" s="304"/>
      <c r="AQ577" s="304"/>
      <c r="AR577" s="304"/>
      <c r="AS577" s="304"/>
      <c r="AT577" s="304"/>
      <c r="AU577" s="304"/>
      <c r="AV577" s="304"/>
      <c r="AW577" s="304"/>
      <c r="AX577" s="304"/>
      <c r="AY577" s="304"/>
      <c r="AZ577" s="304"/>
      <c r="BA577" s="304"/>
      <c r="BB577" s="304"/>
      <c r="BC577" s="304"/>
      <c r="BD577" s="304"/>
      <c r="BE577" s="304"/>
      <c r="BF577" s="304"/>
      <c r="BG577" s="304"/>
      <c r="BH577" s="304"/>
      <c r="BI577" s="304"/>
      <c r="BJ577" s="304"/>
      <c r="BK577" s="304"/>
      <c r="BL577" s="304"/>
      <c r="BM577" s="304"/>
      <c r="BN577" s="304"/>
      <c r="BO577" s="304"/>
    </row>
    <row r="578" spans="21:67" s="265" customFormat="1" x14ac:dyDescent="0.15">
      <c r="U578" s="304"/>
      <c r="V578" s="304"/>
      <c r="W578" s="304"/>
      <c r="X578" s="304"/>
      <c r="Y578" s="304"/>
      <c r="Z578" s="304"/>
      <c r="AA578" s="304"/>
      <c r="AB578" s="304"/>
      <c r="AC578" s="304"/>
      <c r="AD578" s="304"/>
      <c r="AE578" s="304"/>
      <c r="AF578" s="304"/>
      <c r="AG578" s="304"/>
      <c r="AH578" s="304"/>
      <c r="AI578" s="304"/>
      <c r="AJ578" s="304"/>
      <c r="AK578" s="304"/>
      <c r="AL578" s="304"/>
      <c r="AM578" s="304"/>
      <c r="AN578" s="304"/>
      <c r="AO578" s="304"/>
      <c r="AP578" s="304"/>
      <c r="AQ578" s="304"/>
      <c r="AR578" s="304"/>
      <c r="AS578" s="304"/>
      <c r="AT578" s="304"/>
      <c r="AU578" s="304"/>
      <c r="AV578" s="304"/>
      <c r="AW578" s="304"/>
      <c r="AX578" s="304"/>
      <c r="AY578" s="304"/>
      <c r="AZ578" s="304"/>
      <c r="BA578" s="304"/>
      <c r="BB578" s="304"/>
      <c r="BC578" s="304"/>
      <c r="BD578" s="304"/>
      <c r="BE578" s="304"/>
      <c r="BF578" s="304"/>
      <c r="BG578" s="304"/>
      <c r="BH578" s="304"/>
      <c r="BI578" s="304"/>
      <c r="BJ578" s="304"/>
      <c r="BK578" s="304"/>
      <c r="BL578" s="304"/>
      <c r="BM578" s="304"/>
      <c r="BN578" s="304"/>
      <c r="BO578" s="304"/>
    </row>
    <row r="579" spans="21:67" s="265" customFormat="1" x14ac:dyDescent="0.15">
      <c r="U579" s="304"/>
      <c r="V579" s="304"/>
      <c r="W579" s="304"/>
      <c r="X579" s="304"/>
      <c r="Y579" s="304"/>
      <c r="Z579" s="304"/>
      <c r="AA579" s="304"/>
      <c r="AB579" s="304"/>
      <c r="AC579" s="304"/>
      <c r="AD579" s="304"/>
      <c r="AE579" s="304"/>
      <c r="AF579" s="304"/>
      <c r="AG579" s="304"/>
      <c r="AH579" s="304"/>
      <c r="AI579" s="304"/>
      <c r="AJ579" s="304"/>
      <c r="AK579" s="304"/>
      <c r="AL579" s="304"/>
      <c r="AM579" s="304"/>
      <c r="AN579" s="304"/>
      <c r="AO579" s="304"/>
      <c r="AP579" s="304"/>
      <c r="AQ579" s="304"/>
      <c r="AR579" s="304"/>
      <c r="AS579" s="304"/>
      <c r="AT579" s="304"/>
      <c r="AU579" s="304"/>
      <c r="AV579" s="304"/>
      <c r="AW579" s="304"/>
      <c r="AX579" s="304"/>
      <c r="AY579" s="304"/>
      <c r="AZ579" s="304"/>
      <c r="BA579" s="304"/>
      <c r="BB579" s="304"/>
      <c r="BC579" s="304"/>
      <c r="BD579" s="304"/>
      <c r="BE579" s="304"/>
      <c r="BF579" s="304"/>
      <c r="BG579" s="304"/>
      <c r="BH579" s="304"/>
      <c r="BI579" s="304"/>
      <c r="BJ579" s="304"/>
      <c r="BK579" s="304"/>
      <c r="BL579" s="304"/>
      <c r="BM579" s="304"/>
      <c r="BN579" s="304"/>
      <c r="BO579" s="304"/>
    </row>
    <row r="580" spans="21:67" s="265" customFormat="1" x14ac:dyDescent="0.15">
      <c r="U580" s="304"/>
      <c r="V580" s="304"/>
      <c r="W580" s="304"/>
      <c r="X580" s="304"/>
      <c r="Y580" s="304"/>
      <c r="Z580" s="304"/>
      <c r="AA580" s="304"/>
      <c r="AB580" s="304"/>
      <c r="AC580" s="304"/>
      <c r="AD580" s="304"/>
      <c r="AE580" s="304"/>
      <c r="AF580" s="304"/>
      <c r="AG580" s="304"/>
      <c r="AH580" s="304"/>
      <c r="AI580" s="304"/>
      <c r="AJ580" s="304"/>
      <c r="AK580" s="304"/>
      <c r="AL580" s="304"/>
      <c r="AM580" s="304"/>
      <c r="AN580" s="304"/>
      <c r="AO580" s="304"/>
      <c r="AP580" s="304"/>
      <c r="AQ580" s="304"/>
      <c r="AR580" s="304"/>
      <c r="AS580" s="304"/>
      <c r="AT580" s="304"/>
      <c r="AU580" s="304"/>
      <c r="AV580" s="304"/>
      <c r="AW580" s="304"/>
      <c r="AX580" s="304"/>
      <c r="AY580" s="304"/>
      <c r="AZ580" s="304"/>
      <c r="BA580" s="304"/>
      <c r="BB580" s="304"/>
      <c r="BC580" s="304"/>
      <c r="BD580" s="304"/>
      <c r="BE580" s="304"/>
      <c r="BF580" s="304"/>
      <c r="BG580" s="304"/>
      <c r="BH580" s="304"/>
      <c r="BI580" s="304"/>
      <c r="BJ580" s="304"/>
      <c r="BK580" s="304"/>
      <c r="BL580" s="304"/>
      <c r="BM580" s="304"/>
      <c r="BN580" s="304"/>
      <c r="BO580" s="304"/>
    </row>
    <row r="581" spans="21:67" s="265" customFormat="1" x14ac:dyDescent="0.15">
      <c r="U581" s="304"/>
      <c r="V581" s="304"/>
      <c r="W581" s="304"/>
      <c r="X581" s="304"/>
      <c r="Y581" s="304"/>
      <c r="Z581" s="304"/>
      <c r="AA581" s="304"/>
      <c r="AB581" s="304"/>
      <c r="AC581" s="304"/>
      <c r="AD581" s="304"/>
      <c r="AE581" s="304"/>
      <c r="AF581" s="304"/>
      <c r="AG581" s="304"/>
      <c r="AH581" s="304"/>
      <c r="AI581" s="304"/>
      <c r="AJ581" s="304"/>
      <c r="AK581" s="304"/>
      <c r="AL581" s="304"/>
      <c r="AM581" s="304"/>
      <c r="AN581" s="304"/>
      <c r="AO581" s="304"/>
      <c r="AP581" s="304"/>
      <c r="AQ581" s="304"/>
      <c r="AR581" s="304"/>
      <c r="AS581" s="304"/>
      <c r="AT581" s="304"/>
      <c r="AU581" s="304"/>
      <c r="AV581" s="304"/>
      <c r="AW581" s="304"/>
      <c r="AX581" s="304"/>
      <c r="AY581" s="304"/>
      <c r="AZ581" s="304"/>
      <c r="BA581" s="304"/>
      <c r="BB581" s="304"/>
      <c r="BC581" s="304"/>
      <c r="BD581" s="304"/>
      <c r="BE581" s="304"/>
      <c r="BF581" s="304"/>
      <c r="BG581" s="304"/>
      <c r="BH581" s="304"/>
      <c r="BI581" s="304"/>
      <c r="BJ581" s="304"/>
      <c r="BK581" s="304"/>
      <c r="BL581" s="304"/>
      <c r="BM581" s="304"/>
      <c r="BN581" s="304"/>
      <c r="BO581" s="304"/>
    </row>
    <row r="582" spans="21:67" s="265" customFormat="1" x14ac:dyDescent="0.15">
      <c r="U582" s="304"/>
      <c r="V582" s="304"/>
      <c r="W582" s="304"/>
      <c r="X582" s="304"/>
      <c r="Y582" s="304"/>
      <c r="Z582" s="304"/>
      <c r="AA582" s="304"/>
      <c r="AB582" s="304"/>
      <c r="AC582" s="304"/>
      <c r="AD582" s="304"/>
      <c r="AE582" s="304"/>
      <c r="AF582" s="304"/>
      <c r="AG582" s="304"/>
      <c r="AH582" s="304"/>
      <c r="AI582" s="304"/>
      <c r="AJ582" s="304"/>
      <c r="AK582" s="304"/>
      <c r="AL582" s="304"/>
      <c r="AM582" s="304"/>
      <c r="AN582" s="304"/>
      <c r="AO582" s="304"/>
      <c r="AP582" s="304"/>
      <c r="AQ582" s="304"/>
      <c r="AR582" s="304"/>
      <c r="AS582" s="304"/>
      <c r="AT582" s="304"/>
      <c r="AU582" s="304"/>
      <c r="AV582" s="304"/>
      <c r="AW582" s="304"/>
      <c r="AX582" s="304"/>
      <c r="AY582" s="304"/>
      <c r="AZ582" s="304"/>
      <c r="BA582" s="304"/>
      <c r="BB582" s="304"/>
      <c r="BC582" s="304"/>
      <c r="BD582" s="304"/>
      <c r="BE582" s="304"/>
      <c r="BF582" s="304"/>
      <c r="BG582" s="304"/>
      <c r="BH582" s="304"/>
      <c r="BI582" s="304"/>
      <c r="BJ582" s="304"/>
      <c r="BK582" s="304"/>
      <c r="BL582" s="304"/>
      <c r="BM582" s="304"/>
      <c r="BN582" s="304"/>
      <c r="BO582" s="304"/>
    </row>
    <row r="583" spans="21:67" s="265" customFormat="1" x14ac:dyDescent="0.15">
      <c r="U583" s="304"/>
      <c r="V583" s="304"/>
      <c r="W583" s="304"/>
      <c r="X583" s="304"/>
      <c r="Y583" s="304"/>
      <c r="Z583" s="304"/>
      <c r="AA583" s="304"/>
      <c r="AB583" s="304"/>
      <c r="AC583" s="304"/>
      <c r="AD583" s="304"/>
      <c r="AE583" s="304"/>
      <c r="AF583" s="304"/>
      <c r="AG583" s="304"/>
      <c r="AH583" s="304"/>
      <c r="AI583" s="304"/>
      <c r="AJ583" s="304"/>
      <c r="AK583" s="304"/>
      <c r="AL583" s="304"/>
      <c r="AM583" s="304"/>
      <c r="AN583" s="304"/>
      <c r="AO583" s="304"/>
      <c r="AP583" s="304"/>
      <c r="AQ583" s="304"/>
      <c r="AR583" s="304"/>
      <c r="AS583" s="304"/>
      <c r="AT583" s="304"/>
      <c r="AU583" s="304"/>
      <c r="AV583" s="304"/>
      <c r="AW583" s="304"/>
      <c r="AX583" s="304"/>
      <c r="AY583" s="304"/>
      <c r="AZ583" s="304"/>
      <c r="BA583" s="304"/>
      <c r="BB583" s="304"/>
      <c r="BC583" s="304"/>
      <c r="BD583" s="304"/>
      <c r="BE583" s="304"/>
      <c r="BF583" s="304"/>
      <c r="BG583" s="304"/>
      <c r="BH583" s="304"/>
      <c r="BI583" s="304"/>
      <c r="BJ583" s="304"/>
      <c r="BK583" s="304"/>
      <c r="BL583" s="304"/>
      <c r="BM583" s="304"/>
      <c r="BN583" s="304"/>
      <c r="BO583" s="304"/>
    </row>
    <row r="584" spans="21:67" s="265" customFormat="1" x14ac:dyDescent="0.15">
      <c r="U584" s="304"/>
      <c r="V584" s="304"/>
      <c r="W584" s="304"/>
      <c r="X584" s="304"/>
      <c r="Y584" s="304"/>
      <c r="Z584" s="304"/>
      <c r="AA584" s="304"/>
      <c r="AB584" s="304"/>
      <c r="AC584" s="304"/>
      <c r="AD584" s="304"/>
      <c r="AE584" s="304"/>
      <c r="AF584" s="304"/>
      <c r="AG584" s="304"/>
      <c r="AH584" s="304"/>
      <c r="AI584" s="304"/>
      <c r="AJ584" s="304"/>
      <c r="AK584" s="304"/>
      <c r="AL584" s="304"/>
      <c r="AM584" s="304"/>
      <c r="AN584" s="304"/>
      <c r="AO584" s="304"/>
      <c r="AP584" s="304"/>
      <c r="AQ584" s="304"/>
      <c r="AR584" s="304"/>
      <c r="AS584" s="304"/>
      <c r="AT584" s="304"/>
      <c r="AU584" s="304"/>
      <c r="AV584" s="304"/>
      <c r="AW584" s="304"/>
      <c r="AX584" s="304"/>
      <c r="AY584" s="304"/>
      <c r="AZ584" s="304"/>
      <c r="BA584" s="304"/>
      <c r="BB584" s="304"/>
      <c r="BC584" s="304"/>
      <c r="BD584" s="304"/>
      <c r="BE584" s="304"/>
      <c r="BF584" s="304"/>
      <c r="BG584" s="304"/>
      <c r="BH584" s="304"/>
      <c r="BI584" s="304"/>
      <c r="BJ584" s="304"/>
      <c r="BK584" s="304"/>
      <c r="BL584" s="304"/>
      <c r="BM584" s="304"/>
      <c r="BN584" s="304"/>
      <c r="BO584" s="304"/>
    </row>
    <row r="585" spans="21:67" s="265" customFormat="1" x14ac:dyDescent="0.15">
      <c r="U585" s="304"/>
      <c r="V585" s="304"/>
      <c r="W585" s="304"/>
      <c r="X585" s="304"/>
      <c r="Y585" s="304"/>
      <c r="Z585" s="304"/>
      <c r="AA585" s="304"/>
      <c r="AB585" s="304"/>
      <c r="AC585" s="304"/>
      <c r="AD585" s="304"/>
      <c r="AE585" s="304"/>
      <c r="AF585" s="304"/>
      <c r="AG585" s="304"/>
      <c r="AH585" s="304"/>
      <c r="AI585" s="304"/>
      <c r="AJ585" s="304"/>
      <c r="AK585" s="304"/>
      <c r="AL585" s="304"/>
      <c r="AM585" s="304"/>
      <c r="AN585" s="304"/>
      <c r="AO585" s="304"/>
      <c r="AP585" s="304"/>
      <c r="AQ585" s="304"/>
      <c r="AR585" s="304"/>
      <c r="AS585" s="304"/>
      <c r="AT585" s="304"/>
      <c r="AU585" s="304"/>
      <c r="AV585" s="304"/>
      <c r="AW585" s="304"/>
      <c r="AX585" s="304"/>
      <c r="AY585" s="304"/>
      <c r="AZ585" s="304"/>
      <c r="BA585" s="304"/>
      <c r="BB585" s="304"/>
      <c r="BC585" s="304"/>
      <c r="BD585" s="304"/>
      <c r="BE585" s="304"/>
      <c r="BF585" s="304"/>
      <c r="BG585" s="304"/>
      <c r="BH585" s="304"/>
      <c r="BI585" s="304"/>
      <c r="BJ585" s="304"/>
      <c r="BK585" s="304"/>
      <c r="BL585" s="304"/>
      <c r="BM585" s="304"/>
      <c r="BN585" s="304"/>
      <c r="BO585" s="304"/>
    </row>
    <row r="586" spans="21:67" s="265" customFormat="1" x14ac:dyDescent="0.15">
      <c r="U586" s="304"/>
      <c r="V586" s="304"/>
      <c r="W586" s="304"/>
      <c r="X586" s="304"/>
      <c r="Y586" s="304"/>
      <c r="Z586" s="304"/>
      <c r="AA586" s="304"/>
      <c r="AB586" s="304"/>
      <c r="AC586" s="304"/>
      <c r="AD586" s="304"/>
      <c r="AE586" s="304"/>
      <c r="AF586" s="304"/>
      <c r="AG586" s="304"/>
      <c r="AH586" s="304"/>
      <c r="AI586" s="304"/>
      <c r="AJ586" s="304"/>
      <c r="AK586" s="304"/>
      <c r="AL586" s="304"/>
      <c r="AM586" s="304"/>
      <c r="AN586" s="304"/>
      <c r="AO586" s="304"/>
      <c r="AP586" s="304"/>
      <c r="AQ586" s="304"/>
      <c r="AR586" s="304"/>
      <c r="AS586" s="304"/>
      <c r="AT586" s="304"/>
      <c r="AU586" s="304"/>
      <c r="AV586" s="304"/>
      <c r="AW586" s="304"/>
      <c r="AX586" s="304"/>
      <c r="AY586" s="304"/>
      <c r="AZ586" s="304"/>
      <c r="BA586" s="304"/>
      <c r="BB586" s="304"/>
      <c r="BC586" s="304"/>
      <c r="BD586" s="304"/>
      <c r="BE586" s="304"/>
      <c r="BF586" s="304"/>
      <c r="BG586" s="304"/>
      <c r="BH586" s="304"/>
      <c r="BI586" s="304"/>
      <c r="BJ586" s="304"/>
      <c r="BK586" s="304"/>
      <c r="BL586" s="304"/>
      <c r="BM586" s="304"/>
      <c r="BN586" s="304"/>
      <c r="BO586" s="304"/>
    </row>
    <row r="587" spans="21:67" s="265" customFormat="1" x14ac:dyDescent="0.15">
      <c r="U587" s="304"/>
      <c r="V587" s="304"/>
      <c r="W587" s="304"/>
      <c r="X587" s="304"/>
      <c r="Y587" s="304"/>
      <c r="Z587" s="304"/>
      <c r="AA587" s="304"/>
      <c r="AB587" s="304"/>
      <c r="AC587" s="304"/>
      <c r="AD587" s="304"/>
      <c r="AE587" s="304"/>
      <c r="AF587" s="304"/>
      <c r="AG587" s="304"/>
      <c r="AH587" s="304"/>
      <c r="AI587" s="304"/>
      <c r="AJ587" s="304"/>
      <c r="AK587" s="304"/>
      <c r="AL587" s="304"/>
      <c r="AM587" s="304"/>
      <c r="AN587" s="304"/>
      <c r="AO587" s="304"/>
      <c r="AP587" s="304"/>
      <c r="AQ587" s="304"/>
      <c r="AR587" s="304"/>
      <c r="AS587" s="304"/>
      <c r="AT587" s="304"/>
      <c r="AU587" s="304"/>
      <c r="AV587" s="304"/>
      <c r="AW587" s="304"/>
      <c r="AX587" s="304"/>
      <c r="AY587" s="304"/>
      <c r="AZ587" s="304"/>
      <c r="BA587" s="304"/>
      <c r="BB587" s="304"/>
      <c r="BC587" s="304"/>
      <c r="BD587" s="304"/>
      <c r="BE587" s="304"/>
      <c r="BF587" s="304"/>
      <c r="BG587" s="304"/>
      <c r="BH587" s="304"/>
      <c r="BI587" s="304"/>
      <c r="BJ587" s="304"/>
      <c r="BK587" s="304"/>
      <c r="BL587" s="304"/>
      <c r="BM587" s="304"/>
      <c r="BN587" s="304"/>
      <c r="BO587" s="304"/>
    </row>
    <row r="588" spans="21:67" s="265" customFormat="1" x14ac:dyDescent="0.15">
      <c r="U588" s="304"/>
      <c r="V588" s="304"/>
      <c r="W588" s="304"/>
      <c r="X588" s="304"/>
      <c r="Y588" s="304"/>
      <c r="Z588" s="304"/>
      <c r="AA588" s="304"/>
      <c r="AB588" s="304"/>
      <c r="AC588" s="304"/>
      <c r="AD588" s="304"/>
      <c r="AE588" s="304"/>
      <c r="AF588" s="304"/>
      <c r="AG588" s="304"/>
      <c r="AH588" s="304"/>
      <c r="AI588" s="304"/>
      <c r="AJ588" s="304"/>
      <c r="AK588" s="304"/>
      <c r="AL588" s="304"/>
      <c r="AM588" s="304"/>
      <c r="AN588" s="304"/>
      <c r="AO588" s="304"/>
      <c r="AP588" s="304"/>
      <c r="AQ588" s="304"/>
      <c r="AR588" s="304"/>
      <c r="AS588" s="304"/>
      <c r="AT588" s="304"/>
      <c r="AU588" s="304"/>
      <c r="AV588" s="304"/>
      <c r="AW588" s="304"/>
      <c r="AX588" s="304"/>
      <c r="AY588" s="304"/>
      <c r="AZ588" s="304"/>
      <c r="BA588" s="304"/>
      <c r="BB588" s="304"/>
      <c r="BC588" s="304"/>
      <c r="BD588" s="304"/>
      <c r="BE588" s="304"/>
      <c r="BF588" s="304"/>
      <c r="BG588" s="304"/>
      <c r="BH588" s="304"/>
      <c r="BI588" s="304"/>
      <c r="BJ588" s="304"/>
      <c r="BK588" s="304"/>
      <c r="BL588" s="304"/>
      <c r="BM588" s="304"/>
      <c r="BN588" s="304"/>
      <c r="BO588" s="304"/>
    </row>
    <row r="589" spans="21:67" s="265" customFormat="1" x14ac:dyDescent="0.15">
      <c r="U589" s="304"/>
      <c r="V589" s="304"/>
      <c r="W589" s="304"/>
      <c r="X589" s="304"/>
      <c r="Y589" s="304"/>
      <c r="Z589" s="304"/>
      <c r="AA589" s="304"/>
      <c r="AB589" s="304"/>
      <c r="AC589" s="304"/>
      <c r="AD589" s="304"/>
      <c r="AE589" s="304"/>
      <c r="AF589" s="304"/>
      <c r="AG589" s="304"/>
      <c r="AH589" s="304"/>
      <c r="AI589" s="304"/>
      <c r="AJ589" s="304"/>
      <c r="AK589" s="304"/>
      <c r="AL589" s="304"/>
      <c r="AM589" s="304"/>
      <c r="AN589" s="304"/>
      <c r="AO589" s="304"/>
      <c r="AP589" s="304"/>
      <c r="AQ589" s="304"/>
      <c r="AR589" s="304"/>
      <c r="AS589" s="304"/>
      <c r="AT589" s="304"/>
      <c r="AU589" s="304"/>
      <c r="AV589" s="304"/>
      <c r="AW589" s="304"/>
      <c r="AX589" s="304"/>
      <c r="AY589" s="304"/>
      <c r="AZ589" s="304"/>
      <c r="BA589" s="304"/>
      <c r="BB589" s="304"/>
      <c r="BC589" s="304"/>
      <c r="BD589" s="304"/>
      <c r="BE589" s="304"/>
      <c r="BF589" s="304"/>
      <c r="BG589" s="304"/>
      <c r="BH589" s="304"/>
      <c r="BI589" s="304"/>
      <c r="BJ589" s="304"/>
      <c r="BK589" s="304"/>
      <c r="BL589" s="304"/>
      <c r="BM589" s="304"/>
      <c r="BN589" s="304"/>
      <c r="BO589" s="304"/>
    </row>
    <row r="590" spans="21:67" s="265" customFormat="1" x14ac:dyDescent="0.15">
      <c r="U590" s="304"/>
      <c r="V590" s="304"/>
      <c r="W590" s="304"/>
      <c r="X590" s="304"/>
      <c r="Y590" s="304"/>
      <c r="Z590" s="304"/>
      <c r="AA590" s="304"/>
      <c r="AB590" s="304"/>
      <c r="AC590" s="304"/>
      <c r="AD590" s="304"/>
      <c r="AE590" s="304"/>
      <c r="AF590" s="304"/>
      <c r="AG590" s="304"/>
      <c r="AH590" s="304"/>
      <c r="AI590" s="304"/>
      <c r="AJ590" s="304"/>
      <c r="AK590" s="304"/>
      <c r="AL590" s="304"/>
      <c r="AM590" s="304"/>
      <c r="AN590" s="304"/>
      <c r="AO590" s="304"/>
      <c r="AP590" s="304"/>
      <c r="AQ590" s="304"/>
      <c r="AR590" s="304"/>
      <c r="AS590" s="304"/>
      <c r="AT590" s="304"/>
      <c r="AU590" s="304"/>
      <c r="AV590" s="304"/>
      <c r="AW590" s="304"/>
      <c r="AX590" s="304"/>
      <c r="AY590" s="304"/>
      <c r="AZ590" s="304"/>
      <c r="BA590" s="304"/>
      <c r="BB590" s="304"/>
      <c r="BC590" s="304"/>
      <c r="BD590" s="304"/>
      <c r="BE590" s="304"/>
      <c r="BF590" s="304"/>
      <c r="BG590" s="304"/>
      <c r="BH590" s="304"/>
      <c r="BI590" s="304"/>
      <c r="BJ590" s="304"/>
      <c r="BK590" s="304"/>
      <c r="BL590" s="304"/>
      <c r="BM590" s="304"/>
      <c r="BN590" s="304"/>
      <c r="BO590" s="304"/>
    </row>
    <row r="591" spans="21:67" s="265" customFormat="1" x14ac:dyDescent="0.15">
      <c r="U591" s="304"/>
      <c r="V591" s="304"/>
      <c r="W591" s="304"/>
      <c r="X591" s="304"/>
      <c r="Y591" s="304"/>
      <c r="Z591" s="304"/>
      <c r="AA591" s="304"/>
      <c r="AB591" s="304"/>
      <c r="AC591" s="304"/>
      <c r="AD591" s="304"/>
      <c r="AE591" s="304"/>
      <c r="AF591" s="304"/>
      <c r="AG591" s="304"/>
      <c r="AH591" s="304"/>
      <c r="AI591" s="304"/>
      <c r="AJ591" s="304"/>
      <c r="AK591" s="304"/>
      <c r="AL591" s="304"/>
      <c r="AM591" s="304"/>
      <c r="AN591" s="304"/>
      <c r="AO591" s="304"/>
      <c r="AP591" s="304"/>
      <c r="AQ591" s="304"/>
      <c r="AR591" s="304"/>
      <c r="AS591" s="304"/>
      <c r="AT591" s="304"/>
      <c r="AU591" s="304"/>
      <c r="AV591" s="304"/>
      <c r="AW591" s="304"/>
      <c r="AX591" s="304"/>
      <c r="AY591" s="304"/>
      <c r="AZ591" s="304"/>
      <c r="BA591" s="304"/>
      <c r="BB591" s="304"/>
      <c r="BC591" s="304"/>
      <c r="BD591" s="304"/>
      <c r="BE591" s="304"/>
      <c r="BF591" s="304"/>
      <c r="BG591" s="304"/>
      <c r="BH591" s="304"/>
      <c r="BI591" s="304"/>
      <c r="BJ591" s="304"/>
      <c r="BK591" s="304"/>
      <c r="BL591" s="304"/>
      <c r="BM591" s="304"/>
      <c r="BN591" s="304"/>
      <c r="BO591" s="304"/>
    </row>
    <row r="592" spans="21:67" s="265" customFormat="1" x14ac:dyDescent="0.15">
      <c r="U592" s="304"/>
      <c r="V592" s="304"/>
      <c r="W592" s="304"/>
      <c r="X592" s="304"/>
      <c r="Y592" s="304"/>
      <c r="Z592" s="304"/>
      <c r="AA592" s="304"/>
      <c r="AB592" s="304"/>
      <c r="AC592" s="304"/>
      <c r="AD592" s="304"/>
      <c r="AE592" s="304"/>
      <c r="AF592" s="304"/>
      <c r="AG592" s="304"/>
      <c r="AH592" s="304"/>
      <c r="AI592" s="304"/>
      <c r="AJ592" s="304"/>
      <c r="AK592" s="304"/>
      <c r="AL592" s="304"/>
      <c r="AM592" s="304"/>
      <c r="AN592" s="304"/>
      <c r="AO592" s="304"/>
      <c r="AP592" s="304"/>
      <c r="AQ592" s="304"/>
      <c r="AR592" s="304"/>
      <c r="AS592" s="304"/>
      <c r="AT592" s="304"/>
      <c r="AU592" s="304"/>
      <c r="AV592" s="304"/>
      <c r="AW592" s="304"/>
      <c r="AX592" s="304"/>
      <c r="AY592" s="304"/>
      <c r="AZ592" s="304"/>
      <c r="BA592" s="304"/>
      <c r="BB592" s="304"/>
      <c r="BC592" s="304"/>
      <c r="BD592" s="304"/>
      <c r="BE592" s="304"/>
      <c r="BF592" s="304"/>
      <c r="BG592" s="304"/>
      <c r="BH592" s="304"/>
      <c r="BI592" s="304"/>
      <c r="BJ592" s="304"/>
      <c r="BK592" s="304"/>
      <c r="BL592" s="304"/>
      <c r="BM592" s="304"/>
      <c r="BN592" s="304"/>
      <c r="BO592" s="304"/>
    </row>
    <row r="593" spans="21:67" s="265" customFormat="1" x14ac:dyDescent="0.15">
      <c r="U593" s="304"/>
      <c r="V593" s="304"/>
      <c r="W593" s="304"/>
      <c r="X593" s="304"/>
      <c r="Y593" s="304"/>
      <c r="Z593" s="304"/>
      <c r="AA593" s="304"/>
      <c r="AB593" s="304"/>
      <c r="AC593" s="304"/>
      <c r="AD593" s="304"/>
      <c r="AE593" s="304"/>
      <c r="AF593" s="304"/>
      <c r="AG593" s="304"/>
      <c r="AH593" s="304"/>
      <c r="AI593" s="304"/>
      <c r="AJ593" s="304"/>
      <c r="AK593" s="304"/>
      <c r="AL593" s="304"/>
      <c r="AM593" s="304"/>
      <c r="AN593" s="304"/>
      <c r="AO593" s="304"/>
      <c r="AP593" s="304"/>
      <c r="AQ593" s="304"/>
      <c r="AR593" s="304"/>
      <c r="AS593" s="304"/>
      <c r="AT593" s="304"/>
      <c r="AU593" s="304"/>
      <c r="AV593" s="304"/>
      <c r="AW593" s="304"/>
      <c r="AX593" s="304"/>
      <c r="AY593" s="304"/>
      <c r="AZ593" s="304"/>
      <c r="BA593" s="304"/>
      <c r="BB593" s="304"/>
      <c r="BC593" s="304"/>
      <c r="BD593" s="304"/>
      <c r="BE593" s="304"/>
      <c r="BF593" s="304"/>
      <c r="BG593" s="304"/>
      <c r="BH593" s="304"/>
      <c r="BI593" s="304"/>
      <c r="BJ593" s="304"/>
      <c r="BK593" s="304"/>
      <c r="BL593" s="304"/>
      <c r="BM593" s="304"/>
      <c r="BN593" s="304"/>
      <c r="BO593" s="304"/>
    </row>
    <row r="594" spans="21:67" s="265" customFormat="1" x14ac:dyDescent="0.15">
      <c r="U594" s="304"/>
      <c r="V594" s="304"/>
      <c r="W594" s="304"/>
      <c r="X594" s="304"/>
      <c r="Y594" s="304"/>
      <c r="Z594" s="304"/>
      <c r="AA594" s="304"/>
      <c r="AB594" s="304"/>
      <c r="AC594" s="304"/>
      <c r="AD594" s="304"/>
      <c r="AE594" s="304"/>
      <c r="AF594" s="304"/>
      <c r="AG594" s="304"/>
      <c r="AH594" s="304"/>
      <c r="AI594" s="304"/>
      <c r="AJ594" s="304"/>
      <c r="AK594" s="304"/>
      <c r="AL594" s="304"/>
      <c r="AM594" s="304"/>
      <c r="AN594" s="304"/>
      <c r="AO594" s="304"/>
      <c r="AP594" s="304"/>
      <c r="AQ594" s="304"/>
      <c r="AR594" s="304"/>
      <c r="AS594" s="304"/>
      <c r="AT594" s="304"/>
      <c r="AU594" s="304"/>
      <c r="AV594" s="304"/>
      <c r="AW594" s="304"/>
      <c r="AX594" s="304"/>
      <c r="AY594" s="304"/>
      <c r="AZ594" s="304"/>
      <c r="BA594" s="304"/>
      <c r="BB594" s="304"/>
      <c r="BC594" s="304"/>
      <c r="BD594" s="304"/>
      <c r="BE594" s="304"/>
      <c r="BF594" s="304"/>
      <c r="BG594" s="304"/>
      <c r="BH594" s="304"/>
      <c r="BI594" s="304"/>
      <c r="BJ594" s="304"/>
      <c r="BK594" s="304"/>
      <c r="BL594" s="304"/>
      <c r="BM594" s="304"/>
      <c r="BN594" s="304"/>
      <c r="BO594" s="304"/>
    </row>
    <row r="595" spans="21:67" s="265" customFormat="1" x14ac:dyDescent="0.15">
      <c r="U595" s="304"/>
      <c r="V595" s="304"/>
      <c r="W595" s="304"/>
      <c r="X595" s="304"/>
      <c r="Y595" s="304"/>
      <c r="Z595" s="304"/>
      <c r="AA595" s="304"/>
      <c r="AB595" s="304"/>
      <c r="AC595" s="304"/>
      <c r="AD595" s="304"/>
      <c r="AE595" s="304"/>
      <c r="AF595" s="304"/>
      <c r="AG595" s="304"/>
      <c r="AH595" s="304"/>
      <c r="AI595" s="304"/>
      <c r="AJ595" s="304"/>
      <c r="AK595" s="304"/>
      <c r="AL595" s="304"/>
      <c r="AM595" s="304"/>
      <c r="AN595" s="304"/>
      <c r="AO595" s="304"/>
      <c r="AP595" s="304"/>
      <c r="AQ595" s="304"/>
      <c r="AR595" s="304"/>
      <c r="AS595" s="304"/>
      <c r="AT595" s="304"/>
      <c r="AU595" s="304"/>
      <c r="AV595" s="304"/>
      <c r="AW595" s="304"/>
      <c r="AX595" s="304"/>
      <c r="AY595" s="304"/>
      <c r="AZ595" s="304"/>
      <c r="BA595" s="304"/>
      <c r="BB595" s="304"/>
      <c r="BC595" s="304"/>
      <c r="BD595" s="304"/>
      <c r="BE595" s="304"/>
      <c r="BF595" s="304"/>
      <c r="BG595" s="304"/>
      <c r="BH595" s="304"/>
      <c r="BI595" s="304"/>
      <c r="BJ595" s="304"/>
      <c r="BK595" s="304"/>
      <c r="BL595" s="304"/>
      <c r="BM595" s="304"/>
      <c r="BN595" s="304"/>
      <c r="BO595" s="304"/>
    </row>
    <row r="596" spans="21:67" s="265" customFormat="1" x14ac:dyDescent="0.15">
      <c r="U596" s="304"/>
      <c r="V596" s="304"/>
      <c r="W596" s="304"/>
      <c r="X596" s="304"/>
      <c r="Y596" s="304"/>
      <c r="Z596" s="304"/>
      <c r="AA596" s="304"/>
      <c r="AB596" s="304"/>
      <c r="AC596" s="304"/>
      <c r="AD596" s="304"/>
      <c r="AE596" s="304"/>
      <c r="AF596" s="304"/>
      <c r="AG596" s="304"/>
      <c r="AH596" s="304"/>
      <c r="AI596" s="304"/>
      <c r="AJ596" s="304"/>
      <c r="AK596" s="304"/>
      <c r="AL596" s="304"/>
      <c r="AM596" s="304"/>
      <c r="AN596" s="304"/>
      <c r="AO596" s="304"/>
      <c r="AP596" s="304"/>
      <c r="AQ596" s="304"/>
      <c r="AR596" s="304"/>
      <c r="AS596" s="304"/>
      <c r="AT596" s="304"/>
      <c r="AU596" s="304"/>
      <c r="AV596" s="304"/>
      <c r="AW596" s="304"/>
      <c r="AX596" s="304"/>
      <c r="AY596" s="304"/>
      <c r="AZ596" s="304"/>
      <c r="BA596" s="304"/>
      <c r="BB596" s="304"/>
      <c r="BC596" s="304"/>
      <c r="BD596" s="304"/>
      <c r="BE596" s="304"/>
      <c r="BF596" s="304"/>
      <c r="BG596" s="304"/>
      <c r="BH596" s="304"/>
      <c r="BI596" s="304"/>
      <c r="BJ596" s="304"/>
      <c r="BK596" s="304"/>
      <c r="BL596" s="304"/>
      <c r="BM596" s="304"/>
      <c r="BN596" s="304"/>
      <c r="BO596" s="304"/>
    </row>
    <row r="597" spans="21:67" s="265" customFormat="1" x14ac:dyDescent="0.15">
      <c r="U597" s="304"/>
      <c r="V597" s="304"/>
      <c r="W597" s="304"/>
      <c r="X597" s="304"/>
      <c r="Y597" s="304"/>
      <c r="Z597" s="304"/>
      <c r="AA597" s="304"/>
      <c r="AB597" s="304"/>
      <c r="AC597" s="304"/>
      <c r="AD597" s="304"/>
      <c r="AE597" s="304"/>
      <c r="AF597" s="304"/>
      <c r="AG597" s="304"/>
      <c r="AH597" s="304"/>
      <c r="AI597" s="304"/>
      <c r="AJ597" s="304"/>
      <c r="AK597" s="304"/>
      <c r="AL597" s="304"/>
      <c r="AM597" s="304"/>
      <c r="AN597" s="304"/>
      <c r="AO597" s="304"/>
      <c r="AP597" s="304"/>
      <c r="AQ597" s="304"/>
      <c r="AR597" s="304"/>
      <c r="AS597" s="304"/>
      <c r="AT597" s="304"/>
      <c r="AU597" s="304"/>
      <c r="AV597" s="304"/>
      <c r="AW597" s="304"/>
      <c r="AX597" s="304"/>
      <c r="AY597" s="304"/>
      <c r="AZ597" s="304"/>
      <c r="BA597" s="304"/>
      <c r="BB597" s="304"/>
      <c r="BC597" s="304"/>
      <c r="BD597" s="304"/>
      <c r="BE597" s="304"/>
      <c r="BF597" s="304"/>
      <c r="BG597" s="304"/>
      <c r="BH597" s="304"/>
      <c r="BI597" s="304"/>
      <c r="BJ597" s="304"/>
      <c r="BK597" s="304"/>
      <c r="BL597" s="304"/>
      <c r="BM597" s="304"/>
      <c r="BN597" s="304"/>
      <c r="BO597" s="304"/>
    </row>
    <row r="598" spans="21:67" s="265" customFormat="1" x14ac:dyDescent="0.15">
      <c r="U598" s="304"/>
      <c r="V598" s="304"/>
      <c r="W598" s="304"/>
      <c r="X598" s="304"/>
      <c r="Y598" s="304"/>
      <c r="Z598" s="304"/>
      <c r="AA598" s="304"/>
      <c r="AB598" s="304"/>
      <c r="AC598" s="304"/>
      <c r="AD598" s="304"/>
      <c r="AE598" s="304"/>
      <c r="AF598" s="304"/>
      <c r="AG598" s="304"/>
      <c r="AH598" s="304"/>
      <c r="AI598" s="304"/>
      <c r="AJ598" s="304"/>
      <c r="AK598" s="304"/>
      <c r="AL598" s="304"/>
      <c r="AM598" s="304"/>
      <c r="AN598" s="304"/>
      <c r="AO598" s="304"/>
      <c r="AP598" s="304"/>
      <c r="AQ598" s="304"/>
      <c r="AR598" s="304"/>
      <c r="AS598" s="304"/>
      <c r="AT598" s="304"/>
      <c r="AU598" s="304"/>
      <c r="AV598" s="304"/>
      <c r="AW598" s="304"/>
      <c r="AX598" s="304"/>
      <c r="AY598" s="304"/>
      <c r="AZ598" s="304"/>
      <c r="BA598" s="304"/>
      <c r="BB598" s="304"/>
      <c r="BC598" s="304"/>
      <c r="BD598" s="304"/>
      <c r="BE598" s="304"/>
      <c r="BF598" s="304"/>
      <c r="BG598" s="304"/>
      <c r="BH598" s="304"/>
      <c r="BI598" s="304"/>
      <c r="BJ598" s="304"/>
      <c r="BK598" s="304"/>
      <c r="BL598" s="304"/>
      <c r="BM598" s="304"/>
      <c r="BN598" s="304"/>
      <c r="BO598" s="304"/>
    </row>
    <row r="599" spans="21:67" s="265" customFormat="1" x14ac:dyDescent="0.15">
      <c r="U599" s="304"/>
      <c r="V599" s="304"/>
      <c r="W599" s="304"/>
      <c r="X599" s="304"/>
      <c r="Y599" s="304"/>
      <c r="Z599" s="304"/>
      <c r="AA599" s="304"/>
      <c r="AB599" s="304"/>
      <c r="AC599" s="304"/>
      <c r="AD599" s="304"/>
      <c r="AE599" s="304"/>
      <c r="AF599" s="304"/>
      <c r="AG599" s="304"/>
      <c r="AH599" s="304"/>
      <c r="AI599" s="304"/>
      <c r="AJ599" s="304"/>
      <c r="AK599" s="304"/>
      <c r="AL599" s="304"/>
      <c r="AM599" s="304"/>
      <c r="AN599" s="304"/>
      <c r="AO599" s="304"/>
      <c r="AP599" s="304"/>
      <c r="AQ599" s="304"/>
      <c r="AR599" s="304"/>
      <c r="AS599" s="304"/>
      <c r="AT599" s="304"/>
      <c r="AU599" s="304"/>
      <c r="AV599" s="304"/>
      <c r="AW599" s="304"/>
      <c r="AX599" s="304"/>
      <c r="AY599" s="304"/>
      <c r="AZ599" s="304"/>
      <c r="BA599" s="304"/>
      <c r="BB599" s="304"/>
      <c r="BC599" s="304"/>
      <c r="BD599" s="304"/>
      <c r="BE599" s="304"/>
      <c r="BF599" s="304"/>
      <c r="BG599" s="304"/>
      <c r="BH599" s="304"/>
      <c r="BI599" s="304"/>
      <c r="BJ599" s="304"/>
      <c r="BK599" s="304"/>
      <c r="BL599" s="304"/>
      <c r="BM599" s="304"/>
      <c r="BN599" s="304"/>
      <c r="BO599" s="304"/>
    </row>
    <row r="600" spans="21:67" s="265" customFormat="1" x14ac:dyDescent="0.15">
      <c r="U600" s="304"/>
      <c r="V600" s="304"/>
      <c r="W600" s="304"/>
      <c r="X600" s="304"/>
      <c r="Y600" s="304"/>
      <c r="Z600" s="304"/>
      <c r="AA600" s="304"/>
      <c r="AB600" s="304"/>
      <c r="AC600" s="304"/>
      <c r="AD600" s="304"/>
      <c r="AE600" s="304"/>
      <c r="AF600" s="304"/>
      <c r="AG600" s="304"/>
      <c r="AH600" s="304"/>
      <c r="AI600" s="304"/>
      <c r="AJ600" s="304"/>
      <c r="AK600" s="304"/>
      <c r="AL600" s="304"/>
      <c r="AM600" s="304"/>
      <c r="AN600" s="304"/>
      <c r="AO600" s="304"/>
      <c r="AP600" s="304"/>
      <c r="AQ600" s="304"/>
      <c r="AR600" s="304"/>
      <c r="AS600" s="304"/>
      <c r="AT600" s="304"/>
      <c r="AU600" s="304"/>
      <c r="AV600" s="304"/>
      <c r="AW600" s="304"/>
      <c r="AX600" s="304"/>
      <c r="AY600" s="304"/>
      <c r="AZ600" s="304"/>
      <c r="BA600" s="304"/>
      <c r="BB600" s="304"/>
      <c r="BC600" s="304"/>
      <c r="BD600" s="304"/>
      <c r="BE600" s="304"/>
      <c r="BF600" s="304"/>
      <c r="BG600" s="304"/>
      <c r="BH600" s="304"/>
      <c r="BI600" s="304"/>
      <c r="BJ600" s="304"/>
      <c r="BK600" s="304"/>
      <c r="BL600" s="304"/>
      <c r="BM600" s="304"/>
      <c r="BN600" s="304"/>
      <c r="BO600" s="304"/>
    </row>
    <row r="601" spans="21:67" s="265" customFormat="1" x14ac:dyDescent="0.15">
      <c r="U601" s="304"/>
      <c r="V601" s="304"/>
      <c r="W601" s="304"/>
      <c r="X601" s="304"/>
      <c r="Y601" s="304"/>
      <c r="Z601" s="304"/>
      <c r="AA601" s="304"/>
      <c r="AB601" s="304"/>
      <c r="AC601" s="304"/>
      <c r="AD601" s="304"/>
      <c r="AE601" s="304"/>
      <c r="AF601" s="304"/>
      <c r="AG601" s="304"/>
      <c r="AH601" s="304"/>
      <c r="AI601" s="304"/>
      <c r="AJ601" s="304"/>
      <c r="AK601" s="304"/>
      <c r="AL601" s="304"/>
      <c r="AM601" s="304"/>
      <c r="AN601" s="304"/>
      <c r="AO601" s="304"/>
      <c r="AP601" s="304"/>
      <c r="AQ601" s="304"/>
      <c r="AR601" s="304"/>
      <c r="AS601" s="304"/>
      <c r="AT601" s="304"/>
      <c r="AU601" s="304"/>
      <c r="AV601" s="304"/>
      <c r="AW601" s="304"/>
      <c r="AX601" s="304"/>
      <c r="AY601" s="304"/>
      <c r="AZ601" s="304"/>
      <c r="BA601" s="304"/>
      <c r="BB601" s="304"/>
      <c r="BC601" s="304"/>
      <c r="BD601" s="304"/>
      <c r="BE601" s="304"/>
      <c r="BF601" s="304"/>
      <c r="BG601" s="304"/>
      <c r="BH601" s="304"/>
      <c r="BI601" s="304"/>
      <c r="BJ601" s="304"/>
      <c r="BK601" s="304"/>
      <c r="BL601" s="304"/>
      <c r="BM601" s="304"/>
      <c r="BN601" s="304"/>
      <c r="BO601" s="304"/>
    </row>
    <row r="602" spans="21:67" s="265" customFormat="1" x14ac:dyDescent="0.15">
      <c r="U602" s="304"/>
      <c r="V602" s="304"/>
      <c r="W602" s="304"/>
      <c r="X602" s="304"/>
      <c r="Y602" s="304"/>
      <c r="Z602" s="304"/>
      <c r="AA602" s="304"/>
      <c r="AB602" s="304"/>
      <c r="AC602" s="304"/>
      <c r="AD602" s="304"/>
      <c r="AE602" s="304"/>
      <c r="AF602" s="304"/>
      <c r="AG602" s="304"/>
      <c r="AH602" s="304"/>
      <c r="AI602" s="304"/>
      <c r="AJ602" s="304"/>
      <c r="AK602" s="304"/>
      <c r="AL602" s="304"/>
      <c r="AM602" s="304"/>
      <c r="AN602" s="304"/>
      <c r="AO602" s="304"/>
      <c r="AP602" s="304"/>
      <c r="AQ602" s="304"/>
      <c r="AR602" s="304"/>
      <c r="AS602" s="304"/>
      <c r="AT602" s="304"/>
      <c r="AU602" s="304"/>
      <c r="AV602" s="304"/>
      <c r="AW602" s="304"/>
      <c r="AX602" s="304"/>
      <c r="AY602" s="304"/>
      <c r="AZ602" s="304"/>
      <c r="BA602" s="304"/>
      <c r="BB602" s="304"/>
      <c r="BC602" s="304"/>
      <c r="BD602" s="304"/>
      <c r="BE602" s="304"/>
      <c r="BF602" s="304"/>
      <c r="BG602" s="304"/>
      <c r="BH602" s="304"/>
      <c r="BI602" s="304"/>
      <c r="BJ602" s="304"/>
      <c r="BK602" s="304"/>
      <c r="BL602" s="304"/>
      <c r="BM602" s="304"/>
      <c r="BN602" s="304"/>
      <c r="BO602" s="304"/>
    </row>
    <row r="603" spans="21:67" s="265" customFormat="1" x14ac:dyDescent="0.15">
      <c r="U603" s="304"/>
      <c r="V603" s="304"/>
      <c r="W603" s="304"/>
      <c r="X603" s="304"/>
      <c r="Y603" s="304"/>
      <c r="Z603" s="304"/>
      <c r="AA603" s="304"/>
      <c r="AB603" s="304"/>
      <c r="AC603" s="304"/>
      <c r="AD603" s="304"/>
      <c r="AE603" s="304"/>
      <c r="AF603" s="304"/>
      <c r="AG603" s="304"/>
      <c r="AH603" s="304"/>
      <c r="AI603" s="304"/>
      <c r="AJ603" s="304"/>
      <c r="AK603" s="304"/>
      <c r="AL603" s="304"/>
      <c r="AM603" s="304"/>
      <c r="AN603" s="304"/>
      <c r="AO603" s="304"/>
      <c r="AP603" s="304"/>
      <c r="AQ603" s="304"/>
      <c r="AR603" s="304"/>
      <c r="AS603" s="304"/>
      <c r="AT603" s="304"/>
      <c r="AU603" s="304"/>
      <c r="AV603" s="304"/>
      <c r="AW603" s="304"/>
      <c r="AX603" s="304"/>
      <c r="AY603" s="304"/>
      <c r="AZ603" s="304"/>
      <c r="BA603" s="304"/>
      <c r="BB603" s="304"/>
      <c r="BC603" s="304"/>
      <c r="BD603" s="304"/>
      <c r="BE603" s="304"/>
      <c r="BF603" s="304"/>
      <c r="BG603" s="304"/>
      <c r="BH603" s="304"/>
      <c r="BI603" s="304"/>
      <c r="BJ603" s="304"/>
      <c r="BK603" s="304"/>
      <c r="BL603" s="304"/>
      <c r="BM603" s="304"/>
      <c r="BN603" s="304"/>
      <c r="BO603" s="304"/>
    </row>
    <row r="604" spans="21:67" s="265" customFormat="1" x14ac:dyDescent="0.15">
      <c r="U604" s="304"/>
      <c r="V604" s="304"/>
      <c r="W604" s="304"/>
      <c r="X604" s="304"/>
      <c r="Y604" s="304"/>
      <c r="Z604" s="304"/>
      <c r="AA604" s="304"/>
      <c r="AB604" s="304"/>
      <c r="AC604" s="304"/>
      <c r="AD604" s="304"/>
      <c r="AE604" s="304"/>
      <c r="AF604" s="304"/>
      <c r="AG604" s="304"/>
      <c r="AH604" s="304"/>
      <c r="AI604" s="304"/>
      <c r="AJ604" s="304"/>
      <c r="AK604" s="304"/>
      <c r="AL604" s="304"/>
      <c r="AM604" s="304"/>
      <c r="AN604" s="304"/>
      <c r="AO604" s="304"/>
      <c r="AP604" s="304"/>
      <c r="AQ604" s="304"/>
      <c r="AR604" s="304"/>
      <c r="AS604" s="304"/>
      <c r="AT604" s="304"/>
      <c r="AU604" s="304"/>
      <c r="AV604" s="304"/>
      <c r="AW604" s="304"/>
      <c r="AX604" s="304"/>
      <c r="AY604" s="304"/>
      <c r="AZ604" s="304"/>
      <c r="BA604" s="304"/>
      <c r="BB604" s="304"/>
      <c r="BC604" s="304"/>
      <c r="BD604" s="304"/>
      <c r="BE604" s="304"/>
      <c r="BF604" s="304"/>
      <c r="BG604" s="304"/>
      <c r="BH604" s="304"/>
      <c r="BI604" s="304"/>
      <c r="BJ604" s="304"/>
      <c r="BK604" s="304"/>
      <c r="BL604" s="304"/>
      <c r="BM604" s="304"/>
      <c r="BN604" s="304"/>
      <c r="BO604" s="304"/>
    </row>
    <row r="605" spans="21:67" s="265" customFormat="1" x14ac:dyDescent="0.15">
      <c r="U605" s="304"/>
      <c r="V605" s="304"/>
      <c r="W605" s="304"/>
      <c r="X605" s="304"/>
      <c r="Y605" s="304"/>
      <c r="Z605" s="304"/>
      <c r="AA605" s="304"/>
      <c r="AB605" s="304"/>
      <c r="AC605" s="304"/>
      <c r="AD605" s="304"/>
      <c r="AE605" s="304"/>
      <c r="AF605" s="304"/>
      <c r="AG605" s="304"/>
      <c r="AH605" s="304"/>
      <c r="AI605" s="304"/>
      <c r="AJ605" s="304"/>
      <c r="AK605" s="304"/>
      <c r="AL605" s="304"/>
      <c r="AM605" s="304"/>
      <c r="AN605" s="304"/>
      <c r="AO605" s="304"/>
      <c r="AP605" s="304"/>
      <c r="AQ605" s="304"/>
      <c r="AR605" s="304"/>
      <c r="AS605" s="304"/>
      <c r="AT605" s="304"/>
      <c r="AU605" s="304"/>
      <c r="AV605" s="304"/>
      <c r="AW605" s="304"/>
      <c r="AX605" s="304"/>
      <c r="AY605" s="304"/>
      <c r="AZ605" s="304"/>
      <c r="BA605" s="304"/>
      <c r="BB605" s="304"/>
      <c r="BC605" s="304"/>
      <c r="BD605" s="304"/>
      <c r="BE605" s="304"/>
      <c r="BF605" s="304"/>
      <c r="BG605" s="304"/>
      <c r="BH605" s="304"/>
      <c r="BI605" s="304"/>
      <c r="BJ605" s="304"/>
      <c r="BK605" s="304"/>
      <c r="BL605" s="304"/>
      <c r="BM605" s="304"/>
      <c r="BN605" s="304"/>
      <c r="BO605" s="304"/>
    </row>
    <row r="606" spans="21:67" s="265" customFormat="1" x14ac:dyDescent="0.15">
      <c r="U606" s="304"/>
      <c r="V606" s="304"/>
      <c r="W606" s="304"/>
      <c r="X606" s="304"/>
      <c r="Y606" s="304"/>
      <c r="Z606" s="304"/>
      <c r="AA606" s="304"/>
      <c r="AB606" s="304"/>
      <c r="AC606" s="304"/>
      <c r="AD606" s="304"/>
      <c r="AE606" s="304"/>
      <c r="AF606" s="304"/>
      <c r="AG606" s="304"/>
      <c r="AH606" s="304"/>
      <c r="AI606" s="304"/>
      <c r="AJ606" s="304"/>
      <c r="AK606" s="304"/>
      <c r="AL606" s="304"/>
      <c r="AM606" s="304"/>
      <c r="AN606" s="304"/>
      <c r="AO606" s="304"/>
      <c r="AP606" s="304"/>
      <c r="AQ606" s="304"/>
      <c r="AR606" s="304"/>
      <c r="AS606" s="304"/>
      <c r="AT606" s="304"/>
      <c r="AU606" s="304"/>
      <c r="AV606" s="304"/>
      <c r="AW606" s="304"/>
      <c r="AX606" s="304"/>
      <c r="AY606" s="304"/>
      <c r="AZ606" s="304"/>
      <c r="BA606" s="304"/>
      <c r="BB606" s="304"/>
      <c r="BC606" s="304"/>
      <c r="BD606" s="304"/>
      <c r="BE606" s="304"/>
      <c r="BF606" s="304"/>
      <c r="BG606" s="304"/>
      <c r="BH606" s="304"/>
      <c r="BI606" s="304"/>
      <c r="BJ606" s="304"/>
      <c r="BK606" s="304"/>
      <c r="BL606" s="304"/>
      <c r="BM606" s="304"/>
      <c r="BN606" s="304"/>
      <c r="BO606" s="304"/>
    </row>
    <row r="607" spans="21:67" s="265" customFormat="1" x14ac:dyDescent="0.15">
      <c r="U607" s="304"/>
      <c r="V607" s="304"/>
      <c r="W607" s="304"/>
      <c r="X607" s="304"/>
      <c r="Y607" s="304"/>
      <c r="Z607" s="304"/>
      <c r="AA607" s="304"/>
      <c r="AB607" s="304"/>
      <c r="AC607" s="304"/>
      <c r="AD607" s="304"/>
      <c r="AE607" s="304"/>
      <c r="AF607" s="304"/>
      <c r="AG607" s="304"/>
      <c r="AH607" s="304"/>
      <c r="AI607" s="304"/>
      <c r="AJ607" s="304"/>
      <c r="AK607" s="304"/>
      <c r="AL607" s="304"/>
      <c r="AM607" s="304"/>
      <c r="AN607" s="304"/>
      <c r="AO607" s="304"/>
      <c r="AP607" s="304"/>
      <c r="AQ607" s="304"/>
      <c r="AR607" s="304"/>
      <c r="AS607" s="304"/>
      <c r="AT607" s="304"/>
      <c r="AU607" s="304"/>
      <c r="AV607" s="304"/>
      <c r="AW607" s="304"/>
      <c r="AX607" s="304"/>
      <c r="AY607" s="304"/>
      <c r="AZ607" s="304"/>
      <c r="BA607" s="304"/>
      <c r="BB607" s="304"/>
      <c r="BC607" s="304"/>
      <c r="BD607" s="304"/>
      <c r="BE607" s="304"/>
      <c r="BF607" s="304"/>
      <c r="BG607" s="304"/>
      <c r="BH607" s="304"/>
      <c r="BI607" s="304"/>
      <c r="BJ607" s="304"/>
      <c r="BK607" s="304"/>
      <c r="BL607" s="304"/>
      <c r="BM607" s="304"/>
      <c r="BN607" s="304"/>
      <c r="BO607" s="304"/>
    </row>
    <row r="608" spans="21:67" s="265" customFormat="1" x14ac:dyDescent="0.15">
      <c r="U608" s="304"/>
      <c r="V608" s="304"/>
      <c r="W608" s="304"/>
      <c r="X608" s="304"/>
      <c r="Y608" s="304"/>
      <c r="Z608" s="304"/>
      <c r="AA608" s="304"/>
      <c r="AB608" s="304"/>
      <c r="AC608" s="304"/>
      <c r="AD608" s="304"/>
      <c r="AE608" s="304"/>
      <c r="AF608" s="304"/>
      <c r="AG608" s="304"/>
      <c r="AH608" s="304"/>
      <c r="AI608" s="304"/>
      <c r="AJ608" s="304"/>
      <c r="AK608" s="304"/>
      <c r="AL608" s="304"/>
      <c r="AM608" s="304"/>
      <c r="AN608" s="304"/>
      <c r="AO608" s="304"/>
      <c r="AP608" s="304"/>
      <c r="AQ608" s="304"/>
      <c r="AR608" s="304"/>
      <c r="AS608" s="304"/>
      <c r="AT608" s="304"/>
      <c r="AU608" s="304"/>
      <c r="AV608" s="304"/>
      <c r="AW608" s="304"/>
      <c r="AX608" s="304"/>
      <c r="AY608" s="304"/>
      <c r="AZ608" s="304"/>
      <c r="BA608" s="304"/>
      <c r="BB608" s="304"/>
      <c r="BC608" s="304"/>
      <c r="BD608" s="304"/>
      <c r="BE608" s="304"/>
      <c r="BF608" s="304"/>
      <c r="BG608" s="304"/>
      <c r="BH608" s="304"/>
      <c r="BI608" s="304"/>
      <c r="BJ608" s="304"/>
      <c r="BK608" s="304"/>
      <c r="BL608" s="304"/>
      <c r="BM608" s="304"/>
      <c r="BN608" s="304"/>
      <c r="BO608" s="304"/>
    </row>
    <row r="609" spans="21:67" s="265" customFormat="1" x14ac:dyDescent="0.15">
      <c r="U609" s="304"/>
      <c r="V609" s="304"/>
      <c r="W609" s="304"/>
      <c r="X609" s="304"/>
      <c r="Y609" s="304"/>
      <c r="Z609" s="304"/>
      <c r="AA609" s="304"/>
      <c r="AB609" s="304"/>
      <c r="AC609" s="304"/>
      <c r="AD609" s="304"/>
      <c r="AE609" s="304"/>
      <c r="AF609" s="304"/>
      <c r="AG609" s="304"/>
      <c r="AH609" s="304"/>
      <c r="AI609" s="304"/>
      <c r="AJ609" s="304"/>
      <c r="AK609" s="304"/>
      <c r="AL609" s="304"/>
      <c r="AM609" s="304"/>
      <c r="AN609" s="304"/>
      <c r="AO609" s="304"/>
      <c r="AP609" s="304"/>
      <c r="AQ609" s="304"/>
      <c r="AR609" s="304"/>
      <c r="AS609" s="304"/>
      <c r="AT609" s="304"/>
      <c r="AU609" s="304"/>
      <c r="AV609" s="304"/>
      <c r="AW609" s="304"/>
      <c r="AX609" s="304"/>
      <c r="AY609" s="304"/>
      <c r="AZ609" s="304"/>
      <c r="BA609" s="304"/>
      <c r="BB609" s="304"/>
      <c r="BC609" s="304"/>
      <c r="BD609" s="304"/>
      <c r="BE609" s="304"/>
      <c r="BF609" s="304"/>
      <c r="BG609" s="304"/>
      <c r="BH609" s="304"/>
      <c r="BI609" s="304"/>
      <c r="BJ609" s="304"/>
      <c r="BK609" s="304"/>
      <c r="BL609" s="304"/>
      <c r="BM609" s="304"/>
      <c r="BN609" s="304"/>
      <c r="BO609" s="304"/>
    </row>
    <row r="610" spans="21:67" s="265" customFormat="1" x14ac:dyDescent="0.15">
      <c r="U610" s="304"/>
      <c r="V610" s="304"/>
      <c r="W610" s="304"/>
      <c r="X610" s="304"/>
      <c r="Y610" s="304"/>
      <c r="Z610" s="304"/>
      <c r="AA610" s="304"/>
      <c r="AB610" s="304"/>
      <c r="AC610" s="304"/>
      <c r="AD610" s="304"/>
      <c r="AE610" s="304"/>
      <c r="AF610" s="304"/>
      <c r="AG610" s="304"/>
      <c r="AH610" s="304"/>
      <c r="AI610" s="304"/>
      <c r="AJ610" s="304"/>
      <c r="AK610" s="304"/>
      <c r="AL610" s="304"/>
      <c r="AM610" s="304"/>
      <c r="AN610" s="304"/>
      <c r="AO610" s="304"/>
      <c r="AP610" s="304"/>
      <c r="AQ610" s="304"/>
      <c r="AR610" s="304"/>
      <c r="AS610" s="304"/>
      <c r="AT610" s="304"/>
      <c r="AU610" s="304"/>
      <c r="AV610" s="304"/>
      <c r="AW610" s="304"/>
      <c r="AX610" s="304"/>
      <c r="AY610" s="304"/>
      <c r="AZ610" s="304"/>
      <c r="BA610" s="304"/>
      <c r="BB610" s="304"/>
      <c r="BC610" s="304"/>
      <c r="BD610" s="304"/>
      <c r="BE610" s="304"/>
      <c r="BF610" s="304"/>
      <c r="BG610" s="304"/>
      <c r="BH610" s="304"/>
      <c r="BI610" s="304"/>
      <c r="BJ610" s="304"/>
      <c r="BK610" s="304"/>
      <c r="BL610" s="304"/>
      <c r="BM610" s="304"/>
      <c r="BN610" s="304"/>
      <c r="BO610" s="304"/>
    </row>
    <row r="611" spans="21:67" s="265" customFormat="1" x14ac:dyDescent="0.15">
      <c r="U611" s="304"/>
      <c r="V611" s="304"/>
      <c r="W611" s="304"/>
      <c r="X611" s="304"/>
      <c r="Y611" s="304"/>
      <c r="Z611" s="304"/>
      <c r="AA611" s="304"/>
      <c r="AB611" s="304"/>
      <c r="AC611" s="304"/>
      <c r="AD611" s="304"/>
      <c r="AE611" s="304"/>
      <c r="AF611" s="304"/>
      <c r="AG611" s="304"/>
      <c r="AH611" s="304"/>
      <c r="AI611" s="304"/>
      <c r="AJ611" s="304"/>
      <c r="AK611" s="304"/>
      <c r="AL611" s="304"/>
      <c r="AM611" s="304"/>
      <c r="AN611" s="304"/>
      <c r="AO611" s="304"/>
      <c r="AP611" s="304"/>
      <c r="AQ611" s="304"/>
      <c r="AR611" s="304"/>
      <c r="AS611" s="304"/>
      <c r="AT611" s="304"/>
      <c r="AU611" s="304"/>
      <c r="AV611" s="304"/>
      <c r="AW611" s="304"/>
      <c r="AX611" s="304"/>
      <c r="AY611" s="304"/>
      <c r="AZ611" s="304"/>
      <c r="BA611" s="304"/>
      <c r="BB611" s="304"/>
      <c r="BC611" s="304"/>
      <c r="BD611" s="304"/>
      <c r="BE611" s="304"/>
      <c r="BF611" s="304"/>
      <c r="BG611" s="304"/>
      <c r="BH611" s="304"/>
      <c r="BI611" s="304"/>
      <c r="BJ611" s="304"/>
      <c r="BK611" s="304"/>
      <c r="BL611" s="304"/>
      <c r="BM611" s="304"/>
      <c r="BN611" s="304"/>
      <c r="BO611" s="304"/>
    </row>
    <row r="612" spans="21:67" s="265" customFormat="1" x14ac:dyDescent="0.15">
      <c r="U612" s="304"/>
      <c r="V612" s="304"/>
      <c r="W612" s="304"/>
      <c r="X612" s="304"/>
      <c r="Y612" s="304"/>
      <c r="Z612" s="304"/>
      <c r="AA612" s="304"/>
      <c r="AB612" s="304"/>
      <c r="AC612" s="304"/>
      <c r="AD612" s="304"/>
      <c r="AE612" s="304"/>
      <c r="AF612" s="304"/>
      <c r="AG612" s="304"/>
      <c r="AH612" s="304"/>
      <c r="AI612" s="304"/>
      <c r="AJ612" s="304"/>
      <c r="AK612" s="304"/>
      <c r="AL612" s="304"/>
      <c r="AM612" s="304"/>
      <c r="AN612" s="304"/>
      <c r="AO612" s="304"/>
      <c r="AP612" s="304"/>
      <c r="AQ612" s="304"/>
      <c r="AR612" s="304"/>
      <c r="AS612" s="304"/>
      <c r="AT612" s="304"/>
      <c r="AU612" s="304"/>
      <c r="AV612" s="304"/>
      <c r="AW612" s="304"/>
      <c r="AX612" s="304"/>
      <c r="AY612" s="304"/>
      <c r="AZ612" s="304"/>
      <c r="BA612" s="304"/>
      <c r="BB612" s="304"/>
      <c r="BC612" s="304"/>
      <c r="BD612" s="304"/>
      <c r="BE612" s="304"/>
      <c r="BF612" s="304"/>
      <c r="BG612" s="304"/>
      <c r="BH612" s="304"/>
      <c r="BI612" s="304"/>
      <c r="BJ612" s="304"/>
      <c r="BK612" s="304"/>
      <c r="BL612" s="304"/>
      <c r="BM612" s="304"/>
      <c r="BN612" s="304"/>
      <c r="BO612" s="304"/>
    </row>
    <row r="613" spans="21:67" s="265" customFormat="1" x14ac:dyDescent="0.15">
      <c r="U613" s="304"/>
      <c r="V613" s="304"/>
      <c r="W613" s="304"/>
      <c r="X613" s="304"/>
      <c r="Y613" s="304"/>
      <c r="Z613" s="304"/>
      <c r="AA613" s="304"/>
      <c r="AB613" s="304"/>
      <c r="AC613" s="304"/>
      <c r="AD613" s="304"/>
      <c r="AE613" s="304"/>
      <c r="AF613" s="304"/>
      <c r="AG613" s="304"/>
      <c r="AH613" s="304"/>
      <c r="AI613" s="304"/>
      <c r="AJ613" s="304"/>
      <c r="AK613" s="304"/>
      <c r="AL613" s="304"/>
      <c r="AM613" s="304"/>
      <c r="AN613" s="304"/>
      <c r="AO613" s="304"/>
      <c r="AP613" s="304"/>
      <c r="AQ613" s="304"/>
      <c r="AR613" s="304"/>
      <c r="AS613" s="304"/>
      <c r="AT613" s="304"/>
      <c r="AU613" s="304"/>
      <c r="AV613" s="304"/>
      <c r="AW613" s="304"/>
      <c r="AX613" s="304"/>
      <c r="AY613" s="304"/>
      <c r="AZ613" s="304"/>
      <c r="BA613" s="304"/>
      <c r="BB613" s="304"/>
      <c r="BC613" s="304"/>
      <c r="BD613" s="304"/>
      <c r="BE613" s="304"/>
      <c r="BF613" s="304"/>
      <c r="BG613" s="304"/>
      <c r="BH613" s="304"/>
      <c r="BI613" s="304"/>
      <c r="BJ613" s="304"/>
      <c r="BK613" s="304"/>
      <c r="BL613" s="304"/>
      <c r="BM613" s="304"/>
      <c r="BN613" s="304"/>
      <c r="BO613" s="304"/>
    </row>
    <row r="614" spans="21:67" s="265" customFormat="1" x14ac:dyDescent="0.15">
      <c r="U614" s="304"/>
      <c r="V614" s="304"/>
      <c r="W614" s="304"/>
      <c r="X614" s="304"/>
      <c r="Y614" s="304"/>
      <c r="Z614" s="304"/>
      <c r="AA614" s="304"/>
      <c r="AB614" s="304"/>
      <c r="AC614" s="304"/>
      <c r="AD614" s="304"/>
      <c r="AE614" s="304"/>
      <c r="AF614" s="304"/>
      <c r="AG614" s="304"/>
      <c r="AH614" s="304"/>
      <c r="AI614" s="304"/>
      <c r="AJ614" s="304"/>
      <c r="AK614" s="304"/>
      <c r="AL614" s="304"/>
      <c r="AM614" s="304"/>
      <c r="AN614" s="304"/>
      <c r="AO614" s="304"/>
      <c r="AP614" s="304"/>
      <c r="AQ614" s="304"/>
      <c r="AR614" s="304"/>
      <c r="AS614" s="304"/>
      <c r="AT614" s="304"/>
      <c r="AU614" s="304"/>
      <c r="AV614" s="304"/>
      <c r="AW614" s="304"/>
      <c r="AX614" s="304"/>
      <c r="AY614" s="304"/>
      <c r="AZ614" s="304"/>
      <c r="BA614" s="304"/>
      <c r="BB614" s="304"/>
      <c r="BC614" s="304"/>
      <c r="BD614" s="304"/>
      <c r="BE614" s="304"/>
      <c r="BF614" s="304"/>
      <c r="BG614" s="304"/>
      <c r="BH614" s="304"/>
      <c r="BI614" s="304"/>
      <c r="BJ614" s="304"/>
      <c r="BK614" s="304"/>
      <c r="BL614" s="304"/>
      <c r="BM614" s="304"/>
      <c r="BN614" s="304"/>
      <c r="BO614" s="304"/>
    </row>
    <row r="615" spans="21:67" s="265" customFormat="1" x14ac:dyDescent="0.15">
      <c r="U615" s="304"/>
      <c r="V615" s="304"/>
      <c r="W615" s="304"/>
      <c r="X615" s="304"/>
      <c r="Y615" s="304"/>
      <c r="Z615" s="304"/>
      <c r="AA615" s="304"/>
      <c r="AB615" s="304"/>
      <c r="AC615" s="304"/>
      <c r="AD615" s="304"/>
      <c r="AE615" s="304"/>
      <c r="AF615" s="304"/>
      <c r="AG615" s="304"/>
      <c r="AH615" s="304"/>
      <c r="AI615" s="304"/>
      <c r="AJ615" s="304"/>
      <c r="AK615" s="304"/>
      <c r="AL615" s="304"/>
      <c r="AM615" s="304"/>
      <c r="AN615" s="304"/>
      <c r="AO615" s="304"/>
      <c r="AP615" s="304"/>
      <c r="AQ615" s="304"/>
      <c r="AR615" s="304"/>
      <c r="AS615" s="304"/>
      <c r="AT615" s="304"/>
      <c r="AU615" s="304"/>
      <c r="AV615" s="304"/>
      <c r="AW615" s="304"/>
      <c r="AX615" s="304"/>
      <c r="AY615" s="304"/>
      <c r="AZ615" s="304"/>
      <c r="BA615" s="304"/>
      <c r="BB615" s="304"/>
      <c r="BC615" s="304"/>
      <c r="BD615" s="304"/>
      <c r="BE615" s="304"/>
      <c r="BF615" s="304"/>
      <c r="BG615" s="304"/>
      <c r="BH615" s="304"/>
      <c r="BI615" s="304"/>
      <c r="BJ615" s="304"/>
      <c r="BK615" s="304"/>
      <c r="BL615" s="304"/>
      <c r="BM615" s="304"/>
      <c r="BN615" s="304"/>
      <c r="BO615" s="304"/>
    </row>
    <row r="616" spans="21:67" s="265" customFormat="1" x14ac:dyDescent="0.15">
      <c r="U616" s="304"/>
      <c r="V616" s="304"/>
      <c r="W616" s="304"/>
      <c r="X616" s="304"/>
      <c r="Y616" s="304"/>
      <c r="Z616" s="304"/>
      <c r="AA616" s="304"/>
      <c r="AB616" s="304"/>
      <c r="AC616" s="304"/>
      <c r="AD616" s="304"/>
      <c r="AE616" s="304"/>
      <c r="AF616" s="304"/>
      <c r="AG616" s="304"/>
      <c r="AH616" s="304"/>
      <c r="AI616" s="304"/>
      <c r="AJ616" s="304"/>
      <c r="AK616" s="304"/>
      <c r="AL616" s="304"/>
      <c r="AM616" s="304"/>
      <c r="AN616" s="304"/>
      <c r="AO616" s="304"/>
      <c r="AP616" s="304"/>
      <c r="AQ616" s="304"/>
      <c r="AR616" s="304"/>
      <c r="AS616" s="304"/>
      <c r="AT616" s="304"/>
      <c r="AU616" s="304"/>
      <c r="AV616" s="304"/>
      <c r="AW616" s="304"/>
      <c r="AX616" s="304"/>
      <c r="AY616" s="304"/>
      <c r="AZ616" s="304"/>
      <c r="BA616" s="304"/>
      <c r="BB616" s="304"/>
      <c r="BC616" s="304"/>
      <c r="BD616" s="304"/>
      <c r="BE616" s="304"/>
      <c r="BF616" s="304"/>
      <c r="BG616" s="304"/>
      <c r="BH616" s="304"/>
      <c r="BI616" s="304"/>
      <c r="BJ616" s="304"/>
      <c r="BK616" s="304"/>
      <c r="BL616" s="304"/>
      <c r="BM616" s="304"/>
      <c r="BN616" s="304"/>
      <c r="BO616" s="304"/>
    </row>
    <row r="617" spans="21:67" s="265" customFormat="1" x14ac:dyDescent="0.15">
      <c r="U617" s="304"/>
      <c r="V617" s="304"/>
      <c r="W617" s="304"/>
      <c r="X617" s="304"/>
      <c r="Y617" s="304"/>
      <c r="Z617" s="304"/>
      <c r="AA617" s="304"/>
      <c r="AB617" s="304"/>
      <c r="AC617" s="304"/>
      <c r="AD617" s="304"/>
      <c r="AE617" s="304"/>
      <c r="AF617" s="304"/>
      <c r="AG617" s="304"/>
      <c r="AH617" s="304"/>
      <c r="AI617" s="304"/>
      <c r="AJ617" s="304"/>
      <c r="AK617" s="304"/>
      <c r="AL617" s="304"/>
      <c r="AM617" s="304"/>
      <c r="AN617" s="304"/>
      <c r="AO617" s="304"/>
      <c r="AP617" s="304"/>
      <c r="AQ617" s="304"/>
      <c r="AR617" s="304"/>
      <c r="AS617" s="304"/>
      <c r="AT617" s="304"/>
      <c r="AU617" s="304"/>
      <c r="AV617" s="304"/>
      <c r="AW617" s="304"/>
      <c r="AX617" s="304"/>
      <c r="AY617" s="304"/>
      <c r="AZ617" s="304"/>
      <c r="BA617" s="304"/>
      <c r="BB617" s="304"/>
      <c r="BC617" s="304"/>
      <c r="BD617" s="304"/>
      <c r="BE617" s="304"/>
      <c r="BF617" s="304"/>
      <c r="BG617" s="304"/>
      <c r="BH617" s="304"/>
      <c r="BI617" s="304"/>
      <c r="BJ617" s="304"/>
      <c r="BK617" s="304"/>
      <c r="BL617" s="304"/>
      <c r="BM617" s="304"/>
      <c r="BN617" s="304"/>
      <c r="BO617" s="304"/>
    </row>
    <row r="618" spans="21:67" s="265" customFormat="1" x14ac:dyDescent="0.15">
      <c r="U618" s="304"/>
      <c r="V618" s="304"/>
      <c r="W618" s="304"/>
      <c r="X618" s="304"/>
      <c r="Y618" s="304"/>
      <c r="Z618" s="304"/>
      <c r="AA618" s="304"/>
      <c r="AB618" s="304"/>
      <c r="AC618" s="304"/>
      <c r="AD618" s="304"/>
      <c r="AE618" s="304"/>
      <c r="AF618" s="304"/>
      <c r="AG618" s="304"/>
      <c r="AH618" s="304"/>
      <c r="AI618" s="304"/>
      <c r="AJ618" s="304"/>
      <c r="AK618" s="304"/>
      <c r="AL618" s="304"/>
      <c r="AM618" s="304"/>
      <c r="AN618" s="304"/>
      <c r="AO618" s="304"/>
      <c r="AP618" s="304"/>
      <c r="AQ618" s="304"/>
      <c r="AR618" s="304"/>
      <c r="AS618" s="304"/>
      <c r="AT618" s="304"/>
      <c r="AU618" s="304"/>
      <c r="AV618" s="304"/>
      <c r="AW618" s="304"/>
      <c r="AX618" s="304"/>
      <c r="AY618" s="304"/>
      <c r="AZ618" s="304"/>
      <c r="BA618" s="304"/>
      <c r="BB618" s="304"/>
      <c r="BC618" s="304"/>
      <c r="BD618" s="304"/>
      <c r="BE618" s="304"/>
      <c r="BF618" s="304"/>
      <c r="BG618" s="304"/>
      <c r="BH618" s="304"/>
      <c r="BI618" s="304"/>
      <c r="BJ618" s="304"/>
      <c r="BK618" s="304"/>
      <c r="BL618" s="304"/>
      <c r="BM618" s="304"/>
      <c r="BN618" s="304"/>
      <c r="BO618" s="304"/>
    </row>
    <row r="619" spans="21:67" s="265" customFormat="1" x14ac:dyDescent="0.15">
      <c r="U619" s="304"/>
      <c r="V619" s="304"/>
      <c r="W619" s="304"/>
      <c r="X619" s="304"/>
      <c r="Y619" s="304"/>
      <c r="Z619" s="304"/>
      <c r="AA619" s="304"/>
      <c r="AB619" s="304"/>
      <c r="AC619" s="304"/>
      <c r="AD619" s="304"/>
      <c r="AE619" s="304"/>
      <c r="AF619" s="304"/>
      <c r="AG619" s="304"/>
      <c r="AH619" s="304"/>
      <c r="AI619" s="304"/>
      <c r="AJ619" s="304"/>
      <c r="AK619" s="304"/>
      <c r="AL619" s="304"/>
      <c r="AM619" s="304"/>
      <c r="AN619" s="304"/>
      <c r="AO619" s="304"/>
      <c r="AP619" s="304"/>
      <c r="AQ619" s="304"/>
      <c r="AR619" s="304"/>
      <c r="AS619" s="304"/>
      <c r="AT619" s="304"/>
      <c r="AU619" s="304"/>
      <c r="AV619" s="304"/>
      <c r="AW619" s="304"/>
      <c r="AX619" s="304"/>
      <c r="AY619" s="304"/>
      <c r="AZ619" s="304"/>
      <c r="BA619" s="304"/>
      <c r="BB619" s="304"/>
      <c r="BC619" s="304"/>
      <c r="BD619" s="304"/>
      <c r="BE619" s="304"/>
      <c r="BF619" s="304"/>
      <c r="BG619" s="304"/>
      <c r="BH619" s="304"/>
      <c r="BI619" s="304"/>
      <c r="BJ619" s="304"/>
      <c r="BK619" s="304"/>
      <c r="BL619" s="304"/>
      <c r="BM619" s="304"/>
      <c r="BN619" s="304"/>
      <c r="BO619" s="304"/>
    </row>
    <row r="620" spans="21:67" s="265" customFormat="1" x14ac:dyDescent="0.15">
      <c r="U620" s="304"/>
      <c r="V620" s="304"/>
      <c r="W620" s="304"/>
      <c r="X620" s="304"/>
      <c r="Y620" s="304"/>
      <c r="Z620" s="304"/>
      <c r="AA620" s="304"/>
      <c r="AB620" s="304"/>
      <c r="AC620" s="304"/>
      <c r="AD620" s="304"/>
      <c r="AE620" s="304"/>
      <c r="AF620" s="304"/>
      <c r="AG620" s="304"/>
      <c r="AH620" s="304"/>
      <c r="AI620" s="304"/>
      <c r="AJ620" s="304"/>
      <c r="AK620" s="304"/>
      <c r="AL620" s="304"/>
      <c r="AM620" s="304"/>
      <c r="AN620" s="304"/>
      <c r="AO620" s="304"/>
      <c r="AP620" s="304"/>
      <c r="AQ620" s="304"/>
      <c r="AR620" s="304"/>
      <c r="AS620" s="304"/>
      <c r="AT620" s="304"/>
      <c r="AU620" s="304"/>
      <c r="AV620" s="304"/>
      <c r="AW620" s="304"/>
      <c r="AX620" s="304"/>
      <c r="AY620" s="304"/>
      <c r="AZ620" s="304"/>
      <c r="BA620" s="304"/>
      <c r="BB620" s="304"/>
      <c r="BC620" s="304"/>
      <c r="BD620" s="304"/>
      <c r="BE620" s="304"/>
      <c r="BF620" s="304"/>
      <c r="BG620" s="304"/>
      <c r="BH620" s="304"/>
      <c r="BI620" s="304"/>
      <c r="BJ620" s="304"/>
      <c r="BK620" s="304"/>
      <c r="BL620" s="304"/>
      <c r="BM620" s="304"/>
      <c r="BN620" s="304"/>
      <c r="BO620" s="304"/>
    </row>
    <row r="621" spans="21:67" s="265" customFormat="1" x14ac:dyDescent="0.15">
      <c r="U621" s="304"/>
      <c r="V621" s="304"/>
      <c r="W621" s="304"/>
      <c r="X621" s="304"/>
      <c r="Y621" s="304"/>
      <c r="Z621" s="304"/>
      <c r="AA621" s="304"/>
      <c r="AB621" s="304"/>
      <c r="AC621" s="304"/>
      <c r="AD621" s="304"/>
      <c r="AE621" s="304"/>
      <c r="AF621" s="304"/>
      <c r="AG621" s="304"/>
      <c r="AH621" s="304"/>
      <c r="AI621" s="304"/>
      <c r="AJ621" s="304"/>
      <c r="AK621" s="304"/>
      <c r="AL621" s="304"/>
      <c r="AM621" s="304"/>
      <c r="AN621" s="304"/>
      <c r="AO621" s="304"/>
      <c r="AP621" s="304"/>
      <c r="AQ621" s="304"/>
      <c r="AR621" s="304"/>
      <c r="AS621" s="304"/>
      <c r="AT621" s="304"/>
      <c r="AU621" s="304"/>
      <c r="AV621" s="304"/>
      <c r="AW621" s="304"/>
      <c r="AX621" s="304"/>
      <c r="AY621" s="304"/>
      <c r="AZ621" s="304"/>
      <c r="BA621" s="304"/>
      <c r="BB621" s="304"/>
      <c r="BC621" s="304"/>
      <c r="BD621" s="304"/>
      <c r="BE621" s="304"/>
      <c r="BF621" s="304"/>
      <c r="BG621" s="304"/>
      <c r="BH621" s="304"/>
      <c r="BI621" s="304"/>
      <c r="BJ621" s="304"/>
      <c r="BK621" s="304"/>
      <c r="BL621" s="304"/>
      <c r="BM621" s="304"/>
      <c r="BN621" s="304"/>
      <c r="BO621" s="304"/>
    </row>
    <row r="622" spans="21:67" s="265" customFormat="1" x14ac:dyDescent="0.15">
      <c r="U622" s="304"/>
      <c r="V622" s="304"/>
      <c r="W622" s="304"/>
      <c r="X622" s="304"/>
      <c r="Y622" s="304"/>
      <c r="Z622" s="304"/>
      <c r="AA622" s="304"/>
      <c r="AB622" s="304"/>
      <c r="AC622" s="304"/>
      <c r="AD622" s="304"/>
      <c r="AE622" s="304"/>
      <c r="AF622" s="304"/>
      <c r="AG622" s="304"/>
      <c r="AH622" s="304"/>
      <c r="AI622" s="304"/>
      <c r="AJ622" s="304"/>
      <c r="AK622" s="304"/>
      <c r="AL622" s="304"/>
      <c r="AM622" s="304"/>
      <c r="AN622" s="304"/>
      <c r="AO622" s="304"/>
      <c r="AP622" s="304"/>
      <c r="AQ622" s="304"/>
      <c r="AR622" s="304"/>
      <c r="AS622" s="304"/>
      <c r="AT622" s="304"/>
      <c r="AU622" s="304"/>
      <c r="AV622" s="304"/>
      <c r="AW622" s="304"/>
      <c r="AX622" s="304"/>
      <c r="AY622" s="304"/>
      <c r="AZ622" s="304"/>
      <c r="BA622" s="304"/>
      <c r="BB622" s="304"/>
      <c r="BC622" s="304"/>
      <c r="BD622" s="304"/>
      <c r="BE622" s="304"/>
      <c r="BF622" s="304"/>
      <c r="BG622" s="304"/>
      <c r="BH622" s="304"/>
      <c r="BI622" s="304"/>
      <c r="BJ622" s="304"/>
      <c r="BK622" s="304"/>
      <c r="BL622" s="304"/>
      <c r="BM622" s="304"/>
      <c r="BN622" s="304"/>
      <c r="BO622" s="304"/>
    </row>
    <row r="623" spans="21:67" s="265" customFormat="1" x14ac:dyDescent="0.15">
      <c r="U623" s="304"/>
      <c r="V623" s="304"/>
      <c r="W623" s="304"/>
      <c r="X623" s="304"/>
      <c r="Y623" s="304"/>
      <c r="Z623" s="304"/>
      <c r="AA623" s="304"/>
      <c r="AB623" s="304"/>
      <c r="AC623" s="304"/>
      <c r="AD623" s="304"/>
      <c r="AE623" s="304"/>
      <c r="AF623" s="304"/>
      <c r="AG623" s="304"/>
      <c r="AH623" s="304"/>
      <c r="AI623" s="304"/>
      <c r="AJ623" s="304"/>
      <c r="AK623" s="304"/>
      <c r="AL623" s="304"/>
      <c r="AM623" s="304"/>
      <c r="AN623" s="304"/>
      <c r="AO623" s="304"/>
      <c r="AP623" s="304"/>
      <c r="AQ623" s="304"/>
      <c r="AR623" s="304"/>
      <c r="AS623" s="304"/>
      <c r="AT623" s="304"/>
      <c r="AU623" s="304"/>
      <c r="AV623" s="304"/>
      <c r="AW623" s="304"/>
      <c r="AX623" s="304"/>
      <c r="AY623" s="304"/>
      <c r="AZ623" s="304"/>
      <c r="BA623" s="304"/>
      <c r="BB623" s="304"/>
      <c r="BC623" s="304"/>
      <c r="BD623" s="304"/>
      <c r="BE623" s="304"/>
      <c r="BF623" s="304"/>
      <c r="BG623" s="304"/>
      <c r="BH623" s="304"/>
      <c r="BI623" s="304"/>
      <c r="BJ623" s="304"/>
      <c r="BK623" s="304"/>
      <c r="BL623" s="304"/>
      <c r="BM623" s="304"/>
      <c r="BN623" s="304"/>
      <c r="BO623" s="304"/>
    </row>
    <row r="624" spans="21:67" s="265" customFormat="1" x14ac:dyDescent="0.15">
      <c r="U624" s="304"/>
      <c r="V624" s="304"/>
      <c r="W624" s="304"/>
      <c r="X624" s="304"/>
      <c r="Y624" s="304"/>
      <c r="Z624" s="304"/>
      <c r="AA624" s="304"/>
      <c r="AB624" s="304"/>
      <c r="AC624" s="304"/>
      <c r="AD624" s="304"/>
      <c r="AE624" s="304"/>
      <c r="AF624" s="304"/>
      <c r="AG624" s="304"/>
      <c r="AH624" s="304"/>
      <c r="AI624" s="304"/>
      <c r="AJ624" s="304"/>
      <c r="AK624" s="304"/>
      <c r="AL624" s="304"/>
      <c r="AM624" s="304"/>
      <c r="AN624" s="304"/>
      <c r="AO624" s="304"/>
      <c r="AP624" s="304"/>
      <c r="AQ624" s="304"/>
      <c r="AR624" s="304"/>
      <c r="AS624" s="304"/>
      <c r="AT624" s="304"/>
      <c r="AU624" s="304"/>
      <c r="AV624" s="304"/>
      <c r="AW624" s="304"/>
      <c r="AX624" s="304"/>
      <c r="AY624" s="304"/>
      <c r="AZ624" s="304"/>
      <c r="BA624" s="304"/>
      <c r="BB624" s="304"/>
      <c r="BC624" s="304"/>
      <c r="BD624" s="304"/>
      <c r="BE624" s="304"/>
      <c r="BF624" s="304"/>
      <c r="BG624" s="304"/>
      <c r="BH624" s="304"/>
      <c r="BI624" s="304"/>
      <c r="BJ624" s="304"/>
      <c r="BK624" s="304"/>
      <c r="BL624" s="304"/>
      <c r="BM624" s="304"/>
      <c r="BN624" s="304"/>
      <c r="BO624" s="304"/>
    </row>
    <row r="625" spans="21:67" s="265" customFormat="1" x14ac:dyDescent="0.15">
      <c r="U625" s="304"/>
      <c r="V625" s="304"/>
      <c r="W625" s="304"/>
      <c r="X625" s="304"/>
      <c r="Y625" s="304"/>
      <c r="Z625" s="304"/>
      <c r="AA625" s="304"/>
      <c r="AB625" s="304"/>
      <c r="AC625" s="304"/>
      <c r="AD625" s="304"/>
      <c r="AE625" s="304"/>
      <c r="AF625" s="304"/>
      <c r="AG625" s="304"/>
      <c r="AH625" s="304"/>
      <c r="AI625" s="304"/>
      <c r="AJ625" s="304"/>
      <c r="AK625" s="304"/>
      <c r="AL625" s="304"/>
      <c r="AM625" s="304"/>
      <c r="AN625" s="304"/>
      <c r="AO625" s="304"/>
      <c r="AP625" s="304"/>
      <c r="AQ625" s="304"/>
      <c r="AR625" s="304"/>
      <c r="AS625" s="304"/>
      <c r="AT625" s="304"/>
      <c r="AU625" s="304"/>
      <c r="AV625" s="304"/>
      <c r="AW625" s="304"/>
      <c r="AX625" s="304"/>
      <c r="AY625" s="304"/>
      <c r="AZ625" s="304"/>
      <c r="BA625" s="304"/>
      <c r="BB625" s="304"/>
      <c r="BC625" s="304"/>
      <c r="BD625" s="304"/>
      <c r="BE625" s="304"/>
      <c r="BF625" s="304"/>
      <c r="BG625" s="304"/>
      <c r="BH625" s="304"/>
      <c r="BI625" s="304"/>
      <c r="BJ625" s="304"/>
      <c r="BK625" s="304"/>
      <c r="BL625" s="304"/>
      <c r="BM625" s="304"/>
      <c r="BN625" s="304"/>
      <c r="BO625" s="304"/>
    </row>
    <row r="626" spans="21:67" s="265" customFormat="1" x14ac:dyDescent="0.15">
      <c r="U626" s="304"/>
      <c r="V626" s="304"/>
      <c r="W626" s="304"/>
      <c r="X626" s="304"/>
      <c r="Y626" s="304"/>
      <c r="Z626" s="304"/>
      <c r="AA626" s="304"/>
      <c r="AB626" s="304"/>
      <c r="AC626" s="304"/>
      <c r="AD626" s="304"/>
      <c r="AE626" s="304"/>
      <c r="AF626" s="304"/>
      <c r="AG626" s="304"/>
      <c r="AH626" s="304"/>
      <c r="AI626" s="304"/>
      <c r="AJ626" s="304"/>
      <c r="AK626" s="304"/>
      <c r="AL626" s="304"/>
      <c r="AM626" s="304"/>
      <c r="AN626" s="304"/>
      <c r="AO626" s="304"/>
      <c r="AP626" s="304"/>
      <c r="AQ626" s="304"/>
      <c r="AR626" s="304"/>
      <c r="AS626" s="304"/>
      <c r="AT626" s="304"/>
      <c r="AU626" s="304"/>
      <c r="AV626" s="304"/>
      <c r="AW626" s="304"/>
      <c r="AX626" s="304"/>
      <c r="AY626" s="304"/>
      <c r="AZ626" s="304"/>
      <c r="BA626" s="304"/>
      <c r="BB626" s="304"/>
      <c r="BC626" s="304"/>
      <c r="BD626" s="304"/>
      <c r="BE626" s="304"/>
      <c r="BF626" s="304"/>
      <c r="BG626" s="304"/>
      <c r="BH626" s="304"/>
      <c r="BI626" s="304"/>
      <c r="BJ626" s="304"/>
      <c r="BK626" s="304"/>
      <c r="BL626" s="304"/>
      <c r="BM626" s="304"/>
      <c r="BN626" s="304"/>
      <c r="BO626" s="304"/>
    </row>
    <row r="627" spans="21:67" s="265" customFormat="1" x14ac:dyDescent="0.15">
      <c r="U627" s="304"/>
      <c r="V627" s="304"/>
      <c r="W627" s="304"/>
      <c r="X627" s="304"/>
      <c r="Y627" s="304"/>
      <c r="Z627" s="304"/>
      <c r="AA627" s="304"/>
      <c r="AB627" s="304"/>
      <c r="AC627" s="304"/>
      <c r="AD627" s="304"/>
      <c r="AE627" s="304"/>
      <c r="AF627" s="304"/>
      <c r="AG627" s="304"/>
      <c r="AH627" s="304"/>
      <c r="AI627" s="304"/>
      <c r="AJ627" s="304"/>
      <c r="AK627" s="304"/>
      <c r="AL627" s="304"/>
      <c r="AM627" s="304"/>
      <c r="AN627" s="304"/>
      <c r="AO627" s="304"/>
      <c r="AP627" s="304"/>
      <c r="AQ627" s="304"/>
      <c r="AR627" s="304"/>
      <c r="AS627" s="304"/>
      <c r="AT627" s="304"/>
      <c r="AU627" s="304"/>
      <c r="AV627" s="304"/>
      <c r="AW627" s="304"/>
      <c r="AX627" s="304"/>
      <c r="AY627" s="304"/>
      <c r="AZ627" s="304"/>
      <c r="BA627" s="304"/>
      <c r="BB627" s="304"/>
      <c r="BC627" s="304"/>
      <c r="BD627" s="304"/>
      <c r="BE627" s="304"/>
      <c r="BF627" s="304"/>
      <c r="BG627" s="304"/>
      <c r="BH627" s="304"/>
      <c r="BI627" s="304"/>
      <c r="BJ627" s="304"/>
      <c r="BK627" s="304"/>
      <c r="BL627" s="304"/>
      <c r="BM627" s="304"/>
      <c r="BN627" s="304"/>
      <c r="BO627" s="304"/>
    </row>
    <row r="628" spans="21:67" s="265" customFormat="1" x14ac:dyDescent="0.15">
      <c r="U628" s="304"/>
      <c r="V628" s="304"/>
      <c r="W628" s="304"/>
      <c r="X628" s="304"/>
      <c r="Y628" s="304"/>
      <c r="Z628" s="304"/>
      <c r="AA628" s="304"/>
      <c r="AB628" s="304"/>
      <c r="AC628" s="304"/>
      <c r="AD628" s="304"/>
      <c r="AE628" s="304"/>
      <c r="AF628" s="304"/>
      <c r="AG628" s="304"/>
      <c r="AH628" s="304"/>
      <c r="AI628" s="304"/>
      <c r="AJ628" s="304"/>
      <c r="AK628" s="304"/>
      <c r="AL628" s="304"/>
      <c r="AM628" s="304"/>
      <c r="AN628" s="304"/>
      <c r="AO628" s="304"/>
      <c r="AP628" s="304"/>
      <c r="AQ628" s="304"/>
      <c r="AR628" s="304"/>
      <c r="AS628" s="304"/>
      <c r="AT628" s="304"/>
      <c r="AU628" s="304"/>
      <c r="AV628" s="304"/>
      <c r="AW628" s="304"/>
      <c r="AX628" s="304"/>
      <c r="AY628" s="304"/>
      <c r="AZ628" s="304"/>
      <c r="BA628" s="304"/>
      <c r="BB628" s="304"/>
      <c r="BC628" s="304"/>
      <c r="BD628" s="304"/>
      <c r="BE628" s="304"/>
      <c r="BF628" s="304"/>
      <c r="BG628" s="304"/>
      <c r="BH628" s="304"/>
      <c r="BI628" s="304"/>
      <c r="BJ628" s="304"/>
      <c r="BK628" s="304"/>
      <c r="BL628" s="304"/>
      <c r="BM628" s="304"/>
      <c r="BN628" s="304"/>
      <c r="BO628" s="304"/>
    </row>
    <row r="629" spans="21:67" s="265" customFormat="1" x14ac:dyDescent="0.15">
      <c r="U629" s="304"/>
      <c r="V629" s="304"/>
      <c r="W629" s="304"/>
      <c r="X629" s="304"/>
      <c r="Y629" s="304"/>
      <c r="Z629" s="304"/>
      <c r="AA629" s="304"/>
      <c r="AB629" s="304"/>
      <c r="AC629" s="304"/>
      <c r="AD629" s="304"/>
      <c r="AE629" s="304"/>
      <c r="AF629" s="304"/>
      <c r="AG629" s="304"/>
      <c r="AH629" s="304"/>
      <c r="AI629" s="304"/>
      <c r="AJ629" s="304"/>
      <c r="AK629" s="304"/>
      <c r="AL629" s="304"/>
      <c r="AM629" s="304"/>
      <c r="AN629" s="304"/>
      <c r="AO629" s="304"/>
      <c r="AP629" s="304"/>
      <c r="AQ629" s="304"/>
      <c r="AR629" s="304"/>
      <c r="AS629" s="304"/>
      <c r="AT629" s="304"/>
      <c r="AU629" s="304"/>
      <c r="AV629" s="304"/>
      <c r="AW629" s="304"/>
      <c r="AX629" s="304"/>
      <c r="AY629" s="304"/>
      <c r="AZ629" s="304"/>
      <c r="BA629" s="304"/>
      <c r="BB629" s="304"/>
      <c r="BC629" s="304"/>
      <c r="BD629" s="304"/>
      <c r="BE629" s="304"/>
      <c r="BF629" s="304"/>
      <c r="BG629" s="304"/>
      <c r="BH629" s="304"/>
      <c r="BI629" s="304"/>
      <c r="BJ629" s="304"/>
      <c r="BK629" s="304"/>
      <c r="BL629" s="304"/>
      <c r="BM629" s="304"/>
      <c r="BN629" s="304"/>
      <c r="BO629" s="304"/>
    </row>
    <row r="630" spans="21:67" s="265" customFormat="1" x14ac:dyDescent="0.15">
      <c r="U630" s="304"/>
      <c r="V630" s="304"/>
      <c r="W630" s="304"/>
      <c r="X630" s="304"/>
      <c r="Y630" s="304"/>
      <c r="Z630" s="304"/>
      <c r="AA630" s="304"/>
      <c r="AB630" s="304"/>
      <c r="AC630" s="304"/>
      <c r="AD630" s="304"/>
      <c r="AE630" s="304"/>
      <c r="AF630" s="304"/>
      <c r="AG630" s="304"/>
      <c r="AH630" s="304"/>
      <c r="AI630" s="304"/>
      <c r="AJ630" s="304"/>
      <c r="AK630" s="304"/>
      <c r="AL630" s="304"/>
      <c r="AM630" s="304"/>
      <c r="AN630" s="304"/>
      <c r="AO630" s="304"/>
      <c r="AP630" s="304"/>
      <c r="AQ630" s="304"/>
      <c r="AR630" s="304"/>
      <c r="AS630" s="304"/>
      <c r="AT630" s="304"/>
      <c r="AU630" s="304"/>
      <c r="AV630" s="304"/>
      <c r="AW630" s="304"/>
      <c r="AX630" s="304"/>
      <c r="AY630" s="304"/>
      <c r="AZ630" s="304"/>
      <c r="BA630" s="304"/>
      <c r="BB630" s="304"/>
      <c r="BC630" s="304"/>
      <c r="BD630" s="304"/>
      <c r="BE630" s="304"/>
      <c r="BF630" s="304"/>
      <c r="BG630" s="304"/>
      <c r="BH630" s="304"/>
      <c r="BI630" s="304"/>
      <c r="BJ630" s="304"/>
      <c r="BK630" s="304"/>
      <c r="BL630" s="304"/>
      <c r="BM630" s="304"/>
      <c r="BN630" s="304"/>
      <c r="BO630" s="304"/>
    </row>
    <row r="631" spans="21:67" s="265" customFormat="1" x14ac:dyDescent="0.15">
      <c r="U631" s="304"/>
      <c r="V631" s="304"/>
      <c r="W631" s="304"/>
      <c r="X631" s="304"/>
      <c r="Y631" s="304"/>
      <c r="Z631" s="304"/>
      <c r="AA631" s="304"/>
      <c r="AB631" s="304"/>
      <c r="AC631" s="304"/>
      <c r="AD631" s="304"/>
      <c r="AE631" s="304"/>
      <c r="AF631" s="304"/>
      <c r="AG631" s="304"/>
      <c r="AH631" s="304"/>
      <c r="AI631" s="304"/>
      <c r="AJ631" s="304"/>
      <c r="AK631" s="304"/>
      <c r="AL631" s="304"/>
      <c r="AM631" s="304"/>
      <c r="AN631" s="304"/>
      <c r="AO631" s="304"/>
      <c r="AP631" s="304"/>
      <c r="AQ631" s="304"/>
      <c r="AR631" s="304"/>
      <c r="AS631" s="304"/>
      <c r="AT631" s="304"/>
      <c r="AU631" s="304"/>
      <c r="AV631" s="304"/>
      <c r="AW631" s="304"/>
      <c r="AX631" s="304"/>
      <c r="AY631" s="304"/>
      <c r="AZ631" s="304"/>
      <c r="BA631" s="304"/>
      <c r="BB631" s="304"/>
      <c r="BC631" s="304"/>
      <c r="BD631" s="304"/>
      <c r="BE631" s="304"/>
      <c r="BF631" s="304"/>
      <c r="BG631" s="304"/>
      <c r="BH631" s="304"/>
      <c r="BI631" s="304"/>
      <c r="BJ631" s="304"/>
      <c r="BK631" s="304"/>
      <c r="BL631" s="304"/>
      <c r="BM631" s="304"/>
      <c r="BN631" s="304"/>
      <c r="BO631" s="304"/>
    </row>
    <row r="632" spans="21:67" s="265" customFormat="1" x14ac:dyDescent="0.15">
      <c r="U632" s="304"/>
      <c r="V632" s="304"/>
      <c r="W632" s="304"/>
      <c r="X632" s="304"/>
      <c r="Y632" s="304"/>
      <c r="Z632" s="304"/>
      <c r="AA632" s="304"/>
      <c r="AB632" s="304"/>
      <c r="AC632" s="304"/>
      <c r="AD632" s="304"/>
      <c r="AE632" s="304"/>
      <c r="AF632" s="304"/>
      <c r="AG632" s="304"/>
      <c r="AH632" s="304"/>
      <c r="AI632" s="304"/>
      <c r="AJ632" s="304"/>
      <c r="AK632" s="304"/>
      <c r="AL632" s="304"/>
      <c r="AM632" s="304"/>
      <c r="AN632" s="304"/>
      <c r="AO632" s="304"/>
      <c r="AP632" s="304"/>
      <c r="AQ632" s="304"/>
      <c r="AR632" s="304"/>
      <c r="AS632" s="304"/>
      <c r="AT632" s="304"/>
      <c r="AU632" s="304"/>
      <c r="AV632" s="304"/>
      <c r="AW632" s="304"/>
      <c r="AX632" s="304"/>
      <c r="AY632" s="304"/>
      <c r="AZ632" s="304"/>
      <c r="BA632" s="304"/>
      <c r="BB632" s="304"/>
      <c r="BC632" s="304"/>
      <c r="BD632" s="304"/>
      <c r="BE632" s="304"/>
      <c r="BF632" s="304"/>
      <c r="BG632" s="304"/>
      <c r="BH632" s="304"/>
      <c r="BI632" s="304"/>
      <c r="BJ632" s="304"/>
      <c r="BK632" s="304"/>
      <c r="BL632" s="304"/>
      <c r="BM632" s="304"/>
      <c r="BN632" s="304"/>
      <c r="BO632" s="304"/>
    </row>
    <row r="633" spans="21:67" s="265" customFormat="1" x14ac:dyDescent="0.15">
      <c r="U633" s="304"/>
      <c r="V633" s="304"/>
      <c r="W633" s="304"/>
      <c r="X633" s="304"/>
      <c r="Y633" s="304"/>
      <c r="Z633" s="304"/>
      <c r="AA633" s="304"/>
      <c r="AB633" s="304"/>
      <c r="AC633" s="304"/>
      <c r="AD633" s="304"/>
      <c r="AE633" s="304"/>
      <c r="AF633" s="304"/>
      <c r="AG633" s="304"/>
      <c r="AH633" s="304"/>
      <c r="AI633" s="304"/>
      <c r="AJ633" s="304"/>
      <c r="AK633" s="304"/>
      <c r="AL633" s="304"/>
      <c r="AM633" s="304"/>
      <c r="AN633" s="304"/>
      <c r="AO633" s="304"/>
      <c r="AP633" s="304"/>
      <c r="AQ633" s="304"/>
      <c r="AR633" s="304"/>
      <c r="AS633" s="304"/>
      <c r="AT633" s="304"/>
      <c r="AU633" s="304"/>
      <c r="AV633" s="304"/>
      <c r="AW633" s="304"/>
      <c r="AX633" s="304"/>
      <c r="AY633" s="304"/>
      <c r="AZ633" s="304"/>
      <c r="BA633" s="304"/>
      <c r="BB633" s="304"/>
      <c r="BC633" s="304"/>
      <c r="BD633" s="304"/>
      <c r="BE633" s="304"/>
      <c r="BF633" s="304"/>
      <c r="BG633" s="304"/>
      <c r="BH633" s="304"/>
      <c r="BI633" s="304"/>
      <c r="BJ633" s="304"/>
      <c r="BK633" s="304"/>
      <c r="BL633" s="304"/>
      <c r="BM633" s="304"/>
      <c r="BN633" s="304"/>
      <c r="BO633" s="304"/>
    </row>
    <row r="634" spans="21:67" s="265" customFormat="1" x14ac:dyDescent="0.15">
      <c r="U634" s="304"/>
      <c r="V634" s="304"/>
      <c r="W634" s="304"/>
      <c r="X634" s="304"/>
      <c r="Y634" s="304"/>
      <c r="Z634" s="304"/>
      <c r="AA634" s="304"/>
      <c r="AB634" s="304"/>
      <c r="AC634" s="304"/>
      <c r="AD634" s="304"/>
      <c r="AE634" s="304"/>
      <c r="AF634" s="304"/>
      <c r="AG634" s="304"/>
      <c r="AH634" s="304"/>
      <c r="AI634" s="304"/>
      <c r="AJ634" s="304"/>
      <c r="AK634" s="304"/>
      <c r="AL634" s="304"/>
      <c r="AM634" s="304"/>
      <c r="AN634" s="304"/>
      <c r="AO634" s="304"/>
      <c r="AP634" s="304"/>
      <c r="AQ634" s="304"/>
      <c r="AR634" s="304"/>
      <c r="AS634" s="304"/>
      <c r="AT634" s="304"/>
      <c r="AU634" s="304"/>
      <c r="AV634" s="304"/>
      <c r="AW634" s="304"/>
      <c r="AX634" s="304"/>
      <c r="AY634" s="304"/>
      <c r="AZ634" s="304"/>
      <c r="BA634" s="304"/>
      <c r="BB634" s="304"/>
      <c r="BC634" s="304"/>
      <c r="BD634" s="304"/>
      <c r="BE634" s="304"/>
      <c r="BF634" s="304"/>
      <c r="BG634" s="304"/>
      <c r="BH634" s="304"/>
      <c r="BI634" s="304"/>
      <c r="BJ634" s="304"/>
      <c r="BK634" s="304"/>
      <c r="BL634" s="304"/>
      <c r="BM634" s="304"/>
      <c r="BN634" s="304"/>
      <c r="BO634" s="304"/>
    </row>
    <row r="635" spans="21:67" s="265" customFormat="1" x14ac:dyDescent="0.15">
      <c r="U635" s="304"/>
      <c r="V635" s="304"/>
      <c r="W635" s="304"/>
      <c r="X635" s="304"/>
      <c r="Y635" s="304"/>
      <c r="Z635" s="304"/>
      <c r="AA635" s="304"/>
      <c r="AB635" s="304"/>
      <c r="AC635" s="304"/>
      <c r="AD635" s="304"/>
      <c r="AE635" s="304"/>
      <c r="AF635" s="304"/>
      <c r="AG635" s="304"/>
      <c r="AH635" s="304"/>
      <c r="AI635" s="304"/>
      <c r="AJ635" s="304"/>
      <c r="AK635" s="304"/>
      <c r="AL635" s="304"/>
      <c r="AM635" s="304"/>
      <c r="AN635" s="304"/>
      <c r="AO635" s="304"/>
      <c r="AP635" s="304"/>
      <c r="AQ635" s="304"/>
      <c r="AR635" s="304"/>
      <c r="AS635" s="304"/>
      <c r="AT635" s="304"/>
      <c r="AU635" s="304"/>
      <c r="AV635" s="304"/>
      <c r="AW635" s="304"/>
      <c r="AX635" s="304"/>
      <c r="AY635" s="304"/>
      <c r="AZ635" s="304"/>
      <c r="BA635" s="304"/>
      <c r="BB635" s="304"/>
      <c r="BC635" s="304"/>
      <c r="BD635" s="304"/>
      <c r="BE635" s="304"/>
      <c r="BF635" s="304"/>
      <c r="BG635" s="304"/>
      <c r="BH635" s="304"/>
      <c r="BI635" s="304"/>
      <c r="BJ635" s="304"/>
      <c r="BK635" s="304"/>
      <c r="BL635" s="304"/>
      <c r="BM635" s="304"/>
      <c r="BN635" s="304"/>
      <c r="BO635" s="304"/>
    </row>
    <row r="636" spans="21:67" s="265" customFormat="1" x14ac:dyDescent="0.15">
      <c r="U636" s="304"/>
      <c r="V636" s="304"/>
      <c r="W636" s="304"/>
      <c r="X636" s="304"/>
      <c r="Y636" s="304"/>
      <c r="Z636" s="304"/>
      <c r="AA636" s="304"/>
      <c r="AB636" s="304"/>
      <c r="AC636" s="304"/>
      <c r="AD636" s="304"/>
      <c r="AE636" s="304"/>
      <c r="AF636" s="304"/>
      <c r="AG636" s="304"/>
      <c r="AH636" s="304"/>
      <c r="AI636" s="304"/>
      <c r="AJ636" s="304"/>
      <c r="AK636" s="304"/>
      <c r="AL636" s="304"/>
      <c r="AM636" s="304"/>
      <c r="AN636" s="304"/>
      <c r="AO636" s="304"/>
      <c r="AP636" s="304"/>
      <c r="AQ636" s="304"/>
      <c r="AR636" s="304"/>
      <c r="AS636" s="304"/>
      <c r="AT636" s="304"/>
      <c r="AU636" s="304"/>
      <c r="AV636" s="304"/>
      <c r="AW636" s="304"/>
      <c r="AX636" s="304"/>
      <c r="AY636" s="304"/>
      <c r="AZ636" s="304"/>
      <c r="BA636" s="304"/>
      <c r="BB636" s="304"/>
      <c r="BC636" s="304"/>
      <c r="BD636" s="304"/>
      <c r="BE636" s="304"/>
      <c r="BF636" s="304"/>
      <c r="BG636" s="304"/>
      <c r="BH636" s="304"/>
      <c r="BI636" s="304"/>
      <c r="BJ636" s="304"/>
      <c r="BK636" s="304"/>
      <c r="BL636" s="304"/>
      <c r="BM636" s="304"/>
      <c r="BN636" s="304"/>
      <c r="BO636" s="304"/>
    </row>
    <row r="637" spans="21:67" s="265" customFormat="1" x14ac:dyDescent="0.15">
      <c r="U637" s="304"/>
      <c r="V637" s="304"/>
      <c r="W637" s="304"/>
      <c r="X637" s="304"/>
      <c r="Y637" s="304"/>
      <c r="Z637" s="304"/>
      <c r="AA637" s="304"/>
      <c r="AB637" s="304"/>
      <c r="AC637" s="304"/>
      <c r="AD637" s="304"/>
      <c r="AE637" s="304"/>
      <c r="AF637" s="304"/>
      <c r="AG637" s="304"/>
      <c r="AH637" s="304"/>
      <c r="AI637" s="304"/>
      <c r="AJ637" s="304"/>
      <c r="AK637" s="304"/>
      <c r="AL637" s="304"/>
      <c r="AM637" s="304"/>
      <c r="AN637" s="304"/>
      <c r="AO637" s="304"/>
      <c r="AP637" s="304"/>
      <c r="AQ637" s="304"/>
      <c r="AR637" s="304"/>
      <c r="AS637" s="304"/>
      <c r="AT637" s="304"/>
      <c r="AU637" s="304"/>
      <c r="AV637" s="304"/>
      <c r="AW637" s="304"/>
      <c r="AX637" s="304"/>
      <c r="AY637" s="304"/>
      <c r="AZ637" s="304"/>
      <c r="BA637" s="304"/>
      <c r="BB637" s="304"/>
      <c r="BC637" s="304"/>
      <c r="BD637" s="304"/>
      <c r="BE637" s="304"/>
      <c r="BF637" s="304"/>
      <c r="BG637" s="304"/>
      <c r="BH637" s="304"/>
      <c r="BI637" s="304"/>
      <c r="BJ637" s="304"/>
      <c r="BK637" s="304"/>
      <c r="BL637" s="304"/>
      <c r="BM637" s="304"/>
      <c r="BN637" s="304"/>
      <c r="BO637" s="304"/>
    </row>
    <row r="638" spans="21:67" s="265" customFormat="1" x14ac:dyDescent="0.15">
      <c r="U638" s="304"/>
      <c r="V638" s="304"/>
      <c r="W638" s="304"/>
      <c r="X638" s="304"/>
      <c r="Y638" s="304"/>
      <c r="Z638" s="304"/>
      <c r="AA638" s="304"/>
      <c r="AB638" s="304"/>
      <c r="AC638" s="304"/>
      <c r="AD638" s="304"/>
      <c r="AE638" s="304"/>
      <c r="AF638" s="304"/>
      <c r="AG638" s="304"/>
      <c r="AH638" s="304"/>
      <c r="AI638" s="304"/>
      <c r="AJ638" s="304"/>
      <c r="AK638" s="304"/>
      <c r="AL638" s="304"/>
      <c r="AM638" s="304"/>
      <c r="AN638" s="304"/>
      <c r="AO638" s="304"/>
      <c r="AP638" s="304"/>
      <c r="AQ638" s="304"/>
      <c r="AR638" s="304"/>
      <c r="AS638" s="304"/>
      <c r="AT638" s="304"/>
      <c r="AU638" s="304"/>
      <c r="AV638" s="304"/>
      <c r="AW638" s="304"/>
      <c r="AX638" s="304"/>
      <c r="AY638" s="304"/>
      <c r="AZ638" s="304"/>
      <c r="BA638" s="304"/>
      <c r="BB638" s="304"/>
      <c r="BC638" s="304"/>
      <c r="BD638" s="304"/>
      <c r="BE638" s="304"/>
      <c r="BF638" s="304"/>
      <c r="BG638" s="304"/>
      <c r="BH638" s="304"/>
      <c r="BI638" s="304"/>
      <c r="BJ638" s="304"/>
      <c r="BK638" s="304"/>
      <c r="BL638" s="304"/>
      <c r="BM638" s="304"/>
      <c r="BN638" s="304"/>
      <c r="BO638" s="304"/>
    </row>
    <row r="639" spans="21:67" s="265" customFormat="1" x14ac:dyDescent="0.15">
      <c r="U639" s="304"/>
      <c r="V639" s="304"/>
      <c r="W639" s="304"/>
      <c r="X639" s="304"/>
      <c r="Y639" s="304"/>
      <c r="Z639" s="304"/>
      <c r="AA639" s="304"/>
      <c r="AB639" s="304"/>
      <c r="AC639" s="304"/>
      <c r="AD639" s="304"/>
      <c r="AE639" s="304"/>
      <c r="AF639" s="304"/>
      <c r="AG639" s="304"/>
      <c r="AH639" s="304"/>
      <c r="AI639" s="304"/>
      <c r="AJ639" s="304"/>
      <c r="AK639" s="304"/>
      <c r="AL639" s="304"/>
      <c r="AM639" s="304"/>
      <c r="AN639" s="304"/>
      <c r="AO639" s="304"/>
      <c r="AP639" s="304"/>
      <c r="AQ639" s="304"/>
      <c r="AR639" s="304"/>
      <c r="AS639" s="304"/>
      <c r="AT639" s="304"/>
      <c r="AU639" s="304"/>
      <c r="AV639" s="304"/>
      <c r="AW639" s="304"/>
      <c r="AX639" s="304"/>
      <c r="AY639" s="304"/>
      <c r="AZ639" s="304"/>
      <c r="BA639" s="304"/>
      <c r="BB639" s="304"/>
      <c r="BC639" s="304"/>
      <c r="BD639" s="304"/>
      <c r="BE639" s="304"/>
      <c r="BF639" s="304"/>
      <c r="BG639" s="304"/>
      <c r="BH639" s="304"/>
      <c r="BI639" s="304"/>
      <c r="BJ639" s="304"/>
      <c r="BK639" s="304"/>
      <c r="BL639" s="304"/>
      <c r="BM639" s="304"/>
      <c r="BN639" s="304"/>
      <c r="BO639" s="304"/>
    </row>
    <row r="640" spans="21:67" s="265" customFormat="1" x14ac:dyDescent="0.15">
      <c r="U640" s="304"/>
      <c r="V640" s="304"/>
      <c r="W640" s="304"/>
      <c r="X640" s="304"/>
      <c r="Y640" s="304"/>
      <c r="Z640" s="304"/>
      <c r="AA640" s="304"/>
      <c r="AB640" s="304"/>
      <c r="AC640" s="304"/>
      <c r="AD640" s="304"/>
      <c r="AE640" s="304"/>
      <c r="AF640" s="304"/>
      <c r="AG640" s="304"/>
      <c r="AH640" s="304"/>
      <c r="AI640" s="304"/>
      <c r="AJ640" s="304"/>
      <c r="AK640" s="304"/>
      <c r="AL640" s="304"/>
      <c r="AM640" s="304"/>
      <c r="AN640" s="304"/>
      <c r="AO640" s="304"/>
      <c r="AP640" s="304"/>
      <c r="AQ640" s="304"/>
      <c r="AR640" s="304"/>
      <c r="AS640" s="304"/>
      <c r="AT640" s="304"/>
      <c r="AU640" s="304"/>
      <c r="AV640" s="304"/>
      <c r="AW640" s="304"/>
      <c r="AX640" s="304"/>
      <c r="AY640" s="304"/>
      <c r="AZ640" s="304"/>
      <c r="BA640" s="304"/>
      <c r="BB640" s="304"/>
      <c r="BC640" s="304"/>
      <c r="BD640" s="304"/>
      <c r="BE640" s="304"/>
      <c r="BF640" s="304"/>
      <c r="BG640" s="304"/>
      <c r="BH640" s="304"/>
      <c r="BI640" s="304"/>
      <c r="BJ640" s="304"/>
      <c r="BK640" s="304"/>
      <c r="BL640" s="304"/>
      <c r="BM640" s="304"/>
      <c r="BN640" s="304"/>
      <c r="BO640" s="304"/>
    </row>
    <row r="641" spans="21:67" s="265" customFormat="1" x14ac:dyDescent="0.15">
      <c r="U641" s="304"/>
      <c r="V641" s="304"/>
      <c r="W641" s="304"/>
      <c r="X641" s="304"/>
      <c r="Y641" s="304"/>
      <c r="Z641" s="304"/>
      <c r="AA641" s="304"/>
      <c r="AB641" s="304"/>
      <c r="AC641" s="304"/>
      <c r="AD641" s="304"/>
      <c r="AE641" s="304"/>
      <c r="AF641" s="304"/>
      <c r="AG641" s="304"/>
      <c r="AH641" s="304"/>
      <c r="AI641" s="304"/>
      <c r="AJ641" s="304"/>
      <c r="AK641" s="304"/>
      <c r="AL641" s="304"/>
      <c r="AM641" s="304"/>
      <c r="AN641" s="304"/>
      <c r="AO641" s="304"/>
      <c r="AP641" s="304"/>
      <c r="AQ641" s="304"/>
      <c r="AR641" s="304"/>
      <c r="AS641" s="304"/>
      <c r="AT641" s="304"/>
      <c r="AU641" s="304"/>
      <c r="AV641" s="304"/>
      <c r="AW641" s="304"/>
      <c r="AX641" s="304"/>
      <c r="AY641" s="304"/>
      <c r="AZ641" s="304"/>
      <c r="BA641" s="304"/>
      <c r="BB641" s="304"/>
      <c r="BC641" s="304"/>
      <c r="BD641" s="304"/>
      <c r="BE641" s="304"/>
      <c r="BF641" s="304"/>
      <c r="BG641" s="304"/>
      <c r="BH641" s="304"/>
      <c r="BI641" s="304"/>
      <c r="BJ641" s="304"/>
      <c r="BK641" s="304"/>
      <c r="BL641" s="304"/>
      <c r="BM641" s="304"/>
      <c r="BN641" s="304"/>
      <c r="BO641" s="304"/>
    </row>
    <row r="642" spans="21:67" s="265" customFormat="1" x14ac:dyDescent="0.15">
      <c r="U642" s="304"/>
      <c r="V642" s="304"/>
      <c r="W642" s="304"/>
      <c r="X642" s="304"/>
      <c r="Y642" s="304"/>
      <c r="Z642" s="304"/>
      <c r="AA642" s="304"/>
      <c r="AB642" s="304"/>
      <c r="AC642" s="304"/>
      <c r="AD642" s="304"/>
      <c r="AE642" s="304"/>
      <c r="AF642" s="304"/>
      <c r="AG642" s="304"/>
      <c r="AH642" s="304"/>
      <c r="AI642" s="304"/>
      <c r="AJ642" s="304"/>
      <c r="AK642" s="304"/>
      <c r="AL642" s="304"/>
      <c r="AM642" s="304"/>
      <c r="AN642" s="304"/>
      <c r="AO642" s="304"/>
      <c r="AP642" s="304"/>
      <c r="AQ642" s="304"/>
      <c r="AR642" s="304"/>
      <c r="AS642" s="304"/>
      <c r="AT642" s="304"/>
      <c r="AU642" s="304"/>
      <c r="AV642" s="304"/>
      <c r="AW642" s="304"/>
      <c r="AX642" s="304"/>
      <c r="AY642" s="304"/>
      <c r="AZ642" s="304"/>
      <c r="BA642" s="304"/>
      <c r="BB642" s="304"/>
      <c r="BC642" s="304"/>
      <c r="BD642" s="304"/>
      <c r="BE642" s="304"/>
      <c r="BF642" s="304"/>
      <c r="BG642" s="304"/>
      <c r="BH642" s="304"/>
      <c r="BI642" s="304"/>
      <c r="BJ642" s="304"/>
      <c r="BK642" s="304"/>
      <c r="BL642" s="304"/>
      <c r="BM642" s="304"/>
      <c r="BN642" s="304"/>
      <c r="BO642" s="304"/>
    </row>
    <row r="643" spans="21:67" s="265" customFormat="1" x14ac:dyDescent="0.15">
      <c r="U643" s="304"/>
      <c r="V643" s="304"/>
      <c r="W643" s="304"/>
      <c r="X643" s="304"/>
      <c r="Y643" s="304"/>
      <c r="Z643" s="304"/>
      <c r="AA643" s="304"/>
      <c r="AB643" s="304"/>
      <c r="AC643" s="304"/>
      <c r="AD643" s="304"/>
      <c r="AE643" s="304"/>
      <c r="AF643" s="304"/>
      <c r="AG643" s="304"/>
      <c r="AH643" s="304"/>
      <c r="AI643" s="304"/>
      <c r="AJ643" s="304"/>
      <c r="AK643" s="304"/>
      <c r="AL643" s="304"/>
      <c r="AM643" s="304"/>
      <c r="AN643" s="304"/>
      <c r="AO643" s="304"/>
      <c r="AP643" s="304"/>
      <c r="AQ643" s="304"/>
      <c r="AR643" s="304"/>
      <c r="AS643" s="304"/>
      <c r="AT643" s="304"/>
      <c r="AU643" s="304"/>
      <c r="AV643" s="304"/>
      <c r="AW643" s="304"/>
      <c r="AX643" s="304"/>
      <c r="AY643" s="304"/>
      <c r="AZ643" s="304"/>
      <c r="BA643" s="304"/>
      <c r="BB643" s="304"/>
      <c r="BC643" s="304"/>
      <c r="BD643" s="304"/>
      <c r="BE643" s="304"/>
      <c r="BF643" s="304"/>
      <c r="BG643" s="304"/>
      <c r="BH643" s="304"/>
      <c r="BI643" s="304"/>
      <c r="BJ643" s="304"/>
      <c r="BK643" s="304"/>
      <c r="BL643" s="304"/>
      <c r="BM643" s="304"/>
      <c r="BN643" s="304"/>
      <c r="BO643" s="304"/>
    </row>
    <row r="644" spans="21:67" s="265" customFormat="1" x14ac:dyDescent="0.15">
      <c r="U644" s="304"/>
      <c r="V644" s="304"/>
      <c r="W644" s="304"/>
      <c r="X644" s="304"/>
      <c r="Y644" s="304"/>
      <c r="Z644" s="304"/>
      <c r="AA644" s="304"/>
      <c r="AB644" s="304"/>
      <c r="AC644" s="304"/>
      <c r="AD644" s="304"/>
      <c r="AE644" s="304"/>
      <c r="AF644" s="304"/>
      <c r="AG644" s="304"/>
      <c r="AH644" s="304"/>
      <c r="AI644" s="304"/>
      <c r="AJ644" s="304"/>
      <c r="AK644" s="304"/>
      <c r="AL644" s="304"/>
      <c r="AM644" s="304"/>
      <c r="AN644" s="304"/>
      <c r="AO644" s="304"/>
      <c r="AP644" s="304"/>
      <c r="AQ644" s="304"/>
      <c r="AR644" s="304"/>
      <c r="AS644" s="304"/>
      <c r="AT644" s="304"/>
      <c r="AU644" s="304"/>
      <c r="AV644" s="304"/>
      <c r="AW644" s="304"/>
      <c r="AX644" s="304"/>
      <c r="AY644" s="304"/>
      <c r="AZ644" s="304"/>
      <c r="BA644" s="304"/>
      <c r="BB644" s="304"/>
      <c r="BC644" s="304"/>
      <c r="BD644" s="304"/>
      <c r="BE644" s="304"/>
      <c r="BF644" s="304"/>
      <c r="BG644" s="304"/>
      <c r="BH644" s="304"/>
      <c r="BI644" s="304"/>
      <c r="BJ644" s="304"/>
      <c r="BK644" s="304"/>
      <c r="BL644" s="304"/>
      <c r="BM644" s="304"/>
      <c r="BN644" s="304"/>
      <c r="BO644" s="304"/>
    </row>
    <row r="645" spans="21:67" s="265" customFormat="1" x14ac:dyDescent="0.15">
      <c r="U645" s="304"/>
      <c r="V645" s="304"/>
      <c r="W645" s="304"/>
      <c r="X645" s="304"/>
      <c r="Y645" s="304"/>
      <c r="Z645" s="304"/>
      <c r="AA645" s="304"/>
      <c r="AB645" s="304"/>
      <c r="AC645" s="304"/>
      <c r="AD645" s="304"/>
      <c r="AE645" s="304"/>
      <c r="AF645" s="304"/>
      <c r="AG645" s="304"/>
      <c r="AH645" s="304"/>
      <c r="AI645" s="304"/>
      <c r="AJ645" s="304"/>
      <c r="AK645" s="304"/>
      <c r="AL645" s="304"/>
      <c r="AM645" s="304"/>
      <c r="AN645" s="304"/>
      <c r="AO645" s="304"/>
      <c r="AP645" s="304"/>
      <c r="AQ645" s="304"/>
      <c r="AR645" s="304"/>
      <c r="AS645" s="304"/>
      <c r="AT645" s="304"/>
      <c r="AU645" s="304"/>
      <c r="AV645" s="304"/>
      <c r="AW645" s="304"/>
      <c r="AX645" s="304"/>
      <c r="AY645" s="304"/>
      <c r="AZ645" s="304"/>
      <c r="BA645" s="304"/>
      <c r="BB645" s="304"/>
      <c r="BC645" s="304"/>
      <c r="BD645" s="304"/>
      <c r="BE645" s="304"/>
      <c r="BF645" s="304"/>
      <c r="BG645" s="304"/>
      <c r="BH645" s="304"/>
      <c r="BI645" s="304"/>
      <c r="BJ645" s="304"/>
      <c r="BK645" s="304"/>
      <c r="BL645" s="304"/>
      <c r="BM645" s="304"/>
      <c r="BN645" s="304"/>
      <c r="BO645" s="304"/>
    </row>
    <row r="646" spans="21:67" s="265" customFormat="1" x14ac:dyDescent="0.15">
      <c r="U646" s="304"/>
      <c r="V646" s="304"/>
      <c r="W646" s="304"/>
      <c r="X646" s="304"/>
      <c r="Y646" s="304"/>
      <c r="Z646" s="304"/>
      <c r="AA646" s="304"/>
      <c r="AB646" s="304"/>
      <c r="AC646" s="304"/>
      <c r="AD646" s="304"/>
      <c r="AE646" s="304"/>
      <c r="AF646" s="304"/>
      <c r="AG646" s="304"/>
      <c r="AH646" s="304"/>
      <c r="AI646" s="304"/>
      <c r="AJ646" s="304"/>
      <c r="AK646" s="304"/>
      <c r="AL646" s="304"/>
      <c r="AM646" s="304"/>
      <c r="AN646" s="304"/>
      <c r="AO646" s="304"/>
      <c r="AP646" s="304"/>
      <c r="AQ646" s="304"/>
      <c r="AR646" s="304"/>
      <c r="AS646" s="304"/>
      <c r="AT646" s="304"/>
      <c r="AU646" s="304"/>
      <c r="AV646" s="304"/>
      <c r="AW646" s="304"/>
      <c r="AX646" s="304"/>
      <c r="AY646" s="304"/>
      <c r="AZ646" s="304"/>
      <c r="BA646" s="304"/>
      <c r="BB646" s="304"/>
      <c r="BC646" s="304"/>
      <c r="BD646" s="304"/>
      <c r="BE646" s="304"/>
      <c r="BF646" s="304"/>
      <c r="BG646" s="304"/>
      <c r="BH646" s="304"/>
      <c r="BI646" s="304"/>
      <c r="BJ646" s="304"/>
      <c r="BK646" s="304"/>
      <c r="BL646" s="304"/>
      <c r="BM646" s="304"/>
      <c r="BN646" s="304"/>
      <c r="BO646" s="304"/>
    </row>
    <row r="647" spans="21:67" s="265" customFormat="1" x14ac:dyDescent="0.15">
      <c r="U647" s="304"/>
      <c r="V647" s="304"/>
      <c r="W647" s="304"/>
      <c r="X647" s="304"/>
      <c r="Y647" s="304"/>
      <c r="Z647" s="304"/>
      <c r="AA647" s="304"/>
      <c r="AB647" s="304"/>
      <c r="AC647" s="304"/>
      <c r="AD647" s="304"/>
      <c r="AE647" s="304"/>
      <c r="AF647" s="304"/>
      <c r="AG647" s="304"/>
      <c r="AH647" s="304"/>
      <c r="AI647" s="304"/>
      <c r="AJ647" s="304"/>
      <c r="AK647" s="304"/>
      <c r="AL647" s="304"/>
      <c r="AM647" s="304"/>
      <c r="AN647" s="304"/>
      <c r="AO647" s="304"/>
      <c r="AP647" s="304"/>
      <c r="AQ647" s="304"/>
      <c r="AR647" s="304"/>
      <c r="AS647" s="304"/>
      <c r="AT647" s="304"/>
      <c r="AU647" s="304"/>
      <c r="AV647" s="304"/>
      <c r="AW647" s="304"/>
      <c r="AX647" s="304"/>
      <c r="AY647" s="304"/>
      <c r="AZ647" s="304"/>
      <c r="BA647" s="304"/>
      <c r="BB647" s="304"/>
      <c r="BC647" s="304"/>
      <c r="BD647" s="304"/>
      <c r="BE647" s="304"/>
      <c r="BF647" s="304"/>
      <c r="BG647" s="304"/>
      <c r="BH647" s="304"/>
      <c r="BI647" s="304"/>
      <c r="BJ647" s="304"/>
      <c r="BK647" s="304"/>
      <c r="BL647" s="304"/>
      <c r="BM647" s="304"/>
      <c r="BN647" s="304"/>
      <c r="BO647" s="304"/>
    </row>
    <row r="648" spans="21:67" s="265" customFormat="1" x14ac:dyDescent="0.15">
      <c r="U648" s="304"/>
      <c r="V648" s="304"/>
      <c r="W648" s="304"/>
      <c r="X648" s="304"/>
      <c r="Y648" s="304"/>
      <c r="Z648" s="304"/>
      <c r="AA648" s="304"/>
      <c r="AB648" s="304"/>
      <c r="AC648" s="304"/>
      <c r="AD648" s="304"/>
      <c r="AE648" s="304"/>
      <c r="AF648" s="304"/>
      <c r="AG648" s="304"/>
      <c r="AH648" s="304"/>
      <c r="AI648" s="304"/>
      <c r="AJ648" s="304"/>
      <c r="AK648" s="304"/>
      <c r="AL648" s="304"/>
      <c r="AM648" s="304"/>
      <c r="AN648" s="304"/>
      <c r="AO648" s="304"/>
      <c r="AP648" s="304"/>
      <c r="AQ648" s="304"/>
      <c r="AR648" s="304"/>
      <c r="AS648" s="304"/>
      <c r="AT648" s="304"/>
      <c r="AU648" s="304"/>
      <c r="AV648" s="304"/>
      <c r="AW648" s="304"/>
      <c r="AX648" s="304"/>
      <c r="AY648" s="304"/>
      <c r="AZ648" s="304"/>
      <c r="BA648" s="304"/>
      <c r="BB648" s="304"/>
      <c r="BC648" s="304"/>
      <c r="BD648" s="304"/>
      <c r="BE648" s="304"/>
      <c r="BF648" s="304"/>
      <c r="BG648" s="304"/>
      <c r="BH648" s="304"/>
      <c r="BI648" s="304"/>
      <c r="BJ648" s="304"/>
      <c r="BK648" s="304"/>
      <c r="BL648" s="304"/>
      <c r="BM648" s="304"/>
      <c r="BN648" s="304"/>
      <c r="BO648" s="304"/>
    </row>
    <row r="649" spans="21:67" s="265" customFormat="1" x14ac:dyDescent="0.15">
      <c r="U649" s="304"/>
      <c r="V649" s="304"/>
      <c r="W649" s="304"/>
      <c r="X649" s="304"/>
      <c r="Y649" s="304"/>
      <c r="Z649" s="304"/>
      <c r="AA649" s="304"/>
      <c r="AB649" s="304"/>
      <c r="AC649" s="304"/>
      <c r="AD649" s="304"/>
      <c r="AE649" s="304"/>
      <c r="AF649" s="304"/>
      <c r="AG649" s="304"/>
      <c r="AH649" s="304"/>
      <c r="AI649" s="304"/>
      <c r="AJ649" s="304"/>
      <c r="AK649" s="304"/>
      <c r="AL649" s="304"/>
      <c r="AM649" s="304"/>
      <c r="AN649" s="304"/>
      <c r="AO649" s="304"/>
      <c r="AP649" s="304"/>
      <c r="AQ649" s="304"/>
      <c r="AR649" s="304"/>
      <c r="AS649" s="304"/>
      <c r="AT649" s="304"/>
      <c r="AU649" s="304"/>
      <c r="AV649" s="304"/>
      <c r="AW649" s="304"/>
      <c r="AX649" s="304"/>
      <c r="AY649" s="304"/>
      <c r="AZ649" s="304"/>
      <c r="BA649" s="304"/>
      <c r="BB649" s="304"/>
      <c r="BC649" s="304"/>
      <c r="BD649" s="304"/>
      <c r="BE649" s="304"/>
      <c r="BF649" s="304"/>
      <c r="BG649" s="304"/>
      <c r="BH649" s="304"/>
      <c r="BI649" s="304"/>
      <c r="BJ649" s="304"/>
      <c r="BK649" s="304"/>
      <c r="BL649" s="304"/>
      <c r="BM649" s="304"/>
      <c r="BN649" s="304"/>
      <c r="BO649" s="304"/>
    </row>
    <row r="650" spans="21:67" s="265" customFormat="1" x14ac:dyDescent="0.15">
      <c r="U650" s="304"/>
      <c r="V650" s="304"/>
      <c r="W650" s="304"/>
      <c r="X650" s="304"/>
      <c r="Y650" s="304"/>
      <c r="Z650" s="304"/>
      <c r="AA650" s="304"/>
      <c r="AB650" s="304"/>
      <c r="AC650" s="304"/>
      <c r="AD650" s="304"/>
      <c r="AE650" s="304"/>
      <c r="AF650" s="304"/>
      <c r="AG650" s="304"/>
      <c r="AH650" s="304"/>
      <c r="AI650" s="304"/>
      <c r="AJ650" s="304"/>
      <c r="AK650" s="304"/>
      <c r="AL650" s="304"/>
      <c r="AM650" s="304"/>
      <c r="AN650" s="304"/>
      <c r="AO650" s="304"/>
      <c r="AP650" s="304"/>
      <c r="AQ650" s="304"/>
      <c r="AR650" s="304"/>
      <c r="AS650" s="304"/>
      <c r="AT650" s="304"/>
      <c r="AU650" s="304"/>
      <c r="AV650" s="304"/>
      <c r="AW650" s="304"/>
      <c r="AX650" s="304"/>
      <c r="AY650" s="304"/>
      <c r="AZ650" s="304"/>
      <c r="BA650" s="304"/>
      <c r="BB650" s="304"/>
      <c r="BC650" s="304"/>
      <c r="BD650" s="304"/>
      <c r="BE650" s="304"/>
      <c r="BF650" s="304"/>
      <c r="BG650" s="304"/>
      <c r="BH650" s="304"/>
      <c r="BI650" s="304"/>
      <c r="BJ650" s="304"/>
      <c r="BK650" s="304"/>
      <c r="BL650" s="304"/>
      <c r="BM650" s="304"/>
      <c r="BN650" s="304"/>
      <c r="BO650" s="304"/>
    </row>
    <row r="651" spans="21:67" s="265" customFormat="1" x14ac:dyDescent="0.15">
      <c r="U651" s="304"/>
      <c r="V651" s="304"/>
      <c r="W651" s="304"/>
      <c r="X651" s="304"/>
      <c r="Y651" s="304"/>
      <c r="Z651" s="304"/>
      <c r="AA651" s="304"/>
      <c r="AB651" s="304"/>
      <c r="AC651" s="304"/>
      <c r="AD651" s="304"/>
      <c r="AE651" s="304"/>
      <c r="AF651" s="304"/>
      <c r="AG651" s="304"/>
      <c r="AH651" s="304"/>
      <c r="AI651" s="304"/>
      <c r="AJ651" s="304"/>
      <c r="AK651" s="304"/>
      <c r="AL651" s="304"/>
      <c r="AM651" s="304"/>
      <c r="AN651" s="304"/>
      <c r="AO651" s="304"/>
      <c r="AP651" s="304"/>
      <c r="AQ651" s="304"/>
      <c r="AR651" s="304"/>
      <c r="AS651" s="304"/>
      <c r="AT651" s="304"/>
      <c r="AU651" s="304"/>
      <c r="AV651" s="304"/>
      <c r="AW651" s="304"/>
      <c r="AX651" s="304"/>
      <c r="AY651" s="304"/>
      <c r="AZ651" s="304"/>
      <c r="BA651" s="304"/>
      <c r="BB651" s="304"/>
      <c r="BC651" s="304"/>
      <c r="BD651" s="304"/>
      <c r="BE651" s="304"/>
      <c r="BF651" s="304"/>
      <c r="BG651" s="304"/>
      <c r="BH651" s="304"/>
      <c r="BI651" s="304"/>
      <c r="BJ651" s="304"/>
      <c r="BK651" s="304"/>
      <c r="BL651" s="304"/>
      <c r="BM651" s="304"/>
      <c r="BN651" s="304"/>
      <c r="BO651" s="304"/>
    </row>
    <row r="652" spans="21:67" s="265" customFormat="1" x14ac:dyDescent="0.15">
      <c r="U652" s="304"/>
      <c r="V652" s="304"/>
      <c r="W652" s="304"/>
      <c r="X652" s="304"/>
      <c r="Y652" s="304"/>
      <c r="Z652" s="304"/>
      <c r="AA652" s="304"/>
      <c r="AB652" s="304"/>
      <c r="AC652" s="304"/>
      <c r="AD652" s="304"/>
      <c r="AE652" s="304"/>
      <c r="AF652" s="304"/>
      <c r="AG652" s="304"/>
      <c r="AH652" s="304"/>
      <c r="AI652" s="304"/>
      <c r="AJ652" s="304"/>
      <c r="AK652" s="304"/>
      <c r="AL652" s="304"/>
      <c r="AM652" s="304"/>
      <c r="AN652" s="304"/>
      <c r="AO652" s="304"/>
      <c r="AP652" s="304"/>
      <c r="AQ652" s="304"/>
      <c r="AR652" s="304"/>
      <c r="AS652" s="304"/>
      <c r="AT652" s="304"/>
      <c r="AU652" s="304"/>
      <c r="AV652" s="304"/>
      <c r="AW652" s="304"/>
      <c r="AX652" s="304"/>
      <c r="AY652" s="304"/>
      <c r="AZ652" s="304"/>
      <c r="BA652" s="304"/>
      <c r="BB652" s="304"/>
      <c r="BC652" s="304"/>
      <c r="BD652" s="304"/>
      <c r="BE652" s="304"/>
      <c r="BF652" s="304"/>
      <c r="BG652" s="304"/>
      <c r="BH652" s="304"/>
      <c r="BI652" s="304"/>
      <c r="BJ652" s="304"/>
      <c r="BK652" s="304"/>
      <c r="BL652" s="304"/>
      <c r="BM652" s="304"/>
      <c r="BN652" s="304"/>
      <c r="BO652" s="304"/>
    </row>
    <row r="653" spans="21:67" s="265" customFormat="1" x14ac:dyDescent="0.15">
      <c r="U653" s="304"/>
      <c r="V653" s="304"/>
      <c r="W653" s="304"/>
      <c r="X653" s="304"/>
      <c r="Y653" s="304"/>
      <c r="Z653" s="304"/>
      <c r="AA653" s="304"/>
      <c r="AB653" s="304"/>
      <c r="AC653" s="304"/>
      <c r="AD653" s="304"/>
      <c r="AE653" s="304"/>
      <c r="AF653" s="304"/>
      <c r="AG653" s="304"/>
      <c r="AH653" s="304"/>
      <c r="AI653" s="304"/>
      <c r="AJ653" s="304"/>
      <c r="AK653" s="304"/>
      <c r="AL653" s="304"/>
      <c r="AM653" s="304"/>
      <c r="AN653" s="304"/>
      <c r="AO653" s="304"/>
      <c r="AP653" s="304"/>
      <c r="AQ653" s="304"/>
      <c r="AR653" s="304"/>
      <c r="AS653" s="304"/>
      <c r="AT653" s="304"/>
      <c r="AU653" s="304"/>
      <c r="AV653" s="304"/>
      <c r="AW653" s="304"/>
      <c r="AX653" s="304"/>
      <c r="AY653" s="304"/>
      <c r="AZ653" s="304"/>
      <c r="BA653" s="304"/>
      <c r="BB653" s="304"/>
      <c r="BC653" s="304"/>
      <c r="BD653" s="304"/>
      <c r="BE653" s="304"/>
      <c r="BF653" s="304"/>
      <c r="BG653" s="304"/>
      <c r="BH653" s="304"/>
      <c r="BI653" s="304"/>
      <c r="BJ653" s="304"/>
      <c r="BK653" s="304"/>
      <c r="BL653" s="304"/>
      <c r="BM653" s="304"/>
      <c r="BN653" s="304"/>
      <c r="BO653" s="304"/>
    </row>
    <row r="654" spans="21:67" s="265" customFormat="1" x14ac:dyDescent="0.15">
      <c r="U654" s="304"/>
      <c r="V654" s="304"/>
      <c r="W654" s="304"/>
      <c r="X654" s="304"/>
      <c r="Y654" s="304"/>
      <c r="Z654" s="304"/>
      <c r="AA654" s="304"/>
      <c r="AB654" s="304"/>
      <c r="AC654" s="304"/>
      <c r="AD654" s="304"/>
      <c r="AE654" s="304"/>
      <c r="AF654" s="304"/>
      <c r="AG654" s="304"/>
      <c r="AH654" s="304"/>
      <c r="AI654" s="304"/>
      <c r="AJ654" s="304"/>
      <c r="AK654" s="304"/>
      <c r="AL654" s="304"/>
      <c r="AM654" s="304"/>
      <c r="AN654" s="304"/>
      <c r="AO654" s="304"/>
      <c r="AP654" s="304"/>
      <c r="AQ654" s="304"/>
      <c r="AR654" s="304"/>
      <c r="AS654" s="304"/>
      <c r="AT654" s="304"/>
      <c r="AU654" s="304"/>
      <c r="AV654" s="304"/>
      <c r="AW654" s="304"/>
      <c r="AX654" s="304"/>
      <c r="AY654" s="304"/>
      <c r="AZ654" s="304"/>
      <c r="BA654" s="304"/>
      <c r="BB654" s="304"/>
      <c r="BC654" s="304"/>
      <c r="BD654" s="304"/>
      <c r="BE654" s="304"/>
      <c r="BF654" s="304"/>
      <c r="BG654" s="304"/>
      <c r="BH654" s="304"/>
      <c r="BI654" s="304"/>
      <c r="BJ654" s="304"/>
      <c r="BK654" s="304"/>
      <c r="BL654" s="304"/>
      <c r="BM654" s="304"/>
      <c r="BN654" s="304"/>
      <c r="BO654" s="304"/>
    </row>
    <row r="655" spans="21:67" s="265" customFormat="1" x14ac:dyDescent="0.15">
      <c r="U655" s="304"/>
      <c r="V655" s="304"/>
      <c r="W655" s="304"/>
      <c r="X655" s="304"/>
      <c r="Y655" s="304"/>
      <c r="Z655" s="304"/>
      <c r="AA655" s="304"/>
      <c r="AB655" s="304"/>
      <c r="AC655" s="304"/>
      <c r="AD655" s="304"/>
      <c r="AE655" s="304"/>
      <c r="AF655" s="304"/>
      <c r="AG655" s="304"/>
      <c r="AH655" s="304"/>
      <c r="AI655" s="304"/>
      <c r="AJ655" s="304"/>
      <c r="AK655" s="304"/>
      <c r="AL655" s="304"/>
      <c r="AM655" s="304"/>
      <c r="AN655" s="304"/>
      <c r="AO655" s="304"/>
      <c r="AP655" s="304"/>
      <c r="AQ655" s="304"/>
      <c r="AR655" s="304"/>
      <c r="AS655" s="304"/>
      <c r="AT655" s="304"/>
      <c r="AU655" s="304"/>
      <c r="AV655" s="304"/>
      <c r="AW655" s="304"/>
      <c r="AX655" s="304"/>
      <c r="AY655" s="304"/>
      <c r="AZ655" s="304"/>
      <c r="BA655" s="304"/>
      <c r="BB655" s="304"/>
      <c r="BC655" s="304"/>
      <c r="BD655" s="304"/>
      <c r="BE655" s="304"/>
      <c r="BF655" s="304"/>
      <c r="BG655" s="304"/>
      <c r="BH655" s="304"/>
      <c r="BI655" s="304"/>
      <c r="BJ655" s="304"/>
      <c r="BK655" s="304"/>
      <c r="BL655" s="304"/>
      <c r="BM655" s="304"/>
      <c r="BN655" s="304"/>
      <c r="BO655" s="304"/>
    </row>
    <row r="656" spans="21:67" s="265" customFormat="1" x14ac:dyDescent="0.15">
      <c r="U656" s="304"/>
      <c r="V656" s="304"/>
      <c r="W656" s="304"/>
      <c r="X656" s="304"/>
      <c r="Y656" s="304"/>
      <c r="Z656" s="304"/>
      <c r="AA656" s="304"/>
      <c r="AB656" s="304"/>
      <c r="AC656" s="304"/>
      <c r="AD656" s="304"/>
      <c r="AE656" s="304"/>
      <c r="AF656" s="304"/>
      <c r="AG656" s="304"/>
      <c r="AH656" s="304"/>
      <c r="AI656" s="304"/>
      <c r="AJ656" s="304"/>
      <c r="AK656" s="304"/>
      <c r="AL656" s="304"/>
      <c r="AM656" s="304"/>
      <c r="AN656" s="304"/>
      <c r="AO656" s="304"/>
      <c r="AP656" s="304"/>
      <c r="AQ656" s="304"/>
      <c r="AR656" s="304"/>
      <c r="AS656" s="304"/>
      <c r="AT656" s="304"/>
      <c r="AU656" s="304"/>
      <c r="AV656" s="304"/>
      <c r="AW656" s="304"/>
      <c r="AX656" s="304"/>
      <c r="AY656" s="304"/>
      <c r="AZ656" s="304"/>
      <c r="BA656" s="304"/>
      <c r="BB656" s="304"/>
      <c r="BC656" s="304"/>
      <c r="BD656" s="304"/>
      <c r="BE656" s="304"/>
      <c r="BF656" s="304"/>
      <c r="BG656" s="304"/>
      <c r="BH656" s="304"/>
      <c r="BI656" s="304"/>
      <c r="BJ656" s="304"/>
      <c r="BK656" s="304"/>
      <c r="BL656" s="304"/>
      <c r="BM656" s="304"/>
      <c r="BN656" s="304"/>
      <c r="BO656" s="304"/>
    </row>
    <row r="657" spans="21:67" s="265" customFormat="1" x14ac:dyDescent="0.15">
      <c r="U657" s="304"/>
      <c r="V657" s="304"/>
      <c r="W657" s="304"/>
      <c r="X657" s="304"/>
      <c r="Y657" s="304"/>
      <c r="Z657" s="304"/>
      <c r="AA657" s="304"/>
      <c r="AB657" s="304"/>
      <c r="AC657" s="304"/>
      <c r="AD657" s="304"/>
      <c r="AE657" s="304"/>
      <c r="AF657" s="304"/>
      <c r="AG657" s="304"/>
      <c r="AH657" s="304"/>
      <c r="AI657" s="304"/>
      <c r="AJ657" s="304"/>
      <c r="AK657" s="304"/>
      <c r="AL657" s="304"/>
      <c r="AM657" s="304"/>
      <c r="AN657" s="304"/>
      <c r="AO657" s="304"/>
      <c r="AP657" s="304"/>
      <c r="AQ657" s="304"/>
      <c r="AR657" s="304"/>
      <c r="AS657" s="304"/>
      <c r="AT657" s="304"/>
      <c r="AU657" s="304"/>
      <c r="AV657" s="304"/>
      <c r="AW657" s="304"/>
      <c r="AX657" s="304"/>
      <c r="AY657" s="304"/>
      <c r="AZ657" s="304"/>
      <c r="BA657" s="304"/>
      <c r="BB657" s="304"/>
      <c r="BC657" s="304"/>
      <c r="BD657" s="304"/>
      <c r="BE657" s="304"/>
      <c r="BF657" s="304"/>
      <c r="BG657" s="304"/>
      <c r="BH657" s="304"/>
      <c r="BI657" s="304"/>
      <c r="BJ657" s="304"/>
      <c r="BK657" s="304"/>
      <c r="BL657" s="304"/>
      <c r="BM657" s="304"/>
      <c r="BN657" s="304"/>
      <c r="BO657" s="304"/>
    </row>
    <row r="658" spans="21:67" s="265" customFormat="1" x14ac:dyDescent="0.15">
      <c r="U658" s="304"/>
      <c r="V658" s="304"/>
      <c r="W658" s="304"/>
      <c r="X658" s="304"/>
      <c r="Y658" s="304"/>
      <c r="Z658" s="304"/>
      <c r="AA658" s="304"/>
      <c r="AB658" s="304"/>
      <c r="AC658" s="304"/>
      <c r="AD658" s="304"/>
      <c r="AE658" s="304"/>
      <c r="AF658" s="304"/>
      <c r="AG658" s="304"/>
      <c r="AH658" s="304"/>
      <c r="AI658" s="304"/>
      <c r="AJ658" s="304"/>
      <c r="AK658" s="304"/>
      <c r="AL658" s="304"/>
      <c r="AM658" s="304"/>
      <c r="AN658" s="304"/>
      <c r="AO658" s="304"/>
      <c r="AP658" s="304"/>
      <c r="AQ658" s="304"/>
      <c r="AR658" s="304"/>
      <c r="AS658" s="304"/>
      <c r="AT658" s="304"/>
      <c r="AU658" s="304"/>
      <c r="AV658" s="304"/>
      <c r="AW658" s="304"/>
      <c r="AX658" s="304"/>
      <c r="AY658" s="304"/>
      <c r="AZ658" s="304"/>
      <c r="BA658" s="304"/>
      <c r="BB658" s="304"/>
      <c r="BC658" s="304"/>
      <c r="BD658" s="304"/>
      <c r="BE658" s="304"/>
      <c r="BF658" s="304"/>
      <c r="BG658" s="304"/>
      <c r="BH658" s="304"/>
      <c r="BI658" s="304"/>
      <c r="BJ658" s="304"/>
      <c r="BK658" s="304"/>
      <c r="BL658" s="304"/>
      <c r="BM658" s="304"/>
      <c r="BN658" s="304"/>
      <c r="BO658" s="304"/>
    </row>
    <row r="659" spans="21:67" s="265" customFormat="1" x14ac:dyDescent="0.15">
      <c r="U659" s="304"/>
      <c r="V659" s="304"/>
      <c r="W659" s="304"/>
      <c r="X659" s="304"/>
      <c r="Y659" s="304"/>
      <c r="Z659" s="304"/>
      <c r="AA659" s="304"/>
      <c r="AB659" s="304"/>
      <c r="AC659" s="304"/>
      <c r="AD659" s="304"/>
      <c r="AE659" s="304"/>
      <c r="AF659" s="304"/>
      <c r="AG659" s="304"/>
      <c r="AH659" s="304"/>
      <c r="AI659" s="304"/>
      <c r="AJ659" s="304"/>
      <c r="AK659" s="304"/>
      <c r="AL659" s="304"/>
      <c r="AM659" s="304"/>
      <c r="AN659" s="304"/>
      <c r="AO659" s="304"/>
      <c r="AP659" s="304"/>
      <c r="AQ659" s="304"/>
      <c r="AR659" s="304"/>
      <c r="AS659" s="304"/>
      <c r="AT659" s="304"/>
      <c r="AU659" s="304"/>
      <c r="AV659" s="304"/>
      <c r="AW659" s="304"/>
      <c r="AX659" s="304"/>
      <c r="AY659" s="304"/>
      <c r="AZ659" s="304"/>
      <c r="BA659" s="304"/>
      <c r="BB659" s="304"/>
      <c r="BC659" s="304"/>
      <c r="BD659" s="304"/>
      <c r="BE659" s="304"/>
      <c r="BF659" s="304"/>
      <c r="BG659" s="304"/>
      <c r="BH659" s="304"/>
      <c r="BI659" s="304"/>
      <c r="BJ659" s="304"/>
      <c r="BK659" s="304"/>
      <c r="BL659" s="304"/>
      <c r="BM659" s="304"/>
      <c r="BN659" s="304"/>
      <c r="BO659" s="304"/>
    </row>
    <row r="660" spans="21:67" s="265" customFormat="1" x14ac:dyDescent="0.15">
      <c r="U660" s="304"/>
      <c r="V660" s="304"/>
      <c r="W660" s="304"/>
      <c r="X660" s="304"/>
      <c r="Y660" s="304"/>
      <c r="Z660" s="304"/>
      <c r="AA660" s="304"/>
      <c r="AB660" s="304"/>
      <c r="AC660" s="304"/>
      <c r="AD660" s="304"/>
      <c r="AE660" s="304"/>
      <c r="AF660" s="304"/>
      <c r="AG660" s="304"/>
      <c r="AH660" s="304"/>
      <c r="AI660" s="304"/>
      <c r="AJ660" s="304"/>
      <c r="AK660" s="304"/>
      <c r="AL660" s="304"/>
      <c r="AM660" s="304"/>
      <c r="AN660" s="304"/>
      <c r="AO660" s="304"/>
      <c r="AP660" s="304"/>
      <c r="AQ660" s="304"/>
      <c r="AR660" s="304"/>
      <c r="AS660" s="304"/>
      <c r="AT660" s="304"/>
      <c r="AU660" s="304"/>
      <c r="AV660" s="304"/>
      <c r="AW660" s="304"/>
      <c r="AX660" s="304"/>
      <c r="AY660" s="304"/>
      <c r="AZ660" s="304"/>
      <c r="BA660" s="304"/>
      <c r="BB660" s="304"/>
      <c r="BC660" s="304"/>
      <c r="BD660" s="304"/>
      <c r="BE660" s="304"/>
      <c r="BF660" s="304"/>
      <c r="BG660" s="304"/>
      <c r="BH660" s="304"/>
      <c r="BI660" s="304"/>
      <c r="BJ660" s="304"/>
      <c r="BK660" s="304"/>
      <c r="BL660" s="304"/>
      <c r="BM660" s="304"/>
      <c r="BN660" s="304"/>
      <c r="BO660" s="304"/>
    </row>
    <row r="661" spans="21:67" s="265" customFormat="1" x14ac:dyDescent="0.15">
      <c r="U661" s="304"/>
      <c r="V661" s="304"/>
      <c r="W661" s="304"/>
      <c r="X661" s="304"/>
      <c r="Y661" s="304"/>
      <c r="Z661" s="304"/>
      <c r="AA661" s="304"/>
      <c r="AB661" s="304"/>
      <c r="AC661" s="304"/>
      <c r="AD661" s="304"/>
      <c r="AE661" s="304"/>
      <c r="AF661" s="304"/>
      <c r="AG661" s="304"/>
      <c r="AH661" s="304"/>
      <c r="AI661" s="304"/>
      <c r="AJ661" s="304"/>
      <c r="AK661" s="304"/>
      <c r="AL661" s="304"/>
      <c r="AM661" s="304"/>
      <c r="AN661" s="304"/>
      <c r="AO661" s="304"/>
      <c r="AP661" s="304"/>
      <c r="AQ661" s="304"/>
      <c r="AR661" s="304"/>
      <c r="AS661" s="304"/>
      <c r="AT661" s="304"/>
      <c r="AU661" s="304"/>
      <c r="AV661" s="304"/>
      <c r="AW661" s="304"/>
      <c r="AX661" s="304"/>
      <c r="AY661" s="304"/>
      <c r="AZ661" s="304"/>
      <c r="BA661" s="304"/>
      <c r="BB661" s="304"/>
      <c r="BC661" s="304"/>
      <c r="BD661" s="304"/>
      <c r="BE661" s="304"/>
      <c r="BF661" s="304"/>
      <c r="BG661" s="304"/>
      <c r="BH661" s="304"/>
      <c r="BI661" s="304"/>
      <c r="BJ661" s="304"/>
      <c r="BK661" s="304"/>
      <c r="BL661" s="304"/>
      <c r="BM661" s="304"/>
      <c r="BN661" s="304"/>
      <c r="BO661" s="304"/>
    </row>
    <row r="662" spans="21:67" s="265" customFormat="1" x14ac:dyDescent="0.15">
      <c r="U662" s="304"/>
      <c r="V662" s="304"/>
      <c r="W662" s="304"/>
      <c r="X662" s="304"/>
      <c r="Y662" s="304"/>
      <c r="Z662" s="304"/>
      <c r="AA662" s="304"/>
      <c r="AB662" s="304"/>
      <c r="AC662" s="304"/>
      <c r="AD662" s="304"/>
      <c r="AE662" s="304"/>
      <c r="AF662" s="304"/>
      <c r="AG662" s="304"/>
      <c r="AH662" s="304"/>
      <c r="AI662" s="304"/>
      <c r="AJ662" s="304"/>
      <c r="AK662" s="304"/>
      <c r="AL662" s="304"/>
      <c r="AM662" s="304"/>
      <c r="AN662" s="304"/>
      <c r="AO662" s="304"/>
      <c r="AP662" s="304"/>
      <c r="AQ662" s="304"/>
      <c r="AR662" s="304"/>
      <c r="AS662" s="304"/>
      <c r="AT662" s="304"/>
      <c r="AU662" s="304"/>
      <c r="AV662" s="304"/>
      <c r="AW662" s="304"/>
      <c r="AX662" s="304"/>
      <c r="AY662" s="304"/>
      <c r="AZ662" s="304"/>
      <c r="BA662" s="304"/>
      <c r="BB662" s="304"/>
      <c r="BC662" s="304"/>
      <c r="BD662" s="304"/>
      <c r="BE662" s="304"/>
      <c r="BF662" s="304"/>
      <c r="BG662" s="304"/>
      <c r="BH662" s="304"/>
      <c r="BI662" s="304"/>
      <c r="BJ662" s="304"/>
      <c r="BK662" s="304"/>
      <c r="BL662" s="304"/>
      <c r="BM662" s="304"/>
      <c r="BN662" s="304"/>
      <c r="BO662" s="304"/>
    </row>
    <row r="663" spans="21:67" s="265" customFormat="1" x14ac:dyDescent="0.15">
      <c r="U663" s="304"/>
      <c r="V663" s="304"/>
      <c r="W663" s="304"/>
      <c r="X663" s="304"/>
      <c r="Y663" s="304"/>
      <c r="Z663" s="304"/>
      <c r="AA663" s="304"/>
      <c r="AB663" s="304"/>
      <c r="AC663" s="304"/>
      <c r="AD663" s="304"/>
      <c r="AE663" s="304"/>
      <c r="AF663" s="304"/>
      <c r="AG663" s="304"/>
      <c r="AH663" s="304"/>
      <c r="AI663" s="304"/>
      <c r="AJ663" s="304"/>
      <c r="AK663" s="304"/>
      <c r="AL663" s="304"/>
      <c r="AM663" s="304"/>
      <c r="AN663" s="304"/>
      <c r="AO663" s="304"/>
      <c r="AP663" s="304"/>
      <c r="AQ663" s="304"/>
      <c r="AR663" s="304"/>
      <c r="AS663" s="304"/>
      <c r="AT663" s="304"/>
      <c r="AU663" s="304"/>
      <c r="AV663" s="304"/>
      <c r="AW663" s="304"/>
      <c r="AX663" s="304"/>
      <c r="AY663" s="304"/>
      <c r="AZ663" s="304"/>
      <c r="BA663" s="304"/>
      <c r="BB663" s="304"/>
      <c r="BC663" s="304"/>
      <c r="BD663" s="304"/>
      <c r="BE663" s="304"/>
      <c r="BF663" s="304"/>
      <c r="BG663" s="304"/>
      <c r="BH663" s="304"/>
      <c r="BI663" s="304"/>
      <c r="BJ663" s="304"/>
      <c r="BK663" s="304"/>
      <c r="BL663" s="304"/>
      <c r="BM663" s="304"/>
      <c r="BN663" s="304"/>
      <c r="BO663" s="304"/>
    </row>
    <row r="664" spans="21:67" s="265" customFormat="1" x14ac:dyDescent="0.15">
      <c r="U664" s="304"/>
      <c r="V664" s="304"/>
      <c r="W664" s="304"/>
      <c r="X664" s="304"/>
      <c r="Y664" s="304"/>
      <c r="Z664" s="304"/>
      <c r="AA664" s="304"/>
      <c r="AB664" s="304"/>
      <c r="AC664" s="304"/>
      <c r="AD664" s="304"/>
      <c r="AE664" s="304"/>
      <c r="AF664" s="304"/>
      <c r="AG664" s="304"/>
      <c r="AH664" s="304"/>
      <c r="AI664" s="304"/>
      <c r="AJ664" s="304"/>
      <c r="AK664" s="304"/>
      <c r="AL664" s="304"/>
      <c r="AM664" s="304"/>
      <c r="AN664" s="304"/>
      <c r="AO664" s="304"/>
      <c r="AP664" s="304"/>
      <c r="AQ664" s="304"/>
      <c r="AR664" s="304"/>
      <c r="AS664" s="304"/>
      <c r="AT664" s="304"/>
      <c r="AU664" s="304"/>
      <c r="AV664" s="304"/>
      <c r="AW664" s="304"/>
      <c r="AX664" s="304"/>
      <c r="AY664" s="304"/>
      <c r="AZ664" s="304"/>
      <c r="BA664" s="304"/>
      <c r="BB664" s="304"/>
      <c r="BC664" s="304"/>
      <c r="BD664" s="304"/>
      <c r="BE664" s="304"/>
      <c r="BF664" s="304"/>
      <c r="BG664" s="304"/>
      <c r="BH664" s="304"/>
      <c r="BI664" s="304"/>
      <c r="BJ664" s="304"/>
      <c r="BK664" s="304"/>
      <c r="BL664" s="304"/>
      <c r="BM664" s="304"/>
      <c r="BN664" s="304"/>
      <c r="BO664" s="304"/>
    </row>
    <row r="665" spans="21:67" s="265" customFormat="1" x14ac:dyDescent="0.15">
      <c r="U665" s="304"/>
      <c r="V665" s="304"/>
      <c r="W665" s="304"/>
      <c r="X665" s="304"/>
      <c r="Y665" s="304"/>
      <c r="Z665" s="304"/>
      <c r="AA665" s="304"/>
      <c r="AB665" s="304"/>
      <c r="AC665" s="304"/>
      <c r="AD665" s="304"/>
      <c r="AE665" s="304"/>
      <c r="AF665" s="304"/>
      <c r="AG665" s="304"/>
      <c r="AH665" s="304"/>
      <c r="AI665" s="304"/>
      <c r="AJ665" s="304"/>
      <c r="AK665" s="304"/>
      <c r="AL665" s="304"/>
      <c r="AM665" s="304"/>
      <c r="AN665" s="304"/>
      <c r="AO665" s="304"/>
      <c r="AP665" s="304"/>
      <c r="AQ665" s="304"/>
      <c r="AR665" s="304"/>
      <c r="AS665" s="304"/>
      <c r="AT665" s="304"/>
      <c r="AU665" s="304"/>
      <c r="AV665" s="304"/>
      <c r="AW665" s="304"/>
      <c r="AX665" s="304"/>
      <c r="AY665" s="304"/>
      <c r="AZ665" s="304"/>
      <c r="BA665" s="304"/>
      <c r="BB665" s="304"/>
      <c r="BC665" s="304"/>
      <c r="BD665" s="304"/>
      <c r="BE665" s="304"/>
      <c r="BF665" s="304"/>
      <c r="BG665" s="304"/>
      <c r="BH665" s="304"/>
      <c r="BI665" s="304"/>
      <c r="BJ665" s="304"/>
      <c r="BK665" s="304"/>
      <c r="BL665" s="304"/>
      <c r="BM665" s="304"/>
      <c r="BN665" s="304"/>
      <c r="BO665" s="304"/>
    </row>
    <row r="666" spans="21:67" s="265" customFormat="1" x14ac:dyDescent="0.15">
      <c r="U666" s="304"/>
      <c r="V666" s="304"/>
      <c r="W666" s="304"/>
      <c r="X666" s="304"/>
      <c r="Y666" s="304"/>
      <c r="Z666" s="304"/>
      <c r="AA666" s="304"/>
      <c r="AB666" s="304"/>
      <c r="AC666" s="304"/>
      <c r="AD666" s="304"/>
      <c r="AE666" s="304"/>
      <c r="AF666" s="304"/>
      <c r="AG666" s="304"/>
      <c r="AH666" s="304"/>
      <c r="AI666" s="304"/>
      <c r="AJ666" s="304"/>
      <c r="AK666" s="304"/>
      <c r="AL666" s="304"/>
      <c r="AM666" s="304"/>
      <c r="AN666" s="304"/>
      <c r="AO666" s="304"/>
      <c r="AP666" s="304"/>
      <c r="AQ666" s="304"/>
      <c r="AR666" s="304"/>
      <c r="AS666" s="304"/>
      <c r="AT666" s="304"/>
      <c r="AU666" s="304"/>
      <c r="AV666" s="304"/>
      <c r="AW666" s="304"/>
      <c r="AX666" s="304"/>
      <c r="AY666" s="304"/>
      <c r="AZ666" s="304"/>
      <c r="BA666" s="304"/>
      <c r="BB666" s="304"/>
      <c r="BC666" s="304"/>
      <c r="BD666" s="304"/>
      <c r="BE666" s="304"/>
      <c r="BF666" s="304"/>
      <c r="BG666" s="304"/>
      <c r="BH666" s="304"/>
      <c r="BI666" s="304"/>
      <c r="BJ666" s="304"/>
      <c r="BK666" s="304"/>
      <c r="BL666" s="304"/>
      <c r="BM666" s="304"/>
      <c r="BN666" s="304"/>
      <c r="BO666" s="304"/>
    </row>
    <row r="667" spans="21:67" s="265" customFormat="1" x14ac:dyDescent="0.15">
      <c r="U667" s="304"/>
      <c r="V667" s="304"/>
      <c r="W667" s="304"/>
      <c r="X667" s="304"/>
      <c r="Y667" s="304"/>
      <c r="Z667" s="304"/>
      <c r="AA667" s="304"/>
      <c r="AB667" s="304"/>
      <c r="AC667" s="304"/>
      <c r="AD667" s="304"/>
      <c r="AE667" s="304"/>
      <c r="AF667" s="304"/>
      <c r="AG667" s="304"/>
      <c r="AH667" s="304"/>
      <c r="AI667" s="304"/>
      <c r="AJ667" s="304"/>
      <c r="AK667" s="304"/>
      <c r="AL667" s="304"/>
      <c r="AM667" s="304"/>
      <c r="AN667" s="304"/>
      <c r="AO667" s="304"/>
      <c r="AP667" s="304"/>
      <c r="AQ667" s="304"/>
      <c r="AR667" s="304"/>
      <c r="AS667" s="304"/>
      <c r="AT667" s="304"/>
      <c r="AU667" s="304"/>
      <c r="AV667" s="304"/>
      <c r="AW667" s="304"/>
      <c r="AX667" s="304"/>
      <c r="AY667" s="304"/>
      <c r="AZ667" s="304"/>
      <c r="BA667" s="304"/>
      <c r="BB667" s="304"/>
      <c r="BC667" s="304"/>
      <c r="BD667" s="304"/>
      <c r="BE667" s="304"/>
      <c r="BF667" s="304"/>
      <c r="BG667" s="304"/>
      <c r="BH667" s="304"/>
      <c r="BI667" s="304"/>
      <c r="BJ667" s="304"/>
      <c r="BK667" s="304"/>
      <c r="BL667" s="304"/>
      <c r="BM667" s="304"/>
      <c r="BN667" s="304"/>
      <c r="BO667" s="304"/>
    </row>
    <row r="668" spans="21:67" s="265" customFormat="1" x14ac:dyDescent="0.15">
      <c r="U668" s="304"/>
      <c r="V668" s="304"/>
      <c r="W668" s="304"/>
      <c r="X668" s="304"/>
      <c r="Y668" s="304"/>
      <c r="Z668" s="304"/>
      <c r="AA668" s="304"/>
      <c r="AB668" s="304"/>
      <c r="AC668" s="304"/>
      <c r="AD668" s="304"/>
      <c r="AE668" s="304"/>
      <c r="AF668" s="304"/>
      <c r="AG668" s="304"/>
      <c r="AH668" s="304"/>
      <c r="AI668" s="304"/>
      <c r="AJ668" s="304"/>
      <c r="AK668" s="304"/>
      <c r="AL668" s="304"/>
      <c r="AM668" s="304"/>
      <c r="AN668" s="304"/>
      <c r="AO668" s="304"/>
      <c r="AP668" s="304"/>
      <c r="AQ668" s="304"/>
      <c r="AR668" s="304"/>
      <c r="AS668" s="304"/>
      <c r="AT668" s="304"/>
      <c r="AU668" s="304"/>
      <c r="AV668" s="304"/>
      <c r="AW668" s="304"/>
      <c r="AX668" s="304"/>
      <c r="AY668" s="304"/>
      <c r="AZ668" s="304"/>
      <c r="BA668" s="304"/>
      <c r="BB668" s="304"/>
      <c r="BC668" s="304"/>
      <c r="BD668" s="304"/>
      <c r="BE668" s="304"/>
      <c r="BF668" s="304"/>
      <c r="BG668" s="304"/>
      <c r="BH668" s="304"/>
      <c r="BI668" s="304"/>
      <c r="BJ668" s="304"/>
      <c r="BK668" s="304"/>
      <c r="BL668" s="304"/>
      <c r="BM668" s="304"/>
      <c r="BN668" s="304"/>
      <c r="BO668" s="304"/>
    </row>
    <row r="669" spans="21:67" s="265" customFormat="1" x14ac:dyDescent="0.15">
      <c r="U669" s="304"/>
      <c r="V669" s="304"/>
      <c r="W669" s="304"/>
      <c r="X669" s="304"/>
      <c r="Y669" s="304"/>
      <c r="Z669" s="304"/>
      <c r="AA669" s="304"/>
      <c r="AB669" s="304"/>
      <c r="AC669" s="304"/>
      <c r="AD669" s="304"/>
      <c r="AE669" s="304"/>
      <c r="AF669" s="304"/>
      <c r="AG669" s="304"/>
      <c r="AH669" s="304"/>
      <c r="AI669" s="304"/>
      <c r="AJ669" s="304"/>
      <c r="AK669" s="304"/>
      <c r="AL669" s="304"/>
      <c r="AM669" s="304"/>
      <c r="AN669" s="304"/>
      <c r="AO669" s="304"/>
      <c r="AP669" s="304"/>
      <c r="AQ669" s="304"/>
      <c r="AR669" s="304"/>
      <c r="AS669" s="304"/>
      <c r="AT669" s="304"/>
      <c r="AU669" s="304"/>
      <c r="AV669" s="304"/>
      <c r="AW669" s="304"/>
      <c r="AX669" s="304"/>
      <c r="AY669" s="304"/>
      <c r="AZ669" s="304"/>
      <c r="BA669" s="304"/>
      <c r="BB669" s="304"/>
      <c r="BC669" s="304"/>
      <c r="BD669" s="304"/>
      <c r="BE669" s="304"/>
      <c r="BF669" s="304"/>
      <c r="BG669" s="304"/>
      <c r="BH669" s="304"/>
      <c r="BI669" s="304"/>
      <c r="BJ669" s="304"/>
      <c r="BK669" s="304"/>
      <c r="BL669" s="304"/>
      <c r="BM669" s="304"/>
      <c r="BN669" s="304"/>
      <c r="BO669" s="304"/>
    </row>
    <row r="670" spans="21:67" s="265" customFormat="1" x14ac:dyDescent="0.15">
      <c r="U670" s="304"/>
      <c r="V670" s="304"/>
      <c r="W670" s="304"/>
      <c r="X670" s="304"/>
      <c r="Y670" s="304"/>
      <c r="Z670" s="304"/>
      <c r="AA670" s="304"/>
      <c r="AB670" s="304"/>
      <c r="AC670" s="304"/>
      <c r="AD670" s="304"/>
      <c r="AE670" s="304"/>
      <c r="AF670" s="304"/>
      <c r="AG670" s="304"/>
      <c r="AH670" s="304"/>
      <c r="AI670" s="304"/>
      <c r="AJ670" s="304"/>
      <c r="AK670" s="304"/>
      <c r="AL670" s="304"/>
      <c r="AM670" s="304"/>
      <c r="AN670" s="304"/>
      <c r="AO670" s="304"/>
      <c r="AP670" s="304"/>
      <c r="AQ670" s="304"/>
      <c r="AR670" s="304"/>
      <c r="AS670" s="304"/>
      <c r="AT670" s="304"/>
      <c r="AU670" s="304"/>
      <c r="AV670" s="304"/>
      <c r="AW670" s="304"/>
      <c r="AX670" s="304"/>
      <c r="AY670" s="304"/>
      <c r="AZ670" s="304"/>
      <c r="BA670" s="304"/>
      <c r="BB670" s="304"/>
      <c r="BC670" s="304"/>
      <c r="BD670" s="304"/>
      <c r="BE670" s="304"/>
      <c r="BF670" s="304"/>
      <c r="BG670" s="304"/>
      <c r="BH670" s="304"/>
      <c r="BI670" s="304"/>
      <c r="BJ670" s="304"/>
      <c r="BK670" s="304"/>
      <c r="BL670" s="304"/>
      <c r="BM670" s="304"/>
      <c r="BN670" s="304"/>
      <c r="BO670" s="304"/>
    </row>
    <row r="671" spans="21:67" s="265" customFormat="1" x14ac:dyDescent="0.15">
      <c r="U671" s="304"/>
      <c r="V671" s="304"/>
      <c r="W671" s="304"/>
      <c r="X671" s="304"/>
      <c r="Y671" s="304"/>
      <c r="Z671" s="304"/>
      <c r="AA671" s="304"/>
      <c r="AB671" s="304"/>
      <c r="AC671" s="304"/>
      <c r="AD671" s="304"/>
      <c r="AE671" s="304"/>
      <c r="AF671" s="304"/>
      <c r="AG671" s="304"/>
      <c r="AH671" s="304"/>
      <c r="AI671" s="304"/>
      <c r="AJ671" s="304"/>
      <c r="AK671" s="304"/>
      <c r="AL671" s="304"/>
      <c r="AM671" s="304"/>
      <c r="AN671" s="304"/>
      <c r="AO671" s="304"/>
      <c r="AP671" s="304"/>
      <c r="AQ671" s="304"/>
      <c r="AR671" s="304"/>
      <c r="AS671" s="304"/>
      <c r="AT671" s="304"/>
      <c r="AU671" s="304"/>
      <c r="AV671" s="304"/>
      <c r="AW671" s="304"/>
      <c r="AX671" s="304"/>
      <c r="AY671" s="304"/>
      <c r="AZ671" s="304"/>
      <c r="BA671" s="304"/>
      <c r="BB671" s="304"/>
      <c r="BC671" s="304"/>
      <c r="BD671" s="304"/>
      <c r="BE671" s="304"/>
      <c r="BF671" s="304"/>
      <c r="BG671" s="304"/>
      <c r="BH671" s="304"/>
      <c r="BI671" s="304"/>
      <c r="BJ671" s="304"/>
      <c r="BK671" s="304"/>
      <c r="BL671" s="304"/>
      <c r="BM671" s="304"/>
      <c r="BN671" s="304"/>
      <c r="BO671" s="304"/>
    </row>
    <row r="672" spans="21:67" s="265" customFormat="1" x14ac:dyDescent="0.15">
      <c r="U672" s="304"/>
      <c r="V672" s="304"/>
      <c r="W672" s="304"/>
      <c r="X672" s="304"/>
      <c r="Y672" s="304"/>
      <c r="Z672" s="304"/>
      <c r="AA672" s="304"/>
      <c r="AB672" s="304"/>
      <c r="AC672" s="304"/>
      <c r="AD672" s="304"/>
      <c r="AE672" s="304"/>
      <c r="AF672" s="304"/>
      <c r="AG672" s="304"/>
      <c r="AH672" s="304"/>
      <c r="AI672" s="304"/>
      <c r="AJ672" s="304"/>
      <c r="AK672" s="304"/>
      <c r="AL672" s="304"/>
      <c r="AM672" s="304"/>
      <c r="AN672" s="304"/>
      <c r="AO672" s="304"/>
      <c r="AP672" s="304"/>
      <c r="AQ672" s="304"/>
      <c r="AR672" s="304"/>
      <c r="AS672" s="304"/>
      <c r="AT672" s="304"/>
      <c r="AU672" s="304"/>
      <c r="AV672" s="304"/>
      <c r="AW672" s="304"/>
      <c r="AX672" s="304"/>
      <c r="AY672" s="304"/>
      <c r="AZ672" s="304"/>
      <c r="BA672" s="304"/>
      <c r="BB672" s="304"/>
      <c r="BC672" s="304"/>
      <c r="BD672" s="304"/>
      <c r="BE672" s="304"/>
      <c r="BF672" s="304"/>
      <c r="BG672" s="304"/>
      <c r="BH672" s="304"/>
      <c r="BI672" s="304"/>
      <c r="BJ672" s="304"/>
      <c r="BK672" s="304"/>
      <c r="BL672" s="304"/>
      <c r="BM672" s="304"/>
      <c r="BN672" s="304"/>
      <c r="BO672" s="304"/>
    </row>
    <row r="673" spans="21:67" s="265" customFormat="1" x14ac:dyDescent="0.15">
      <c r="U673" s="304"/>
      <c r="V673" s="304"/>
      <c r="W673" s="304"/>
      <c r="X673" s="304"/>
      <c r="Y673" s="304"/>
      <c r="Z673" s="304"/>
      <c r="AA673" s="304"/>
      <c r="AB673" s="304"/>
      <c r="AC673" s="304"/>
      <c r="AD673" s="304"/>
      <c r="AE673" s="304"/>
      <c r="AF673" s="304"/>
      <c r="AG673" s="304"/>
      <c r="AH673" s="304"/>
      <c r="AI673" s="304"/>
      <c r="AJ673" s="304"/>
      <c r="AK673" s="304"/>
      <c r="AL673" s="304"/>
      <c r="AM673" s="304"/>
      <c r="AN673" s="304"/>
      <c r="AO673" s="304"/>
      <c r="AP673" s="304"/>
      <c r="AQ673" s="304"/>
      <c r="AR673" s="304"/>
      <c r="AS673" s="304"/>
      <c r="AT673" s="304"/>
      <c r="AU673" s="304"/>
      <c r="AV673" s="304"/>
      <c r="AW673" s="304"/>
      <c r="AX673" s="304"/>
      <c r="AY673" s="304"/>
      <c r="AZ673" s="304"/>
      <c r="BA673" s="304"/>
      <c r="BB673" s="304"/>
      <c r="BC673" s="304"/>
      <c r="BD673" s="304"/>
      <c r="BE673" s="304"/>
      <c r="BF673" s="304"/>
      <c r="BG673" s="304"/>
      <c r="BH673" s="304"/>
      <c r="BI673" s="304"/>
      <c r="BJ673" s="304"/>
      <c r="BK673" s="304"/>
      <c r="BL673" s="304"/>
      <c r="BM673" s="304"/>
      <c r="BN673" s="304"/>
      <c r="BO673" s="304"/>
    </row>
    <row r="674" spans="21:67" s="265" customFormat="1" x14ac:dyDescent="0.15">
      <c r="U674" s="304"/>
      <c r="V674" s="304"/>
      <c r="W674" s="304"/>
      <c r="X674" s="304"/>
      <c r="Y674" s="304"/>
      <c r="Z674" s="304"/>
      <c r="AA674" s="304"/>
      <c r="AB674" s="304"/>
      <c r="AC674" s="304"/>
      <c r="AD674" s="304"/>
      <c r="AE674" s="304"/>
      <c r="AF674" s="304"/>
      <c r="AG674" s="304"/>
      <c r="AH674" s="304"/>
      <c r="AI674" s="304"/>
      <c r="AJ674" s="304"/>
      <c r="AK674" s="304"/>
      <c r="AL674" s="304"/>
      <c r="AM674" s="304"/>
      <c r="AN674" s="304"/>
      <c r="AO674" s="304"/>
      <c r="AP674" s="304"/>
      <c r="AQ674" s="304"/>
      <c r="AR674" s="304"/>
      <c r="AS674" s="304"/>
      <c r="AT674" s="304"/>
      <c r="AU674" s="304"/>
      <c r="AV674" s="304"/>
      <c r="AW674" s="304"/>
      <c r="AX674" s="304"/>
      <c r="AY674" s="304"/>
      <c r="AZ674" s="304"/>
      <c r="BA674" s="304"/>
      <c r="BB674" s="304"/>
      <c r="BC674" s="304"/>
      <c r="BD674" s="304"/>
      <c r="BE674" s="304"/>
      <c r="BF674" s="304"/>
      <c r="BG674" s="304"/>
      <c r="BH674" s="304"/>
      <c r="BI674" s="304"/>
      <c r="BJ674" s="304"/>
      <c r="BK674" s="304"/>
      <c r="BL674" s="304"/>
      <c r="BM674" s="304"/>
      <c r="BN674" s="304"/>
      <c r="BO674" s="304"/>
    </row>
    <row r="675" spans="21:67" s="265" customFormat="1" x14ac:dyDescent="0.15">
      <c r="U675" s="304"/>
      <c r="V675" s="304"/>
      <c r="W675" s="304"/>
      <c r="X675" s="304"/>
      <c r="Y675" s="304"/>
      <c r="Z675" s="304"/>
      <c r="AA675" s="304"/>
      <c r="AB675" s="304"/>
      <c r="AC675" s="304"/>
      <c r="AD675" s="304"/>
      <c r="AE675" s="304"/>
      <c r="AF675" s="304"/>
      <c r="AG675" s="304"/>
      <c r="AH675" s="304"/>
      <c r="AI675" s="304"/>
      <c r="AJ675" s="304"/>
      <c r="AK675" s="304"/>
      <c r="AL675" s="304"/>
      <c r="AM675" s="304"/>
      <c r="AN675" s="304"/>
      <c r="AO675" s="304"/>
      <c r="AP675" s="304"/>
      <c r="AQ675" s="304"/>
      <c r="AR675" s="304"/>
      <c r="AS675" s="304"/>
      <c r="AT675" s="304"/>
      <c r="AU675" s="304"/>
      <c r="AV675" s="304"/>
      <c r="AW675" s="304"/>
      <c r="AX675" s="304"/>
      <c r="AY675" s="304"/>
      <c r="AZ675" s="304"/>
      <c r="BA675" s="304"/>
      <c r="BB675" s="304"/>
      <c r="BC675" s="304"/>
      <c r="BD675" s="304"/>
      <c r="BE675" s="304"/>
      <c r="BF675" s="304"/>
      <c r="BG675" s="304"/>
      <c r="BH675" s="304"/>
      <c r="BI675" s="304"/>
      <c r="BJ675" s="304"/>
      <c r="BK675" s="304"/>
      <c r="BL675" s="304"/>
      <c r="BM675" s="304"/>
      <c r="BN675" s="304"/>
      <c r="BO675" s="304"/>
    </row>
    <row r="676" spans="21:67" s="265" customFormat="1" x14ac:dyDescent="0.15">
      <c r="U676" s="304"/>
      <c r="V676" s="304"/>
      <c r="W676" s="304"/>
      <c r="X676" s="304"/>
      <c r="Y676" s="304"/>
      <c r="Z676" s="304"/>
      <c r="AA676" s="304"/>
      <c r="AB676" s="304"/>
      <c r="AC676" s="304"/>
      <c r="AD676" s="304"/>
      <c r="AE676" s="304"/>
      <c r="AF676" s="304"/>
      <c r="AG676" s="304"/>
      <c r="AH676" s="304"/>
      <c r="AI676" s="304"/>
      <c r="AJ676" s="304"/>
      <c r="AK676" s="304"/>
      <c r="AL676" s="304"/>
      <c r="AM676" s="304"/>
      <c r="AN676" s="304"/>
      <c r="AO676" s="304"/>
      <c r="AP676" s="304"/>
      <c r="AQ676" s="304"/>
      <c r="AR676" s="304"/>
      <c r="AS676" s="304"/>
      <c r="AT676" s="304"/>
      <c r="AU676" s="304"/>
      <c r="AV676" s="304"/>
      <c r="AW676" s="304"/>
      <c r="AX676" s="304"/>
      <c r="AY676" s="304"/>
      <c r="AZ676" s="304"/>
      <c r="BA676" s="304"/>
      <c r="BB676" s="304"/>
      <c r="BC676" s="304"/>
      <c r="BD676" s="304"/>
      <c r="BE676" s="304"/>
      <c r="BF676" s="304"/>
      <c r="BG676" s="304"/>
      <c r="BH676" s="304"/>
      <c r="BI676" s="304"/>
      <c r="BJ676" s="304"/>
      <c r="BK676" s="304"/>
      <c r="BL676" s="304"/>
      <c r="BM676" s="304"/>
      <c r="BN676" s="304"/>
      <c r="BO676" s="304"/>
    </row>
    <row r="677" spans="21:67" s="265" customFormat="1" x14ac:dyDescent="0.15">
      <c r="U677" s="304"/>
      <c r="V677" s="304"/>
      <c r="W677" s="304"/>
      <c r="X677" s="304"/>
      <c r="Y677" s="304"/>
      <c r="Z677" s="304"/>
      <c r="AA677" s="304"/>
      <c r="AB677" s="304"/>
      <c r="AC677" s="304"/>
      <c r="AD677" s="304"/>
      <c r="AE677" s="304"/>
      <c r="AF677" s="304"/>
      <c r="AG677" s="304"/>
      <c r="AH677" s="304"/>
      <c r="AI677" s="304"/>
      <c r="AJ677" s="304"/>
      <c r="AK677" s="304"/>
      <c r="AL677" s="304"/>
      <c r="AM677" s="304"/>
      <c r="AN677" s="304"/>
      <c r="AO677" s="304"/>
      <c r="AP677" s="304"/>
      <c r="AQ677" s="304"/>
      <c r="AR677" s="304"/>
      <c r="AS677" s="304"/>
      <c r="AT677" s="304"/>
      <c r="AU677" s="304"/>
      <c r="AV677" s="304"/>
      <c r="AW677" s="304"/>
      <c r="AX677" s="304"/>
      <c r="AY677" s="304"/>
      <c r="AZ677" s="304"/>
      <c r="BA677" s="304"/>
      <c r="BB677" s="304"/>
      <c r="BC677" s="304"/>
      <c r="BD677" s="304"/>
      <c r="BE677" s="304"/>
      <c r="BF677" s="304"/>
      <c r="BG677" s="304"/>
      <c r="BH677" s="304"/>
      <c r="BI677" s="304"/>
      <c r="BJ677" s="304"/>
      <c r="BK677" s="304"/>
      <c r="BL677" s="304"/>
      <c r="BM677" s="304"/>
      <c r="BN677" s="304"/>
      <c r="BO677" s="304"/>
    </row>
    <row r="678" spans="21:67" s="265" customFormat="1" x14ac:dyDescent="0.15">
      <c r="U678" s="304"/>
      <c r="V678" s="304"/>
      <c r="W678" s="304"/>
      <c r="X678" s="304"/>
      <c r="Y678" s="304"/>
      <c r="Z678" s="304"/>
      <c r="AA678" s="304"/>
      <c r="AB678" s="304"/>
      <c r="AC678" s="304"/>
      <c r="AD678" s="304"/>
      <c r="AE678" s="304"/>
      <c r="AF678" s="304"/>
      <c r="AG678" s="304"/>
      <c r="AH678" s="304"/>
      <c r="AI678" s="304"/>
      <c r="AJ678" s="304"/>
      <c r="AK678" s="304"/>
      <c r="AL678" s="304"/>
      <c r="AM678" s="304"/>
      <c r="AN678" s="304"/>
      <c r="AO678" s="304"/>
      <c r="AP678" s="304"/>
      <c r="AQ678" s="304"/>
      <c r="AR678" s="304"/>
      <c r="AS678" s="304"/>
      <c r="AT678" s="304"/>
      <c r="AU678" s="304"/>
      <c r="AV678" s="304"/>
      <c r="AW678" s="304"/>
      <c r="AX678" s="304"/>
      <c r="AY678" s="304"/>
      <c r="AZ678" s="304"/>
      <c r="BA678" s="304"/>
      <c r="BB678" s="304"/>
      <c r="BC678" s="304"/>
      <c r="BD678" s="304"/>
      <c r="BE678" s="304"/>
      <c r="BF678" s="304"/>
      <c r="BG678" s="304"/>
      <c r="BH678" s="304"/>
      <c r="BI678" s="304"/>
      <c r="BJ678" s="304"/>
      <c r="BK678" s="304"/>
      <c r="BL678" s="304"/>
      <c r="BM678" s="304"/>
      <c r="BN678" s="304"/>
      <c r="BO678" s="304"/>
    </row>
    <row r="679" spans="21:67" s="265" customFormat="1" x14ac:dyDescent="0.15">
      <c r="U679" s="304"/>
      <c r="V679" s="304"/>
      <c r="W679" s="304"/>
      <c r="X679" s="304"/>
      <c r="Y679" s="304"/>
      <c r="Z679" s="304"/>
      <c r="AA679" s="304"/>
      <c r="AB679" s="304"/>
      <c r="AC679" s="304"/>
      <c r="AD679" s="304"/>
      <c r="AE679" s="304"/>
      <c r="AF679" s="304"/>
      <c r="AG679" s="304"/>
      <c r="AH679" s="304"/>
      <c r="AI679" s="304"/>
      <c r="AJ679" s="304"/>
      <c r="AK679" s="304"/>
      <c r="AL679" s="304"/>
      <c r="AM679" s="304"/>
      <c r="AN679" s="304"/>
      <c r="AO679" s="304"/>
      <c r="AP679" s="304"/>
      <c r="AQ679" s="304"/>
      <c r="AR679" s="304"/>
      <c r="AS679" s="304"/>
      <c r="AT679" s="304"/>
      <c r="AU679" s="304"/>
      <c r="AV679" s="304"/>
      <c r="AW679" s="304"/>
      <c r="AX679" s="304"/>
      <c r="AY679" s="304"/>
      <c r="AZ679" s="304"/>
      <c r="BA679" s="304"/>
      <c r="BB679" s="304"/>
      <c r="BC679" s="304"/>
      <c r="BD679" s="304"/>
      <c r="BE679" s="304"/>
      <c r="BF679" s="304"/>
      <c r="BG679" s="304"/>
      <c r="BH679" s="304"/>
      <c r="BI679" s="304"/>
      <c r="BJ679" s="304"/>
      <c r="BK679" s="304"/>
      <c r="BL679" s="304"/>
      <c r="BM679" s="304"/>
      <c r="BN679" s="304"/>
      <c r="BO679" s="304"/>
    </row>
    <row r="680" spans="21:67" s="265" customFormat="1" x14ac:dyDescent="0.15">
      <c r="U680" s="304"/>
      <c r="V680" s="304"/>
      <c r="W680" s="304"/>
      <c r="X680" s="304"/>
      <c r="Y680" s="304"/>
      <c r="Z680" s="304"/>
      <c r="AA680" s="304"/>
      <c r="AB680" s="304"/>
      <c r="AC680" s="304"/>
      <c r="AD680" s="304"/>
      <c r="AE680" s="304"/>
      <c r="AF680" s="304"/>
      <c r="AG680" s="304"/>
      <c r="AH680" s="304"/>
      <c r="AI680" s="304"/>
      <c r="AJ680" s="304"/>
      <c r="AK680" s="304"/>
      <c r="AL680" s="304"/>
      <c r="AM680" s="304"/>
      <c r="AN680" s="304"/>
      <c r="AO680" s="304"/>
      <c r="AP680" s="304"/>
      <c r="AQ680" s="304"/>
      <c r="AR680" s="304"/>
      <c r="AS680" s="304"/>
      <c r="AT680" s="304"/>
      <c r="AU680" s="304"/>
      <c r="AV680" s="304"/>
      <c r="AW680" s="304"/>
      <c r="AX680" s="304"/>
      <c r="AY680" s="304"/>
      <c r="AZ680" s="304"/>
      <c r="BA680" s="304"/>
      <c r="BB680" s="304"/>
      <c r="BC680" s="304"/>
      <c r="BD680" s="304"/>
      <c r="BE680" s="304"/>
      <c r="BF680" s="304"/>
      <c r="BG680" s="304"/>
      <c r="BH680" s="304"/>
      <c r="BI680" s="304"/>
      <c r="BJ680" s="304"/>
      <c r="BK680" s="304"/>
      <c r="BL680" s="304"/>
      <c r="BM680" s="304"/>
      <c r="BN680" s="304"/>
      <c r="BO680" s="304"/>
    </row>
    <row r="681" spans="21:67" s="265" customFormat="1" x14ac:dyDescent="0.15">
      <c r="U681" s="304"/>
      <c r="V681" s="304"/>
      <c r="W681" s="304"/>
      <c r="X681" s="304"/>
      <c r="Y681" s="304"/>
      <c r="Z681" s="304"/>
      <c r="AA681" s="304"/>
      <c r="AB681" s="304"/>
      <c r="AC681" s="304"/>
      <c r="AD681" s="304"/>
      <c r="AE681" s="304"/>
      <c r="AF681" s="304"/>
      <c r="AG681" s="304"/>
      <c r="AH681" s="304"/>
      <c r="AI681" s="304"/>
      <c r="AJ681" s="304"/>
      <c r="AK681" s="304"/>
      <c r="AL681" s="304"/>
      <c r="AM681" s="304"/>
      <c r="AN681" s="304"/>
      <c r="AO681" s="304"/>
      <c r="AP681" s="304"/>
      <c r="AQ681" s="304"/>
      <c r="AR681" s="304"/>
      <c r="AS681" s="304"/>
      <c r="AT681" s="304"/>
      <c r="AU681" s="304"/>
      <c r="AV681" s="304"/>
      <c r="AW681" s="304"/>
      <c r="AX681" s="304"/>
      <c r="AY681" s="304"/>
      <c r="AZ681" s="304"/>
      <c r="BA681" s="304"/>
      <c r="BB681" s="304"/>
      <c r="BC681" s="304"/>
      <c r="BD681" s="304"/>
      <c r="BE681" s="304"/>
      <c r="BF681" s="304"/>
      <c r="BG681" s="304"/>
      <c r="BH681" s="304"/>
      <c r="BI681" s="304"/>
      <c r="BJ681" s="304"/>
      <c r="BK681" s="304"/>
      <c r="BL681" s="304"/>
      <c r="BM681" s="304"/>
      <c r="BN681" s="304"/>
      <c r="BO681" s="304"/>
    </row>
    <row r="682" spans="21:67" s="265" customFormat="1" x14ac:dyDescent="0.15">
      <c r="U682" s="304"/>
      <c r="V682" s="304"/>
      <c r="W682" s="304"/>
      <c r="X682" s="304"/>
      <c r="Y682" s="304"/>
      <c r="Z682" s="304"/>
      <c r="AA682" s="304"/>
      <c r="AB682" s="304"/>
      <c r="AC682" s="304"/>
      <c r="AD682" s="304"/>
      <c r="AE682" s="304"/>
      <c r="AF682" s="304"/>
      <c r="AG682" s="304"/>
      <c r="AH682" s="304"/>
      <c r="AI682" s="304"/>
      <c r="AJ682" s="304"/>
      <c r="AK682" s="304"/>
      <c r="AL682" s="304"/>
      <c r="AM682" s="304"/>
      <c r="AN682" s="304"/>
      <c r="AO682" s="304"/>
      <c r="AP682" s="304"/>
      <c r="AQ682" s="304"/>
      <c r="AR682" s="304"/>
      <c r="AS682" s="304"/>
      <c r="AT682" s="304"/>
      <c r="AU682" s="304"/>
      <c r="AV682" s="304"/>
      <c r="AW682" s="304"/>
      <c r="AX682" s="304"/>
      <c r="AY682" s="304"/>
      <c r="AZ682" s="304"/>
      <c r="BA682" s="304"/>
      <c r="BB682" s="304"/>
      <c r="BC682" s="304"/>
      <c r="BD682" s="304"/>
      <c r="BE682" s="304"/>
      <c r="BF682" s="304"/>
      <c r="BG682" s="304"/>
      <c r="BH682" s="304"/>
      <c r="BI682" s="304"/>
      <c r="BJ682" s="304"/>
      <c r="BK682" s="304"/>
      <c r="BL682" s="304"/>
      <c r="BM682" s="304"/>
      <c r="BN682" s="304"/>
      <c r="BO682" s="304"/>
    </row>
    <row r="683" spans="21:67" s="265" customFormat="1" x14ac:dyDescent="0.15">
      <c r="U683" s="304"/>
      <c r="V683" s="304"/>
      <c r="W683" s="304"/>
      <c r="X683" s="304"/>
      <c r="Y683" s="304"/>
      <c r="Z683" s="304"/>
      <c r="AA683" s="304"/>
      <c r="AB683" s="304"/>
      <c r="AC683" s="304"/>
      <c r="AD683" s="304"/>
      <c r="AE683" s="304"/>
      <c r="AF683" s="304"/>
      <c r="AG683" s="304"/>
      <c r="AH683" s="304"/>
      <c r="AI683" s="304"/>
      <c r="AJ683" s="304"/>
      <c r="AK683" s="304"/>
      <c r="AL683" s="304"/>
      <c r="AM683" s="304"/>
      <c r="AN683" s="304"/>
      <c r="AO683" s="304"/>
      <c r="AP683" s="304"/>
      <c r="AQ683" s="304"/>
      <c r="AR683" s="304"/>
      <c r="AS683" s="304"/>
      <c r="AT683" s="304"/>
      <c r="AU683" s="304"/>
      <c r="AV683" s="304"/>
      <c r="AW683" s="304"/>
      <c r="AX683" s="304"/>
      <c r="AY683" s="304"/>
      <c r="AZ683" s="304"/>
      <c r="BA683" s="304"/>
      <c r="BB683" s="304"/>
      <c r="BC683" s="304"/>
      <c r="BD683" s="304"/>
      <c r="BE683" s="304"/>
      <c r="BF683" s="304"/>
      <c r="BG683" s="304"/>
      <c r="BH683" s="304"/>
      <c r="BI683" s="304"/>
      <c r="BJ683" s="304"/>
      <c r="BK683" s="304"/>
      <c r="BL683" s="304"/>
      <c r="BM683" s="304"/>
      <c r="BN683" s="304"/>
      <c r="BO683" s="304"/>
    </row>
    <row r="684" spans="21:67" s="265" customFormat="1" x14ac:dyDescent="0.15">
      <c r="U684" s="304"/>
      <c r="V684" s="304"/>
      <c r="W684" s="304"/>
      <c r="X684" s="304"/>
      <c r="Y684" s="304"/>
      <c r="Z684" s="304"/>
      <c r="AA684" s="304"/>
      <c r="AB684" s="304"/>
      <c r="AC684" s="304"/>
      <c r="AD684" s="304"/>
      <c r="AE684" s="304"/>
      <c r="AF684" s="304"/>
      <c r="AG684" s="304"/>
      <c r="AH684" s="304"/>
      <c r="AI684" s="304"/>
      <c r="AJ684" s="304"/>
      <c r="AK684" s="304"/>
      <c r="AL684" s="304"/>
      <c r="AM684" s="304"/>
      <c r="AN684" s="304"/>
      <c r="AO684" s="304"/>
      <c r="AP684" s="304"/>
      <c r="AQ684" s="304"/>
      <c r="AR684" s="304"/>
      <c r="AS684" s="304"/>
      <c r="AT684" s="304"/>
      <c r="AU684" s="304"/>
      <c r="AV684" s="304"/>
      <c r="AW684" s="304"/>
      <c r="AX684" s="304"/>
      <c r="AY684" s="304"/>
      <c r="AZ684" s="304"/>
      <c r="BA684" s="304"/>
      <c r="BB684" s="304"/>
      <c r="BC684" s="304"/>
      <c r="BD684" s="304"/>
      <c r="BE684" s="304"/>
      <c r="BF684" s="304"/>
      <c r="BG684" s="304"/>
      <c r="BH684" s="304"/>
      <c r="BI684" s="304"/>
      <c r="BJ684" s="304"/>
      <c r="BK684" s="304"/>
      <c r="BL684" s="304"/>
      <c r="BM684" s="304"/>
      <c r="BN684" s="304"/>
      <c r="BO684" s="304"/>
    </row>
    <row r="685" spans="21:67" s="265" customFormat="1" x14ac:dyDescent="0.15">
      <c r="U685" s="304"/>
      <c r="V685" s="304"/>
      <c r="W685" s="304"/>
      <c r="X685" s="304"/>
      <c r="Y685" s="304"/>
      <c r="Z685" s="304"/>
      <c r="AA685" s="304"/>
      <c r="AB685" s="304"/>
      <c r="AC685" s="304"/>
      <c r="AD685" s="304"/>
      <c r="AE685" s="304"/>
      <c r="AF685" s="304"/>
      <c r="AG685" s="304"/>
      <c r="AH685" s="304"/>
      <c r="AI685" s="304"/>
      <c r="AJ685" s="304"/>
      <c r="AK685" s="304"/>
      <c r="AL685" s="304"/>
      <c r="AM685" s="304"/>
      <c r="AN685" s="304"/>
      <c r="AO685" s="304"/>
      <c r="AP685" s="304"/>
      <c r="AQ685" s="304"/>
      <c r="AR685" s="304"/>
      <c r="AS685" s="304"/>
      <c r="AT685" s="304"/>
      <c r="AU685" s="304"/>
      <c r="AV685" s="304"/>
      <c r="AW685" s="304"/>
      <c r="AX685" s="304"/>
      <c r="AY685" s="304"/>
      <c r="AZ685" s="304"/>
      <c r="BA685" s="304"/>
      <c r="BB685" s="304"/>
      <c r="BC685" s="304"/>
      <c r="BD685" s="304"/>
      <c r="BE685" s="304"/>
      <c r="BF685" s="304"/>
      <c r="BG685" s="304"/>
      <c r="BH685" s="304"/>
      <c r="BI685" s="304"/>
      <c r="BJ685" s="304"/>
      <c r="BK685" s="304"/>
      <c r="BL685" s="304"/>
      <c r="BM685" s="304"/>
      <c r="BN685" s="304"/>
      <c r="BO685" s="304"/>
    </row>
    <row r="686" spans="21:67" s="265" customFormat="1" x14ac:dyDescent="0.15">
      <c r="U686" s="304"/>
      <c r="V686" s="304"/>
      <c r="W686" s="304"/>
      <c r="X686" s="304"/>
      <c r="Y686" s="304"/>
      <c r="Z686" s="304"/>
      <c r="AA686" s="304"/>
      <c r="AB686" s="304"/>
      <c r="AC686" s="304"/>
      <c r="AD686" s="304"/>
      <c r="AE686" s="304"/>
      <c r="AF686" s="304"/>
      <c r="AG686" s="304"/>
      <c r="AH686" s="304"/>
      <c r="AI686" s="304"/>
      <c r="AJ686" s="304"/>
      <c r="AK686" s="304"/>
      <c r="AL686" s="304"/>
      <c r="AM686" s="304"/>
      <c r="AN686" s="304"/>
      <c r="AO686" s="304"/>
      <c r="AP686" s="304"/>
      <c r="AQ686" s="304"/>
      <c r="AR686" s="304"/>
      <c r="AS686" s="304"/>
      <c r="AT686" s="304"/>
      <c r="AU686" s="304"/>
      <c r="AV686" s="304"/>
      <c r="AW686" s="304"/>
      <c r="AX686" s="304"/>
      <c r="AY686" s="304"/>
      <c r="AZ686" s="304"/>
      <c r="BA686" s="304"/>
      <c r="BB686" s="304"/>
      <c r="BC686" s="304"/>
      <c r="BD686" s="304"/>
      <c r="BE686" s="304"/>
      <c r="BF686" s="304"/>
      <c r="BG686" s="304"/>
      <c r="BH686" s="304"/>
      <c r="BI686" s="304"/>
      <c r="BJ686" s="304"/>
      <c r="BK686" s="304"/>
      <c r="BL686" s="304"/>
      <c r="BM686" s="304"/>
      <c r="BN686" s="304"/>
      <c r="BO686" s="304"/>
    </row>
    <row r="687" spans="21:67" s="265" customFormat="1" x14ac:dyDescent="0.15">
      <c r="U687" s="304"/>
      <c r="V687" s="304"/>
      <c r="W687" s="304"/>
      <c r="X687" s="304"/>
      <c r="Y687" s="304"/>
      <c r="Z687" s="304"/>
      <c r="AA687" s="304"/>
      <c r="AB687" s="304"/>
      <c r="AC687" s="304"/>
      <c r="AD687" s="304"/>
      <c r="AE687" s="304"/>
      <c r="AF687" s="304"/>
      <c r="AG687" s="304"/>
      <c r="AH687" s="304"/>
      <c r="AI687" s="304"/>
      <c r="AJ687" s="304"/>
      <c r="AK687" s="304"/>
      <c r="AL687" s="304"/>
      <c r="AM687" s="304"/>
      <c r="AN687" s="304"/>
      <c r="AO687" s="304"/>
      <c r="AP687" s="304"/>
      <c r="AQ687" s="304"/>
      <c r="AR687" s="304"/>
      <c r="AS687" s="304"/>
      <c r="AT687" s="304"/>
      <c r="AU687" s="304"/>
      <c r="AV687" s="304"/>
      <c r="AW687" s="304"/>
      <c r="AX687" s="304"/>
      <c r="AY687" s="304"/>
      <c r="AZ687" s="304"/>
      <c r="BA687" s="304"/>
      <c r="BB687" s="304"/>
      <c r="BC687" s="304"/>
      <c r="BD687" s="304"/>
      <c r="BE687" s="304"/>
      <c r="BF687" s="304"/>
      <c r="BG687" s="304"/>
      <c r="BH687" s="304"/>
      <c r="BI687" s="304"/>
      <c r="BJ687" s="304"/>
      <c r="BK687" s="304"/>
      <c r="BL687" s="304"/>
      <c r="BM687" s="304"/>
      <c r="BN687" s="304"/>
      <c r="BO687" s="304"/>
    </row>
    <row r="688" spans="21:67" s="265" customFormat="1" x14ac:dyDescent="0.15">
      <c r="U688" s="304"/>
      <c r="V688" s="304"/>
      <c r="W688" s="304"/>
      <c r="X688" s="304"/>
      <c r="Y688" s="304"/>
      <c r="Z688" s="304"/>
      <c r="AA688" s="304"/>
      <c r="AB688" s="304"/>
      <c r="AC688" s="304"/>
      <c r="AD688" s="304"/>
      <c r="AE688" s="304"/>
      <c r="AF688" s="304"/>
      <c r="AG688" s="304"/>
      <c r="AH688" s="304"/>
      <c r="AI688" s="304"/>
      <c r="AJ688" s="304"/>
      <c r="AK688" s="304"/>
      <c r="AL688" s="304"/>
      <c r="AM688" s="304"/>
      <c r="AN688" s="304"/>
      <c r="AO688" s="304"/>
      <c r="AP688" s="304"/>
      <c r="AQ688" s="304"/>
      <c r="AR688" s="304"/>
      <c r="AS688" s="304"/>
      <c r="AT688" s="304"/>
      <c r="AU688" s="304"/>
      <c r="AV688" s="304"/>
      <c r="AW688" s="304"/>
      <c r="AX688" s="304"/>
      <c r="AY688" s="304"/>
      <c r="AZ688" s="304"/>
      <c r="BA688" s="304"/>
      <c r="BB688" s="304"/>
      <c r="BC688" s="304"/>
      <c r="BD688" s="304"/>
      <c r="BE688" s="304"/>
      <c r="BF688" s="304"/>
      <c r="BG688" s="304"/>
      <c r="BH688" s="304"/>
      <c r="BI688" s="304"/>
      <c r="BJ688" s="304"/>
      <c r="BK688" s="304"/>
      <c r="BL688" s="304"/>
      <c r="BM688" s="304"/>
      <c r="BN688" s="304"/>
      <c r="BO688" s="304"/>
    </row>
    <row r="689" spans="21:67" s="265" customFormat="1" x14ac:dyDescent="0.15">
      <c r="U689" s="304"/>
      <c r="V689" s="304"/>
      <c r="W689" s="304"/>
      <c r="X689" s="304"/>
      <c r="Y689" s="304"/>
      <c r="Z689" s="304"/>
      <c r="AA689" s="304"/>
      <c r="AB689" s="304"/>
      <c r="AC689" s="304"/>
      <c r="AD689" s="304"/>
      <c r="AE689" s="304"/>
      <c r="AF689" s="304"/>
      <c r="AG689" s="304"/>
      <c r="AH689" s="304"/>
      <c r="AI689" s="304"/>
      <c r="AJ689" s="304"/>
      <c r="AK689" s="304"/>
      <c r="AL689" s="304"/>
      <c r="AM689" s="304"/>
      <c r="AN689" s="304"/>
      <c r="AO689" s="304"/>
      <c r="AP689" s="304"/>
      <c r="AQ689" s="304"/>
      <c r="AR689" s="304"/>
      <c r="AS689" s="304"/>
      <c r="AT689" s="304"/>
      <c r="AU689" s="304"/>
      <c r="AV689" s="304"/>
      <c r="AW689" s="304"/>
      <c r="AX689" s="304"/>
      <c r="AY689" s="304"/>
      <c r="AZ689" s="304"/>
      <c r="BA689" s="304"/>
      <c r="BB689" s="304"/>
      <c r="BC689" s="304"/>
      <c r="BD689" s="304"/>
      <c r="BE689" s="304"/>
      <c r="BF689" s="304"/>
      <c r="BG689" s="304"/>
      <c r="BH689" s="304"/>
      <c r="BI689" s="304"/>
      <c r="BJ689" s="304"/>
      <c r="BK689" s="304"/>
      <c r="BL689" s="304"/>
      <c r="BM689" s="304"/>
      <c r="BN689" s="304"/>
      <c r="BO689" s="304"/>
    </row>
    <row r="690" spans="21:67" s="265" customFormat="1" x14ac:dyDescent="0.15">
      <c r="U690" s="304"/>
      <c r="V690" s="304"/>
      <c r="W690" s="304"/>
      <c r="X690" s="304"/>
      <c r="Y690" s="304"/>
      <c r="Z690" s="304"/>
      <c r="AA690" s="304"/>
      <c r="AB690" s="304"/>
      <c r="AC690" s="304"/>
      <c r="AD690" s="304"/>
      <c r="AE690" s="304"/>
      <c r="AF690" s="304"/>
      <c r="AG690" s="304"/>
      <c r="AH690" s="304"/>
      <c r="AI690" s="304"/>
      <c r="AJ690" s="304"/>
      <c r="AK690" s="304"/>
      <c r="AL690" s="304"/>
      <c r="AM690" s="304"/>
      <c r="AN690" s="304"/>
      <c r="AO690" s="304"/>
      <c r="AP690" s="304"/>
      <c r="AQ690" s="304"/>
      <c r="AR690" s="304"/>
      <c r="AS690" s="304"/>
      <c r="AT690" s="304"/>
      <c r="AU690" s="304"/>
      <c r="AV690" s="304"/>
      <c r="AW690" s="304"/>
      <c r="AX690" s="304"/>
      <c r="AY690" s="304"/>
      <c r="AZ690" s="304"/>
      <c r="BA690" s="304"/>
      <c r="BB690" s="304"/>
      <c r="BC690" s="304"/>
      <c r="BD690" s="304"/>
      <c r="BE690" s="304"/>
      <c r="BF690" s="304"/>
      <c r="BG690" s="304"/>
      <c r="BH690" s="304"/>
      <c r="BI690" s="304"/>
      <c r="BJ690" s="304"/>
      <c r="BK690" s="304"/>
      <c r="BL690" s="304"/>
      <c r="BM690" s="304"/>
      <c r="BN690" s="304"/>
      <c r="BO690" s="304"/>
    </row>
    <row r="691" spans="21:67" s="265" customFormat="1" x14ac:dyDescent="0.15">
      <c r="U691" s="304"/>
      <c r="V691" s="304"/>
      <c r="W691" s="304"/>
      <c r="X691" s="304"/>
      <c r="Y691" s="304"/>
      <c r="Z691" s="304"/>
      <c r="AA691" s="304"/>
      <c r="AB691" s="304"/>
      <c r="AC691" s="304"/>
      <c r="AD691" s="304"/>
      <c r="AE691" s="304"/>
      <c r="AF691" s="304"/>
      <c r="AG691" s="304"/>
      <c r="AH691" s="304"/>
      <c r="AI691" s="304"/>
      <c r="AJ691" s="304"/>
      <c r="AK691" s="304"/>
      <c r="AL691" s="304"/>
      <c r="AM691" s="304"/>
      <c r="AN691" s="304"/>
      <c r="AO691" s="304"/>
      <c r="AP691" s="304"/>
      <c r="AQ691" s="304"/>
      <c r="AR691" s="304"/>
      <c r="AS691" s="304"/>
      <c r="AT691" s="304"/>
      <c r="AU691" s="304"/>
      <c r="AV691" s="304"/>
      <c r="AW691" s="304"/>
      <c r="AX691" s="304"/>
      <c r="AY691" s="304"/>
      <c r="AZ691" s="304"/>
      <c r="BA691" s="304"/>
      <c r="BB691" s="304"/>
      <c r="BC691" s="304"/>
      <c r="BD691" s="304"/>
      <c r="BE691" s="304"/>
      <c r="BF691" s="304"/>
      <c r="BG691" s="304"/>
      <c r="BH691" s="304"/>
      <c r="BI691" s="304"/>
      <c r="BJ691" s="304"/>
      <c r="BK691" s="304"/>
      <c r="BL691" s="304"/>
      <c r="BM691" s="304"/>
      <c r="BN691" s="304"/>
      <c r="BO691" s="304"/>
    </row>
    <row r="692" spans="21:67" s="265" customFormat="1" x14ac:dyDescent="0.15">
      <c r="U692" s="304"/>
      <c r="V692" s="304"/>
      <c r="W692" s="304"/>
      <c r="X692" s="304"/>
      <c r="Y692" s="304"/>
      <c r="Z692" s="304"/>
      <c r="AA692" s="304"/>
      <c r="AB692" s="304"/>
      <c r="AC692" s="304"/>
      <c r="AD692" s="304"/>
      <c r="AE692" s="304"/>
      <c r="AF692" s="304"/>
      <c r="AG692" s="304"/>
      <c r="AH692" s="304"/>
      <c r="AI692" s="304"/>
      <c r="AJ692" s="304"/>
      <c r="AK692" s="304"/>
      <c r="AL692" s="304"/>
      <c r="AM692" s="304"/>
      <c r="AN692" s="304"/>
      <c r="AO692" s="304"/>
      <c r="AP692" s="304"/>
      <c r="AQ692" s="304"/>
      <c r="AR692" s="304"/>
      <c r="AS692" s="304"/>
      <c r="AT692" s="304"/>
      <c r="AU692" s="304"/>
      <c r="AV692" s="304"/>
      <c r="AW692" s="304"/>
      <c r="AX692" s="304"/>
      <c r="AY692" s="304"/>
      <c r="AZ692" s="304"/>
      <c r="BA692" s="304"/>
      <c r="BB692" s="304"/>
      <c r="BC692" s="304"/>
      <c r="BD692" s="304"/>
      <c r="BE692" s="304"/>
      <c r="BF692" s="304"/>
      <c r="BG692" s="304"/>
      <c r="BH692" s="304"/>
      <c r="BI692" s="304"/>
      <c r="BJ692" s="304"/>
      <c r="BK692" s="304"/>
      <c r="BL692" s="304"/>
      <c r="BM692" s="304"/>
      <c r="BN692" s="304"/>
      <c r="BO692" s="304"/>
    </row>
    <row r="693" spans="21:67" s="265" customFormat="1" x14ac:dyDescent="0.15">
      <c r="U693" s="304"/>
      <c r="V693" s="304"/>
      <c r="W693" s="304"/>
      <c r="X693" s="304"/>
      <c r="Y693" s="304"/>
      <c r="Z693" s="304"/>
      <c r="AA693" s="304"/>
      <c r="AB693" s="304"/>
      <c r="AC693" s="304"/>
      <c r="AD693" s="304"/>
      <c r="AE693" s="304"/>
      <c r="AF693" s="304"/>
      <c r="AG693" s="304"/>
      <c r="AH693" s="304"/>
      <c r="AI693" s="304"/>
      <c r="AJ693" s="304"/>
      <c r="AK693" s="304"/>
      <c r="AL693" s="304"/>
      <c r="AM693" s="304"/>
      <c r="AN693" s="304"/>
      <c r="AO693" s="304"/>
      <c r="AP693" s="304"/>
      <c r="AQ693" s="304"/>
      <c r="AR693" s="304"/>
      <c r="AS693" s="304"/>
      <c r="AT693" s="304"/>
      <c r="AU693" s="304"/>
      <c r="AV693" s="304"/>
      <c r="AW693" s="304"/>
      <c r="AX693" s="304"/>
      <c r="AY693" s="304"/>
      <c r="AZ693" s="304"/>
      <c r="BA693" s="304"/>
      <c r="BB693" s="304"/>
      <c r="BC693" s="304"/>
      <c r="BD693" s="304"/>
      <c r="BE693" s="304"/>
      <c r="BF693" s="304"/>
      <c r="BG693" s="304"/>
      <c r="BH693" s="304"/>
      <c r="BI693" s="304"/>
      <c r="BJ693" s="304"/>
      <c r="BK693" s="304"/>
      <c r="BL693" s="304"/>
      <c r="BM693" s="304"/>
      <c r="BN693" s="304"/>
      <c r="BO693" s="304"/>
    </row>
    <row r="694" spans="21:67" s="265" customFormat="1" x14ac:dyDescent="0.15">
      <c r="U694" s="304"/>
      <c r="V694" s="304"/>
      <c r="W694" s="304"/>
      <c r="X694" s="304"/>
      <c r="Y694" s="304"/>
      <c r="Z694" s="304"/>
      <c r="AA694" s="304"/>
      <c r="AB694" s="304"/>
      <c r="AC694" s="304"/>
      <c r="AD694" s="304"/>
      <c r="AE694" s="304"/>
      <c r="AF694" s="304"/>
      <c r="AG694" s="304"/>
      <c r="AH694" s="304"/>
      <c r="AI694" s="304"/>
      <c r="AJ694" s="304"/>
      <c r="AK694" s="304"/>
      <c r="AL694" s="304"/>
      <c r="AM694" s="304"/>
      <c r="AN694" s="304"/>
      <c r="AO694" s="304"/>
      <c r="AP694" s="304"/>
      <c r="AQ694" s="304"/>
      <c r="AR694" s="304"/>
      <c r="AS694" s="304"/>
      <c r="AT694" s="304"/>
      <c r="AU694" s="304"/>
      <c r="AV694" s="304"/>
      <c r="AW694" s="304"/>
      <c r="AX694" s="304"/>
      <c r="AY694" s="304"/>
      <c r="AZ694" s="304"/>
      <c r="BA694" s="304"/>
      <c r="BB694" s="304"/>
      <c r="BC694" s="304"/>
      <c r="BD694" s="304"/>
      <c r="BE694" s="304"/>
      <c r="BF694" s="304"/>
      <c r="BG694" s="304"/>
      <c r="BH694" s="304"/>
      <c r="BI694" s="304"/>
      <c r="BJ694" s="304"/>
      <c r="BK694" s="304"/>
      <c r="BL694" s="304"/>
      <c r="BM694" s="304"/>
      <c r="BN694" s="304"/>
      <c r="BO694" s="304"/>
    </row>
    <row r="695" spans="21:67" s="265" customFormat="1" x14ac:dyDescent="0.15">
      <c r="U695" s="304"/>
      <c r="V695" s="304"/>
      <c r="W695" s="304"/>
      <c r="X695" s="304"/>
      <c r="Y695" s="304"/>
      <c r="Z695" s="304"/>
      <c r="AA695" s="304"/>
      <c r="AB695" s="304"/>
      <c r="AC695" s="304"/>
      <c r="AD695" s="304"/>
      <c r="AE695" s="304"/>
      <c r="AF695" s="304"/>
      <c r="AG695" s="304"/>
      <c r="AH695" s="304"/>
      <c r="AI695" s="304"/>
      <c r="AJ695" s="304"/>
      <c r="AK695" s="304"/>
      <c r="AL695" s="304"/>
      <c r="AM695" s="304"/>
      <c r="AN695" s="304"/>
      <c r="AO695" s="304"/>
      <c r="AP695" s="304"/>
      <c r="AQ695" s="304"/>
      <c r="AR695" s="304"/>
      <c r="AS695" s="304"/>
      <c r="AT695" s="304"/>
      <c r="AU695" s="304"/>
      <c r="AV695" s="304"/>
      <c r="AW695" s="304"/>
      <c r="AX695" s="304"/>
      <c r="AY695" s="304"/>
      <c r="AZ695" s="304"/>
      <c r="BA695" s="304"/>
      <c r="BB695" s="304"/>
      <c r="BC695" s="304"/>
      <c r="BD695" s="304"/>
      <c r="BE695" s="304"/>
      <c r="BF695" s="304"/>
      <c r="BG695" s="304"/>
      <c r="BH695" s="304"/>
      <c r="BI695" s="304"/>
      <c r="BJ695" s="304"/>
      <c r="BK695" s="304"/>
      <c r="BL695" s="304"/>
      <c r="BM695" s="304"/>
      <c r="BN695" s="304"/>
      <c r="BO695" s="304"/>
    </row>
    <row r="696" spans="21:67" s="265" customFormat="1" x14ac:dyDescent="0.15">
      <c r="U696" s="304"/>
      <c r="V696" s="304"/>
      <c r="W696" s="304"/>
      <c r="X696" s="304"/>
      <c r="Y696" s="304"/>
      <c r="Z696" s="304"/>
      <c r="AA696" s="304"/>
      <c r="AB696" s="304"/>
      <c r="AC696" s="304"/>
      <c r="AD696" s="304"/>
      <c r="AE696" s="304"/>
      <c r="AF696" s="304"/>
      <c r="AG696" s="304"/>
      <c r="AH696" s="304"/>
      <c r="AI696" s="304"/>
      <c r="AJ696" s="304"/>
      <c r="AK696" s="304"/>
      <c r="AL696" s="304"/>
      <c r="AM696" s="304"/>
      <c r="AN696" s="304"/>
      <c r="AO696" s="304"/>
      <c r="AP696" s="304"/>
      <c r="AQ696" s="304"/>
      <c r="AR696" s="304"/>
      <c r="AS696" s="304"/>
      <c r="AT696" s="304"/>
      <c r="AU696" s="304"/>
      <c r="AV696" s="304"/>
      <c r="AW696" s="304"/>
      <c r="AX696" s="304"/>
      <c r="AY696" s="304"/>
      <c r="AZ696" s="304"/>
      <c r="BA696" s="304"/>
      <c r="BB696" s="304"/>
      <c r="BC696" s="304"/>
      <c r="BD696" s="304"/>
      <c r="BE696" s="304"/>
      <c r="BF696" s="304"/>
      <c r="BG696" s="304"/>
      <c r="BH696" s="304"/>
      <c r="BI696" s="304"/>
      <c r="BJ696" s="304"/>
      <c r="BK696" s="304"/>
      <c r="BL696" s="304"/>
      <c r="BM696" s="304"/>
      <c r="BN696" s="304"/>
      <c r="BO696" s="304"/>
    </row>
    <row r="697" spans="21:67" s="265" customFormat="1" x14ac:dyDescent="0.15">
      <c r="U697" s="304"/>
      <c r="V697" s="304"/>
      <c r="W697" s="304"/>
      <c r="X697" s="304"/>
      <c r="Y697" s="304"/>
      <c r="Z697" s="304"/>
      <c r="AA697" s="304"/>
      <c r="AB697" s="304"/>
      <c r="AC697" s="304"/>
      <c r="AD697" s="304"/>
      <c r="AE697" s="304"/>
      <c r="AF697" s="304"/>
      <c r="AG697" s="304"/>
      <c r="AH697" s="304"/>
      <c r="AI697" s="304"/>
      <c r="AJ697" s="304"/>
      <c r="AK697" s="304"/>
      <c r="AL697" s="304"/>
      <c r="AM697" s="304"/>
      <c r="AN697" s="304"/>
      <c r="AO697" s="304"/>
      <c r="AP697" s="304"/>
      <c r="AQ697" s="304"/>
      <c r="AR697" s="304"/>
      <c r="AS697" s="304"/>
      <c r="AT697" s="304"/>
      <c r="AU697" s="304"/>
      <c r="AV697" s="304"/>
      <c r="AW697" s="304"/>
      <c r="AX697" s="304"/>
      <c r="AY697" s="304"/>
      <c r="AZ697" s="304"/>
      <c r="BA697" s="304"/>
      <c r="BB697" s="304"/>
      <c r="BC697" s="304"/>
      <c r="BD697" s="304"/>
      <c r="BE697" s="304"/>
      <c r="BF697" s="304"/>
      <c r="BG697" s="304"/>
      <c r="BH697" s="304"/>
      <c r="BI697" s="304"/>
      <c r="BJ697" s="304"/>
      <c r="BK697" s="304"/>
      <c r="BL697" s="304"/>
      <c r="BM697" s="304"/>
      <c r="BN697" s="304"/>
      <c r="BO697" s="304"/>
    </row>
    <row r="698" spans="21:67" s="265" customFormat="1" x14ac:dyDescent="0.15">
      <c r="U698" s="304"/>
      <c r="V698" s="304"/>
      <c r="W698" s="304"/>
      <c r="X698" s="304"/>
      <c r="Y698" s="304"/>
      <c r="Z698" s="304"/>
      <c r="AA698" s="304"/>
      <c r="AB698" s="304"/>
      <c r="AC698" s="304"/>
      <c r="AD698" s="304"/>
      <c r="AE698" s="304"/>
      <c r="AF698" s="304"/>
      <c r="AG698" s="304"/>
      <c r="AH698" s="304"/>
      <c r="AI698" s="304"/>
      <c r="AJ698" s="304"/>
      <c r="AK698" s="304"/>
      <c r="AL698" s="304"/>
      <c r="AM698" s="304"/>
      <c r="AN698" s="304"/>
      <c r="AO698" s="304"/>
      <c r="AP698" s="304"/>
      <c r="AQ698" s="304"/>
      <c r="AR698" s="304"/>
      <c r="AS698" s="304"/>
      <c r="AT698" s="304"/>
      <c r="AU698" s="304"/>
      <c r="AV698" s="304"/>
      <c r="AW698" s="304"/>
      <c r="AX698" s="304"/>
      <c r="AY698" s="304"/>
      <c r="AZ698" s="304"/>
      <c r="BA698" s="304"/>
      <c r="BB698" s="304"/>
      <c r="BC698" s="304"/>
      <c r="BD698" s="304"/>
      <c r="BE698" s="304"/>
      <c r="BF698" s="304"/>
      <c r="BG698" s="304"/>
      <c r="BH698" s="304"/>
      <c r="BI698" s="304"/>
      <c r="BJ698" s="304"/>
      <c r="BK698" s="304"/>
      <c r="BL698" s="304"/>
      <c r="BM698" s="304"/>
      <c r="BN698" s="304"/>
      <c r="BO698" s="304"/>
    </row>
    <row r="699" spans="21:67" s="265" customFormat="1" x14ac:dyDescent="0.15">
      <c r="U699" s="304"/>
      <c r="V699" s="304"/>
      <c r="W699" s="304"/>
      <c r="X699" s="304"/>
      <c r="Y699" s="304"/>
      <c r="Z699" s="304"/>
      <c r="AA699" s="304"/>
      <c r="AB699" s="304"/>
      <c r="AC699" s="304"/>
      <c r="AD699" s="304"/>
      <c r="AE699" s="304"/>
      <c r="AF699" s="304"/>
      <c r="AG699" s="304"/>
      <c r="AH699" s="304"/>
      <c r="AI699" s="304"/>
      <c r="AJ699" s="304"/>
      <c r="AK699" s="304"/>
      <c r="AL699" s="304"/>
      <c r="AM699" s="304"/>
      <c r="AN699" s="304"/>
      <c r="AO699" s="304"/>
      <c r="AP699" s="304"/>
      <c r="AQ699" s="304"/>
      <c r="AR699" s="304"/>
      <c r="AS699" s="304"/>
      <c r="AT699" s="304"/>
      <c r="AU699" s="304"/>
      <c r="AV699" s="304"/>
      <c r="AW699" s="304"/>
      <c r="AX699" s="304"/>
      <c r="AY699" s="304"/>
      <c r="AZ699" s="304"/>
      <c r="BA699" s="304"/>
      <c r="BB699" s="304"/>
      <c r="BC699" s="304"/>
      <c r="BD699" s="304"/>
      <c r="BE699" s="304"/>
      <c r="BF699" s="304"/>
      <c r="BG699" s="304"/>
      <c r="BH699" s="304"/>
      <c r="BI699" s="304"/>
      <c r="BJ699" s="304"/>
      <c r="BK699" s="304"/>
      <c r="BL699" s="304"/>
      <c r="BM699" s="304"/>
      <c r="BN699" s="304"/>
      <c r="BO699" s="304"/>
    </row>
    <row r="700" spans="21:67" s="265" customFormat="1" x14ac:dyDescent="0.15">
      <c r="U700" s="304"/>
      <c r="V700" s="304"/>
      <c r="W700" s="304"/>
      <c r="X700" s="304"/>
      <c r="Y700" s="304"/>
      <c r="Z700" s="304"/>
      <c r="AA700" s="304"/>
      <c r="AB700" s="304"/>
      <c r="AC700" s="304"/>
      <c r="AD700" s="304"/>
      <c r="AE700" s="304"/>
      <c r="AF700" s="304"/>
      <c r="AG700" s="304"/>
      <c r="AH700" s="304"/>
      <c r="AI700" s="304"/>
      <c r="AJ700" s="304"/>
      <c r="AK700" s="304"/>
      <c r="AL700" s="304"/>
      <c r="AM700" s="304"/>
      <c r="AN700" s="304"/>
      <c r="AO700" s="304"/>
      <c r="AP700" s="304"/>
      <c r="AQ700" s="304"/>
      <c r="AR700" s="304"/>
      <c r="AS700" s="304"/>
      <c r="AT700" s="304"/>
      <c r="AU700" s="304"/>
      <c r="AV700" s="304"/>
      <c r="AW700" s="304"/>
      <c r="AX700" s="304"/>
      <c r="AY700" s="304"/>
      <c r="AZ700" s="304"/>
      <c r="BA700" s="304"/>
      <c r="BB700" s="304"/>
      <c r="BC700" s="304"/>
      <c r="BD700" s="304"/>
      <c r="BE700" s="304"/>
      <c r="BF700" s="304"/>
      <c r="BG700" s="304"/>
      <c r="BH700" s="304"/>
      <c r="BI700" s="304"/>
      <c r="BJ700" s="304"/>
      <c r="BK700" s="304"/>
      <c r="BL700" s="304"/>
      <c r="BM700" s="304"/>
      <c r="BN700" s="304"/>
      <c r="BO700" s="304"/>
    </row>
    <row r="701" spans="21:67" s="265" customFormat="1" x14ac:dyDescent="0.15">
      <c r="U701" s="304"/>
      <c r="V701" s="304"/>
      <c r="W701" s="304"/>
      <c r="X701" s="304"/>
      <c r="Y701" s="304"/>
      <c r="Z701" s="304"/>
      <c r="AA701" s="304"/>
      <c r="AB701" s="304"/>
      <c r="AC701" s="304"/>
      <c r="AD701" s="304"/>
      <c r="AE701" s="304"/>
      <c r="AF701" s="304"/>
      <c r="AG701" s="304"/>
      <c r="AH701" s="304"/>
      <c r="AI701" s="304"/>
      <c r="AJ701" s="304"/>
      <c r="AK701" s="304"/>
      <c r="AL701" s="304"/>
      <c r="AM701" s="304"/>
      <c r="AN701" s="304"/>
      <c r="AO701" s="304"/>
      <c r="AP701" s="304"/>
      <c r="AQ701" s="304"/>
      <c r="AR701" s="304"/>
      <c r="AS701" s="304"/>
      <c r="AT701" s="304"/>
      <c r="AU701" s="304"/>
      <c r="AV701" s="304"/>
      <c r="AW701" s="304"/>
      <c r="AX701" s="304"/>
      <c r="AY701" s="304"/>
      <c r="AZ701" s="304"/>
      <c r="BA701" s="304"/>
      <c r="BB701" s="304"/>
      <c r="BC701" s="304"/>
      <c r="BD701" s="304"/>
      <c r="BE701" s="304"/>
      <c r="BF701" s="304"/>
      <c r="BG701" s="304"/>
      <c r="BH701" s="304"/>
      <c r="BI701" s="304"/>
      <c r="BJ701" s="304"/>
      <c r="BK701" s="304"/>
      <c r="BL701" s="304"/>
      <c r="BM701" s="304"/>
      <c r="BN701" s="304"/>
      <c r="BO701" s="304"/>
    </row>
    <row r="702" spans="21:67" s="265" customFormat="1" x14ac:dyDescent="0.15">
      <c r="U702" s="304"/>
      <c r="V702" s="304"/>
      <c r="W702" s="304"/>
      <c r="X702" s="304"/>
      <c r="Y702" s="304"/>
      <c r="Z702" s="304"/>
      <c r="AA702" s="304"/>
      <c r="AB702" s="304"/>
      <c r="AC702" s="304"/>
      <c r="AD702" s="304"/>
      <c r="AE702" s="304"/>
      <c r="AF702" s="304"/>
      <c r="AG702" s="304"/>
      <c r="AH702" s="304"/>
      <c r="AI702" s="304"/>
      <c r="AJ702" s="304"/>
      <c r="AK702" s="304"/>
      <c r="AL702" s="304"/>
      <c r="AM702" s="304"/>
      <c r="AN702" s="304"/>
      <c r="AO702" s="304"/>
      <c r="AP702" s="304"/>
      <c r="AQ702" s="304"/>
      <c r="AR702" s="304"/>
      <c r="AS702" s="304"/>
      <c r="AT702" s="304"/>
      <c r="AU702" s="304"/>
      <c r="AV702" s="304"/>
      <c r="AW702" s="304"/>
      <c r="AX702" s="304"/>
      <c r="AY702" s="304"/>
      <c r="AZ702" s="304"/>
      <c r="BA702" s="304"/>
      <c r="BB702" s="304"/>
      <c r="BC702" s="304"/>
      <c r="BD702" s="304"/>
      <c r="BE702" s="304"/>
      <c r="BF702" s="304"/>
      <c r="BG702" s="304"/>
      <c r="BH702" s="304"/>
      <c r="BI702" s="304"/>
      <c r="BJ702" s="304"/>
      <c r="BK702" s="304"/>
      <c r="BL702" s="304"/>
      <c r="BM702" s="304"/>
      <c r="BN702" s="304"/>
      <c r="BO702" s="304"/>
    </row>
    <row r="703" spans="21:67" s="265" customFormat="1" x14ac:dyDescent="0.15">
      <c r="U703" s="304"/>
      <c r="V703" s="304"/>
      <c r="W703" s="304"/>
      <c r="X703" s="304"/>
      <c r="Y703" s="304"/>
      <c r="Z703" s="304"/>
      <c r="AA703" s="304"/>
      <c r="AB703" s="304"/>
      <c r="AC703" s="304"/>
      <c r="AD703" s="304"/>
      <c r="AE703" s="304"/>
      <c r="AF703" s="304"/>
      <c r="AG703" s="304"/>
      <c r="AH703" s="304"/>
      <c r="AI703" s="304"/>
      <c r="AJ703" s="304"/>
      <c r="AK703" s="304"/>
      <c r="AL703" s="304"/>
      <c r="AM703" s="304"/>
      <c r="AN703" s="304"/>
      <c r="AO703" s="304"/>
      <c r="AP703" s="304"/>
      <c r="AQ703" s="304"/>
      <c r="AR703" s="304"/>
      <c r="AS703" s="304"/>
      <c r="AT703" s="304"/>
      <c r="AU703" s="304"/>
      <c r="AV703" s="304"/>
      <c r="AW703" s="304"/>
      <c r="AX703" s="304"/>
      <c r="AY703" s="304"/>
      <c r="AZ703" s="304"/>
      <c r="BA703" s="304"/>
      <c r="BB703" s="304"/>
      <c r="BC703" s="304"/>
      <c r="BD703" s="304"/>
      <c r="BE703" s="304"/>
      <c r="BF703" s="304"/>
      <c r="BG703" s="304"/>
      <c r="BH703" s="304"/>
      <c r="BI703" s="304"/>
      <c r="BJ703" s="304"/>
      <c r="BK703" s="304"/>
      <c r="BL703" s="304"/>
      <c r="BM703" s="304"/>
      <c r="BN703" s="304"/>
      <c r="BO703" s="304"/>
    </row>
    <row r="704" spans="21:67" s="265" customFormat="1" x14ac:dyDescent="0.15">
      <c r="U704" s="304"/>
      <c r="V704" s="304"/>
      <c r="W704" s="304"/>
      <c r="X704" s="304"/>
      <c r="Y704" s="304"/>
      <c r="Z704" s="304"/>
      <c r="AA704" s="304"/>
      <c r="AB704" s="304"/>
      <c r="AC704" s="304"/>
      <c r="AD704" s="304"/>
      <c r="AE704" s="304"/>
      <c r="AF704" s="304"/>
      <c r="AG704" s="304"/>
      <c r="AH704" s="304"/>
      <c r="AI704" s="304"/>
      <c r="AJ704" s="304"/>
      <c r="AK704" s="304"/>
      <c r="AL704" s="304"/>
      <c r="AM704" s="304"/>
      <c r="AN704" s="304"/>
      <c r="AO704" s="304"/>
      <c r="AP704" s="304"/>
      <c r="AQ704" s="304"/>
      <c r="AR704" s="304"/>
      <c r="AS704" s="304"/>
      <c r="AT704" s="304"/>
      <c r="AU704" s="304"/>
      <c r="AV704" s="304"/>
      <c r="AW704" s="304"/>
      <c r="AX704" s="304"/>
      <c r="AY704" s="304"/>
      <c r="AZ704" s="304"/>
      <c r="BA704" s="304"/>
      <c r="BB704" s="304"/>
      <c r="BC704" s="304"/>
      <c r="BD704" s="304"/>
      <c r="BE704" s="304"/>
      <c r="BF704" s="304"/>
      <c r="BG704" s="304"/>
      <c r="BH704" s="304"/>
      <c r="BI704" s="304"/>
      <c r="BJ704" s="304"/>
      <c r="BK704" s="304"/>
      <c r="BL704" s="304"/>
      <c r="BM704" s="304"/>
      <c r="BN704" s="304"/>
      <c r="BO704" s="304"/>
    </row>
    <row r="705" spans="21:67" s="265" customFormat="1" x14ac:dyDescent="0.15">
      <c r="U705" s="304"/>
      <c r="V705" s="304"/>
      <c r="W705" s="304"/>
      <c r="X705" s="304"/>
      <c r="Y705" s="304"/>
      <c r="Z705" s="304"/>
      <c r="AA705" s="304"/>
      <c r="AB705" s="304"/>
      <c r="AC705" s="304"/>
      <c r="AD705" s="304"/>
      <c r="AE705" s="304"/>
      <c r="AF705" s="304"/>
      <c r="AG705" s="304"/>
      <c r="AH705" s="304"/>
      <c r="AI705" s="304"/>
      <c r="AJ705" s="304"/>
      <c r="AK705" s="304"/>
      <c r="AL705" s="304"/>
      <c r="AM705" s="304"/>
      <c r="AN705" s="304"/>
      <c r="AO705" s="304"/>
      <c r="AP705" s="304"/>
      <c r="AQ705" s="304"/>
      <c r="AR705" s="304"/>
      <c r="AS705" s="304"/>
      <c r="AT705" s="304"/>
      <c r="AU705" s="304"/>
      <c r="AV705" s="304"/>
      <c r="AW705" s="304"/>
      <c r="AX705" s="304"/>
      <c r="AY705" s="304"/>
      <c r="AZ705" s="304"/>
      <c r="BA705" s="304"/>
      <c r="BB705" s="304"/>
      <c r="BC705" s="304"/>
      <c r="BD705" s="304"/>
      <c r="BE705" s="304"/>
      <c r="BF705" s="304"/>
      <c r="BG705" s="304"/>
      <c r="BH705" s="304"/>
      <c r="BI705" s="304"/>
      <c r="BJ705" s="304"/>
      <c r="BK705" s="304"/>
      <c r="BL705" s="304"/>
      <c r="BM705" s="304"/>
      <c r="BN705" s="304"/>
      <c r="BO705" s="304"/>
    </row>
    <row r="706" spans="21:67" s="265" customFormat="1" x14ac:dyDescent="0.15">
      <c r="U706" s="304"/>
      <c r="V706" s="304"/>
      <c r="W706" s="304"/>
      <c r="X706" s="304"/>
      <c r="Y706" s="304"/>
      <c r="Z706" s="304"/>
      <c r="AA706" s="304"/>
      <c r="AB706" s="304"/>
      <c r="AC706" s="304"/>
      <c r="AD706" s="304"/>
      <c r="AE706" s="304"/>
      <c r="AF706" s="304"/>
      <c r="AG706" s="304"/>
      <c r="AH706" s="304"/>
      <c r="AI706" s="304"/>
      <c r="AJ706" s="304"/>
      <c r="AK706" s="304"/>
      <c r="AL706" s="304"/>
      <c r="AM706" s="304"/>
      <c r="AN706" s="304"/>
      <c r="AO706" s="304"/>
      <c r="AP706" s="304"/>
      <c r="AQ706" s="304"/>
      <c r="AR706" s="304"/>
      <c r="AS706" s="304"/>
      <c r="AT706" s="304"/>
      <c r="AU706" s="304"/>
      <c r="AV706" s="304"/>
      <c r="AW706" s="304"/>
      <c r="AX706" s="304"/>
      <c r="AY706" s="304"/>
      <c r="AZ706" s="304"/>
      <c r="BA706" s="304"/>
      <c r="BB706" s="304"/>
      <c r="BC706" s="304"/>
      <c r="BD706" s="304"/>
      <c r="BE706" s="304"/>
      <c r="BF706" s="304"/>
      <c r="BG706" s="304"/>
      <c r="BH706" s="304"/>
      <c r="BI706" s="304"/>
      <c r="BJ706" s="304"/>
      <c r="BK706" s="304"/>
      <c r="BL706" s="304"/>
      <c r="BM706" s="304"/>
      <c r="BN706" s="304"/>
      <c r="BO706" s="304"/>
    </row>
    <row r="707" spans="21:67" s="265" customFormat="1" x14ac:dyDescent="0.15">
      <c r="U707" s="304"/>
      <c r="V707" s="304"/>
      <c r="W707" s="304"/>
      <c r="X707" s="304"/>
      <c r="Y707" s="304"/>
      <c r="Z707" s="304"/>
      <c r="AA707" s="304"/>
      <c r="AB707" s="304"/>
      <c r="AC707" s="304"/>
      <c r="AD707" s="304"/>
      <c r="AE707" s="304"/>
      <c r="AF707" s="304"/>
      <c r="AG707" s="304"/>
      <c r="AH707" s="304"/>
      <c r="AI707" s="304"/>
      <c r="AJ707" s="304"/>
      <c r="AK707" s="304"/>
      <c r="AL707" s="304"/>
      <c r="AM707" s="304"/>
      <c r="AN707" s="304"/>
      <c r="AO707" s="304"/>
      <c r="AP707" s="304"/>
      <c r="AQ707" s="304"/>
      <c r="AR707" s="304"/>
      <c r="AS707" s="304"/>
      <c r="AT707" s="304"/>
      <c r="AU707" s="304"/>
      <c r="AV707" s="304"/>
      <c r="AW707" s="304"/>
      <c r="AX707" s="304"/>
      <c r="AY707" s="304"/>
      <c r="AZ707" s="304"/>
      <c r="BA707" s="304"/>
      <c r="BB707" s="304"/>
      <c r="BC707" s="304"/>
      <c r="BD707" s="304"/>
      <c r="BE707" s="304"/>
      <c r="BF707" s="304"/>
      <c r="BG707" s="304"/>
      <c r="BH707" s="304"/>
      <c r="BI707" s="304"/>
      <c r="BJ707" s="304"/>
      <c r="BK707" s="304"/>
      <c r="BL707" s="304"/>
      <c r="BM707" s="304"/>
      <c r="BN707" s="304"/>
      <c r="BO707" s="304"/>
    </row>
    <row r="708" spans="21:67" s="265" customFormat="1" x14ac:dyDescent="0.15">
      <c r="U708" s="304"/>
      <c r="V708" s="304"/>
      <c r="W708" s="304"/>
      <c r="X708" s="304"/>
      <c r="Y708" s="304"/>
      <c r="Z708" s="304"/>
      <c r="AA708" s="304"/>
      <c r="AB708" s="304"/>
      <c r="AC708" s="304"/>
      <c r="AD708" s="304"/>
      <c r="AE708" s="304"/>
      <c r="AF708" s="304"/>
      <c r="AG708" s="304"/>
      <c r="AH708" s="304"/>
      <c r="AI708" s="304"/>
      <c r="AJ708" s="304"/>
      <c r="AK708" s="304"/>
      <c r="AL708" s="304"/>
      <c r="AM708" s="304"/>
      <c r="AN708" s="304"/>
      <c r="AO708" s="304"/>
      <c r="AP708" s="304"/>
      <c r="AQ708" s="304"/>
      <c r="AR708" s="304"/>
      <c r="AS708" s="304"/>
      <c r="AT708" s="304"/>
      <c r="AU708" s="304"/>
      <c r="AV708" s="304"/>
      <c r="AW708" s="304"/>
      <c r="AX708" s="304"/>
      <c r="AY708" s="304"/>
      <c r="AZ708" s="304"/>
      <c r="BA708" s="304"/>
      <c r="BB708" s="304"/>
      <c r="BC708" s="304"/>
      <c r="BD708" s="304"/>
      <c r="BE708" s="304"/>
      <c r="BF708" s="304"/>
      <c r="BG708" s="304"/>
      <c r="BH708" s="304"/>
      <c r="BI708" s="304"/>
      <c r="BJ708" s="304"/>
      <c r="BK708" s="304"/>
      <c r="BL708" s="304"/>
      <c r="BM708" s="304"/>
      <c r="BN708" s="304"/>
      <c r="BO708" s="304"/>
    </row>
    <row r="709" spans="21:67" s="265" customFormat="1" x14ac:dyDescent="0.15">
      <c r="U709" s="304"/>
      <c r="V709" s="304"/>
      <c r="W709" s="304"/>
      <c r="X709" s="304"/>
      <c r="Y709" s="304"/>
      <c r="Z709" s="304"/>
      <c r="AA709" s="304"/>
      <c r="AB709" s="304"/>
      <c r="AC709" s="304"/>
      <c r="AD709" s="304"/>
      <c r="AE709" s="304"/>
      <c r="AF709" s="304"/>
      <c r="AG709" s="304"/>
      <c r="AH709" s="304"/>
      <c r="AI709" s="304"/>
      <c r="AJ709" s="304"/>
      <c r="AK709" s="304"/>
      <c r="AL709" s="304"/>
      <c r="AM709" s="304"/>
      <c r="AN709" s="304"/>
      <c r="AO709" s="304"/>
      <c r="AP709" s="304"/>
      <c r="AQ709" s="304"/>
      <c r="AR709" s="304"/>
      <c r="AS709" s="304"/>
      <c r="AT709" s="304"/>
      <c r="AU709" s="304"/>
      <c r="AV709" s="304"/>
      <c r="AW709" s="304"/>
      <c r="AX709" s="304"/>
      <c r="AY709" s="304"/>
      <c r="AZ709" s="304"/>
      <c r="BA709" s="304"/>
      <c r="BB709" s="304"/>
      <c r="BC709" s="304"/>
      <c r="BD709" s="304"/>
      <c r="BE709" s="304"/>
      <c r="BF709" s="304"/>
      <c r="BG709" s="304"/>
      <c r="BH709" s="304"/>
      <c r="BI709" s="304"/>
      <c r="BJ709" s="304"/>
      <c r="BK709" s="304"/>
      <c r="BL709" s="304"/>
      <c r="BM709" s="304"/>
      <c r="BN709" s="304"/>
      <c r="BO709" s="304"/>
    </row>
    <row r="710" spans="21:67" s="265" customFormat="1" x14ac:dyDescent="0.15">
      <c r="U710" s="304"/>
      <c r="V710" s="304"/>
      <c r="W710" s="304"/>
      <c r="X710" s="304"/>
      <c r="Y710" s="304"/>
      <c r="Z710" s="304"/>
      <c r="AA710" s="304"/>
      <c r="AB710" s="304"/>
      <c r="AC710" s="304"/>
      <c r="AD710" s="304"/>
      <c r="AE710" s="304"/>
      <c r="AF710" s="304"/>
      <c r="AG710" s="304"/>
      <c r="AH710" s="304"/>
      <c r="AI710" s="304"/>
      <c r="AJ710" s="304"/>
      <c r="AK710" s="304"/>
      <c r="AL710" s="304"/>
      <c r="AM710" s="304"/>
      <c r="AN710" s="304"/>
      <c r="AO710" s="304"/>
      <c r="AP710" s="304"/>
      <c r="AQ710" s="304"/>
      <c r="AR710" s="304"/>
      <c r="AS710" s="304"/>
      <c r="AT710" s="304"/>
      <c r="AU710" s="304"/>
      <c r="AV710" s="304"/>
      <c r="AW710" s="304"/>
      <c r="AX710" s="304"/>
      <c r="AY710" s="304"/>
      <c r="AZ710" s="304"/>
      <c r="BA710" s="304"/>
      <c r="BB710" s="304"/>
      <c r="BC710" s="304"/>
      <c r="BD710" s="304"/>
      <c r="BE710" s="304"/>
      <c r="BF710" s="304"/>
      <c r="BG710" s="304"/>
      <c r="BH710" s="304"/>
      <c r="BI710" s="304"/>
      <c r="BJ710" s="304"/>
      <c r="BK710" s="304"/>
      <c r="BL710" s="304"/>
      <c r="BM710" s="304"/>
      <c r="BN710" s="304"/>
      <c r="BO710" s="304"/>
    </row>
    <row r="711" spans="21:67" s="265" customFormat="1" x14ac:dyDescent="0.15">
      <c r="U711" s="304"/>
      <c r="V711" s="304"/>
      <c r="W711" s="304"/>
      <c r="X711" s="304"/>
      <c r="Y711" s="304"/>
      <c r="Z711" s="304"/>
      <c r="AA711" s="304"/>
      <c r="AB711" s="304"/>
      <c r="AC711" s="304"/>
      <c r="AD711" s="304"/>
      <c r="AE711" s="304"/>
      <c r="AF711" s="304"/>
      <c r="AG711" s="304"/>
      <c r="AH711" s="304"/>
      <c r="AI711" s="304"/>
      <c r="AJ711" s="304"/>
      <c r="AK711" s="304"/>
      <c r="AL711" s="304"/>
      <c r="AM711" s="304"/>
      <c r="AN711" s="304"/>
      <c r="AO711" s="304"/>
      <c r="AP711" s="304"/>
      <c r="AQ711" s="304"/>
      <c r="AR711" s="304"/>
      <c r="AS711" s="304"/>
      <c r="AT711" s="304"/>
      <c r="AU711" s="304"/>
      <c r="AV711" s="304"/>
      <c r="AW711" s="304"/>
      <c r="AX711" s="304"/>
      <c r="AY711" s="304"/>
      <c r="AZ711" s="304"/>
      <c r="BA711" s="304"/>
      <c r="BB711" s="304"/>
      <c r="BC711" s="304"/>
      <c r="BD711" s="304"/>
      <c r="BE711" s="304"/>
      <c r="BF711" s="304"/>
      <c r="BG711" s="304"/>
      <c r="BH711" s="304"/>
      <c r="BI711" s="304"/>
      <c r="BJ711" s="304"/>
      <c r="BK711" s="304"/>
      <c r="BL711" s="304"/>
      <c r="BM711" s="304"/>
      <c r="BN711" s="304"/>
      <c r="BO711" s="304"/>
    </row>
    <row r="712" spans="21:67" s="265" customFormat="1" x14ac:dyDescent="0.15">
      <c r="U712" s="304"/>
      <c r="V712" s="304"/>
      <c r="W712" s="304"/>
      <c r="X712" s="304"/>
      <c r="Y712" s="304"/>
      <c r="Z712" s="304"/>
      <c r="AA712" s="304"/>
      <c r="AB712" s="304"/>
      <c r="AC712" s="304"/>
      <c r="AD712" s="304"/>
      <c r="AE712" s="304"/>
      <c r="AF712" s="304"/>
      <c r="AG712" s="304"/>
      <c r="AH712" s="304"/>
      <c r="AI712" s="304"/>
      <c r="AJ712" s="304"/>
      <c r="AK712" s="304"/>
      <c r="AL712" s="304"/>
      <c r="AM712" s="304"/>
      <c r="AN712" s="304"/>
      <c r="AO712" s="304"/>
      <c r="AP712" s="304"/>
      <c r="AQ712" s="304"/>
      <c r="AR712" s="304"/>
      <c r="AS712" s="304"/>
      <c r="AT712" s="304"/>
      <c r="AU712" s="304"/>
      <c r="AV712" s="304"/>
      <c r="AW712" s="304"/>
      <c r="AX712" s="304"/>
      <c r="AY712" s="304"/>
      <c r="AZ712" s="304"/>
      <c r="BA712" s="304"/>
      <c r="BB712" s="304"/>
      <c r="BC712" s="304"/>
      <c r="BD712" s="304"/>
      <c r="BE712" s="304"/>
      <c r="BF712" s="304"/>
      <c r="BG712" s="304"/>
      <c r="BH712" s="304"/>
      <c r="BI712" s="304"/>
      <c r="BJ712" s="304"/>
      <c r="BK712" s="304"/>
      <c r="BL712" s="304"/>
      <c r="BM712" s="304"/>
      <c r="BN712" s="304"/>
      <c r="BO712" s="304"/>
    </row>
    <row r="713" spans="21:67" s="265" customFormat="1" x14ac:dyDescent="0.15">
      <c r="U713" s="304"/>
      <c r="V713" s="304"/>
      <c r="W713" s="304"/>
      <c r="X713" s="304"/>
      <c r="Y713" s="304"/>
      <c r="Z713" s="304"/>
      <c r="AA713" s="304"/>
      <c r="AB713" s="304"/>
      <c r="AC713" s="304"/>
      <c r="AD713" s="304"/>
      <c r="AE713" s="304"/>
      <c r="AF713" s="304"/>
      <c r="AG713" s="304"/>
      <c r="AH713" s="304"/>
      <c r="AI713" s="304"/>
      <c r="AJ713" s="304"/>
      <c r="AK713" s="304"/>
      <c r="AL713" s="304"/>
      <c r="AM713" s="304"/>
      <c r="AN713" s="304"/>
      <c r="AO713" s="304"/>
      <c r="AP713" s="304"/>
      <c r="AQ713" s="304"/>
      <c r="AR713" s="304"/>
      <c r="AS713" s="304"/>
      <c r="AT713" s="304"/>
      <c r="AU713" s="304"/>
      <c r="AV713" s="304"/>
      <c r="AW713" s="304"/>
      <c r="AX713" s="304"/>
      <c r="AY713" s="304"/>
      <c r="AZ713" s="304"/>
      <c r="BA713" s="304"/>
      <c r="BB713" s="304"/>
      <c r="BC713" s="304"/>
      <c r="BD713" s="304"/>
      <c r="BE713" s="304"/>
      <c r="BF713" s="304"/>
      <c r="BG713" s="304"/>
      <c r="BH713" s="304"/>
      <c r="BI713" s="304"/>
      <c r="BJ713" s="304"/>
      <c r="BK713" s="304"/>
      <c r="BL713" s="304"/>
      <c r="BM713" s="304"/>
      <c r="BN713" s="304"/>
      <c r="BO713" s="304"/>
    </row>
    <row r="714" spans="21:67" s="265" customFormat="1" x14ac:dyDescent="0.15">
      <c r="U714" s="304"/>
      <c r="V714" s="304"/>
      <c r="W714" s="304"/>
      <c r="X714" s="304"/>
      <c r="Y714" s="304"/>
      <c r="Z714" s="304"/>
      <c r="AA714" s="304"/>
      <c r="AB714" s="304"/>
      <c r="AC714" s="304"/>
      <c r="AD714" s="304"/>
      <c r="AE714" s="304"/>
      <c r="AF714" s="304"/>
      <c r="AG714" s="304"/>
      <c r="AH714" s="304"/>
      <c r="AI714" s="304"/>
      <c r="AJ714" s="304"/>
      <c r="AK714" s="304"/>
      <c r="AL714" s="304"/>
      <c r="AM714" s="304"/>
      <c r="AN714" s="304"/>
      <c r="AO714" s="304"/>
      <c r="AP714" s="304"/>
      <c r="AQ714" s="304"/>
      <c r="AR714" s="304"/>
      <c r="AS714" s="304"/>
      <c r="AT714" s="304"/>
      <c r="AU714" s="304"/>
      <c r="AV714" s="304"/>
      <c r="AW714" s="304"/>
      <c r="AX714" s="304"/>
      <c r="AY714" s="304"/>
      <c r="AZ714" s="304"/>
      <c r="BA714" s="304"/>
      <c r="BB714" s="304"/>
      <c r="BC714" s="304"/>
      <c r="BD714" s="304"/>
      <c r="BE714" s="304"/>
      <c r="BF714" s="304"/>
      <c r="BG714" s="304"/>
      <c r="BH714" s="304"/>
      <c r="BI714" s="304"/>
      <c r="BJ714" s="304"/>
      <c r="BK714" s="304"/>
      <c r="BL714" s="304"/>
      <c r="BM714" s="304"/>
      <c r="BN714" s="304"/>
      <c r="BO714" s="304"/>
    </row>
    <row r="715" spans="21:67" s="265" customFormat="1" x14ac:dyDescent="0.15">
      <c r="U715" s="304"/>
      <c r="V715" s="304"/>
      <c r="W715" s="304"/>
      <c r="X715" s="304"/>
      <c r="Y715" s="304"/>
      <c r="Z715" s="304"/>
      <c r="AA715" s="304"/>
      <c r="AB715" s="304"/>
      <c r="AC715" s="304"/>
      <c r="AD715" s="304"/>
      <c r="AE715" s="304"/>
      <c r="AF715" s="304"/>
      <c r="AG715" s="304"/>
      <c r="AH715" s="304"/>
      <c r="AI715" s="304"/>
      <c r="AJ715" s="304"/>
      <c r="AK715" s="304"/>
      <c r="AL715" s="304"/>
      <c r="AM715" s="304"/>
      <c r="AN715" s="304"/>
      <c r="AO715" s="304"/>
      <c r="AP715" s="304"/>
      <c r="AQ715" s="304"/>
      <c r="AR715" s="304"/>
      <c r="AS715" s="304"/>
      <c r="AT715" s="304"/>
      <c r="AU715" s="304"/>
      <c r="AV715" s="304"/>
      <c r="AW715" s="304"/>
      <c r="AX715" s="304"/>
      <c r="AY715" s="304"/>
      <c r="AZ715" s="304"/>
      <c r="BA715" s="304"/>
      <c r="BB715" s="304"/>
      <c r="BC715" s="304"/>
      <c r="BD715" s="304"/>
      <c r="BE715" s="304"/>
      <c r="BF715" s="304"/>
      <c r="BG715" s="304"/>
      <c r="BH715" s="304"/>
      <c r="BI715" s="304"/>
      <c r="BJ715" s="304"/>
      <c r="BK715" s="304"/>
      <c r="BL715" s="304"/>
      <c r="BM715" s="304"/>
      <c r="BN715" s="304"/>
      <c r="BO715" s="304"/>
    </row>
    <row r="716" spans="21:67" s="265" customFormat="1" x14ac:dyDescent="0.15">
      <c r="U716" s="304"/>
      <c r="V716" s="304"/>
      <c r="W716" s="304"/>
      <c r="X716" s="304"/>
      <c r="Y716" s="304"/>
      <c r="Z716" s="304"/>
      <c r="AA716" s="304"/>
      <c r="AB716" s="304"/>
      <c r="AC716" s="304"/>
      <c r="AD716" s="304"/>
      <c r="AE716" s="304"/>
      <c r="AF716" s="304"/>
      <c r="AG716" s="304"/>
      <c r="AH716" s="304"/>
      <c r="AI716" s="304"/>
      <c r="AJ716" s="304"/>
      <c r="AK716" s="304"/>
      <c r="AL716" s="304"/>
      <c r="AM716" s="304"/>
      <c r="AN716" s="304"/>
      <c r="AO716" s="304"/>
      <c r="AP716" s="304"/>
      <c r="AQ716" s="304"/>
      <c r="AR716" s="304"/>
      <c r="AS716" s="304"/>
      <c r="AT716" s="304"/>
      <c r="AU716" s="304"/>
      <c r="AV716" s="304"/>
      <c r="AW716" s="304"/>
      <c r="AX716" s="304"/>
      <c r="AY716" s="304"/>
      <c r="AZ716" s="304"/>
      <c r="BA716" s="304"/>
      <c r="BB716" s="304"/>
      <c r="BC716" s="304"/>
      <c r="BD716" s="304"/>
      <c r="BE716" s="304"/>
      <c r="BF716" s="304"/>
      <c r="BG716" s="304"/>
      <c r="BH716" s="304"/>
      <c r="BI716" s="304"/>
      <c r="BJ716" s="304"/>
      <c r="BK716" s="304"/>
      <c r="BL716" s="304"/>
      <c r="BM716" s="304"/>
      <c r="BN716" s="304"/>
      <c r="BO716" s="304"/>
    </row>
    <row r="717" spans="21:67" s="265" customFormat="1" x14ac:dyDescent="0.15">
      <c r="U717" s="304"/>
      <c r="V717" s="304"/>
      <c r="W717" s="304"/>
      <c r="X717" s="304"/>
      <c r="Y717" s="304"/>
      <c r="Z717" s="304"/>
      <c r="AA717" s="304"/>
      <c r="AB717" s="304"/>
      <c r="AC717" s="304"/>
      <c r="AD717" s="304"/>
      <c r="AE717" s="304"/>
      <c r="AF717" s="304"/>
      <c r="AG717" s="304"/>
      <c r="AH717" s="304"/>
      <c r="AI717" s="304"/>
      <c r="AJ717" s="304"/>
      <c r="AK717" s="304"/>
      <c r="AL717" s="304"/>
      <c r="AM717" s="304"/>
      <c r="AN717" s="304"/>
      <c r="AO717" s="304"/>
      <c r="AP717" s="304"/>
      <c r="AQ717" s="304"/>
      <c r="AR717" s="304"/>
      <c r="AS717" s="304"/>
      <c r="AT717" s="304"/>
      <c r="AU717" s="304"/>
      <c r="AV717" s="304"/>
      <c r="AW717" s="304"/>
      <c r="AX717" s="304"/>
      <c r="AY717" s="304"/>
      <c r="AZ717" s="304"/>
      <c r="BA717" s="304"/>
      <c r="BB717" s="304"/>
      <c r="BC717" s="304"/>
      <c r="BD717" s="304"/>
      <c r="BE717" s="304"/>
      <c r="BF717" s="304"/>
      <c r="BG717" s="304"/>
      <c r="BH717" s="304"/>
      <c r="BI717" s="304"/>
      <c r="BJ717" s="304"/>
      <c r="BK717" s="304"/>
      <c r="BL717" s="304"/>
      <c r="BM717" s="304"/>
      <c r="BN717" s="304"/>
      <c r="BO717" s="304"/>
    </row>
    <row r="718" spans="21:67" s="265" customFormat="1" x14ac:dyDescent="0.15">
      <c r="U718" s="304"/>
      <c r="V718" s="304"/>
      <c r="W718" s="304"/>
      <c r="X718" s="304"/>
      <c r="Y718" s="304"/>
      <c r="Z718" s="304"/>
      <c r="AA718" s="304"/>
      <c r="AB718" s="304"/>
      <c r="AC718" s="304"/>
      <c r="AD718" s="304"/>
      <c r="AE718" s="304"/>
      <c r="AF718" s="304"/>
      <c r="AG718" s="304"/>
      <c r="AH718" s="304"/>
      <c r="AI718" s="304"/>
      <c r="AJ718" s="304"/>
      <c r="AK718" s="304"/>
      <c r="AL718" s="304"/>
      <c r="AM718" s="304"/>
      <c r="AN718" s="304"/>
      <c r="AO718" s="304"/>
      <c r="AP718" s="304"/>
      <c r="AQ718" s="304"/>
      <c r="AR718" s="304"/>
      <c r="AS718" s="304"/>
      <c r="AT718" s="304"/>
      <c r="AU718" s="304"/>
      <c r="AV718" s="304"/>
      <c r="AW718" s="304"/>
      <c r="AX718" s="304"/>
      <c r="AY718" s="304"/>
      <c r="AZ718" s="304"/>
      <c r="BA718" s="304"/>
      <c r="BB718" s="304"/>
      <c r="BC718" s="304"/>
      <c r="BD718" s="304"/>
      <c r="BE718" s="304"/>
      <c r="BF718" s="304"/>
      <c r="BG718" s="304"/>
      <c r="BH718" s="304"/>
      <c r="BI718" s="304"/>
      <c r="BJ718" s="304"/>
      <c r="BK718" s="304"/>
      <c r="BL718" s="304"/>
      <c r="BM718" s="304"/>
      <c r="BN718" s="304"/>
      <c r="BO718" s="304"/>
    </row>
    <row r="719" spans="21:67" s="265" customFormat="1" x14ac:dyDescent="0.15">
      <c r="U719" s="304"/>
      <c r="V719" s="304"/>
      <c r="W719" s="304"/>
      <c r="X719" s="304"/>
      <c r="Y719" s="304"/>
      <c r="Z719" s="304"/>
      <c r="AA719" s="304"/>
      <c r="AB719" s="304"/>
      <c r="AC719" s="304"/>
      <c r="AD719" s="304"/>
      <c r="AE719" s="304"/>
      <c r="AF719" s="304"/>
      <c r="AG719" s="304"/>
      <c r="AH719" s="304"/>
      <c r="AI719" s="304"/>
      <c r="AJ719" s="304"/>
      <c r="AK719" s="304"/>
      <c r="AL719" s="304"/>
      <c r="AM719" s="304"/>
      <c r="AN719" s="304"/>
      <c r="AO719" s="304"/>
      <c r="AP719" s="304"/>
      <c r="AQ719" s="304"/>
      <c r="AR719" s="304"/>
      <c r="AS719" s="304"/>
      <c r="AT719" s="304"/>
      <c r="AU719" s="304"/>
      <c r="AV719" s="304"/>
      <c r="AW719" s="304"/>
      <c r="AX719" s="304"/>
      <c r="AY719" s="304"/>
      <c r="AZ719" s="304"/>
      <c r="BA719" s="304"/>
      <c r="BB719" s="304"/>
      <c r="BC719" s="304"/>
      <c r="BD719" s="304"/>
      <c r="BE719" s="304"/>
      <c r="BF719" s="304"/>
      <c r="BG719" s="304"/>
      <c r="BH719" s="304"/>
      <c r="BI719" s="304"/>
      <c r="BJ719" s="304"/>
      <c r="BK719" s="304"/>
      <c r="BL719" s="304"/>
      <c r="BM719" s="304"/>
      <c r="BN719" s="304"/>
      <c r="BO719" s="304"/>
    </row>
    <row r="720" spans="21:67" s="265" customFormat="1" x14ac:dyDescent="0.15">
      <c r="U720" s="304"/>
      <c r="V720" s="304"/>
      <c r="W720" s="304"/>
      <c r="X720" s="304"/>
      <c r="Y720" s="304"/>
      <c r="Z720" s="304"/>
      <c r="AA720" s="304"/>
      <c r="AB720" s="304"/>
      <c r="AC720" s="304"/>
      <c r="AD720" s="304"/>
      <c r="AE720" s="304"/>
      <c r="AF720" s="304"/>
      <c r="AG720" s="304"/>
      <c r="AH720" s="304"/>
      <c r="AI720" s="304"/>
      <c r="AJ720" s="304"/>
      <c r="AK720" s="304"/>
      <c r="AL720" s="304"/>
      <c r="AM720" s="304"/>
      <c r="AN720" s="304"/>
      <c r="AO720" s="304"/>
      <c r="AP720" s="304"/>
      <c r="AQ720" s="304"/>
      <c r="AR720" s="304"/>
      <c r="AS720" s="304"/>
      <c r="AT720" s="304"/>
      <c r="AU720" s="304"/>
      <c r="AV720" s="304"/>
      <c r="AW720" s="304"/>
      <c r="AX720" s="304"/>
      <c r="AY720" s="304"/>
      <c r="AZ720" s="304"/>
      <c r="BA720" s="304"/>
      <c r="BB720" s="304"/>
      <c r="BC720" s="304"/>
      <c r="BD720" s="304"/>
      <c r="BE720" s="304"/>
      <c r="BF720" s="304"/>
      <c r="BG720" s="304"/>
      <c r="BH720" s="304"/>
      <c r="BI720" s="304"/>
      <c r="BJ720" s="304"/>
      <c r="BK720" s="304"/>
      <c r="BL720" s="304"/>
      <c r="BM720" s="304"/>
      <c r="BN720" s="304"/>
      <c r="BO720" s="304"/>
    </row>
    <row r="721" spans="21:67" s="265" customFormat="1" x14ac:dyDescent="0.15">
      <c r="U721" s="304"/>
      <c r="V721" s="304"/>
      <c r="W721" s="304"/>
      <c r="X721" s="304"/>
      <c r="Y721" s="304"/>
      <c r="Z721" s="304"/>
      <c r="AA721" s="304"/>
      <c r="AB721" s="304"/>
      <c r="AC721" s="304"/>
      <c r="AD721" s="304"/>
      <c r="AE721" s="304"/>
      <c r="AF721" s="304"/>
      <c r="AG721" s="304"/>
      <c r="AH721" s="304"/>
      <c r="AI721" s="304"/>
      <c r="AJ721" s="304"/>
      <c r="AK721" s="304"/>
      <c r="AL721" s="304"/>
      <c r="AM721" s="304"/>
      <c r="AN721" s="304"/>
      <c r="AO721" s="304"/>
      <c r="AP721" s="304"/>
      <c r="AQ721" s="304"/>
      <c r="AR721" s="304"/>
      <c r="AS721" s="304"/>
      <c r="AT721" s="304"/>
      <c r="AU721" s="304"/>
      <c r="AV721" s="304"/>
      <c r="AW721" s="304"/>
      <c r="AX721" s="304"/>
      <c r="AY721" s="304"/>
      <c r="AZ721" s="304"/>
      <c r="BA721" s="304"/>
      <c r="BB721" s="304"/>
      <c r="BC721" s="304"/>
      <c r="BD721" s="304"/>
      <c r="BE721" s="304"/>
      <c r="BF721" s="304"/>
      <c r="BG721" s="304"/>
      <c r="BH721" s="304"/>
      <c r="BI721" s="304"/>
      <c r="BJ721" s="304"/>
      <c r="BK721" s="304"/>
      <c r="BL721" s="304"/>
      <c r="BM721" s="304"/>
      <c r="BN721" s="304"/>
      <c r="BO721" s="304"/>
    </row>
    <row r="722" spans="21:67" s="265" customFormat="1" x14ac:dyDescent="0.15">
      <c r="U722" s="304"/>
      <c r="V722" s="304"/>
      <c r="W722" s="304"/>
      <c r="X722" s="304"/>
      <c r="Y722" s="304"/>
      <c r="Z722" s="304"/>
      <c r="AA722" s="304"/>
      <c r="AB722" s="304"/>
      <c r="AC722" s="304"/>
      <c r="AD722" s="304"/>
      <c r="AE722" s="304"/>
      <c r="AF722" s="304"/>
      <c r="AG722" s="304"/>
      <c r="AH722" s="304"/>
      <c r="AI722" s="304"/>
      <c r="AJ722" s="304"/>
      <c r="AK722" s="304"/>
      <c r="AL722" s="304"/>
      <c r="AM722" s="304"/>
      <c r="AN722" s="304"/>
      <c r="AO722" s="304"/>
      <c r="AP722" s="304"/>
      <c r="AQ722" s="304"/>
      <c r="AR722" s="304"/>
      <c r="AS722" s="304"/>
      <c r="AT722" s="304"/>
      <c r="AU722" s="304"/>
      <c r="AV722" s="304"/>
      <c r="AW722" s="304"/>
      <c r="AX722" s="304"/>
      <c r="AY722" s="304"/>
      <c r="AZ722" s="304"/>
      <c r="BA722" s="304"/>
      <c r="BB722" s="304"/>
      <c r="BC722" s="304"/>
      <c r="BD722" s="304"/>
      <c r="BE722" s="304"/>
      <c r="BF722" s="304"/>
      <c r="BG722" s="304"/>
      <c r="BH722" s="304"/>
      <c r="BI722" s="304"/>
      <c r="BJ722" s="304"/>
      <c r="BK722" s="304"/>
      <c r="BL722" s="304"/>
      <c r="BM722" s="304"/>
      <c r="BN722" s="304"/>
      <c r="BO722" s="304"/>
    </row>
    <row r="723" spans="21:67" s="265" customFormat="1" x14ac:dyDescent="0.15">
      <c r="U723" s="304"/>
      <c r="V723" s="304"/>
      <c r="W723" s="304"/>
      <c r="X723" s="304"/>
      <c r="Y723" s="304"/>
      <c r="Z723" s="304"/>
      <c r="AA723" s="304"/>
      <c r="AB723" s="304"/>
      <c r="AC723" s="304"/>
      <c r="AD723" s="304"/>
      <c r="AE723" s="304"/>
      <c r="AF723" s="304"/>
      <c r="AG723" s="304"/>
      <c r="AH723" s="304"/>
      <c r="AI723" s="304"/>
      <c r="AJ723" s="304"/>
      <c r="AK723" s="304"/>
      <c r="AL723" s="304"/>
      <c r="AM723" s="304"/>
      <c r="AN723" s="304"/>
      <c r="AO723" s="304"/>
      <c r="AP723" s="304"/>
      <c r="AQ723" s="304"/>
      <c r="AR723" s="304"/>
      <c r="AS723" s="304"/>
      <c r="AT723" s="304"/>
      <c r="AU723" s="304"/>
      <c r="AV723" s="304"/>
      <c r="AW723" s="304"/>
      <c r="AX723" s="304"/>
      <c r="AY723" s="304"/>
      <c r="AZ723" s="304"/>
      <c r="BA723" s="304"/>
      <c r="BB723" s="304"/>
      <c r="BC723" s="304"/>
      <c r="BD723" s="304"/>
      <c r="BE723" s="304"/>
      <c r="BF723" s="304"/>
      <c r="BG723" s="304"/>
      <c r="BH723" s="304"/>
      <c r="BI723" s="304"/>
      <c r="BJ723" s="304"/>
      <c r="BK723" s="304"/>
      <c r="BL723" s="304"/>
      <c r="BM723" s="304"/>
      <c r="BN723" s="304"/>
      <c r="BO723" s="304"/>
    </row>
    <row r="724" spans="21:67" s="265" customFormat="1" x14ac:dyDescent="0.15">
      <c r="U724" s="304"/>
      <c r="V724" s="304"/>
      <c r="W724" s="304"/>
      <c r="X724" s="304"/>
      <c r="Y724" s="304"/>
      <c r="Z724" s="304"/>
      <c r="AA724" s="304"/>
      <c r="AB724" s="304"/>
      <c r="AC724" s="304"/>
      <c r="AD724" s="304"/>
      <c r="AE724" s="304"/>
      <c r="AF724" s="304"/>
      <c r="AG724" s="304"/>
      <c r="AH724" s="304"/>
      <c r="AI724" s="304"/>
      <c r="AJ724" s="304"/>
      <c r="AK724" s="304"/>
      <c r="AL724" s="304"/>
      <c r="AM724" s="304"/>
      <c r="AN724" s="304"/>
      <c r="AO724" s="304"/>
      <c r="AP724" s="304"/>
      <c r="AQ724" s="304"/>
      <c r="AR724" s="304"/>
      <c r="AS724" s="304"/>
      <c r="AT724" s="304"/>
      <c r="AU724" s="304"/>
      <c r="AV724" s="304"/>
      <c r="AW724" s="304"/>
      <c r="AX724" s="304"/>
      <c r="AY724" s="304"/>
      <c r="AZ724" s="304"/>
      <c r="BA724" s="304"/>
      <c r="BB724" s="304"/>
      <c r="BC724" s="304"/>
      <c r="BD724" s="304"/>
      <c r="BE724" s="304"/>
      <c r="BF724" s="304"/>
      <c r="BG724" s="304"/>
      <c r="BH724" s="304"/>
      <c r="BI724" s="304"/>
      <c r="BJ724" s="304"/>
      <c r="BK724" s="304"/>
      <c r="BL724" s="304"/>
      <c r="BM724" s="304"/>
      <c r="BN724" s="304"/>
      <c r="BO724" s="304"/>
    </row>
    <row r="725" spans="21:67" s="265" customFormat="1" x14ac:dyDescent="0.15">
      <c r="U725" s="304"/>
      <c r="V725" s="304"/>
      <c r="W725" s="304"/>
      <c r="X725" s="304"/>
      <c r="Y725" s="304"/>
      <c r="Z725" s="304"/>
      <c r="AA725" s="304"/>
      <c r="AB725" s="304"/>
      <c r="AC725" s="304"/>
      <c r="AD725" s="304"/>
      <c r="AE725" s="304"/>
      <c r="AF725" s="304"/>
      <c r="AG725" s="304"/>
      <c r="AH725" s="304"/>
      <c r="AI725" s="304"/>
      <c r="AJ725" s="304"/>
      <c r="AK725" s="304"/>
      <c r="AL725" s="304"/>
      <c r="AM725" s="304"/>
      <c r="AN725" s="304"/>
      <c r="AO725" s="304"/>
      <c r="AP725" s="304"/>
      <c r="AQ725" s="304"/>
      <c r="AR725" s="304"/>
      <c r="AS725" s="304"/>
      <c r="AT725" s="304"/>
      <c r="AU725" s="304"/>
      <c r="AV725" s="304"/>
      <c r="AW725" s="304"/>
      <c r="AX725" s="304"/>
      <c r="AY725" s="304"/>
      <c r="AZ725" s="304"/>
      <c r="BA725" s="304"/>
      <c r="BB725" s="304"/>
      <c r="BC725" s="304"/>
      <c r="BD725" s="304"/>
      <c r="BE725" s="304"/>
      <c r="BF725" s="304"/>
      <c r="BG725" s="304"/>
      <c r="BH725" s="304"/>
      <c r="BI725" s="304"/>
      <c r="BJ725" s="304"/>
      <c r="BK725" s="304"/>
      <c r="BL725" s="304"/>
      <c r="BM725" s="304"/>
      <c r="BN725" s="304"/>
      <c r="BO725" s="304"/>
    </row>
    <row r="726" spans="21:67" s="265" customFormat="1" x14ac:dyDescent="0.15">
      <c r="U726" s="304"/>
      <c r="V726" s="304"/>
      <c r="W726" s="304"/>
      <c r="X726" s="304"/>
      <c r="Y726" s="304"/>
      <c r="Z726" s="304"/>
      <c r="AA726" s="304"/>
      <c r="AB726" s="304"/>
      <c r="AC726" s="304"/>
      <c r="AD726" s="304"/>
      <c r="AE726" s="304"/>
      <c r="AF726" s="304"/>
      <c r="AG726" s="304"/>
      <c r="AH726" s="304"/>
      <c r="AI726" s="304"/>
      <c r="AJ726" s="304"/>
      <c r="AK726" s="304"/>
      <c r="AL726" s="304"/>
      <c r="AM726" s="304"/>
      <c r="AN726" s="304"/>
      <c r="AO726" s="304"/>
      <c r="AP726" s="304"/>
      <c r="AQ726" s="304"/>
      <c r="AR726" s="304"/>
      <c r="AS726" s="304"/>
      <c r="AT726" s="304"/>
      <c r="AU726" s="304"/>
      <c r="AV726" s="304"/>
      <c r="AW726" s="304"/>
      <c r="AX726" s="304"/>
      <c r="AY726" s="304"/>
      <c r="AZ726" s="304"/>
      <c r="BA726" s="304"/>
      <c r="BB726" s="304"/>
      <c r="BC726" s="304"/>
      <c r="BD726" s="304"/>
      <c r="BE726" s="304"/>
      <c r="BF726" s="304"/>
      <c r="BG726" s="304"/>
      <c r="BH726" s="304"/>
      <c r="BI726" s="304"/>
      <c r="BJ726" s="304"/>
      <c r="BK726" s="304"/>
      <c r="BL726" s="304"/>
      <c r="BM726" s="304"/>
      <c r="BN726" s="304"/>
      <c r="BO726" s="304"/>
    </row>
    <row r="727" spans="21:67" s="265" customFormat="1" x14ac:dyDescent="0.15">
      <c r="U727" s="304"/>
      <c r="V727" s="304"/>
      <c r="W727" s="304"/>
      <c r="X727" s="304"/>
      <c r="Y727" s="304"/>
      <c r="Z727" s="304"/>
      <c r="AA727" s="304"/>
      <c r="AB727" s="304"/>
      <c r="AC727" s="304"/>
      <c r="AD727" s="304"/>
      <c r="AE727" s="304"/>
      <c r="AF727" s="304"/>
      <c r="AG727" s="304"/>
      <c r="AH727" s="304"/>
      <c r="AI727" s="304"/>
      <c r="AJ727" s="304"/>
      <c r="AK727" s="304"/>
      <c r="AL727" s="304"/>
      <c r="AM727" s="304"/>
      <c r="AN727" s="304"/>
      <c r="AO727" s="304"/>
      <c r="AP727" s="304"/>
      <c r="AQ727" s="304"/>
      <c r="AR727" s="304"/>
      <c r="AS727" s="304"/>
      <c r="AT727" s="304"/>
      <c r="AU727" s="304"/>
      <c r="AV727" s="304"/>
      <c r="AW727" s="304"/>
      <c r="AX727" s="304"/>
      <c r="AY727" s="304"/>
      <c r="AZ727" s="304"/>
      <c r="BA727" s="304"/>
      <c r="BB727" s="304"/>
      <c r="BC727" s="304"/>
      <c r="BD727" s="304"/>
      <c r="BE727" s="304"/>
      <c r="BF727" s="304"/>
      <c r="BG727" s="304"/>
      <c r="BH727" s="304"/>
      <c r="BI727" s="304"/>
      <c r="BJ727" s="304"/>
      <c r="BK727" s="304"/>
      <c r="BL727" s="304"/>
      <c r="BM727" s="304"/>
      <c r="BN727" s="304"/>
      <c r="BO727" s="304"/>
    </row>
    <row r="728" spans="21:67" s="265" customFormat="1" x14ac:dyDescent="0.15">
      <c r="U728" s="304"/>
      <c r="V728" s="304"/>
      <c r="W728" s="304"/>
      <c r="X728" s="304"/>
      <c r="Y728" s="304"/>
      <c r="Z728" s="304"/>
      <c r="AA728" s="304"/>
      <c r="AB728" s="304"/>
      <c r="AC728" s="304"/>
      <c r="AD728" s="304"/>
      <c r="AE728" s="304"/>
      <c r="AF728" s="304"/>
      <c r="AG728" s="304"/>
      <c r="AH728" s="304"/>
      <c r="AI728" s="304"/>
      <c r="AJ728" s="304"/>
      <c r="AK728" s="304"/>
      <c r="AL728" s="304"/>
      <c r="AM728" s="304"/>
      <c r="AN728" s="304"/>
      <c r="AO728" s="304"/>
      <c r="AP728" s="304"/>
      <c r="AQ728" s="304"/>
      <c r="AR728" s="304"/>
      <c r="AS728" s="304"/>
      <c r="AT728" s="304"/>
      <c r="AU728" s="304"/>
      <c r="AV728" s="304"/>
      <c r="AW728" s="304"/>
      <c r="AX728" s="304"/>
      <c r="AY728" s="304"/>
      <c r="AZ728" s="304"/>
      <c r="BA728" s="304"/>
      <c r="BB728" s="304"/>
      <c r="BC728" s="304"/>
      <c r="BD728" s="304"/>
      <c r="BE728" s="304"/>
      <c r="BF728" s="304"/>
      <c r="BG728" s="304"/>
      <c r="BH728" s="304"/>
      <c r="BI728" s="304"/>
      <c r="BJ728" s="304"/>
      <c r="BK728" s="304"/>
      <c r="BL728" s="304"/>
      <c r="BM728" s="304"/>
      <c r="BN728" s="304"/>
      <c r="BO728" s="304"/>
    </row>
    <row r="729" spans="21:67" s="265" customFormat="1" x14ac:dyDescent="0.15">
      <c r="U729" s="304"/>
      <c r="V729" s="304"/>
      <c r="W729" s="304"/>
      <c r="X729" s="304"/>
      <c r="Y729" s="304"/>
      <c r="Z729" s="304"/>
      <c r="AA729" s="304"/>
      <c r="AB729" s="304"/>
      <c r="AC729" s="304"/>
      <c r="AD729" s="304"/>
      <c r="AE729" s="304"/>
      <c r="AF729" s="304"/>
      <c r="AG729" s="304"/>
      <c r="AH729" s="304"/>
      <c r="AI729" s="304"/>
      <c r="AJ729" s="304"/>
      <c r="AK729" s="304"/>
      <c r="AL729" s="304"/>
      <c r="AM729" s="304"/>
      <c r="AN729" s="304"/>
      <c r="AO729" s="304"/>
      <c r="AP729" s="304"/>
      <c r="AQ729" s="304"/>
      <c r="AR729" s="304"/>
      <c r="AS729" s="304"/>
      <c r="AT729" s="304"/>
      <c r="AU729" s="304"/>
      <c r="AV729" s="304"/>
      <c r="AW729" s="304"/>
      <c r="AX729" s="304"/>
      <c r="AY729" s="304"/>
      <c r="AZ729" s="304"/>
      <c r="BA729" s="304"/>
      <c r="BB729" s="304"/>
      <c r="BC729" s="304"/>
      <c r="BD729" s="304"/>
      <c r="BE729" s="304"/>
      <c r="BF729" s="304"/>
      <c r="BG729" s="304"/>
      <c r="BH729" s="304"/>
      <c r="BI729" s="304"/>
      <c r="BJ729" s="304"/>
      <c r="BK729" s="304"/>
      <c r="BL729" s="304"/>
      <c r="BM729" s="304"/>
      <c r="BN729" s="304"/>
      <c r="BO729" s="304"/>
    </row>
    <row r="730" spans="21:67" s="265" customFormat="1" x14ac:dyDescent="0.15">
      <c r="U730" s="304"/>
      <c r="V730" s="304"/>
      <c r="W730" s="304"/>
      <c r="X730" s="304"/>
      <c r="Y730" s="304"/>
      <c r="Z730" s="304"/>
      <c r="AA730" s="304"/>
      <c r="AB730" s="304"/>
      <c r="AC730" s="304"/>
      <c r="AD730" s="304"/>
      <c r="AE730" s="304"/>
      <c r="AF730" s="304"/>
      <c r="AG730" s="304"/>
      <c r="AH730" s="304"/>
      <c r="AI730" s="304"/>
      <c r="AJ730" s="304"/>
      <c r="AK730" s="304"/>
      <c r="AL730" s="304"/>
      <c r="AM730" s="304"/>
      <c r="AN730" s="304"/>
      <c r="AO730" s="304"/>
      <c r="AP730" s="304"/>
      <c r="AQ730" s="304"/>
      <c r="AR730" s="304"/>
      <c r="AS730" s="304"/>
      <c r="AT730" s="304"/>
      <c r="AU730" s="304"/>
      <c r="AV730" s="304"/>
      <c r="AW730" s="304"/>
      <c r="AX730" s="304"/>
      <c r="AY730" s="304"/>
      <c r="AZ730" s="304"/>
      <c r="BA730" s="304"/>
      <c r="BB730" s="304"/>
      <c r="BC730" s="304"/>
      <c r="BD730" s="304"/>
      <c r="BE730" s="304"/>
      <c r="BF730" s="304"/>
      <c r="BG730" s="304"/>
      <c r="BH730" s="304"/>
      <c r="BI730" s="304"/>
      <c r="BJ730" s="304"/>
      <c r="BK730" s="304"/>
      <c r="BL730" s="304"/>
      <c r="BM730" s="304"/>
      <c r="BN730" s="304"/>
      <c r="BO730" s="304"/>
    </row>
    <row r="731" spans="21:67" s="265" customFormat="1" x14ac:dyDescent="0.15">
      <c r="U731" s="304"/>
      <c r="V731" s="304"/>
      <c r="W731" s="304"/>
      <c r="X731" s="304"/>
      <c r="Y731" s="304"/>
      <c r="Z731" s="304"/>
      <c r="AA731" s="304"/>
      <c r="AB731" s="304"/>
      <c r="AC731" s="304"/>
      <c r="AD731" s="304"/>
      <c r="AE731" s="304"/>
      <c r="AF731" s="304"/>
      <c r="AG731" s="304"/>
      <c r="AH731" s="304"/>
      <c r="AI731" s="304"/>
      <c r="AJ731" s="304"/>
      <c r="AK731" s="304"/>
      <c r="AL731" s="304"/>
      <c r="AM731" s="304"/>
      <c r="AN731" s="304"/>
      <c r="AO731" s="304"/>
      <c r="AP731" s="304"/>
      <c r="AQ731" s="304"/>
      <c r="AR731" s="304"/>
      <c r="AS731" s="304"/>
      <c r="AT731" s="304"/>
      <c r="AU731" s="304"/>
      <c r="AV731" s="304"/>
      <c r="AW731" s="304"/>
      <c r="AX731" s="304"/>
      <c r="AY731" s="304"/>
      <c r="AZ731" s="304"/>
      <c r="BA731" s="304"/>
      <c r="BB731" s="304"/>
      <c r="BC731" s="304"/>
      <c r="BD731" s="304"/>
      <c r="BE731" s="304"/>
      <c r="BF731" s="304"/>
      <c r="BG731" s="304"/>
      <c r="BH731" s="304"/>
      <c r="BI731" s="304"/>
      <c r="BJ731" s="304"/>
      <c r="BK731" s="304"/>
      <c r="BL731" s="304"/>
      <c r="BM731" s="304"/>
      <c r="BN731" s="304"/>
      <c r="BO731" s="304"/>
    </row>
    <row r="732" spans="21:67" s="265" customFormat="1" x14ac:dyDescent="0.15">
      <c r="U732" s="304"/>
      <c r="V732" s="304"/>
      <c r="W732" s="304"/>
      <c r="X732" s="304"/>
      <c r="Y732" s="304"/>
      <c r="Z732" s="304"/>
      <c r="AA732" s="304"/>
      <c r="AB732" s="304"/>
      <c r="AC732" s="304"/>
      <c r="AD732" s="304"/>
      <c r="AE732" s="304"/>
      <c r="AF732" s="304"/>
      <c r="AG732" s="304"/>
      <c r="AH732" s="304"/>
      <c r="AI732" s="304"/>
      <c r="AJ732" s="304"/>
      <c r="AK732" s="304"/>
      <c r="AL732" s="304"/>
      <c r="AM732" s="304"/>
      <c r="AN732" s="304"/>
      <c r="AO732" s="304"/>
      <c r="AP732" s="304"/>
      <c r="AQ732" s="304"/>
      <c r="AR732" s="304"/>
      <c r="AS732" s="304"/>
      <c r="AT732" s="304"/>
      <c r="AU732" s="304"/>
      <c r="AV732" s="304"/>
      <c r="AW732" s="304"/>
      <c r="AX732" s="304"/>
      <c r="AY732" s="304"/>
      <c r="AZ732" s="304"/>
      <c r="BA732" s="304"/>
      <c r="BB732" s="304"/>
      <c r="BC732" s="304"/>
      <c r="BD732" s="304"/>
      <c r="BE732" s="304"/>
      <c r="BF732" s="304"/>
      <c r="BG732" s="304"/>
      <c r="BH732" s="304"/>
      <c r="BI732" s="304"/>
      <c r="BJ732" s="304"/>
      <c r="BK732" s="304"/>
      <c r="BL732" s="304"/>
      <c r="BM732" s="304"/>
      <c r="BN732" s="304"/>
      <c r="BO732" s="304"/>
    </row>
    <row r="733" spans="21:67" s="265" customFormat="1" x14ac:dyDescent="0.15">
      <c r="U733" s="304"/>
      <c r="V733" s="304"/>
      <c r="W733" s="304"/>
      <c r="X733" s="304"/>
      <c r="Y733" s="304"/>
      <c r="Z733" s="304"/>
      <c r="AA733" s="304"/>
      <c r="AB733" s="304"/>
      <c r="AC733" s="304"/>
      <c r="AD733" s="304"/>
      <c r="AE733" s="304"/>
      <c r="AF733" s="304"/>
      <c r="AG733" s="304"/>
      <c r="AH733" s="304"/>
      <c r="AI733" s="304"/>
      <c r="AJ733" s="304"/>
      <c r="AK733" s="304"/>
      <c r="AL733" s="304"/>
      <c r="AM733" s="304"/>
      <c r="AN733" s="304"/>
      <c r="AO733" s="304"/>
      <c r="AP733" s="304"/>
      <c r="AQ733" s="304"/>
      <c r="AR733" s="304"/>
      <c r="AS733" s="304"/>
      <c r="AT733" s="304"/>
      <c r="AU733" s="304"/>
      <c r="AV733" s="304"/>
      <c r="AW733" s="304"/>
      <c r="AX733" s="304"/>
      <c r="AY733" s="304"/>
      <c r="AZ733" s="304"/>
      <c r="BA733" s="304"/>
      <c r="BB733" s="304"/>
      <c r="BC733" s="304"/>
      <c r="BD733" s="304"/>
      <c r="BE733" s="304"/>
      <c r="BF733" s="304"/>
      <c r="BG733" s="304"/>
      <c r="BH733" s="304"/>
      <c r="BI733" s="304"/>
      <c r="BJ733" s="304"/>
      <c r="BK733" s="304"/>
      <c r="BL733" s="304"/>
      <c r="BM733" s="304"/>
      <c r="BN733" s="304"/>
      <c r="BO733" s="304"/>
    </row>
    <row r="734" spans="21:67" s="265" customFormat="1" x14ac:dyDescent="0.15">
      <c r="U734" s="304"/>
      <c r="V734" s="304"/>
      <c r="W734" s="304"/>
      <c r="X734" s="304"/>
      <c r="Y734" s="304"/>
      <c r="Z734" s="304"/>
      <c r="AA734" s="304"/>
      <c r="AB734" s="304"/>
      <c r="AC734" s="304"/>
      <c r="AD734" s="304"/>
      <c r="AE734" s="304"/>
      <c r="AF734" s="304"/>
      <c r="AG734" s="304"/>
      <c r="AH734" s="304"/>
      <c r="AI734" s="304"/>
      <c r="AJ734" s="304"/>
      <c r="AK734" s="304"/>
      <c r="AL734" s="304"/>
      <c r="AM734" s="304"/>
      <c r="AN734" s="304"/>
      <c r="AO734" s="304"/>
      <c r="AP734" s="304"/>
      <c r="AQ734" s="304"/>
      <c r="AR734" s="304"/>
      <c r="AS734" s="304"/>
      <c r="AT734" s="304"/>
      <c r="AU734" s="304"/>
      <c r="AV734" s="304"/>
      <c r="AW734" s="304"/>
      <c r="AX734" s="304"/>
      <c r="AY734" s="304"/>
      <c r="AZ734" s="304"/>
      <c r="BA734" s="304"/>
      <c r="BB734" s="304"/>
      <c r="BC734" s="304"/>
      <c r="BD734" s="304"/>
      <c r="BE734" s="304"/>
      <c r="BF734" s="304"/>
      <c r="BG734" s="304"/>
      <c r="BH734" s="304"/>
      <c r="BI734" s="304"/>
      <c r="BJ734" s="304"/>
      <c r="BK734" s="304"/>
      <c r="BL734" s="304"/>
      <c r="BM734" s="304"/>
      <c r="BN734" s="304"/>
      <c r="BO734" s="304"/>
    </row>
    <row r="735" spans="21:67" s="265" customFormat="1" x14ac:dyDescent="0.15">
      <c r="U735" s="304"/>
      <c r="V735" s="304"/>
      <c r="W735" s="304"/>
      <c r="X735" s="304"/>
      <c r="Y735" s="304"/>
      <c r="Z735" s="304"/>
      <c r="AA735" s="304"/>
      <c r="AB735" s="304"/>
      <c r="AC735" s="304"/>
      <c r="AD735" s="304"/>
      <c r="AE735" s="304"/>
      <c r="AF735" s="304"/>
      <c r="AG735" s="304"/>
      <c r="AH735" s="304"/>
      <c r="AI735" s="304"/>
      <c r="AJ735" s="304"/>
      <c r="AK735" s="304"/>
      <c r="AL735" s="304"/>
      <c r="AM735" s="304"/>
      <c r="AN735" s="304"/>
      <c r="AO735" s="304"/>
      <c r="AP735" s="304"/>
      <c r="AQ735" s="304"/>
      <c r="AR735" s="304"/>
      <c r="AS735" s="304"/>
      <c r="AT735" s="304"/>
      <c r="AU735" s="304"/>
      <c r="AV735" s="304"/>
      <c r="AW735" s="304"/>
      <c r="AX735" s="304"/>
      <c r="AY735" s="304"/>
      <c r="AZ735" s="304"/>
      <c r="BA735" s="304"/>
      <c r="BB735" s="304"/>
      <c r="BC735" s="304"/>
      <c r="BD735" s="304"/>
      <c r="BE735" s="304"/>
      <c r="BF735" s="304"/>
      <c r="BG735" s="304"/>
      <c r="BH735" s="304"/>
      <c r="BI735" s="304"/>
      <c r="BJ735" s="304"/>
      <c r="BK735" s="304"/>
      <c r="BL735" s="304"/>
      <c r="BM735" s="304"/>
      <c r="BN735" s="304"/>
      <c r="BO735" s="304"/>
    </row>
    <row r="736" spans="21:67" s="265" customFormat="1" x14ac:dyDescent="0.15">
      <c r="U736" s="304"/>
      <c r="V736" s="304"/>
      <c r="W736" s="304"/>
      <c r="X736" s="304"/>
      <c r="Y736" s="304"/>
      <c r="Z736" s="304"/>
      <c r="AA736" s="304"/>
      <c r="AB736" s="304"/>
      <c r="AC736" s="304"/>
      <c r="AD736" s="304"/>
      <c r="AE736" s="304"/>
      <c r="AF736" s="304"/>
      <c r="AG736" s="304"/>
      <c r="AH736" s="304"/>
      <c r="AI736" s="304"/>
      <c r="AJ736" s="304"/>
      <c r="AK736" s="304"/>
      <c r="AL736" s="304"/>
      <c r="AM736" s="304"/>
      <c r="AN736" s="304"/>
      <c r="AO736" s="304"/>
      <c r="AP736" s="304"/>
      <c r="AQ736" s="304"/>
      <c r="AR736" s="304"/>
      <c r="AS736" s="304"/>
      <c r="AT736" s="304"/>
      <c r="AU736" s="304"/>
      <c r="AV736" s="304"/>
      <c r="AW736" s="304"/>
      <c r="AX736" s="304"/>
      <c r="AY736" s="304"/>
      <c r="AZ736" s="304"/>
      <c r="BA736" s="304"/>
      <c r="BB736" s="304"/>
      <c r="BC736" s="304"/>
      <c r="BD736" s="304"/>
      <c r="BE736" s="304"/>
      <c r="BF736" s="304"/>
      <c r="BG736" s="304"/>
      <c r="BH736" s="304"/>
      <c r="BI736" s="304"/>
      <c r="BJ736" s="304"/>
      <c r="BK736" s="304"/>
      <c r="BL736" s="304"/>
      <c r="BM736" s="304"/>
      <c r="BN736" s="304"/>
      <c r="BO736" s="304"/>
    </row>
    <row r="737" spans="21:67" s="265" customFormat="1" x14ac:dyDescent="0.15">
      <c r="U737" s="304"/>
      <c r="V737" s="304"/>
      <c r="W737" s="304"/>
      <c r="X737" s="304"/>
      <c r="Y737" s="304"/>
      <c r="Z737" s="304"/>
      <c r="AA737" s="304"/>
      <c r="AB737" s="304"/>
      <c r="AC737" s="304"/>
      <c r="AD737" s="304"/>
      <c r="AE737" s="304"/>
      <c r="AF737" s="304"/>
      <c r="AG737" s="304"/>
      <c r="AH737" s="304"/>
      <c r="AI737" s="304"/>
      <c r="AJ737" s="304"/>
      <c r="AK737" s="304"/>
      <c r="AL737" s="304"/>
      <c r="AM737" s="304"/>
      <c r="AN737" s="304"/>
      <c r="AO737" s="304"/>
      <c r="AP737" s="304"/>
      <c r="AQ737" s="304"/>
      <c r="AR737" s="304"/>
      <c r="AS737" s="304"/>
      <c r="AT737" s="304"/>
      <c r="AU737" s="304"/>
      <c r="AV737" s="304"/>
      <c r="AW737" s="304"/>
      <c r="AX737" s="304"/>
      <c r="AY737" s="304"/>
      <c r="AZ737" s="304"/>
      <c r="BA737" s="304"/>
      <c r="BB737" s="304"/>
      <c r="BC737" s="304"/>
      <c r="BD737" s="304"/>
      <c r="BE737" s="304"/>
      <c r="BF737" s="304"/>
      <c r="BG737" s="304"/>
      <c r="BH737" s="304"/>
      <c r="BI737" s="304"/>
      <c r="BJ737" s="304"/>
      <c r="BK737" s="304"/>
      <c r="BL737" s="304"/>
      <c r="BM737" s="304"/>
      <c r="BN737" s="304"/>
      <c r="BO737" s="304"/>
    </row>
    <row r="738" spans="21:67" s="265" customFormat="1" x14ac:dyDescent="0.15">
      <c r="U738" s="304"/>
      <c r="V738" s="304"/>
      <c r="W738" s="304"/>
      <c r="X738" s="304"/>
      <c r="Y738" s="304"/>
      <c r="Z738" s="304"/>
      <c r="AA738" s="304"/>
      <c r="AB738" s="304"/>
      <c r="AC738" s="304"/>
      <c r="AD738" s="304"/>
      <c r="AE738" s="304"/>
      <c r="AF738" s="304"/>
      <c r="AG738" s="304"/>
      <c r="AH738" s="304"/>
      <c r="AI738" s="304"/>
      <c r="AJ738" s="304"/>
      <c r="AK738" s="304"/>
      <c r="AL738" s="304"/>
      <c r="AM738" s="304"/>
      <c r="AN738" s="304"/>
      <c r="AO738" s="304"/>
      <c r="AP738" s="304"/>
      <c r="AQ738" s="304"/>
      <c r="AR738" s="304"/>
      <c r="AS738" s="304"/>
      <c r="AT738" s="304"/>
      <c r="AU738" s="304"/>
      <c r="AV738" s="304"/>
      <c r="AW738" s="304"/>
      <c r="AX738" s="304"/>
      <c r="AY738" s="304"/>
      <c r="AZ738" s="304"/>
      <c r="BA738" s="304"/>
      <c r="BB738" s="304"/>
      <c r="BC738" s="304"/>
      <c r="BD738" s="304"/>
      <c r="BE738" s="304"/>
      <c r="BF738" s="304"/>
      <c r="BG738" s="304"/>
      <c r="BH738" s="304"/>
      <c r="BI738" s="304"/>
      <c r="BJ738" s="304"/>
      <c r="BK738" s="304"/>
      <c r="BL738" s="304"/>
      <c r="BM738" s="304"/>
      <c r="BN738" s="304"/>
      <c r="BO738" s="304"/>
    </row>
    <row r="739" spans="21:67" s="265" customFormat="1" x14ac:dyDescent="0.15">
      <c r="U739" s="304"/>
      <c r="V739" s="304"/>
      <c r="W739" s="304"/>
      <c r="X739" s="304"/>
      <c r="Y739" s="304"/>
      <c r="Z739" s="304"/>
      <c r="AA739" s="304"/>
      <c r="AB739" s="304"/>
      <c r="AC739" s="304"/>
      <c r="AD739" s="304"/>
      <c r="AE739" s="304"/>
      <c r="AF739" s="304"/>
      <c r="AG739" s="304"/>
      <c r="AH739" s="304"/>
      <c r="AI739" s="304"/>
      <c r="AJ739" s="304"/>
      <c r="AK739" s="304"/>
      <c r="AL739" s="304"/>
      <c r="AM739" s="304"/>
      <c r="AN739" s="304"/>
      <c r="AO739" s="304"/>
      <c r="AP739" s="304"/>
      <c r="AQ739" s="304"/>
      <c r="AR739" s="304"/>
      <c r="AS739" s="304"/>
      <c r="AT739" s="304"/>
      <c r="AU739" s="304"/>
      <c r="AV739" s="304"/>
      <c r="AW739" s="304"/>
      <c r="AX739" s="304"/>
      <c r="AY739" s="304"/>
      <c r="AZ739" s="304"/>
      <c r="BA739" s="304"/>
      <c r="BB739" s="304"/>
      <c r="BC739" s="304"/>
      <c r="BD739" s="304"/>
      <c r="BE739" s="304"/>
      <c r="BF739" s="304"/>
      <c r="BG739" s="304"/>
      <c r="BH739" s="304"/>
      <c r="BI739" s="304"/>
      <c r="BJ739" s="304"/>
      <c r="BK739" s="304"/>
      <c r="BL739" s="304"/>
      <c r="BM739" s="304"/>
      <c r="BN739" s="304"/>
      <c r="BO739" s="304"/>
    </row>
    <row r="740" spans="21:67" s="265" customFormat="1" x14ac:dyDescent="0.15">
      <c r="U740" s="304"/>
      <c r="V740" s="304"/>
      <c r="W740" s="304"/>
      <c r="X740" s="304"/>
      <c r="Y740" s="304"/>
      <c r="Z740" s="304"/>
      <c r="AA740" s="304"/>
      <c r="AB740" s="304"/>
      <c r="AC740" s="304"/>
      <c r="AD740" s="304"/>
      <c r="AE740" s="304"/>
      <c r="AF740" s="304"/>
      <c r="AG740" s="304"/>
      <c r="AH740" s="304"/>
      <c r="AI740" s="304"/>
      <c r="AJ740" s="304"/>
      <c r="AK740" s="304"/>
      <c r="AL740" s="304"/>
      <c r="AM740" s="304"/>
      <c r="AN740" s="304"/>
      <c r="AO740" s="304"/>
      <c r="AP740" s="304"/>
      <c r="AQ740" s="304"/>
      <c r="AR740" s="304"/>
      <c r="AS740" s="304"/>
      <c r="AT740" s="304"/>
      <c r="AU740" s="304"/>
      <c r="AV740" s="304"/>
      <c r="AW740" s="304"/>
      <c r="AX740" s="304"/>
      <c r="AY740" s="304"/>
      <c r="AZ740" s="304"/>
      <c r="BA740" s="304"/>
      <c r="BB740" s="304"/>
      <c r="BC740" s="304"/>
      <c r="BD740" s="304"/>
      <c r="BE740" s="304"/>
      <c r="BF740" s="304"/>
      <c r="BG740" s="304"/>
      <c r="BH740" s="304"/>
      <c r="BI740" s="304"/>
      <c r="BJ740" s="304"/>
      <c r="BK740" s="304"/>
      <c r="BL740" s="304"/>
      <c r="BM740" s="304"/>
      <c r="BN740" s="304"/>
      <c r="BO740" s="304"/>
    </row>
    <row r="741" spans="21:67" s="265" customFormat="1" x14ac:dyDescent="0.15">
      <c r="U741" s="304"/>
      <c r="V741" s="304"/>
      <c r="W741" s="304"/>
      <c r="X741" s="304"/>
      <c r="Y741" s="304"/>
      <c r="Z741" s="304"/>
      <c r="AA741" s="304"/>
      <c r="AB741" s="304"/>
      <c r="AC741" s="304"/>
      <c r="AD741" s="304"/>
      <c r="AE741" s="304"/>
      <c r="AF741" s="304"/>
      <c r="AG741" s="304"/>
      <c r="AH741" s="304"/>
      <c r="AI741" s="304"/>
      <c r="AJ741" s="304"/>
      <c r="AK741" s="304"/>
      <c r="AL741" s="304"/>
      <c r="AM741" s="304"/>
      <c r="AN741" s="304"/>
      <c r="AO741" s="304"/>
      <c r="AP741" s="304"/>
      <c r="AQ741" s="304"/>
      <c r="AR741" s="304"/>
      <c r="AS741" s="304"/>
      <c r="AT741" s="304"/>
      <c r="AU741" s="304"/>
      <c r="AV741" s="304"/>
      <c r="AW741" s="304"/>
      <c r="AX741" s="304"/>
      <c r="AY741" s="304"/>
      <c r="AZ741" s="304"/>
      <c r="BA741" s="304"/>
      <c r="BB741" s="304"/>
      <c r="BC741" s="304"/>
      <c r="BD741" s="304"/>
      <c r="BE741" s="304"/>
      <c r="BF741" s="304"/>
      <c r="BG741" s="304"/>
      <c r="BH741" s="304"/>
      <c r="BI741" s="304"/>
      <c r="BJ741" s="304"/>
      <c r="BK741" s="304"/>
      <c r="BL741" s="304"/>
      <c r="BM741" s="304"/>
      <c r="BN741" s="304"/>
      <c r="BO741" s="304"/>
    </row>
    <row r="742" spans="21:67" s="265" customFormat="1" x14ac:dyDescent="0.15">
      <c r="U742" s="304"/>
      <c r="V742" s="304"/>
      <c r="W742" s="304"/>
      <c r="X742" s="304"/>
      <c r="Y742" s="304"/>
      <c r="Z742" s="304"/>
      <c r="AA742" s="304"/>
      <c r="AB742" s="304"/>
      <c r="AC742" s="304"/>
      <c r="AD742" s="304"/>
      <c r="AE742" s="304"/>
      <c r="AF742" s="304"/>
      <c r="AG742" s="304"/>
      <c r="AH742" s="304"/>
      <c r="AI742" s="304"/>
      <c r="AJ742" s="304"/>
      <c r="AK742" s="304"/>
      <c r="AL742" s="304"/>
      <c r="AM742" s="304"/>
      <c r="AN742" s="304"/>
      <c r="AO742" s="304"/>
      <c r="AP742" s="304"/>
      <c r="AQ742" s="304"/>
      <c r="AR742" s="304"/>
      <c r="AS742" s="304"/>
      <c r="AT742" s="304"/>
      <c r="AU742" s="304"/>
      <c r="AV742" s="304"/>
      <c r="AW742" s="304"/>
      <c r="AX742" s="304"/>
      <c r="AY742" s="304"/>
      <c r="AZ742" s="304"/>
      <c r="BA742" s="304"/>
      <c r="BB742" s="304"/>
      <c r="BC742" s="304"/>
      <c r="BD742" s="304"/>
      <c r="BE742" s="304"/>
      <c r="BF742" s="304"/>
      <c r="BG742" s="304"/>
      <c r="BH742" s="304"/>
      <c r="BI742" s="304"/>
      <c r="BJ742" s="304"/>
      <c r="BK742" s="304"/>
      <c r="BL742" s="304"/>
      <c r="BM742" s="304"/>
      <c r="BN742" s="304"/>
      <c r="BO742" s="304"/>
    </row>
    <row r="743" spans="21:67" s="265" customFormat="1" x14ac:dyDescent="0.15">
      <c r="U743" s="304"/>
      <c r="V743" s="304"/>
      <c r="W743" s="304"/>
      <c r="X743" s="304"/>
      <c r="Y743" s="304"/>
      <c r="Z743" s="304"/>
      <c r="AA743" s="304"/>
      <c r="AB743" s="304"/>
      <c r="AC743" s="304"/>
      <c r="AD743" s="304"/>
      <c r="AE743" s="304"/>
      <c r="AF743" s="304"/>
      <c r="AG743" s="304"/>
      <c r="AH743" s="304"/>
      <c r="AI743" s="304"/>
      <c r="AJ743" s="304"/>
      <c r="AK743" s="304"/>
      <c r="AL743" s="304"/>
      <c r="AM743" s="304"/>
      <c r="AN743" s="304"/>
      <c r="AO743" s="304"/>
      <c r="AP743" s="304"/>
      <c r="AQ743" s="304"/>
      <c r="AR743" s="304"/>
      <c r="AS743" s="304"/>
      <c r="AT743" s="304"/>
      <c r="AU743" s="304"/>
      <c r="AV743" s="304"/>
      <c r="AW743" s="304"/>
      <c r="AX743" s="304"/>
      <c r="AY743" s="304"/>
      <c r="AZ743" s="304"/>
      <c r="BA743" s="304"/>
      <c r="BB743" s="304"/>
      <c r="BC743" s="304"/>
      <c r="BD743" s="304"/>
      <c r="BE743" s="304"/>
      <c r="BF743" s="304"/>
      <c r="BG743" s="304"/>
      <c r="BH743" s="304"/>
      <c r="BI743" s="304"/>
      <c r="BJ743" s="304"/>
      <c r="BK743" s="304"/>
      <c r="BL743" s="304"/>
      <c r="BM743" s="304"/>
      <c r="BN743" s="304"/>
      <c r="BO743" s="304"/>
    </row>
    <row r="744" spans="21:67" s="265" customFormat="1" x14ac:dyDescent="0.15">
      <c r="U744" s="304"/>
      <c r="V744" s="304"/>
      <c r="W744" s="304"/>
      <c r="X744" s="304"/>
      <c r="Y744" s="304"/>
      <c r="Z744" s="304"/>
      <c r="AA744" s="304"/>
      <c r="AB744" s="304"/>
      <c r="AC744" s="304"/>
      <c r="AD744" s="304"/>
      <c r="AE744" s="304"/>
      <c r="AF744" s="304"/>
      <c r="AG744" s="304"/>
      <c r="AH744" s="304"/>
      <c r="AI744" s="304"/>
      <c r="AJ744" s="304"/>
      <c r="AK744" s="304"/>
      <c r="AL744" s="304"/>
      <c r="AM744" s="304"/>
      <c r="AN744" s="304"/>
      <c r="AO744" s="304"/>
      <c r="AP744" s="304"/>
      <c r="AQ744" s="304"/>
      <c r="AR744" s="304"/>
      <c r="AS744" s="304"/>
      <c r="AT744" s="304"/>
      <c r="AU744" s="304"/>
      <c r="AV744" s="304"/>
      <c r="AW744" s="304"/>
      <c r="AX744" s="304"/>
      <c r="AY744" s="304"/>
      <c r="AZ744" s="304"/>
      <c r="BA744" s="304"/>
      <c r="BB744" s="304"/>
      <c r="BC744" s="304"/>
      <c r="BD744" s="304"/>
      <c r="BE744" s="304"/>
      <c r="BF744" s="304"/>
      <c r="BG744" s="304"/>
      <c r="BH744" s="304"/>
      <c r="BI744" s="304"/>
      <c r="BJ744" s="304"/>
      <c r="BK744" s="304"/>
      <c r="BL744" s="304"/>
      <c r="BM744" s="304"/>
      <c r="BN744" s="304"/>
      <c r="BO744" s="304"/>
    </row>
    <row r="745" spans="21:67" s="265" customFormat="1" x14ac:dyDescent="0.15">
      <c r="U745" s="304"/>
      <c r="V745" s="304"/>
      <c r="W745" s="304"/>
      <c r="X745" s="304"/>
      <c r="Y745" s="304"/>
      <c r="Z745" s="304"/>
      <c r="AA745" s="304"/>
      <c r="AB745" s="304"/>
      <c r="AC745" s="304"/>
      <c r="AD745" s="304"/>
      <c r="AE745" s="304"/>
      <c r="AF745" s="304"/>
      <c r="AG745" s="304"/>
      <c r="AH745" s="304"/>
      <c r="AI745" s="304"/>
      <c r="AJ745" s="304"/>
      <c r="AK745" s="304"/>
      <c r="AL745" s="304"/>
      <c r="AM745" s="304"/>
      <c r="AN745" s="304"/>
      <c r="AO745" s="304"/>
      <c r="AP745" s="304"/>
      <c r="AQ745" s="304"/>
      <c r="AR745" s="304"/>
      <c r="AS745" s="304"/>
      <c r="AT745" s="304"/>
      <c r="AU745" s="304"/>
      <c r="AV745" s="304"/>
      <c r="AW745" s="304"/>
      <c r="AX745" s="304"/>
      <c r="AY745" s="304"/>
      <c r="AZ745" s="304"/>
      <c r="BA745" s="304"/>
      <c r="BB745" s="304"/>
      <c r="BC745" s="304"/>
      <c r="BD745" s="304"/>
      <c r="BE745" s="304"/>
      <c r="BF745" s="304"/>
      <c r="BG745" s="304"/>
      <c r="BH745" s="304"/>
      <c r="BI745" s="304"/>
      <c r="BJ745" s="304"/>
      <c r="BK745" s="304"/>
      <c r="BL745" s="304"/>
      <c r="BM745" s="304"/>
      <c r="BN745" s="304"/>
      <c r="BO745" s="304"/>
    </row>
    <row r="746" spans="21:67" s="265" customFormat="1" x14ac:dyDescent="0.15">
      <c r="U746" s="304"/>
      <c r="V746" s="304"/>
      <c r="W746" s="304"/>
      <c r="X746" s="304"/>
      <c r="Y746" s="304"/>
      <c r="Z746" s="304"/>
      <c r="AA746" s="304"/>
      <c r="AB746" s="304"/>
      <c r="AC746" s="304"/>
      <c r="AD746" s="304"/>
      <c r="AE746" s="304"/>
      <c r="AF746" s="304"/>
      <c r="AG746" s="304"/>
      <c r="AH746" s="304"/>
      <c r="AI746" s="304"/>
      <c r="AJ746" s="304"/>
      <c r="AK746" s="304"/>
      <c r="AL746" s="304"/>
      <c r="AM746" s="304"/>
      <c r="AN746" s="304"/>
      <c r="AO746" s="304"/>
      <c r="AP746" s="304"/>
      <c r="AQ746" s="304"/>
      <c r="AR746" s="304"/>
      <c r="AS746" s="304"/>
      <c r="AT746" s="304"/>
      <c r="AU746" s="304"/>
      <c r="AV746" s="304"/>
      <c r="AW746" s="304"/>
      <c r="AX746" s="304"/>
      <c r="AY746" s="304"/>
      <c r="AZ746" s="304"/>
      <c r="BA746" s="304"/>
      <c r="BB746" s="304"/>
      <c r="BC746" s="304"/>
      <c r="BD746" s="304"/>
      <c r="BE746" s="304"/>
      <c r="BF746" s="304"/>
      <c r="BG746" s="304"/>
      <c r="BH746" s="304"/>
      <c r="BI746" s="304"/>
      <c r="BJ746" s="304"/>
      <c r="BK746" s="304"/>
      <c r="BL746" s="304"/>
      <c r="BM746" s="304"/>
      <c r="BN746" s="304"/>
      <c r="BO746" s="304"/>
    </row>
    <row r="747" spans="21:67" s="265" customFormat="1" x14ac:dyDescent="0.15">
      <c r="U747" s="304"/>
      <c r="V747" s="304"/>
      <c r="W747" s="304"/>
      <c r="X747" s="304"/>
      <c r="Y747" s="304"/>
      <c r="Z747" s="304"/>
      <c r="AA747" s="304"/>
      <c r="AB747" s="304"/>
      <c r="AC747" s="304"/>
      <c r="AD747" s="304"/>
      <c r="AE747" s="304"/>
      <c r="AF747" s="304"/>
      <c r="AG747" s="304"/>
      <c r="AH747" s="304"/>
      <c r="AI747" s="304"/>
      <c r="AJ747" s="304"/>
      <c r="AK747" s="304"/>
      <c r="AL747" s="304"/>
      <c r="AM747" s="304"/>
      <c r="AN747" s="304"/>
      <c r="AO747" s="304"/>
      <c r="AP747" s="304"/>
      <c r="AQ747" s="304"/>
      <c r="AR747" s="304"/>
      <c r="AS747" s="304"/>
      <c r="AT747" s="304"/>
      <c r="AU747" s="304"/>
      <c r="AV747" s="304"/>
      <c r="AW747" s="304"/>
      <c r="AX747" s="304"/>
      <c r="AY747" s="304"/>
      <c r="AZ747" s="304"/>
      <c r="BA747" s="304"/>
      <c r="BB747" s="304"/>
      <c r="BC747" s="304"/>
      <c r="BD747" s="304"/>
      <c r="BE747" s="304"/>
      <c r="BF747" s="304"/>
      <c r="BG747" s="304"/>
      <c r="BH747" s="304"/>
      <c r="BI747" s="304"/>
      <c r="BJ747" s="304"/>
      <c r="BK747" s="304"/>
      <c r="BL747" s="304"/>
      <c r="BM747" s="304"/>
      <c r="BN747" s="304"/>
      <c r="BO747" s="304"/>
    </row>
    <row r="748" spans="21:67" s="265" customFormat="1" x14ac:dyDescent="0.15">
      <c r="U748" s="304"/>
      <c r="V748" s="304"/>
      <c r="W748" s="304"/>
      <c r="X748" s="304"/>
      <c r="Y748" s="304"/>
      <c r="Z748" s="304"/>
      <c r="AA748" s="304"/>
      <c r="AB748" s="304"/>
      <c r="AC748" s="304"/>
      <c r="AD748" s="304"/>
      <c r="AE748" s="304"/>
      <c r="AF748" s="304"/>
      <c r="AG748" s="304"/>
      <c r="AH748" s="304"/>
      <c r="AI748" s="304"/>
      <c r="AJ748" s="304"/>
      <c r="AK748" s="304"/>
      <c r="AL748" s="304"/>
      <c r="AM748" s="304"/>
      <c r="AN748" s="304"/>
      <c r="AO748" s="304"/>
      <c r="AP748" s="304"/>
      <c r="AQ748" s="304"/>
      <c r="AR748" s="304"/>
      <c r="AS748" s="304"/>
      <c r="AT748" s="304"/>
      <c r="AU748" s="304"/>
      <c r="AV748" s="304"/>
      <c r="AW748" s="304"/>
      <c r="AX748" s="304"/>
      <c r="AY748" s="304"/>
      <c r="AZ748" s="304"/>
      <c r="BA748" s="304"/>
      <c r="BB748" s="304"/>
      <c r="BC748" s="304"/>
      <c r="BD748" s="304"/>
      <c r="BE748" s="304"/>
      <c r="BF748" s="304"/>
      <c r="BG748" s="304"/>
      <c r="BH748" s="304"/>
      <c r="BI748" s="304"/>
      <c r="BJ748" s="304"/>
      <c r="BK748" s="304"/>
      <c r="BL748" s="304"/>
      <c r="BM748" s="304"/>
      <c r="BN748" s="304"/>
      <c r="BO748" s="304"/>
    </row>
    <row r="749" spans="21:67" s="265" customFormat="1" x14ac:dyDescent="0.15">
      <c r="U749" s="304"/>
      <c r="V749" s="304"/>
      <c r="W749" s="304"/>
      <c r="X749" s="304"/>
      <c r="Y749" s="304"/>
      <c r="Z749" s="304"/>
      <c r="AA749" s="304"/>
      <c r="AB749" s="304"/>
      <c r="AC749" s="304"/>
      <c r="AD749" s="304"/>
      <c r="AE749" s="304"/>
      <c r="AF749" s="304"/>
      <c r="AG749" s="304"/>
      <c r="AH749" s="304"/>
      <c r="AI749" s="304"/>
      <c r="AJ749" s="304"/>
      <c r="AK749" s="304"/>
      <c r="AL749" s="304"/>
      <c r="AM749" s="304"/>
      <c r="AN749" s="304"/>
      <c r="AO749" s="304"/>
      <c r="AP749" s="304"/>
      <c r="AQ749" s="304"/>
      <c r="AR749" s="304"/>
      <c r="AS749" s="304"/>
      <c r="AT749" s="304"/>
      <c r="AU749" s="304"/>
      <c r="AV749" s="304"/>
      <c r="AW749" s="304"/>
      <c r="AX749" s="304"/>
      <c r="AY749" s="304"/>
      <c r="AZ749" s="304"/>
      <c r="BA749" s="304"/>
      <c r="BB749" s="304"/>
      <c r="BC749" s="304"/>
      <c r="BD749" s="304"/>
      <c r="BE749" s="304"/>
      <c r="BF749" s="304"/>
      <c r="BG749" s="304"/>
      <c r="BH749" s="304"/>
      <c r="BI749" s="304"/>
      <c r="BJ749" s="304"/>
      <c r="BK749" s="304"/>
      <c r="BL749" s="304"/>
      <c r="BM749" s="304"/>
      <c r="BN749" s="304"/>
      <c r="BO749" s="304"/>
    </row>
    <row r="750" spans="21:67" s="265" customFormat="1" x14ac:dyDescent="0.15">
      <c r="U750" s="304"/>
      <c r="V750" s="304"/>
      <c r="W750" s="304"/>
      <c r="X750" s="304"/>
      <c r="Y750" s="304"/>
      <c r="Z750" s="304"/>
      <c r="AA750" s="304"/>
      <c r="AB750" s="304"/>
      <c r="AC750" s="304"/>
      <c r="AD750" s="304"/>
      <c r="AE750" s="304"/>
      <c r="AF750" s="304"/>
      <c r="AG750" s="304"/>
      <c r="AH750" s="304"/>
      <c r="AI750" s="304"/>
      <c r="AJ750" s="304"/>
      <c r="AK750" s="304"/>
      <c r="AL750" s="304"/>
      <c r="AM750" s="304"/>
      <c r="AN750" s="304"/>
      <c r="AO750" s="304"/>
      <c r="AP750" s="304"/>
      <c r="AQ750" s="304"/>
      <c r="AR750" s="304"/>
      <c r="AS750" s="304"/>
      <c r="AT750" s="304"/>
      <c r="AU750" s="304"/>
      <c r="AV750" s="304"/>
      <c r="AW750" s="304"/>
      <c r="AX750" s="304"/>
      <c r="AY750" s="304"/>
      <c r="AZ750" s="304"/>
      <c r="BA750" s="304"/>
      <c r="BB750" s="304"/>
      <c r="BC750" s="304"/>
      <c r="BD750" s="304"/>
      <c r="BE750" s="304"/>
      <c r="BF750" s="304"/>
      <c r="BG750" s="304"/>
      <c r="BH750" s="304"/>
      <c r="BI750" s="304"/>
      <c r="BJ750" s="304"/>
      <c r="BK750" s="304"/>
      <c r="BL750" s="304"/>
      <c r="BM750" s="304"/>
      <c r="BN750" s="304"/>
      <c r="BO750" s="304"/>
    </row>
    <row r="751" spans="21:67" s="265" customFormat="1" x14ac:dyDescent="0.15">
      <c r="U751" s="304"/>
      <c r="V751" s="304"/>
      <c r="W751" s="304"/>
      <c r="X751" s="304"/>
      <c r="Y751" s="304"/>
      <c r="Z751" s="304"/>
      <c r="AA751" s="304"/>
      <c r="AB751" s="304"/>
      <c r="AC751" s="304"/>
      <c r="AD751" s="304"/>
      <c r="AE751" s="304"/>
      <c r="AF751" s="304"/>
      <c r="AG751" s="304"/>
      <c r="AH751" s="304"/>
      <c r="AI751" s="304"/>
      <c r="AJ751" s="304"/>
      <c r="AK751" s="304"/>
      <c r="AL751" s="304"/>
      <c r="AM751" s="304"/>
      <c r="AN751" s="304"/>
      <c r="AO751" s="304"/>
      <c r="AP751" s="304"/>
      <c r="AQ751" s="304"/>
      <c r="AR751" s="304"/>
      <c r="AS751" s="304"/>
      <c r="AT751" s="304"/>
      <c r="AU751" s="304"/>
      <c r="AV751" s="304"/>
      <c r="AW751" s="304"/>
      <c r="AX751" s="304"/>
      <c r="AY751" s="304"/>
      <c r="AZ751" s="304"/>
      <c r="BA751" s="304"/>
      <c r="BB751" s="304"/>
      <c r="BC751" s="304"/>
      <c r="BD751" s="304"/>
      <c r="BE751" s="304"/>
      <c r="BF751" s="304"/>
      <c r="BG751" s="304"/>
      <c r="BH751" s="304"/>
      <c r="BI751" s="304"/>
      <c r="BJ751" s="304"/>
      <c r="BK751" s="304"/>
      <c r="BL751" s="304"/>
      <c r="BM751" s="304"/>
      <c r="BN751" s="304"/>
      <c r="BO751" s="304"/>
    </row>
    <row r="752" spans="21:67" s="265" customFormat="1" x14ac:dyDescent="0.15">
      <c r="U752" s="304"/>
      <c r="V752" s="304"/>
      <c r="W752" s="304"/>
      <c r="X752" s="304"/>
      <c r="Y752" s="304"/>
      <c r="Z752" s="304"/>
      <c r="AA752" s="304"/>
      <c r="AB752" s="304"/>
      <c r="AC752" s="304"/>
      <c r="AD752" s="304"/>
      <c r="AE752" s="304"/>
      <c r="AF752" s="304"/>
      <c r="AG752" s="304"/>
      <c r="AH752" s="304"/>
      <c r="AI752" s="304"/>
      <c r="AJ752" s="304"/>
      <c r="AK752" s="304"/>
      <c r="AL752" s="304"/>
      <c r="AM752" s="304"/>
      <c r="AN752" s="304"/>
      <c r="AO752" s="304"/>
      <c r="AP752" s="304"/>
      <c r="AQ752" s="304"/>
      <c r="AR752" s="304"/>
      <c r="AS752" s="304"/>
      <c r="AT752" s="304"/>
      <c r="AU752" s="304"/>
      <c r="AV752" s="304"/>
      <c r="AW752" s="304"/>
      <c r="AX752" s="304"/>
      <c r="AY752" s="304"/>
      <c r="AZ752" s="304"/>
      <c r="BA752" s="304"/>
      <c r="BB752" s="304"/>
      <c r="BC752" s="304"/>
      <c r="BD752" s="304"/>
      <c r="BE752" s="304"/>
      <c r="BF752" s="304"/>
      <c r="BG752" s="304"/>
      <c r="BH752" s="304"/>
      <c r="BI752" s="304"/>
      <c r="BJ752" s="304"/>
      <c r="BK752" s="304"/>
      <c r="BL752" s="304"/>
      <c r="BM752" s="304"/>
      <c r="BN752" s="304"/>
      <c r="BO752" s="304"/>
    </row>
    <row r="753" spans="21:67" s="265" customFormat="1" x14ac:dyDescent="0.15">
      <c r="U753" s="304"/>
      <c r="V753" s="304"/>
      <c r="W753" s="304"/>
      <c r="X753" s="304"/>
      <c r="Y753" s="304"/>
      <c r="Z753" s="304"/>
      <c r="AA753" s="304"/>
      <c r="AB753" s="304"/>
      <c r="AC753" s="304"/>
      <c r="AD753" s="304"/>
      <c r="AE753" s="304"/>
      <c r="AF753" s="304"/>
      <c r="AG753" s="304"/>
      <c r="AH753" s="304"/>
      <c r="AI753" s="304"/>
      <c r="AJ753" s="304"/>
      <c r="AK753" s="304"/>
      <c r="AL753" s="304"/>
      <c r="AM753" s="304"/>
      <c r="AN753" s="304"/>
      <c r="AO753" s="304"/>
      <c r="AP753" s="304"/>
      <c r="AQ753" s="304"/>
      <c r="AR753" s="304"/>
      <c r="AS753" s="304"/>
      <c r="AT753" s="304"/>
      <c r="AU753" s="304"/>
      <c r="AV753" s="304"/>
      <c r="AW753" s="304"/>
      <c r="AX753" s="304"/>
      <c r="AY753" s="304"/>
      <c r="AZ753" s="304"/>
      <c r="BA753" s="304"/>
      <c r="BB753" s="304"/>
      <c r="BC753" s="304"/>
      <c r="BD753" s="304"/>
      <c r="BE753" s="304"/>
      <c r="BF753" s="304"/>
      <c r="BG753" s="304"/>
      <c r="BH753" s="304"/>
      <c r="BI753" s="304"/>
      <c r="BJ753" s="304"/>
      <c r="BK753" s="304"/>
      <c r="BL753" s="304"/>
      <c r="BM753" s="304"/>
      <c r="BN753" s="304"/>
      <c r="BO753" s="304"/>
    </row>
    <row r="754" spans="21:67" s="265" customFormat="1" x14ac:dyDescent="0.15">
      <c r="U754" s="304"/>
      <c r="V754" s="304"/>
      <c r="W754" s="304"/>
      <c r="X754" s="304"/>
      <c r="Y754" s="304"/>
      <c r="Z754" s="304"/>
      <c r="AA754" s="304"/>
      <c r="AB754" s="304"/>
      <c r="AC754" s="304"/>
      <c r="AD754" s="304"/>
      <c r="AE754" s="304"/>
      <c r="AF754" s="304"/>
      <c r="AG754" s="304"/>
      <c r="AH754" s="304"/>
      <c r="AI754" s="304"/>
      <c r="AJ754" s="304"/>
      <c r="AK754" s="304"/>
      <c r="AL754" s="304"/>
      <c r="AM754" s="304"/>
      <c r="AN754" s="304"/>
      <c r="AO754" s="304"/>
      <c r="AP754" s="304"/>
      <c r="AQ754" s="304"/>
      <c r="AR754" s="304"/>
      <c r="AS754" s="304"/>
      <c r="AT754" s="304"/>
      <c r="AU754" s="304"/>
      <c r="AV754" s="304"/>
      <c r="AW754" s="304"/>
      <c r="AX754" s="304"/>
      <c r="AY754" s="304"/>
      <c r="AZ754" s="304"/>
      <c r="BA754" s="304"/>
      <c r="BB754" s="304"/>
      <c r="BC754" s="304"/>
      <c r="BD754" s="304"/>
      <c r="BE754" s="304"/>
      <c r="BF754" s="304"/>
      <c r="BG754" s="304"/>
      <c r="BH754" s="304"/>
      <c r="BI754" s="304"/>
      <c r="BJ754" s="304"/>
      <c r="BK754" s="304"/>
      <c r="BL754" s="304"/>
      <c r="BM754" s="304"/>
      <c r="BN754" s="304"/>
      <c r="BO754" s="304"/>
    </row>
    <row r="755" spans="21:67" s="265" customFormat="1" x14ac:dyDescent="0.15">
      <c r="U755" s="304"/>
      <c r="V755" s="304"/>
      <c r="W755" s="304"/>
      <c r="X755" s="304"/>
      <c r="Y755" s="304"/>
      <c r="Z755" s="304"/>
      <c r="AA755" s="304"/>
      <c r="AB755" s="304"/>
      <c r="AC755" s="304"/>
      <c r="AD755" s="304"/>
      <c r="AE755" s="304"/>
      <c r="AF755" s="304"/>
      <c r="AG755" s="304"/>
      <c r="AH755" s="304"/>
      <c r="AI755" s="304"/>
      <c r="AJ755" s="304"/>
      <c r="AK755" s="304"/>
      <c r="AL755" s="304"/>
      <c r="AM755" s="304"/>
      <c r="AN755" s="304"/>
      <c r="AO755" s="304"/>
      <c r="AP755" s="304"/>
      <c r="AQ755" s="304"/>
      <c r="AR755" s="304"/>
      <c r="AS755" s="304"/>
      <c r="AT755" s="304"/>
      <c r="AU755" s="304"/>
      <c r="AV755" s="304"/>
      <c r="AW755" s="304"/>
      <c r="AX755" s="304"/>
      <c r="AY755" s="304"/>
      <c r="AZ755" s="304"/>
      <c r="BA755" s="304"/>
      <c r="BB755" s="304"/>
      <c r="BC755" s="304"/>
      <c r="BD755" s="304"/>
      <c r="BE755" s="304"/>
      <c r="BF755" s="304"/>
      <c r="BG755" s="304"/>
      <c r="BH755" s="304"/>
      <c r="BI755" s="304"/>
      <c r="BJ755" s="304"/>
      <c r="BK755" s="304"/>
      <c r="BL755" s="304"/>
      <c r="BM755" s="304"/>
      <c r="BN755" s="304"/>
      <c r="BO755" s="304"/>
    </row>
    <row r="756" spans="21:67" s="265" customFormat="1" x14ac:dyDescent="0.15">
      <c r="U756" s="304"/>
      <c r="V756" s="304"/>
      <c r="W756" s="304"/>
      <c r="X756" s="304"/>
      <c r="Y756" s="304"/>
      <c r="Z756" s="304"/>
      <c r="AA756" s="304"/>
      <c r="AB756" s="304"/>
      <c r="AC756" s="304"/>
      <c r="AD756" s="304"/>
      <c r="AE756" s="304"/>
      <c r="AF756" s="304"/>
      <c r="AG756" s="304"/>
      <c r="AH756" s="304"/>
      <c r="AI756" s="304"/>
      <c r="AJ756" s="304"/>
      <c r="AK756" s="304"/>
      <c r="AL756" s="304"/>
      <c r="AM756" s="304"/>
      <c r="AN756" s="304"/>
      <c r="AO756" s="304"/>
      <c r="AP756" s="304"/>
      <c r="AQ756" s="304"/>
      <c r="AR756" s="304"/>
      <c r="AS756" s="304"/>
      <c r="AT756" s="304"/>
      <c r="AU756" s="304"/>
      <c r="AV756" s="304"/>
      <c r="AW756" s="304"/>
      <c r="AX756" s="304"/>
      <c r="AY756" s="304"/>
      <c r="AZ756" s="304"/>
      <c r="BA756" s="304"/>
      <c r="BB756" s="304"/>
      <c r="BC756" s="304"/>
      <c r="BD756" s="304"/>
      <c r="BE756" s="304"/>
      <c r="BF756" s="304"/>
      <c r="BG756" s="304"/>
      <c r="BH756" s="304"/>
      <c r="BI756" s="304"/>
      <c r="BJ756" s="304"/>
      <c r="BK756" s="304"/>
      <c r="BL756" s="304"/>
      <c r="BM756" s="304"/>
      <c r="BN756" s="304"/>
      <c r="BO756" s="304"/>
    </row>
    <row r="757" spans="21:67" s="265" customFormat="1" x14ac:dyDescent="0.15">
      <c r="U757" s="304"/>
      <c r="V757" s="304"/>
      <c r="W757" s="304"/>
      <c r="X757" s="304"/>
      <c r="Y757" s="304"/>
      <c r="Z757" s="304"/>
      <c r="AA757" s="304"/>
      <c r="AB757" s="304"/>
      <c r="AC757" s="304"/>
      <c r="AD757" s="304"/>
      <c r="AE757" s="304"/>
      <c r="AF757" s="304"/>
      <c r="AG757" s="304"/>
      <c r="AH757" s="304"/>
      <c r="AI757" s="304"/>
      <c r="AJ757" s="304"/>
      <c r="AK757" s="304"/>
      <c r="AL757" s="304"/>
      <c r="AM757" s="304"/>
      <c r="AN757" s="304"/>
      <c r="AO757" s="304"/>
      <c r="AP757" s="304"/>
      <c r="AQ757" s="304"/>
      <c r="AR757" s="304"/>
      <c r="AS757" s="304"/>
      <c r="AT757" s="304"/>
      <c r="AU757" s="304"/>
      <c r="AV757" s="304"/>
      <c r="AW757" s="304"/>
      <c r="AX757" s="304"/>
      <c r="AY757" s="304"/>
      <c r="AZ757" s="304"/>
      <c r="BA757" s="304"/>
      <c r="BB757" s="304"/>
      <c r="BC757" s="304"/>
      <c r="BD757" s="304"/>
      <c r="BE757" s="304"/>
      <c r="BF757" s="304"/>
      <c r="BG757" s="304"/>
      <c r="BH757" s="304"/>
      <c r="BI757" s="304"/>
      <c r="BJ757" s="304"/>
      <c r="BK757" s="304"/>
      <c r="BL757" s="304"/>
      <c r="BM757" s="304"/>
      <c r="BN757" s="304"/>
      <c r="BO757" s="304"/>
    </row>
    <row r="758" spans="21:67" s="265" customFormat="1" x14ac:dyDescent="0.15">
      <c r="U758" s="304"/>
      <c r="V758" s="304"/>
      <c r="W758" s="304"/>
      <c r="X758" s="304"/>
      <c r="Y758" s="304"/>
      <c r="Z758" s="304"/>
      <c r="AA758" s="304"/>
      <c r="AB758" s="304"/>
      <c r="AC758" s="304"/>
      <c r="AD758" s="304"/>
      <c r="AE758" s="304"/>
      <c r="AF758" s="304"/>
      <c r="AG758" s="304"/>
      <c r="AH758" s="304"/>
      <c r="AI758" s="304"/>
      <c r="AJ758" s="304"/>
      <c r="AK758" s="304"/>
      <c r="AL758" s="304"/>
      <c r="AM758" s="304"/>
      <c r="AN758" s="304"/>
      <c r="AO758" s="304"/>
      <c r="AP758" s="304"/>
      <c r="AQ758" s="304"/>
      <c r="AR758" s="304"/>
      <c r="AS758" s="304"/>
      <c r="AT758" s="304"/>
      <c r="AU758" s="304"/>
      <c r="AV758" s="304"/>
      <c r="AW758" s="304"/>
      <c r="AX758" s="304"/>
      <c r="AY758" s="304"/>
      <c r="AZ758" s="304"/>
      <c r="BA758" s="304"/>
      <c r="BB758" s="304"/>
      <c r="BC758" s="304"/>
      <c r="BD758" s="304"/>
      <c r="BE758" s="304"/>
      <c r="BF758" s="304"/>
      <c r="BG758" s="304"/>
      <c r="BH758" s="304"/>
      <c r="BI758" s="304"/>
      <c r="BJ758" s="304"/>
      <c r="BK758" s="304"/>
      <c r="BL758" s="304"/>
      <c r="BM758" s="304"/>
      <c r="BN758" s="304"/>
      <c r="BO758" s="304"/>
    </row>
    <row r="759" spans="21:67" s="265" customFormat="1" x14ac:dyDescent="0.15">
      <c r="U759" s="304"/>
      <c r="V759" s="304"/>
      <c r="W759" s="304"/>
      <c r="X759" s="304"/>
      <c r="Y759" s="304"/>
      <c r="Z759" s="304"/>
      <c r="AA759" s="304"/>
      <c r="AB759" s="304"/>
      <c r="AC759" s="304"/>
      <c r="AD759" s="304"/>
      <c r="AE759" s="304"/>
      <c r="AF759" s="304"/>
      <c r="AG759" s="304"/>
      <c r="AH759" s="304"/>
      <c r="AI759" s="304"/>
      <c r="AJ759" s="304"/>
      <c r="AK759" s="304"/>
      <c r="AL759" s="304"/>
      <c r="AM759" s="304"/>
      <c r="AN759" s="304"/>
      <c r="AO759" s="304"/>
      <c r="AP759" s="304"/>
      <c r="AQ759" s="304"/>
      <c r="AR759" s="304"/>
      <c r="AS759" s="304"/>
      <c r="AT759" s="304"/>
      <c r="AU759" s="304"/>
      <c r="AV759" s="304"/>
      <c r="AW759" s="304"/>
      <c r="AX759" s="304"/>
      <c r="AY759" s="304"/>
      <c r="AZ759" s="304"/>
      <c r="BA759" s="304"/>
      <c r="BB759" s="304"/>
      <c r="BC759" s="304"/>
      <c r="BD759" s="304"/>
      <c r="BE759" s="304"/>
      <c r="BF759" s="304"/>
      <c r="BG759" s="304"/>
      <c r="BH759" s="304"/>
      <c r="BI759" s="304"/>
      <c r="BJ759" s="304"/>
      <c r="BK759" s="304"/>
      <c r="BL759" s="304"/>
      <c r="BM759" s="304"/>
      <c r="BN759" s="304"/>
      <c r="BO759" s="304"/>
    </row>
    <row r="760" spans="21:67" s="265" customFormat="1" x14ac:dyDescent="0.15">
      <c r="U760" s="304"/>
      <c r="V760" s="304"/>
      <c r="W760" s="304"/>
      <c r="X760" s="304"/>
      <c r="Y760" s="304"/>
      <c r="Z760" s="304"/>
      <c r="AA760" s="304"/>
      <c r="AB760" s="304"/>
      <c r="AC760" s="304"/>
      <c r="AD760" s="304"/>
      <c r="AE760" s="304"/>
      <c r="AF760" s="304"/>
      <c r="AG760" s="304"/>
      <c r="AH760" s="304"/>
      <c r="AI760" s="304"/>
      <c r="AJ760" s="304"/>
      <c r="AK760" s="304"/>
      <c r="AL760" s="304"/>
      <c r="AM760" s="304"/>
      <c r="AN760" s="304"/>
      <c r="AO760" s="304"/>
      <c r="AP760" s="304"/>
      <c r="AQ760" s="304"/>
      <c r="AR760" s="304"/>
      <c r="AS760" s="304"/>
      <c r="AT760" s="304"/>
      <c r="AU760" s="304"/>
      <c r="AV760" s="304"/>
      <c r="AW760" s="304"/>
      <c r="AX760" s="304"/>
      <c r="AY760" s="304"/>
      <c r="AZ760" s="304"/>
      <c r="BA760" s="304"/>
      <c r="BB760" s="304"/>
      <c r="BC760" s="304"/>
      <c r="BD760" s="304"/>
      <c r="BE760" s="304"/>
      <c r="BF760" s="304"/>
      <c r="BG760" s="304"/>
      <c r="BH760" s="304"/>
      <c r="BI760" s="304"/>
      <c r="BJ760" s="304"/>
      <c r="BK760" s="304"/>
      <c r="BL760" s="304"/>
      <c r="BM760" s="304"/>
      <c r="BN760" s="304"/>
      <c r="BO760" s="304"/>
    </row>
    <row r="761" spans="21:67" s="265" customFormat="1" x14ac:dyDescent="0.15">
      <c r="U761" s="304"/>
      <c r="V761" s="304"/>
      <c r="W761" s="304"/>
      <c r="X761" s="304"/>
      <c r="Y761" s="304"/>
      <c r="Z761" s="304"/>
      <c r="AA761" s="304"/>
      <c r="AB761" s="304"/>
      <c r="AC761" s="304"/>
      <c r="AD761" s="304"/>
      <c r="AE761" s="304"/>
      <c r="AF761" s="304"/>
      <c r="AG761" s="304"/>
      <c r="AH761" s="304"/>
      <c r="AI761" s="304"/>
      <c r="AJ761" s="304"/>
      <c r="AK761" s="304"/>
      <c r="AL761" s="304"/>
      <c r="AM761" s="304"/>
      <c r="AN761" s="304"/>
      <c r="AO761" s="304"/>
      <c r="AP761" s="304"/>
      <c r="AQ761" s="304"/>
      <c r="AR761" s="304"/>
      <c r="AS761" s="304"/>
      <c r="AT761" s="304"/>
      <c r="AU761" s="304"/>
      <c r="AV761" s="304"/>
      <c r="AW761" s="304"/>
      <c r="AX761" s="304"/>
      <c r="AY761" s="304"/>
      <c r="AZ761" s="304"/>
      <c r="BA761" s="304"/>
      <c r="BB761" s="304"/>
      <c r="BC761" s="304"/>
      <c r="BD761" s="304"/>
      <c r="BE761" s="304"/>
      <c r="BF761" s="304"/>
      <c r="BG761" s="304"/>
      <c r="BH761" s="304"/>
      <c r="BI761" s="304"/>
      <c r="BJ761" s="304"/>
      <c r="BK761" s="304"/>
      <c r="BL761" s="304"/>
      <c r="BM761" s="304"/>
      <c r="BN761" s="304"/>
      <c r="BO761" s="304"/>
    </row>
    <row r="762" spans="21:67" s="265" customFormat="1" x14ac:dyDescent="0.15">
      <c r="U762" s="304"/>
      <c r="V762" s="304"/>
      <c r="W762" s="304"/>
      <c r="X762" s="304"/>
      <c r="Y762" s="304"/>
      <c r="Z762" s="304"/>
      <c r="AA762" s="304"/>
      <c r="AB762" s="304"/>
      <c r="AC762" s="304"/>
      <c r="AD762" s="304"/>
      <c r="AE762" s="304"/>
      <c r="AF762" s="304"/>
      <c r="AG762" s="304"/>
      <c r="AH762" s="304"/>
      <c r="AI762" s="304"/>
      <c r="AJ762" s="304"/>
      <c r="AK762" s="304"/>
      <c r="AL762" s="304"/>
      <c r="AM762" s="304"/>
      <c r="AN762" s="304"/>
      <c r="AO762" s="304"/>
      <c r="AP762" s="304"/>
      <c r="AQ762" s="304"/>
      <c r="AR762" s="304"/>
      <c r="AS762" s="304"/>
      <c r="AT762" s="304"/>
      <c r="AU762" s="304"/>
      <c r="AV762" s="304"/>
      <c r="AW762" s="304"/>
      <c r="AX762" s="304"/>
      <c r="AY762" s="304"/>
      <c r="AZ762" s="304"/>
      <c r="BA762" s="304"/>
      <c r="BB762" s="304"/>
      <c r="BC762" s="304"/>
      <c r="BD762" s="304"/>
      <c r="BE762" s="304"/>
      <c r="BF762" s="304"/>
      <c r="BG762" s="304"/>
      <c r="BH762" s="304"/>
      <c r="BI762" s="304"/>
      <c r="BJ762" s="304"/>
      <c r="BK762" s="304"/>
      <c r="BL762" s="304"/>
      <c r="BM762" s="304"/>
      <c r="BN762" s="304"/>
      <c r="BO762" s="304"/>
    </row>
    <row r="763" spans="21:67" s="265" customFormat="1" x14ac:dyDescent="0.15">
      <c r="U763" s="304"/>
      <c r="V763" s="304"/>
      <c r="W763" s="304"/>
      <c r="X763" s="304"/>
      <c r="Y763" s="304"/>
      <c r="Z763" s="304"/>
      <c r="AA763" s="304"/>
      <c r="AB763" s="304"/>
      <c r="AC763" s="304"/>
      <c r="AD763" s="304"/>
      <c r="AE763" s="304"/>
      <c r="AF763" s="304"/>
      <c r="AG763" s="304"/>
      <c r="AH763" s="304"/>
      <c r="AI763" s="304"/>
      <c r="AJ763" s="304"/>
      <c r="AK763" s="304"/>
      <c r="AL763" s="304"/>
      <c r="AM763" s="304"/>
      <c r="AN763" s="304"/>
      <c r="AO763" s="304"/>
      <c r="AP763" s="304"/>
      <c r="AQ763" s="304"/>
      <c r="AR763" s="304"/>
      <c r="AS763" s="304"/>
      <c r="AT763" s="304"/>
      <c r="AU763" s="304"/>
      <c r="AV763" s="304"/>
      <c r="AW763" s="304"/>
      <c r="AX763" s="304"/>
      <c r="AY763" s="304"/>
      <c r="AZ763" s="304"/>
      <c r="BA763" s="304"/>
      <c r="BB763" s="304"/>
      <c r="BC763" s="304"/>
      <c r="BD763" s="304"/>
      <c r="BE763" s="304"/>
      <c r="BF763" s="304"/>
      <c r="BG763" s="304"/>
      <c r="BH763" s="304"/>
      <c r="BI763" s="304"/>
      <c r="BJ763" s="304"/>
      <c r="BK763" s="304"/>
      <c r="BL763" s="304"/>
      <c r="BM763" s="304"/>
      <c r="BN763" s="304"/>
      <c r="BO763" s="304"/>
    </row>
    <row r="764" spans="21:67" s="265" customFormat="1" x14ac:dyDescent="0.15">
      <c r="U764" s="304"/>
      <c r="V764" s="304"/>
      <c r="W764" s="304"/>
      <c r="X764" s="304"/>
      <c r="Y764" s="304"/>
      <c r="Z764" s="304"/>
      <c r="AA764" s="304"/>
      <c r="AB764" s="304"/>
      <c r="AC764" s="304"/>
      <c r="AD764" s="304"/>
      <c r="AE764" s="304"/>
      <c r="AF764" s="304"/>
      <c r="AG764" s="304"/>
      <c r="AH764" s="304"/>
      <c r="AI764" s="304"/>
      <c r="AJ764" s="304"/>
      <c r="AK764" s="304"/>
      <c r="AL764" s="304"/>
      <c r="AM764" s="304"/>
      <c r="AN764" s="304"/>
      <c r="AO764" s="304"/>
      <c r="AP764" s="304"/>
      <c r="AQ764" s="304"/>
      <c r="AR764" s="304"/>
      <c r="AS764" s="304"/>
      <c r="AT764" s="304"/>
      <c r="AU764" s="304"/>
      <c r="AV764" s="304"/>
      <c r="AW764" s="304"/>
      <c r="AX764" s="304"/>
      <c r="AY764" s="304"/>
      <c r="AZ764" s="304"/>
      <c r="BA764" s="304"/>
      <c r="BB764" s="304"/>
      <c r="BC764" s="304"/>
      <c r="BD764" s="304"/>
      <c r="BE764" s="304"/>
      <c r="BF764" s="304"/>
      <c r="BG764" s="304"/>
      <c r="BH764" s="304"/>
      <c r="BI764" s="304"/>
      <c r="BJ764" s="304"/>
      <c r="BK764" s="304"/>
      <c r="BL764" s="304"/>
      <c r="BM764" s="304"/>
      <c r="BN764" s="304"/>
      <c r="BO764" s="304"/>
    </row>
    <row r="765" spans="21:67" s="265" customFormat="1" x14ac:dyDescent="0.15">
      <c r="U765" s="304"/>
      <c r="V765" s="304"/>
      <c r="W765" s="304"/>
      <c r="X765" s="304"/>
      <c r="Y765" s="304"/>
      <c r="Z765" s="304"/>
      <c r="AA765" s="304"/>
      <c r="AB765" s="304"/>
      <c r="AC765" s="304"/>
      <c r="AD765" s="304"/>
      <c r="AE765" s="304"/>
      <c r="AF765" s="304"/>
      <c r="AG765" s="304"/>
      <c r="AH765" s="304"/>
      <c r="AI765" s="304"/>
      <c r="AJ765" s="304"/>
      <c r="AK765" s="304"/>
      <c r="AL765" s="304"/>
      <c r="AM765" s="304"/>
      <c r="AN765" s="304"/>
      <c r="AO765" s="304"/>
      <c r="AP765" s="304"/>
      <c r="AQ765" s="304"/>
      <c r="AR765" s="304"/>
      <c r="AS765" s="304"/>
      <c r="AT765" s="304"/>
      <c r="AU765" s="304"/>
      <c r="AV765" s="304"/>
      <c r="AW765" s="304"/>
      <c r="AX765" s="304"/>
      <c r="AY765" s="304"/>
      <c r="AZ765" s="304"/>
      <c r="BA765" s="304"/>
      <c r="BB765" s="304"/>
      <c r="BC765" s="304"/>
      <c r="BD765" s="304"/>
      <c r="BE765" s="304"/>
      <c r="BF765" s="304"/>
      <c r="BG765" s="304"/>
      <c r="BH765" s="304"/>
      <c r="BI765" s="304"/>
      <c r="BJ765" s="304"/>
      <c r="BK765" s="304"/>
      <c r="BL765" s="304"/>
      <c r="BM765" s="304"/>
      <c r="BN765" s="304"/>
      <c r="BO765" s="304"/>
    </row>
    <row r="766" spans="21:67" s="265" customFormat="1" x14ac:dyDescent="0.15">
      <c r="U766" s="304"/>
      <c r="V766" s="304"/>
      <c r="W766" s="304"/>
      <c r="X766" s="304"/>
      <c r="Y766" s="304"/>
      <c r="Z766" s="304"/>
      <c r="AA766" s="304"/>
      <c r="AB766" s="304"/>
      <c r="AC766" s="304"/>
      <c r="AD766" s="304"/>
      <c r="AE766" s="304"/>
      <c r="AF766" s="304"/>
      <c r="AG766" s="304"/>
      <c r="AH766" s="304"/>
      <c r="AI766" s="304"/>
      <c r="AJ766" s="304"/>
      <c r="AK766" s="304"/>
      <c r="AL766" s="304"/>
      <c r="AM766" s="304"/>
      <c r="AN766" s="304"/>
      <c r="AO766" s="304"/>
      <c r="AP766" s="304"/>
      <c r="AQ766" s="304"/>
      <c r="AR766" s="304"/>
      <c r="AS766" s="304"/>
      <c r="AT766" s="304"/>
      <c r="AU766" s="304"/>
      <c r="AV766" s="304"/>
      <c r="AW766" s="304"/>
      <c r="AX766" s="304"/>
      <c r="AY766" s="304"/>
      <c r="AZ766" s="304"/>
      <c r="BA766" s="304"/>
      <c r="BB766" s="304"/>
      <c r="BC766" s="304"/>
      <c r="BD766" s="304"/>
      <c r="BE766" s="304"/>
      <c r="BF766" s="304"/>
      <c r="BG766" s="304"/>
      <c r="BH766" s="304"/>
      <c r="BI766" s="304"/>
      <c r="BJ766" s="304"/>
      <c r="BK766" s="304"/>
      <c r="BL766" s="304"/>
      <c r="BM766" s="304"/>
      <c r="BN766" s="304"/>
      <c r="BO766" s="304"/>
    </row>
    <row r="767" spans="21:67" s="265" customFormat="1" x14ac:dyDescent="0.15">
      <c r="U767" s="304"/>
      <c r="V767" s="304"/>
      <c r="W767" s="304"/>
      <c r="X767" s="304"/>
      <c r="Y767" s="304"/>
      <c r="Z767" s="304"/>
      <c r="AA767" s="304"/>
      <c r="AB767" s="304"/>
      <c r="AC767" s="304"/>
      <c r="AD767" s="304"/>
      <c r="AE767" s="304"/>
      <c r="AF767" s="304"/>
      <c r="AG767" s="304"/>
      <c r="AH767" s="304"/>
      <c r="AI767" s="304"/>
      <c r="AJ767" s="304"/>
      <c r="AK767" s="304"/>
      <c r="AL767" s="304"/>
      <c r="AM767" s="304"/>
      <c r="AN767" s="304"/>
      <c r="AO767" s="304"/>
      <c r="AP767" s="304"/>
      <c r="AQ767" s="304"/>
      <c r="AR767" s="304"/>
      <c r="AS767" s="304"/>
      <c r="AT767" s="304"/>
      <c r="AU767" s="304"/>
      <c r="AV767" s="304"/>
      <c r="AW767" s="304"/>
      <c r="AX767" s="304"/>
      <c r="AY767" s="304"/>
      <c r="AZ767" s="304"/>
      <c r="BA767" s="304"/>
      <c r="BB767" s="304"/>
      <c r="BC767" s="304"/>
      <c r="BD767" s="304"/>
      <c r="BE767" s="304"/>
      <c r="BF767" s="304"/>
      <c r="BG767" s="304"/>
      <c r="BH767" s="304"/>
      <c r="BI767" s="304"/>
      <c r="BJ767" s="304"/>
      <c r="BK767" s="304"/>
      <c r="BL767" s="304"/>
      <c r="BM767" s="304"/>
      <c r="BN767" s="304"/>
      <c r="BO767" s="304"/>
    </row>
    <row r="768" spans="21:67" s="265" customFormat="1" x14ac:dyDescent="0.15">
      <c r="U768" s="304"/>
      <c r="V768" s="304"/>
      <c r="W768" s="304"/>
      <c r="X768" s="304"/>
      <c r="Y768" s="304"/>
      <c r="Z768" s="304"/>
      <c r="AA768" s="304"/>
      <c r="AB768" s="304"/>
      <c r="AC768" s="304"/>
      <c r="AD768" s="304"/>
      <c r="AE768" s="304"/>
      <c r="AF768" s="304"/>
      <c r="AG768" s="304"/>
      <c r="AH768" s="304"/>
      <c r="AI768" s="304"/>
      <c r="AJ768" s="304"/>
      <c r="AK768" s="304"/>
      <c r="AL768" s="304"/>
      <c r="AM768" s="304"/>
      <c r="AN768" s="304"/>
      <c r="AO768" s="304"/>
      <c r="AP768" s="304"/>
      <c r="AQ768" s="304"/>
      <c r="AR768" s="304"/>
      <c r="AS768" s="304"/>
      <c r="AT768" s="304"/>
      <c r="AU768" s="304"/>
      <c r="AV768" s="304"/>
      <c r="AW768" s="304"/>
      <c r="AX768" s="304"/>
      <c r="AY768" s="304"/>
      <c r="AZ768" s="304"/>
      <c r="BA768" s="304"/>
      <c r="BB768" s="304"/>
      <c r="BC768" s="304"/>
      <c r="BD768" s="304"/>
      <c r="BE768" s="304"/>
      <c r="BF768" s="304"/>
      <c r="BG768" s="304"/>
      <c r="BH768" s="304"/>
      <c r="BI768" s="304"/>
      <c r="BJ768" s="304"/>
      <c r="BK768" s="304"/>
      <c r="BL768" s="304"/>
      <c r="BM768" s="304"/>
      <c r="BN768" s="304"/>
      <c r="BO768" s="304"/>
    </row>
    <row r="769" spans="21:67" s="265" customFormat="1" x14ac:dyDescent="0.15">
      <c r="U769" s="304"/>
      <c r="V769" s="304"/>
      <c r="W769" s="304"/>
      <c r="X769" s="304"/>
      <c r="Y769" s="304"/>
      <c r="Z769" s="304"/>
      <c r="AA769" s="304"/>
      <c r="AB769" s="304"/>
      <c r="AC769" s="304"/>
      <c r="AD769" s="304"/>
      <c r="AE769" s="304"/>
      <c r="AF769" s="304"/>
      <c r="AG769" s="304"/>
      <c r="AH769" s="304"/>
      <c r="AI769" s="304"/>
      <c r="AJ769" s="304"/>
      <c r="AK769" s="304"/>
      <c r="AL769" s="304"/>
      <c r="AM769" s="304"/>
      <c r="AN769" s="304"/>
      <c r="AO769" s="304"/>
      <c r="AP769" s="304"/>
      <c r="AQ769" s="304"/>
      <c r="AR769" s="304"/>
      <c r="AS769" s="304"/>
      <c r="AT769" s="304"/>
      <c r="AU769" s="304"/>
      <c r="AV769" s="304"/>
      <c r="AW769" s="304"/>
      <c r="AX769" s="304"/>
      <c r="AY769" s="304"/>
      <c r="AZ769" s="304"/>
      <c r="BA769" s="304"/>
      <c r="BB769" s="304"/>
      <c r="BC769" s="304"/>
      <c r="BD769" s="304"/>
      <c r="BE769" s="304"/>
      <c r="BF769" s="304"/>
      <c r="BG769" s="304"/>
      <c r="BH769" s="304"/>
      <c r="BI769" s="304"/>
      <c r="BJ769" s="304"/>
      <c r="BK769" s="304"/>
      <c r="BL769" s="304"/>
      <c r="BM769" s="304"/>
      <c r="BN769" s="304"/>
      <c r="BO769" s="304"/>
    </row>
    <row r="770" spans="21:67" s="265" customFormat="1" x14ac:dyDescent="0.15">
      <c r="U770" s="304"/>
      <c r="V770" s="304"/>
      <c r="W770" s="304"/>
      <c r="X770" s="304"/>
      <c r="Y770" s="304"/>
      <c r="Z770" s="304"/>
      <c r="AA770" s="304"/>
      <c r="AB770" s="304"/>
      <c r="AC770" s="304"/>
      <c r="AD770" s="304"/>
      <c r="AE770" s="304"/>
      <c r="AF770" s="304"/>
      <c r="AG770" s="304"/>
      <c r="AH770" s="304"/>
      <c r="AI770" s="304"/>
      <c r="AJ770" s="304"/>
      <c r="AK770" s="304"/>
      <c r="AL770" s="304"/>
      <c r="AM770" s="304"/>
      <c r="AN770" s="304"/>
      <c r="AO770" s="304"/>
      <c r="AP770" s="304"/>
      <c r="AQ770" s="304"/>
      <c r="AR770" s="304"/>
      <c r="AS770" s="304"/>
      <c r="AT770" s="304"/>
      <c r="AU770" s="304"/>
      <c r="AV770" s="304"/>
      <c r="AW770" s="304"/>
      <c r="AX770" s="304"/>
      <c r="AY770" s="304"/>
      <c r="AZ770" s="304"/>
      <c r="BA770" s="304"/>
      <c r="BB770" s="304"/>
      <c r="BC770" s="304"/>
      <c r="BD770" s="304"/>
      <c r="BE770" s="304"/>
      <c r="BF770" s="304"/>
      <c r="BG770" s="304"/>
      <c r="BH770" s="304"/>
      <c r="BI770" s="304"/>
      <c r="BJ770" s="304"/>
      <c r="BK770" s="304"/>
      <c r="BL770" s="304"/>
      <c r="BM770" s="304"/>
      <c r="BN770" s="304"/>
      <c r="BO770" s="304"/>
    </row>
    <row r="771" spans="21:67" s="265" customFormat="1" x14ac:dyDescent="0.15">
      <c r="U771" s="304"/>
      <c r="V771" s="304"/>
      <c r="W771" s="304"/>
      <c r="X771" s="304"/>
      <c r="Y771" s="304"/>
      <c r="Z771" s="304"/>
      <c r="AA771" s="304"/>
      <c r="AB771" s="304"/>
      <c r="AC771" s="304"/>
      <c r="AD771" s="304"/>
      <c r="AE771" s="304"/>
      <c r="AF771" s="304"/>
      <c r="AG771" s="304"/>
      <c r="AH771" s="304"/>
      <c r="AI771" s="304"/>
      <c r="AJ771" s="304"/>
      <c r="AK771" s="304"/>
      <c r="AL771" s="304"/>
      <c r="AM771" s="304"/>
      <c r="AN771" s="304"/>
      <c r="AO771" s="304"/>
      <c r="AP771" s="304"/>
      <c r="AQ771" s="304"/>
      <c r="AR771" s="304"/>
      <c r="AS771" s="304"/>
      <c r="AT771" s="304"/>
      <c r="AU771" s="304"/>
      <c r="AV771" s="304"/>
      <c r="AW771" s="304"/>
      <c r="AX771" s="304"/>
      <c r="AY771" s="304"/>
      <c r="AZ771" s="304"/>
      <c r="BA771" s="304"/>
      <c r="BB771" s="304"/>
      <c r="BC771" s="304"/>
      <c r="BD771" s="304"/>
      <c r="BE771" s="304"/>
      <c r="BF771" s="304"/>
      <c r="BG771" s="304"/>
      <c r="BH771" s="304"/>
      <c r="BI771" s="304"/>
      <c r="BJ771" s="304"/>
      <c r="BK771" s="304"/>
      <c r="BL771" s="304"/>
      <c r="BM771" s="304"/>
      <c r="BN771" s="304"/>
      <c r="BO771" s="304"/>
    </row>
    <row r="772" spans="21:67" s="265" customFormat="1" x14ac:dyDescent="0.15">
      <c r="U772" s="304"/>
      <c r="V772" s="304"/>
      <c r="W772" s="304"/>
      <c r="X772" s="304"/>
      <c r="Y772" s="304"/>
      <c r="Z772" s="304"/>
      <c r="AA772" s="304"/>
      <c r="AB772" s="304"/>
      <c r="AC772" s="304"/>
      <c r="AD772" s="304"/>
      <c r="AE772" s="304"/>
      <c r="AF772" s="304"/>
      <c r="AG772" s="304"/>
      <c r="AH772" s="304"/>
      <c r="AI772" s="304"/>
      <c r="AJ772" s="304"/>
      <c r="AK772" s="304"/>
      <c r="AL772" s="304"/>
      <c r="AM772" s="304"/>
      <c r="AN772" s="304"/>
      <c r="AO772" s="304"/>
      <c r="AP772" s="304"/>
      <c r="AQ772" s="304"/>
      <c r="AR772" s="304"/>
      <c r="AS772" s="304"/>
      <c r="AT772" s="304"/>
      <c r="AU772" s="304"/>
      <c r="AV772" s="304"/>
      <c r="AW772" s="304"/>
      <c r="AX772" s="304"/>
      <c r="AY772" s="304"/>
      <c r="AZ772" s="304"/>
      <c r="BA772" s="304"/>
      <c r="BB772" s="304"/>
      <c r="BC772" s="304"/>
      <c r="BD772" s="304"/>
      <c r="BE772" s="304"/>
      <c r="BF772" s="304"/>
      <c r="BG772" s="304"/>
      <c r="BH772" s="304"/>
      <c r="BI772" s="304"/>
      <c r="BJ772" s="304"/>
      <c r="BK772" s="304"/>
      <c r="BL772" s="304"/>
      <c r="BM772" s="304"/>
      <c r="BN772" s="304"/>
      <c r="BO772" s="304"/>
    </row>
    <row r="773" spans="21:67" s="265" customFormat="1" x14ac:dyDescent="0.15">
      <c r="U773" s="304"/>
      <c r="V773" s="304"/>
      <c r="W773" s="304"/>
      <c r="X773" s="304"/>
      <c r="Y773" s="304"/>
      <c r="Z773" s="304"/>
      <c r="AA773" s="304"/>
      <c r="AB773" s="304"/>
      <c r="AC773" s="304"/>
      <c r="AD773" s="304"/>
      <c r="AE773" s="304"/>
      <c r="AF773" s="304"/>
      <c r="AG773" s="304"/>
      <c r="AH773" s="304"/>
      <c r="AI773" s="304"/>
      <c r="AJ773" s="304"/>
      <c r="AK773" s="304"/>
      <c r="AL773" s="304"/>
      <c r="AM773" s="304"/>
      <c r="AN773" s="304"/>
      <c r="AO773" s="304"/>
      <c r="AP773" s="304"/>
      <c r="AQ773" s="304"/>
      <c r="AR773" s="304"/>
      <c r="AS773" s="304"/>
      <c r="AT773" s="304"/>
      <c r="AU773" s="304"/>
      <c r="AV773" s="304"/>
      <c r="AW773" s="304"/>
      <c r="AX773" s="304"/>
      <c r="AY773" s="304"/>
      <c r="AZ773" s="304"/>
      <c r="BA773" s="304"/>
      <c r="BB773" s="304"/>
      <c r="BC773" s="304"/>
      <c r="BD773" s="304"/>
      <c r="BE773" s="304"/>
      <c r="BF773" s="304"/>
      <c r="BG773" s="304"/>
      <c r="BH773" s="304"/>
      <c r="BI773" s="304"/>
      <c r="BJ773" s="304"/>
      <c r="BK773" s="304"/>
      <c r="BL773" s="304"/>
      <c r="BM773" s="304"/>
      <c r="BN773" s="304"/>
      <c r="BO773" s="304"/>
    </row>
    <row r="774" spans="21:67" s="265" customFormat="1" x14ac:dyDescent="0.15">
      <c r="U774" s="304"/>
      <c r="V774" s="304"/>
      <c r="W774" s="304"/>
      <c r="X774" s="304"/>
      <c r="Y774" s="304"/>
      <c r="Z774" s="304"/>
      <c r="AA774" s="304"/>
      <c r="AB774" s="304"/>
      <c r="AC774" s="304"/>
      <c r="AD774" s="304"/>
      <c r="AE774" s="304"/>
      <c r="AF774" s="304"/>
      <c r="AG774" s="304"/>
      <c r="AH774" s="304"/>
      <c r="AI774" s="304"/>
      <c r="AJ774" s="304"/>
      <c r="AK774" s="304"/>
      <c r="AL774" s="304"/>
      <c r="AM774" s="304"/>
      <c r="AN774" s="304"/>
      <c r="AO774" s="304"/>
      <c r="AP774" s="304"/>
      <c r="AQ774" s="304"/>
      <c r="AR774" s="304"/>
      <c r="AS774" s="304"/>
      <c r="AT774" s="304"/>
      <c r="AU774" s="304"/>
      <c r="AV774" s="304"/>
      <c r="AW774" s="304"/>
      <c r="AX774" s="304"/>
      <c r="AY774" s="304"/>
      <c r="AZ774" s="304"/>
      <c r="BA774" s="304"/>
      <c r="BB774" s="304"/>
      <c r="BC774" s="304"/>
      <c r="BD774" s="304"/>
      <c r="BE774" s="304"/>
      <c r="BF774" s="304"/>
      <c r="BG774" s="304"/>
      <c r="BH774" s="304"/>
      <c r="BI774" s="304"/>
      <c r="BJ774" s="304"/>
      <c r="BK774" s="304"/>
      <c r="BL774" s="304"/>
      <c r="BM774" s="304"/>
      <c r="BN774" s="304"/>
      <c r="BO774" s="304"/>
    </row>
    <row r="775" spans="21:67" s="265" customFormat="1" x14ac:dyDescent="0.15">
      <c r="U775" s="304"/>
      <c r="V775" s="304"/>
      <c r="W775" s="304"/>
      <c r="X775" s="304"/>
      <c r="Y775" s="304"/>
      <c r="Z775" s="304"/>
      <c r="AA775" s="304"/>
      <c r="AB775" s="304"/>
      <c r="AC775" s="304"/>
      <c r="AD775" s="304"/>
      <c r="AE775" s="304"/>
      <c r="AF775" s="304"/>
      <c r="AG775" s="304"/>
      <c r="AH775" s="304"/>
      <c r="AI775" s="304"/>
      <c r="AJ775" s="304"/>
      <c r="AK775" s="304"/>
      <c r="AL775" s="304"/>
      <c r="AM775" s="304"/>
      <c r="AN775" s="304"/>
      <c r="AO775" s="304"/>
      <c r="AP775" s="304"/>
      <c r="AQ775" s="304"/>
      <c r="AR775" s="304"/>
      <c r="AS775" s="304"/>
      <c r="AT775" s="304"/>
      <c r="AU775" s="304"/>
      <c r="AV775" s="304"/>
      <c r="AW775" s="304"/>
      <c r="AX775" s="304"/>
      <c r="AY775" s="304"/>
      <c r="AZ775" s="304"/>
      <c r="BA775" s="304"/>
      <c r="BB775" s="304"/>
      <c r="BC775" s="304"/>
      <c r="BD775" s="304"/>
      <c r="BE775" s="304"/>
      <c r="BF775" s="304"/>
      <c r="BG775" s="304"/>
      <c r="BH775" s="304"/>
      <c r="BI775" s="304"/>
      <c r="BJ775" s="304"/>
      <c r="BK775" s="304"/>
      <c r="BL775" s="304"/>
      <c r="BM775" s="304"/>
      <c r="BN775" s="304"/>
      <c r="BO775" s="304"/>
    </row>
    <row r="776" spans="21:67" s="265" customFormat="1" x14ac:dyDescent="0.15">
      <c r="U776" s="304"/>
      <c r="V776" s="304"/>
      <c r="W776" s="304"/>
      <c r="X776" s="304"/>
      <c r="Y776" s="304"/>
      <c r="Z776" s="304"/>
      <c r="AA776" s="304"/>
      <c r="AB776" s="304"/>
      <c r="AC776" s="304"/>
      <c r="AD776" s="304"/>
      <c r="AE776" s="304"/>
      <c r="AF776" s="304"/>
      <c r="AG776" s="304"/>
      <c r="AH776" s="304"/>
      <c r="AI776" s="304"/>
      <c r="AJ776" s="304"/>
      <c r="AK776" s="304"/>
      <c r="AL776" s="304"/>
      <c r="AM776" s="304"/>
      <c r="AN776" s="304"/>
      <c r="AO776" s="304"/>
      <c r="AP776" s="304"/>
      <c r="AQ776" s="304"/>
      <c r="AR776" s="304"/>
      <c r="AS776" s="304"/>
      <c r="AT776" s="304"/>
      <c r="AU776" s="304"/>
      <c r="AV776" s="304"/>
      <c r="AW776" s="304"/>
      <c r="AX776" s="304"/>
      <c r="AY776" s="304"/>
      <c r="AZ776" s="304"/>
      <c r="BA776" s="304"/>
      <c r="BB776" s="304"/>
      <c r="BC776" s="304"/>
      <c r="BD776" s="304"/>
      <c r="BE776" s="304"/>
      <c r="BF776" s="304"/>
      <c r="BG776" s="304"/>
      <c r="BH776" s="304"/>
      <c r="BI776" s="304"/>
      <c r="BJ776" s="304"/>
      <c r="BK776" s="304"/>
      <c r="BL776" s="304"/>
      <c r="BM776" s="304"/>
      <c r="BN776" s="304"/>
      <c r="BO776" s="304"/>
    </row>
    <row r="777" spans="21:67" s="265" customFormat="1" x14ac:dyDescent="0.15">
      <c r="U777" s="304"/>
      <c r="V777" s="304"/>
      <c r="W777" s="304"/>
      <c r="X777" s="304"/>
      <c r="Y777" s="304"/>
      <c r="Z777" s="304"/>
      <c r="AA777" s="304"/>
      <c r="AB777" s="304"/>
      <c r="AC777" s="304"/>
      <c r="AD777" s="304"/>
      <c r="AE777" s="304"/>
      <c r="AF777" s="304"/>
      <c r="AG777" s="304"/>
      <c r="AH777" s="304"/>
      <c r="AI777" s="304"/>
      <c r="AJ777" s="304"/>
      <c r="AK777" s="304"/>
      <c r="AL777" s="304"/>
      <c r="AM777" s="304"/>
      <c r="AN777" s="304"/>
      <c r="AO777" s="304"/>
      <c r="AP777" s="304"/>
      <c r="AQ777" s="304"/>
      <c r="AR777" s="304"/>
      <c r="AS777" s="304"/>
      <c r="AT777" s="304"/>
      <c r="AU777" s="304"/>
      <c r="AV777" s="304"/>
      <c r="AW777" s="304"/>
      <c r="AX777" s="304"/>
      <c r="AY777" s="304"/>
      <c r="AZ777" s="304"/>
      <c r="BA777" s="304"/>
      <c r="BB777" s="304"/>
      <c r="BC777" s="304"/>
      <c r="BD777" s="304"/>
      <c r="BE777" s="304"/>
      <c r="BF777" s="304"/>
      <c r="BG777" s="304"/>
      <c r="BH777" s="304"/>
      <c r="BI777" s="304"/>
      <c r="BJ777" s="304"/>
      <c r="BK777" s="304"/>
      <c r="BL777" s="304"/>
      <c r="BM777" s="304"/>
      <c r="BN777" s="304"/>
      <c r="BO777" s="304"/>
    </row>
    <row r="778" spans="21:67" s="265" customFormat="1" x14ac:dyDescent="0.15">
      <c r="U778" s="304"/>
      <c r="V778" s="304"/>
      <c r="W778" s="304"/>
      <c r="X778" s="304"/>
      <c r="Y778" s="304"/>
      <c r="Z778" s="304"/>
      <c r="AA778" s="304"/>
      <c r="AB778" s="304"/>
      <c r="AC778" s="304"/>
      <c r="AD778" s="304"/>
      <c r="AE778" s="304"/>
      <c r="AF778" s="304"/>
      <c r="AG778" s="304"/>
      <c r="AH778" s="304"/>
      <c r="AI778" s="304"/>
      <c r="AJ778" s="304"/>
      <c r="AK778" s="304"/>
      <c r="AL778" s="304"/>
      <c r="AM778" s="304"/>
      <c r="AN778" s="304"/>
      <c r="AO778" s="304"/>
      <c r="AP778" s="304"/>
      <c r="AQ778" s="304"/>
      <c r="AR778" s="304"/>
      <c r="AS778" s="304"/>
      <c r="AT778" s="304"/>
      <c r="AU778" s="304"/>
      <c r="AV778" s="304"/>
      <c r="AW778" s="304"/>
      <c r="AX778" s="304"/>
      <c r="AY778" s="304"/>
      <c r="AZ778" s="304"/>
      <c r="BA778" s="304"/>
      <c r="BB778" s="304"/>
      <c r="BC778" s="304"/>
      <c r="BD778" s="304"/>
      <c r="BE778" s="304"/>
      <c r="BF778" s="304"/>
      <c r="BG778" s="304"/>
      <c r="BH778" s="304"/>
      <c r="BI778" s="304"/>
      <c r="BJ778" s="304"/>
      <c r="BK778" s="304"/>
      <c r="BL778" s="304"/>
      <c r="BM778" s="304"/>
      <c r="BN778" s="304"/>
      <c r="BO778" s="304"/>
    </row>
    <row r="779" spans="21:67" s="265" customFormat="1" x14ac:dyDescent="0.15">
      <c r="U779" s="304"/>
      <c r="V779" s="304"/>
      <c r="W779" s="304"/>
      <c r="X779" s="304"/>
      <c r="Y779" s="304"/>
      <c r="Z779" s="304"/>
      <c r="AA779" s="304"/>
      <c r="AB779" s="304"/>
      <c r="AC779" s="304"/>
      <c r="AD779" s="304"/>
      <c r="AE779" s="304"/>
      <c r="AF779" s="304"/>
      <c r="AG779" s="304"/>
      <c r="AH779" s="304"/>
      <c r="AI779" s="304"/>
      <c r="AJ779" s="304"/>
      <c r="AK779" s="304"/>
      <c r="AL779" s="304"/>
      <c r="AM779" s="304"/>
      <c r="AN779" s="304"/>
      <c r="AO779" s="304"/>
      <c r="AP779" s="304"/>
      <c r="AQ779" s="304"/>
      <c r="AR779" s="304"/>
      <c r="AS779" s="304"/>
      <c r="AT779" s="304"/>
      <c r="AU779" s="304"/>
      <c r="AV779" s="304"/>
      <c r="AW779" s="304"/>
      <c r="AX779" s="304"/>
      <c r="AY779" s="304"/>
      <c r="AZ779" s="304"/>
      <c r="BA779" s="304"/>
      <c r="BB779" s="304"/>
      <c r="BC779" s="304"/>
      <c r="BD779" s="304"/>
      <c r="BE779" s="304"/>
      <c r="BF779" s="304"/>
      <c r="BG779" s="304"/>
      <c r="BH779" s="304"/>
      <c r="BI779" s="304"/>
      <c r="BJ779" s="304"/>
      <c r="BK779" s="304"/>
      <c r="BL779" s="304"/>
      <c r="BM779" s="304"/>
      <c r="BN779" s="304"/>
      <c r="BO779" s="304"/>
    </row>
    <row r="780" spans="21:67" s="265" customFormat="1" x14ac:dyDescent="0.15">
      <c r="U780" s="304"/>
      <c r="V780" s="304"/>
      <c r="W780" s="304"/>
      <c r="X780" s="304"/>
      <c r="Y780" s="304"/>
      <c r="Z780" s="304"/>
      <c r="AA780" s="304"/>
      <c r="AB780" s="304"/>
      <c r="AC780" s="304"/>
      <c r="AD780" s="304"/>
      <c r="AE780" s="304"/>
      <c r="AF780" s="304"/>
      <c r="AG780" s="304"/>
      <c r="AH780" s="304"/>
      <c r="AI780" s="304"/>
      <c r="AJ780" s="304"/>
      <c r="AK780" s="304"/>
      <c r="AL780" s="304"/>
      <c r="AM780" s="304"/>
      <c r="AN780" s="304"/>
      <c r="AO780" s="304"/>
      <c r="AP780" s="304"/>
      <c r="AQ780" s="304"/>
      <c r="AR780" s="304"/>
      <c r="AS780" s="304"/>
      <c r="AT780" s="304"/>
      <c r="AU780" s="304"/>
      <c r="AV780" s="304"/>
      <c r="AW780" s="304"/>
      <c r="AX780" s="304"/>
      <c r="AY780" s="304"/>
      <c r="AZ780" s="304"/>
      <c r="BA780" s="304"/>
      <c r="BB780" s="304"/>
      <c r="BC780" s="304"/>
      <c r="BD780" s="304"/>
      <c r="BE780" s="304"/>
      <c r="BF780" s="304"/>
      <c r="BG780" s="304"/>
      <c r="BH780" s="304"/>
      <c r="BI780" s="304"/>
      <c r="BJ780" s="304"/>
      <c r="BK780" s="304"/>
      <c r="BL780" s="304"/>
      <c r="BM780" s="304"/>
      <c r="BN780" s="304"/>
      <c r="BO780" s="304"/>
    </row>
    <row r="781" spans="21:67" s="265" customFormat="1" x14ac:dyDescent="0.15">
      <c r="U781" s="304"/>
      <c r="V781" s="304"/>
      <c r="W781" s="304"/>
      <c r="X781" s="304"/>
      <c r="Y781" s="304"/>
      <c r="Z781" s="304"/>
      <c r="AA781" s="304"/>
      <c r="AB781" s="304"/>
      <c r="AC781" s="304"/>
      <c r="AD781" s="304"/>
      <c r="AE781" s="304"/>
      <c r="AF781" s="304"/>
      <c r="AG781" s="304"/>
      <c r="AH781" s="304"/>
      <c r="AI781" s="304"/>
      <c r="AJ781" s="304"/>
      <c r="AK781" s="304"/>
      <c r="AL781" s="304"/>
      <c r="AM781" s="304"/>
      <c r="AN781" s="304"/>
      <c r="AO781" s="304"/>
      <c r="AP781" s="304"/>
      <c r="AQ781" s="304"/>
      <c r="AR781" s="304"/>
      <c r="AS781" s="304"/>
      <c r="AT781" s="304"/>
      <c r="AU781" s="304"/>
      <c r="AV781" s="304"/>
      <c r="AW781" s="304"/>
      <c r="AX781" s="304"/>
      <c r="AY781" s="304"/>
      <c r="AZ781" s="304"/>
      <c r="BA781" s="304"/>
      <c r="BB781" s="304"/>
      <c r="BC781" s="304"/>
      <c r="BD781" s="304"/>
      <c r="BE781" s="304"/>
      <c r="BF781" s="304"/>
      <c r="BG781" s="304"/>
      <c r="BH781" s="304"/>
      <c r="BI781" s="304"/>
      <c r="BJ781" s="304"/>
      <c r="BK781" s="304"/>
      <c r="BL781" s="304"/>
      <c r="BM781" s="304"/>
      <c r="BN781" s="304"/>
      <c r="BO781" s="304"/>
    </row>
    <row r="782" spans="21:67" s="265" customFormat="1" x14ac:dyDescent="0.15">
      <c r="U782" s="304"/>
      <c r="V782" s="304"/>
      <c r="W782" s="304"/>
      <c r="X782" s="304"/>
      <c r="Y782" s="304"/>
      <c r="Z782" s="304"/>
      <c r="AA782" s="304"/>
      <c r="AB782" s="304"/>
      <c r="AC782" s="304"/>
      <c r="AD782" s="304"/>
      <c r="AE782" s="304"/>
      <c r="AF782" s="304"/>
      <c r="AG782" s="304"/>
      <c r="AH782" s="304"/>
      <c r="AI782" s="304"/>
      <c r="AJ782" s="304"/>
      <c r="AK782" s="304"/>
      <c r="AL782" s="304"/>
      <c r="AM782" s="304"/>
      <c r="AN782" s="304"/>
      <c r="AO782" s="304"/>
      <c r="AP782" s="304"/>
      <c r="AQ782" s="304"/>
      <c r="AR782" s="304"/>
      <c r="AS782" s="304"/>
      <c r="AT782" s="304"/>
      <c r="AU782" s="304"/>
      <c r="AV782" s="304"/>
      <c r="AW782" s="304"/>
      <c r="AX782" s="304"/>
      <c r="AY782" s="304"/>
      <c r="AZ782" s="304"/>
      <c r="BA782" s="304"/>
      <c r="BB782" s="304"/>
      <c r="BC782" s="304"/>
      <c r="BD782" s="304"/>
      <c r="BE782" s="304"/>
      <c r="BF782" s="304"/>
      <c r="BG782" s="304"/>
      <c r="BH782" s="304"/>
      <c r="BI782" s="304"/>
      <c r="BJ782" s="304"/>
      <c r="BK782" s="304"/>
      <c r="BL782" s="304"/>
      <c r="BM782" s="304"/>
      <c r="BN782" s="304"/>
      <c r="BO782" s="304"/>
    </row>
    <row r="783" spans="21:67" s="265" customFormat="1" x14ac:dyDescent="0.15">
      <c r="U783" s="304"/>
      <c r="V783" s="304"/>
      <c r="W783" s="304"/>
      <c r="X783" s="304"/>
      <c r="Y783" s="304"/>
      <c r="Z783" s="304"/>
      <c r="AA783" s="304"/>
      <c r="AB783" s="304"/>
      <c r="AC783" s="304"/>
      <c r="AD783" s="304"/>
      <c r="AE783" s="304"/>
      <c r="AF783" s="304"/>
      <c r="AG783" s="304"/>
      <c r="AH783" s="304"/>
      <c r="AI783" s="304"/>
      <c r="AJ783" s="304"/>
      <c r="AK783" s="304"/>
      <c r="AL783" s="304"/>
      <c r="AM783" s="304"/>
      <c r="AN783" s="304"/>
      <c r="AO783" s="304"/>
      <c r="AP783" s="304"/>
      <c r="AQ783" s="304"/>
      <c r="AR783" s="304"/>
      <c r="AS783" s="304"/>
      <c r="AT783" s="304"/>
      <c r="AU783" s="304"/>
      <c r="AV783" s="304"/>
      <c r="AW783" s="304"/>
      <c r="AX783" s="304"/>
      <c r="AY783" s="304"/>
      <c r="AZ783" s="304"/>
      <c r="BA783" s="304"/>
      <c r="BB783" s="304"/>
      <c r="BC783" s="304"/>
      <c r="BD783" s="304"/>
      <c r="BE783" s="304"/>
      <c r="BF783" s="304"/>
      <c r="BG783" s="304"/>
      <c r="BH783" s="304"/>
      <c r="BI783" s="304"/>
      <c r="BJ783" s="304"/>
      <c r="BK783" s="304"/>
      <c r="BL783" s="304"/>
      <c r="BM783" s="304"/>
      <c r="BN783" s="304"/>
      <c r="BO783" s="304"/>
    </row>
    <row r="784" spans="21:67" s="265" customFormat="1" x14ac:dyDescent="0.15">
      <c r="U784" s="304"/>
      <c r="V784" s="304"/>
      <c r="W784" s="304"/>
      <c r="X784" s="304"/>
      <c r="Y784" s="304"/>
      <c r="Z784" s="304"/>
      <c r="AA784" s="304"/>
      <c r="AB784" s="304"/>
      <c r="AC784" s="304"/>
      <c r="AD784" s="304"/>
      <c r="AE784" s="304"/>
      <c r="AF784" s="304"/>
      <c r="AG784" s="304"/>
      <c r="AH784" s="304"/>
      <c r="AI784" s="304"/>
      <c r="AJ784" s="304"/>
      <c r="AK784" s="304"/>
      <c r="AL784" s="304"/>
      <c r="AM784" s="304"/>
      <c r="AN784" s="304"/>
      <c r="AO784" s="304"/>
      <c r="AP784" s="304"/>
      <c r="AQ784" s="304"/>
      <c r="AR784" s="304"/>
      <c r="AS784" s="304"/>
      <c r="AT784" s="304"/>
      <c r="AU784" s="304"/>
      <c r="AV784" s="304"/>
      <c r="AW784" s="304"/>
      <c r="AX784" s="304"/>
      <c r="AY784" s="304"/>
      <c r="AZ784" s="304"/>
      <c r="BA784" s="304"/>
      <c r="BB784" s="304"/>
      <c r="BC784" s="304"/>
      <c r="BD784" s="304"/>
      <c r="BE784" s="304"/>
      <c r="BF784" s="304"/>
      <c r="BG784" s="304"/>
      <c r="BH784" s="304"/>
      <c r="BI784" s="304"/>
      <c r="BJ784" s="304"/>
      <c r="BK784" s="304"/>
      <c r="BL784" s="304"/>
      <c r="BM784" s="304"/>
      <c r="BN784" s="304"/>
      <c r="BO784" s="304"/>
    </row>
    <row r="785" spans="21:67" s="265" customFormat="1" x14ac:dyDescent="0.15">
      <c r="U785" s="304"/>
      <c r="V785" s="304"/>
      <c r="W785" s="304"/>
      <c r="X785" s="304"/>
      <c r="Y785" s="304"/>
      <c r="Z785" s="304"/>
      <c r="AA785" s="304"/>
      <c r="AB785" s="304"/>
      <c r="AC785" s="304"/>
      <c r="AD785" s="304"/>
      <c r="AE785" s="304"/>
      <c r="AF785" s="304"/>
      <c r="AG785" s="304"/>
      <c r="AH785" s="304"/>
      <c r="AI785" s="304"/>
      <c r="AJ785" s="304"/>
      <c r="AK785" s="304"/>
      <c r="AL785" s="304"/>
      <c r="AM785" s="304"/>
      <c r="AN785" s="304"/>
      <c r="AO785" s="304"/>
      <c r="AP785" s="304"/>
      <c r="AQ785" s="304"/>
      <c r="AR785" s="304"/>
      <c r="AS785" s="304"/>
      <c r="AT785" s="304"/>
      <c r="AU785" s="304"/>
      <c r="AV785" s="304"/>
      <c r="AW785" s="304"/>
      <c r="AX785" s="304"/>
      <c r="AY785" s="304"/>
      <c r="AZ785" s="304"/>
      <c r="BA785" s="304"/>
      <c r="BB785" s="304"/>
      <c r="BC785" s="304"/>
      <c r="BD785" s="304"/>
      <c r="BE785" s="304"/>
      <c r="BF785" s="304"/>
      <c r="BG785" s="304"/>
      <c r="BH785" s="304"/>
      <c r="BI785" s="304"/>
      <c r="BJ785" s="304"/>
      <c r="BK785" s="304"/>
      <c r="BL785" s="304"/>
      <c r="BM785" s="304"/>
      <c r="BN785" s="304"/>
      <c r="BO785" s="304"/>
    </row>
    <row r="786" spans="21:67" s="265" customFormat="1" x14ac:dyDescent="0.15">
      <c r="U786" s="304"/>
      <c r="V786" s="304"/>
      <c r="W786" s="304"/>
      <c r="X786" s="304"/>
      <c r="Y786" s="304"/>
      <c r="Z786" s="304"/>
      <c r="AA786" s="304"/>
      <c r="AB786" s="304"/>
      <c r="AC786" s="304"/>
      <c r="AD786" s="304"/>
      <c r="AE786" s="304"/>
      <c r="AF786" s="304"/>
      <c r="AG786" s="304"/>
      <c r="AH786" s="304"/>
      <c r="AI786" s="304"/>
      <c r="AJ786" s="304"/>
      <c r="AK786" s="304"/>
      <c r="AL786" s="304"/>
      <c r="AM786" s="304"/>
      <c r="AN786" s="304"/>
      <c r="AO786" s="304"/>
      <c r="AP786" s="304"/>
      <c r="AQ786" s="304"/>
      <c r="AR786" s="304"/>
      <c r="AS786" s="304"/>
      <c r="AT786" s="304"/>
      <c r="AU786" s="304"/>
      <c r="AV786" s="304"/>
      <c r="AW786" s="304"/>
      <c r="AX786" s="304"/>
      <c r="AY786" s="304"/>
      <c r="AZ786" s="304"/>
      <c r="BA786" s="304"/>
      <c r="BB786" s="304"/>
      <c r="BC786" s="304"/>
      <c r="BD786" s="304"/>
      <c r="BE786" s="304"/>
      <c r="BF786" s="304"/>
      <c r="BG786" s="304"/>
      <c r="BH786" s="304"/>
      <c r="BI786" s="304"/>
      <c r="BJ786" s="304"/>
      <c r="BK786" s="304"/>
      <c r="BL786" s="304"/>
      <c r="BM786" s="304"/>
      <c r="BN786" s="304"/>
      <c r="BO786" s="304"/>
    </row>
    <row r="787" spans="21:67" s="265" customFormat="1" x14ac:dyDescent="0.15">
      <c r="U787" s="304"/>
      <c r="V787" s="304"/>
      <c r="W787" s="304"/>
      <c r="X787" s="304"/>
      <c r="Y787" s="304"/>
      <c r="Z787" s="304"/>
      <c r="AA787" s="304"/>
      <c r="AB787" s="304"/>
      <c r="AC787" s="304"/>
      <c r="AD787" s="304"/>
      <c r="AE787" s="304"/>
      <c r="AF787" s="304"/>
      <c r="AG787" s="304"/>
      <c r="AH787" s="304"/>
      <c r="AI787" s="304"/>
      <c r="AJ787" s="304"/>
      <c r="AK787" s="304"/>
      <c r="AL787" s="304"/>
      <c r="AM787" s="304"/>
      <c r="AN787" s="304"/>
      <c r="AO787" s="304"/>
      <c r="AP787" s="304"/>
      <c r="AQ787" s="304"/>
      <c r="AR787" s="304"/>
      <c r="AS787" s="304"/>
      <c r="AT787" s="304"/>
      <c r="AU787" s="304"/>
      <c r="AV787" s="304"/>
      <c r="AW787" s="304"/>
      <c r="AX787" s="304"/>
      <c r="AY787" s="304"/>
      <c r="AZ787" s="304"/>
      <c r="BA787" s="304"/>
      <c r="BB787" s="304"/>
      <c r="BC787" s="304"/>
      <c r="BD787" s="304"/>
      <c r="BE787" s="304"/>
      <c r="BF787" s="304"/>
      <c r="BG787" s="304"/>
      <c r="BH787" s="304"/>
      <c r="BI787" s="304"/>
      <c r="BJ787" s="304"/>
      <c r="BK787" s="304"/>
      <c r="BL787" s="304"/>
      <c r="BM787" s="304"/>
      <c r="BN787" s="304"/>
      <c r="BO787" s="304"/>
    </row>
    <row r="788" spans="21:67" s="265" customFormat="1" x14ac:dyDescent="0.15">
      <c r="U788" s="304"/>
      <c r="V788" s="304"/>
      <c r="W788" s="304"/>
      <c r="X788" s="304"/>
      <c r="Y788" s="304"/>
      <c r="Z788" s="304"/>
      <c r="AA788" s="304"/>
      <c r="AB788" s="304"/>
      <c r="AC788" s="304"/>
      <c r="AD788" s="304"/>
      <c r="AE788" s="304"/>
      <c r="AF788" s="304"/>
      <c r="AG788" s="304"/>
      <c r="AH788" s="304"/>
      <c r="AI788" s="304"/>
      <c r="AJ788" s="304"/>
      <c r="AK788" s="304"/>
      <c r="AL788" s="304"/>
      <c r="AM788" s="304"/>
      <c r="AN788" s="304"/>
      <c r="AO788" s="304"/>
      <c r="AP788" s="304"/>
      <c r="AQ788" s="304"/>
      <c r="AR788" s="304"/>
      <c r="AS788" s="304"/>
      <c r="AT788" s="304"/>
      <c r="AU788" s="304"/>
      <c r="AV788" s="304"/>
      <c r="AW788" s="304"/>
      <c r="AX788" s="304"/>
      <c r="AY788" s="304"/>
      <c r="AZ788" s="304"/>
      <c r="BA788" s="304"/>
      <c r="BB788" s="304"/>
      <c r="BC788" s="304"/>
      <c r="BD788" s="304"/>
      <c r="BE788" s="304"/>
      <c r="BF788" s="304"/>
      <c r="BG788" s="304"/>
      <c r="BH788" s="304"/>
      <c r="BI788" s="304"/>
      <c r="BJ788" s="304"/>
      <c r="BK788" s="304"/>
      <c r="BL788" s="304"/>
      <c r="BM788" s="304"/>
      <c r="BN788" s="304"/>
      <c r="BO788" s="304"/>
    </row>
    <row r="789" spans="21:67" s="265" customFormat="1" x14ac:dyDescent="0.15">
      <c r="U789" s="304"/>
      <c r="V789" s="304"/>
      <c r="W789" s="304"/>
      <c r="X789" s="304"/>
      <c r="Y789" s="304"/>
      <c r="Z789" s="304"/>
      <c r="AA789" s="304"/>
      <c r="AB789" s="304"/>
      <c r="AC789" s="304"/>
      <c r="AD789" s="304"/>
      <c r="AE789" s="304"/>
      <c r="AF789" s="304"/>
      <c r="AG789" s="304"/>
      <c r="AH789" s="304"/>
      <c r="AI789" s="304"/>
      <c r="AJ789" s="304"/>
      <c r="AK789" s="304"/>
      <c r="AL789" s="304"/>
      <c r="AM789" s="304"/>
      <c r="AN789" s="304"/>
      <c r="AO789" s="304"/>
      <c r="AP789" s="304"/>
      <c r="AQ789" s="304"/>
      <c r="AR789" s="304"/>
      <c r="AS789" s="304"/>
      <c r="AT789" s="304"/>
      <c r="AU789" s="304"/>
      <c r="AV789" s="304"/>
      <c r="AW789" s="304"/>
      <c r="AX789" s="304"/>
      <c r="AY789" s="304"/>
      <c r="AZ789" s="304"/>
      <c r="BA789" s="304"/>
      <c r="BB789" s="304"/>
      <c r="BC789" s="304"/>
      <c r="BD789" s="304"/>
      <c r="BE789" s="304"/>
      <c r="BF789" s="304"/>
      <c r="BG789" s="304"/>
      <c r="BH789" s="304"/>
      <c r="BI789" s="304"/>
      <c r="BJ789" s="304"/>
      <c r="BK789" s="304"/>
      <c r="BL789" s="304"/>
      <c r="BM789" s="304"/>
      <c r="BN789" s="304"/>
      <c r="BO789" s="304"/>
    </row>
    <row r="790" spans="21:67" s="265" customFormat="1" x14ac:dyDescent="0.15">
      <c r="U790" s="304"/>
      <c r="V790" s="304"/>
      <c r="W790" s="304"/>
      <c r="X790" s="304"/>
      <c r="Y790" s="304"/>
      <c r="Z790" s="304"/>
      <c r="AA790" s="304"/>
      <c r="AB790" s="304"/>
      <c r="AC790" s="304"/>
      <c r="AD790" s="304"/>
      <c r="AE790" s="304"/>
      <c r="AF790" s="304"/>
      <c r="AG790" s="304"/>
      <c r="AH790" s="304"/>
      <c r="AI790" s="304"/>
      <c r="AJ790" s="304"/>
      <c r="AK790" s="304"/>
      <c r="AL790" s="304"/>
      <c r="AM790" s="304"/>
      <c r="AN790" s="304"/>
      <c r="AO790" s="304"/>
      <c r="AP790" s="304"/>
      <c r="AQ790" s="304"/>
      <c r="AR790" s="304"/>
      <c r="AS790" s="304"/>
      <c r="AT790" s="304"/>
      <c r="AU790" s="304"/>
      <c r="AV790" s="304"/>
      <c r="AW790" s="304"/>
      <c r="AX790" s="304"/>
      <c r="AY790" s="304"/>
      <c r="AZ790" s="304"/>
      <c r="BA790" s="304"/>
      <c r="BB790" s="304"/>
      <c r="BC790" s="304"/>
      <c r="BD790" s="304"/>
      <c r="BE790" s="304"/>
      <c r="BF790" s="304"/>
      <c r="BG790" s="304"/>
      <c r="BH790" s="304"/>
      <c r="BI790" s="304"/>
      <c r="BJ790" s="304"/>
      <c r="BK790" s="304"/>
      <c r="BL790" s="304"/>
      <c r="BM790" s="304"/>
      <c r="BN790" s="304"/>
      <c r="BO790" s="304"/>
    </row>
    <row r="791" spans="21:67" s="265" customFormat="1" x14ac:dyDescent="0.15">
      <c r="U791" s="304"/>
      <c r="V791" s="304"/>
      <c r="W791" s="304"/>
      <c r="X791" s="304"/>
      <c r="Y791" s="304"/>
      <c r="Z791" s="304"/>
      <c r="AA791" s="304"/>
      <c r="AB791" s="304"/>
      <c r="AC791" s="304"/>
      <c r="AD791" s="304"/>
      <c r="AE791" s="304"/>
      <c r="AF791" s="304"/>
      <c r="AG791" s="304"/>
      <c r="AH791" s="304"/>
      <c r="AI791" s="304"/>
      <c r="AJ791" s="304"/>
      <c r="AK791" s="304"/>
      <c r="AL791" s="304"/>
      <c r="AM791" s="304"/>
      <c r="AN791" s="304"/>
      <c r="AO791" s="304"/>
      <c r="AP791" s="304"/>
      <c r="AQ791" s="304"/>
      <c r="AR791" s="304"/>
      <c r="AS791" s="304"/>
      <c r="AT791" s="304"/>
      <c r="AU791" s="304"/>
      <c r="AV791" s="304"/>
      <c r="AW791" s="304"/>
      <c r="AX791" s="304"/>
      <c r="AY791" s="304"/>
      <c r="AZ791" s="304"/>
      <c r="BA791" s="304"/>
      <c r="BB791" s="304"/>
      <c r="BC791" s="304"/>
      <c r="BD791" s="304"/>
      <c r="BE791" s="304"/>
      <c r="BF791" s="304"/>
      <c r="BG791" s="304"/>
      <c r="BH791" s="304"/>
      <c r="BI791" s="304"/>
      <c r="BJ791" s="304"/>
      <c r="BK791" s="304"/>
      <c r="BL791" s="304"/>
      <c r="BM791" s="304"/>
      <c r="BN791" s="304"/>
      <c r="BO791" s="304"/>
    </row>
    <row r="792" spans="21:67" s="265" customFormat="1" x14ac:dyDescent="0.15">
      <c r="U792" s="304"/>
      <c r="V792" s="304"/>
      <c r="W792" s="304"/>
      <c r="X792" s="304"/>
      <c r="Y792" s="304"/>
      <c r="Z792" s="304"/>
      <c r="AA792" s="304"/>
      <c r="AB792" s="304"/>
      <c r="AC792" s="304"/>
      <c r="AD792" s="304"/>
      <c r="AE792" s="304"/>
      <c r="AF792" s="304"/>
      <c r="AG792" s="304"/>
      <c r="AH792" s="304"/>
      <c r="AI792" s="304"/>
      <c r="AJ792" s="304"/>
      <c r="AK792" s="304"/>
      <c r="AL792" s="304"/>
      <c r="AM792" s="304"/>
      <c r="AN792" s="304"/>
      <c r="AO792" s="304"/>
      <c r="AP792" s="304"/>
      <c r="AQ792" s="304"/>
      <c r="AR792" s="304"/>
      <c r="AS792" s="304"/>
      <c r="AT792" s="304"/>
      <c r="AU792" s="304"/>
      <c r="AV792" s="304"/>
      <c r="AW792" s="304"/>
      <c r="AX792" s="304"/>
      <c r="AY792" s="304"/>
      <c r="AZ792" s="304"/>
      <c r="BA792" s="304"/>
      <c r="BB792" s="304"/>
      <c r="BC792" s="304"/>
      <c r="BD792" s="304"/>
      <c r="BE792" s="304"/>
      <c r="BF792" s="304"/>
      <c r="BG792" s="304"/>
      <c r="BH792" s="304"/>
      <c r="BI792" s="304"/>
      <c r="BJ792" s="304"/>
      <c r="BK792" s="304"/>
      <c r="BL792" s="304"/>
      <c r="BM792" s="304"/>
      <c r="BN792" s="304"/>
      <c r="BO792" s="304"/>
    </row>
    <row r="793" spans="21:67" s="265" customFormat="1" x14ac:dyDescent="0.15">
      <c r="U793" s="304"/>
      <c r="V793" s="304"/>
      <c r="W793" s="304"/>
      <c r="X793" s="304"/>
      <c r="Y793" s="304"/>
      <c r="Z793" s="304"/>
      <c r="AA793" s="304"/>
      <c r="AB793" s="304"/>
      <c r="AC793" s="304"/>
      <c r="AD793" s="304"/>
      <c r="AE793" s="304"/>
      <c r="AF793" s="304"/>
      <c r="AG793" s="304"/>
      <c r="AH793" s="304"/>
      <c r="AI793" s="304"/>
      <c r="AJ793" s="304"/>
      <c r="AK793" s="304"/>
      <c r="AL793" s="304"/>
      <c r="AM793" s="304"/>
      <c r="AN793" s="304"/>
      <c r="AO793" s="304"/>
      <c r="AP793" s="304"/>
      <c r="AQ793" s="304"/>
      <c r="AR793" s="304"/>
      <c r="AS793" s="304"/>
      <c r="AT793" s="304"/>
      <c r="AU793" s="304"/>
      <c r="AV793" s="304"/>
      <c r="AW793" s="304"/>
      <c r="AX793" s="304"/>
      <c r="AY793" s="304"/>
      <c r="AZ793" s="304"/>
      <c r="BA793" s="304"/>
      <c r="BB793" s="304"/>
      <c r="BC793" s="304"/>
      <c r="BD793" s="304"/>
      <c r="BE793" s="304"/>
      <c r="BF793" s="304"/>
      <c r="BG793" s="304"/>
      <c r="BH793" s="304"/>
      <c r="BI793" s="304"/>
      <c r="BJ793" s="304"/>
      <c r="BK793" s="304"/>
      <c r="BL793" s="304"/>
      <c r="BM793" s="304"/>
      <c r="BN793" s="304"/>
      <c r="BO793" s="304"/>
    </row>
    <row r="794" spans="21:67" s="265" customFormat="1" x14ac:dyDescent="0.15">
      <c r="U794" s="304"/>
      <c r="V794" s="304"/>
      <c r="W794" s="304"/>
      <c r="X794" s="304"/>
      <c r="Y794" s="304"/>
      <c r="Z794" s="304"/>
      <c r="AA794" s="304"/>
      <c r="AB794" s="304"/>
      <c r="AC794" s="304"/>
      <c r="AD794" s="304"/>
      <c r="AE794" s="304"/>
      <c r="AF794" s="304"/>
      <c r="AG794" s="304"/>
      <c r="AH794" s="304"/>
      <c r="AI794" s="304"/>
      <c r="AJ794" s="304"/>
      <c r="AK794" s="304"/>
      <c r="AL794" s="304"/>
      <c r="AM794" s="304"/>
      <c r="AN794" s="304"/>
      <c r="AO794" s="304"/>
      <c r="AP794" s="304"/>
      <c r="AQ794" s="304"/>
      <c r="AR794" s="304"/>
      <c r="AS794" s="304"/>
      <c r="AT794" s="304"/>
      <c r="AU794" s="304"/>
      <c r="AV794" s="304"/>
      <c r="AW794" s="304"/>
      <c r="AX794" s="304"/>
      <c r="AY794" s="304"/>
      <c r="AZ794" s="304"/>
      <c r="BA794" s="304"/>
      <c r="BB794" s="304"/>
      <c r="BC794" s="304"/>
      <c r="BD794" s="304"/>
      <c r="BE794" s="304"/>
      <c r="BF794" s="304"/>
      <c r="BG794" s="304"/>
      <c r="BH794" s="304"/>
      <c r="BI794" s="304"/>
      <c r="BJ794" s="304"/>
      <c r="BK794" s="304"/>
      <c r="BL794" s="304"/>
      <c r="BM794" s="304"/>
      <c r="BN794" s="304"/>
      <c r="BO794" s="304"/>
    </row>
    <row r="795" spans="21:67" s="265" customFormat="1" x14ac:dyDescent="0.15">
      <c r="U795" s="304"/>
      <c r="V795" s="304"/>
      <c r="W795" s="304"/>
      <c r="X795" s="304"/>
      <c r="Y795" s="304"/>
      <c r="Z795" s="304"/>
      <c r="AA795" s="304"/>
      <c r="AB795" s="304"/>
      <c r="AC795" s="304"/>
      <c r="AD795" s="304"/>
      <c r="AE795" s="304"/>
      <c r="AF795" s="304"/>
      <c r="AG795" s="304"/>
      <c r="AH795" s="304"/>
      <c r="AI795" s="304"/>
      <c r="AJ795" s="304"/>
      <c r="AK795" s="304"/>
      <c r="AL795" s="304"/>
      <c r="AM795" s="304"/>
      <c r="AN795" s="304"/>
      <c r="AO795" s="304"/>
      <c r="AP795" s="304"/>
      <c r="AQ795" s="304"/>
      <c r="AR795" s="304"/>
      <c r="AS795" s="304"/>
      <c r="AT795" s="304"/>
      <c r="AU795" s="304"/>
      <c r="AV795" s="304"/>
      <c r="AW795" s="304"/>
      <c r="AX795" s="304"/>
      <c r="AY795" s="304"/>
      <c r="AZ795" s="304"/>
      <c r="BA795" s="304"/>
      <c r="BB795" s="304"/>
      <c r="BC795" s="304"/>
      <c r="BD795" s="304"/>
      <c r="BE795" s="304"/>
      <c r="BF795" s="304"/>
      <c r="BG795" s="304"/>
      <c r="BH795" s="304"/>
      <c r="BI795" s="304"/>
      <c r="BJ795" s="304"/>
      <c r="BK795" s="304"/>
      <c r="BL795" s="304"/>
      <c r="BM795" s="304"/>
      <c r="BN795" s="304"/>
      <c r="BO795" s="304"/>
    </row>
    <row r="796" spans="21:67" s="265" customFormat="1" x14ac:dyDescent="0.15">
      <c r="U796" s="304"/>
      <c r="V796" s="304"/>
      <c r="W796" s="304"/>
      <c r="X796" s="304"/>
      <c r="Y796" s="304"/>
      <c r="Z796" s="304"/>
      <c r="AA796" s="304"/>
      <c r="AB796" s="304"/>
      <c r="AC796" s="304"/>
      <c r="AD796" s="304"/>
      <c r="AE796" s="304"/>
      <c r="AF796" s="304"/>
      <c r="AG796" s="304"/>
      <c r="AH796" s="304"/>
      <c r="AI796" s="304"/>
      <c r="AJ796" s="304"/>
      <c r="AK796" s="304"/>
      <c r="AL796" s="304"/>
      <c r="AM796" s="304"/>
      <c r="AN796" s="304"/>
      <c r="AO796" s="304"/>
      <c r="AP796" s="304"/>
      <c r="AQ796" s="304"/>
      <c r="AR796" s="304"/>
      <c r="AS796" s="304"/>
      <c r="AT796" s="304"/>
      <c r="AU796" s="304"/>
      <c r="AV796" s="304"/>
      <c r="AW796" s="304"/>
      <c r="AX796" s="304"/>
      <c r="AY796" s="304"/>
      <c r="AZ796" s="304"/>
      <c r="BA796" s="304"/>
      <c r="BB796" s="304"/>
      <c r="BC796" s="304"/>
      <c r="BD796" s="304"/>
      <c r="BE796" s="304"/>
      <c r="BF796" s="304"/>
      <c r="BG796" s="304"/>
      <c r="BH796" s="304"/>
      <c r="BI796" s="304"/>
      <c r="BJ796" s="304"/>
      <c r="BK796" s="304"/>
      <c r="BL796" s="304"/>
      <c r="BM796" s="304"/>
      <c r="BN796" s="304"/>
      <c r="BO796" s="304"/>
    </row>
    <row r="797" spans="21:67" s="265" customFormat="1" x14ac:dyDescent="0.15">
      <c r="U797" s="304"/>
      <c r="V797" s="304"/>
      <c r="W797" s="304"/>
      <c r="X797" s="304"/>
      <c r="Y797" s="304"/>
      <c r="Z797" s="304"/>
      <c r="AA797" s="304"/>
      <c r="AB797" s="304"/>
      <c r="AC797" s="304"/>
      <c r="AD797" s="304"/>
      <c r="AE797" s="304"/>
      <c r="AF797" s="304"/>
      <c r="AG797" s="304"/>
      <c r="AH797" s="304"/>
      <c r="AI797" s="304"/>
      <c r="AJ797" s="304"/>
      <c r="AK797" s="304"/>
      <c r="AL797" s="304"/>
      <c r="AM797" s="304"/>
      <c r="AN797" s="304"/>
      <c r="AO797" s="304"/>
      <c r="AP797" s="304"/>
      <c r="AQ797" s="304"/>
      <c r="AR797" s="304"/>
      <c r="AS797" s="304"/>
      <c r="AT797" s="304"/>
      <c r="AU797" s="304"/>
      <c r="AV797" s="304"/>
      <c r="AW797" s="304"/>
      <c r="AX797" s="304"/>
      <c r="AY797" s="304"/>
      <c r="AZ797" s="304"/>
      <c r="BA797" s="304"/>
      <c r="BB797" s="304"/>
      <c r="BC797" s="304"/>
      <c r="BD797" s="304"/>
      <c r="BE797" s="304"/>
      <c r="BF797" s="304"/>
      <c r="BG797" s="304"/>
      <c r="BH797" s="304"/>
      <c r="BI797" s="304"/>
      <c r="BJ797" s="304"/>
      <c r="BK797" s="304"/>
      <c r="BL797" s="304"/>
      <c r="BM797" s="304"/>
      <c r="BN797" s="304"/>
      <c r="BO797" s="304"/>
    </row>
    <row r="798" spans="21:67" s="265" customFormat="1" x14ac:dyDescent="0.15">
      <c r="U798" s="304"/>
      <c r="V798" s="304"/>
      <c r="W798" s="304"/>
      <c r="X798" s="304"/>
      <c r="Y798" s="304"/>
      <c r="Z798" s="304"/>
      <c r="AA798" s="304"/>
      <c r="AB798" s="304"/>
      <c r="AC798" s="304"/>
      <c r="AD798" s="304"/>
      <c r="AE798" s="304"/>
      <c r="AF798" s="304"/>
      <c r="AG798" s="304"/>
      <c r="AH798" s="304"/>
      <c r="AI798" s="304"/>
      <c r="AJ798" s="304"/>
      <c r="AK798" s="304"/>
      <c r="AL798" s="304"/>
      <c r="AM798" s="304"/>
      <c r="AN798" s="304"/>
      <c r="AO798" s="304"/>
      <c r="AP798" s="304"/>
      <c r="AQ798" s="304"/>
      <c r="AR798" s="304"/>
      <c r="AS798" s="304"/>
      <c r="AT798" s="304"/>
      <c r="AU798" s="304"/>
      <c r="AV798" s="304"/>
      <c r="AW798" s="304"/>
      <c r="AX798" s="304"/>
      <c r="AY798" s="304"/>
      <c r="AZ798" s="304"/>
      <c r="BA798" s="304"/>
      <c r="BB798" s="304"/>
      <c r="BC798" s="304"/>
      <c r="BD798" s="304"/>
      <c r="BE798" s="304"/>
      <c r="BF798" s="304"/>
      <c r="BG798" s="304"/>
      <c r="BH798" s="304"/>
      <c r="BI798" s="304"/>
      <c r="BJ798" s="304"/>
      <c r="BK798" s="304"/>
      <c r="BL798" s="304"/>
      <c r="BM798" s="304"/>
      <c r="BN798" s="304"/>
      <c r="BO798" s="304"/>
    </row>
    <row r="799" spans="21:67" s="265" customFormat="1" x14ac:dyDescent="0.15">
      <c r="U799" s="304"/>
      <c r="V799" s="304"/>
      <c r="W799" s="304"/>
      <c r="X799" s="304"/>
      <c r="Y799" s="304"/>
      <c r="Z799" s="304"/>
      <c r="AA799" s="304"/>
      <c r="AB799" s="304"/>
      <c r="AC799" s="304"/>
      <c r="AD799" s="304"/>
      <c r="AE799" s="304"/>
      <c r="AF799" s="304"/>
      <c r="AG799" s="304"/>
      <c r="AH799" s="304"/>
      <c r="AI799" s="304"/>
      <c r="AJ799" s="304"/>
      <c r="AK799" s="304"/>
      <c r="AL799" s="304"/>
      <c r="AM799" s="304"/>
      <c r="AN799" s="304"/>
      <c r="AO799" s="304"/>
      <c r="AP799" s="304"/>
      <c r="AQ799" s="304"/>
      <c r="AR799" s="304"/>
      <c r="AS799" s="304"/>
      <c r="AT799" s="304"/>
      <c r="AU799" s="304"/>
      <c r="AV799" s="304"/>
      <c r="AW799" s="304"/>
      <c r="AX799" s="304"/>
      <c r="AY799" s="304"/>
      <c r="AZ799" s="304"/>
      <c r="BA799" s="304"/>
      <c r="BB799" s="304"/>
      <c r="BC799" s="304"/>
      <c r="BD799" s="304"/>
      <c r="BE799" s="304"/>
      <c r="BF799" s="304"/>
      <c r="BG799" s="304"/>
      <c r="BH799" s="304"/>
      <c r="BI799" s="304"/>
      <c r="BJ799" s="304"/>
      <c r="BK799" s="304"/>
      <c r="BL799" s="304"/>
      <c r="BM799" s="304"/>
      <c r="BN799" s="304"/>
      <c r="BO799" s="304"/>
    </row>
    <row r="800" spans="21:67" s="265" customFormat="1" x14ac:dyDescent="0.15">
      <c r="U800" s="304"/>
      <c r="V800" s="304"/>
      <c r="W800" s="304"/>
      <c r="X800" s="304"/>
      <c r="Y800" s="304"/>
      <c r="Z800" s="304"/>
      <c r="AA800" s="304"/>
      <c r="AB800" s="304"/>
      <c r="AC800" s="304"/>
      <c r="AD800" s="304"/>
      <c r="AE800" s="304"/>
      <c r="AF800" s="304"/>
      <c r="AG800" s="304"/>
      <c r="AH800" s="304"/>
      <c r="AI800" s="304"/>
      <c r="AJ800" s="304"/>
      <c r="AK800" s="304"/>
      <c r="AL800" s="304"/>
      <c r="AM800" s="304"/>
      <c r="AN800" s="304"/>
      <c r="AO800" s="304"/>
      <c r="AP800" s="304"/>
      <c r="AQ800" s="304"/>
      <c r="AR800" s="304"/>
      <c r="AS800" s="304"/>
      <c r="AT800" s="304"/>
      <c r="AU800" s="304"/>
      <c r="AV800" s="304"/>
      <c r="AW800" s="304"/>
      <c r="AX800" s="304"/>
      <c r="AY800" s="304"/>
      <c r="AZ800" s="304"/>
      <c r="BA800" s="304"/>
      <c r="BB800" s="304"/>
      <c r="BC800" s="304"/>
      <c r="BD800" s="304"/>
      <c r="BE800" s="304"/>
      <c r="BF800" s="304"/>
      <c r="BG800" s="304"/>
      <c r="BH800" s="304"/>
      <c r="BI800" s="304"/>
      <c r="BJ800" s="304"/>
      <c r="BK800" s="304"/>
      <c r="BL800" s="304"/>
      <c r="BM800" s="304"/>
      <c r="BN800" s="304"/>
      <c r="BO800" s="304"/>
    </row>
    <row r="801" spans="21:67" s="265" customFormat="1" x14ac:dyDescent="0.15">
      <c r="U801" s="304"/>
      <c r="V801" s="304"/>
      <c r="W801" s="304"/>
      <c r="X801" s="304"/>
      <c r="Y801" s="304"/>
      <c r="Z801" s="304"/>
      <c r="AA801" s="304"/>
      <c r="AB801" s="304"/>
      <c r="AC801" s="304"/>
      <c r="AD801" s="304"/>
      <c r="AE801" s="304"/>
      <c r="AF801" s="304"/>
      <c r="AG801" s="304"/>
      <c r="AH801" s="304"/>
      <c r="AI801" s="304"/>
      <c r="AJ801" s="304"/>
      <c r="AK801" s="304"/>
      <c r="AL801" s="304"/>
      <c r="AM801" s="304"/>
      <c r="AN801" s="304"/>
      <c r="AO801" s="304"/>
      <c r="AP801" s="304"/>
      <c r="AQ801" s="304"/>
      <c r="AR801" s="304"/>
      <c r="AS801" s="304"/>
      <c r="AT801" s="304"/>
      <c r="AU801" s="304"/>
      <c r="AV801" s="304"/>
      <c r="AW801" s="304"/>
      <c r="AX801" s="304"/>
      <c r="AY801" s="304"/>
      <c r="AZ801" s="304"/>
      <c r="BA801" s="304"/>
      <c r="BB801" s="304"/>
      <c r="BC801" s="304"/>
      <c r="BD801" s="304"/>
      <c r="BE801" s="304"/>
      <c r="BF801" s="304"/>
      <c r="BG801" s="304"/>
      <c r="BH801" s="304"/>
      <c r="BI801" s="304"/>
      <c r="BJ801" s="304"/>
      <c r="BK801" s="304"/>
      <c r="BL801" s="304"/>
      <c r="BM801" s="304"/>
      <c r="BN801" s="304"/>
      <c r="BO801" s="304"/>
    </row>
    <row r="802" spans="21:67" s="265" customFormat="1" x14ac:dyDescent="0.15">
      <c r="U802" s="304"/>
      <c r="V802" s="304"/>
      <c r="W802" s="304"/>
      <c r="X802" s="304"/>
      <c r="Y802" s="304"/>
      <c r="Z802" s="304"/>
      <c r="AA802" s="304"/>
      <c r="AB802" s="304"/>
      <c r="AC802" s="304"/>
      <c r="AD802" s="304"/>
      <c r="AE802" s="304"/>
      <c r="AF802" s="304"/>
      <c r="AG802" s="304"/>
      <c r="AH802" s="304"/>
      <c r="AI802" s="304"/>
      <c r="AJ802" s="304"/>
      <c r="AK802" s="304"/>
      <c r="AL802" s="304"/>
      <c r="AM802" s="304"/>
      <c r="AN802" s="304"/>
      <c r="AO802" s="304"/>
      <c r="AP802" s="304"/>
      <c r="AQ802" s="304"/>
      <c r="AR802" s="304"/>
      <c r="AS802" s="304"/>
      <c r="AT802" s="304"/>
      <c r="AU802" s="304"/>
      <c r="AV802" s="304"/>
      <c r="AW802" s="304"/>
      <c r="AX802" s="304"/>
      <c r="AY802" s="304"/>
      <c r="AZ802" s="304"/>
      <c r="BA802" s="304"/>
      <c r="BB802" s="304"/>
      <c r="BC802" s="304"/>
      <c r="BD802" s="304"/>
      <c r="BE802" s="304"/>
      <c r="BF802" s="304"/>
      <c r="BG802" s="304"/>
      <c r="BH802" s="304"/>
      <c r="BI802" s="304"/>
      <c r="BJ802" s="304"/>
      <c r="BK802" s="304"/>
      <c r="BL802" s="304"/>
      <c r="BM802" s="304"/>
      <c r="BN802" s="304"/>
      <c r="BO802" s="304"/>
    </row>
    <row r="803" spans="21:67" s="265" customFormat="1" x14ac:dyDescent="0.15">
      <c r="U803" s="304"/>
      <c r="V803" s="304"/>
      <c r="W803" s="304"/>
      <c r="X803" s="304"/>
      <c r="Y803" s="304"/>
      <c r="Z803" s="304"/>
      <c r="AA803" s="304"/>
      <c r="AB803" s="304"/>
      <c r="AC803" s="304"/>
      <c r="AD803" s="304"/>
      <c r="AE803" s="304"/>
      <c r="AF803" s="304"/>
      <c r="AG803" s="304"/>
      <c r="AH803" s="304"/>
      <c r="AI803" s="304"/>
      <c r="AJ803" s="304"/>
      <c r="AK803" s="304"/>
      <c r="AL803" s="304"/>
      <c r="AM803" s="304"/>
      <c r="AN803" s="304"/>
      <c r="AO803" s="304"/>
      <c r="AP803" s="304"/>
      <c r="AQ803" s="304"/>
      <c r="AR803" s="304"/>
      <c r="AS803" s="304"/>
      <c r="AT803" s="304"/>
      <c r="AU803" s="304"/>
      <c r="AV803" s="304"/>
      <c r="AW803" s="304"/>
      <c r="AX803" s="304"/>
      <c r="AY803" s="304"/>
      <c r="AZ803" s="304"/>
      <c r="BA803" s="304"/>
      <c r="BB803" s="304"/>
      <c r="BC803" s="304"/>
      <c r="BD803" s="304"/>
      <c r="BE803" s="304"/>
      <c r="BF803" s="304"/>
      <c r="BG803" s="304"/>
      <c r="BH803" s="304"/>
      <c r="BI803" s="304"/>
      <c r="BJ803" s="304"/>
      <c r="BK803" s="304"/>
      <c r="BL803" s="304"/>
      <c r="BM803" s="304"/>
      <c r="BN803" s="304"/>
      <c r="BO803" s="304"/>
    </row>
    <row r="804" spans="21:67" s="265" customFormat="1" x14ac:dyDescent="0.15">
      <c r="U804" s="304"/>
      <c r="V804" s="304"/>
      <c r="W804" s="304"/>
      <c r="X804" s="304"/>
      <c r="Y804" s="304"/>
      <c r="Z804" s="304"/>
      <c r="AA804" s="304"/>
      <c r="AB804" s="304"/>
      <c r="AC804" s="304"/>
      <c r="AD804" s="304"/>
      <c r="AE804" s="304"/>
      <c r="AF804" s="304"/>
      <c r="AG804" s="304"/>
      <c r="AH804" s="304"/>
      <c r="AI804" s="304"/>
      <c r="AJ804" s="304"/>
      <c r="AK804" s="304"/>
      <c r="AL804" s="304"/>
      <c r="AM804" s="304"/>
      <c r="AN804" s="304"/>
      <c r="AO804" s="304"/>
      <c r="AP804" s="304"/>
      <c r="AQ804" s="304"/>
      <c r="AR804" s="304"/>
      <c r="AS804" s="304"/>
      <c r="AT804" s="304"/>
      <c r="AU804" s="304"/>
      <c r="AV804" s="304"/>
      <c r="AW804" s="304"/>
      <c r="AX804" s="304"/>
      <c r="AY804" s="304"/>
      <c r="AZ804" s="304"/>
      <c r="BA804" s="304"/>
      <c r="BB804" s="304"/>
      <c r="BC804" s="304"/>
      <c r="BD804" s="304"/>
      <c r="BE804" s="304"/>
      <c r="BF804" s="304"/>
      <c r="BG804" s="304"/>
      <c r="BH804" s="304"/>
      <c r="BI804" s="304"/>
      <c r="BJ804" s="304"/>
      <c r="BK804" s="304"/>
      <c r="BL804" s="304"/>
      <c r="BM804" s="304"/>
      <c r="BN804" s="304"/>
      <c r="BO804" s="304"/>
    </row>
    <row r="805" spans="21:67" s="265" customFormat="1" x14ac:dyDescent="0.15">
      <c r="U805" s="304"/>
      <c r="V805" s="304"/>
      <c r="W805" s="304"/>
      <c r="X805" s="304"/>
      <c r="Y805" s="304"/>
      <c r="Z805" s="304"/>
      <c r="AA805" s="304"/>
      <c r="AB805" s="304"/>
      <c r="AC805" s="304"/>
      <c r="AD805" s="304"/>
      <c r="AE805" s="304"/>
      <c r="AF805" s="304"/>
      <c r="AG805" s="304"/>
      <c r="AH805" s="304"/>
      <c r="AI805" s="304"/>
      <c r="AJ805" s="304"/>
      <c r="AK805" s="304"/>
      <c r="AL805" s="304"/>
      <c r="AM805" s="304"/>
      <c r="AN805" s="304"/>
      <c r="AO805" s="304"/>
      <c r="AP805" s="304"/>
      <c r="AQ805" s="304"/>
      <c r="AR805" s="304"/>
      <c r="AS805" s="304"/>
      <c r="AT805" s="304"/>
      <c r="AU805" s="304"/>
      <c r="AV805" s="304"/>
      <c r="AW805" s="304"/>
      <c r="AX805" s="304"/>
      <c r="AY805" s="304"/>
      <c r="AZ805" s="304"/>
      <c r="BA805" s="304"/>
      <c r="BB805" s="304"/>
      <c r="BC805" s="304"/>
      <c r="BD805" s="304"/>
      <c r="BE805" s="304"/>
      <c r="BF805" s="304"/>
      <c r="BG805" s="304"/>
      <c r="BH805" s="304"/>
      <c r="BI805" s="304"/>
      <c r="BJ805" s="304"/>
      <c r="BK805" s="304"/>
      <c r="BL805" s="304"/>
      <c r="BM805" s="304"/>
      <c r="BN805" s="304"/>
      <c r="BO805" s="304"/>
    </row>
    <row r="806" spans="21:67" s="265" customFormat="1" x14ac:dyDescent="0.15">
      <c r="U806" s="304"/>
      <c r="V806" s="304"/>
      <c r="W806" s="304"/>
      <c r="X806" s="304"/>
      <c r="Y806" s="304"/>
      <c r="Z806" s="304"/>
      <c r="AA806" s="304"/>
      <c r="AB806" s="304"/>
      <c r="AC806" s="304"/>
      <c r="AD806" s="304"/>
      <c r="AE806" s="304"/>
      <c r="AF806" s="304"/>
      <c r="AG806" s="304"/>
      <c r="AH806" s="304"/>
      <c r="AI806" s="304"/>
      <c r="AJ806" s="304"/>
      <c r="AK806" s="304"/>
      <c r="AL806" s="304"/>
      <c r="AM806" s="304"/>
      <c r="AN806" s="304"/>
      <c r="AO806" s="304"/>
      <c r="AP806" s="304"/>
      <c r="AQ806" s="304"/>
      <c r="AR806" s="304"/>
      <c r="AS806" s="304"/>
      <c r="AT806" s="304"/>
      <c r="AU806" s="304"/>
      <c r="AV806" s="304"/>
      <c r="AW806" s="304"/>
      <c r="AX806" s="304"/>
      <c r="AY806" s="304"/>
      <c r="AZ806" s="304"/>
      <c r="BA806" s="304"/>
      <c r="BB806" s="304"/>
      <c r="BC806" s="304"/>
      <c r="BD806" s="304"/>
      <c r="BE806" s="304"/>
      <c r="BF806" s="304"/>
      <c r="BG806" s="304"/>
      <c r="BH806" s="304"/>
      <c r="BI806" s="304"/>
      <c r="BJ806" s="304"/>
      <c r="BK806" s="304"/>
      <c r="BL806" s="304"/>
      <c r="BM806" s="304"/>
      <c r="BN806" s="304"/>
      <c r="BO806" s="304"/>
    </row>
    <row r="807" spans="21:67" s="265" customFormat="1" x14ac:dyDescent="0.15">
      <c r="U807" s="304"/>
      <c r="V807" s="304"/>
      <c r="W807" s="304"/>
      <c r="X807" s="304"/>
      <c r="Y807" s="304"/>
      <c r="Z807" s="304"/>
      <c r="AA807" s="304"/>
      <c r="AB807" s="304"/>
      <c r="AC807" s="304"/>
      <c r="AD807" s="304"/>
      <c r="AE807" s="304"/>
      <c r="AF807" s="304"/>
      <c r="AG807" s="304"/>
      <c r="AH807" s="304"/>
      <c r="AI807" s="304"/>
      <c r="AJ807" s="304"/>
      <c r="AK807" s="304"/>
      <c r="AL807" s="304"/>
      <c r="AM807" s="304"/>
      <c r="AN807" s="304"/>
      <c r="AO807" s="304"/>
      <c r="AP807" s="304"/>
      <c r="AQ807" s="304"/>
      <c r="AR807" s="304"/>
      <c r="AS807" s="304"/>
      <c r="AT807" s="304"/>
      <c r="AU807" s="304"/>
      <c r="AV807" s="304"/>
      <c r="AW807" s="304"/>
      <c r="AX807" s="304"/>
      <c r="AY807" s="304"/>
      <c r="AZ807" s="304"/>
      <c r="BA807" s="304"/>
      <c r="BB807" s="304"/>
      <c r="BC807" s="304"/>
      <c r="BD807" s="304"/>
      <c r="BE807" s="304"/>
      <c r="BF807" s="304"/>
      <c r="BG807" s="304"/>
      <c r="BH807" s="304"/>
      <c r="BI807" s="304"/>
      <c r="BJ807" s="304"/>
      <c r="BK807" s="304"/>
      <c r="BL807" s="304"/>
      <c r="BM807" s="304"/>
      <c r="BN807" s="304"/>
      <c r="BO807" s="304"/>
    </row>
    <row r="808" spans="21:67" s="265" customFormat="1" x14ac:dyDescent="0.15">
      <c r="U808" s="304"/>
      <c r="V808" s="304"/>
      <c r="W808" s="304"/>
      <c r="X808" s="304"/>
      <c r="Y808" s="304"/>
      <c r="Z808" s="304"/>
      <c r="AA808" s="304"/>
      <c r="AB808" s="304"/>
      <c r="AC808" s="304"/>
      <c r="AD808" s="304"/>
      <c r="AE808" s="304"/>
      <c r="AF808" s="304"/>
      <c r="AG808" s="304"/>
      <c r="AH808" s="304"/>
      <c r="AI808" s="304"/>
      <c r="AJ808" s="304"/>
      <c r="AK808" s="304"/>
      <c r="AL808" s="304"/>
      <c r="AM808" s="304"/>
      <c r="AN808" s="304"/>
      <c r="AO808" s="304"/>
      <c r="AP808" s="304"/>
      <c r="AQ808" s="304"/>
      <c r="AR808" s="304"/>
      <c r="AS808" s="304"/>
      <c r="AT808" s="304"/>
      <c r="AU808" s="304"/>
      <c r="AV808" s="304"/>
      <c r="AW808" s="304"/>
      <c r="AX808" s="304"/>
      <c r="AY808" s="304"/>
      <c r="AZ808" s="304"/>
      <c r="BA808" s="304"/>
      <c r="BB808" s="304"/>
      <c r="BC808" s="304"/>
      <c r="BD808" s="304"/>
      <c r="BE808" s="304"/>
      <c r="BF808" s="304"/>
      <c r="BG808" s="304"/>
      <c r="BH808" s="304"/>
      <c r="BI808" s="304"/>
      <c r="BJ808" s="304"/>
      <c r="BK808" s="304"/>
      <c r="BL808" s="304"/>
      <c r="BM808" s="304"/>
      <c r="BN808" s="304"/>
      <c r="BO808" s="304"/>
    </row>
    <row r="809" spans="21:67" s="265" customFormat="1" x14ac:dyDescent="0.15">
      <c r="U809" s="304"/>
      <c r="V809" s="304"/>
      <c r="W809" s="304"/>
      <c r="X809" s="304"/>
      <c r="Y809" s="304"/>
      <c r="Z809" s="304"/>
      <c r="AA809" s="304"/>
      <c r="AB809" s="304"/>
      <c r="AC809" s="304"/>
      <c r="AD809" s="304"/>
      <c r="AE809" s="304"/>
      <c r="AF809" s="304"/>
      <c r="AG809" s="304"/>
      <c r="AH809" s="304"/>
      <c r="AI809" s="304"/>
      <c r="AJ809" s="304"/>
      <c r="AK809" s="304"/>
      <c r="AL809" s="304"/>
      <c r="AM809" s="304"/>
      <c r="AN809" s="304"/>
      <c r="AO809" s="304"/>
      <c r="AP809" s="304"/>
      <c r="AQ809" s="304"/>
      <c r="AR809" s="304"/>
      <c r="AS809" s="304"/>
      <c r="AT809" s="304"/>
      <c r="AU809" s="304"/>
      <c r="AV809" s="304"/>
      <c r="AW809" s="304"/>
      <c r="AX809" s="304"/>
      <c r="AY809" s="304"/>
      <c r="AZ809" s="304"/>
      <c r="BA809" s="304"/>
      <c r="BB809" s="304"/>
      <c r="BC809" s="304"/>
      <c r="BD809" s="304"/>
      <c r="BE809" s="304"/>
      <c r="BF809" s="304"/>
      <c r="BG809" s="304"/>
      <c r="BH809" s="304"/>
      <c r="BI809" s="304"/>
      <c r="BJ809" s="304"/>
      <c r="BK809" s="304"/>
      <c r="BL809" s="304"/>
      <c r="BM809" s="304"/>
      <c r="BN809" s="304"/>
      <c r="BO809" s="304"/>
    </row>
    <row r="810" spans="21:67" s="265" customFormat="1" x14ac:dyDescent="0.15">
      <c r="U810" s="304"/>
      <c r="V810" s="304"/>
      <c r="W810" s="304"/>
      <c r="X810" s="304"/>
      <c r="Y810" s="304"/>
      <c r="Z810" s="304"/>
      <c r="AA810" s="304"/>
      <c r="AB810" s="304"/>
      <c r="AC810" s="304"/>
      <c r="AD810" s="304"/>
      <c r="AE810" s="304"/>
      <c r="AF810" s="304"/>
      <c r="AG810" s="304"/>
      <c r="AH810" s="304"/>
      <c r="AI810" s="304"/>
      <c r="AJ810" s="304"/>
      <c r="AK810" s="304"/>
      <c r="AL810" s="304"/>
      <c r="AM810" s="304"/>
      <c r="AN810" s="304"/>
      <c r="AO810" s="304"/>
      <c r="AP810" s="304"/>
      <c r="AQ810" s="304"/>
      <c r="AR810" s="304"/>
      <c r="AS810" s="304"/>
      <c r="AT810" s="304"/>
      <c r="AU810" s="304"/>
      <c r="AV810" s="304"/>
      <c r="AW810" s="304"/>
      <c r="AX810" s="304"/>
      <c r="AY810" s="304"/>
      <c r="AZ810" s="304"/>
      <c r="BA810" s="304"/>
      <c r="BB810" s="304"/>
      <c r="BC810" s="304"/>
      <c r="BD810" s="304"/>
      <c r="BE810" s="304"/>
      <c r="BF810" s="304"/>
      <c r="BG810" s="304"/>
      <c r="BH810" s="304"/>
      <c r="BI810" s="304"/>
      <c r="BJ810" s="304"/>
      <c r="BK810" s="304"/>
      <c r="BL810" s="304"/>
      <c r="BM810" s="304"/>
      <c r="BN810" s="304"/>
      <c r="BO810" s="304"/>
    </row>
    <row r="811" spans="21:67" s="265" customFormat="1" x14ac:dyDescent="0.15">
      <c r="U811" s="304"/>
      <c r="V811" s="304"/>
      <c r="W811" s="304"/>
      <c r="X811" s="304"/>
      <c r="Y811" s="304"/>
      <c r="Z811" s="304"/>
      <c r="AA811" s="304"/>
      <c r="AB811" s="304"/>
      <c r="AC811" s="304"/>
      <c r="AD811" s="304"/>
      <c r="AE811" s="304"/>
      <c r="AF811" s="304"/>
      <c r="AG811" s="304"/>
      <c r="AH811" s="304"/>
      <c r="AI811" s="304"/>
      <c r="AJ811" s="304"/>
      <c r="AK811" s="304"/>
      <c r="AL811" s="304"/>
      <c r="AM811" s="304"/>
      <c r="AN811" s="304"/>
      <c r="AO811" s="304"/>
      <c r="AP811" s="304"/>
      <c r="AQ811" s="304"/>
      <c r="AR811" s="304"/>
      <c r="AS811" s="304"/>
      <c r="AT811" s="304"/>
      <c r="AU811" s="304"/>
      <c r="AV811" s="304"/>
      <c r="AW811" s="304"/>
      <c r="AX811" s="304"/>
      <c r="AY811" s="304"/>
      <c r="AZ811" s="304"/>
      <c r="BA811" s="304"/>
      <c r="BB811" s="304"/>
      <c r="BC811" s="304"/>
      <c r="BD811" s="304"/>
      <c r="BE811" s="304"/>
      <c r="BF811" s="304"/>
      <c r="BG811" s="304"/>
      <c r="BH811" s="304"/>
      <c r="BI811" s="304"/>
      <c r="BJ811" s="304"/>
      <c r="BK811" s="304"/>
      <c r="BL811" s="304"/>
      <c r="BM811" s="304"/>
      <c r="BN811" s="304"/>
      <c r="BO811" s="304"/>
    </row>
    <row r="812" spans="21:67" s="265" customFormat="1" x14ac:dyDescent="0.15">
      <c r="U812" s="304"/>
      <c r="V812" s="304"/>
      <c r="W812" s="304"/>
      <c r="X812" s="304"/>
      <c r="Y812" s="304"/>
      <c r="Z812" s="304"/>
      <c r="AA812" s="304"/>
      <c r="AB812" s="304"/>
      <c r="AC812" s="304"/>
      <c r="AD812" s="304"/>
      <c r="AE812" s="304"/>
      <c r="AF812" s="304"/>
      <c r="AG812" s="304"/>
      <c r="AH812" s="304"/>
      <c r="AI812" s="304"/>
      <c r="AJ812" s="304"/>
      <c r="AK812" s="304"/>
      <c r="AL812" s="304"/>
      <c r="AM812" s="304"/>
      <c r="AN812" s="304"/>
      <c r="AO812" s="304"/>
      <c r="AP812" s="304"/>
      <c r="AQ812" s="304"/>
      <c r="AR812" s="304"/>
      <c r="AS812" s="304"/>
      <c r="AT812" s="304"/>
      <c r="AU812" s="304"/>
      <c r="AV812" s="304"/>
      <c r="AW812" s="304"/>
      <c r="AX812" s="304"/>
      <c r="AY812" s="304"/>
      <c r="AZ812" s="304"/>
      <c r="BA812" s="304"/>
      <c r="BB812" s="304"/>
      <c r="BC812" s="304"/>
      <c r="BD812" s="304"/>
      <c r="BE812" s="304"/>
      <c r="BF812" s="304"/>
      <c r="BG812" s="304"/>
      <c r="BH812" s="304"/>
      <c r="BI812" s="304"/>
      <c r="BJ812" s="304"/>
      <c r="BK812" s="304"/>
      <c r="BL812" s="304"/>
      <c r="BM812" s="304"/>
      <c r="BN812" s="304"/>
      <c r="BO812" s="304"/>
    </row>
    <row r="813" spans="21:67" s="265" customFormat="1" x14ac:dyDescent="0.15">
      <c r="U813" s="304"/>
      <c r="V813" s="304"/>
      <c r="W813" s="304"/>
      <c r="X813" s="304"/>
      <c r="Y813" s="304"/>
      <c r="Z813" s="304"/>
      <c r="AA813" s="304"/>
      <c r="AB813" s="304"/>
      <c r="AC813" s="304"/>
      <c r="AD813" s="304"/>
      <c r="AE813" s="304"/>
      <c r="AF813" s="304"/>
      <c r="AG813" s="304"/>
      <c r="AH813" s="304"/>
      <c r="AI813" s="304"/>
      <c r="AJ813" s="304"/>
      <c r="AK813" s="304"/>
      <c r="AL813" s="304"/>
      <c r="AM813" s="304"/>
      <c r="AN813" s="304"/>
      <c r="AO813" s="304"/>
      <c r="AP813" s="304"/>
      <c r="AQ813" s="304"/>
      <c r="AR813" s="304"/>
      <c r="AS813" s="304"/>
      <c r="AT813" s="304"/>
      <c r="AU813" s="304"/>
      <c r="AV813" s="304"/>
      <c r="AW813" s="304"/>
      <c r="AX813" s="304"/>
      <c r="AY813" s="304"/>
      <c r="AZ813" s="304"/>
      <c r="BA813" s="304"/>
      <c r="BB813" s="304"/>
      <c r="BC813" s="304"/>
      <c r="BD813" s="304"/>
      <c r="BE813" s="304"/>
      <c r="BF813" s="304"/>
      <c r="BG813" s="304"/>
      <c r="BH813" s="304"/>
      <c r="BI813" s="304"/>
      <c r="BJ813" s="304"/>
      <c r="BK813" s="304"/>
      <c r="BL813" s="304"/>
      <c r="BM813" s="304"/>
      <c r="BN813" s="304"/>
      <c r="BO813" s="304"/>
    </row>
    <row r="814" spans="21:67" s="265" customFormat="1" x14ac:dyDescent="0.15">
      <c r="U814" s="304"/>
      <c r="V814" s="304"/>
      <c r="W814" s="304"/>
      <c r="X814" s="304"/>
      <c r="Y814" s="304"/>
      <c r="Z814" s="304"/>
      <c r="AA814" s="304"/>
      <c r="AB814" s="304"/>
      <c r="AC814" s="304"/>
      <c r="AD814" s="304"/>
      <c r="AE814" s="304"/>
      <c r="AF814" s="304"/>
      <c r="AG814" s="304"/>
      <c r="AH814" s="304"/>
      <c r="AI814" s="304"/>
      <c r="AJ814" s="304"/>
      <c r="AK814" s="304"/>
      <c r="AL814" s="304"/>
      <c r="AM814" s="304"/>
      <c r="AN814" s="304"/>
      <c r="AO814" s="304"/>
      <c r="AP814" s="304"/>
      <c r="AQ814" s="304"/>
      <c r="AR814" s="304"/>
      <c r="AS814" s="304"/>
      <c r="AT814" s="304"/>
      <c r="AU814" s="304"/>
      <c r="AV814" s="304"/>
      <c r="AW814" s="304"/>
      <c r="AX814" s="304"/>
      <c r="AY814" s="304"/>
      <c r="AZ814" s="304"/>
      <c r="BA814" s="304"/>
      <c r="BB814" s="304"/>
      <c r="BC814" s="304"/>
      <c r="BD814" s="304"/>
      <c r="BE814" s="304"/>
      <c r="BF814" s="304"/>
      <c r="BG814" s="304"/>
      <c r="BH814" s="304"/>
      <c r="BI814" s="304"/>
      <c r="BJ814" s="304"/>
      <c r="BK814" s="304"/>
      <c r="BL814" s="304"/>
      <c r="BM814" s="304"/>
      <c r="BN814" s="304"/>
      <c r="BO814" s="304"/>
    </row>
    <row r="815" spans="21:67" s="265" customFormat="1" x14ac:dyDescent="0.15">
      <c r="U815" s="304"/>
      <c r="V815" s="304"/>
      <c r="W815" s="304"/>
      <c r="X815" s="304"/>
      <c r="Y815" s="304"/>
      <c r="Z815" s="304"/>
      <c r="AA815" s="304"/>
      <c r="AB815" s="304"/>
      <c r="AC815" s="304"/>
      <c r="AD815" s="304"/>
      <c r="AE815" s="304"/>
      <c r="AF815" s="304"/>
      <c r="AG815" s="304"/>
      <c r="AH815" s="304"/>
      <c r="AI815" s="304"/>
      <c r="AJ815" s="304"/>
      <c r="AK815" s="304"/>
      <c r="AL815" s="304"/>
      <c r="AM815" s="304"/>
      <c r="AN815" s="304"/>
      <c r="AO815" s="304"/>
      <c r="AP815" s="304"/>
      <c r="AQ815" s="304"/>
      <c r="AR815" s="304"/>
      <c r="AS815" s="304"/>
      <c r="AT815" s="304"/>
      <c r="AU815" s="304"/>
      <c r="AV815" s="304"/>
      <c r="AW815" s="304"/>
      <c r="AX815" s="304"/>
      <c r="AY815" s="304"/>
      <c r="AZ815" s="304"/>
      <c r="BA815" s="304"/>
      <c r="BB815" s="304"/>
      <c r="BC815" s="304"/>
      <c r="BD815" s="304"/>
      <c r="BE815" s="304"/>
      <c r="BF815" s="304"/>
      <c r="BG815" s="304"/>
      <c r="BH815" s="304"/>
      <c r="BI815" s="304"/>
      <c r="BJ815" s="304"/>
      <c r="BK815" s="304"/>
      <c r="BL815" s="304"/>
      <c r="BM815" s="304"/>
      <c r="BN815" s="304"/>
      <c r="BO815" s="304"/>
    </row>
    <row r="816" spans="21:67" s="265" customFormat="1" x14ac:dyDescent="0.15">
      <c r="U816" s="304"/>
      <c r="V816" s="304"/>
      <c r="W816" s="304"/>
      <c r="X816" s="304"/>
      <c r="Y816" s="304"/>
      <c r="Z816" s="304"/>
      <c r="AA816" s="304"/>
      <c r="AB816" s="304"/>
      <c r="AC816" s="304"/>
      <c r="AD816" s="304"/>
      <c r="AE816" s="304"/>
      <c r="AF816" s="304"/>
      <c r="AG816" s="304"/>
      <c r="AH816" s="304"/>
      <c r="AI816" s="304"/>
      <c r="AJ816" s="304"/>
      <c r="AK816" s="304"/>
      <c r="AL816" s="304"/>
      <c r="AM816" s="304"/>
      <c r="AN816" s="304"/>
      <c r="AO816" s="304"/>
      <c r="AP816" s="304"/>
      <c r="AQ816" s="304"/>
      <c r="AR816" s="304"/>
      <c r="AS816" s="304"/>
      <c r="AT816" s="304"/>
      <c r="AU816" s="304"/>
      <c r="AV816" s="304"/>
      <c r="AW816" s="304"/>
      <c r="AX816" s="304"/>
      <c r="AY816" s="304"/>
      <c r="AZ816" s="304"/>
      <c r="BA816" s="304"/>
      <c r="BB816" s="304"/>
      <c r="BC816" s="304"/>
      <c r="BD816" s="304"/>
      <c r="BE816" s="304"/>
      <c r="BF816" s="304"/>
      <c r="BG816" s="304"/>
      <c r="BH816" s="304"/>
      <c r="BI816" s="304"/>
      <c r="BJ816" s="304"/>
      <c r="BK816" s="304"/>
      <c r="BL816" s="304"/>
      <c r="BM816" s="304"/>
      <c r="BN816" s="304"/>
      <c r="BO816" s="304"/>
    </row>
    <row r="817" spans="21:67" s="265" customFormat="1" x14ac:dyDescent="0.15">
      <c r="U817" s="304"/>
      <c r="V817" s="304"/>
      <c r="W817" s="304"/>
      <c r="X817" s="304"/>
      <c r="Y817" s="304"/>
      <c r="Z817" s="304"/>
      <c r="AA817" s="304"/>
      <c r="AB817" s="304"/>
      <c r="AC817" s="304"/>
      <c r="AD817" s="304"/>
      <c r="AE817" s="304"/>
      <c r="AF817" s="304"/>
      <c r="AG817" s="304"/>
      <c r="AH817" s="304"/>
      <c r="AI817" s="304"/>
      <c r="AJ817" s="304"/>
      <c r="AK817" s="304"/>
      <c r="AL817" s="304"/>
      <c r="AM817" s="304"/>
      <c r="AN817" s="304"/>
      <c r="AO817" s="304"/>
      <c r="AP817" s="304"/>
      <c r="AQ817" s="304"/>
      <c r="AR817" s="304"/>
      <c r="AS817" s="304"/>
      <c r="AT817" s="304"/>
      <c r="AU817" s="304"/>
      <c r="AV817" s="304"/>
      <c r="AW817" s="304"/>
      <c r="AX817" s="304"/>
      <c r="AY817" s="304"/>
      <c r="AZ817" s="304"/>
      <c r="BA817" s="304"/>
      <c r="BB817" s="304"/>
      <c r="BC817" s="304"/>
      <c r="BD817" s="304"/>
      <c r="BE817" s="304"/>
      <c r="BF817" s="304"/>
      <c r="BG817" s="304"/>
      <c r="BH817" s="304"/>
      <c r="BI817" s="304"/>
      <c r="BJ817" s="304"/>
      <c r="BK817" s="304"/>
      <c r="BL817" s="304"/>
      <c r="BM817" s="304"/>
      <c r="BN817" s="304"/>
      <c r="BO817" s="304"/>
    </row>
    <row r="818" spans="21:67" s="265" customFormat="1" x14ac:dyDescent="0.15">
      <c r="U818" s="304"/>
      <c r="V818" s="304"/>
      <c r="W818" s="304"/>
      <c r="X818" s="304"/>
      <c r="Y818" s="304"/>
      <c r="Z818" s="304"/>
      <c r="AA818" s="304"/>
      <c r="AB818" s="304"/>
      <c r="AC818" s="304"/>
      <c r="AD818" s="304"/>
      <c r="AE818" s="304"/>
      <c r="AF818" s="304"/>
      <c r="AG818" s="304"/>
      <c r="AH818" s="304"/>
      <c r="AI818" s="304"/>
      <c r="AJ818" s="304"/>
      <c r="AK818" s="304"/>
      <c r="AL818" s="304"/>
      <c r="AM818" s="304"/>
      <c r="AN818" s="304"/>
      <c r="AO818" s="304"/>
      <c r="AP818" s="304"/>
      <c r="AQ818" s="304"/>
      <c r="AR818" s="304"/>
      <c r="AS818" s="304"/>
      <c r="AT818" s="304"/>
      <c r="AU818" s="304"/>
      <c r="AV818" s="304"/>
      <c r="AW818" s="304"/>
      <c r="AX818" s="304"/>
      <c r="AY818" s="304"/>
      <c r="AZ818" s="304"/>
      <c r="BA818" s="304"/>
      <c r="BB818" s="304"/>
      <c r="BC818" s="304"/>
      <c r="BD818" s="304"/>
      <c r="BE818" s="304"/>
      <c r="BF818" s="304"/>
      <c r="BG818" s="304"/>
      <c r="BH818" s="304"/>
      <c r="BI818" s="304"/>
      <c r="BJ818" s="304"/>
      <c r="BK818" s="304"/>
      <c r="BL818" s="304"/>
      <c r="BM818" s="304"/>
      <c r="BN818" s="304"/>
      <c r="BO818" s="304"/>
    </row>
    <row r="819" spans="21:67" s="265" customFormat="1" x14ac:dyDescent="0.15">
      <c r="U819" s="304"/>
      <c r="V819" s="304"/>
      <c r="W819" s="304"/>
      <c r="X819" s="304"/>
      <c r="Y819" s="304"/>
      <c r="Z819" s="304"/>
      <c r="AA819" s="304"/>
      <c r="AB819" s="304"/>
      <c r="AC819" s="304"/>
      <c r="AD819" s="304"/>
      <c r="AE819" s="304"/>
      <c r="AF819" s="304"/>
      <c r="AG819" s="304"/>
      <c r="AH819" s="304"/>
      <c r="AI819" s="304"/>
      <c r="AJ819" s="304"/>
      <c r="AK819" s="304"/>
      <c r="AL819" s="304"/>
      <c r="AM819" s="304"/>
      <c r="AN819" s="304"/>
      <c r="AO819" s="304"/>
      <c r="AP819" s="304"/>
      <c r="AQ819" s="304"/>
      <c r="AR819" s="304"/>
      <c r="AS819" s="304"/>
      <c r="AT819" s="304"/>
      <c r="AU819" s="304"/>
      <c r="AV819" s="304"/>
      <c r="AW819" s="304"/>
      <c r="AX819" s="304"/>
      <c r="AY819" s="304"/>
      <c r="AZ819" s="304"/>
      <c r="BA819" s="304"/>
      <c r="BB819" s="304"/>
      <c r="BC819" s="304"/>
      <c r="BD819" s="304"/>
      <c r="BE819" s="304"/>
      <c r="BF819" s="304"/>
      <c r="BG819" s="304"/>
      <c r="BH819" s="304"/>
      <c r="BI819" s="304"/>
      <c r="BJ819" s="304"/>
      <c r="BK819" s="304"/>
      <c r="BL819" s="304"/>
      <c r="BM819" s="304"/>
      <c r="BN819" s="304"/>
      <c r="BO819" s="304"/>
    </row>
    <row r="820" spans="21:67" s="265" customFormat="1" x14ac:dyDescent="0.15">
      <c r="U820" s="304"/>
      <c r="V820" s="304"/>
      <c r="W820" s="304"/>
      <c r="X820" s="304"/>
      <c r="Y820" s="304"/>
      <c r="Z820" s="304"/>
      <c r="AA820" s="304"/>
      <c r="AB820" s="304"/>
      <c r="AC820" s="304"/>
      <c r="AD820" s="304"/>
      <c r="AE820" s="304"/>
      <c r="AF820" s="304"/>
      <c r="AG820" s="304"/>
      <c r="AH820" s="304"/>
      <c r="AI820" s="304"/>
      <c r="AJ820" s="304"/>
      <c r="AK820" s="304"/>
      <c r="AL820" s="304"/>
      <c r="AM820" s="304"/>
      <c r="AN820" s="304"/>
      <c r="AO820" s="304"/>
      <c r="AP820" s="304"/>
      <c r="AQ820" s="304"/>
      <c r="AR820" s="304"/>
      <c r="AS820" s="304"/>
      <c r="AT820" s="304"/>
      <c r="AU820" s="304"/>
      <c r="AV820" s="304"/>
      <c r="AW820" s="304"/>
      <c r="AX820" s="304"/>
      <c r="AY820" s="304"/>
      <c r="AZ820" s="304"/>
      <c r="BA820" s="304"/>
      <c r="BB820" s="304"/>
      <c r="BC820" s="304"/>
      <c r="BD820" s="304"/>
      <c r="BE820" s="304"/>
      <c r="BF820" s="304"/>
      <c r="BG820" s="304"/>
      <c r="BH820" s="304"/>
      <c r="BI820" s="304"/>
      <c r="BJ820" s="304"/>
      <c r="BK820" s="304"/>
      <c r="BL820" s="304"/>
      <c r="BM820" s="304"/>
      <c r="BN820" s="304"/>
      <c r="BO820" s="304"/>
    </row>
    <row r="821" spans="21:67" s="265" customFormat="1" x14ac:dyDescent="0.15">
      <c r="U821" s="304"/>
      <c r="V821" s="304"/>
      <c r="W821" s="304"/>
      <c r="X821" s="304"/>
      <c r="Y821" s="304"/>
      <c r="Z821" s="304"/>
      <c r="AA821" s="304"/>
      <c r="AB821" s="304"/>
      <c r="AC821" s="304"/>
      <c r="AD821" s="304"/>
      <c r="AE821" s="304"/>
      <c r="AF821" s="304"/>
      <c r="AG821" s="304"/>
      <c r="AH821" s="304"/>
      <c r="AI821" s="304"/>
      <c r="AJ821" s="304"/>
      <c r="AK821" s="304"/>
      <c r="AL821" s="304"/>
      <c r="AM821" s="304"/>
      <c r="AN821" s="304"/>
      <c r="AO821" s="304"/>
      <c r="AP821" s="304"/>
      <c r="AQ821" s="304"/>
      <c r="AR821" s="304"/>
      <c r="AS821" s="304"/>
      <c r="AT821" s="304"/>
      <c r="AU821" s="304"/>
      <c r="AV821" s="304"/>
      <c r="AW821" s="304"/>
      <c r="AX821" s="304"/>
      <c r="AY821" s="304"/>
      <c r="AZ821" s="304"/>
      <c r="BA821" s="304"/>
      <c r="BB821" s="304"/>
      <c r="BC821" s="304"/>
      <c r="BD821" s="304"/>
      <c r="BE821" s="304"/>
      <c r="BF821" s="304"/>
      <c r="BG821" s="304"/>
      <c r="BH821" s="304"/>
      <c r="BI821" s="304"/>
      <c r="BJ821" s="304"/>
      <c r="BK821" s="304"/>
      <c r="BL821" s="304"/>
      <c r="BM821" s="304"/>
      <c r="BN821" s="304"/>
      <c r="BO821" s="304"/>
    </row>
    <row r="822" spans="21:67" s="265" customFormat="1" x14ac:dyDescent="0.15">
      <c r="U822" s="304"/>
      <c r="V822" s="304"/>
      <c r="W822" s="304"/>
      <c r="X822" s="304"/>
      <c r="Y822" s="304"/>
      <c r="Z822" s="304"/>
      <c r="AA822" s="304"/>
      <c r="AB822" s="304"/>
      <c r="AC822" s="304"/>
      <c r="AD822" s="304"/>
      <c r="AE822" s="304"/>
      <c r="AF822" s="304"/>
      <c r="AG822" s="304"/>
      <c r="AH822" s="304"/>
      <c r="AI822" s="304"/>
      <c r="AJ822" s="304"/>
      <c r="AK822" s="304"/>
      <c r="AL822" s="304"/>
      <c r="AM822" s="304"/>
      <c r="AN822" s="304"/>
      <c r="AO822" s="304"/>
      <c r="AP822" s="304"/>
      <c r="AQ822" s="304"/>
      <c r="AR822" s="304"/>
      <c r="AS822" s="304"/>
      <c r="AT822" s="304"/>
      <c r="AU822" s="304"/>
      <c r="AV822" s="304"/>
      <c r="AW822" s="304"/>
      <c r="AX822" s="304"/>
      <c r="AY822" s="304"/>
      <c r="AZ822" s="304"/>
      <c r="BA822" s="304"/>
      <c r="BB822" s="304"/>
      <c r="BC822" s="304"/>
      <c r="BD822" s="304"/>
      <c r="BE822" s="304"/>
      <c r="BF822" s="304"/>
      <c r="BG822" s="304"/>
      <c r="BH822" s="304"/>
      <c r="BI822" s="304"/>
      <c r="BJ822" s="304"/>
      <c r="BK822" s="304"/>
      <c r="BL822" s="304"/>
      <c r="BM822" s="304"/>
      <c r="BN822" s="304"/>
      <c r="BO822" s="304"/>
    </row>
    <row r="823" spans="21:67" s="265" customFormat="1" x14ac:dyDescent="0.15">
      <c r="U823" s="304"/>
      <c r="V823" s="304"/>
      <c r="W823" s="304"/>
      <c r="X823" s="304"/>
      <c r="Y823" s="304"/>
      <c r="Z823" s="304"/>
      <c r="AA823" s="304"/>
      <c r="AB823" s="304"/>
      <c r="AC823" s="304"/>
      <c r="AD823" s="304"/>
      <c r="AE823" s="304"/>
      <c r="AF823" s="304"/>
      <c r="AG823" s="304"/>
      <c r="AH823" s="304"/>
      <c r="AI823" s="304"/>
      <c r="AJ823" s="304"/>
      <c r="AK823" s="304"/>
      <c r="AL823" s="304"/>
      <c r="AM823" s="304"/>
      <c r="AN823" s="304"/>
      <c r="AO823" s="304"/>
      <c r="AP823" s="304"/>
      <c r="AQ823" s="304"/>
      <c r="AR823" s="304"/>
      <c r="AS823" s="304"/>
      <c r="AT823" s="304"/>
      <c r="AU823" s="304"/>
      <c r="AV823" s="304"/>
      <c r="AW823" s="304"/>
      <c r="AX823" s="304"/>
      <c r="AY823" s="304"/>
      <c r="AZ823" s="304"/>
      <c r="BA823" s="304"/>
      <c r="BB823" s="304"/>
      <c r="BC823" s="304"/>
      <c r="BD823" s="304"/>
      <c r="BE823" s="304"/>
      <c r="BF823" s="304"/>
      <c r="BG823" s="304"/>
      <c r="BH823" s="304"/>
      <c r="BI823" s="304"/>
      <c r="BJ823" s="304"/>
      <c r="BK823" s="304"/>
      <c r="BL823" s="304"/>
      <c r="BM823" s="304"/>
      <c r="BN823" s="304"/>
      <c r="BO823" s="304"/>
    </row>
    <row r="824" spans="21:67" s="265" customFormat="1" x14ac:dyDescent="0.15">
      <c r="U824" s="304"/>
      <c r="V824" s="304"/>
      <c r="W824" s="304"/>
      <c r="X824" s="304"/>
      <c r="Y824" s="304"/>
      <c r="Z824" s="304"/>
      <c r="AA824" s="304"/>
      <c r="AB824" s="304"/>
      <c r="AC824" s="304"/>
      <c r="AD824" s="304"/>
      <c r="AE824" s="304"/>
      <c r="AF824" s="304"/>
      <c r="AG824" s="304"/>
      <c r="AH824" s="304"/>
      <c r="AI824" s="304"/>
      <c r="AJ824" s="304"/>
      <c r="AK824" s="304"/>
      <c r="AL824" s="304"/>
      <c r="AM824" s="304"/>
      <c r="AN824" s="304"/>
      <c r="AO824" s="304"/>
      <c r="AP824" s="304"/>
      <c r="AQ824" s="304"/>
      <c r="AR824" s="304"/>
      <c r="AS824" s="304"/>
      <c r="AT824" s="304"/>
      <c r="AU824" s="304"/>
      <c r="AV824" s="304"/>
      <c r="AW824" s="304"/>
      <c r="AX824" s="304"/>
      <c r="AY824" s="304"/>
      <c r="AZ824" s="304"/>
      <c r="BA824" s="304"/>
      <c r="BB824" s="304"/>
      <c r="BC824" s="304"/>
      <c r="BD824" s="304"/>
      <c r="BE824" s="304"/>
      <c r="BF824" s="304"/>
      <c r="BG824" s="304"/>
      <c r="BH824" s="304"/>
      <c r="BI824" s="304"/>
      <c r="BJ824" s="304"/>
      <c r="BK824" s="304"/>
      <c r="BL824" s="304"/>
      <c r="BM824" s="304"/>
      <c r="BN824" s="304"/>
      <c r="BO824" s="304"/>
    </row>
    <row r="825" spans="21:67" s="265" customFormat="1" x14ac:dyDescent="0.15">
      <c r="U825" s="304"/>
      <c r="V825" s="304"/>
      <c r="W825" s="304"/>
      <c r="X825" s="304"/>
      <c r="Y825" s="304"/>
      <c r="Z825" s="304"/>
      <c r="AA825" s="304"/>
      <c r="AB825" s="304"/>
      <c r="AC825" s="304"/>
      <c r="AD825" s="304"/>
      <c r="AE825" s="304"/>
      <c r="AF825" s="304"/>
      <c r="AG825" s="304"/>
      <c r="AH825" s="304"/>
      <c r="AI825" s="304"/>
      <c r="AJ825" s="304"/>
      <c r="AK825" s="304"/>
      <c r="AL825" s="304"/>
      <c r="AM825" s="304"/>
      <c r="AN825" s="304"/>
      <c r="AO825" s="304"/>
      <c r="AP825" s="304"/>
      <c r="AQ825" s="304"/>
      <c r="AR825" s="304"/>
      <c r="AS825" s="304"/>
      <c r="AT825" s="304"/>
      <c r="AU825" s="304"/>
      <c r="AV825" s="304"/>
      <c r="AW825" s="304"/>
      <c r="AX825" s="304"/>
      <c r="AY825" s="304"/>
      <c r="AZ825" s="304"/>
      <c r="BA825" s="304"/>
      <c r="BB825" s="304"/>
      <c r="BC825" s="304"/>
      <c r="BD825" s="304"/>
      <c r="BE825" s="304"/>
      <c r="BF825" s="304"/>
      <c r="BG825" s="304"/>
      <c r="BH825" s="304"/>
      <c r="BI825" s="304"/>
      <c r="BJ825" s="304"/>
      <c r="BK825" s="304"/>
      <c r="BL825" s="304"/>
      <c r="BM825" s="304"/>
      <c r="BN825" s="304"/>
      <c r="BO825" s="304"/>
    </row>
    <row r="826" spans="21:67" s="265" customFormat="1" x14ac:dyDescent="0.15">
      <c r="U826" s="304"/>
      <c r="V826" s="304"/>
      <c r="W826" s="304"/>
      <c r="X826" s="304"/>
      <c r="Y826" s="304"/>
      <c r="Z826" s="304"/>
      <c r="AA826" s="304"/>
      <c r="AB826" s="304"/>
      <c r="AC826" s="304"/>
      <c r="AD826" s="304"/>
      <c r="AE826" s="304"/>
      <c r="AF826" s="304"/>
      <c r="AG826" s="304"/>
      <c r="AH826" s="304"/>
      <c r="AI826" s="304"/>
      <c r="AJ826" s="304"/>
      <c r="AK826" s="304"/>
      <c r="AL826" s="304"/>
      <c r="AM826" s="304"/>
      <c r="AN826" s="304"/>
      <c r="AO826" s="304"/>
      <c r="AP826" s="304"/>
      <c r="AQ826" s="304"/>
      <c r="AR826" s="304"/>
      <c r="AS826" s="304"/>
      <c r="AT826" s="304"/>
      <c r="AU826" s="304"/>
      <c r="AV826" s="304"/>
      <c r="AW826" s="304"/>
      <c r="AX826" s="304"/>
      <c r="AY826" s="304"/>
      <c r="AZ826" s="304"/>
      <c r="BA826" s="304"/>
      <c r="BB826" s="304"/>
      <c r="BC826" s="304"/>
      <c r="BD826" s="304"/>
      <c r="BE826" s="304"/>
      <c r="BF826" s="304"/>
      <c r="BG826" s="304"/>
      <c r="BH826" s="304"/>
      <c r="BI826" s="304"/>
      <c r="BJ826" s="304"/>
      <c r="BK826" s="304"/>
      <c r="BL826" s="304"/>
      <c r="BM826" s="304"/>
      <c r="BN826" s="304"/>
      <c r="BO826" s="304"/>
    </row>
    <row r="827" spans="21:67" s="265" customFormat="1" x14ac:dyDescent="0.15">
      <c r="U827" s="304"/>
      <c r="V827" s="304"/>
      <c r="W827" s="304"/>
      <c r="X827" s="304"/>
      <c r="Y827" s="304"/>
      <c r="Z827" s="304"/>
      <c r="AA827" s="304"/>
      <c r="AB827" s="304"/>
      <c r="AC827" s="304"/>
      <c r="AD827" s="304"/>
      <c r="AE827" s="304"/>
      <c r="AF827" s="304"/>
      <c r="AG827" s="304"/>
      <c r="AH827" s="304"/>
      <c r="AI827" s="304"/>
      <c r="AJ827" s="304"/>
      <c r="AK827" s="304"/>
      <c r="AL827" s="304"/>
      <c r="AM827" s="304"/>
      <c r="AN827" s="304"/>
      <c r="AO827" s="304"/>
      <c r="AP827" s="304"/>
      <c r="AQ827" s="304"/>
      <c r="AR827" s="304"/>
      <c r="AS827" s="304"/>
      <c r="AT827" s="304"/>
      <c r="AU827" s="304"/>
      <c r="AV827" s="304"/>
      <c r="AW827" s="304"/>
      <c r="AX827" s="304"/>
      <c r="AY827" s="304"/>
      <c r="AZ827" s="304"/>
      <c r="BA827" s="304"/>
      <c r="BB827" s="304"/>
      <c r="BC827" s="304"/>
      <c r="BD827" s="304"/>
      <c r="BE827" s="304"/>
      <c r="BF827" s="304"/>
      <c r="BG827" s="304"/>
      <c r="BH827" s="304"/>
      <c r="BI827" s="304"/>
      <c r="BJ827" s="304"/>
      <c r="BK827" s="304"/>
      <c r="BL827" s="304"/>
      <c r="BM827" s="304"/>
      <c r="BN827" s="304"/>
      <c r="BO827" s="304"/>
    </row>
    <row r="828" spans="21:67" s="265" customFormat="1" x14ac:dyDescent="0.15">
      <c r="U828" s="304"/>
      <c r="V828" s="304"/>
      <c r="W828" s="304"/>
      <c r="X828" s="304"/>
      <c r="Y828" s="304"/>
      <c r="Z828" s="304"/>
      <c r="AA828" s="304"/>
      <c r="AB828" s="304"/>
      <c r="AC828" s="304"/>
      <c r="AD828" s="304"/>
      <c r="AE828" s="304"/>
      <c r="AF828" s="304"/>
      <c r="AG828" s="304"/>
      <c r="AH828" s="304"/>
      <c r="AI828" s="304"/>
      <c r="AJ828" s="304"/>
      <c r="AK828" s="304"/>
      <c r="AL828" s="304"/>
      <c r="AM828" s="304"/>
      <c r="AN828" s="304"/>
      <c r="AO828" s="304"/>
      <c r="AP828" s="304"/>
      <c r="AQ828" s="304"/>
      <c r="AR828" s="304"/>
      <c r="AS828" s="304"/>
      <c r="AT828" s="304"/>
      <c r="AU828" s="304"/>
      <c r="AV828" s="304"/>
      <c r="AW828" s="304"/>
      <c r="AX828" s="304"/>
      <c r="AY828" s="304"/>
      <c r="AZ828" s="304"/>
      <c r="BA828" s="304"/>
      <c r="BB828" s="304"/>
      <c r="BC828" s="304"/>
      <c r="BD828" s="304"/>
      <c r="BE828" s="304"/>
      <c r="BF828" s="304"/>
      <c r="BG828" s="304"/>
      <c r="BH828" s="304"/>
      <c r="BI828" s="304"/>
      <c r="BJ828" s="304"/>
      <c r="BK828" s="304"/>
      <c r="BL828" s="304"/>
      <c r="BM828" s="304"/>
      <c r="BN828" s="304"/>
      <c r="BO828" s="304"/>
    </row>
    <row r="829" spans="21:67" s="265" customFormat="1" x14ac:dyDescent="0.15">
      <c r="U829" s="304"/>
      <c r="V829" s="304"/>
      <c r="W829" s="304"/>
      <c r="X829" s="304"/>
      <c r="Y829" s="304"/>
      <c r="Z829" s="304"/>
      <c r="AA829" s="304"/>
      <c r="AB829" s="304"/>
      <c r="AC829" s="304"/>
      <c r="AD829" s="304"/>
      <c r="AE829" s="304"/>
      <c r="AF829" s="304"/>
      <c r="AG829" s="304"/>
      <c r="AH829" s="304"/>
      <c r="AI829" s="304"/>
      <c r="AJ829" s="304"/>
      <c r="AK829" s="304"/>
      <c r="AL829" s="304"/>
      <c r="AM829" s="304"/>
      <c r="AN829" s="304"/>
      <c r="AO829" s="304"/>
      <c r="AP829" s="304"/>
      <c r="AQ829" s="304"/>
      <c r="AR829" s="304"/>
      <c r="AS829" s="304"/>
      <c r="AT829" s="304"/>
      <c r="AU829" s="304"/>
      <c r="AV829" s="304"/>
      <c r="AW829" s="304"/>
      <c r="AX829" s="304"/>
      <c r="AY829" s="304"/>
      <c r="AZ829" s="304"/>
      <c r="BA829" s="304"/>
      <c r="BB829" s="304"/>
      <c r="BC829" s="304"/>
      <c r="BD829" s="304"/>
      <c r="BE829" s="304"/>
      <c r="BF829" s="304"/>
      <c r="BG829" s="304"/>
      <c r="BH829" s="304"/>
      <c r="BI829" s="304"/>
      <c r="BJ829" s="304"/>
      <c r="BK829" s="304"/>
      <c r="BL829" s="304"/>
      <c r="BM829" s="304"/>
      <c r="BN829" s="304"/>
      <c r="BO829" s="304"/>
    </row>
    <row r="830" spans="21:67" s="265" customFormat="1" x14ac:dyDescent="0.15">
      <c r="U830" s="304"/>
      <c r="V830" s="304"/>
      <c r="W830" s="304"/>
      <c r="X830" s="304"/>
      <c r="Y830" s="304"/>
      <c r="Z830" s="304"/>
      <c r="AA830" s="304"/>
      <c r="AB830" s="304"/>
      <c r="AC830" s="304"/>
      <c r="AD830" s="304"/>
      <c r="AE830" s="304"/>
      <c r="AF830" s="304"/>
      <c r="AG830" s="304"/>
      <c r="AH830" s="304"/>
      <c r="AI830" s="304"/>
      <c r="AJ830" s="304"/>
      <c r="AK830" s="304"/>
      <c r="AL830" s="304"/>
      <c r="AM830" s="304"/>
      <c r="AN830" s="304"/>
      <c r="AO830" s="304"/>
      <c r="AP830" s="304"/>
      <c r="AQ830" s="304"/>
      <c r="AR830" s="304"/>
      <c r="AS830" s="304"/>
      <c r="AT830" s="304"/>
      <c r="AU830" s="304"/>
      <c r="AV830" s="304"/>
      <c r="AW830" s="304"/>
      <c r="AX830" s="304"/>
      <c r="AY830" s="304"/>
      <c r="AZ830" s="304"/>
      <c r="BA830" s="304"/>
      <c r="BB830" s="304"/>
      <c r="BC830" s="304"/>
      <c r="BD830" s="304"/>
      <c r="BE830" s="304"/>
      <c r="BF830" s="304"/>
      <c r="BG830" s="304"/>
      <c r="BH830" s="304"/>
      <c r="BI830" s="304"/>
      <c r="BJ830" s="304"/>
      <c r="BK830" s="304"/>
      <c r="BL830" s="304"/>
      <c r="BM830" s="304"/>
      <c r="BN830" s="304"/>
      <c r="BO830" s="304"/>
    </row>
    <row r="831" spans="21:67" s="265" customFormat="1" x14ac:dyDescent="0.15">
      <c r="U831" s="304"/>
      <c r="V831" s="304"/>
      <c r="W831" s="304"/>
      <c r="X831" s="304"/>
      <c r="Y831" s="304"/>
      <c r="Z831" s="304"/>
      <c r="AA831" s="304"/>
      <c r="AB831" s="304"/>
      <c r="AC831" s="304"/>
      <c r="AD831" s="304"/>
      <c r="AE831" s="304"/>
      <c r="AF831" s="304"/>
      <c r="AG831" s="304"/>
      <c r="AH831" s="304"/>
      <c r="AI831" s="304"/>
      <c r="AJ831" s="304"/>
      <c r="AK831" s="304"/>
      <c r="AL831" s="304"/>
      <c r="AM831" s="304"/>
      <c r="AN831" s="304"/>
      <c r="AO831" s="304"/>
      <c r="AP831" s="304"/>
      <c r="AQ831" s="304"/>
      <c r="AR831" s="304"/>
      <c r="AS831" s="304"/>
      <c r="AT831" s="304"/>
      <c r="AU831" s="304"/>
      <c r="AV831" s="304"/>
      <c r="AW831" s="304"/>
      <c r="AX831" s="304"/>
      <c r="AY831" s="304"/>
      <c r="AZ831" s="304"/>
      <c r="BA831" s="304"/>
      <c r="BB831" s="304"/>
      <c r="BC831" s="304"/>
      <c r="BD831" s="304"/>
      <c r="BE831" s="304"/>
      <c r="BF831" s="304"/>
      <c r="BG831" s="304"/>
      <c r="BH831" s="304"/>
      <c r="BI831" s="304"/>
      <c r="BJ831" s="304"/>
      <c r="BK831" s="304"/>
      <c r="BL831" s="304"/>
      <c r="BM831" s="304"/>
      <c r="BN831" s="304"/>
      <c r="BO831" s="304"/>
    </row>
    <row r="832" spans="21:67" s="265" customFormat="1" x14ac:dyDescent="0.15">
      <c r="U832" s="304"/>
      <c r="V832" s="304"/>
      <c r="W832" s="304"/>
      <c r="X832" s="304"/>
      <c r="Y832" s="304"/>
      <c r="Z832" s="304"/>
      <c r="AA832" s="304"/>
      <c r="AB832" s="304"/>
      <c r="AC832" s="304"/>
      <c r="AD832" s="304"/>
      <c r="AE832" s="304"/>
      <c r="AF832" s="304"/>
      <c r="AG832" s="304"/>
      <c r="AH832" s="304"/>
      <c r="AI832" s="304"/>
      <c r="AJ832" s="304"/>
      <c r="AK832" s="304"/>
      <c r="AL832" s="304"/>
      <c r="AM832" s="304"/>
      <c r="AN832" s="304"/>
      <c r="AO832" s="304"/>
      <c r="AP832" s="304"/>
      <c r="AQ832" s="304"/>
      <c r="AR832" s="304"/>
      <c r="AS832" s="304"/>
      <c r="AT832" s="304"/>
      <c r="AU832" s="304"/>
      <c r="AV832" s="304"/>
      <c r="AW832" s="304"/>
      <c r="AX832" s="304"/>
      <c r="AY832" s="304"/>
      <c r="AZ832" s="304"/>
      <c r="BA832" s="304"/>
      <c r="BB832" s="304"/>
      <c r="BC832" s="304"/>
      <c r="BD832" s="304"/>
      <c r="BE832" s="304"/>
      <c r="BF832" s="304"/>
      <c r="BG832" s="304"/>
      <c r="BH832" s="304"/>
      <c r="BI832" s="304"/>
      <c r="BJ832" s="304"/>
      <c r="BK832" s="304"/>
      <c r="BL832" s="304"/>
      <c r="BM832" s="304"/>
      <c r="BN832" s="304"/>
      <c r="BO832" s="304"/>
    </row>
    <row r="833" spans="21:67" s="265" customFormat="1" x14ac:dyDescent="0.15">
      <c r="U833" s="304"/>
      <c r="V833" s="304"/>
      <c r="W833" s="304"/>
      <c r="X833" s="304"/>
      <c r="Y833" s="304"/>
      <c r="Z833" s="304"/>
      <c r="AA833" s="304"/>
      <c r="AB833" s="304"/>
      <c r="AC833" s="304"/>
      <c r="AD833" s="304"/>
      <c r="AE833" s="304"/>
      <c r="AF833" s="304"/>
      <c r="AG833" s="304"/>
      <c r="AH833" s="304"/>
      <c r="AI833" s="304"/>
      <c r="AJ833" s="304"/>
      <c r="AK833" s="304"/>
      <c r="AL833" s="304"/>
      <c r="AM833" s="304"/>
      <c r="AN833" s="304"/>
      <c r="AO833" s="304"/>
      <c r="AP833" s="304"/>
      <c r="AQ833" s="304"/>
      <c r="AR833" s="304"/>
      <c r="AS833" s="304"/>
      <c r="AT833" s="304"/>
      <c r="AU833" s="304"/>
      <c r="AV833" s="304"/>
      <c r="AW833" s="304"/>
      <c r="AX833" s="304"/>
      <c r="AY833" s="304"/>
      <c r="AZ833" s="304"/>
      <c r="BA833" s="304"/>
      <c r="BB833" s="304"/>
      <c r="BC833" s="304"/>
      <c r="BD833" s="304"/>
      <c r="BE833" s="304"/>
      <c r="BF833" s="304"/>
      <c r="BG833" s="304"/>
      <c r="BH833" s="304"/>
      <c r="BI833" s="304"/>
      <c r="BJ833" s="304"/>
      <c r="BK833" s="304"/>
      <c r="BL833" s="304"/>
      <c r="BM833" s="304"/>
      <c r="BN833" s="304"/>
      <c r="BO833" s="304"/>
    </row>
    <row r="834" spans="21:67" s="265" customFormat="1" x14ac:dyDescent="0.15">
      <c r="U834" s="304"/>
      <c r="V834" s="304"/>
      <c r="W834" s="304"/>
      <c r="X834" s="304"/>
      <c r="Y834" s="304"/>
      <c r="Z834" s="304"/>
      <c r="AA834" s="304"/>
      <c r="AB834" s="304"/>
      <c r="AC834" s="304"/>
      <c r="AD834" s="304"/>
      <c r="AE834" s="304"/>
      <c r="AF834" s="304"/>
      <c r="AG834" s="304"/>
      <c r="AH834" s="304"/>
      <c r="AI834" s="304"/>
      <c r="AJ834" s="304"/>
      <c r="AK834" s="304"/>
      <c r="AL834" s="304"/>
      <c r="AM834" s="304"/>
      <c r="AN834" s="304"/>
      <c r="AO834" s="304"/>
      <c r="AP834" s="304"/>
      <c r="AQ834" s="304"/>
      <c r="AR834" s="304"/>
      <c r="AS834" s="304"/>
      <c r="AT834" s="304"/>
      <c r="AU834" s="304"/>
      <c r="AV834" s="304"/>
      <c r="AW834" s="304"/>
      <c r="AX834" s="304"/>
      <c r="AY834" s="304"/>
      <c r="AZ834" s="304"/>
      <c r="BA834" s="304"/>
      <c r="BB834" s="304"/>
      <c r="BC834" s="304"/>
      <c r="BD834" s="304"/>
      <c r="BE834" s="304"/>
      <c r="BF834" s="304"/>
      <c r="BG834" s="304"/>
      <c r="BH834" s="304"/>
      <c r="BI834" s="304"/>
      <c r="BJ834" s="304"/>
      <c r="BK834" s="304"/>
      <c r="BL834" s="304"/>
      <c r="BM834" s="304"/>
      <c r="BN834" s="304"/>
      <c r="BO834" s="304"/>
    </row>
    <row r="835" spans="21:67" s="265" customFormat="1" x14ac:dyDescent="0.15">
      <c r="U835" s="304"/>
      <c r="V835" s="304"/>
      <c r="W835" s="304"/>
      <c r="X835" s="304"/>
      <c r="Y835" s="304"/>
      <c r="Z835" s="304"/>
      <c r="AA835" s="304"/>
      <c r="AB835" s="304"/>
      <c r="AC835" s="304"/>
      <c r="AD835" s="304"/>
      <c r="AE835" s="304"/>
      <c r="AF835" s="304"/>
      <c r="AG835" s="304"/>
      <c r="AH835" s="304"/>
      <c r="AI835" s="304"/>
      <c r="AJ835" s="304"/>
      <c r="AK835" s="304"/>
      <c r="AL835" s="304"/>
      <c r="AM835" s="304"/>
      <c r="AN835" s="304"/>
      <c r="AO835" s="304"/>
      <c r="AP835" s="304"/>
      <c r="AQ835" s="304"/>
      <c r="AR835" s="304"/>
      <c r="AS835" s="304"/>
      <c r="AT835" s="304"/>
      <c r="AU835" s="304"/>
      <c r="AV835" s="304"/>
      <c r="AW835" s="304"/>
      <c r="AX835" s="304"/>
      <c r="AY835" s="304"/>
      <c r="AZ835" s="304"/>
      <c r="BA835" s="304"/>
      <c r="BB835" s="304"/>
      <c r="BC835" s="304"/>
      <c r="BD835" s="304"/>
      <c r="BE835" s="304"/>
      <c r="BF835" s="304"/>
      <c r="BG835" s="304"/>
      <c r="BH835" s="304"/>
      <c r="BI835" s="304"/>
      <c r="BJ835" s="304"/>
      <c r="BK835" s="304"/>
      <c r="BL835" s="304"/>
      <c r="BM835" s="304"/>
      <c r="BN835" s="304"/>
      <c r="BO835" s="304"/>
    </row>
    <row r="836" spans="21:67" s="265" customFormat="1" x14ac:dyDescent="0.15">
      <c r="U836" s="304"/>
      <c r="V836" s="304"/>
      <c r="W836" s="304"/>
      <c r="X836" s="304"/>
      <c r="Y836" s="304"/>
      <c r="Z836" s="304"/>
      <c r="AA836" s="304"/>
      <c r="AB836" s="304"/>
      <c r="AC836" s="304"/>
      <c r="AD836" s="304"/>
      <c r="AE836" s="304"/>
      <c r="AF836" s="304"/>
      <c r="AG836" s="304"/>
      <c r="AH836" s="304"/>
      <c r="AI836" s="304"/>
      <c r="AJ836" s="304"/>
      <c r="AK836" s="304"/>
      <c r="AL836" s="304"/>
      <c r="AM836" s="304"/>
      <c r="AN836" s="304"/>
      <c r="AO836" s="304"/>
      <c r="AP836" s="304"/>
      <c r="AQ836" s="304"/>
      <c r="AR836" s="304"/>
      <c r="AS836" s="304"/>
      <c r="AT836" s="304"/>
      <c r="AU836" s="304"/>
      <c r="AV836" s="304"/>
      <c r="AW836" s="304"/>
      <c r="AX836" s="304"/>
      <c r="AY836" s="304"/>
      <c r="AZ836" s="304"/>
      <c r="BA836" s="304"/>
      <c r="BB836" s="304"/>
      <c r="BC836" s="304"/>
      <c r="BD836" s="304"/>
      <c r="BE836" s="304"/>
      <c r="BF836" s="304"/>
      <c r="BG836" s="304"/>
      <c r="BH836" s="304"/>
      <c r="BI836" s="304"/>
      <c r="BJ836" s="304"/>
      <c r="BK836" s="304"/>
      <c r="BL836" s="304"/>
      <c r="BM836" s="304"/>
      <c r="BN836" s="304"/>
      <c r="BO836" s="304"/>
    </row>
    <row r="837" spans="21:67" s="265" customFormat="1" x14ac:dyDescent="0.15">
      <c r="U837" s="304"/>
      <c r="V837" s="304"/>
      <c r="W837" s="304"/>
      <c r="X837" s="304"/>
      <c r="Y837" s="304"/>
      <c r="Z837" s="304"/>
      <c r="AA837" s="304"/>
      <c r="AB837" s="304"/>
      <c r="AC837" s="304"/>
      <c r="AD837" s="304"/>
      <c r="AE837" s="304"/>
      <c r="AF837" s="304"/>
      <c r="AG837" s="304"/>
      <c r="AH837" s="304"/>
      <c r="AI837" s="304"/>
      <c r="AJ837" s="304"/>
      <c r="AK837" s="304"/>
      <c r="AL837" s="304"/>
      <c r="AM837" s="304"/>
      <c r="AN837" s="304"/>
      <c r="AO837" s="304"/>
      <c r="AP837" s="304"/>
      <c r="AQ837" s="304"/>
      <c r="AR837" s="304"/>
      <c r="AS837" s="304"/>
      <c r="AT837" s="304"/>
      <c r="AU837" s="304"/>
      <c r="AV837" s="304"/>
      <c r="AW837" s="304"/>
      <c r="AX837" s="304"/>
      <c r="AY837" s="304"/>
      <c r="AZ837" s="304"/>
      <c r="BA837" s="304"/>
      <c r="BB837" s="304"/>
      <c r="BC837" s="304"/>
      <c r="BD837" s="304"/>
      <c r="BE837" s="304"/>
      <c r="BF837" s="304"/>
      <c r="BG837" s="304"/>
      <c r="BH837" s="304"/>
      <c r="BI837" s="304"/>
      <c r="BJ837" s="304"/>
      <c r="BK837" s="304"/>
      <c r="BL837" s="304"/>
      <c r="BM837" s="304"/>
      <c r="BN837" s="304"/>
      <c r="BO837" s="304"/>
    </row>
    <row r="838" spans="21:67" s="265" customFormat="1" x14ac:dyDescent="0.15">
      <c r="U838" s="304"/>
      <c r="V838" s="304"/>
      <c r="W838" s="304"/>
      <c r="X838" s="304"/>
      <c r="Y838" s="304"/>
      <c r="Z838" s="304"/>
      <c r="AA838" s="304"/>
      <c r="AB838" s="304"/>
      <c r="AC838" s="304"/>
      <c r="AD838" s="304"/>
      <c r="AE838" s="304"/>
      <c r="AF838" s="304"/>
      <c r="AG838" s="304"/>
      <c r="AH838" s="304"/>
      <c r="AI838" s="304"/>
      <c r="AJ838" s="304"/>
      <c r="AK838" s="304"/>
      <c r="AL838" s="304"/>
      <c r="AM838" s="304"/>
      <c r="AN838" s="304"/>
      <c r="AO838" s="304"/>
      <c r="AP838" s="304"/>
      <c r="AQ838" s="304"/>
      <c r="AR838" s="304"/>
      <c r="AS838" s="304"/>
      <c r="AT838" s="304"/>
      <c r="AU838" s="304"/>
      <c r="AV838" s="304"/>
      <c r="AW838" s="304"/>
      <c r="AX838" s="304"/>
      <c r="AY838" s="304"/>
      <c r="AZ838" s="304"/>
      <c r="BA838" s="304"/>
      <c r="BB838" s="304"/>
      <c r="BC838" s="304"/>
      <c r="BD838" s="304"/>
      <c r="BE838" s="304"/>
      <c r="BF838" s="304"/>
      <c r="BG838" s="304"/>
      <c r="BH838" s="304"/>
      <c r="BI838" s="304"/>
      <c r="BJ838" s="304"/>
      <c r="BK838" s="304"/>
      <c r="BL838" s="304"/>
      <c r="BM838" s="304"/>
      <c r="BN838" s="304"/>
      <c r="BO838" s="304"/>
    </row>
    <row r="839" spans="21:67" s="265" customFormat="1" x14ac:dyDescent="0.15">
      <c r="U839" s="304"/>
      <c r="V839" s="304"/>
      <c r="W839" s="304"/>
      <c r="X839" s="304"/>
      <c r="Y839" s="304"/>
      <c r="Z839" s="304"/>
      <c r="AA839" s="304"/>
      <c r="AB839" s="304"/>
      <c r="AC839" s="304"/>
      <c r="AD839" s="304"/>
      <c r="AE839" s="304"/>
      <c r="AF839" s="304"/>
      <c r="AG839" s="304"/>
      <c r="AH839" s="304"/>
      <c r="AI839" s="304"/>
      <c r="AJ839" s="304"/>
      <c r="AK839" s="304"/>
      <c r="AL839" s="304"/>
      <c r="AM839" s="304"/>
      <c r="AN839" s="304"/>
      <c r="AO839" s="304"/>
      <c r="AP839" s="304"/>
      <c r="AQ839" s="304"/>
      <c r="AR839" s="304"/>
      <c r="AS839" s="304"/>
      <c r="AT839" s="304"/>
      <c r="AU839" s="304"/>
      <c r="AV839" s="304"/>
      <c r="AW839" s="304"/>
      <c r="AX839" s="304"/>
      <c r="AY839" s="304"/>
      <c r="AZ839" s="304"/>
      <c r="BA839" s="304"/>
      <c r="BB839" s="304"/>
      <c r="BC839" s="304"/>
      <c r="BD839" s="304"/>
      <c r="BE839" s="304"/>
      <c r="BF839" s="304"/>
      <c r="BG839" s="304"/>
      <c r="BH839" s="304"/>
      <c r="BI839" s="304"/>
      <c r="BJ839" s="304"/>
      <c r="BK839" s="304"/>
      <c r="BL839" s="304"/>
      <c r="BM839" s="304"/>
      <c r="BN839" s="304"/>
      <c r="BO839" s="304"/>
    </row>
    <row r="840" spans="21:67" s="265" customFormat="1" x14ac:dyDescent="0.15">
      <c r="U840" s="304"/>
      <c r="V840" s="304"/>
      <c r="W840" s="304"/>
      <c r="X840" s="304"/>
      <c r="Y840" s="304"/>
      <c r="Z840" s="304"/>
      <c r="AA840" s="304"/>
      <c r="AB840" s="304"/>
      <c r="AC840" s="304"/>
      <c r="AD840" s="304"/>
      <c r="AE840" s="304"/>
      <c r="AF840" s="304"/>
      <c r="AG840" s="304"/>
      <c r="AH840" s="304"/>
      <c r="AI840" s="304"/>
      <c r="AJ840" s="304"/>
      <c r="AK840" s="304"/>
      <c r="AL840" s="304"/>
      <c r="AM840" s="304"/>
      <c r="AN840" s="304"/>
      <c r="AO840" s="304"/>
      <c r="AP840" s="304"/>
      <c r="AQ840" s="304"/>
      <c r="AR840" s="304"/>
      <c r="AS840" s="304"/>
      <c r="AT840" s="304"/>
      <c r="AU840" s="304"/>
      <c r="AV840" s="304"/>
      <c r="AW840" s="304"/>
      <c r="AX840" s="304"/>
      <c r="AY840" s="304"/>
      <c r="AZ840" s="304"/>
      <c r="BA840" s="304"/>
      <c r="BB840" s="304"/>
      <c r="BC840" s="304"/>
      <c r="BD840" s="304"/>
      <c r="BE840" s="304"/>
      <c r="BF840" s="304"/>
      <c r="BG840" s="304"/>
      <c r="BH840" s="304"/>
      <c r="BI840" s="304"/>
      <c r="BJ840" s="304"/>
      <c r="BK840" s="304"/>
      <c r="BL840" s="304"/>
      <c r="BM840" s="304"/>
      <c r="BN840" s="304"/>
      <c r="BO840" s="304"/>
    </row>
    <row r="841" spans="21:67" s="265" customFormat="1" x14ac:dyDescent="0.15">
      <c r="U841" s="304"/>
      <c r="V841" s="304"/>
      <c r="W841" s="304"/>
      <c r="X841" s="304"/>
      <c r="Y841" s="304"/>
      <c r="Z841" s="304"/>
      <c r="AA841" s="304"/>
      <c r="AB841" s="304"/>
      <c r="AC841" s="304"/>
      <c r="AD841" s="304"/>
      <c r="AE841" s="304"/>
      <c r="AF841" s="304"/>
      <c r="AG841" s="304"/>
      <c r="AH841" s="304"/>
      <c r="AI841" s="304"/>
      <c r="AJ841" s="304"/>
      <c r="AK841" s="304"/>
      <c r="AL841" s="304"/>
      <c r="AM841" s="304"/>
      <c r="AN841" s="304"/>
      <c r="AO841" s="304"/>
      <c r="AP841" s="304"/>
      <c r="AQ841" s="304"/>
      <c r="AR841" s="304"/>
      <c r="AS841" s="304"/>
      <c r="AT841" s="304"/>
      <c r="AU841" s="304"/>
      <c r="AV841" s="304"/>
      <c r="AW841" s="304"/>
      <c r="AX841" s="304"/>
      <c r="AY841" s="304"/>
      <c r="AZ841" s="304"/>
      <c r="BA841" s="304"/>
      <c r="BB841" s="304"/>
      <c r="BC841" s="304"/>
      <c r="BD841" s="304"/>
      <c r="BE841" s="304"/>
      <c r="BF841" s="304"/>
      <c r="BG841" s="304"/>
      <c r="BH841" s="304"/>
      <c r="BI841" s="304"/>
      <c r="BJ841" s="304"/>
      <c r="BK841" s="304"/>
      <c r="BL841" s="304"/>
      <c r="BM841" s="304"/>
      <c r="BN841" s="304"/>
      <c r="BO841" s="304"/>
    </row>
    <row r="842" spans="21:67" s="265" customFormat="1" x14ac:dyDescent="0.15">
      <c r="U842" s="304"/>
      <c r="V842" s="304"/>
      <c r="W842" s="304"/>
      <c r="X842" s="304"/>
      <c r="Y842" s="304"/>
      <c r="Z842" s="304"/>
      <c r="AA842" s="304"/>
      <c r="AB842" s="304"/>
      <c r="AC842" s="304"/>
      <c r="AD842" s="304"/>
      <c r="AE842" s="304"/>
      <c r="AF842" s="304"/>
      <c r="AG842" s="304"/>
      <c r="AH842" s="304"/>
      <c r="AI842" s="304"/>
      <c r="AJ842" s="304"/>
      <c r="AK842" s="304"/>
      <c r="AL842" s="304"/>
      <c r="AM842" s="304"/>
      <c r="AN842" s="304"/>
      <c r="AO842" s="304"/>
      <c r="AP842" s="304"/>
      <c r="AQ842" s="304"/>
      <c r="AR842" s="304"/>
      <c r="AS842" s="304"/>
      <c r="AT842" s="304"/>
      <c r="AU842" s="304"/>
      <c r="AV842" s="304"/>
      <c r="AW842" s="304"/>
      <c r="AX842" s="304"/>
      <c r="AY842" s="304"/>
      <c r="AZ842" s="304"/>
      <c r="BA842" s="304"/>
      <c r="BB842" s="304"/>
      <c r="BC842" s="304"/>
      <c r="BD842" s="304"/>
      <c r="BE842" s="304"/>
      <c r="BF842" s="304"/>
      <c r="BG842" s="304"/>
      <c r="BH842" s="304"/>
      <c r="BI842" s="304"/>
      <c r="BJ842" s="304"/>
      <c r="BK842" s="304"/>
      <c r="BL842" s="304"/>
      <c r="BM842" s="304"/>
      <c r="BN842" s="304"/>
      <c r="BO842" s="304"/>
    </row>
    <row r="843" spans="21:67" s="265" customFormat="1" x14ac:dyDescent="0.15">
      <c r="U843" s="304"/>
      <c r="V843" s="304"/>
      <c r="W843" s="304"/>
      <c r="X843" s="304"/>
      <c r="Y843" s="304"/>
      <c r="Z843" s="304"/>
      <c r="AA843" s="304"/>
      <c r="AB843" s="304"/>
      <c r="AC843" s="304"/>
      <c r="AD843" s="304"/>
      <c r="AE843" s="304"/>
      <c r="AF843" s="304"/>
      <c r="AG843" s="304"/>
      <c r="AH843" s="304"/>
      <c r="AI843" s="304"/>
      <c r="AJ843" s="304"/>
      <c r="AK843" s="304"/>
      <c r="AL843" s="304"/>
      <c r="AM843" s="304"/>
      <c r="AN843" s="304"/>
      <c r="AO843" s="304"/>
      <c r="AP843" s="304"/>
      <c r="AQ843" s="304"/>
      <c r="AR843" s="304"/>
      <c r="AS843" s="304"/>
      <c r="AT843" s="304"/>
      <c r="AU843" s="304"/>
      <c r="AV843" s="304"/>
      <c r="AW843" s="304"/>
      <c r="AX843" s="304"/>
      <c r="AY843" s="304"/>
      <c r="AZ843" s="304"/>
      <c r="BA843" s="304"/>
      <c r="BB843" s="304"/>
      <c r="BC843" s="304"/>
      <c r="BD843" s="304"/>
      <c r="BE843" s="304"/>
      <c r="BF843" s="304"/>
      <c r="BG843" s="304"/>
      <c r="BH843" s="304"/>
      <c r="BI843" s="304"/>
      <c r="BJ843" s="304"/>
      <c r="BK843" s="304"/>
      <c r="BL843" s="304"/>
      <c r="BM843" s="304"/>
      <c r="BN843" s="304"/>
      <c r="BO843" s="304"/>
    </row>
    <row r="844" spans="21:67" s="265" customFormat="1" x14ac:dyDescent="0.15">
      <c r="U844" s="304"/>
      <c r="V844" s="304"/>
      <c r="W844" s="304"/>
      <c r="X844" s="304"/>
      <c r="Y844" s="304"/>
      <c r="Z844" s="304"/>
      <c r="AA844" s="304"/>
      <c r="AB844" s="304"/>
      <c r="AC844" s="304"/>
      <c r="AD844" s="304"/>
      <c r="AE844" s="304"/>
      <c r="AF844" s="304"/>
      <c r="AG844" s="304"/>
      <c r="AH844" s="304"/>
      <c r="AI844" s="304"/>
      <c r="AJ844" s="304"/>
      <c r="AK844" s="304"/>
      <c r="AL844" s="304"/>
      <c r="AM844" s="304"/>
      <c r="AN844" s="304"/>
      <c r="AO844" s="304"/>
      <c r="AP844" s="304"/>
      <c r="AQ844" s="304"/>
      <c r="AR844" s="304"/>
      <c r="AS844" s="304"/>
      <c r="AT844" s="304"/>
      <c r="AU844" s="304"/>
      <c r="AV844" s="304"/>
      <c r="AW844" s="304"/>
      <c r="AX844" s="304"/>
      <c r="AY844" s="304"/>
      <c r="AZ844" s="304"/>
      <c r="BA844" s="304"/>
      <c r="BB844" s="304"/>
      <c r="BC844" s="304"/>
      <c r="BD844" s="304"/>
      <c r="BE844" s="304"/>
      <c r="BF844" s="304"/>
      <c r="BG844" s="304"/>
      <c r="BH844" s="304"/>
      <c r="BI844" s="304"/>
      <c r="BJ844" s="304"/>
      <c r="BK844" s="304"/>
      <c r="BL844" s="304"/>
      <c r="BM844" s="304"/>
      <c r="BN844" s="304"/>
      <c r="BO844" s="304"/>
    </row>
    <row r="845" spans="21:67" s="265" customFormat="1" x14ac:dyDescent="0.15">
      <c r="U845" s="304"/>
      <c r="V845" s="304"/>
      <c r="W845" s="304"/>
      <c r="X845" s="304"/>
      <c r="Y845" s="304"/>
      <c r="Z845" s="304"/>
      <c r="AA845" s="304"/>
      <c r="AB845" s="304"/>
      <c r="AC845" s="304"/>
      <c r="AD845" s="304"/>
      <c r="AE845" s="304"/>
      <c r="AF845" s="304"/>
      <c r="AG845" s="304"/>
      <c r="AH845" s="304"/>
      <c r="AI845" s="304"/>
      <c r="AJ845" s="304"/>
      <c r="AK845" s="304"/>
      <c r="AL845" s="304"/>
      <c r="AM845" s="304"/>
      <c r="AN845" s="304"/>
      <c r="AO845" s="304"/>
      <c r="AP845" s="304"/>
      <c r="AQ845" s="304"/>
      <c r="AR845" s="304"/>
      <c r="AS845" s="304"/>
      <c r="AT845" s="304"/>
      <c r="AU845" s="304"/>
      <c r="AV845" s="304"/>
      <c r="AW845" s="304"/>
      <c r="AX845" s="304"/>
      <c r="AY845" s="304"/>
      <c r="AZ845" s="304"/>
      <c r="BA845" s="304"/>
      <c r="BB845" s="304"/>
      <c r="BC845" s="304"/>
      <c r="BD845" s="304"/>
      <c r="BE845" s="304"/>
      <c r="BF845" s="304"/>
      <c r="BG845" s="304"/>
      <c r="BH845" s="304"/>
      <c r="BI845" s="304"/>
      <c r="BJ845" s="304"/>
      <c r="BK845" s="304"/>
      <c r="BL845" s="304"/>
      <c r="BM845" s="304"/>
      <c r="BN845" s="304"/>
      <c r="BO845" s="304"/>
    </row>
    <row r="846" spans="21:67" s="265" customFormat="1" x14ac:dyDescent="0.15">
      <c r="U846" s="304"/>
      <c r="V846" s="304"/>
      <c r="W846" s="304"/>
      <c r="X846" s="304"/>
      <c r="Y846" s="304"/>
      <c r="Z846" s="304"/>
      <c r="AA846" s="304"/>
      <c r="AB846" s="304"/>
      <c r="AC846" s="304"/>
      <c r="AD846" s="304"/>
      <c r="AE846" s="304"/>
      <c r="AF846" s="304"/>
      <c r="AG846" s="304"/>
      <c r="AH846" s="304"/>
      <c r="AI846" s="304"/>
      <c r="AJ846" s="304"/>
      <c r="AK846" s="304"/>
      <c r="AL846" s="304"/>
      <c r="AM846" s="304"/>
      <c r="AN846" s="304"/>
      <c r="AO846" s="304"/>
      <c r="AP846" s="304"/>
      <c r="AQ846" s="304"/>
      <c r="AR846" s="304"/>
      <c r="AS846" s="304"/>
      <c r="AT846" s="304"/>
      <c r="AU846" s="304"/>
      <c r="AV846" s="304"/>
      <c r="AW846" s="304"/>
      <c r="AX846" s="304"/>
      <c r="AY846" s="304"/>
      <c r="AZ846" s="304"/>
      <c r="BA846" s="304"/>
      <c r="BB846" s="304"/>
      <c r="BC846" s="304"/>
      <c r="BD846" s="304"/>
      <c r="BE846" s="304"/>
      <c r="BF846" s="304"/>
      <c r="BG846" s="304"/>
      <c r="BH846" s="304"/>
      <c r="BI846" s="304"/>
      <c r="BJ846" s="304"/>
      <c r="BK846" s="304"/>
      <c r="BL846" s="304"/>
      <c r="BM846" s="304"/>
      <c r="BN846" s="304"/>
      <c r="BO846" s="304"/>
    </row>
    <row r="847" spans="21:67" s="265" customFormat="1" x14ac:dyDescent="0.15">
      <c r="U847" s="304"/>
      <c r="V847" s="304"/>
      <c r="W847" s="304"/>
      <c r="X847" s="304"/>
      <c r="Y847" s="304"/>
      <c r="Z847" s="304"/>
      <c r="AA847" s="304"/>
      <c r="AB847" s="304"/>
      <c r="AC847" s="304"/>
      <c r="AD847" s="304"/>
      <c r="AE847" s="304"/>
      <c r="AF847" s="304"/>
      <c r="AG847" s="304"/>
      <c r="AH847" s="304"/>
      <c r="AI847" s="304"/>
      <c r="AJ847" s="304"/>
      <c r="AK847" s="304"/>
      <c r="AL847" s="304"/>
      <c r="AM847" s="304"/>
      <c r="AN847" s="304"/>
      <c r="AO847" s="304"/>
      <c r="AP847" s="304"/>
      <c r="AQ847" s="304"/>
      <c r="AR847" s="304"/>
      <c r="AS847" s="304"/>
      <c r="AT847" s="304"/>
      <c r="AU847" s="304"/>
      <c r="AV847" s="304"/>
      <c r="AW847" s="304"/>
      <c r="AX847" s="304"/>
      <c r="AY847" s="304"/>
      <c r="AZ847" s="304"/>
      <c r="BA847" s="304"/>
      <c r="BB847" s="304"/>
      <c r="BC847" s="304"/>
      <c r="BD847" s="304"/>
      <c r="BE847" s="304"/>
      <c r="BF847" s="304"/>
      <c r="BG847" s="304"/>
      <c r="BH847" s="304"/>
      <c r="BI847" s="304"/>
      <c r="BJ847" s="304"/>
      <c r="BK847" s="304"/>
      <c r="BL847" s="304"/>
      <c r="BM847" s="304"/>
      <c r="BN847" s="304"/>
      <c r="BO847" s="304"/>
    </row>
    <row r="848" spans="21:67" s="265" customFormat="1" x14ac:dyDescent="0.15">
      <c r="U848" s="304"/>
      <c r="V848" s="304"/>
      <c r="W848" s="304"/>
      <c r="X848" s="304"/>
      <c r="Y848" s="304"/>
      <c r="Z848" s="304"/>
      <c r="AA848" s="304"/>
      <c r="AB848" s="304"/>
      <c r="AC848" s="304"/>
      <c r="AD848" s="304"/>
      <c r="AE848" s="304"/>
      <c r="AF848" s="304"/>
      <c r="AG848" s="304"/>
      <c r="AH848" s="304"/>
      <c r="AI848" s="304"/>
      <c r="AJ848" s="304"/>
      <c r="AK848" s="304"/>
      <c r="AL848" s="304"/>
      <c r="AM848" s="304"/>
      <c r="AN848" s="304"/>
      <c r="AO848" s="304"/>
      <c r="AP848" s="304"/>
      <c r="AQ848" s="304"/>
      <c r="AR848" s="304"/>
      <c r="AS848" s="304"/>
      <c r="AT848" s="304"/>
      <c r="AU848" s="304"/>
      <c r="AV848" s="304"/>
      <c r="AW848" s="304"/>
      <c r="AX848" s="304"/>
      <c r="AY848" s="304"/>
      <c r="AZ848" s="304"/>
      <c r="BA848" s="304"/>
      <c r="BB848" s="304"/>
      <c r="BC848" s="304"/>
      <c r="BD848" s="304"/>
      <c r="BE848" s="304"/>
      <c r="BF848" s="304"/>
      <c r="BG848" s="304"/>
      <c r="BH848" s="304"/>
      <c r="BI848" s="304"/>
      <c r="BJ848" s="304"/>
      <c r="BK848" s="304"/>
      <c r="BL848" s="304"/>
      <c r="BM848" s="304"/>
      <c r="BN848" s="304"/>
      <c r="BO848" s="304"/>
    </row>
    <row r="849" spans="21:67" s="265" customFormat="1" x14ac:dyDescent="0.15">
      <c r="U849" s="304"/>
      <c r="V849" s="304"/>
      <c r="W849" s="304"/>
      <c r="X849" s="304"/>
      <c r="Y849" s="304"/>
      <c r="Z849" s="304"/>
      <c r="AA849" s="304"/>
      <c r="AB849" s="304"/>
      <c r="AC849" s="304"/>
      <c r="AD849" s="304"/>
      <c r="AE849" s="304"/>
      <c r="AF849" s="304"/>
      <c r="AG849" s="304"/>
      <c r="AH849" s="304"/>
      <c r="AI849" s="304"/>
      <c r="AJ849" s="304"/>
      <c r="AK849" s="304"/>
      <c r="AL849" s="304"/>
      <c r="AM849" s="304"/>
      <c r="AN849" s="304"/>
      <c r="AO849" s="304"/>
      <c r="AP849" s="304"/>
      <c r="AQ849" s="304"/>
      <c r="AR849" s="304"/>
      <c r="AS849" s="304"/>
      <c r="AT849" s="304"/>
      <c r="AU849" s="304"/>
      <c r="AV849" s="304"/>
      <c r="AW849" s="304"/>
      <c r="AX849" s="304"/>
      <c r="AY849" s="304"/>
      <c r="AZ849" s="304"/>
      <c r="BA849" s="304"/>
      <c r="BB849" s="304"/>
      <c r="BC849" s="304"/>
      <c r="BD849" s="304"/>
      <c r="BE849" s="304"/>
      <c r="BF849" s="304"/>
      <c r="BG849" s="304"/>
      <c r="BH849" s="304"/>
      <c r="BI849" s="304"/>
      <c r="BJ849" s="304"/>
      <c r="BK849" s="304"/>
      <c r="BL849" s="304"/>
      <c r="BM849" s="304"/>
      <c r="BN849" s="304"/>
      <c r="BO849" s="304"/>
    </row>
    <row r="850" spans="21:67" s="265" customFormat="1" x14ac:dyDescent="0.15">
      <c r="U850" s="304"/>
      <c r="V850" s="304"/>
      <c r="W850" s="304"/>
      <c r="X850" s="304"/>
      <c r="Y850" s="304"/>
      <c r="Z850" s="304"/>
      <c r="AA850" s="304"/>
      <c r="AB850" s="304"/>
      <c r="AC850" s="304"/>
      <c r="AD850" s="304"/>
      <c r="AE850" s="304"/>
      <c r="AF850" s="304"/>
      <c r="AG850" s="304"/>
      <c r="AH850" s="304"/>
      <c r="AI850" s="304"/>
      <c r="AJ850" s="304"/>
      <c r="AK850" s="304"/>
      <c r="AL850" s="304"/>
      <c r="AM850" s="304"/>
      <c r="AN850" s="304"/>
      <c r="AO850" s="304"/>
      <c r="AP850" s="304"/>
      <c r="AQ850" s="304"/>
      <c r="AR850" s="304"/>
      <c r="AS850" s="304"/>
      <c r="AT850" s="304"/>
      <c r="AU850" s="304"/>
      <c r="AV850" s="304"/>
      <c r="AW850" s="304"/>
      <c r="AX850" s="304"/>
      <c r="AY850" s="304"/>
      <c r="AZ850" s="304"/>
      <c r="BA850" s="304"/>
      <c r="BB850" s="304"/>
      <c r="BC850" s="304"/>
      <c r="BD850" s="304"/>
      <c r="BE850" s="304"/>
      <c r="BF850" s="304"/>
      <c r="BG850" s="304"/>
      <c r="BH850" s="304"/>
      <c r="BI850" s="304"/>
      <c r="BJ850" s="304"/>
      <c r="BK850" s="304"/>
      <c r="BL850" s="304"/>
      <c r="BM850" s="304"/>
      <c r="BN850" s="304"/>
      <c r="BO850" s="304"/>
    </row>
    <row r="851" spans="21:67" s="265" customFormat="1" x14ac:dyDescent="0.15">
      <c r="U851" s="304"/>
      <c r="V851" s="304"/>
      <c r="W851" s="304"/>
      <c r="X851" s="304"/>
      <c r="Y851" s="304"/>
      <c r="Z851" s="304"/>
      <c r="AA851" s="304"/>
      <c r="AB851" s="304"/>
      <c r="AC851" s="304"/>
      <c r="AD851" s="304"/>
      <c r="AE851" s="304"/>
      <c r="AF851" s="304"/>
      <c r="AG851" s="304"/>
      <c r="AH851" s="304"/>
      <c r="AI851" s="304"/>
      <c r="AJ851" s="304"/>
      <c r="AK851" s="304"/>
      <c r="AL851" s="304"/>
      <c r="AM851" s="304"/>
      <c r="AN851" s="304"/>
      <c r="AO851" s="304"/>
      <c r="AP851" s="304"/>
      <c r="AQ851" s="304"/>
      <c r="AR851" s="304"/>
      <c r="AS851" s="304"/>
      <c r="AT851" s="304"/>
      <c r="AU851" s="304"/>
      <c r="AV851" s="304"/>
      <c r="AW851" s="304"/>
      <c r="AX851" s="304"/>
      <c r="AY851" s="304"/>
      <c r="AZ851" s="304"/>
      <c r="BA851" s="304"/>
      <c r="BB851" s="304"/>
      <c r="BC851" s="304"/>
      <c r="BD851" s="304"/>
      <c r="BE851" s="304"/>
      <c r="BF851" s="304"/>
      <c r="BG851" s="304"/>
      <c r="BH851" s="304"/>
      <c r="BI851" s="304"/>
      <c r="BJ851" s="304"/>
      <c r="BK851" s="304"/>
      <c r="BL851" s="304"/>
      <c r="BM851" s="304"/>
      <c r="BN851" s="304"/>
      <c r="BO851" s="304"/>
    </row>
    <row r="852" spans="21:67" s="265" customFormat="1" x14ac:dyDescent="0.15">
      <c r="U852" s="304"/>
      <c r="V852" s="304"/>
      <c r="W852" s="304"/>
      <c r="X852" s="304"/>
      <c r="Y852" s="304"/>
      <c r="Z852" s="304"/>
      <c r="AA852" s="304"/>
      <c r="AB852" s="304"/>
      <c r="AC852" s="304"/>
      <c r="AD852" s="304"/>
      <c r="AE852" s="304"/>
      <c r="AF852" s="304"/>
      <c r="AG852" s="304"/>
      <c r="AH852" s="304"/>
      <c r="AI852" s="304"/>
      <c r="AJ852" s="304"/>
      <c r="AK852" s="304"/>
      <c r="AL852" s="304"/>
      <c r="AM852" s="304"/>
      <c r="AN852" s="304"/>
      <c r="AO852" s="304"/>
      <c r="AP852" s="304"/>
      <c r="AQ852" s="304"/>
      <c r="AR852" s="304"/>
      <c r="AS852" s="304"/>
      <c r="AT852" s="304"/>
      <c r="AU852" s="304"/>
      <c r="AV852" s="304"/>
      <c r="AW852" s="304"/>
      <c r="AX852" s="304"/>
      <c r="AY852" s="304"/>
      <c r="AZ852" s="304"/>
      <c r="BA852" s="304"/>
      <c r="BB852" s="304"/>
      <c r="BC852" s="304"/>
      <c r="BD852" s="304"/>
      <c r="BE852" s="304"/>
      <c r="BF852" s="304"/>
      <c r="BG852" s="304"/>
      <c r="BH852" s="304"/>
      <c r="BI852" s="304"/>
      <c r="BJ852" s="304"/>
      <c r="BK852" s="304"/>
      <c r="BL852" s="304"/>
      <c r="BM852" s="304"/>
      <c r="BN852" s="304"/>
      <c r="BO852" s="304"/>
    </row>
    <row r="853" spans="21:67" s="265" customFormat="1" x14ac:dyDescent="0.15">
      <c r="U853" s="304"/>
      <c r="V853" s="304"/>
      <c r="W853" s="304"/>
      <c r="X853" s="304"/>
      <c r="Y853" s="304"/>
      <c r="Z853" s="304"/>
      <c r="AA853" s="304"/>
      <c r="AB853" s="304"/>
      <c r="AC853" s="304"/>
      <c r="AD853" s="304"/>
      <c r="AE853" s="304"/>
      <c r="AF853" s="304"/>
      <c r="AG853" s="304"/>
      <c r="AH853" s="304"/>
      <c r="AI853" s="304"/>
      <c r="AJ853" s="304"/>
      <c r="AK853" s="304"/>
      <c r="AL853" s="304"/>
      <c r="AM853" s="304"/>
      <c r="AN853" s="304"/>
      <c r="AO853" s="304"/>
      <c r="AP853" s="304"/>
      <c r="AQ853" s="304"/>
      <c r="AR853" s="304"/>
      <c r="AS853" s="304"/>
      <c r="AT853" s="304"/>
      <c r="AU853" s="304"/>
      <c r="AV853" s="304"/>
      <c r="AW853" s="304"/>
      <c r="AX853" s="304"/>
      <c r="AY853" s="304"/>
      <c r="AZ853" s="304"/>
      <c r="BA853" s="304"/>
      <c r="BB853" s="304"/>
      <c r="BC853" s="304"/>
      <c r="BD853" s="304"/>
      <c r="BE853" s="304"/>
      <c r="BF853" s="304"/>
      <c r="BG853" s="304"/>
      <c r="BH853" s="304"/>
      <c r="BI853" s="304"/>
      <c r="BJ853" s="304"/>
      <c r="BK853" s="304"/>
      <c r="BL853" s="304"/>
      <c r="BM853" s="304"/>
      <c r="BN853" s="304"/>
      <c r="BO853" s="304"/>
    </row>
    <row r="854" spans="21:67" s="265" customFormat="1" x14ac:dyDescent="0.15">
      <c r="U854" s="304"/>
      <c r="V854" s="304"/>
      <c r="W854" s="304"/>
      <c r="X854" s="304"/>
      <c r="Y854" s="304"/>
      <c r="Z854" s="304"/>
      <c r="AA854" s="304"/>
      <c r="AB854" s="304"/>
      <c r="AC854" s="304"/>
      <c r="AD854" s="304"/>
      <c r="AE854" s="304"/>
      <c r="AF854" s="304"/>
      <c r="AG854" s="304"/>
      <c r="AH854" s="304"/>
      <c r="AI854" s="304"/>
      <c r="AJ854" s="304"/>
      <c r="AK854" s="304"/>
      <c r="AL854" s="304"/>
      <c r="AM854" s="304"/>
      <c r="AN854" s="304"/>
      <c r="AO854" s="304"/>
      <c r="AP854" s="304"/>
      <c r="AQ854" s="304"/>
      <c r="AR854" s="304"/>
      <c r="AS854" s="304"/>
      <c r="AT854" s="304"/>
      <c r="AU854" s="304"/>
      <c r="AV854" s="304"/>
      <c r="AW854" s="304"/>
      <c r="AX854" s="304"/>
      <c r="AY854" s="304"/>
      <c r="AZ854" s="304"/>
      <c r="BA854" s="304"/>
      <c r="BB854" s="304"/>
      <c r="BC854" s="304"/>
      <c r="BD854" s="304"/>
      <c r="BE854" s="304"/>
      <c r="BF854" s="304"/>
      <c r="BG854" s="304"/>
      <c r="BH854" s="304"/>
      <c r="BI854" s="304"/>
      <c r="BJ854" s="304"/>
      <c r="BK854" s="304"/>
      <c r="BL854" s="304"/>
      <c r="BM854" s="304"/>
      <c r="BN854" s="304"/>
      <c r="BO854" s="304"/>
    </row>
    <row r="855" spans="21:67" s="265" customFormat="1" x14ac:dyDescent="0.15">
      <c r="U855" s="304"/>
      <c r="V855" s="304"/>
      <c r="W855" s="304"/>
      <c r="X855" s="304"/>
      <c r="Y855" s="304"/>
      <c r="Z855" s="304"/>
      <c r="AA855" s="304"/>
      <c r="AB855" s="304"/>
      <c r="AC855" s="304"/>
      <c r="AD855" s="304"/>
      <c r="AE855" s="304"/>
      <c r="AF855" s="304"/>
      <c r="AG855" s="304"/>
      <c r="AH855" s="304"/>
      <c r="AI855" s="304"/>
      <c r="AJ855" s="304"/>
      <c r="AK855" s="304"/>
      <c r="AL855" s="304"/>
      <c r="AM855" s="304"/>
      <c r="AN855" s="304"/>
      <c r="AO855" s="304"/>
      <c r="AP855" s="304"/>
      <c r="AQ855" s="304"/>
      <c r="AR855" s="304"/>
      <c r="AS855" s="304"/>
      <c r="AT855" s="304"/>
      <c r="AU855" s="304"/>
      <c r="AV855" s="304"/>
      <c r="AW855" s="304"/>
      <c r="AX855" s="304"/>
      <c r="AY855" s="304"/>
      <c r="AZ855" s="304"/>
      <c r="BA855" s="304"/>
      <c r="BB855" s="304"/>
      <c r="BC855" s="304"/>
      <c r="BD855" s="304"/>
      <c r="BE855" s="304"/>
      <c r="BF855" s="304"/>
      <c r="BG855" s="304"/>
      <c r="BH855" s="304"/>
      <c r="BI855" s="304"/>
      <c r="BJ855" s="304"/>
      <c r="BK855" s="304"/>
      <c r="BL855" s="304"/>
      <c r="BM855" s="304"/>
      <c r="BN855" s="304"/>
      <c r="BO855" s="304"/>
    </row>
    <row r="856" spans="21:67" s="265" customFormat="1" x14ac:dyDescent="0.15">
      <c r="U856" s="304"/>
      <c r="V856" s="304"/>
      <c r="W856" s="304"/>
      <c r="X856" s="304"/>
      <c r="Y856" s="304"/>
      <c r="Z856" s="304"/>
      <c r="AA856" s="304"/>
      <c r="AB856" s="304"/>
      <c r="AC856" s="304"/>
      <c r="AD856" s="304"/>
      <c r="AE856" s="304"/>
      <c r="AF856" s="304"/>
      <c r="AG856" s="304"/>
      <c r="AH856" s="304"/>
      <c r="AI856" s="304"/>
      <c r="AJ856" s="304"/>
      <c r="AK856" s="304"/>
      <c r="AL856" s="304"/>
      <c r="AM856" s="304"/>
      <c r="AN856" s="304"/>
      <c r="AO856" s="304"/>
      <c r="AP856" s="304"/>
      <c r="AQ856" s="304"/>
      <c r="AR856" s="304"/>
      <c r="AS856" s="304"/>
      <c r="AT856" s="304"/>
      <c r="AU856" s="304"/>
      <c r="AV856" s="304"/>
      <c r="AW856" s="304"/>
      <c r="AX856" s="304"/>
      <c r="AY856" s="304"/>
      <c r="AZ856" s="304"/>
      <c r="BA856" s="304"/>
      <c r="BB856" s="304"/>
      <c r="BC856" s="304"/>
      <c r="BD856" s="304"/>
      <c r="BE856" s="304"/>
      <c r="BF856" s="304"/>
      <c r="BG856" s="304"/>
      <c r="BH856" s="304"/>
      <c r="BI856" s="304"/>
      <c r="BJ856" s="304"/>
      <c r="BK856" s="304"/>
      <c r="BL856" s="304"/>
      <c r="BM856" s="304"/>
      <c r="BN856" s="304"/>
      <c r="BO856" s="304"/>
    </row>
    <row r="857" spans="21:67" s="265" customFormat="1" x14ac:dyDescent="0.15">
      <c r="U857" s="304"/>
      <c r="V857" s="304"/>
      <c r="W857" s="304"/>
      <c r="X857" s="304"/>
      <c r="Y857" s="304"/>
      <c r="Z857" s="304"/>
      <c r="AA857" s="304"/>
      <c r="AB857" s="304"/>
      <c r="AC857" s="304"/>
      <c r="AD857" s="304"/>
      <c r="AE857" s="304"/>
      <c r="AF857" s="304"/>
      <c r="AG857" s="304"/>
      <c r="AH857" s="304"/>
      <c r="AI857" s="304"/>
      <c r="AJ857" s="304"/>
      <c r="AK857" s="304"/>
      <c r="AL857" s="304"/>
      <c r="AM857" s="304"/>
      <c r="AN857" s="304"/>
      <c r="AO857" s="304"/>
      <c r="AP857" s="304"/>
      <c r="AQ857" s="304"/>
      <c r="AR857" s="304"/>
      <c r="AS857" s="304"/>
      <c r="AT857" s="304"/>
      <c r="AU857" s="304"/>
      <c r="AV857" s="304"/>
      <c r="AW857" s="304"/>
      <c r="AX857" s="304"/>
      <c r="AY857" s="304"/>
      <c r="AZ857" s="304"/>
      <c r="BA857" s="304"/>
      <c r="BB857" s="304"/>
      <c r="BC857" s="304"/>
      <c r="BD857" s="304"/>
      <c r="BE857" s="304"/>
      <c r="BF857" s="304"/>
      <c r="BG857" s="304"/>
      <c r="BH857" s="304"/>
      <c r="BI857" s="304"/>
      <c r="BJ857" s="304"/>
      <c r="BK857" s="304"/>
      <c r="BL857" s="304"/>
      <c r="BM857" s="304"/>
      <c r="BN857" s="304"/>
      <c r="BO857" s="304"/>
    </row>
    <row r="858" spans="21:67" s="265" customFormat="1" x14ac:dyDescent="0.15">
      <c r="U858" s="304"/>
      <c r="V858" s="304"/>
      <c r="W858" s="304"/>
      <c r="X858" s="304"/>
      <c r="Y858" s="304"/>
      <c r="Z858" s="304"/>
      <c r="AA858" s="304"/>
      <c r="AB858" s="304"/>
      <c r="AC858" s="304"/>
      <c r="AD858" s="304"/>
      <c r="AE858" s="304"/>
      <c r="AF858" s="304"/>
      <c r="AG858" s="304"/>
      <c r="AH858" s="304"/>
      <c r="AI858" s="304"/>
      <c r="AJ858" s="304"/>
      <c r="AK858" s="304"/>
      <c r="AL858" s="304"/>
      <c r="AM858" s="304"/>
      <c r="AN858" s="304"/>
      <c r="AO858" s="304"/>
      <c r="AP858" s="304"/>
      <c r="AQ858" s="304"/>
      <c r="AR858" s="304"/>
      <c r="AS858" s="304"/>
      <c r="AT858" s="304"/>
      <c r="AU858" s="304"/>
      <c r="AV858" s="304"/>
      <c r="AW858" s="304"/>
      <c r="AX858" s="304"/>
      <c r="AY858" s="304"/>
      <c r="AZ858" s="304"/>
      <c r="BA858" s="304"/>
      <c r="BB858" s="304"/>
      <c r="BC858" s="304"/>
      <c r="BD858" s="304"/>
      <c r="BE858" s="304"/>
      <c r="BF858" s="304"/>
      <c r="BG858" s="304"/>
      <c r="BH858" s="304"/>
      <c r="BI858" s="304"/>
      <c r="BJ858" s="304"/>
      <c r="BK858" s="304"/>
      <c r="BL858" s="304"/>
      <c r="BM858" s="304"/>
      <c r="BN858" s="304"/>
      <c r="BO858" s="304"/>
    </row>
    <row r="859" spans="21:67" s="265" customFormat="1" x14ac:dyDescent="0.15">
      <c r="U859" s="304"/>
      <c r="V859" s="304"/>
      <c r="W859" s="304"/>
      <c r="X859" s="304"/>
      <c r="Y859" s="304"/>
      <c r="Z859" s="304"/>
      <c r="AA859" s="304"/>
      <c r="AB859" s="304"/>
      <c r="AC859" s="304"/>
      <c r="AD859" s="304"/>
      <c r="AE859" s="304"/>
      <c r="AF859" s="304"/>
      <c r="AG859" s="304"/>
      <c r="AH859" s="304"/>
      <c r="AI859" s="304"/>
      <c r="AJ859" s="304"/>
      <c r="AK859" s="304"/>
      <c r="AL859" s="304"/>
      <c r="AM859" s="304"/>
      <c r="AN859" s="304"/>
      <c r="AO859" s="304"/>
      <c r="AP859" s="304"/>
      <c r="AQ859" s="304"/>
      <c r="AR859" s="304"/>
      <c r="AS859" s="304"/>
      <c r="AT859" s="304"/>
      <c r="AU859" s="304"/>
      <c r="AV859" s="304"/>
      <c r="AW859" s="304"/>
      <c r="AX859" s="304"/>
      <c r="AY859" s="304"/>
      <c r="AZ859" s="304"/>
      <c r="BA859" s="304"/>
      <c r="BB859" s="304"/>
      <c r="BC859" s="304"/>
      <c r="BD859" s="304"/>
      <c r="BE859" s="304"/>
      <c r="BF859" s="304"/>
      <c r="BG859" s="304"/>
      <c r="BH859" s="304"/>
      <c r="BI859" s="304"/>
      <c r="BJ859" s="304"/>
      <c r="BK859" s="304"/>
      <c r="BL859" s="304"/>
      <c r="BM859" s="304"/>
      <c r="BN859" s="304"/>
      <c r="BO859" s="304"/>
    </row>
    <row r="860" spans="21:67" s="265" customFormat="1" x14ac:dyDescent="0.15">
      <c r="U860" s="304"/>
      <c r="V860" s="304"/>
      <c r="W860" s="304"/>
      <c r="X860" s="304"/>
      <c r="Y860" s="304"/>
      <c r="Z860" s="304"/>
      <c r="AA860" s="304"/>
      <c r="AB860" s="304"/>
      <c r="AC860" s="304"/>
      <c r="AD860" s="304"/>
      <c r="AE860" s="304"/>
      <c r="AF860" s="304"/>
      <c r="AG860" s="304"/>
      <c r="AH860" s="304"/>
      <c r="AI860" s="304"/>
      <c r="AJ860" s="304"/>
      <c r="AK860" s="304"/>
      <c r="AL860" s="304"/>
      <c r="AM860" s="304"/>
      <c r="AN860" s="304"/>
      <c r="AO860" s="304"/>
      <c r="AP860" s="304"/>
      <c r="AQ860" s="304"/>
      <c r="AR860" s="304"/>
      <c r="AS860" s="304"/>
      <c r="AT860" s="304"/>
      <c r="AU860" s="304"/>
      <c r="AV860" s="304"/>
      <c r="AW860" s="304"/>
      <c r="AX860" s="304"/>
      <c r="AY860" s="304"/>
      <c r="AZ860" s="304"/>
      <c r="BA860" s="304"/>
      <c r="BB860" s="304"/>
      <c r="BC860" s="304"/>
      <c r="BD860" s="304"/>
      <c r="BE860" s="304"/>
      <c r="BF860" s="304"/>
      <c r="BG860" s="304"/>
      <c r="BH860" s="304"/>
      <c r="BI860" s="304"/>
      <c r="BJ860" s="304"/>
      <c r="BK860" s="304"/>
      <c r="BL860" s="304"/>
      <c r="BM860" s="304"/>
      <c r="BN860" s="304"/>
      <c r="BO860" s="304"/>
    </row>
    <row r="861" spans="21:67" s="265" customFormat="1" x14ac:dyDescent="0.15">
      <c r="U861" s="304"/>
      <c r="V861" s="304"/>
      <c r="W861" s="304"/>
      <c r="X861" s="304"/>
      <c r="Y861" s="304"/>
      <c r="Z861" s="304"/>
      <c r="AA861" s="304"/>
      <c r="AB861" s="304"/>
      <c r="AC861" s="304"/>
      <c r="AD861" s="304"/>
      <c r="AE861" s="304"/>
      <c r="AF861" s="304"/>
      <c r="AG861" s="304"/>
      <c r="AH861" s="304"/>
      <c r="AI861" s="304"/>
      <c r="AJ861" s="304"/>
      <c r="AK861" s="304"/>
      <c r="AL861" s="304"/>
      <c r="AM861" s="304"/>
      <c r="AN861" s="304"/>
      <c r="AO861" s="304"/>
      <c r="AP861" s="304"/>
      <c r="AQ861" s="304"/>
      <c r="AR861" s="304"/>
      <c r="AS861" s="304"/>
      <c r="AT861" s="304"/>
      <c r="AU861" s="304"/>
      <c r="AV861" s="304"/>
      <c r="AW861" s="304"/>
      <c r="AX861" s="304"/>
      <c r="AY861" s="304"/>
      <c r="AZ861" s="304"/>
      <c r="BA861" s="304"/>
      <c r="BB861" s="304"/>
      <c r="BC861" s="304"/>
      <c r="BD861" s="304"/>
      <c r="BE861" s="304"/>
      <c r="BF861" s="304"/>
      <c r="BG861" s="304"/>
      <c r="BH861" s="304"/>
      <c r="BI861" s="304"/>
      <c r="BJ861" s="304"/>
      <c r="BK861" s="304"/>
      <c r="BL861" s="304"/>
      <c r="BM861" s="304"/>
      <c r="BN861" s="304"/>
      <c r="BO861" s="304"/>
    </row>
    <row r="862" spans="21:67" s="265" customFormat="1" x14ac:dyDescent="0.15">
      <c r="U862" s="304"/>
      <c r="V862" s="304"/>
      <c r="W862" s="304"/>
      <c r="X862" s="304"/>
      <c r="Y862" s="304"/>
      <c r="Z862" s="304"/>
      <c r="AA862" s="304"/>
      <c r="AB862" s="304"/>
      <c r="AC862" s="304"/>
      <c r="AD862" s="304"/>
      <c r="AE862" s="304"/>
      <c r="AF862" s="304"/>
      <c r="AG862" s="304"/>
      <c r="AH862" s="304"/>
      <c r="AI862" s="304"/>
      <c r="AJ862" s="304"/>
      <c r="AK862" s="304"/>
      <c r="AL862" s="304"/>
      <c r="AM862" s="304"/>
      <c r="AN862" s="304"/>
      <c r="AO862" s="304"/>
      <c r="AP862" s="304"/>
      <c r="AQ862" s="304"/>
      <c r="AR862" s="304"/>
      <c r="AS862" s="304"/>
      <c r="AT862" s="304"/>
      <c r="AU862" s="304"/>
      <c r="AV862" s="304"/>
      <c r="AW862" s="304"/>
      <c r="AX862" s="304"/>
      <c r="AY862" s="304"/>
      <c r="AZ862" s="304"/>
      <c r="BA862" s="304"/>
      <c r="BB862" s="304"/>
      <c r="BC862" s="304"/>
      <c r="BD862" s="304"/>
      <c r="BE862" s="304"/>
      <c r="BF862" s="304"/>
      <c r="BG862" s="304"/>
      <c r="BH862" s="304"/>
      <c r="BI862" s="304"/>
      <c r="BJ862" s="304"/>
      <c r="BK862" s="304"/>
      <c r="BL862" s="304"/>
      <c r="BM862" s="304"/>
      <c r="BN862" s="304"/>
      <c r="BO862" s="304"/>
    </row>
    <row r="863" spans="21:67" s="265" customFormat="1" x14ac:dyDescent="0.15">
      <c r="U863" s="304"/>
      <c r="V863" s="304"/>
      <c r="W863" s="304"/>
      <c r="X863" s="304"/>
      <c r="Y863" s="304"/>
      <c r="Z863" s="304"/>
      <c r="AA863" s="304"/>
      <c r="AB863" s="304"/>
      <c r="AC863" s="304"/>
      <c r="AD863" s="304"/>
      <c r="AE863" s="304"/>
      <c r="AF863" s="304"/>
      <c r="AG863" s="304"/>
      <c r="AH863" s="304"/>
      <c r="AI863" s="304"/>
      <c r="AJ863" s="304"/>
      <c r="AK863" s="304"/>
      <c r="AL863" s="304"/>
      <c r="AM863" s="304"/>
      <c r="AN863" s="304"/>
      <c r="AO863" s="304"/>
      <c r="AP863" s="304"/>
      <c r="AQ863" s="304"/>
      <c r="AR863" s="304"/>
      <c r="AS863" s="304"/>
      <c r="AT863" s="304"/>
      <c r="AU863" s="304"/>
      <c r="AV863" s="304"/>
      <c r="AW863" s="304"/>
      <c r="AX863" s="304"/>
      <c r="AY863" s="304"/>
      <c r="AZ863" s="304"/>
      <c r="BA863" s="304"/>
      <c r="BB863" s="304"/>
      <c r="BC863" s="304"/>
      <c r="BD863" s="304"/>
      <c r="BE863" s="304"/>
      <c r="BF863" s="304"/>
      <c r="BG863" s="304"/>
      <c r="BH863" s="304"/>
      <c r="BI863" s="304"/>
      <c r="BJ863" s="304"/>
      <c r="BK863" s="304"/>
      <c r="BL863" s="304"/>
      <c r="BM863" s="304"/>
      <c r="BN863" s="304"/>
      <c r="BO863" s="304"/>
    </row>
    <row r="864" spans="21:67" s="265" customFormat="1" x14ac:dyDescent="0.15">
      <c r="U864" s="304"/>
      <c r="V864" s="304"/>
      <c r="W864" s="304"/>
      <c r="X864" s="304"/>
      <c r="Y864" s="304"/>
      <c r="Z864" s="304"/>
      <c r="AA864" s="304"/>
      <c r="AB864" s="304"/>
      <c r="AC864" s="304"/>
      <c r="AD864" s="304"/>
      <c r="AE864" s="304"/>
      <c r="AF864" s="304"/>
      <c r="AG864" s="304"/>
      <c r="AH864" s="304"/>
      <c r="AI864" s="304"/>
      <c r="AJ864" s="304"/>
      <c r="AK864" s="304"/>
      <c r="AL864" s="304"/>
      <c r="AM864" s="304"/>
      <c r="AN864" s="304"/>
      <c r="AO864" s="304"/>
      <c r="AP864" s="304"/>
      <c r="AQ864" s="304"/>
      <c r="AR864" s="304"/>
      <c r="AS864" s="304"/>
      <c r="AT864" s="304"/>
      <c r="AU864" s="304"/>
      <c r="AV864" s="304"/>
      <c r="AW864" s="304"/>
      <c r="AX864" s="304"/>
      <c r="AY864" s="304"/>
      <c r="AZ864" s="304"/>
      <c r="BA864" s="304"/>
      <c r="BB864" s="304"/>
      <c r="BC864" s="304"/>
      <c r="BD864" s="304"/>
      <c r="BE864" s="304"/>
      <c r="BF864" s="304"/>
      <c r="BG864" s="304"/>
      <c r="BH864" s="304"/>
      <c r="BI864" s="304"/>
      <c r="BJ864" s="304"/>
      <c r="BK864" s="304"/>
      <c r="BL864" s="304"/>
      <c r="BM864" s="304"/>
      <c r="BN864" s="304"/>
      <c r="BO864" s="304"/>
    </row>
    <row r="865" spans="21:67" s="265" customFormat="1" x14ac:dyDescent="0.15">
      <c r="U865" s="304"/>
      <c r="V865" s="304"/>
      <c r="W865" s="304"/>
      <c r="X865" s="304"/>
      <c r="Y865" s="304"/>
      <c r="Z865" s="304"/>
      <c r="AA865" s="304"/>
      <c r="AB865" s="304"/>
      <c r="AC865" s="304"/>
      <c r="AD865" s="304"/>
      <c r="AE865" s="304"/>
      <c r="AF865" s="304"/>
      <c r="AG865" s="304"/>
      <c r="AH865" s="304"/>
      <c r="AI865" s="304"/>
      <c r="AJ865" s="304"/>
      <c r="AK865" s="304"/>
      <c r="AL865" s="304"/>
      <c r="AM865" s="304"/>
      <c r="AN865" s="304"/>
      <c r="AO865" s="304"/>
      <c r="AP865" s="304"/>
      <c r="AQ865" s="304"/>
      <c r="AR865" s="304"/>
      <c r="AS865" s="304"/>
      <c r="AT865" s="304"/>
      <c r="AU865" s="304"/>
      <c r="AV865" s="304"/>
      <c r="AW865" s="304"/>
      <c r="AX865" s="304"/>
      <c r="AY865" s="304"/>
      <c r="AZ865" s="304"/>
      <c r="BA865" s="304"/>
      <c r="BB865" s="304"/>
      <c r="BC865" s="304"/>
      <c r="BD865" s="304"/>
      <c r="BE865" s="304"/>
      <c r="BF865" s="304"/>
      <c r="BG865" s="304"/>
      <c r="BH865" s="304"/>
      <c r="BI865" s="304"/>
      <c r="BJ865" s="304"/>
      <c r="BK865" s="304"/>
      <c r="BL865" s="304"/>
      <c r="BM865" s="304"/>
      <c r="BN865" s="304"/>
      <c r="BO865" s="304"/>
    </row>
    <row r="866" spans="21:67" s="265" customFormat="1" x14ac:dyDescent="0.15">
      <c r="U866" s="304"/>
      <c r="V866" s="304"/>
      <c r="W866" s="304"/>
      <c r="X866" s="304"/>
      <c r="Y866" s="304"/>
      <c r="Z866" s="304"/>
      <c r="AA866" s="304"/>
      <c r="AB866" s="304"/>
      <c r="AC866" s="304"/>
      <c r="AD866" s="304"/>
      <c r="AE866" s="304"/>
      <c r="AF866" s="304"/>
      <c r="AG866" s="304"/>
      <c r="AH866" s="304"/>
      <c r="AI866" s="304"/>
      <c r="AJ866" s="304"/>
      <c r="AK866" s="304"/>
      <c r="AL866" s="304"/>
      <c r="AM866" s="304"/>
      <c r="AN866" s="304"/>
      <c r="AO866" s="304"/>
      <c r="AP866" s="304"/>
      <c r="AQ866" s="304"/>
      <c r="AR866" s="304"/>
      <c r="AS866" s="304"/>
      <c r="AT866" s="304"/>
      <c r="AU866" s="304"/>
      <c r="AV866" s="304"/>
      <c r="AW866" s="304"/>
      <c r="AX866" s="304"/>
      <c r="AY866" s="304"/>
      <c r="AZ866" s="304"/>
      <c r="BA866" s="304"/>
      <c r="BB866" s="304"/>
      <c r="BC866" s="304"/>
      <c r="BD866" s="304"/>
      <c r="BE866" s="304"/>
      <c r="BF866" s="304"/>
      <c r="BG866" s="304"/>
      <c r="BH866" s="304"/>
      <c r="BI866" s="304"/>
      <c r="BJ866" s="304"/>
      <c r="BK866" s="304"/>
      <c r="BL866" s="304"/>
      <c r="BM866" s="304"/>
      <c r="BN866" s="304"/>
      <c r="BO866" s="304"/>
    </row>
    <row r="867" spans="21:67" s="265" customFormat="1" x14ac:dyDescent="0.15">
      <c r="U867" s="304"/>
      <c r="V867" s="304"/>
      <c r="W867" s="304"/>
      <c r="X867" s="304"/>
      <c r="Y867" s="304"/>
      <c r="Z867" s="304"/>
      <c r="AA867" s="304"/>
      <c r="AB867" s="304"/>
      <c r="AC867" s="304"/>
      <c r="AD867" s="304"/>
      <c r="AE867" s="304"/>
      <c r="AF867" s="304"/>
      <c r="AG867" s="304"/>
      <c r="AH867" s="304"/>
      <c r="AI867" s="304"/>
      <c r="AJ867" s="304"/>
      <c r="AK867" s="304"/>
      <c r="AL867" s="304"/>
      <c r="AM867" s="304"/>
      <c r="AN867" s="304"/>
      <c r="AO867" s="304"/>
      <c r="AP867" s="304"/>
      <c r="AQ867" s="304"/>
      <c r="AR867" s="304"/>
      <c r="AS867" s="304"/>
      <c r="AT867" s="304"/>
      <c r="AU867" s="304"/>
      <c r="AV867" s="304"/>
      <c r="AW867" s="304"/>
      <c r="AX867" s="304"/>
      <c r="AY867" s="304"/>
      <c r="AZ867" s="304"/>
      <c r="BA867" s="304"/>
      <c r="BB867" s="304"/>
      <c r="BC867" s="304"/>
      <c r="BD867" s="304"/>
      <c r="BE867" s="304"/>
      <c r="BF867" s="304"/>
      <c r="BG867" s="304"/>
      <c r="BH867" s="304"/>
      <c r="BI867" s="304"/>
      <c r="BJ867" s="304"/>
      <c r="BK867" s="304"/>
      <c r="BL867" s="304"/>
      <c r="BM867" s="304"/>
      <c r="BN867" s="304"/>
      <c r="BO867" s="304"/>
    </row>
    <row r="868" spans="21:67" s="265" customFormat="1" x14ac:dyDescent="0.15">
      <c r="U868" s="304"/>
      <c r="V868" s="304"/>
      <c r="W868" s="304"/>
      <c r="X868" s="304"/>
      <c r="Y868" s="304"/>
      <c r="Z868" s="304"/>
      <c r="AA868" s="304"/>
      <c r="AB868" s="304"/>
      <c r="AC868" s="304"/>
      <c r="AD868" s="304"/>
      <c r="AE868" s="304"/>
      <c r="AF868" s="304"/>
      <c r="AG868" s="304"/>
      <c r="AH868" s="304"/>
      <c r="AI868" s="304"/>
      <c r="AJ868" s="304"/>
      <c r="AK868" s="304"/>
      <c r="AL868" s="304"/>
      <c r="AM868" s="304"/>
      <c r="AN868" s="304"/>
      <c r="AO868" s="304"/>
      <c r="AP868" s="304"/>
      <c r="AQ868" s="304"/>
      <c r="AR868" s="304"/>
      <c r="AS868" s="304"/>
      <c r="AT868" s="304"/>
      <c r="AU868" s="304"/>
      <c r="AV868" s="304"/>
      <c r="AW868" s="304"/>
      <c r="AX868" s="304"/>
      <c r="AY868" s="304"/>
      <c r="AZ868" s="304"/>
      <c r="BA868" s="304"/>
      <c r="BB868" s="304"/>
      <c r="BC868" s="304"/>
      <c r="BD868" s="304"/>
      <c r="BE868" s="304"/>
      <c r="BF868" s="304"/>
      <c r="BG868" s="304"/>
      <c r="BH868" s="304"/>
      <c r="BI868" s="304"/>
      <c r="BJ868" s="304"/>
      <c r="BK868" s="304"/>
      <c r="BL868" s="304"/>
      <c r="BM868" s="304"/>
      <c r="BN868" s="304"/>
      <c r="BO868" s="304"/>
    </row>
    <row r="869" spans="21:67" s="265" customFormat="1" x14ac:dyDescent="0.15">
      <c r="U869" s="304"/>
      <c r="V869" s="304"/>
      <c r="W869" s="304"/>
      <c r="X869" s="304"/>
      <c r="Y869" s="304"/>
      <c r="Z869" s="304"/>
      <c r="AA869" s="304"/>
      <c r="AB869" s="304"/>
      <c r="AC869" s="304"/>
      <c r="AD869" s="304"/>
      <c r="AE869" s="304"/>
      <c r="AF869" s="304"/>
      <c r="AG869" s="304"/>
      <c r="AH869" s="304"/>
      <c r="AI869" s="304"/>
      <c r="AJ869" s="304"/>
      <c r="AK869" s="304"/>
      <c r="AL869" s="304"/>
      <c r="AM869" s="304"/>
      <c r="AN869" s="304"/>
      <c r="AO869" s="304"/>
      <c r="AP869" s="304"/>
      <c r="AQ869" s="304"/>
      <c r="AR869" s="304"/>
      <c r="AS869" s="304"/>
      <c r="AT869" s="304"/>
      <c r="AU869" s="304"/>
      <c r="AV869" s="304"/>
      <c r="AW869" s="304"/>
      <c r="AX869" s="304"/>
      <c r="AY869" s="304"/>
      <c r="AZ869" s="304"/>
      <c r="BA869" s="304"/>
      <c r="BB869" s="304"/>
      <c r="BC869" s="304"/>
      <c r="BD869" s="304"/>
      <c r="BE869" s="304"/>
      <c r="BF869" s="304"/>
      <c r="BG869" s="304"/>
      <c r="BH869" s="304"/>
      <c r="BI869" s="304"/>
      <c r="BJ869" s="304"/>
      <c r="BK869" s="304"/>
      <c r="BL869" s="304"/>
      <c r="BM869" s="304"/>
      <c r="BN869" s="304"/>
      <c r="BO869" s="304"/>
    </row>
    <row r="870" spans="21:67" s="265" customFormat="1" x14ac:dyDescent="0.15">
      <c r="U870" s="304"/>
      <c r="V870" s="304"/>
      <c r="W870" s="304"/>
      <c r="X870" s="304"/>
      <c r="Y870" s="304"/>
      <c r="Z870" s="304"/>
      <c r="AA870" s="304"/>
      <c r="AB870" s="304"/>
      <c r="AC870" s="304"/>
      <c r="AD870" s="304"/>
      <c r="AE870" s="304"/>
      <c r="AF870" s="304"/>
      <c r="AG870" s="304"/>
      <c r="AH870" s="304"/>
      <c r="AI870" s="304"/>
      <c r="AJ870" s="304"/>
      <c r="AK870" s="304"/>
      <c r="AL870" s="304"/>
      <c r="AM870" s="304"/>
      <c r="AN870" s="304"/>
      <c r="AO870" s="304"/>
      <c r="AP870" s="304"/>
      <c r="AQ870" s="304"/>
      <c r="AR870" s="304"/>
      <c r="AS870" s="304"/>
      <c r="AT870" s="304"/>
      <c r="AU870" s="304"/>
      <c r="AV870" s="304"/>
      <c r="AW870" s="304"/>
      <c r="AX870" s="304"/>
      <c r="AY870" s="304"/>
      <c r="AZ870" s="304"/>
      <c r="BA870" s="304"/>
      <c r="BB870" s="304"/>
      <c r="BC870" s="304"/>
      <c r="BD870" s="304"/>
      <c r="BE870" s="304"/>
      <c r="BF870" s="304"/>
      <c r="BG870" s="304"/>
      <c r="BH870" s="304"/>
      <c r="BI870" s="304"/>
      <c r="BJ870" s="304"/>
      <c r="BK870" s="304"/>
      <c r="BL870" s="304"/>
      <c r="BM870" s="304"/>
      <c r="BN870" s="304"/>
      <c r="BO870" s="304"/>
    </row>
    <row r="871" spans="21:67" s="265" customFormat="1" x14ac:dyDescent="0.15">
      <c r="U871" s="304"/>
      <c r="V871" s="304"/>
      <c r="W871" s="304"/>
      <c r="X871" s="304"/>
      <c r="Y871" s="304"/>
      <c r="Z871" s="304"/>
      <c r="AA871" s="304"/>
      <c r="AB871" s="304"/>
      <c r="AC871" s="304"/>
      <c r="AD871" s="304"/>
      <c r="AE871" s="304"/>
      <c r="AF871" s="304"/>
      <c r="AG871" s="304"/>
      <c r="AH871" s="304"/>
      <c r="AI871" s="304"/>
      <c r="AJ871" s="304"/>
      <c r="AK871" s="304"/>
      <c r="AL871" s="304"/>
      <c r="AM871" s="304"/>
      <c r="AN871" s="304"/>
      <c r="AO871" s="304"/>
      <c r="AP871" s="304"/>
      <c r="AQ871" s="304"/>
      <c r="AR871" s="304"/>
      <c r="AS871" s="304"/>
      <c r="AT871" s="304"/>
      <c r="AU871" s="304"/>
      <c r="AV871" s="304"/>
      <c r="AW871" s="304"/>
      <c r="AX871" s="304"/>
      <c r="AY871" s="304"/>
      <c r="AZ871" s="304"/>
      <c r="BA871" s="304"/>
      <c r="BB871" s="304"/>
      <c r="BC871" s="304"/>
      <c r="BD871" s="304"/>
      <c r="BE871" s="304"/>
      <c r="BF871" s="304"/>
      <c r="BG871" s="304"/>
      <c r="BH871" s="304"/>
      <c r="BI871" s="304"/>
      <c r="BJ871" s="304"/>
      <c r="BK871" s="304"/>
      <c r="BL871" s="304"/>
      <c r="BM871" s="304"/>
      <c r="BN871" s="304"/>
      <c r="BO871" s="304"/>
    </row>
    <row r="872" spans="21:67" s="265" customFormat="1" x14ac:dyDescent="0.15">
      <c r="U872" s="304"/>
      <c r="V872" s="304"/>
      <c r="W872" s="304"/>
      <c r="X872" s="304"/>
      <c r="Y872" s="304"/>
      <c r="Z872" s="304"/>
      <c r="AA872" s="304"/>
      <c r="AB872" s="304"/>
      <c r="AC872" s="304"/>
      <c r="AD872" s="304"/>
      <c r="AE872" s="304"/>
      <c r="AF872" s="304"/>
      <c r="AG872" s="304"/>
      <c r="AH872" s="304"/>
      <c r="AI872" s="304"/>
      <c r="AJ872" s="304"/>
      <c r="AK872" s="304"/>
      <c r="AL872" s="304"/>
      <c r="AM872" s="304"/>
      <c r="AN872" s="304"/>
      <c r="AO872" s="304"/>
      <c r="AP872" s="304"/>
      <c r="AQ872" s="304"/>
      <c r="AR872" s="304"/>
      <c r="AS872" s="304"/>
      <c r="AT872" s="304"/>
      <c r="AU872" s="304"/>
      <c r="AV872" s="304"/>
      <c r="AW872" s="304"/>
      <c r="AX872" s="304"/>
      <c r="AY872" s="304"/>
      <c r="AZ872" s="304"/>
      <c r="BA872" s="304"/>
      <c r="BB872" s="304"/>
      <c r="BC872" s="304"/>
      <c r="BD872" s="304"/>
      <c r="BE872" s="304"/>
      <c r="BF872" s="304"/>
      <c r="BG872" s="304"/>
      <c r="BH872" s="304"/>
      <c r="BI872" s="304"/>
      <c r="BJ872" s="304"/>
      <c r="BK872" s="304"/>
      <c r="BL872" s="304"/>
      <c r="BM872" s="304"/>
      <c r="BN872" s="304"/>
      <c r="BO872" s="304"/>
    </row>
    <row r="873" spans="21:67" s="265" customFormat="1" x14ac:dyDescent="0.15">
      <c r="U873" s="304"/>
      <c r="V873" s="304"/>
      <c r="W873" s="304"/>
      <c r="X873" s="304"/>
      <c r="Y873" s="304"/>
      <c r="Z873" s="304"/>
      <c r="AA873" s="304"/>
      <c r="AB873" s="304"/>
      <c r="AC873" s="304"/>
      <c r="AD873" s="304"/>
      <c r="AE873" s="304"/>
      <c r="AF873" s="304"/>
      <c r="AG873" s="304"/>
      <c r="AH873" s="304"/>
      <c r="AI873" s="304"/>
      <c r="AJ873" s="304"/>
      <c r="AK873" s="304"/>
      <c r="AL873" s="304"/>
      <c r="AM873" s="304"/>
      <c r="AN873" s="304"/>
      <c r="AO873" s="304"/>
      <c r="AP873" s="304"/>
      <c r="AQ873" s="304"/>
      <c r="AR873" s="304"/>
      <c r="AS873" s="304"/>
      <c r="AT873" s="304"/>
      <c r="AU873" s="304"/>
      <c r="AV873" s="304"/>
      <c r="AW873" s="304"/>
      <c r="AX873" s="304"/>
      <c r="AY873" s="304"/>
      <c r="AZ873" s="304"/>
      <c r="BA873" s="304"/>
      <c r="BB873" s="304"/>
      <c r="BC873" s="304"/>
      <c r="BD873" s="304"/>
      <c r="BE873" s="304"/>
      <c r="BF873" s="304"/>
      <c r="BG873" s="304"/>
      <c r="BH873" s="304"/>
      <c r="BI873" s="304"/>
      <c r="BJ873" s="304"/>
      <c r="BK873" s="304"/>
      <c r="BL873" s="304"/>
      <c r="BM873" s="304"/>
      <c r="BN873" s="304"/>
      <c r="BO873" s="304"/>
    </row>
    <row r="874" spans="21:67" s="265" customFormat="1" x14ac:dyDescent="0.15">
      <c r="U874" s="304"/>
      <c r="V874" s="304"/>
      <c r="W874" s="304"/>
      <c r="X874" s="304"/>
      <c r="Y874" s="304"/>
      <c r="Z874" s="304"/>
      <c r="AA874" s="304"/>
      <c r="AB874" s="304"/>
      <c r="AC874" s="304"/>
      <c r="AD874" s="304"/>
      <c r="AE874" s="304"/>
      <c r="AF874" s="304"/>
      <c r="AG874" s="304"/>
      <c r="AH874" s="304"/>
      <c r="AI874" s="304"/>
      <c r="AJ874" s="304"/>
      <c r="AK874" s="304"/>
      <c r="AL874" s="304"/>
      <c r="AM874" s="304"/>
      <c r="AN874" s="304"/>
      <c r="AO874" s="304"/>
      <c r="AP874" s="304"/>
      <c r="AQ874" s="304"/>
      <c r="AR874" s="304"/>
      <c r="AS874" s="304"/>
      <c r="AT874" s="304"/>
      <c r="AU874" s="304"/>
      <c r="AV874" s="304"/>
      <c r="AW874" s="304"/>
      <c r="AX874" s="304"/>
      <c r="AY874" s="304"/>
      <c r="AZ874" s="304"/>
      <c r="BA874" s="304"/>
      <c r="BB874" s="304"/>
      <c r="BC874" s="304"/>
      <c r="BD874" s="304"/>
      <c r="BE874" s="304"/>
      <c r="BF874" s="304"/>
      <c r="BG874" s="304"/>
      <c r="BH874" s="304"/>
      <c r="BI874" s="304"/>
      <c r="BJ874" s="304"/>
      <c r="BK874" s="304"/>
      <c r="BL874" s="304"/>
      <c r="BM874" s="304"/>
      <c r="BN874" s="304"/>
      <c r="BO874" s="304"/>
    </row>
    <row r="875" spans="21:67" s="265" customFormat="1" x14ac:dyDescent="0.15">
      <c r="U875" s="304"/>
      <c r="V875" s="304"/>
      <c r="W875" s="304"/>
      <c r="X875" s="304"/>
      <c r="Y875" s="304"/>
      <c r="Z875" s="304"/>
      <c r="AA875" s="304"/>
      <c r="AB875" s="304"/>
      <c r="AC875" s="304"/>
      <c r="AD875" s="304"/>
      <c r="AE875" s="304"/>
      <c r="AF875" s="304"/>
      <c r="AG875" s="304"/>
      <c r="AH875" s="304"/>
      <c r="AI875" s="304"/>
      <c r="AJ875" s="304"/>
      <c r="AK875" s="304"/>
      <c r="AL875" s="304"/>
      <c r="AM875" s="304"/>
      <c r="AN875" s="304"/>
      <c r="AO875" s="304"/>
      <c r="AP875" s="304"/>
      <c r="AQ875" s="304"/>
      <c r="AR875" s="304"/>
      <c r="AS875" s="304"/>
      <c r="AT875" s="304"/>
      <c r="AU875" s="304"/>
      <c r="AV875" s="304"/>
      <c r="AW875" s="304"/>
      <c r="AX875" s="304"/>
      <c r="AY875" s="304"/>
      <c r="AZ875" s="304"/>
      <c r="BA875" s="304"/>
      <c r="BB875" s="304"/>
      <c r="BC875" s="304"/>
      <c r="BD875" s="304"/>
      <c r="BE875" s="304"/>
      <c r="BF875" s="304"/>
      <c r="BG875" s="304"/>
      <c r="BH875" s="304"/>
      <c r="BI875" s="304"/>
      <c r="BJ875" s="304"/>
      <c r="BK875" s="304"/>
      <c r="BL875" s="304"/>
      <c r="BM875" s="304"/>
      <c r="BN875" s="304"/>
      <c r="BO875" s="304"/>
    </row>
    <row r="876" spans="21:67" s="265" customFormat="1" x14ac:dyDescent="0.15">
      <c r="U876" s="304"/>
      <c r="V876" s="304"/>
      <c r="W876" s="304"/>
      <c r="X876" s="304"/>
      <c r="Y876" s="304"/>
      <c r="Z876" s="304"/>
      <c r="AA876" s="304"/>
      <c r="AB876" s="304"/>
      <c r="AC876" s="304"/>
      <c r="AD876" s="304"/>
      <c r="AE876" s="304"/>
      <c r="AF876" s="304"/>
      <c r="AG876" s="304"/>
      <c r="AH876" s="304"/>
      <c r="AI876" s="304"/>
      <c r="AJ876" s="304"/>
      <c r="AK876" s="304"/>
      <c r="AL876" s="304"/>
      <c r="AM876" s="304"/>
      <c r="AN876" s="304"/>
      <c r="AO876" s="304"/>
      <c r="AP876" s="304"/>
      <c r="AQ876" s="304"/>
      <c r="AR876" s="304"/>
      <c r="AS876" s="304"/>
      <c r="AT876" s="304"/>
      <c r="AU876" s="304"/>
      <c r="AV876" s="304"/>
      <c r="AW876" s="304"/>
      <c r="AX876" s="304"/>
      <c r="AY876" s="304"/>
      <c r="AZ876" s="304"/>
      <c r="BA876" s="304"/>
      <c r="BB876" s="304"/>
      <c r="BC876" s="304"/>
      <c r="BD876" s="304"/>
      <c r="BE876" s="304"/>
      <c r="BF876" s="304"/>
      <c r="BG876" s="304"/>
      <c r="BH876" s="304"/>
      <c r="BI876" s="304"/>
      <c r="BJ876" s="304"/>
      <c r="BK876" s="304"/>
      <c r="BL876" s="304"/>
      <c r="BM876" s="304"/>
      <c r="BN876" s="304"/>
      <c r="BO876" s="304"/>
    </row>
    <row r="877" spans="21:67" s="265" customFormat="1" x14ac:dyDescent="0.15">
      <c r="U877" s="304"/>
      <c r="V877" s="304"/>
      <c r="W877" s="304"/>
      <c r="X877" s="304"/>
      <c r="Y877" s="304"/>
      <c r="Z877" s="304"/>
      <c r="AA877" s="304"/>
      <c r="AB877" s="304"/>
      <c r="AC877" s="304"/>
      <c r="AD877" s="304"/>
      <c r="AE877" s="304"/>
      <c r="AF877" s="304"/>
      <c r="AG877" s="304"/>
      <c r="AH877" s="304"/>
      <c r="AI877" s="304"/>
      <c r="AJ877" s="304"/>
      <c r="AK877" s="304"/>
      <c r="AL877" s="304"/>
      <c r="AM877" s="304"/>
      <c r="AN877" s="304"/>
      <c r="AO877" s="304"/>
      <c r="AP877" s="304"/>
      <c r="AQ877" s="304"/>
      <c r="AR877" s="304"/>
      <c r="AS877" s="304"/>
      <c r="AT877" s="304"/>
      <c r="AU877" s="304"/>
      <c r="AV877" s="304"/>
      <c r="AW877" s="304"/>
      <c r="AX877" s="304"/>
      <c r="AY877" s="304"/>
      <c r="AZ877" s="304"/>
      <c r="BA877" s="304"/>
      <c r="BB877" s="304"/>
      <c r="BC877" s="304"/>
      <c r="BD877" s="304"/>
      <c r="BE877" s="304"/>
      <c r="BF877" s="304"/>
      <c r="BG877" s="304"/>
      <c r="BH877" s="304"/>
      <c r="BI877" s="304"/>
      <c r="BJ877" s="304"/>
      <c r="BK877" s="304"/>
      <c r="BL877" s="304"/>
      <c r="BM877" s="304"/>
      <c r="BN877" s="304"/>
      <c r="BO877" s="304"/>
    </row>
    <row r="878" spans="21:67" s="265" customFormat="1" x14ac:dyDescent="0.15">
      <c r="U878" s="304"/>
      <c r="V878" s="304"/>
      <c r="W878" s="304"/>
      <c r="X878" s="304"/>
      <c r="Y878" s="304"/>
      <c r="Z878" s="304"/>
      <c r="AA878" s="304"/>
      <c r="AB878" s="304"/>
      <c r="AC878" s="304"/>
      <c r="AD878" s="304"/>
      <c r="AE878" s="304"/>
      <c r="AF878" s="304"/>
      <c r="AG878" s="304"/>
      <c r="AH878" s="304"/>
      <c r="AI878" s="304"/>
      <c r="AJ878" s="304"/>
      <c r="AK878" s="304"/>
      <c r="AL878" s="304"/>
      <c r="AM878" s="304"/>
      <c r="AN878" s="304"/>
      <c r="AO878" s="304"/>
      <c r="AP878" s="304"/>
      <c r="AQ878" s="304"/>
      <c r="AR878" s="304"/>
      <c r="AS878" s="304"/>
      <c r="AT878" s="304"/>
      <c r="AU878" s="304"/>
      <c r="AV878" s="304"/>
      <c r="AW878" s="304"/>
      <c r="AX878" s="304"/>
      <c r="AY878" s="304"/>
      <c r="AZ878" s="304"/>
      <c r="BA878" s="304"/>
      <c r="BB878" s="304"/>
      <c r="BC878" s="304"/>
      <c r="BD878" s="304"/>
      <c r="BE878" s="304"/>
      <c r="BF878" s="304"/>
      <c r="BG878" s="304"/>
      <c r="BH878" s="304"/>
      <c r="BI878" s="304"/>
      <c r="BJ878" s="304"/>
      <c r="BK878" s="304"/>
      <c r="BL878" s="304"/>
      <c r="BM878" s="304"/>
      <c r="BN878" s="304"/>
      <c r="BO878" s="304"/>
    </row>
    <row r="879" spans="21:67" s="265" customFormat="1" x14ac:dyDescent="0.15">
      <c r="U879" s="304"/>
      <c r="V879" s="304"/>
      <c r="W879" s="304"/>
      <c r="X879" s="304"/>
      <c r="Y879" s="304"/>
      <c r="Z879" s="304"/>
      <c r="AA879" s="304"/>
      <c r="AB879" s="304"/>
      <c r="AC879" s="304"/>
      <c r="AD879" s="304"/>
      <c r="AE879" s="304"/>
      <c r="AF879" s="304"/>
      <c r="AG879" s="304"/>
      <c r="AH879" s="304"/>
      <c r="AI879" s="304"/>
      <c r="AJ879" s="304"/>
      <c r="AK879" s="304"/>
      <c r="AL879" s="304"/>
      <c r="AM879" s="304"/>
      <c r="AN879" s="304"/>
      <c r="AO879" s="304"/>
      <c r="AP879" s="304"/>
      <c r="AQ879" s="304"/>
      <c r="AR879" s="304"/>
      <c r="AS879" s="304"/>
      <c r="AT879" s="304"/>
      <c r="AU879" s="304"/>
      <c r="AV879" s="304"/>
      <c r="AW879" s="304"/>
      <c r="AX879" s="304"/>
      <c r="AY879" s="304"/>
      <c r="AZ879" s="304"/>
      <c r="BA879" s="304"/>
      <c r="BB879" s="304"/>
      <c r="BC879" s="304"/>
      <c r="BD879" s="304"/>
      <c r="BE879" s="304"/>
      <c r="BF879" s="304"/>
      <c r="BG879" s="304"/>
      <c r="BH879" s="304"/>
      <c r="BI879" s="304"/>
      <c r="BJ879" s="304"/>
      <c r="BK879" s="304"/>
      <c r="BL879" s="304"/>
      <c r="BM879" s="304"/>
      <c r="BN879" s="304"/>
      <c r="BO879" s="304"/>
    </row>
    <row r="880" spans="21:67" s="265" customFormat="1" x14ac:dyDescent="0.15">
      <c r="U880" s="304"/>
      <c r="V880" s="304"/>
      <c r="W880" s="304"/>
      <c r="X880" s="304"/>
      <c r="Y880" s="304"/>
      <c r="Z880" s="304"/>
      <c r="AA880" s="304"/>
      <c r="AB880" s="304"/>
      <c r="AC880" s="304"/>
      <c r="AD880" s="304"/>
      <c r="AE880" s="304"/>
      <c r="AF880" s="304"/>
      <c r="AG880" s="304"/>
      <c r="AH880" s="304"/>
      <c r="AI880" s="304"/>
      <c r="AJ880" s="304"/>
      <c r="AK880" s="304"/>
      <c r="AL880" s="304"/>
      <c r="AM880" s="304"/>
      <c r="AN880" s="304"/>
      <c r="AO880" s="304"/>
      <c r="AP880" s="304"/>
      <c r="AQ880" s="304"/>
      <c r="AR880" s="304"/>
      <c r="AS880" s="304"/>
      <c r="AT880" s="304"/>
      <c r="AU880" s="304"/>
      <c r="AV880" s="304"/>
      <c r="AW880" s="304"/>
      <c r="AX880" s="304"/>
      <c r="AY880" s="304"/>
      <c r="AZ880" s="304"/>
      <c r="BA880" s="304"/>
      <c r="BB880" s="304"/>
      <c r="BC880" s="304"/>
      <c r="BD880" s="304"/>
      <c r="BE880" s="304"/>
      <c r="BF880" s="304"/>
      <c r="BG880" s="304"/>
      <c r="BH880" s="304"/>
      <c r="BI880" s="304"/>
      <c r="BJ880" s="304"/>
      <c r="BK880" s="304"/>
      <c r="BL880" s="304"/>
      <c r="BM880" s="304"/>
      <c r="BN880" s="304"/>
      <c r="BO880" s="304"/>
    </row>
    <row r="881" spans="21:67" s="265" customFormat="1" x14ac:dyDescent="0.15">
      <c r="U881" s="304"/>
      <c r="V881" s="304"/>
      <c r="W881" s="304"/>
      <c r="X881" s="304"/>
      <c r="Y881" s="304"/>
      <c r="Z881" s="304"/>
      <c r="AA881" s="304"/>
      <c r="AB881" s="304"/>
      <c r="AC881" s="304"/>
      <c r="AD881" s="304"/>
      <c r="AE881" s="304"/>
      <c r="AF881" s="304"/>
      <c r="AG881" s="304"/>
      <c r="AH881" s="304"/>
      <c r="AI881" s="304"/>
      <c r="AJ881" s="304"/>
      <c r="AK881" s="304"/>
      <c r="AL881" s="304"/>
      <c r="AM881" s="304"/>
      <c r="AN881" s="304"/>
      <c r="AO881" s="304"/>
      <c r="AP881" s="304"/>
      <c r="AQ881" s="304"/>
      <c r="AR881" s="304"/>
      <c r="AS881" s="304"/>
      <c r="AT881" s="304"/>
      <c r="AU881" s="304"/>
      <c r="AV881" s="304"/>
      <c r="AW881" s="304"/>
      <c r="AX881" s="304"/>
      <c r="AY881" s="304"/>
      <c r="AZ881" s="304"/>
      <c r="BA881" s="304"/>
      <c r="BB881" s="304"/>
      <c r="BC881" s="304"/>
      <c r="BD881" s="304"/>
      <c r="BE881" s="304"/>
      <c r="BF881" s="304"/>
      <c r="BG881" s="304"/>
      <c r="BH881" s="304"/>
      <c r="BI881" s="304"/>
      <c r="BJ881" s="304"/>
      <c r="BK881" s="304"/>
      <c r="BL881" s="304"/>
      <c r="BM881" s="304"/>
      <c r="BN881" s="304"/>
      <c r="BO881" s="304"/>
    </row>
    <row r="882" spans="21:67" s="265" customFormat="1" x14ac:dyDescent="0.15">
      <c r="U882" s="304"/>
      <c r="V882" s="304"/>
      <c r="W882" s="304"/>
      <c r="X882" s="304"/>
      <c r="Y882" s="304"/>
      <c r="Z882" s="304"/>
      <c r="AA882" s="304"/>
      <c r="AB882" s="304"/>
      <c r="AC882" s="304"/>
      <c r="AD882" s="304"/>
      <c r="AE882" s="304"/>
      <c r="AF882" s="304"/>
      <c r="AG882" s="304"/>
      <c r="AH882" s="304"/>
      <c r="AI882" s="304"/>
      <c r="AJ882" s="304"/>
      <c r="AK882" s="304"/>
      <c r="AL882" s="304"/>
      <c r="AM882" s="304"/>
      <c r="AN882" s="304"/>
      <c r="AO882" s="304"/>
      <c r="AP882" s="304"/>
      <c r="AQ882" s="304"/>
      <c r="AR882" s="304"/>
      <c r="AS882" s="304"/>
      <c r="AT882" s="304"/>
      <c r="AU882" s="304"/>
      <c r="AV882" s="304"/>
      <c r="AW882" s="304"/>
      <c r="AX882" s="304"/>
      <c r="AY882" s="304"/>
      <c r="AZ882" s="304"/>
      <c r="BA882" s="304"/>
      <c r="BB882" s="304"/>
      <c r="BC882" s="304"/>
      <c r="BD882" s="304"/>
      <c r="BE882" s="304"/>
      <c r="BF882" s="304"/>
      <c r="BG882" s="304"/>
      <c r="BH882" s="304"/>
      <c r="BI882" s="304"/>
      <c r="BJ882" s="304"/>
      <c r="BK882" s="304"/>
      <c r="BL882" s="304"/>
      <c r="BM882" s="304"/>
      <c r="BN882" s="304"/>
      <c r="BO882" s="304"/>
    </row>
    <row r="883" spans="21:67" s="265" customFormat="1" x14ac:dyDescent="0.15">
      <c r="U883" s="304"/>
      <c r="V883" s="304"/>
      <c r="W883" s="304"/>
      <c r="X883" s="304"/>
      <c r="Y883" s="304"/>
      <c r="Z883" s="304"/>
      <c r="AA883" s="304"/>
      <c r="AB883" s="304"/>
      <c r="AC883" s="304"/>
      <c r="AD883" s="304"/>
      <c r="AE883" s="304"/>
      <c r="AF883" s="304"/>
      <c r="AG883" s="304"/>
      <c r="AH883" s="304"/>
      <c r="AI883" s="304"/>
      <c r="AJ883" s="304"/>
      <c r="AK883" s="304"/>
      <c r="AL883" s="304"/>
      <c r="AM883" s="304"/>
      <c r="AN883" s="304"/>
      <c r="AO883" s="304"/>
      <c r="AP883" s="304"/>
      <c r="AQ883" s="304"/>
      <c r="AR883" s="304"/>
      <c r="AS883" s="304"/>
      <c r="AT883" s="304"/>
      <c r="AU883" s="304"/>
      <c r="AV883" s="304"/>
      <c r="AW883" s="304"/>
      <c r="AX883" s="304"/>
      <c r="AY883" s="304"/>
      <c r="AZ883" s="304"/>
      <c r="BA883" s="304"/>
      <c r="BB883" s="304"/>
      <c r="BC883" s="304"/>
      <c r="BD883" s="304"/>
      <c r="BE883" s="304"/>
      <c r="BF883" s="304"/>
      <c r="BG883" s="304"/>
      <c r="BH883" s="304"/>
      <c r="BI883" s="304"/>
      <c r="BJ883" s="304"/>
      <c r="BK883" s="304"/>
      <c r="BL883" s="304"/>
      <c r="BM883" s="304"/>
      <c r="BN883" s="304"/>
      <c r="BO883" s="304"/>
    </row>
    <row r="884" spans="21:67" s="265" customFormat="1" x14ac:dyDescent="0.15">
      <c r="U884" s="304"/>
      <c r="V884" s="304"/>
      <c r="W884" s="304"/>
      <c r="X884" s="304"/>
      <c r="Y884" s="304"/>
      <c r="Z884" s="304"/>
      <c r="AA884" s="304"/>
      <c r="AB884" s="304"/>
      <c r="AC884" s="304"/>
      <c r="AD884" s="304"/>
      <c r="AE884" s="304"/>
      <c r="AF884" s="304"/>
      <c r="AG884" s="304"/>
      <c r="AH884" s="304"/>
      <c r="AI884" s="304"/>
      <c r="AJ884" s="304"/>
      <c r="AK884" s="304"/>
      <c r="AL884" s="304"/>
      <c r="AM884" s="304"/>
      <c r="AN884" s="304"/>
      <c r="AO884" s="304"/>
      <c r="AP884" s="304"/>
      <c r="AQ884" s="304"/>
      <c r="AR884" s="304"/>
      <c r="AS884" s="304"/>
      <c r="AT884" s="304"/>
      <c r="AU884" s="304"/>
      <c r="AV884" s="304"/>
      <c r="AW884" s="304"/>
      <c r="AX884" s="304"/>
      <c r="AY884" s="304"/>
      <c r="AZ884" s="304"/>
      <c r="BA884" s="304"/>
      <c r="BB884" s="304"/>
      <c r="BC884" s="304"/>
      <c r="BD884" s="304"/>
      <c r="BE884" s="304"/>
      <c r="BF884" s="304"/>
      <c r="BG884" s="304"/>
      <c r="BH884" s="304"/>
      <c r="BI884" s="304"/>
      <c r="BJ884" s="304"/>
      <c r="BK884" s="304"/>
      <c r="BL884" s="304"/>
      <c r="BM884" s="304"/>
      <c r="BN884" s="304"/>
      <c r="BO884" s="304"/>
    </row>
    <row r="885" spans="21:67" s="265" customFormat="1" x14ac:dyDescent="0.15">
      <c r="U885" s="304"/>
      <c r="V885" s="304"/>
      <c r="W885" s="304"/>
      <c r="X885" s="304"/>
      <c r="Y885" s="304"/>
      <c r="Z885" s="304"/>
      <c r="AA885" s="304"/>
      <c r="AB885" s="304"/>
      <c r="AC885" s="304"/>
      <c r="AD885" s="304"/>
      <c r="AE885" s="304"/>
      <c r="AF885" s="304"/>
      <c r="AG885" s="304"/>
      <c r="AH885" s="304"/>
      <c r="AI885" s="304"/>
      <c r="AJ885" s="304"/>
      <c r="AK885" s="304"/>
      <c r="AL885" s="304"/>
      <c r="AM885" s="304"/>
      <c r="AN885" s="304"/>
      <c r="AO885" s="304"/>
      <c r="AP885" s="304"/>
      <c r="AQ885" s="304"/>
      <c r="AR885" s="304"/>
      <c r="AS885" s="304"/>
      <c r="AT885" s="304"/>
      <c r="AU885" s="304"/>
      <c r="AV885" s="304"/>
      <c r="AW885" s="304"/>
      <c r="AX885" s="304"/>
      <c r="AY885" s="304"/>
      <c r="AZ885" s="304"/>
      <c r="BA885" s="304"/>
      <c r="BB885" s="304"/>
      <c r="BC885" s="304"/>
      <c r="BD885" s="304"/>
      <c r="BE885" s="304"/>
      <c r="BF885" s="304"/>
      <c r="BG885" s="304"/>
      <c r="BH885" s="304"/>
      <c r="BI885" s="304"/>
      <c r="BJ885" s="304"/>
      <c r="BK885" s="304"/>
      <c r="BL885" s="304"/>
      <c r="BM885" s="304"/>
      <c r="BN885" s="304"/>
      <c r="BO885" s="304"/>
    </row>
    <row r="886" spans="21:67" s="265" customFormat="1" x14ac:dyDescent="0.15">
      <c r="U886" s="304"/>
      <c r="V886" s="304"/>
      <c r="W886" s="304"/>
      <c r="X886" s="304"/>
      <c r="Y886" s="304"/>
      <c r="Z886" s="304"/>
      <c r="AA886" s="304"/>
      <c r="AB886" s="304"/>
      <c r="AC886" s="304"/>
      <c r="AD886" s="304"/>
      <c r="AE886" s="304"/>
      <c r="AF886" s="304"/>
      <c r="AG886" s="304"/>
      <c r="AH886" s="304"/>
      <c r="AI886" s="304"/>
      <c r="AJ886" s="304"/>
      <c r="AK886" s="304"/>
      <c r="AL886" s="304"/>
      <c r="AM886" s="304"/>
      <c r="AN886" s="304"/>
      <c r="AO886" s="304"/>
      <c r="AP886" s="304"/>
      <c r="AQ886" s="304"/>
      <c r="AR886" s="304"/>
      <c r="AS886" s="304"/>
      <c r="AT886" s="304"/>
      <c r="AU886" s="304"/>
      <c r="AV886" s="304"/>
      <c r="AW886" s="304"/>
      <c r="AX886" s="304"/>
      <c r="AY886" s="304"/>
      <c r="AZ886" s="304"/>
      <c r="BA886" s="304"/>
      <c r="BB886" s="304"/>
      <c r="BC886" s="304"/>
      <c r="BD886" s="304"/>
      <c r="BE886" s="304"/>
      <c r="BF886" s="304"/>
      <c r="BG886" s="304"/>
      <c r="BH886" s="304"/>
      <c r="BI886" s="304"/>
      <c r="BJ886" s="304"/>
      <c r="BK886" s="304"/>
      <c r="BL886" s="304"/>
      <c r="BM886" s="304"/>
      <c r="BN886" s="304"/>
      <c r="BO886" s="304"/>
    </row>
    <row r="887" spans="21:67" s="265" customFormat="1" x14ac:dyDescent="0.15">
      <c r="U887" s="304"/>
      <c r="V887" s="304"/>
      <c r="W887" s="304"/>
      <c r="X887" s="304"/>
      <c r="Y887" s="304"/>
      <c r="Z887" s="304"/>
      <c r="AA887" s="304"/>
      <c r="AB887" s="304"/>
      <c r="AC887" s="304"/>
      <c r="AD887" s="304"/>
      <c r="AE887" s="304"/>
      <c r="AF887" s="304"/>
      <c r="AG887" s="304"/>
      <c r="AH887" s="304"/>
      <c r="AI887" s="304"/>
      <c r="AJ887" s="304"/>
      <c r="AK887" s="304"/>
      <c r="AL887" s="304"/>
      <c r="AM887" s="304"/>
      <c r="AN887" s="304"/>
      <c r="AO887" s="304"/>
      <c r="AP887" s="304"/>
      <c r="AQ887" s="304"/>
      <c r="AR887" s="304"/>
      <c r="AS887" s="304"/>
      <c r="AT887" s="304"/>
      <c r="AU887" s="304"/>
      <c r="AV887" s="304"/>
      <c r="AW887" s="304"/>
      <c r="AX887" s="304"/>
      <c r="AY887" s="304"/>
      <c r="AZ887" s="304"/>
      <c r="BA887" s="304"/>
      <c r="BB887" s="304"/>
      <c r="BC887" s="304"/>
      <c r="BD887" s="304"/>
      <c r="BE887" s="304"/>
      <c r="BF887" s="304"/>
      <c r="BG887" s="304"/>
      <c r="BH887" s="304"/>
      <c r="BI887" s="304"/>
      <c r="BJ887" s="304"/>
      <c r="BK887" s="304"/>
      <c r="BL887" s="304"/>
      <c r="BM887" s="304"/>
      <c r="BN887" s="304"/>
      <c r="BO887" s="304"/>
    </row>
    <row r="888" spans="21:67" s="265" customFormat="1" x14ac:dyDescent="0.15">
      <c r="U888" s="304"/>
      <c r="V888" s="304"/>
      <c r="W888" s="304"/>
      <c r="X888" s="304"/>
      <c r="Y888" s="304"/>
      <c r="Z888" s="304"/>
      <c r="AA888" s="304"/>
      <c r="AB888" s="304"/>
      <c r="AC888" s="304"/>
      <c r="AD888" s="304"/>
      <c r="AE888" s="304"/>
      <c r="AF888" s="304"/>
      <c r="AG888" s="304"/>
      <c r="AH888" s="304"/>
      <c r="AI888" s="304"/>
      <c r="AJ888" s="304"/>
      <c r="AK888" s="304"/>
      <c r="AL888" s="304"/>
      <c r="AM888" s="304"/>
      <c r="AN888" s="304"/>
      <c r="AO888" s="304"/>
      <c r="AP888" s="304"/>
      <c r="AQ888" s="304"/>
      <c r="AR888" s="304"/>
      <c r="AS888" s="304"/>
      <c r="AT888" s="304"/>
      <c r="AU888" s="304"/>
      <c r="AV888" s="304"/>
      <c r="AW888" s="304"/>
      <c r="AX888" s="304"/>
      <c r="AY888" s="304"/>
      <c r="AZ888" s="304"/>
      <c r="BA888" s="304"/>
      <c r="BB888" s="304"/>
      <c r="BC888" s="304"/>
      <c r="BD888" s="304"/>
      <c r="BE888" s="304"/>
      <c r="BF888" s="304"/>
      <c r="BG888" s="304"/>
      <c r="BH888" s="304"/>
      <c r="BI888" s="304"/>
      <c r="BJ888" s="304"/>
      <c r="BK888" s="304"/>
      <c r="BL888" s="304"/>
      <c r="BM888" s="304"/>
      <c r="BN888" s="304"/>
      <c r="BO888" s="304"/>
    </row>
    <row r="889" spans="21:67" s="265" customFormat="1" x14ac:dyDescent="0.15">
      <c r="U889" s="304"/>
      <c r="V889" s="304"/>
      <c r="W889" s="304"/>
      <c r="X889" s="304"/>
      <c r="Y889" s="304"/>
      <c r="Z889" s="304"/>
      <c r="AA889" s="304"/>
      <c r="AB889" s="304"/>
      <c r="AC889" s="304"/>
      <c r="AD889" s="304"/>
      <c r="AE889" s="304"/>
      <c r="AF889" s="304"/>
      <c r="AG889" s="304"/>
      <c r="AH889" s="304"/>
      <c r="AI889" s="304"/>
      <c r="AJ889" s="304"/>
      <c r="AK889" s="304"/>
      <c r="AL889" s="304"/>
      <c r="AM889" s="304"/>
      <c r="AN889" s="304"/>
      <c r="AO889" s="304"/>
      <c r="AP889" s="304"/>
      <c r="AQ889" s="304"/>
      <c r="AR889" s="304"/>
      <c r="AS889" s="304"/>
      <c r="AT889" s="304"/>
      <c r="AU889" s="304"/>
      <c r="AV889" s="304"/>
      <c r="AW889" s="304"/>
      <c r="AX889" s="304"/>
      <c r="AY889" s="304"/>
      <c r="AZ889" s="304"/>
      <c r="BA889" s="304"/>
      <c r="BB889" s="304"/>
      <c r="BC889" s="304"/>
      <c r="BD889" s="304"/>
      <c r="BE889" s="304"/>
      <c r="BF889" s="304"/>
      <c r="BG889" s="304"/>
      <c r="BH889" s="304"/>
      <c r="BI889" s="304"/>
      <c r="BJ889" s="304"/>
      <c r="BK889" s="304"/>
      <c r="BL889" s="304"/>
      <c r="BM889" s="304"/>
      <c r="BN889" s="304"/>
      <c r="BO889" s="304"/>
    </row>
    <row r="890" spans="21:67" s="265" customFormat="1" x14ac:dyDescent="0.15">
      <c r="U890" s="304"/>
      <c r="V890" s="304"/>
      <c r="W890" s="304"/>
      <c r="X890" s="304"/>
      <c r="Y890" s="304"/>
      <c r="Z890" s="304"/>
      <c r="AA890" s="304"/>
      <c r="AB890" s="304"/>
      <c r="AC890" s="304"/>
      <c r="AD890" s="304"/>
      <c r="AE890" s="304"/>
      <c r="AF890" s="304"/>
      <c r="AG890" s="304"/>
      <c r="AH890" s="304"/>
      <c r="AI890" s="304"/>
      <c r="AJ890" s="304"/>
      <c r="AK890" s="304"/>
      <c r="AL890" s="304"/>
      <c r="AM890" s="304"/>
      <c r="AN890" s="304"/>
      <c r="AO890" s="304"/>
      <c r="AP890" s="304"/>
      <c r="AQ890" s="304"/>
      <c r="AR890" s="304"/>
      <c r="AS890" s="304"/>
      <c r="AT890" s="304"/>
      <c r="AU890" s="304"/>
      <c r="AV890" s="304"/>
      <c r="AW890" s="304"/>
      <c r="AX890" s="304"/>
      <c r="AY890" s="304"/>
      <c r="AZ890" s="304"/>
      <c r="BA890" s="304"/>
      <c r="BB890" s="304"/>
      <c r="BC890" s="304"/>
      <c r="BD890" s="304"/>
      <c r="BE890" s="304"/>
      <c r="BF890" s="304"/>
      <c r="BG890" s="304"/>
      <c r="BH890" s="304"/>
      <c r="BI890" s="304"/>
      <c r="BJ890" s="304"/>
      <c r="BK890" s="304"/>
      <c r="BL890" s="304"/>
      <c r="BM890" s="304"/>
      <c r="BN890" s="304"/>
      <c r="BO890" s="304"/>
    </row>
    <row r="891" spans="21:67" s="265" customFormat="1" x14ac:dyDescent="0.15">
      <c r="U891" s="304"/>
      <c r="V891" s="304"/>
      <c r="W891" s="304"/>
      <c r="X891" s="304"/>
      <c r="Y891" s="304"/>
      <c r="Z891" s="304"/>
      <c r="AA891" s="304"/>
      <c r="AB891" s="304"/>
      <c r="AC891" s="304"/>
      <c r="AD891" s="304"/>
      <c r="AE891" s="304"/>
      <c r="AF891" s="304"/>
      <c r="AG891" s="304"/>
      <c r="AH891" s="304"/>
      <c r="AI891" s="304"/>
      <c r="AJ891" s="304"/>
      <c r="AK891" s="304"/>
      <c r="AL891" s="304"/>
      <c r="AM891" s="304"/>
      <c r="AN891" s="304"/>
      <c r="AO891" s="304"/>
      <c r="AP891" s="304"/>
      <c r="AQ891" s="304"/>
      <c r="AR891" s="304"/>
      <c r="AS891" s="304"/>
      <c r="AT891" s="304"/>
      <c r="AU891" s="304"/>
      <c r="AV891" s="304"/>
      <c r="AW891" s="304"/>
      <c r="AX891" s="304"/>
      <c r="AY891" s="304"/>
      <c r="AZ891" s="304"/>
      <c r="BA891" s="304"/>
      <c r="BB891" s="304"/>
      <c r="BC891" s="304"/>
      <c r="BD891" s="304"/>
      <c r="BE891" s="304"/>
      <c r="BF891" s="304"/>
      <c r="BG891" s="304"/>
      <c r="BH891" s="304"/>
      <c r="BI891" s="304"/>
      <c r="BJ891" s="304"/>
      <c r="BK891" s="304"/>
      <c r="BL891" s="304"/>
      <c r="BM891" s="304"/>
      <c r="BN891" s="304"/>
      <c r="BO891" s="304"/>
    </row>
    <row r="892" spans="21:67" s="265" customFormat="1" x14ac:dyDescent="0.15">
      <c r="U892" s="304"/>
      <c r="V892" s="304"/>
      <c r="W892" s="304"/>
      <c r="X892" s="304"/>
      <c r="Y892" s="304"/>
      <c r="Z892" s="304"/>
      <c r="AA892" s="304"/>
      <c r="AB892" s="304"/>
      <c r="AC892" s="304"/>
      <c r="AD892" s="304"/>
      <c r="AE892" s="304"/>
      <c r="AF892" s="304"/>
      <c r="AG892" s="304"/>
      <c r="AH892" s="304"/>
      <c r="AI892" s="304"/>
      <c r="AJ892" s="304"/>
      <c r="AK892" s="304"/>
      <c r="AL892" s="304"/>
      <c r="AM892" s="304"/>
      <c r="AN892" s="304"/>
      <c r="AO892" s="304"/>
      <c r="AP892" s="304"/>
      <c r="AQ892" s="304"/>
      <c r="AR892" s="304"/>
      <c r="AS892" s="304"/>
      <c r="AT892" s="304"/>
      <c r="AU892" s="304"/>
      <c r="AV892" s="304"/>
      <c r="AW892" s="304"/>
      <c r="AX892" s="304"/>
      <c r="AY892" s="304"/>
      <c r="AZ892" s="304"/>
      <c r="BA892" s="304"/>
      <c r="BB892" s="304"/>
      <c r="BC892" s="304"/>
      <c r="BD892" s="304"/>
      <c r="BE892" s="304"/>
      <c r="BF892" s="304"/>
      <c r="BG892" s="304"/>
      <c r="BH892" s="304"/>
      <c r="BI892" s="304"/>
      <c r="BJ892" s="304"/>
      <c r="BK892" s="304"/>
      <c r="BL892" s="304"/>
      <c r="BM892" s="304"/>
      <c r="BN892" s="304"/>
      <c r="BO892" s="304"/>
    </row>
    <row r="893" spans="21:67" s="265" customFormat="1" x14ac:dyDescent="0.15">
      <c r="U893" s="304"/>
      <c r="V893" s="304"/>
      <c r="W893" s="304"/>
      <c r="X893" s="304"/>
      <c r="Y893" s="304"/>
      <c r="Z893" s="304"/>
      <c r="AA893" s="304"/>
      <c r="AB893" s="304"/>
      <c r="AC893" s="304"/>
      <c r="AD893" s="304"/>
      <c r="AE893" s="304"/>
      <c r="AF893" s="304"/>
      <c r="AG893" s="304"/>
      <c r="AH893" s="304"/>
      <c r="AI893" s="304"/>
      <c r="AJ893" s="304"/>
      <c r="AK893" s="304"/>
      <c r="AL893" s="304"/>
      <c r="AM893" s="304"/>
      <c r="AN893" s="304"/>
      <c r="AO893" s="304"/>
      <c r="AP893" s="304"/>
      <c r="AQ893" s="304"/>
      <c r="AR893" s="304"/>
      <c r="AS893" s="304"/>
      <c r="AT893" s="304"/>
      <c r="AU893" s="304"/>
      <c r="AV893" s="304"/>
      <c r="AW893" s="304"/>
      <c r="AX893" s="304"/>
      <c r="AY893" s="304"/>
      <c r="AZ893" s="304"/>
      <c r="BA893" s="304"/>
      <c r="BB893" s="304"/>
      <c r="BC893" s="304"/>
      <c r="BD893" s="304"/>
      <c r="BE893" s="304"/>
      <c r="BF893" s="304"/>
      <c r="BG893" s="304"/>
      <c r="BH893" s="304"/>
      <c r="BI893" s="304"/>
      <c r="BJ893" s="304"/>
      <c r="BK893" s="304"/>
      <c r="BL893" s="304"/>
      <c r="BM893" s="304"/>
      <c r="BN893" s="304"/>
      <c r="BO893" s="304"/>
    </row>
    <row r="894" spans="21:67" s="265" customFormat="1" x14ac:dyDescent="0.15">
      <c r="U894" s="304"/>
      <c r="V894" s="304"/>
      <c r="W894" s="304"/>
      <c r="X894" s="304"/>
      <c r="Y894" s="304"/>
      <c r="Z894" s="304"/>
      <c r="AA894" s="304"/>
      <c r="AB894" s="304"/>
      <c r="AC894" s="304"/>
      <c r="AD894" s="304"/>
      <c r="AE894" s="304"/>
      <c r="AF894" s="304"/>
      <c r="AG894" s="304"/>
      <c r="AH894" s="304"/>
      <c r="AI894" s="304"/>
      <c r="AJ894" s="304"/>
      <c r="AK894" s="304"/>
      <c r="AL894" s="304"/>
      <c r="AM894" s="304"/>
      <c r="AN894" s="304"/>
      <c r="AO894" s="304"/>
      <c r="AP894" s="304"/>
      <c r="AQ894" s="304"/>
      <c r="AR894" s="304"/>
      <c r="AS894" s="304"/>
      <c r="AT894" s="304"/>
      <c r="AU894" s="304"/>
      <c r="AV894" s="304"/>
      <c r="AW894" s="304"/>
      <c r="AX894" s="304"/>
      <c r="AY894" s="304"/>
      <c r="AZ894" s="304"/>
      <c r="BA894" s="304"/>
      <c r="BB894" s="304"/>
      <c r="BC894" s="304"/>
      <c r="BD894" s="304"/>
      <c r="BE894" s="304"/>
      <c r="BF894" s="304"/>
      <c r="BG894" s="304"/>
      <c r="BH894" s="304"/>
      <c r="BI894" s="304"/>
      <c r="BJ894" s="304"/>
      <c r="BK894" s="304"/>
      <c r="BL894" s="304"/>
      <c r="BM894" s="304"/>
      <c r="BN894" s="304"/>
      <c r="BO894" s="304"/>
    </row>
    <row r="895" spans="21:67" s="265" customFormat="1" x14ac:dyDescent="0.15">
      <c r="U895" s="304"/>
      <c r="V895" s="304"/>
      <c r="W895" s="304"/>
      <c r="X895" s="304"/>
      <c r="Y895" s="304"/>
      <c r="Z895" s="304"/>
      <c r="AA895" s="304"/>
      <c r="AB895" s="304"/>
      <c r="AC895" s="304"/>
      <c r="AD895" s="304"/>
      <c r="AE895" s="304"/>
      <c r="AF895" s="304"/>
      <c r="AG895" s="304"/>
      <c r="AH895" s="304"/>
      <c r="AI895" s="304"/>
      <c r="AJ895" s="304"/>
      <c r="AK895" s="304"/>
      <c r="AL895" s="304"/>
      <c r="AM895" s="304"/>
      <c r="AN895" s="304"/>
      <c r="AO895" s="304"/>
      <c r="AP895" s="304"/>
      <c r="AQ895" s="304"/>
      <c r="AR895" s="304"/>
      <c r="AS895" s="304"/>
      <c r="AT895" s="304"/>
      <c r="AU895" s="304"/>
      <c r="AV895" s="304"/>
      <c r="AW895" s="304"/>
      <c r="AX895" s="304"/>
      <c r="AY895" s="304"/>
      <c r="AZ895" s="304"/>
      <c r="BA895" s="304"/>
      <c r="BB895" s="304"/>
      <c r="BC895" s="304"/>
      <c r="BD895" s="304"/>
      <c r="BE895" s="304"/>
      <c r="BF895" s="304"/>
      <c r="BG895" s="304"/>
      <c r="BH895" s="304"/>
      <c r="BI895" s="304"/>
      <c r="BJ895" s="304"/>
      <c r="BK895" s="304"/>
      <c r="BL895" s="304"/>
      <c r="BM895" s="304"/>
      <c r="BN895" s="304"/>
      <c r="BO895" s="304"/>
    </row>
    <row r="896" spans="21:67" s="265" customFormat="1" x14ac:dyDescent="0.15">
      <c r="U896" s="304"/>
      <c r="V896" s="304"/>
      <c r="W896" s="304"/>
      <c r="X896" s="304"/>
      <c r="Y896" s="304"/>
      <c r="Z896" s="304"/>
      <c r="AA896" s="304"/>
      <c r="AB896" s="304"/>
      <c r="AC896" s="304"/>
      <c r="AD896" s="304"/>
      <c r="AE896" s="304"/>
      <c r="AF896" s="304"/>
      <c r="AG896" s="304"/>
      <c r="AH896" s="304"/>
      <c r="AI896" s="304"/>
      <c r="AJ896" s="304"/>
      <c r="AK896" s="304"/>
      <c r="AL896" s="304"/>
      <c r="AM896" s="304"/>
      <c r="AN896" s="304"/>
      <c r="AO896" s="304"/>
      <c r="AP896" s="304"/>
      <c r="AQ896" s="304"/>
      <c r="AR896" s="304"/>
      <c r="AS896" s="304"/>
      <c r="AT896" s="304"/>
      <c r="AU896" s="304"/>
      <c r="AV896" s="304"/>
      <c r="AW896" s="304"/>
      <c r="AX896" s="304"/>
      <c r="AY896" s="304"/>
      <c r="AZ896" s="304"/>
      <c r="BA896" s="304"/>
      <c r="BB896" s="304"/>
      <c r="BC896" s="304"/>
      <c r="BD896" s="304"/>
      <c r="BE896" s="304"/>
      <c r="BF896" s="304"/>
      <c r="BG896" s="304"/>
      <c r="BH896" s="304"/>
      <c r="BI896" s="304"/>
      <c r="BJ896" s="304"/>
      <c r="BK896" s="304"/>
      <c r="BL896" s="304"/>
      <c r="BM896" s="304"/>
      <c r="BN896" s="304"/>
      <c r="BO896" s="304"/>
    </row>
    <row r="897" spans="21:67" s="265" customFormat="1" x14ac:dyDescent="0.15">
      <c r="U897" s="304"/>
      <c r="V897" s="304"/>
      <c r="W897" s="304"/>
      <c r="X897" s="304"/>
      <c r="Y897" s="304"/>
      <c r="Z897" s="304"/>
      <c r="AA897" s="304"/>
      <c r="AB897" s="304"/>
      <c r="AC897" s="304"/>
      <c r="AD897" s="304"/>
      <c r="AE897" s="304"/>
      <c r="AF897" s="304"/>
      <c r="AG897" s="304"/>
      <c r="AH897" s="304"/>
      <c r="AI897" s="304"/>
      <c r="AJ897" s="304"/>
      <c r="AK897" s="304"/>
      <c r="AL897" s="304"/>
      <c r="AM897" s="304"/>
      <c r="AN897" s="304"/>
      <c r="AO897" s="304"/>
      <c r="AP897" s="304"/>
      <c r="AQ897" s="304"/>
      <c r="AR897" s="304"/>
      <c r="AS897" s="304"/>
      <c r="AT897" s="304"/>
      <c r="AU897" s="304"/>
      <c r="AV897" s="304"/>
      <c r="AW897" s="304"/>
      <c r="AX897" s="304"/>
      <c r="AY897" s="304"/>
      <c r="AZ897" s="304"/>
      <c r="BA897" s="304"/>
      <c r="BB897" s="304"/>
      <c r="BC897" s="304"/>
      <c r="BD897" s="304"/>
      <c r="BE897" s="304"/>
      <c r="BF897" s="304"/>
      <c r="BG897" s="304"/>
      <c r="BH897" s="304"/>
      <c r="BI897" s="304"/>
      <c r="BJ897" s="304"/>
      <c r="BK897" s="304"/>
      <c r="BL897" s="304"/>
      <c r="BM897" s="304"/>
      <c r="BN897" s="304"/>
      <c r="BO897" s="304"/>
    </row>
    <row r="898" spans="21:67" s="265" customFormat="1" x14ac:dyDescent="0.15">
      <c r="U898" s="304"/>
      <c r="V898" s="304"/>
      <c r="W898" s="304"/>
      <c r="X898" s="304"/>
      <c r="Y898" s="304"/>
      <c r="Z898" s="304"/>
      <c r="AA898" s="304"/>
      <c r="AB898" s="304"/>
      <c r="AC898" s="304"/>
      <c r="AD898" s="304"/>
      <c r="AE898" s="304"/>
      <c r="AF898" s="304"/>
      <c r="AG898" s="304"/>
      <c r="AH898" s="304"/>
      <c r="AI898" s="304"/>
      <c r="AJ898" s="304"/>
      <c r="AK898" s="304"/>
      <c r="AL898" s="304"/>
      <c r="AM898" s="304"/>
      <c r="AN898" s="304"/>
      <c r="AO898" s="304"/>
      <c r="AP898" s="304"/>
      <c r="AQ898" s="304"/>
      <c r="AR898" s="304"/>
      <c r="AS898" s="304"/>
      <c r="AT898" s="304"/>
      <c r="AU898" s="304"/>
      <c r="AV898" s="304"/>
      <c r="AW898" s="304"/>
      <c r="AX898" s="304"/>
      <c r="AY898" s="304"/>
      <c r="AZ898" s="304"/>
      <c r="BA898" s="304"/>
      <c r="BB898" s="304"/>
      <c r="BC898" s="304"/>
      <c r="BD898" s="304"/>
      <c r="BE898" s="304"/>
      <c r="BF898" s="304"/>
      <c r="BG898" s="304"/>
      <c r="BH898" s="304"/>
      <c r="BI898" s="304"/>
      <c r="BJ898" s="304"/>
      <c r="BK898" s="304"/>
      <c r="BL898" s="304"/>
      <c r="BM898" s="304"/>
      <c r="BN898" s="304"/>
      <c r="BO898" s="304"/>
    </row>
    <row r="899" spans="21:67" s="265" customFormat="1" x14ac:dyDescent="0.15">
      <c r="U899" s="304"/>
      <c r="V899" s="304"/>
      <c r="W899" s="304"/>
      <c r="X899" s="304"/>
      <c r="Y899" s="304"/>
      <c r="Z899" s="304"/>
      <c r="AA899" s="304"/>
      <c r="AB899" s="304"/>
      <c r="AC899" s="304"/>
      <c r="AD899" s="304"/>
      <c r="AE899" s="304"/>
      <c r="AF899" s="304"/>
      <c r="AG899" s="304"/>
      <c r="AH899" s="304"/>
      <c r="AI899" s="304"/>
      <c r="AJ899" s="304"/>
      <c r="AK899" s="304"/>
      <c r="AL899" s="304"/>
      <c r="AM899" s="304"/>
      <c r="AN899" s="304"/>
      <c r="AO899" s="304"/>
      <c r="AP899" s="304"/>
      <c r="AQ899" s="304"/>
      <c r="AR899" s="304"/>
      <c r="AS899" s="304"/>
      <c r="AT899" s="304"/>
      <c r="AU899" s="304"/>
      <c r="AV899" s="304"/>
      <c r="AW899" s="304"/>
      <c r="AX899" s="304"/>
      <c r="AY899" s="304"/>
      <c r="AZ899" s="304"/>
      <c r="BA899" s="304"/>
      <c r="BB899" s="304"/>
      <c r="BC899" s="304"/>
      <c r="BD899" s="304"/>
      <c r="BE899" s="304"/>
      <c r="BF899" s="304"/>
      <c r="BG899" s="304"/>
      <c r="BH899" s="304"/>
      <c r="BI899" s="304"/>
      <c r="BJ899" s="304"/>
      <c r="BK899" s="304"/>
      <c r="BL899" s="304"/>
      <c r="BM899" s="304"/>
      <c r="BN899" s="304"/>
      <c r="BO899" s="304"/>
    </row>
    <row r="900" spans="21:67" s="265" customFormat="1" x14ac:dyDescent="0.15">
      <c r="U900" s="304"/>
      <c r="V900" s="304"/>
      <c r="W900" s="304"/>
      <c r="X900" s="304"/>
      <c r="Y900" s="304"/>
      <c r="Z900" s="304"/>
      <c r="AA900" s="304"/>
      <c r="AB900" s="304"/>
      <c r="AC900" s="304"/>
      <c r="AD900" s="304"/>
      <c r="AE900" s="304"/>
      <c r="AF900" s="304"/>
      <c r="AG900" s="304"/>
      <c r="AH900" s="304"/>
      <c r="AI900" s="304"/>
      <c r="AJ900" s="304"/>
      <c r="AK900" s="304"/>
      <c r="AL900" s="304"/>
      <c r="AM900" s="304"/>
      <c r="AN900" s="304"/>
      <c r="AO900" s="304"/>
      <c r="AP900" s="304"/>
      <c r="AQ900" s="304"/>
      <c r="AR900" s="304"/>
      <c r="AS900" s="304"/>
      <c r="AT900" s="304"/>
      <c r="AU900" s="304"/>
      <c r="AV900" s="304"/>
      <c r="AW900" s="304"/>
      <c r="AX900" s="304"/>
      <c r="AY900" s="304"/>
      <c r="AZ900" s="304"/>
      <c r="BA900" s="304"/>
      <c r="BB900" s="304"/>
      <c r="BC900" s="304"/>
      <c r="BD900" s="304"/>
      <c r="BE900" s="304"/>
      <c r="BF900" s="304"/>
      <c r="BG900" s="304"/>
      <c r="BH900" s="304"/>
      <c r="BI900" s="304"/>
      <c r="BJ900" s="304"/>
      <c r="BK900" s="304"/>
      <c r="BL900" s="304"/>
      <c r="BM900" s="304"/>
      <c r="BN900" s="304"/>
      <c r="BO900" s="304"/>
    </row>
    <row r="901" spans="21:67" s="265" customFormat="1" x14ac:dyDescent="0.15">
      <c r="U901" s="304"/>
      <c r="V901" s="304"/>
      <c r="W901" s="304"/>
      <c r="X901" s="304"/>
      <c r="Y901" s="304"/>
      <c r="Z901" s="304"/>
      <c r="AA901" s="304"/>
      <c r="AB901" s="304"/>
      <c r="AC901" s="304"/>
      <c r="AD901" s="304"/>
      <c r="AE901" s="304"/>
      <c r="AF901" s="304"/>
      <c r="AG901" s="304"/>
      <c r="AH901" s="304"/>
      <c r="AI901" s="304"/>
      <c r="AJ901" s="304"/>
      <c r="AK901" s="304"/>
      <c r="AL901" s="304"/>
      <c r="AM901" s="304"/>
      <c r="AN901" s="304"/>
      <c r="AO901" s="304"/>
      <c r="AP901" s="304"/>
      <c r="AQ901" s="304"/>
      <c r="AR901" s="304"/>
      <c r="AS901" s="304"/>
      <c r="AT901" s="304"/>
      <c r="AU901" s="304"/>
      <c r="AV901" s="304"/>
      <c r="AW901" s="304"/>
      <c r="AX901" s="304"/>
      <c r="AY901" s="304"/>
      <c r="AZ901" s="304"/>
      <c r="BA901" s="304"/>
      <c r="BB901" s="304"/>
      <c r="BC901" s="304"/>
      <c r="BD901" s="304"/>
      <c r="BE901" s="304"/>
      <c r="BF901" s="304"/>
      <c r="BG901" s="304"/>
      <c r="BH901" s="304"/>
      <c r="BI901" s="304"/>
      <c r="BJ901" s="304"/>
      <c r="BK901" s="304"/>
      <c r="BL901" s="304"/>
      <c r="BM901" s="304"/>
      <c r="BN901" s="304"/>
      <c r="BO901" s="304"/>
    </row>
    <row r="902" spans="21:67" s="265" customFormat="1" x14ac:dyDescent="0.15">
      <c r="U902" s="304"/>
      <c r="V902" s="304"/>
      <c r="W902" s="304"/>
      <c r="X902" s="304"/>
      <c r="Y902" s="304"/>
      <c r="Z902" s="304"/>
      <c r="AA902" s="304"/>
      <c r="AB902" s="304"/>
      <c r="AC902" s="304"/>
      <c r="AD902" s="304"/>
      <c r="AE902" s="304"/>
      <c r="AF902" s="304"/>
      <c r="AG902" s="304"/>
      <c r="AH902" s="304"/>
      <c r="AI902" s="304"/>
      <c r="AJ902" s="304"/>
      <c r="AK902" s="304"/>
      <c r="AL902" s="304"/>
      <c r="AM902" s="304"/>
      <c r="AN902" s="304"/>
      <c r="AO902" s="304"/>
      <c r="AP902" s="304"/>
      <c r="AQ902" s="304"/>
      <c r="AR902" s="304"/>
      <c r="AS902" s="304"/>
      <c r="AT902" s="304"/>
      <c r="AU902" s="304"/>
      <c r="AV902" s="304"/>
      <c r="AW902" s="304"/>
      <c r="AX902" s="304"/>
      <c r="AY902" s="304"/>
      <c r="AZ902" s="304"/>
      <c r="BA902" s="304"/>
      <c r="BB902" s="304"/>
      <c r="BC902" s="304"/>
      <c r="BD902" s="304"/>
      <c r="BE902" s="304"/>
      <c r="BF902" s="304"/>
      <c r="BG902" s="304"/>
      <c r="BH902" s="304"/>
      <c r="BI902" s="304"/>
      <c r="BJ902" s="304"/>
      <c r="BK902" s="304"/>
      <c r="BL902" s="304"/>
      <c r="BM902" s="304"/>
      <c r="BN902" s="304"/>
      <c r="BO902" s="304"/>
    </row>
    <row r="903" spans="21:67" s="265" customFormat="1" x14ac:dyDescent="0.15">
      <c r="U903" s="304"/>
      <c r="V903" s="304"/>
      <c r="W903" s="304"/>
      <c r="X903" s="304"/>
      <c r="Y903" s="304"/>
      <c r="Z903" s="304"/>
      <c r="AA903" s="304"/>
      <c r="AB903" s="304"/>
      <c r="AC903" s="304"/>
      <c r="AD903" s="304"/>
      <c r="AE903" s="304"/>
      <c r="AF903" s="304"/>
      <c r="AG903" s="304"/>
      <c r="AH903" s="304"/>
      <c r="AI903" s="304"/>
      <c r="AJ903" s="304"/>
      <c r="AK903" s="304"/>
      <c r="AL903" s="304"/>
      <c r="AM903" s="304"/>
      <c r="AN903" s="304"/>
      <c r="AO903" s="304"/>
      <c r="AP903" s="304"/>
      <c r="AQ903" s="304"/>
      <c r="AR903" s="304"/>
      <c r="AS903" s="304"/>
      <c r="AT903" s="304"/>
      <c r="AU903" s="304"/>
      <c r="AV903" s="304"/>
      <c r="AW903" s="304"/>
      <c r="AX903" s="304"/>
      <c r="AY903" s="304"/>
      <c r="AZ903" s="304"/>
      <c r="BA903" s="304"/>
      <c r="BB903" s="304"/>
      <c r="BC903" s="304"/>
      <c r="BD903" s="304"/>
      <c r="BE903" s="304"/>
      <c r="BF903" s="304"/>
      <c r="BG903" s="304"/>
      <c r="BH903" s="304"/>
      <c r="BI903" s="304"/>
      <c r="BJ903" s="304"/>
      <c r="BK903" s="304"/>
      <c r="BL903" s="304"/>
      <c r="BM903" s="304"/>
      <c r="BN903" s="304"/>
      <c r="BO903" s="304"/>
    </row>
    <row r="904" spans="21:67" s="265" customFormat="1" x14ac:dyDescent="0.15">
      <c r="U904" s="304"/>
      <c r="V904" s="304"/>
      <c r="W904" s="304"/>
      <c r="X904" s="304"/>
      <c r="Y904" s="304"/>
      <c r="Z904" s="304"/>
      <c r="AA904" s="304"/>
      <c r="AB904" s="304"/>
      <c r="AC904" s="304"/>
      <c r="AD904" s="304"/>
      <c r="AE904" s="304"/>
      <c r="AF904" s="304"/>
      <c r="AG904" s="304"/>
      <c r="AH904" s="304"/>
      <c r="AI904" s="304"/>
      <c r="AJ904" s="304"/>
      <c r="AK904" s="304"/>
      <c r="AL904" s="304"/>
      <c r="AM904" s="304"/>
      <c r="AN904" s="304"/>
      <c r="AO904" s="304"/>
      <c r="AP904" s="304"/>
      <c r="AQ904" s="304"/>
      <c r="AR904" s="304"/>
      <c r="AS904" s="304"/>
      <c r="AT904" s="304"/>
      <c r="AU904" s="304"/>
      <c r="AV904" s="304"/>
      <c r="AW904" s="304"/>
      <c r="AX904" s="304"/>
      <c r="AY904" s="304"/>
      <c r="AZ904" s="304"/>
      <c r="BA904" s="304"/>
      <c r="BB904" s="304"/>
      <c r="BC904" s="304"/>
      <c r="BD904" s="304"/>
      <c r="BE904" s="304"/>
      <c r="BF904" s="304"/>
      <c r="BG904" s="304"/>
      <c r="BH904" s="304"/>
      <c r="BI904" s="304"/>
      <c r="BJ904" s="304"/>
      <c r="BK904" s="304"/>
      <c r="BL904" s="304"/>
      <c r="BM904" s="304"/>
      <c r="BN904" s="304"/>
      <c r="BO904" s="304"/>
    </row>
    <row r="905" spans="21:67" s="265" customFormat="1" x14ac:dyDescent="0.15">
      <c r="U905" s="304"/>
      <c r="V905" s="304"/>
      <c r="W905" s="304"/>
      <c r="X905" s="304"/>
      <c r="Y905" s="304"/>
      <c r="Z905" s="304"/>
      <c r="AA905" s="304"/>
      <c r="AB905" s="304"/>
      <c r="AC905" s="304"/>
      <c r="AD905" s="304"/>
      <c r="AE905" s="304"/>
      <c r="AF905" s="304"/>
      <c r="AG905" s="304"/>
      <c r="AH905" s="304"/>
      <c r="AI905" s="304"/>
      <c r="AJ905" s="304"/>
      <c r="AK905" s="304"/>
      <c r="AL905" s="304"/>
      <c r="AM905" s="304"/>
      <c r="AN905" s="304"/>
      <c r="AO905" s="304"/>
      <c r="AP905" s="304"/>
      <c r="AQ905" s="304"/>
      <c r="AR905" s="304"/>
      <c r="AS905" s="304"/>
      <c r="AT905" s="304"/>
      <c r="AU905" s="304"/>
      <c r="AV905" s="304"/>
      <c r="AW905" s="304"/>
      <c r="AX905" s="304"/>
      <c r="AY905" s="304"/>
      <c r="AZ905" s="304"/>
      <c r="BA905" s="304"/>
      <c r="BB905" s="304"/>
      <c r="BC905" s="304"/>
      <c r="BD905" s="304"/>
      <c r="BE905" s="304"/>
      <c r="BF905" s="304"/>
      <c r="BG905" s="304"/>
      <c r="BH905" s="304"/>
      <c r="BI905" s="304"/>
      <c r="BJ905" s="304"/>
      <c r="BK905" s="304"/>
      <c r="BL905" s="304"/>
      <c r="BM905" s="304"/>
      <c r="BN905" s="304"/>
      <c r="BO905" s="304"/>
    </row>
    <row r="906" spans="21:67" s="265" customFormat="1" x14ac:dyDescent="0.15">
      <c r="U906" s="304"/>
      <c r="V906" s="304"/>
      <c r="W906" s="304"/>
      <c r="X906" s="304"/>
      <c r="Y906" s="304"/>
      <c r="Z906" s="304"/>
      <c r="AA906" s="304"/>
      <c r="AB906" s="304"/>
      <c r="AC906" s="304"/>
      <c r="AD906" s="304"/>
      <c r="AE906" s="304"/>
      <c r="AF906" s="304"/>
      <c r="AG906" s="304"/>
      <c r="AH906" s="304"/>
      <c r="AI906" s="304"/>
      <c r="AJ906" s="304"/>
      <c r="AK906" s="304"/>
      <c r="AL906" s="304"/>
      <c r="AM906" s="304"/>
      <c r="AN906" s="304"/>
      <c r="AO906" s="304"/>
      <c r="AP906" s="304"/>
      <c r="AQ906" s="304"/>
      <c r="AR906" s="304"/>
      <c r="AS906" s="304"/>
      <c r="AT906" s="304"/>
      <c r="AU906" s="304"/>
      <c r="AV906" s="304"/>
      <c r="AW906" s="304"/>
      <c r="AX906" s="304"/>
      <c r="AY906" s="304"/>
      <c r="AZ906" s="304"/>
      <c r="BA906" s="304"/>
      <c r="BB906" s="304"/>
      <c r="BC906" s="304"/>
      <c r="BD906" s="304"/>
      <c r="BE906" s="304"/>
      <c r="BF906" s="304"/>
      <c r="BG906" s="304"/>
      <c r="BH906" s="304"/>
      <c r="BI906" s="304"/>
      <c r="BJ906" s="304"/>
      <c r="BK906" s="304"/>
      <c r="BL906" s="304"/>
      <c r="BM906" s="304"/>
      <c r="BN906" s="304"/>
      <c r="BO906" s="304"/>
    </row>
    <row r="907" spans="21:67" s="265" customFormat="1" x14ac:dyDescent="0.15">
      <c r="U907" s="304"/>
      <c r="V907" s="304"/>
      <c r="W907" s="304"/>
      <c r="X907" s="304"/>
      <c r="Y907" s="304"/>
      <c r="Z907" s="304"/>
      <c r="AA907" s="304"/>
      <c r="AB907" s="304"/>
      <c r="AC907" s="304"/>
      <c r="AD907" s="304"/>
      <c r="AE907" s="304"/>
      <c r="AF907" s="304"/>
      <c r="AG907" s="304"/>
      <c r="AH907" s="304"/>
      <c r="AI907" s="304"/>
      <c r="AJ907" s="304"/>
      <c r="AK907" s="304"/>
      <c r="AL907" s="304"/>
      <c r="AM907" s="304"/>
      <c r="AN907" s="304"/>
      <c r="AO907" s="304"/>
      <c r="AP907" s="304"/>
      <c r="AQ907" s="304"/>
      <c r="AR907" s="304"/>
      <c r="AS907" s="304"/>
      <c r="AT907" s="304"/>
      <c r="AU907" s="304"/>
      <c r="AV907" s="304"/>
      <c r="AW907" s="304"/>
      <c r="AX907" s="304"/>
      <c r="AY907" s="304"/>
      <c r="AZ907" s="304"/>
      <c r="BA907" s="304"/>
      <c r="BB907" s="304"/>
      <c r="BC907" s="304"/>
      <c r="BD907" s="304"/>
      <c r="BE907" s="304"/>
      <c r="BF907" s="304"/>
      <c r="BG907" s="304"/>
      <c r="BH907" s="304"/>
      <c r="BI907" s="304"/>
      <c r="BJ907" s="304"/>
      <c r="BK907" s="304"/>
      <c r="BL907" s="304"/>
      <c r="BM907" s="304"/>
      <c r="BN907" s="304"/>
      <c r="BO907" s="304"/>
    </row>
    <row r="908" spans="21:67" s="265" customFormat="1" x14ac:dyDescent="0.15">
      <c r="U908" s="304"/>
      <c r="V908" s="304"/>
      <c r="W908" s="304"/>
      <c r="X908" s="304"/>
      <c r="Y908" s="304"/>
      <c r="Z908" s="304"/>
      <c r="AA908" s="304"/>
      <c r="AB908" s="304"/>
      <c r="AC908" s="304"/>
      <c r="AD908" s="304"/>
      <c r="AE908" s="304"/>
      <c r="AF908" s="304"/>
      <c r="AG908" s="304"/>
      <c r="AH908" s="304"/>
      <c r="AI908" s="304"/>
      <c r="AJ908" s="304"/>
      <c r="AK908" s="304"/>
      <c r="AL908" s="304"/>
      <c r="AM908" s="304"/>
      <c r="AN908" s="304"/>
      <c r="AO908" s="304"/>
      <c r="AP908" s="304"/>
      <c r="AQ908" s="304"/>
      <c r="AR908" s="304"/>
      <c r="AS908" s="304"/>
      <c r="AT908" s="304"/>
      <c r="AU908" s="304"/>
      <c r="AV908" s="304"/>
      <c r="AW908" s="304"/>
      <c r="AX908" s="304"/>
      <c r="AY908" s="304"/>
      <c r="AZ908" s="304"/>
      <c r="BA908" s="304"/>
      <c r="BB908" s="304"/>
      <c r="BC908" s="304"/>
      <c r="BD908" s="304"/>
      <c r="BE908" s="304"/>
      <c r="BF908" s="304"/>
      <c r="BG908" s="304"/>
      <c r="BH908" s="304"/>
      <c r="BI908" s="304"/>
      <c r="BJ908" s="304"/>
      <c r="BK908" s="304"/>
      <c r="BL908" s="304"/>
      <c r="BM908" s="304"/>
      <c r="BN908" s="304"/>
      <c r="BO908" s="304"/>
    </row>
    <row r="909" spans="21:67" s="265" customFormat="1" x14ac:dyDescent="0.15">
      <c r="U909" s="304"/>
      <c r="V909" s="304"/>
      <c r="W909" s="304"/>
      <c r="X909" s="304"/>
      <c r="Y909" s="304"/>
      <c r="Z909" s="304"/>
      <c r="AA909" s="304"/>
      <c r="AB909" s="304"/>
      <c r="AC909" s="304"/>
      <c r="AD909" s="304"/>
      <c r="AE909" s="304"/>
      <c r="AF909" s="304"/>
      <c r="AG909" s="304"/>
      <c r="AH909" s="304"/>
      <c r="AI909" s="304"/>
      <c r="AJ909" s="304"/>
      <c r="AK909" s="304"/>
      <c r="AL909" s="304"/>
      <c r="AM909" s="304"/>
      <c r="AN909" s="304"/>
      <c r="AO909" s="304"/>
      <c r="AP909" s="304"/>
      <c r="AQ909" s="304"/>
      <c r="AR909" s="304"/>
      <c r="AS909" s="304"/>
      <c r="AT909" s="304"/>
      <c r="AU909" s="304"/>
      <c r="AV909" s="304"/>
      <c r="AW909" s="304"/>
      <c r="AX909" s="304"/>
      <c r="AY909" s="304"/>
      <c r="AZ909" s="304"/>
      <c r="BA909" s="304"/>
      <c r="BB909" s="304"/>
      <c r="BC909" s="304"/>
      <c r="BD909" s="304"/>
      <c r="BE909" s="304"/>
      <c r="BF909" s="304"/>
      <c r="BG909" s="304"/>
      <c r="BH909" s="304"/>
      <c r="BI909" s="304"/>
      <c r="BJ909" s="304"/>
      <c r="BK909" s="304"/>
      <c r="BL909" s="304"/>
      <c r="BM909" s="304"/>
      <c r="BN909" s="304"/>
      <c r="BO909" s="304"/>
    </row>
    <row r="910" spans="21:67" s="265" customFormat="1" x14ac:dyDescent="0.15">
      <c r="U910" s="304"/>
      <c r="V910" s="304"/>
      <c r="W910" s="304"/>
      <c r="X910" s="304"/>
      <c r="Y910" s="304"/>
      <c r="Z910" s="304"/>
      <c r="AA910" s="304"/>
      <c r="AB910" s="304"/>
      <c r="AC910" s="304"/>
      <c r="AD910" s="304"/>
      <c r="AE910" s="304"/>
      <c r="AF910" s="304"/>
      <c r="AG910" s="304"/>
      <c r="AH910" s="304"/>
      <c r="AI910" s="304"/>
      <c r="AJ910" s="304"/>
      <c r="AK910" s="304"/>
      <c r="AL910" s="304"/>
      <c r="AM910" s="304"/>
      <c r="AN910" s="304"/>
      <c r="AO910" s="304"/>
      <c r="AP910" s="304"/>
      <c r="AQ910" s="304"/>
      <c r="AR910" s="304"/>
      <c r="AS910" s="304"/>
      <c r="AT910" s="304"/>
      <c r="AU910" s="304"/>
      <c r="AV910" s="304"/>
      <c r="AW910" s="304"/>
      <c r="AX910" s="304"/>
      <c r="AY910" s="304"/>
      <c r="AZ910" s="304"/>
      <c r="BA910" s="304"/>
      <c r="BB910" s="304"/>
      <c r="BC910" s="304"/>
      <c r="BD910" s="304"/>
      <c r="BE910" s="304"/>
      <c r="BF910" s="304"/>
      <c r="BG910" s="304"/>
      <c r="BH910" s="304"/>
      <c r="BI910" s="304"/>
      <c r="BJ910" s="304"/>
      <c r="BK910" s="304"/>
      <c r="BL910" s="304"/>
      <c r="BM910" s="304"/>
      <c r="BN910" s="304"/>
      <c r="BO910" s="304"/>
    </row>
    <row r="911" spans="21:67" s="265" customFormat="1" x14ac:dyDescent="0.15">
      <c r="U911" s="304"/>
      <c r="V911" s="304"/>
      <c r="W911" s="304"/>
      <c r="X911" s="304"/>
      <c r="Y911" s="304"/>
      <c r="Z911" s="304"/>
      <c r="AA911" s="304"/>
      <c r="AB911" s="304"/>
      <c r="AC911" s="304"/>
      <c r="AD911" s="304"/>
      <c r="AE911" s="304"/>
      <c r="AF911" s="304"/>
      <c r="AG911" s="304"/>
      <c r="AH911" s="304"/>
      <c r="AI911" s="304"/>
      <c r="AJ911" s="304"/>
      <c r="AK911" s="304"/>
      <c r="AL911" s="304"/>
      <c r="AM911" s="304"/>
      <c r="AN911" s="304"/>
      <c r="AO911" s="304"/>
      <c r="AP911" s="304"/>
      <c r="AQ911" s="304"/>
      <c r="AR911" s="304"/>
      <c r="AS911" s="304"/>
      <c r="AT911" s="304"/>
      <c r="AU911" s="304"/>
      <c r="AV911" s="304"/>
      <c r="AW911" s="304"/>
      <c r="AX911" s="304"/>
      <c r="AY911" s="304"/>
      <c r="AZ911" s="304"/>
      <c r="BA911" s="304"/>
      <c r="BB911" s="304"/>
      <c r="BC911" s="304"/>
      <c r="BD911" s="304"/>
      <c r="BE911" s="304"/>
      <c r="BF911" s="304"/>
      <c r="BG911" s="304"/>
      <c r="BH911" s="304"/>
      <c r="BI911" s="304"/>
      <c r="BJ911" s="304"/>
      <c r="BK911" s="304"/>
      <c r="BL911" s="304"/>
      <c r="BM911" s="304"/>
      <c r="BN911" s="304"/>
      <c r="BO911" s="304"/>
    </row>
    <row r="912" spans="21:67" s="265" customFormat="1" x14ac:dyDescent="0.15">
      <c r="U912" s="304"/>
      <c r="V912" s="304"/>
      <c r="W912" s="304"/>
      <c r="X912" s="304"/>
      <c r="Y912" s="304"/>
      <c r="Z912" s="304"/>
      <c r="AA912" s="304"/>
      <c r="AB912" s="304"/>
      <c r="AC912" s="304"/>
      <c r="AD912" s="304"/>
      <c r="AE912" s="304"/>
      <c r="AF912" s="304"/>
      <c r="AG912" s="304"/>
      <c r="AH912" s="304"/>
      <c r="AI912" s="304"/>
      <c r="AJ912" s="304"/>
      <c r="AK912" s="304"/>
      <c r="AL912" s="304"/>
      <c r="AM912" s="304"/>
      <c r="AN912" s="304"/>
      <c r="AO912" s="304"/>
      <c r="AP912" s="304"/>
      <c r="AQ912" s="304"/>
      <c r="AR912" s="304"/>
      <c r="AS912" s="304"/>
      <c r="AT912" s="304"/>
      <c r="AU912" s="304"/>
      <c r="AV912" s="304"/>
      <c r="AW912" s="304"/>
      <c r="AX912" s="304"/>
      <c r="AY912" s="304"/>
      <c r="AZ912" s="304"/>
      <c r="BA912" s="304"/>
      <c r="BB912" s="304"/>
      <c r="BC912" s="304"/>
      <c r="BD912" s="304"/>
      <c r="BE912" s="304"/>
      <c r="BF912" s="304"/>
      <c r="BG912" s="304"/>
      <c r="BH912" s="304"/>
      <c r="BI912" s="304"/>
      <c r="BJ912" s="304"/>
      <c r="BK912" s="304"/>
      <c r="BL912" s="304"/>
      <c r="BM912" s="304"/>
      <c r="BN912" s="304"/>
      <c r="BO912" s="304"/>
    </row>
    <row r="913" spans="21:67" s="265" customFormat="1" x14ac:dyDescent="0.15">
      <c r="U913" s="304"/>
      <c r="V913" s="304"/>
      <c r="W913" s="304"/>
      <c r="X913" s="304"/>
      <c r="Y913" s="304"/>
      <c r="Z913" s="304"/>
      <c r="AA913" s="304"/>
      <c r="AB913" s="304"/>
      <c r="AC913" s="304"/>
      <c r="AD913" s="304"/>
      <c r="AE913" s="304"/>
      <c r="AF913" s="304"/>
      <c r="AG913" s="304"/>
      <c r="AH913" s="304"/>
      <c r="AI913" s="304"/>
      <c r="AJ913" s="304"/>
      <c r="AK913" s="304"/>
      <c r="AL913" s="304"/>
      <c r="AM913" s="304"/>
      <c r="AN913" s="304"/>
      <c r="AO913" s="304"/>
      <c r="AP913" s="304"/>
      <c r="AQ913" s="304"/>
      <c r="AR913" s="304"/>
      <c r="AS913" s="304"/>
      <c r="AT913" s="304"/>
      <c r="AU913" s="304"/>
      <c r="AV913" s="304"/>
      <c r="AW913" s="304"/>
      <c r="AX913" s="304"/>
      <c r="AY913" s="304"/>
      <c r="AZ913" s="304"/>
      <c r="BA913" s="304"/>
      <c r="BB913" s="304"/>
      <c r="BC913" s="304"/>
      <c r="BD913" s="304"/>
      <c r="BE913" s="304"/>
      <c r="BF913" s="304"/>
      <c r="BG913" s="304"/>
      <c r="BH913" s="304"/>
      <c r="BI913" s="304"/>
      <c r="BJ913" s="304"/>
      <c r="BK913" s="304"/>
      <c r="BL913" s="304"/>
      <c r="BM913" s="304"/>
      <c r="BN913" s="304"/>
      <c r="BO913" s="304"/>
    </row>
    <row r="914" spans="21:67" s="265" customFormat="1" x14ac:dyDescent="0.15">
      <c r="U914" s="304"/>
      <c r="V914" s="304"/>
      <c r="W914" s="304"/>
      <c r="X914" s="304"/>
      <c r="Y914" s="304"/>
      <c r="Z914" s="304"/>
      <c r="AA914" s="304"/>
      <c r="AB914" s="304"/>
      <c r="AC914" s="304"/>
      <c r="AD914" s="304"/>
      <c r="AE914" s="304"/>
      <c r="AF914" s="304"/>
      <c r="AG914" s="304"/>
      <c r="AH914" s="304"/>
      <c r="AI914" s="304"/>
      <c r="AJ914" s="304"/>
      <c r="AK914" s="304"/>
      <c r="AL914" s="304"/>
      <c r="AM914" s="304"/>
      <c r="AN914" s="304"/>
      <c r="AO914" s="304"/>
      <c r="AP914" s="304"/>
      <c r="AQ914" s="304"/>
      <c r="AR914" s="304"/>
      <c r="AS914" s="304"/>
      <c r="AT914" s="304"/>
      <c r="AU914" s="304"/>
      <c r="AV914" s="304"/>
      <c r="AW914" s="304"/>
      <c r="AX914" s="304"/>
      <c r="AY914" s="304"/>
      <c r="AZ914" s="304"/>
      <c r="BA914" s="304"/>
      <c r="BB914" s="304"/>
      <c r="BC914" s="304"/>
      <c r="BD914" s="304"/>
      <c r="BE914" s="304"/>
      <c r="BF914" s="304"/>
      <c r="BG914" s="304"/>
      <c r="BH914" s="304"/>
      <c r="BI914" s="304"/>
      <c r="BJ914" s="304"/>
      <c r="BK914" s="304"/>
      <c r="BL914" s="304"/>
      <c r="BM914" s="304"/>
      <c r="BN914" s="304"/>
      <c r="BO914" s="304"/>
    </row>
    <row r="915" spans="21:67" s="265" customFormat="1" x14ac:dyDescent="0.15">
      <c r="U915" s="304"/>
      <c r="V915" s="304"/>
      <c r="W915" s="304"/>
      <c r="X915" s="304"/>
      <c r="Y915" s="304"/>
      <c r="Z915" s="304"/>
      <c r="AA915" s="304"/>
      <c r="AB915" s="304"/>
      <c r="AC915" s="304"/>
      <c r="AD915" s="304"/>
      <c r="AE915" s="304"/>
      <c r="AF915" s="304"/>
      <c r="AG915" s="304"/>
      <c r="AH915" s="304"/>
      <c r="AI915" s="304"/>
      <c r="AJ915" s="304"/>
      <c r="AK915" s="304"/>
      <c r="AL915" s="304"/>
      <c r="AM915" s="304"/>
      <c r="AN915" s="304"/>
      <c r="AO915" s="304"/>
      <c r="AP915" s="304"/>
      <c r="AQ915" s="304"/>
      <c r="AR915" s="304"/>
      <c r="AS915" s="304"/>
      <c r="AT915" s="304"/>
      <c r="AU915" s="304"/>
      <c r="AV915" s="304"/>
      <c r="AW915" s="304"/>
      <c r="AX915" s="304"/>
      <c r="AY915" s="304"/>
      <c r="AZ915" s="304"/>
      <c r="BA915" s="304"/>
      <c r="BB915" s="304"/>
      <c r="BC915" s="304"/>
      <c r="BD915" s="304"/>
      <c r="BE915" s="304"/>
      <c r="BF915" s="304"/>
      <c r="BG915" s="304"/>
      <c r="BH915" s="304"/>
      <c r="BI915" s="304"/>
      <c r="BJ915" s="304"/>
      <c r="BK915" s="304"/>
      <c r="BL915" s="304"/>
      <c r="BM915" s="304"/>
      <c r="BN915" s="304"/>
      <c r="BO915" s="304"/>
    </row>
    <row r="916" spans="21:67" s="265" customFormat="1" x14ac:dyDescent="0.15">
      <c r="U916" s="304"/>
      <c r="V916" s="304"/>
      <c r="W916" s="304"/>
      <c r="X916" s="304"/>
      <c r="Y916" s="304"/>
      <c r="Z916" s="304"/>
      <c r="AA916" s="304"/>
      <c r="AB916" s="304"/>
      <c r="AC916" s="304"/>
      <c r="AD916" s="304"/>
      <c r="AE916" s="304"/>
      <c r="AF916" s="304"/>
      <c r="AG916" s="304"/>
      <c r="AH916" s="304"/>
      <c r="AI916" s="304"/>
      <c r="AJ916" s="304"/>
      <c r="AK916" s="304"/>
      <c r="AL916" s="304"/>
      <c r="AM916" s="304"/>
      <c r="AN916" s="304"/>
      <c r="AO916" s="304"/>
      <c r="AP916" s="304"/>
      <c r="AQ916" s="304"/>
      <c r="AR916" s="304"/>
      <c r="AS916" s="304"/>
      <c r="AT916" s="304"/>
      <c r="AU916" s="304"/>
      <c r="AV916" s="304"/>
      <c r="AW916" s="304"/>
      <c r="AX916" s="304"/>
      <c r="AY916" s="304"/>
      <c r="AZ916" s="304"/>
      <c r="BA916" s="304"/>
      <c r="BB916" s="304"/>
      <c r="BC916" s="304"/>
      <c r="BD916" s="304"/>
      <c r="BE916" s="304"/>
      <c r="BF916" s="304"/>
      <c r="BG916" s="304"/>
      <c r="BH916" s="304"/>
      <c r="BI916" s="304"/>
      <c r="BJ916" s="304"/>
      <c r="BK916" s="304"/>
      <c r="BL916" s="304"/>
      <c r="BM916" s="304"/>
      <c r="BN916" s="304"/>
      <c r="BO916" s="304"/>
    </row>
    <row r="917" spans="21:67" s="265" customFormat="1" x14ac:dyDescent="0.15">
      <c r="U917" s="304"/>
      <c r="V917" s="304"/>
      <c r="W917" s="304"/>
      <c r="X917" s="304"/>
      <c r="Y917" s="304"/>
      <c r="Z917" s="304"/>
      <c r="AA917" s="304"/>
      <c r="AB917" s="304"/>
      <c r="AC917" s="304"/>
      <c r="AD917" s="304"/>
      <c r="AE917" s="304"/>
      <c r="AF917" s="304"/>
      <c r="AG917" s="304"/>
      <c r="AH917" s="304"/>
      <c r="AI917" s="304"/>
      <c r="AJ917" s="304"/>
      <c r="AK917" s="304"/>
      <c r="AL917" s="304"/>
      <c r="AM917" s="304"/>
      <c r="AN917" s="304"/>
      <c r="AO917" s="304"/>
      <c r="AP917" s="304"/>
      <c r="AQ917" s="304"/>
      <c r="AR917" s="304"/>
      <c r="AS917" s="304"/>
      <c r="AT917" s="304"/>
      <c r="AU917" s="304"/>
      <c r="AV917" s="304"/>
      <c r="AW917" s="304"/>
      <c r="AX917" s="304"/>
      <c r="AY917" s="304"/>
      <c r="AZ917" s="304"/>
      <c r="BA917" s="304"/>
      <c r="BB917" s="304"/>
      <c r="BC917" s="304"/>
      <c r="BD917" s="304"/>
      <c r="BE917" s="304"/>
      <c r="BF917" s="304"/>
      <c r="BG917" s="304"/>
      <c r="BH917" s="304"/>
      <c r="BI917" s="304"/>
      <c r="BJ917" s="304"/>
      <c r="BK917" s="304"/>
      <c r="BL917" s="304"/>
      <c r="BM917" s="304"/>
      <c r="BN917" s="304"/>
      <c r="BO917" s="304"/>
    </row>
    <row r="918" spans="21:67" s="265" customFormat="1" x14ac:dyDescent="0.15">
      <c r="U918" s="304"/>
      <c r="V918" s="304"/>
      <c r="W918" s="304"/>
      <c r="X918" s="304"/>
      <c r="Y918" s="304"/>
      <c r="Z918" s="304"/>
      <c r="AA918" s="304"/>
      <c r="AB918" s="304"/>
      <c r="AC918" s="304"/>
      <c r="AD918" s="304"/>
      <c r="AE918" s="304"/>
      <c r="AF918" s="304"/>
      <c r="AG918" s="304"/>
      <c r="AH918" s="304"/>
      <c r="AI918" s="304"/>
      <c r="AJ918" s="304"/>
      <c r="AK918" s="304"/>
      <c r="AL918" s="304"/>
      <c r="AM918" s="304"/>
      <c r="AN918" s="304"/>
      <c r="AO918" s="304"/>
      <c r="AP918" s="304"/>
      <c r="AQ918" s="304"/>
      <c r="AR918" s="304"/>
      <c r="AS918" s="304"/>
      <c r="AT918" s="304"/>
      <c r="AU918" s="304"/>
      <c r="AV918" s="304"/>
      <c r="AW918" s="304"/>
      <c r="AX918" s="304"/>
      <c r="AY918" s="304"/>
      <c r="AZ918" s="304"/>
      <c r="BA918" s="304"/>
      <c r="BB918" s="304"/>
      <c r="BC918" s="304"/>
      <c r="BD918" s="304"/>
      <c r="BE918" s="304"/>
      <c r="BF918" s="304"/>
      <c r="BG918" s="304"/>
      <c r="BH918" s="304"/>
      <c r="BI918" s="304"/>
      <c r="BJ918" s="304"/>
      <c r="BK918" s="304"/>
      <c r="BL918" s="304"/>
      <c r="BM918" s="304"/>
      <c r="BN918" s="304"/>
      <c r="BO918" s="304"/>
    </row>
    <row r="919" spans="21:67" s="265" customFormat="1" x14ac:dyDescent="0.15">
      <c r="U919" s="304"/>
      <c r="V919" s="304"/>
      <c r="W919" s="304"/>
      <c r="X919" s="304"/>
      <c r="Y919" s="304"/>
      <c r="Z919" s="304"/>
      <c r="AA919" s="304"/>
      <c r="AB919" s="304"/>
      <c r="AC919" s="304"/>
      <c r="AD919" s="304"/>
      <c r="AE919" s="304"/>
      <c r="AF919" s="304"/>
      <c r="AG919" s="304"/>
      <c r="AH919" s="304"/>
      <c r="AI919" s="304"/>
      <c r="AJ919" s="304"/>
      <c r="AK919" s="304"/>
      <c r="AL919" s="304"/>
      <c r="AM919" s="304"/>
      <c r="AN919" s="304"/>
      <c r="AO919" s="304"/>
      <c r="AP919" s="304"/>
      <c r="AQ919" s="304"/>
      <c r="AR919" s="304"/>
      <c r="AS919" s="304"/>
      <c r="AT919" s="304"/>
      <c r="AU919" s="304"/>
      <c r="AV919" s="304"/>
      <c r="AW919" s="304"/>
      <c r="AX919" s="304"/>
      <c r="AY919" s="304"/>
      <c r="AZ919" s="304"/>
      <c r="BA919" s="304"/>
      <c r="BB919" s="304"/>
      <c r="BC919" s="304"/>
      <c r="BD919" s="304"/>
      <c r="BE919" s="304"/>
      <c r="BF919" s="304"/>
      <c r="BG919" s="304"/>
      <c r="BH919" s="304"/>
      <c r="BI919" s="304"/>
      <c r="BJ919" s="304"/>
      <c r="BK919" s="304"/>
      <c r="BL919" s="304"/>
      <c r="BM919" s="304"/>
      <c r="BN919" s="304"/>
      <c r="BO919" s="304"/>
    </row>
    <row r="920" spans="21:67" s="265" customFormat="1" x14ac:dyDescent="0.15">
      <c r="U920" s="304"/>
      <c r="V920" s="304"/>
      <c r="W920" s="304"/>
      <c r="X920" s="304"/>
      <c r="Y920" s="304"/>
      <c r="Z920" s="304"/>
      <c r="AA920" s="304"/>
      <c r="AB920" s="304"/>
      <c r="AC920" s="304"/>
      <c r="AD920" s="304"/>
      <c r="AE920" s="304"/>
      <c r="AF920" s="304"/>
      <c r="AG920" s="304"/>
      <c r="AH920" s="304"/>
      <c r="AI920" s="304"/>
      <c r="AJ920" s="304"/>
      <c r="AK920" s="304"/>
      <c r="AL920" s="304"/>
      <c r="AM920" s="304"/>
      <c r="AN920" s="304"/>
      <c r="AO920" s="304"/>
      <c r="AP920" s="304"/>
      <c r="AQ920" s="304"/>
      <c r="AR920" s="304"/>
      <c r="AS920" s="304"/>
      <c r="AT920" s="304"/>
      <c r="AU920" s="304"/>
      <c r="AV920" s="304"/>
      <c r="AW920" s="304"/>
      <c r="AX920" s="304"/>
      <c r="AY920" s="304"/>
      <c r="AZ920" s="304"/>
      <c r="BA920" s="304"/>
      <c r="BB920" s="304"/>
      <c r="BC920" s="304"/>
      <c r="BD920" s="304"/>
      <c r="BE920" s="304"/>
      <c r="BF920" s="304"/>
      <c r="BG920" s="304"/>
      <c r="BH920" s="304"/>
      <c r="BI920" s="304"/>
      <c r="BJ920" s="304"/>
      <c r="BK920" s="304"/>
      <c r="BL920" s="304"/>
      <c r="BM920" s="304"/>
      <c r="BN920" s="304"/>
      <c r="BO920" s="304"/>
    </row>
    <row r="921" spans="21:67" s="265" customFormat="1" x14ac:dyDescent="0.15">
      <c r="U921" s="304"/>
      <c r="V921" s="304"/>
      <c r="W921" s="304"/>
      <c r="X921" s="304"/>
      <c r="Y921" s="304"/>
      <c r="Z921" s="304"/>
      <c r="AA921" s="304"/>
      <c r="AB921" s="304"/>
      <c r="AC921" s="304"/>
      <c r="AD921" s="304"/>
      <c r="AE921" s="304"/>
      <c r="AF921" s="304"/>
      <c r="AG921" s="304"/>
      <c r="AH921" s="304"/>
      <c r="AI921" s="304"/>
      <c r="AJ921" s="304"/>
      <c r="AK921" s="304"/>
      <c r="AL921" s="304"/>
      <c r="AM921" s="304"/>
      <c r="AN921" s="304"/>
      <c r="AO921" s="304"/>
      <c r="AP921" s="304"/>
      <c r="AQ921" s="304"/>
      <c r="AR921" s="304"/>
      <c r="AS921" s="304"/>
      <c r="AT921" s="304"/>
      <c r="AU921" s="304"/>
      <c r="AV921" s="304"/>
      <c r="AW921" s="304"/>
      <c r="AX921" s="304"/>
      <c r="AY921" s="304"/>
      <c r="AZ921" s="304"/>
      <c r="BA921" s="304"/>
      <c r="BB921" s="304"/>
      <c r="BC921" s="304"/>
      <c r="BD921" s="304"/>
      <c r="BE921" s="304"/>
      <c r="BF921" s="304"/>
      <c r="BG921" s="304"/>
      <c r="BH921" s="304"/>
      <c r="BI921" s="304"/>
      <c r="BJ921" s="304"/>
      <c r="BK921" s="304"/>
      <c r="BL921" s="304"/>
      <c r="BM921" s="304"/>
      <c r="BN921" s="304"/>
      <c r="BO921" s="304"/>
    </row>
    <row r="922" spans="21:67" s="265" customFormat="1" x14ac:dyDescent="0.15">
      <c r="U922" s="304"/>
      <c r="V922" s="304"/>
      <c r="W922" s="304"/>
      <c r="X922" s="304"/>
      <c r="Y922" s="304"/>
      <c r="Z922" s="304"/>
      <c r="AA922" s="304"/>
      <c r="AB922" s="304"/>
      <c r="AC922" s="304"/>
      <c r="AD922" s="304"/>
      <c r="AE922" s="304"/>
      <c r="AF922" s="304"/>
      <c r="AG922" s="304"/>
      <c r="AH922" s="304"/>
      <c r="AI922" s="304"/>
      <c r="AJ922" s="304"/>
      <c r="AK922" s="304"/>
      <c r="AL922" s="304"/>
      <c r="AM922" s="304"/>
      <c r="AN922" s="304"/>
      <c r="AO922" s="304"/>
      <c r="AP922" s="304"/>
      <c r="AQ922" s="304"/>
      <c r="AR922" s="304"/>
      <c r="AS922" s="304"/>
      <c r="AT922" s="304"/>
      <c r="AU922" s="304"/>
      <c r="AV922" s="304"/>
      <c r="AW922" s="304"/>
      <c r="AX922" s="304"/>
      <c r="AY922" s="304"/>
      <c r="AZ922" s="304"/>
      <c r="BA922" s="304"/>
      <c r="BB922" s="304"/>
      <c r="BC922" s="304"/>
      <c r="BD922" s="304"/>
      <c r="BE922" s="304"/>
      <c r="BF922" s="304"/>
      <c r="BG922" s="304"/>
      <c r="BH922" s="304"/>
      <c r="BI922" s="304"/>
      <c r="BJ922" s="304"/>
      <c r="BK922" s="304"/>
      <c r="BL922" s="304"/>
      <c r="BM922" s="304"/>
      <c r="BN922" s="304"/>
      <c r="BO922" s="304"/>
    </row>
    <row r="923" spans="21:67" s="265" customFormat="1" x14ac:dyDescent="0.15">
      <c r="U923" s="304"/>
      <c r="V923" s="304"/>
      <c r="W923" s="304"/>
      <c r="X923" s="304"/>
      <c r="Y923" s="304"/>
      <c r="Z923" s="304"/>
      <c r="AA923" s="304"/>
      <c r="AB923" s="304"/>
      <c r="AC923" s="304"/>
      <c r="AD923" s="304"/>
      <c r="AE923" s="304"/>
      <c r="AF923" s="304"/>
      <c r="AG923" s="304"/>
      <c r="AH923" s="304"/>
      <c r="AI923" s="304"/>
      <c r="AJ923" s="304"/>
      <c r="AK923" s="304"/>
      <c r="AL923" s="304"/>
      <c r="AM923" s="304"/>
      <c r="AN923" s="304"/>
      <c r="AO923" s="304"/>
      <c r="AP923" s="304"/>
      <c r="AQ923" s="304"/>
      <c r="AR923" s="304"/>
      <c r="AS923" s="304"/>
      <c r="AT923" s="304"/>
      <c r="AU923" s="304"/>
      <c r="AV923" s="304"/>
      <c r="AW923" s="304"/>
      <c r="AX923" s="304"/>
      <c r="AY923" s="304"/>
      <c r="AZ923" s="304"/>
      <c r="BA923" s="304"/>
      <c r="BB923" s="304"/>
      <c r="BC923" s="304"/>
      <c r="BD923" s="304"/>
      <c r="BE923" s="304"/>
      <c r="BF923" s="304"/>
      <c r="BG923" s="304"/>
      <c r="BH923" s="304"/>
      <c r="BI923" s="304"/>
      <c r="BJ923" s="304"/>
      <c r="BK923" s="304"/>
      <c r="BL923" s="304"/>
      <c r="BM923" s="304"/>
      <c r="BN923" s="304"/>
      <c r="BO923" s="304"/>
    </row>
    <row r="924" spans="21:67" s="265" customFormat="1" x14ac:dyDescent="0.15">
      <c r="U924" s="304"/>
      <c r="V924" s="304"/>
      <c r="W924" s="304"/>
      <c r="X924" s="304"/>
      <c r="Y924" s="304"/>
      <c r="Z924" s="304"/>
      <c r="AA924" s="304"/>
      <c r="AB924" s="304"/>
      <c r="AC924" s="304"/>
      <c r="AD924" s="304"/>
      <c r="AE924" s="304"/>
      <c r="AF924" s="304"/>
      <c r="AG924" s="304"/>
      <c r="AH924" s="304"/>
      <c r="AI924" s="304"/>
      <c r="AJ924" s="304"/>
      <c r="AK924" s="304"/>
      <c r="AL924" s="304"/>
      <c r="AM924" s="304"/>
      <c r="AN924" s="304"/>
      <c r="AO924" s="304"/>
      <c r="AP924" s="304"/>
      <c r="AQ924" s="304"/>
      <c r="AR924" s="304"/>
      <c r="AS924" s="304"/>
      <c r="AT924" s="304"/>
      <c r="AU924" s="304"/>
      <c r="AV924" s="304"/>
      <c r="AW924" s="304"/>
      <c r="AX924" s="304"/>
      <c r="AY924" s="304"/>
      <c r="AZ924" s="304"/>
      <c r="BA924" s="304"/>
      <c r="BB924" s="304"/>
      <c r="BC924" s="304"/>
      <c r="BD924" s="304"/>
      <c r="BE924" s="304"/>
      <c r="BF924" s="304"/>
      <c r="BG924" s="304"/>
      <c r="BH924" s="304"/>
      <c r="BI924" s="304"/>
      <c r="BJ924" s="304"/>
      <c r="BK924" s="304"/>
      <c r="BL924" s="304"/>
      <c r="BM924" s="304"/>
      <c r="BN924" s="304"/>
      <c r="BO924" s="304"/>
    </row>
    <row r="925" spans="21:67" s="265" customFormat="1" x14ac:dyDescent="0.15">
      <c r="U925" s="304"/>
      <c r="V925" s="304"/>
      <c r="W925" s="304"/>
      <c r="X925" s="304"/>
      <c r="Y925" s="304"/>
      <c r="Z925" s="304"/>
      <c r="AA925" s="304"/>
      <c r="AB925" s="304"/>
      <c r="AC925" s="304"/>
      <c r="AD925" s="304"/>
      <c r="AE925" s="304"/>
      <c r="AF925" s="304"/>
      <c r="AG925" s="304"/>
      <c r="AH925" s="304"/>
      <c r="AI925" s="304"/>
      <c r="AJ925" s="304"/>
      <c r="AK925" s="304"/>
      <c r="AL925" s="304"/>
      <c r="AM925" s="304"/>
      <c r="AN925" s="304"/>
      <c r="AO925" s="304"/>
      <c r="AP925" s="304"/>
      <c r="AQ925" s="304"/>
      <c r="AR925" s="304"/>
      <c r="AS925" s="304"/>
      <c r="AT925" s="304"/>
      <c r="AU925" s="304"/>
      <c r="AV925" s="304"/>
      <c r="AW925" s="304"/>
      <c r="AX925" s="304"/>
      <c r="AY925" s="304"/>
      <c r="AZ925" s="304"/>
      <c r="BA925" s="304"/>
      <c r="BB925" s="304"/>
      <c r="BC925" s="304"/>
      <c r="BD925" s="304"/>
      <c r="BE925" s="304"/>
      <c r="BF925" s="304"/>
      <c r="BG925" s="304"/>
      <c r="BH925" s="304"/>
      <c r="BI925" s="304"/>
      <c r="BJ925" s="304"/>
      <c r="BK925" s="304"/>
      <c r="BL925" s="304"/>
      <c r="BM925" s="304"/>
      <c r="BN925" s="304"/>
      <c r="BO925" s="304"/>
    </row>
    <row r="926" spans="21:67" s="265" customFormat="1" x14ac:dyDescent="0.15">
      <c r="U926" s="304"/>
      <c r="V926" s="304"/>
      <c r="W926" s="304"/>
      <c r="X926" s="304"/>
      <c r="Y926" s="304"/>
      <c r="Z926" s="304"/>
      <c r="AA926" s="304"/>
      <c r="AB926" s="304"/>
      <c r="AC926" s="304"/>
      <c r="AD926" s="304"/>
      <c r="AE926" s="304"/>
      <c r="AF926" s="304"/>
      <c r="AG926" s="304"/>
      <c r="AH926" s="304"/>
      <c r="AI926" s="304"/>
      <c r="AJ926" s="304"/>
      <c r="AK926" s="304"/>
      <c r="AL926" s="304"/>
      <c r="AM926" s="304"/>
      <c r="AN926" s="304"/>
      <c r="AO926" s="304"/>
      <c r="AP926" s="304"/>
      <c r="AQ926" s="304"/>
      <c r="AR926" s="304"/>
      <c r="AS926" s="304"/>
      <c r="AT926" s="304"/>
      <c r="AU926" s="304"/>
      <c r="AV926" s="304"/>
      <c r="AW926" s="304"/>
      <c r="AX926" s="304"/>
      <c r="AY926" s="304"/>
      <c r="AZ926" s="304"/>
      <c r="BA926" s="304"/>
      <c r="BB926" s="304"/>
      <c r="BC926" s="304"/>
      <c r="BD926" s="304"/>
      <c r="BE926" s="304"/>
      <c r="BF926" s="304"/>
      <c r="BG926" s="304"/>
      <c r="BH926" s="304"/>
      <c r="BI926" s="304"/>
      <c r="BJ926" s="304"/>
      <c r="BK926" s="304"/>
      <c r="BL926" s="304"/>
      <c r="BM926" s="304"/>
      <c r="BN926" s="304"/>
      <c r="BO926" s="304"/>
    </row>
    <row r="927" spans="21:67" s="265" customFormat="1" x14ac:dyDescent="0.15">
      <c r="U927" s="304"/>
      <c r="V927" s="304"/>
      <c r="W927" s="304"/>
      <c r="X927" s="304"/>
      <c r="Y927" s="304"/>
      <c r="Z927" s="304"/>
      <c r="AA927" s="304"/>
      <c r="AB927" s="304"/>
      <c r="AC927" s="304"/>
      <c r="AD927" s="304"/>
      <c r="AE927" s="304"/>
      <c r="AF927" s="304"/>
      <c r="AG927" s="304"/>
      <c r="AH927" s="304"/>
      <c r="AI927" s="304"/>
      <c r="AJ927" s="304"/>
      <c r="AK927" s="304"/>
      <c r="AL927" s="304"/>
      <c r="AM927" s="304"/>
      <c r="AN927" s="304"/>
      <c r="AO927" s="304"/>
      <c r="AP927" s="304"/>
      <c r="AQ927" s="304"/>
      <c r="AR927" s="304"/>
      <c r="AS927" s="304"/>
      <c r="AT927" s="304"/>
      <c r="AU927" s="304"/>
      <c r="AV927" s="304"/>
      <c r="AW927" s="304"/>
      <c r="AX927" s="304"/>
      <c r="AY927" s="304"/>
      <c r="AZ927" s="304"/>
      <c r="BA927" s="304"/>
      <c r="BB927" s="304"/>
      <c r="BC927" s="304"/>
      <c r="BD927" s="304"/>
      <c r="BE927" s="304"/>
      <c r="BF927" s="304"/>
      <c r="BG927" s="304"/>
      <c r="BH927" s="304"/>
      <c r="BI927" s="304"/>
      <c r="BJ927" s="304"/>
      <c r="BK927" s="304"/>
      <c r="BL927" s="304"/>
      <c r="BM927" s="304"/>
      <c r="BN927" s="304"/>
      <c r="BO927" s="304"/>
    </row>
    <row r="928" spans="21:67" s="265" customFormat="1" x14ac:dyDescent="0.15">
      <c r="U928" s="304"/>
      <c r="V928" s="304"/>
      <c r="W928" s="304"/>
      <c r="X928" s="304"/>
      <c r="Y928" s="304"/>
      <c r="Z928" s="304"/>
      <c r="AA928" s="304"/>
      <c r="AB928" s="304"/>
      <c r="AC928" s="304"/>
      <c r="AD928" s="304"/>
      <c r="AE928" s="304"/>
      <c r="AF928" s="304"/>
      <c r="AG928" s="304"/>
      <c r="AH928" s="304"/>
      <c r="AI928" s="304"/>
      <c r="AJ928" s="304"/>
      <c r="AK928" s="304"/>
      <c r="AL928" s="304"/>
      <c r="AM928" s="304"/>
      <c r="AN928" s="304"/>
      <c r="AO928" s="304"/>
      <c r="AP928" s="304"/>
      <c r="AQ928" s="304"/>
      <c r="AR928" s="304"/>
      <c r="AS928" s="304"/>
      <c r="AT928" s="304"/>
      <c r="AU928" s="304"/>
      <c r="AV928" s="304"/>
      <c r="AW928" s="304"/>
      <c r="AX928" s="304"/>
      <c r="AY928" s="304"/>
      <c r="AZ928" s="304"/>
      <c r="BA928" s="304"/>
      <c r="BB928" s="304"/>
      <c r="BC928" s="304"/>
      <c r="BD928" s="304"/>
      <c r="BE928" s="304"/>
      <c r="BF928" s="304"/>
      <c r="BG928" s="304"/>
      <c r="BH928" s="304"/>
      <c r="BI928" s="304"/>
      <c r="BJ928" s="304"/>
      <c r="BK928" s="304"/>
      <c r="BL928" s="304"/>
      <c r="BM928" s="304"/>
      <c r="BN928" s="304"/>
      <c r="BO928" s="304"/>
    </row>
    <row r="929" spans="21:67" s="265" customFormat="1" x14ac:dyDescent="0.15">
      <c r="U929" s="304"/>
      <c r="V929" s="304"/>
      <c r="W929" s="304"/>
      <c r="X929" s="304"/>
      <c r="Y929" s="304"/>
      <c r="Z929" s="304"/>
      <c r="AA929" s="304"/>
      <c r="AB929" s="304"/>
      <c r="AC929" s="304"/>
      <c r="AD929" s="304"/>
      <c r="AE929" s="304"/>
      <c r="AF929" s="304"/>
      <c r="AG929" s="304"/>
      <c r="AH929" s="304"/>
      <c r="AI929" s="304"/>
      <c r="AJ929" s="304"/>
      <c r="AK929" s="304"/>
      <c r="AL929" s="304"/>
      <c r="AM929" s="304"/>
      <c r="AN929" s="304"/>
      <c r="AO929" s="304"/>
      <c r="AP929" s="304"/>
      <c r="AQ929" s="304"/>
      <c r="AR929" s="304"/>
      <c r="AS929" s="304"/>
      <c r="AT929" s="304"/>
      <c r="AU929" s="304"/>
      <c r="AV929" s="304"/>
      <c r="AW929" s="304"/>
      <c r="AX929" s="304"/>
      <c r="AY929" s="304"/>
      <c r="AZ929" s="304"/>
      <c r="BA929" s="304"/>
      <c r="BB929" s="304"/>
      <c r="BC929" s="304"/>
      <c r="BD929" s="304"/>
      <c r="BE929" s="304"/>
      <c r="BF929" s="304"/>
      <c r="BG929" s="304"/>
      <c r="BH929" s="304"/>
      <c r="BI929" s="304"/>
      <c r="BJ929" s="304"/>
      <c r="BK929" s="304"/>
      <c r="BL929" s="304"/>
      <c r="BM929" s="304"/>
      <c r="BN929" s="304"/>
      <c r="BO929" s="304"/>
    </row>
    <row r="930" spans="21:67" s="265" customFormat="1" x14ac:dyDescent="0.15">
      <c r="U930" s="304"/>
      <c r="V930" s="304"/>
      <c r="W930" s="304"/>
      <c r="X930" s="304"/>
      <c r="Y930" s="304"/>
      <c r="Z930" s="304"/>
      <c r="AA930" s="304"/>
      <c r="AB930" s="304"/>
      <c r="AC930" s="304"/>
      <c r="AD930" s="304"/>
      <c r="AE930" s="304"/>
      <c r="AF930" s="304"/>
      <c r="AG930" s="304"/>
      <c r="AH930" s="304"/>
      <c r="AI930" s="304"/>
      <c r="AJ930" s="304"/>
      <c r="AK930" s="304"/>
      <c r="AL930" s="304"/>
      <c r="AM930" s="304"/>
      <c r="AN930" s="304"/>
      <c r="AO930" s="304"/>
      <c r="AP930" s="304"/>
      <c r="AQ930" s="304"/>
      <c r="AR930" s="304"/>
      <c r="AS930" s="304"/>
      <c r="AT930" s="304"/>
      <c r="AU930" s="304"/>
      <c r="AV930" s="304"/>
      <c r="AW930" s="304"/>
      <c r="AX930" s="304"/>
      <c r="AY930" s="304"/>
      <c r="AZ930" s="304"/>
      <c r="BA930" s="304"/>
      <c r="BB930" s="304"/>
      <c r="BC930" s="304"/>
      <c r="BD930" s="304"/>
      <c r="BE930" s="304"/>
      <c r="BF930" s="304"/>
      <c r="BG930" s="304"/>
      <c r="BH930" s="304"/>
      <c r="BI930" s="304"/>
      <c r="BJ930" s="304"/>
      <c r="BK930" s="304"/>
      <c r="BL930" s="304"/>
      <c r="BM930" s="304"/>
      <c r="BN930" s="304"/>
      <c r="BO930" s="304"/>
    </row>
    <row r="931" spans="21:67" s="265" customFormat="1" x14ac:dyDescent="0.15">
      <c r="U931" s="304"/>
      <c r="V931" s="304"/>
      <c r="W931" s="304"/>
      <c r="X931" s="304"/>
      <c r="Y931" s="304"/>
      <c r="Z931" s="304"/>
      <c r="AA931" s="304"/>
      <c r="AB931" s="304"/>
      <c r="AC931" s="304"/>
      <c r="AD931" s="304"/>
      <c r="AE931" s="304"/>
      <c r="AF931" s="304"/>
      <c r="AG931" s="304"/>
      <c r="AH931" s="304"/>
      <c r="AI931" s="304"/>
      <c r="AJ931" s="304"/>
      <c r="AK931" s="304"/>
      <c r="AL931" s="304"/>
      <c r="AM931" s="304"/>
      <c r="AN931" s="304"/>
      <c r="AO931" s="304"/>
      <c r="AP931" s="304"/>
      <c r="AQ931" s="304"/>
      <c r="AR931" s="304"/>
      <c r="AS931" s="304"/>
      <c r="AT931" s="304"/>
      <c r="AU931" s="304"/>
      <c r="AV931" s="304"/>
      <c r="AW931" s="304"/>
      <c r="AX931" s="304"/>
      <c r="AY931" s="304"/>
      <c r="AZ931" s="304"/>
      <c r="BA931" s="304"/>
      <c r="BB931" s="304"/>
      <c r="BC931" s="304"/>
      <c r="BD931" s="304"/>
      <c r="BE931" s="304"/>
      <c r="BF931" s="304"/>
      <c r="BG931" s="304"/>
      <c r="BH931" s="304"/>
      <c r="BI931" s="304"/>
      <c r="BJ931" s="304"/>
      <c r="BK931" s="304"/>
      <c r="BL931" s="304"/>
      <c r="BM931" s="304"/>
      <c r="BN931" s="304"/>
      <c r="BO931" s="304"/>
    </row>
    <row r="932" spans="21:67" s="265" customFormat="1" x14ac:dyDescent="0.15">
      <c r="U932" s="304"/>
      <c r="V932" s="304"/>
      <c r="W932" s="304"/>
      <c r="X932" s="304"/>
      <c r="Y932" s="304"/>
      <c r="Z932" s="304"/>
      <c r="AA932" s="304"/>
      <c r="AB932" s="304"/>
      <c r="AC932" s="304"/>
      <c r="AD932" s="304"/>
      <c r="AE932" s="304"/>
      <c r="AF932" s="304"/>
      <c r="AG932" s="304"/>
      <c r="AH932" s="304"/>
      <c r="AI932" s="304"/>
      <c r="AJ932" s="304"/>
      <c r="AK932" s="304"/>
      <c r="AL932" s="304"/>
      <c r="AM932" s="304"/>
      <c r="AN932" s="304"/>
      <c r="AO932" s="304"/>
      <c r="AP932" s="304"/>
      <c r="AQ932" s="304"/>
      <c r="AR932" s="304"/>
      <c r="AS932" s="304"/>
      <c r="AT932" s="304"/>
      <c r="AU932" s="304"/>
      <c r="AV932" s="304"/>
      <c r="AW932" s="304"/>
      <c r="AX932" s="304"/>
      <c r="AY932" s="304"/>
      <c r="AZ932" s="304"/>
      <c r="BA932" s="304"/>
      <c r="BB932" s="304"/>
      <c r="BC932" s="304"/>
      <c r="BD932" s="304"/>
      <c r="BE932" s="304"/>
      <c r="BF932" s="304"/>
      <c r="BG932" s="304"/>
      <c r="BH932" s="304"/>
      <c r="BI932" s="304"/>
      <c r="BJ932" s="304"/>
      <c r="BK932" s="304"/>
      <c r="BL932" s="304"/>
      <c r="BM932" s="304"/>
      <c r="BN932" s="304"/>
      <c r="BO932" s="304"/>
    </row>
    <row r="933" spans="21:67" s="265" customFormat="1" x14ac:dyDescent="0.15">
      <c r="U933" s="304"/>
      <c r="V933" s="304"/>
      <c r="W933" s="304"/>
      <c r="X933" s="304"/>
      <c r="Y933" s="304"/>
      <c r="Z933" s="304"/>
      <c r="AA933" s="304"/>
      <c r="AB933" s="304"/>
      <c r="AC933" s="304"/>
      <c r="AD933" s="304"/>
      <c r="AE933" s="304"/>
      <c r="AF933" s="304"/>
      <c r="AG933" s="304"/>
      <c r="AH933" s="304"/>
      <c r="AI933" s="304"/>
      <c r="AJ933" s="304"/>
      <c r="AK933" s="304"/>
      <c r="AL933" s="304"/>
      <c r="AM933" s="304"/>
      <c r="AN933" s="304"/>
      <c r="AO933" s="304"/>
      <c r="AP933" s="304"/>
      <c r="AQ933" s="304"/>
      <c r="AR933" s="304"/>
      <c r="AS933" s="304"/>
      <c r="AT933" s="304"/>
      <c r="AU933" s="304"/>
      <c r="AV933" s="304"/>
      <c r="AW933" s="304"/>
      <c r="AX933" s="304"/>
      <c r="AY933" s="304"/>
      <c r="AZ933" s="304"/>
      <c r="BA933" s="304"/>
      <c r="BB933" s="304"/>
      <c r="BC933" s="304"/>
      <c r="BD933" s="304"/>
      <c r="BE933" s="304"/>
      <c r="BF933" s="304"/>
      <c r="BG933" s="304"/>
      <c r="BH933" s="304"/>
      <c r="BI933" s="304"/>
      <c r="BJ933" s="304"/>
      <c r="BK933" s="304"/>
      <c r="BL933" s="304"/>
      <c r="BM933" s="304"/>
      <c r="BN933" s="304"/>
      <c r="BO933" s="304"/>
    </row>
    <row r="934" spans="21:67" s="265" customFormat="1" x14ac:dyDescent="0.15">
      <c r="U934" s="304"/>
      <c r="V934" s="304"/>
      <c r="W934" s="304"/>
      <c r="X934" s="304"/>
      <c r="Y934" s="304"/>
      <c r="Z934" s="304"/>
      <c r="AA934" s="304"/>
      <c r="AB934" s="304"/>
      <c r="AC934" s="304"/>
      <c r="AD934" s="304"/>
      <c r="AE934" s="304"/>
      <c r="AF934" s="304"/>
      <c r="AG934" s="304"/>
      <c r="AH934" s="304"/>
      <c r="AI934" s="304"/>
      <c r="AJ934" s="304"/>
      <c r="AK934" s="304"/>
      <c r="AL934" s="304"/>
      <c r="AM934" s="304"/>
      <c r="AN934" s="304"/>
      <c r="AO934" s="304"/>
      <c r="AP934" s="304"/>
      <c r="AQ934" s="304"/>
      <c r="AR934" s="304"/>
      <c r="AS934" s="304"/>
      <c r="AT934" s="304"/>
      <c r="AU934" s="304"/>
      <c r="AV934" s="304"/>
      <c r="AW934" s="304"/>
      <c r="AX934" s="304"/>
      <c r="AY934" s="304"/>
      <c r="AZ934" s="304"/>
      <c r="BA934" s="304"/>
      <c r="BB934" s="304"/>
      <c r="BC934" s="304"/>
      <c r="BD934" s="304"/>
      <c r="BE934" s="304"/>
      <c r="BF934" s="304"/>
      <c r="BG934" s="304"/>
      <c r="BH934" s="304"/>
      <c r="BI934" s="304"/>
      <c r="BJ934" s="304"/>
      <c r="BK934" s="304"/>
      <c r="BL934" s="304"/>
      <c r="BM934" s="304"/>
      <c r="BN934" s="304"/>
      <c r="BO934" s="304"/>
    </row>
    <row r="935" spans="21:67" s="265" customFormat="1" x14ac:dyDescent="0.15">
      <c r="U935" s="304"/>
      <c r="V935" s="304"/>
      <c r="W935" s="304"/>
      <c r="X935" s="304"/>
      <c r="Y935" s="304"/>
      <c r="Z935" s="304"/>
      <c r="AA935" s="304"/>
      <c r="AB935" s="304"/>
      <c r="AC935" s="304"/>
      <c r="AD935" s="304"/>
      <c r="AE935" s="304"/>
      <c r="AF935" s="304"/>
      <c r="AG935" s="304"/>
      <c r="AH935" s="304"/>
      <c r="AI935" s="304"/>
      <c r="AJ935" s="304"/>
      <c r="AK935" s="304"/>
      <c r="AL935" s="304"/>
      <c r="AM935" s="304"/>
      <c r="AN935" s="304"/>
      <c r="AO935" s="304"/>
      <c r="AP935" s="304"/>
      <c r="AQ935" s="304"/>
      <c r="AR935" s="304"/>
      <c r="AS935" s="304"/>
      <c r="AT935" s="304"/>
      <c r="AU935" s="304"/>
      <c r="AV935" s="304"/>
      <c r="AW935" s="304"/>
      <c r="AX935" s="304"/>
      <c r="AY935" s="304"/>
      <c r="AZ935" s="304"/>
      <c r="BA935" s="304"/>
      <c r="BB935" s="304"/>
      <c r="BC935" s="304"/>
      <c r="BD935" s="304"/>
      <c r="BE935" s="304"/>
      <c r="BF935" s="304"/>
      <c r="BG935" s="304"/>
      <c r="BH935" s="304"/>
      <c r="BI935" s="304"/>
      <c r="BJ935" s="304"/>
      <c r="BK935" s="304"/>
      <c r="BL935" s="304"/>
      <c r="BM935" s="304"/>
      <c r="BN935" s="304"/>
      <c r="BO935" s="304"/>
    </row>
    <row r="936" spans="21:67" s="265" customFormat="1" x14ac:dyDescent="0.15">
      <c r="U936" s="304"/>
      <c r="V936" s="304"/>
      <c r="W936" s="304"/>
      <c r="X936" s="304"/>
      <c r="Y936" s="304"/>
      <c r="Z936" s="304"/>
      <c r="AA936" s="304"/>
      <c r="AB936" s="304"/>
      <c r="AC936" s="304"/>
      <c r="AD936" s="304"/>
      <c r="AE936" s="304"/>
      <c r="AF936" s="304"/>
      <c r="AG936" s="304"/>
      <c r="AH936" s="304"/>
      <c r="AI936" s="304"/>
      <c r="AJ936" s="304"/>
      <c r="AK936" s="304"/>
      <c r="AL936" s="304"/>
      <c r="AM936" s="304"/>
      <c r="AN936" s="304"/>
      <c r="AO936" s="304"/>
      <c r="AP936" s="304"/>
      <c r="AQ936" s="304"/>
      <c r="AR936" s="304"/>
      <c r="AS936" s="304"/>
      <c r="AT936" s="304"/>
      <c r="AU936" s="304"/>
      <c r="AV936" s="304"/>
      <c r="AW936" s="304"/>
      <c r="AX936" s="304"/>
      <c r="AY936" s="304"/>
      <c r="AZ936" s="304"/>
      <c r="BA936" s="304"/>
      <c r="BB936" s="304"/>
      <c r="BC936" s="304"/>
      <c r="BD936" s="304"/>
      <c r="BE936" s="304"/>
      <c r="BF936" s="304"/>
      <c r="BG936" s="304"/>
      <c r="BH936" s="304"/>
      <c r="BI936" s="304"/>
      <c r="BJ936" s="304"/>
      <c r="BK936" s="304"/>
      <c r="BL936" s="304"/>
      <c r="BM936" s="304"/>
      <c r="BN936" s="304"/>
      <c r="BO936" s="304"/>
    </row>
    <row r="937" spans="21:67" s="265" customFormat="1" x14ac:dyDescent="0.15">
      <c r="U937" s="304"/>
      <c r="V937" s="304"/>
      <c r="W937" s="304"/>
      <c r="X937" s="304"/>
      <c r="Y937" s="304"/>
      <c r="Z937" s="304"/>
      <c r="AA937" s="304"/>
      <c r="AB937" s="304"/>
      <c r="AC937" s="304"/>
      <c r="AD937" s="304"/>
      <c r="AE937" s="304"/>
      <c r="AF937" s="304"/>
      <c r="AG937" s="304"/>
      <c r="AH937" s="304"/>
      <c r="AI937" s="304"/>
      <c r="AJ937" s="304"/>
      <c r="AK937" s="304"/>
      <c r="AL937" s="304"/>
      <c r="AM937" s="304"/>
      <c r="AN937" s="304"/>
      <c r="AO937" s="304"/>
      <c r="AP937" s="304"/>
      <c r="AQ937" s="304"/>
      <c r="AR937" s="304"/>
      <c r="AS937" s="304"/>
      <c r="AT937" s="304"/>
      <c r="AU937" s="304"/>
      <c r="AV937" s="304"/>
      <c r="AW937" s="304"/>
      <c r="AX937" s="304"/>
      <c r="AY937" s="304"/>
      <c r="AZ937" s="304"/>
      <c r="BA937" s="304"/>
      <c r="BB937" s="304"/>
      <c r="BC937" s="304"/>
      <c r="BD937" s="304"/>
      <c r="BE937" s="304"/>
      <c r="BF937" s="304"/>
      <c r="BG937" s="304"/>
      <c r="BH937" s="304"/>
      <c r="BI937" s="304"/>
      <c r="BJ937" s="304"/>
      <c r="BK937" s="304"/>
      <c r="BL937" s="304"/>
      <c r="BM937" s="304"/>
      <c r="BN937" s="304"/>
      <c r="BO937" s="304"/>
    </row>
    <row r="938" spans="21:67" s="265" customFormat="1" x14ac:dyDescent="0.15">
      <c r="U938" s="304"/>
      <c r="V938" s="304"/>
      <c r="W938" s="304"/>
      <c r="X938" s="304"/>
      <c r="Y938" s="304"/>
      <c r="Z938" s="304"/>
      <c r="AA938" s="304"/>
      <c r="AB938" s="304"/>
      <c r="AC938" s="304"/>
      <c r="AD938" s="304"/>
      <c r="AE938" s="304"/>
      <c r="AF938" s="304"/>
      <c r="AG938" s="304"/>
      <c r="AH938" s="304"/>
      <c r="AI938" s="304"/>
      <c r="AJ938" s="304"/>
      <c r="AK938" s="304"/>
      <c r="AL938" s="304"/>
      <c r="AM938" s="304"/>
      <c r="AN938" s="304"/>
      <c r="AO938" s="304"/>
      <c r="AP938" s="304"/>
      <c r="AQ938" s="304"/>
      <c r="AR938" s="304"/>
      <c r="AS938" s="304"/>
      <c r="AT938" s="304"/>
      <c r="AU938" s="304"/>
      <c r="AV938" s="304"/>
      <c r="AW938" s="304"/>
      <c r="AX938" s="304"/>
      <c r="AY938" s="304"/>
      <c r="AZ938" s="304"/>
      <c r="BA938" s="304"/>
      <c r="BB938" s="304"/>
      <c r="BC938" s="304"/>
      <c r="BD938" s="304"/>
      <c r="BE938" s="304"/>
      <c r="BF938" s="304"/>
      <c r="BG938" s="304"/>
      <c r="BH938" s="304"/>
      <c r="BI938" s="304"/>
      <c r="BJ938" s="304"/>
      <c r="BK938" s="304"/>
      <c r="BL938" s="304"/>
      <c r="BM938" s="304"/>
      <c r="BN938" s="304"/>
      <c r="BO938" s="304"/>
    </row>
    <row r="939" spans="21:67" s="265" customFormat="1" x14ac:dyDescent="0.15">
      <c r="U939" s="304"/>
      <c r="V939" s="304"/>
      <c r="W939" s="304"/>
      <c r="X939" s="304"/>
      <c r="Y939" s="304"/>
      <c r="Z939" s="304"/>
      <c r="AA939" s="304"/>
      <c r="AB939" s="304"/>
      <c r="AC939" s="304"/>
      <c r="AD939" s="304"/>
      <c r="AE939" s="304"/>
      <c r="AF939" s="304"/>
      <c r="AG939" s="304"/>
      <c r="AH939" s="304"/>
      <c r="AI939" s="304"/>
      <c r="AJ939" s="304"/>
      <c r="AK939" s="304"/>
      <c r="AL939" s="304"/>
      <c r="AM939" s="304"/>
      <c r="AN939" s="304"/>
      <c r="AO939" s="304"/>
      <c r="AP939" s="304"/>
      <c r="AQ939" s="304"/>
      <c r="AR939" s="304"/>
      <c r="AS939" s="304"/>
      <c r="AT939" s="304"/>
      <c r="AU939" s="304"/>
      <c r="AV939" s="304"/>
      <c r="AW939" s="304"/>
      <c r="AX939" s="304"/>
      <c r="AY939" s="304"/>
      <c r="AZ939" s="304"/>
      <c r="BA939" s="304"/>
      <c r="BB939" s="304"/>
      <c r="BC939" s="304"/>
      <c r="BD939" s="304"/>
      <c r="BE939" s="304"/>
      <c r="BF939" s="304"/>
      <c r="BG939" s="304"/>
      <c r="BH939" s="304"/>
      <c r="BI939" s="304"/>
      <c r="BJ939" s="304"/>
      <c r="BK939" s="304"/>
      <c r="BL939" s="304"/>
      <c r="BM939" s="304"/>
      <c r="BN939" s="304"/>
      <c r="BO939" s="304"/>
    </row>
    <row r="940" spans="21:67" s="265" customFormat="1" x14ac:dyDescent="0.15">
      <c r="U940" s="304"/>
      <c r="V940" s="304"/>
      <c r="W940" s="304"/>
      <c r="X940" s="304"/>
      <c r="Y940" s="304"/>
      <c r="Z940" s="304"/>
      <c r="AA940" s="304"/>
      <c r="AB940" s="304"/>
      <c r="AC940" s="304"/>
      <c r="AD940" s="304"/>
      <c r="AE940" s="304"/>
      <c r="AF940" s="304"/>
      <c r="AG940" s="304"/>
      <c r="AH940" s="304"/>
      <c r="AI940" s="304"/>
      <c r="AJ940" s="304"/>
      <c r="AK940" s="304"/>
      <c r="AL940" s="304"/>
      <c r="AM940" s="304"/>
      <c r="AN940" s="304"/>
      <c r="AO940" s="304"/>
      <c r="AP940" s="304"/>
      <c r="AQ940" s="304"/>
      <c r="AR940" s="304"/>
      <c r="AS940" s="304"/>
      <c r="AT940" s="304"/>
      <c r="AU940" s="304"/>
      <c r="AV940" s="304"/>
      <c r="AW940" s="304"/>
      <c r="AX940" s="304"/>
      <c r="AY940" s="304"/>
      <c r="AZ940" s="304"/>
      <c r="BA940" s="304"/>
      <c r="BB940" s="304"/>
      <c r="BC940" s="304"/>
      <c r="BD940" s="304"/>
      <c r="BE940" s="304"/>
      <c r="BF940" s="304"/>
      <c r="BG940" s="304"/>
      <c r="BH940" s="304"/>
      <c r="BI940" s="304"/>
      <c r="BJ940" s="304"/>
      <c r="BK940" s="304"/>
      <c r="BL940" s="304"/>
      <c r="BM940" s="304"/>
      <c r="BN940" s="304"/>
      <c r="BO940" s="304"/>
    </row>
    <row r="941" spans="21:67" s="265" customFormat="1" x14ac:dyDescent="0.15">
      <c r="U941" s="304"/>
      <c r="V941" s="304"/>
      <c r="W941" s="304"/>
      <c r="X941" s="304"/>
      <c r="Y941" s="304"/>
      <c r="Z941" s="304"/>
      <c r="AA941" s="304"/>
      <c r="AB941" s="304"/>
      <c r="AC941" s="304"/>
      <c r="AD941" s="304"/>
      <c r="AE941" s="304"/>
      <c r="AF941" s="304"/>
      <c r="AG941" s="304"/>
      <c r="AH941" s="304"/>
      <c r="AI941" s="304"/>
      <c r="AJ941" s="304"/>
      <c r="AK941" s="304"/>
      <c r="AL941" s="304"/>
      <c r="AM941" s="304"/>
      <c r="AN941" s="304"/>
      <c r="AO941" s="304"/>
      <c r="AP941" s="304"/>
      <c r="AQ941" s="304"/>
      <c r="AR941" s="304"/>
      <c r="AS941" s="304"/>
      <c r="AT941" s="304"/>
      <c r="AU941" s="304"/>
      <c r="AV941" s="304"/>
      <c r="AW941" s="304"/>
      <c r="AX941" s="304"/>
      <c r="AY941" s="304"/>
      <c r="AZ941" s="304"/>
      <c r="BA941" s="304"/>
      <c r="BB941" s="304"/>
      <c r="BC941" s="304"/>
      <c r="BD941" s="304"/>
      <c r="BE941" s="304"/>
      <c r="BF941" s="304"/>
      <c r="BG941" s="304"/>
      <c r="BH941" s="304"/>
      <c r="BI941" s="304"/>
      <c r="BJ941" s="304"/>
      <c r="BK941" s="304"/>
      <c r="BL941" s="304"/>
      <c r="BM941" s="304"/>
      <c r="BN941" s="304"/>
      <c r="BO941" s="304"/>
    </row>
    <row r="942" spans="21:67" s="265" customFormat="1" x14ac:dyDescent="0.15">
      <c r="U942" s="304"/>
      <c r="V942" s="304"/>
      <c r="W942" s="304"/>
      <c r="X942" s="304"/>
      <c r="Y942" s="304"/>
      <c r="Z942" s="304"/>
      <c r="AA942" s="304"/>
      <c r="AB942" s="304"/>
      <c r="AC942" s="304"/>
      <c r="AD942" s="304"/>
      <c r="AE942" s="304"/>
      <c r="AF942" s="304"/>
      <c r="AG942" s="304"/>
      <c r="AH942" s="304"/>
      <c r="AI942" s="304"/>
      <c r="AJ942" s="304"/>
      <c r="AK942" s="304"/>
      <c r="AL942" s="304"/>
      <c r="AM942" s="304"/>
      <c r="AN942" s="304"/>
      <c r="AO942" s="304"/>
      <c r="AP942" s="304"/>
      <c r="AQ942" s="304"/>
      <c r="AR942" s="304"/>
      <c r="AS942" s="304"/>
      <c r="AT942" s="304"/>
      <c r="AU942" s="304"/>
      <c r="AV942" s="304"/>
      <c r="AW942" s="304"/>
      <c r="AX942" s="304"/>
      <c r="AY942" s="304"/>
      <c r="AZ942" s="304"/>
      <c r="BA942" s="304"/>
      <c r="BB942" s="304"/>
      <c r="BC942" s="304"/>
      <c r="BD942" s="304"/>
      <c r="BE942" s="304"/>
      <c r="BF942" s="304"/>
      <c r="BG942" s="304"/>
      <c r="BH942" s="304"/>
      <c r="BI942" s="304"/>
      <c r="BJ942" s="304"/>
      <c r="BK942" s="304"/>
      <c r="BL942" s="304"/>
      <c r="BM942" s="304"/>
      <c r="BN942" s="304"/>
      <c r="BO942" s="304"/>
    </row>
    <row r="943" spans="21:67" s="265" customFormat="1" x14ac:dyDescent="0.15">
      <c r="U943" s="304"/>
      <c r="V943" s="304"/>
      <c r="W943" s="304"/>
      <c r="X943" s="304"/>
      <c r="Y943" s="304"/>
      <c r="Z943" s="304"/>
      <c r="AA943" s="304"/>
      <c r="AB943" s="304"/>
      <c r="AC943" s="304"/>
      <c r="AD943" s="304"/>
      <c r="AE943" s="304"/>
      <c r="AF943" s="304"/>
      <c r="AG943" s="304"/>
      <c r="AH943" s="304"/>
      <c r="AI943" s="304"/>
      <c r="AJ943" s="304"/>
      <c r="AK943" s="304"/>
      <c r="AL943" s="304"/>
      <c r="AM943" s="304"/>
      <c r="AN943" s="304"/>
      <c r="AO943" s="304"/>
      <c r="AP943" s="304"/>
      <c r="AQ943" s="304"/>
      <c r="AR943" s="304"/>
      <c r="AS943" s="304"/>
      <c r="AT943" s="304"/>
      <c r="AU943" s="304"/>
      <c r="AV943" s="304"/>
      <c r="AW943" s="304"/>
      <c r="AX943" s="304"/>
      <c r="AY943" s="304"/>
      <c r="AZ943" s="304"/>
      <c r="BA943" s="304"/>
      <c r="BB943" s="304"/>
      <c r="BC943" s="304"/>
      <c r="BD943" s="304"/>
      <c r="BE943" s="304"/>
      <c r="BF943" s="304"/>
      <c r="BG943" s="304"/>
      <c r="BH943" s="304"/>
      <c r="BI943" s="304"/>
      <c r="BJ943" s="304"/>
      <c r="BK943" s="304"/>
      <c r="BL943" s="304"/>
      <c r="BM943" s="304"/>
      <c r="BN943" s="304"/>
      <c r="BO943" s="304"/>
    </row>
    <row r="944" spans="21:67" s="265" customFormat="1" x14ac:dyDescent="0.15">
      <c r="U944" s="304"/>
      <c r="V944" s="304"/>
      <c r="W944" s="304"/>
      <c r="X944" s="304"/>
      <c r="Y944" s="304"/>
      <c r="Z944" s="304"/>
      <c r="AA944" s="304"/>
      <c r="AB944" s="304"/>
      <c r="AC944" s="304"/>
      <c r="AD944" s="304"/>
      <c r="AE944" s="304"/>
      <c r="AF944" s="304"/>
      <c r="AG944" s="304"/>
      <c r="AH944" s="304"/>
      <c r="AI944" s="304"/>
      <c r="AJ944" s="304"/>
      <c r="AK944" s="304"/>
      <c r="AL944" s="304"/>
      <c r="AM944" s="304"/>
      <c r="AN944" s="304"/>
      <c r="AO944" s="304"/>
      <c r="AP944" s="304"/>
      <c r="AQ944" s="304"/>
      <c r="AR944" s="304"/>
      <c r="AS944" s="304"/>
      <c r="AT944" s="304"/>
      <c r="AU944" s="304"/>
      <c r="AV944" s="304"/>
      <c r="AW944" s="304"/>
      <c r="AX944" s="304"/>
      <c r="AY944" s="304"/>
      <c r="AZ944" s="304"/>
      <c r="BA944" s="304"/>
      <c r="BB944" s="304"/>
      <c r="BC944" s="304"/>
      <c r="BD944" s="304"/>
      <c r="BE944" s="304"/>
      <c r="BF944" s="304"/>
      <c r="BG944" s="304"/>
      <c r="BH944" s="304"/>
      <c r="BI944" s="304"/>
      <c r="BJ944" s="304"/>
      <c r="BK944" s="304"/>
      <c r="BL944" s="304"/>
      <c r="BM944" s="304"/>
      <c r="BN944" s="304"/>
      <c r="BO944" s="304"/>
    </row>
    <row r="945" spans="21:67" s="265" customFormat="1" x14ac:dyDescent="0.15">
      <c r="U945" s="304"/>
      <c r="V945" s="304"/>
      <c r="W945" s="304"/>
      <c r="X945" s="304"/>
      <c r="Y945" s="304"/>
      <c r="Z945" s="304"/>
      <c r="AA945" s="304"/>
      <c r="AB945" s="304"/>
      <c r="AC945" s="304"/>
      <c r="AD945" s="304"/>
      <c r="AE945" s="304"/>
      <c r="AF945" s="304"/>
      <c r="AG945" s="304"/>
      <c r="AH945" s="304"/>
      <c r="AI945" s="304"/>
      <c r="AJ945" s="304"/>
      <c r="AK945" s="304"/>
      <c r="AL945" s="304"/>
      <c r="AM945" s="304"/>
      <c r="AN945" s="304"/>
      <c r="AO945" s="304"/>
      <c r="AP945" s="304"/>
      <c r="AQ945" s="304"/>
      <c r="AR945" s="304"/>
      <c r="AS945" s="304"/>
      <c r="AT945" s="304"/>
      <c r="AU945" s="304"/>
      <c r="AV945" s="304"/>
      <c r="AW945" s="304"/>
      <c r="AX945" s="304"/>
      <c r="AY945" s="304"/>
      <c r="AZ945" s="304"/>
      <c r="BA945" s="304"/>
      <c r="BB945" s="304"/>
      <c r="BC945" s="304"/>
      <c r="BD945" s="304"/>
      <c r="BE945" s="304"/>
      <c r="BF945" s="304"/>
      <c r="BG945" s="304"/>
      <c r="BH945" s="304"/>
      <c r="BI945" s="304"/>
      <c r="BJ945" s="304"/>
      <c r="BK945" s="304"/>
      <c r="BL945" s="304"/>
      <c r="BM945" s="304"/>
      <c r="BN945" s="304"/>
      <c r="BO945" s="304"/>
    </row>
    <row r="946" spans="21:67" s="265" customFormat="1" x14ac:dyDescent="0.15">
      <c r="U946" s="304"/>
      <c r="V946" s="304"/>
      <c r="W946" s="304"/>
      <c r="X946" s="304"/>
      <c r="Y946" s="304"/>
      <c r="Z946" s="304"/>
      <c r="AA946" s="304"/>
      <c r="AB946" s="304"/>
      <c r="AC946" s="304"/>
      <c r="AD946" s="304"/>
      <c r="AE946" s="304"/>
      <c r="AF946" s="304"/>
      <c r="AG946" s="304"/>
      <c r="AH946" s="304"/>
      <c r="AI946" s="304"/>
      <c r="AJ946" s="304"/>
      <c r="AK946" s="304"/>
      <c r="AL946" s="304"/>
      <c r="AM946" s="304"/>
      <c r="AN946" s="304"/>
      <c r="AO946" s="304"/>
      <c r="AP946" s="304"/>
      <c r="AQ946" s="304"/>
      <c r="AR946" s="304"/>
      <c r="AS946" s="304"/>
      <c r="AT946" s="304"/>
      <c r="AU946" s="304"/>
      <c r="AV946" s="304"/>
      <c r="AW946" s="304"/>
      <c r="AX946" s="304"/>
      <c r="AY946" s="304"/>
      <c r="AZ946" s="304"/>
      <c r="BA946" s="304"/>
      <c r="BB946" s="304"/>
      <c r="BC946" s="304"/>
      <c r="BD946" s="304"/>
      <c r="BE946" s="304"/>
      <c r="BF946" s="304"/>
      <c r="BG946" s="304"/>
      <c r="BH946" s="304"/>
      <c r="BI946" s="304"/>
      <c r="BJ946" s="304"/>
      <c r="BK946" s="304"/>
      <c r="BL946" s="304"/>
      <c r="BM946" s="304"/>
      <c r="BN946" s="304"/>
      <c r="BO946" s="304"/>
    </row>
    <row r="947" spans="21:67" s="265" customFormat="1" x14ac:dyDescent="0.15">
      <c r="U947" s="304"/>
      <c r="V947" s="304"/>
      <c r="W947" s="304"/>
      <c r="X947" s="304"/>
      <c r="Y947" s="304"/>
      <c r="Z947" s="304"/>
      <c r="AA947" s="304"/>
      <c r="AB947" s="304"/>
      <c r="AC947" s="304"/>
      <c r="AD947" s="304"/>
      <c r="AE947" s="304"/>
      <c r="AF947" s="304"/>
      <c r="AG947" s="304"/>
      <c r="AH947" s="304"/>
      <c r="AI947" s="304"/>
      <c r="AJ947" s="304"/>
      <c r="AK947" s="304"/>
      <c r="AL947" s="304"/>
      <c r="AM947" s="304"/>
      <c r="AN947" s="304"/>
      <c r="AO947" s="304"/>
      <c r="AP947" s="304"/>
      <c r="AQ947" s="304"/>
      <c r="AR947" s="304"/>
      <c r="AS947" s="304"/>
      <c r="AT947" s="304"/>
      <c r="AU947" s="304"/>
      <c r="AV947" s="304"/>
      <c r="AW947" s="304"/>
      <c r="AX947" s="304"/>
      <c r="AY947" s="304"/>
      <c r="AZ947" s="304"/>
      <c r="BA947" s="304"/>
      <c r="BB947" s="304"/>
      <c r="BC947" s="304"/>
      <c r="BD947" s="304"/>
      <c r="BE947" s="304"/>
      <c r="BF947" s="304"/>
      <c r="BG947" s="304"/>
      <c r="BH947" s="304"/>
      <c r="BI947" s="304"/>
      <c r="BJ947" s="304"/>
      <c r="BK947" s="304"/>
      <c r="BL947" s="304"/>
      <c r="BM947" s="304"/>
      <c r="BN947" s="304"/>
      <c r="BO947" s="304"/>
    </row>
    <row r="948" spans="21:67" s="265" customFormat="1" x14ac:dyDescent="0.15">
      <c r="U948" s="304"/>
      <c r="V948" s="304"/>
      <c r="W948" s="304"/>
      <c r="X948" s="304"/>
      <c r="Y948" s="304"/>
      <c r="Z948" s="304"/>
      <c r="AA948" s="304"/>
      <c r="AB948" s="304"/>
      <c r="AC948" s="304"/>
      <c r="AD948" s="304"/>
      <c r="AE948" s="304"/>
      <c r="AF948" s="304"/>
      <c r="AG948" s="304"/>
      <c r="AH948" s="304"/>
      <c r="AI948" s="304"/>
      <c r="AJ948" s="304"/>
      <c r="AK948" s="304"/>
      <c r="AL948" s="304"/>
      <c r="AM948" s="304"/>
      <c r="AN948" s="304"/>
      <c r="AO948" s="304"/>
      <c r="AP948" s="304"/>
      <c r="AQ948" s="304"/>
      <c r="AR948" s="304"/>
      <c r="AS948" s="304"/>
      <c r="AT948" s="304"/>
      <c r="AU948" s="304"/>
      <c r="AV948" s="304"/>
      <c r="AW948" s="304"/>
      <c r="AX948" s="304"/>
      <c r="AY948" s="304"/>
      <c r="AZ948" s="304"/>
      <c r="BA948" s="304"/>
      <c r="BB948" s="304"/>
      <c r="BC948" s="304"/>
      <c r="BD948" s="304"/>
      <c r="BE948" s="304"/>
      <c r="BF948" s="304"/>
      <c r="BG948" s="304"/>
      <c r="BH948" s="304"/>
      <c r="BI948" s="304"/>
      <c r="BJ948" s="304"/>
      <c r="BK948" s="304"/>
      <c r="BL948" s="304"/>
      <c r="BM948" s="304"/>
      <c r="BN948" s="304"/>
      <c r="BO948" s="304"/>
    </row>
    <row r="949" spans="21:67" s="265" customFormat="1" x14ac:dyDescent="0.15">
      <c r="U949" s="304"/>
      <c r="V949" s="304"/>
      <c r="W949" s="304"/>
      <c r="X949" s="304"/>
      <c r="Y949" s="304"/>
      <c r="Z949" s="304"/>
      <c r="AA949" s="304"/>
      <c r="AB949" s="304"/>
      <c r="AC949" s="304"/>
      <c r="AD949" s="304"/>
      <c r="AE949" s="304"/>
      <c r="AF949" s="304"/>
      <c r="AG949" s="304"/>
      <c r="AH949" s="304"/>
      <c r="AI949" s="304"/>
      <c r="AJ949" s="304"/>
      <c r="AK949" s="304"/>
      <c r="AL949" s="304"/>
      <c r="AM949" s="304"/>
      <c r="AN949" s="304"/>
      <c r="AO949" s="304"/>
      <c r="AP949" s="304"/>
      <c r="AQ949" s="304"/>
      <c r="AR949" s="304"/>
      <c r="AS949" s="304"/>
      <c r="AT949" s="304"/>
      <c r="AU949" s="304"/>
      <c r="AV949" s="304"/>
      <c r="AW949" s="304"/>
      <c r="AX949" s="304"/>
      <c r="AY949" s="304"/>
      <c r="AZ949" s="304"/>
      <c r="BA949" s="304"/>
      <c r="BB949" s="304"/>
      <c r="BC949" s="304"/>
      <c r="BD949" s="304"/>
      <c r="BE949" s="304"/>
      <c r="BF949" s="304"/>
      <c r="BG949" s="304"/>
      <c r="BH949" s="304"/>
      <c r="BI949" s="304"/>
      <c r="BJ949" s="304"/>
      <c r="BK949" s="304"/>
      <c r="BL949" s="304"/>
      <c r="BM949" s="304"/>
      <c r="BN949" s="304"/>
      <c r="BO949" s="304"/>
    </row>
    <row r="950" spans="21:67" s="265" customFormat="1" x14ac:dyDescent="0.15">
      <c r="U950" s="304"/>
      <c r="V950" s="304"/>
      <c r="W950" s="304"/>
      <c r="X950" s="304"/>
      <c r="Y950" s="304"/>
      <c r="Z950" s="304"/>
      <c r="AA950" s="304"/>
      <c r="AB950" s="304"/>
      <c r="AC950" s="304"/>
      <c r="AD950" s="304"/>
      <c r="AE950" s="304"/>
      <c r="AF950" s="304"/>
      <c r="AG950" s="304"/>
      <c r="AH950" s="304"/>
      <c r="AI950" s="304"/>
      <c r="AJ950" s="304"/>
      <c r="AK950" s="304"/>
      <c r="AL950" s="304"/>
      <c r="AM950" s="304"/>
      <c r="AN950" s="304"/>
      <c r="AO950" s="304"/>
      <c r="AP950" s="304"/>
      <c r="AQ950" s="304"/>
      <c r="AR950" s="304"/>
      <c r="AS950" s="304"/>
      <c r="AT950" s="304"/>
      <c r="AU950" s="304"/>
      <c r="AV950" s="304"/>
      <c r="AW950" s="304"/>
      <c r="AX950" s="304"/>
      <c r="AY950" s="304"/>
      <c r="AZ950" s="304"/>
      <c r="BA950" s="304"/>
      <c r="BB950" s="304"/>
      <c r="BC950" s="304"/>
      <c r="BD950" s="304"/>
      <c r="BE950" s="304"/>
      <c r="BF950" s="304"/>
      <c r="BG950" s="304"/>
      <c r="BH950" s="304"/>
      <c r="BI950" s="304"/>
      <c r="BJ950" s="304"/>
      <c r="BK950" s="304"/>
      <c r="BL950" s="304"/>
      <c r="BM950" s="304"/>
      <c r="BN950" s="304"/>
      <c r="BO950" s="304"/>
    </row>
    <row r="951" spans="21:67" s="265" customFormat="1" x14ac:dyDescent="0.15">
      <c r="U951" s="304"/>
      <c r="V951" s="304"/>
      <c r="W951" s="304"/>
      <c r="X951" s="304"/>
      <c r="Y951" s="304"/>
      <c r="Z951" s="304"/>
      <c r="AA951" s="304"/>
      <c r="AB951" s="304"/>
      <c r="AC951" s="304"/>
      <c r="AD951" s="304"/>
      <c r="AE951" s="304"/>
      <c r="AF951" s="304"/>
      <c r="AG951" s="304"/>
      <c r="AH951" s="304"/>
      <c r="AI951" s="304"/>
      <c r="AJ951" s="304"/>
      <c r="AK951" s="304"/>
      <c r="AL951" s="304"/>
      <c r="AM951" s="304"/>
      <c r="AN951" s="304"/>
      <c r="AO951" s="304"/>
      <c r="AP951" s="304"/>
      <c r="AQ951" s="304"/>
      <c r="AR951" s="304"/>
      <c r="AS951" s="304"/>
      <c r="AT951" s="304"/>
      <c r="AU951" s="304"/>
      <c r="AV951" s="304"/>
      <c r="AW951" s="304"/>
      <c r="AX951" s="304"/>
      <c r="AY951" s="304"/>
      <c r="AZ951" s="304"/>
      <c r="BA951" s="304"/>
      <c r="BB951" s="304"/>
      <c r="BC951" s="304"/>
      <c r="BD951" s="304"/>
      <c r="BE951" s="304"/>
      <c r="BF951" s="304"/>
      <c r="BG951" s="304"/>
      <c r="BH951" s="304"/>
      <c r="BI951" s="304"/>
      <c r="BJ951" s="304"/>
      <c r="BK951" s="304"/>
      <c r="BL951" s="304"/>
      <c r="BM951" s="304"/>
      <c r="BN951" s="304"/>
      <c r="BO951" s="304"/>
    </row>
    <row r="952" spans="21:67" s="265" customFormat="1" x14ac:dyDescent="0.15">
      <c r="U952" s="304"/>
      <c r="V952" s="304"/>
      <c r="W952" s="304"/>
      <c r="X952" s="304"/>
      <c r="Y952" s="304"/>
      <c r="Z952" s="304"/>
      <c r="AA952" s="304"/>
      <c r="AB952" s="304"/>
      <c r="AC952" s="304"/>
      <c r="AD952" s="304"/>
      <c r="AE952" s="304"/>
      <c r="AF952" s="304"/>
      <c r="AG952" s="304"/>
      <c r="AH952" s="304"/>
      <c r="AI952" s="304"/>
      <c r="AJ952" s="304"/>
      <c r="AK952" s="304"/>
      <c r="AL952" s="304"/>
      <c r="AM952" s="304"/>
      <c r="AN952" s="304"/>
      <c r="AO952" s="304"/>
      <c r="AP952" s="304"/>
      <c r="AQ952" s="304"/>
      <c r="AR952" s="304"/>
      <c r="AS952" s="304"/>
      <c r="AT952" s="304"/>
      <c r="AU952" s="304"/>
      <c r="AV952" s="304"/>
      <c r="AW952" s="304"/>
      <c r="AX952" s="304"/>
      <c r="AY952" s="304"/>
      <c r="AZ952" s="304"/>
      <c r="BA952" s="304"/>
      <c r="BB952" s="304"/>
      <c r="BC952" s="304"/>
      <c r="BD952" s="304"/>
      <c r="BE952" s="304"/>
      <c r="BF952" s="304"/>
      <c r="BG952" s="304"/>
      <c r="BH952" s="304"/>
      <c r="BI952" s="304"/>
      <c r="BJ952" s="304"/>
      <c r="BK952" s="304"/>
      <c r="BL952" s="304"/>
      <c r="BM952" s="304"/>
      <c r="BN952" s="304"/>
      <c r="BO952" s="304"/>
    </row>
    <row r="953" spans="21:67" s="265" customFormat="1" x14ac:dyDescent="0.15">
      <c r="U953" s="304"/>
      <c r="V953" s="304"/>
      <c r="W953" s="304"/>
      <c r="X953" s="304"/>
      <c r="Y953" s="304"/>
      <c r="Z953" s="304"/>
      <c r="AA953" s="304"/>
      <c r="AB953" s="304"/>
      <c r="AC953" s="304"/>
      <c r="AD953" s="304"/>
      <c r="AE953" s="304"/>
      <c r="AF953" s="304"/>
      <c r="AG953" s="304"/>
      <c r="AH953" s="304"/>
      <c r="AI953" s="304"/>
      <c r="AJ953" s="304"/>
      <c r="AK953" s="304"/>
      <c r="AL953" s="304"/>
      <c r="AM953" s="304"/>
      <c r="AN953" s="304"/>
      <c r="AO953" s="304"/>
      <c r="AP953" s="304"/>
      <c r="AQ953" s="304"/>
      <c r="AR953" s="304"/>
      <c r="AS953" s="304"/>
      <c r="AT953" s="304"/>
      <c r="AU953" s="304"/>
      <c r="AV953" s="304"/>
      <c r="AW953" s="304"/>
      <c r="AX953" s="304"/>
      <c r="AY953" s="304"/>
      <c r="AZ953" s="304"/>
      <c r="BA953" s="304"/>
      <c r="BB953" s="304"/>
      <c r="BC953" s="304"/>
      <c r="BD953" s="304"/>
      <c r="BE953" s="304"/>
      <c r="BF953" s="304"/>
      <c r="BG953" s="304"/>
      <c r="BH953" s="304"/>
      <c r="BI953" s="304"/>
      <c r="BJ953" s="304"/>
      <c r="BK953" s="304"/>
      <c r="BL953" s="304"/>
      <c r="BM953" s="304"/>
      <c r="BN953" s="304"/>
      <c r="BO953" s="304"/>
    </row>
    <row r="954" spans="21:67" s="265" customFormat="1" x14ac:dyDescent="0.15">
      <c r="U954" s="304"/>
      <c r="V954" s="304"/>
      <c r="W954" s="304"/>
      <c r="X954" s="304"/>
      <c r="Y954" s="304"/>
      <c r="Z954" s="304"/>
      <c r="AA954" s="304"/>
      <c r="AB954" s="304"/>
      <c r="AC954" s="304"/>
      <c r="AD954" s="304"/>
      <c r="AE954" s="304"/>
      <c r="AF954" s="304"/>
      <c r="AG954" s="304"/>
      <c r="AH954" s="304"/>
      <c r="AI954" s="304"/>
      <c r="AJ954" s="304"/>
      <c r="AK954" s="304"/>
      <c r="AL954" s="304"/>
      <c r="AM954" s="304"/>
      <c r="AN954" s="304"/>
      <c r="AO954" s="304"/>
      <c r="AP954" s="304"/>
      <c r="AQ954" s="304"/>
      <c r="AR954" s="304"/>
      <c r="AS954" s="304"/>
      <c r="AT954" s="304"/>
      <c r="AU954" s="304"/>
      <c r="AV954" s="304"/>
      <c r="AW954" s="304"/>
      <c r="AX954" s="304"/>
      <c r="AY954" s="304"/>
      <c r="AZ954" s="304"/>
      <c r="BA954" s="304"/>
      <c r="BB954" s="304"/>
      <c r="BC954" s="304"/>
      <c r="BD954" s="304"/>
      <c r="BE954" s="304"/>
      <c r="BF954" s="304"/>
      <c r="BG954" s="304"/>
      <c r="BH954" s="304"/>
      <c r="BI954" s="304"/>
      <c r="BJ954" s="304"/>
      <c r="BK954" s="304"/>
      <c r="BL954" s="304"/>
      <c r="BM954" s="304"/>
      <c r="BN954" s="304"/>
      <c r="BO954" s="304"/>
    </row>
    <row r="955" spans="21:67" s="265" customFormat="1" x14ac:dyDescent="0.15">
      <c r="U955" s="304"/>
      <c r="V955" s="304"/>
      <c r="W955" s="304"/>
      <c r="X955" s="304"/>
      <c r="Y955" s="304"/>
      <c r="Z955" s="304"/>
      <c r="AA955" s="304"/>
      <c r="AB955" s="304"/>
      <c r="AC955" s="304"/>
      <c r="AD955" s="304"/>
      <c r="AE955" s="304"/>
      <c r="AF955" s="304"/>
      <c r="AG955" s="304"/>
      <c r="AH955" s="304"/>
      <c r="AI955" s="304"/>
      <c r="AJ955" s="304"/>
      <c r="AK955" s="304"/>
      <c r="AL955" s="304"/>
      <c r="AM955" s="304"/>
      <c r="AN955" s="304"/>
      <c r="AO955" s="304"/>
      <c r="AP955" s="304"/>
      <c r="AQ955" s="304"/>
      <c r="AR955" s="304"/>
      <c r="AS955" s="304"/>
      <c r="AT955" s="304"/>
      <c r="AU955" s="304"/>
      <c r="AV955" s="304"/>
      <c r="AW955" s="304"/>
      <c r="AX955" s="304"/>
      <c r="AY955" s="304"/>
      <c r="AZ955" s="304"/>
      <c r="BA955" s="304"/>
      <c r="BB955" s="304"/>
      <c r="BC955" s="304"/>
      <c r="BD955" s="304"/>
      <c r="BE955" s="304"/>
      <c r="BF955" s="304"/>
      <c r="BG955" s="304"/>
      <c r="BH955" s="304"/>
      <c r="BI955" s="304"/>
      <c r="BJ955" s="304"/>
      <c r="BK955" s="304"/>
      <c r="BL955" s="304"/>
      <c r="BM955" s="304"/>
      <c r="BN955" s="304"/>
      <c r="BO955" s="304"/>
    </row>
    <row r="956" spans="21:67" s="265" customFormat="1" x14ac:dyDescent="0.15">
      <c r="U956" s="304"/>
      <c r="V956" s="304"/>
      <c r="W956" s="304"/>
      <c r="X956" s="304"/>
      <c r="Y956" s="304"/>
      <c r="Z956" s="304"/>
      <c r="AA956" s="304"/>
      <c r="AB956" s="304"/>
      <c r="AC956" s="304"/>
      <c r="AD956" s="304"/>
      <c r="AE956" s="304"/>
      <c r="AF956" s="304"/>
      <c r="AG956" s="304"/>
      <c r="AH956" s="304"/>
      <c r="AI956" s="304"/>
      <c r="AJ956" s="304"/>
      <c r="AK956" s="304"/>
      <c r="AL956" s="304"/>
      <c r="AM956" s="304"/>
      <c r="AN956" s="304"/>
      <c r="AO956" s="304"/>
      <c r="AP956" s="304"/>
      <c r="AQ956" s="304"/>
      <c r="AR956" s="304"/>
      <c r="AS956" s="304"/>
      <c r="AT956" s="304"/>
      <c r="AU956" s="304"/>
      <c r="AV956" s="304"/>
      <c r="AW956" s="304"/>
      <c r="AX956" s="304"/>
      <c r="AY956" s="304"/>
      <c r="AZ956" s="304"/>
      <c r="BA956" s="304"/>
      <c r="BB956" s="304"/>
      <c r="BC956" s="304"/>
      <c r="BD956" s="304"/>
      <c r="BE956" s="304"/>
      <c r="BF956" s="304"/>
      <c r="BG956" s="304"/>
      <c r="BH956" s="304"/>
      <c r="BI956" s="304"/>
      <c r="BJ956" s="304"/>
      <c r="BK956" s="304"/>
      <c r="BL956" s="304"/>
      <c r="BM956" s="304"/>
      <c r="BN956" s="304"/>
      <c r="BO956" s="304"/>
    </row>
    <row r="957" spans="21:67" s="265" customFormat="1" x14ac:dyDescent="0.15">
      <c r="U957" s="304"/>
      <c r="V957" s="304"/>
      <c r="W957" s="304"/>
      <c r="X957" s="304"/>
      <c r="Y957" s="304"/>
      <c r="Z957" s="304"/>
      <c r="AA957" s="304"/>
      <c r="AB957" s="304"/>
      <c r="AC957" s="304"/>
      <c r="AD957" s="304"/>
      <c r="AE957" s="304"/>
      <c r="AF957" s="304"/>
      <c r="AG957" s="304"/>
      <c r="AH957" s="304"/>
      <c r="AI957" s="304"/>
      <c r="AJ957" s="304"/>
      <c r="AK957" s="304"/>
      <c r="AL957" s="304"/>
      <c r="AM957" s="304"/>
      <c r="AN957" s="304"/>
      <c r="AO957" s="304"/>
      <c r="AP957" s="304"/>
      <c r="AQ957" s="304"/>
      <c r="AR957" s="304"/>
      <c r="AS957" s="304"/>
      <c r="AT957" s="304"/>
      <c r="AU957" s="304"/>
      <c r="AV957" s="304"/>
      <c r="AW957" s="304"/>
      <c r="AX957" s="304"/>
      <c r="AY957" s="304"/>
      <c r="AZ957" s="304"/>
      <c r="BA957" s="304"/>
      <c r="BB957" s="304"/>
      <c r="BC957" s="304"/>
      <c r="BD957" s="304"/>
      <c r="BE957" s="304"/>
      <c r="BF957" s="304"/>
      <c r="BG957" s="304"/>
      <c r="BH957" s="304"/>
      <c r="BI957" s="304"/>
      <c r="BJ957" s="304"/>
      <c r="BK957" s="304"/>
      <c r="BL957" s="304"/>
      <c r="BM957" s="304"/>
      <c r="BN957" s="304"/>
      <c r="BO957" s="304"/>
    </row>
    <row r="958" spans="21:67" s="265" customFormat="1" x14ac:dyDescent="0.15">
      <c r="U958" s="304"/>
      <c r="V958" s="304"/>
      <c r="W958" s="304"/>
      <c r="X958" s="304"/>
      <c r="Y958" s="304"/>
      <c r="Z958" s="304"/>
      <c r="AA958" s="304"/>
      <c r="AB958" s="304"/>
      <c r="AC958" s="304"/>
      <c r="AD958" s="304"/>
      <c r="AE958" s="304"/>
      <c r="AF958" s="304"/>
      <c r="AG958" s="304"/>
      <c r="AH958" s="304"/>
      <c r="AI958" s="304"/>
      <c r="AJ958" s="304"/>
      <c r="AK958" s="304"/>
      <c r="AL958" s="304"/>
      <c r="AM958" s="304"/>
      <c r="AN958" s="304"/>
      <c r="AO958" s="304"/>
      <c r="AP958" s="304"/>
      <c r="AQ958" s="304"/>
      <c r="AR958" s="304"/>
      <c r="AS958" s="304"/>
      <c r="AT958" s="304"/>
      <c r="AU958" s="304"/>
      <c r="AV958" s="304"/>
      <c r="AW958" s="304"/>
      <c r="AX958" s="304"/>
      <c r="AY958" s="304"/>
      <c r="AZ958" s="304"/>
      <c r="BA958" s="304"/>
      <c r="BB958" s="304"/>
      <c r="BC958" s="304"/>
      <c r="BD958" s="304"/>
      <c r="BE958" s="304"/>
      <c r="BF958" s="304"/>
      <c r="BG958" s="304"/>
      <c r="BH958" s="304"/>
      <c r="BI958" s="304"/>
      <c r="BJ958" s="304"/>
      <c r="BK958" s="304"/>
      <c r="BL958" s="304"/>
      <c r="BM958" s="304"/>
      <c r="BN958" s="304"/>
      <c r="BO958" s="304"/>
    </row>
    <row r="959" spans="21:67" s="265" customFormat="1" x14ac:dyDescent="0.15">
      <c r="U959" s="304"/>
      <c r="V959" s="304"/>
      <c r="W959" s="304"/>
      <c r="X959" s="304"/>
      <c r="Y959" s="304"/>
      <c r="Z959" s="304"/>
      <c r="AA959" s="304"/>
      <c r="AB959" s="304"/>
      <c r="AC959" s="304"/>
      <c r="AD959" s="304"/>
      <c r="AE959" s="304"/>
      <c r="AF959" s="304"/>
      <c r="AG959" s="304"/>
      <c r="AH959" s="304"/>
      <c r="AI959" s="304"/>
      <c r="AJ959" s="304"/>
      <c r="AK959" s="304"/>
      <c r="AL959" s="304"/>
      <c r="AM959" s="304"/>
      <c r="AN959" s="304"/>
      <c r="AO959" s="304"/>
      <c r="AP959" s="304"/>
      <c r="AQ959" s="304"/>
      <c r="AR959" s="304"/>
      <c r="AS959" s="304"/>
      <c r="AT959" s="304"/>
      <c r="AU959" s="304"/>
      <c r="AV959" s="304"/>
      <c r="AW959" s="304"/>
      <c r="AX959" s="304"/>
      <c r="AY959" s="304"/>
      <c r="AZ959" s="304"/>
      <c r="BA959" s="304"/>
      <c r="BB959" s="304"/>
      <c r="BC959" s="304"/>
      <c r="BD959" s="304"/>
      <c r="BE959" s="304"/>
      <c r="BF959" s="304"/>
      <c r="BG959" s="304"/>
      <c r="BH959" s="304"/>
      <c r="BI959" s="304"/>
      <c r="BJ959" s="304"/>
      <c r="BK959" s="304"/>
      <c r="BL959" s="304"/>
      <c r="BM959" s="304"/>
      <c r="BN959" s="304"/>
      <c r="BO959" s="304"/>
    </row>
    <row r="960" spans="21:67" s="265" customFormat="1" x14ac:dyDescent="0.15">
      <c r="U960" s="304"/>
      <c r="V960" s="304"/>
      <c r="W960" s="304"/>
      <c r="X960" s="304"/>
      <c r="Y960" s="304"/>
      <c r="Z960" s="304"/>
      <c r="AA960" s="304"/>
      <c r="AB960" s="304"/>
      <c r="AC960" s="304"/>
      <c r="AD960" s="304"/>
      <c r="AE960" s="304"/>
      <c r="AF960" s="304"/>
      <c r="AG960" s="304"/>
      <c r="AH960" s="304"/>
      <c r="AI960" s="304"/>
      <c r="AJ960" s="304"/>
      <c r="AK960" s="304"/>
      <c r="AL960" s="304"/>
      <c r="AM960" s="304"/>
      <c r="AN960" s="304"/>
      <c r="AO960" s="304"/>
      <c r="AP960" s="304"/>
      <c r="AQ960" s="304"/>
      <c r="AR960" s="304"/>
      <c r="AS960" s="304"/>
      <c r="AT960" s="304"/>
      <c r="AU960" s="304"/>
      <c r="AV960" s="304"/>
      <c r="AW960" s="304"/>
      <c r="AX960" s="304"/>
      <c r="AY960" s="304"/>
      <c r="AZ960" s="304"/>
      <c r="BA960" s="304"/>
      <c r="BB960" s="304"/>
      <c r="BC960" s="304"/>
      <c r="BD960" s="304"/>
      <c r="BE960" s="304"/>
      <c r="BF960" s="304"/>
      <c r="BG960" s="304"/>
      <c r="BH960" s="304"/>
      <c r="BI960" s="304"/>
      <c r="BJ960" s="304"/>
      <c r="BK960" s="304"/>
      <c r="BL960" s="304"/>
      <c r="BM960" s="304"/>
      <c r="BN960" s="304"/>
      <c r="BO960" s="304"/>
    </row>
    <row r="961" spans="21:67" s="265" customFormat="1" x14ac:dyDescent="0.15">
      <c r="U961" s="304"/>
      <c r="V961" s="304"/>
      <c r="W961" s="304"/>
      <c r="X961" s="304"/>
      <c r="Y961" s="304"/>
      <c r="Z961" s="304"/>
      <c r="AA961" s="304"/>
      <c r="AB961" s="304"/>
      <c r="AC961" s="304"/>
      <c r="AD961" s="304"/>
      <c r="AE961" s="304"/>
      <c r="AF961" s="304"/>
      <c r="AG961" s="304"/>
      <c r="AH961" s="304"/>
      <c r="AI961" s="304"/>
      <c r="AJ961" s="304"/>
      <c r="AK961" s="304"/>
      <c r="AL961" s="304"/>
      <c r="AM961" s="304"/>
      <c r="AN961" s="304"/>
      <c r="AO961" s="304"/>
      <c r="AP961" s="304"/>
      <c r="AQ961" s="304"/>
      <c r="AR961" s="304"/>
      <c r="AS961" s="304"/>
      <c r="AT961" s="304"/>
      <c r="AU961" s="304"/>
      <c r="AV961" s="304"/>
      <c r="AW961" s="304"/>
      <c r="AX961" s="304"/>
      <c r="AY961" s="304"/>
      <c r="AZ961" s="304"/>
      <c r="BA961" s="304"/>
      <c r="BB961" s="304"/>
      <c r="BC961" s="304"/>
      <c r="BD961" s="304"/>
      <c r="BE961" s="304"/>
      <c r="BF961" s="304"/>
      <c r="BG961" s="304"/>
      <c r="BH961" s="304"/>
      <c r="BI961" s="304"/>
      <c r="BJ961" s="304"/>
      <c r="BK961" s="304"/>
      <c r="BL961" s="304"/>
      <c r="BM961" s="304"/>
      <c r="BN961" s="304"/>
      <c r="BO961" s="304"/>
    </row>
    <row r="962" spans="21:67" s="265" customFormat="1" x14ac:dyDescent="0.15">
      <c r="U962" s="304"/>
      <c r="V962" s="304"/>
      <c r="W962" s="304"/>
      <c r="X962" s="304"/>
      <c r="Y962" s="304"/>
      <c r="Z962" s="304"/>
      <c r="AA962" s="304"/>
      <c r="AB962" s="304"/>
      <c r="AC962" s="304"/>
      <c r="AD962" s="304"/>
      <c r="AE962" s="304"/>
      <c r="AF962" s="304"/>
      <c r="AG962" s="304"/>
      <c r="AH962" s="304"/>
      <c r="AI962" s="304"/>
      <c r="AJ962" s="304"/>
      <c r="AK962" s="304"/>
      <c r="AL962" s="304"/>
      <c r="AM962" s="304"/>
      <c r="AN962" s="304"/>
      <c r="AO962" s="304"/>
      <c r="AP962" s="304"/>
      <c r="AQ962" s="304"/>
      <c r="AR962" s="304"/>
      <c r="AS962" s="304"/>
      <c r="AT962" s="304"/>
      <c r="AU962" s="304"/>
      <c r="AV962" s="304"/>
      <c r="AW962" s="304"/>
      <c r="AX962" s="304"/>
      <c r="AY962" s="304"/>
      <c r="AZ962" s="304"/>
      <c r="BA962" s="304"/>
      <c r="BB962" s="304"/>
      <c r="BC962" s="304"/>
      <c r="BD962" s="304"/>
      <c r="BE962" s="304"/>
      <c r="BF962" s="304"/>
      <c r="BG962" s="304"/>
      <c r="BH962" s="304"/>
      <c r="BI962" s="304"/>
      <c r="BJ962" s="304"/>
      <c r="BK962" s="304"/>
      <c r="BL962" s="304"/>
      <c r="BM962" s="304"/>
      <c r="BN962" s="304"/>
      <c r="BO962" s="304"/>
    </row>
    <row r="963" spans="21:67" s="265" customFormat="1" x14ac:dyDescent="0.15">
      <c r="U963" s="304"/>
      <c r="V963" s="304"/>
      <c r="W963" s="304"/>
      <c r="X963" s="304"/>
      <c r="Y963" s="304"/>
      <c r="Z963" s="304"/>
      <c r="AA963" s="304"/>
      <c r="AB963" s="304"/>
      <c r="AC963" s="304"/>
      <c r="AD963" s="304"/>
      <c r="AE963" s="304"/>
      <c r="AF963" s="304"/>
      <c r="AG963" s="304"/>
      <c r="AH963" s="304"/>
      <c r="AI963" s="304"/>
      <c r="AJ963" s="304"/>
      <c r="AK963" s="304"/>
      <c r="AL963" s="304"/>
      <c r="AM963" s="304"/>
      <c r="AN963" s="304"/>
      <c r="AO963" s="304"/>
      <c r="AP963" s="304"/>
      <c r="AQ963" s="304"/>
      <c r="AR963" s="304"/>
      <c r="AS963" s="304"/>
      <c r="AT963" s="304"/>
      <c r="AU963" s="304"/>
      <c r="AV963" s="304"/>
      <c r="AW963" s="304"/>
      <c r="AX963" s="304"/>
      <c r="AY963" s="304"/>
      <c r="AZ963" s="304"/>
      <c r="BA963" s="304"/>
      <c r="BB963" s="304"/>
      <c r="BC963" s="304"/>
      <c r="BD963" s="304"/>
      <c r="BE963" s="304"/>
      <c r="BF963" s="304"/>
      <c r="BG963" s="304"/>
      <c r="BH963" s="304"/>
      <c r="BI963" s="304"/>
      <c r="BJ963" s="304"/>
      <c r="BK963" s="304"/>
      <c r="BL963" s="304"/>
      <c r="BM963" s="304"/>
      <c r="BN963" s="304"/>
      <c r="BO963" s="304"/>
    </row>
    <row r="964" spans="21:67" s="265" customFormat="1" x14ac:dyDescent="0.15">
      <c r="U964" s="304"/>
      <c r="V964" s="304"/>
      <c r="W964" s="304"/>
      <c r="X964" s="304"/>
      <c r="Y964" s="304"/>
      <c r="Z964" s="304"/>
      <c r="AA964" s="304"/>
      <c r="AB964" s="304"/>
      <c r="AC964" s="304"/>
      <c r="AD964" s="304"/>
      <c r="AE964" s="304"/>
      <c r="AF964" s="304"/>
      <c r="AG964" s="304"/>
      <c r="AH964" s="304"/>
      <c r="AI964" s="304"/>
      <c r="AJ964" s="304"/>
      <c r="AK964" s="304"/>
      <c r="AL964" s="304"/>
      <c r="AM964" s="304"/>
      <c r="AN964" s="304"/>
      <c r="AO964" s="304"/>
      <c r="AP964" s="304"/>
      <c r="AQ964" s="304"/>
      <c r="AR964" s="304"/>
      <c r="AS964" s="304"/>
      <c r="AT964" s="304"/>
      <c r="AU964" s="304"/>
      <c r="AV964" s="304"/>
      <c r="AW964" s="304"/>
      <c r="AX964" s="304"/>
      <c r="AY964" s="304"/>
      <c r="AZ964" s="304"/>
      <c r="BA964" s="304"/>
      <c r="BB964" s="304"/>
      <c r="BC964" s="304"/>
      <c r="BD964" s="304"/>
      <c r="BE964" s="304"/>
      <c r="BF964" s="304"/>
      <c r="BG964" s="304"/>
      <c r="BH964" s="304"/>
      <c r="BI964" s="304"/>
      <c r="BJ964" s="304"/>
      <c r="BK964" s="304"/>
      <c r="BL964" s="304"/>
      <c r="BM964" s="304"/>
      <c r="BN964" s="304"/>
      <c r="BO964" s="304"/>
    </row>
    <row r="965" spans="21:67" s="265" customFormat="1" x14ac:dyDescent="0.15">
      <c r="U965" s="304"/>
      <c r="V965" s="304"/>
      <c r="W965" s="304"/>
      <c r="X965" s="304"/>
      <c r="Y965" s="304"/>
      <c r="Z965" s="304"/>
      <c r="AA965" s="304"/>
      <c r="AB965" s="304"/>
      <c r="AC965" s="304"/>
      <c r="AD965" s="304"/>
      <c r="AE965" s="304"/>
      <c r="AF965" s="304"/>
      <c r="AG965" s="304"/>
      <c r="AH965" s="304"/>
      <c r="AI965" s="304"/>
      <c r="AJ965" s="304"/>
      <c r="AK965" s="304"/>
      <c r="AL965" s="304"/>
      <c r="AM965" s="304"/>
      <c r="AN965" s="304"/>
      <c r="AO965" s="304"/>
      <c r="AP965" s="304"/>
      <c r="AQ965" s="304"/>
      <c r="AR965" s="304"/>
      <c r="AS965" s="304"/>
      <c r="AT965" s="304"/>
      <c r="AU965" s="304"/>
      <c r="AV965" s="304"/>
      <c r="AW965" s="304"/>
      <c r="AX965" s="304"/>
      <c r="AY965" s="304"/>
      <c r="AZ965" s="304"/>
      <c r="BA965" s="304"/>
      <c r="BB965" s="304"/>
      <c r="BC965" s="304"/>
      <c r="BD965" s="304"/>
      <c r="BE965" s="304"/>
      <c r="BF965" s="304"/>
      <c r="BG965" s="304"/>
      <c r="BH965" s="304"/>
      <c r="BI965" s="304"/>
      <c r="BJ965" s="304"/>
      <c r="BK965" s="304"/>
      <c r="BL965" s="304"/>
      <c r="BM965" s="304"/>
      <c r="BN965" s="304"/>
      <c r="BO965" s="304"/>
    </row>
    <row r="966" spans="21:67" s="265" customFormat="1" x14ac:dyDescent="0.15">
      <c r="U966" s="304"/>
      <c r="V966" s="304"/>
      <c r="W966" s="304"/>
      <c r="X966" s="304"/>
      <c r="Y966" s="304"/>
      <c r="Z966" s="304"/>
      <c r="AA966" s="304"/>
      <c r="AB966" s="304"/>
      <c r="AC966" s="304"/>
      <c r="AD966" s="304"/>
      <c r="AE966" s="304"/>
      <c r="AF966" s="304"/>
      <c r="AG966" s="304"/>
      <c r="AH966" s="304"/>
      <c r="AI966" s="304"/>
      <c r="AJ966" s="304"/>
      <c r="AK966" s="304"/>
      <c r="AL966" s="304"/>
      <c r="AM966" s="304"/>
      <c r="AN966" s="304"/>
      <c r="AO966" s="304"/>
      <c r="AP966" s="304"/>
      <c r="AQ966" s="304"/>
      <c r="AR966" s="304"/>
      <c r="AS966" s="304"/>
      <c r="AT966" s="304"/>
      <c r="AU966" s="304"/>
      <c r="AV966" s="304"/>
      <c r="AW966" s="304"/>
      <c r="AX966" s="304"/>
      <c r="AY966" s="304"/>
      <c r="AZ966" s="304"/>
      <c r="BA966" s="304"/>
      <c r="BB966" s="304"/>
      <c r="BC966" s="304"/>
      <c r="BD966" s="304"/>
      <c r="BE966" s="304"/>
      <c r="BF966" s="304"/>
      <c r="BG966" s="304"/>
      <c r="BH966" s="304"/>
      <c r="BI966" s="304"/>
      <c r="BJ966" s="304"/>
      <c r="BK966" s="304"/>
      <c r="BL966" s="304"/>
      <c r="BM966" s="304"/>
      <c r="BN966" s="304"/>
      <c r="BO966" s="304"/>
    </row>
    <row r="967" spans="21:67" s="265" customFormat="1" x14ac:dyDescent="0.15">
      <c r="U967" s="304"/>
      <c r="V967" s="304"/>
      <c r="W967" s="304"/>
      <c r="X967" s="304"/>
      <c r="Y967" s="304"/>
      <c r="Z967" s="304"/>
      <c r="AA967" s="304"/>
      <c r="AB967" s="304"/>
      <c r="AC967" s="304"/>
      <c r="AD967" s="304"/>
      <c r="AE967" s="304"/>
      <c r="AF967" s="304"/>
      <c r="AG967" s="304"/>
      <c r="AH967" s="304"/>
      <c r="AI967" s="304"/>
      <c r="AJ967" s="304"/>
      <c r="AK967" s="304"/>
      <c r="AL967" s="304"/>
      <c r="AM967" s="304"/>
      <c r="AN967" s="304"/>
      <c r="AO967" s="304"/>
      <c r="AP967" s="304"/>
      <c r="AQ967" s="304"/>
      <c r="AR967" s="304"/>
      <c r="AS967" s="304"/>
      <c r="AT967" s="304"/>
      <c r="AU967" s="304"/>
      <c r="AV967" s="304"/>
      <c r="AW967" s="304"/>
      <c r="AX967" s="304"/>
      <c r="AY967" s="304"/>
      <c r="AZ967" s="304"/>
      <c r="BA967" s="304"/>
      <c r="BB967" s="304"/>
      <c r="BC967" s="304"/>
      <c r="BD967" s="304"/>
      <c r="BE967" s="304"/>
      <c r="BF967" s="304"/>
      <c r="BG967" s="304"/>
      <c r="BH967" s="304"/>
      <c r="BI967" s="304"/>
      <c r="BJ967" s="304"/>
      <c r="BK967" s="304"/>
      <c r="BL967" s="304"/>
      <c r="BM967" s="304"/>
      <c r="BN967" s="304"/>
      <c r="BO967" s="304"/>
    </row>
    <row r="968" spans="21:67" s="265" customFormat="1" x14ac:dyDescent="0.15">
      <c r="U968" s="304"/>
      <c r="V968" s="304"/>
      <c r="W968" s="304"/>
      <c r="X968" s="304"/>
      <c r="Y968" s="304"/>
      <c r="Z968" s="304"/>
      <c r="AA968" s="304"/>
      <c r="AB968" s="304"/>
      <c r="AC968" s="304"/>
      <c r="AD968" s="304"/>
      <c r="AE968" s="304"/>
      <c r="AF968" s="304"/>
      <c r="AG968" s="304"/>
      <c r="AH968" s="304"/>
      <c r="AI968" s="304"/>
      <c r="AJ968" s="304"/>
      <c r="AK968" s="304"/>
      <c r="AL968" s="304"/>
      <c r="AM968" s="304"/>
      <c r="AN968" s="304"/>
      <c r="AO968" s="304"/>
      <c r="AP968" s="304"/>
      <c r="AQ968" s="304"/>
      <c r="AR968" s="304"/>
      <c r="AS968" s="304"/>
      <c r="AT968" s="304"/>
      <c r="AU968" s="304"/>
      <c r="AV968" s="304"/>
      <c r="AW968" s="304"/>
      <c r="AX968" s="304"/>
      <c r="AY968" s="304"/>
      <c r="AZ968" s="304"/>
      <c r="BA968" s="304"/>
      <c r="BB968" s="304"/>
      <c r="BC968" s="304"/>
      <c r="BD968" s="304"/>
      <c r="BE968" s="304"/>
      <c r="BF968" s="304"/>
      <c r="BG968" s="304"/>
      <c r="BH968" s="304"/>
      <c r="BI968" s="304"/>
      <c r="BJ968" s="304"/>
      <c r="BK968" s="304"/>
      <c r="BL968" s="304"/>
      <c r="BM968" s="304"/>
      <c r="BN968" s="304"/>
      <c r="BO968" s="304"/>
    </row>
    <row r="969" spans="21:67" s="265" customFormat="1" x14ac:dyDescent="0.15">
      <c r="U969" s="304"/>
      <c r="V969" s="304"/>
      <c r="W969" s="304"/>
      <c r="X969" s="304"/>
      <c r="Y969" s="304"/>
      <c r="Z969" s="304"/>
      <c r="AA969" s="304"/>
      <c r="AB969" s="304"/>
      <c r="AC969" s="304"/>
      <c r="AD969" s="304"/>
      <c r="AE969" s="304"/>
      <c r="AF969" s="304"/>
      <c r="AG969" s="304"/>
      <c r="AH969" s="304"/>
      <c r="AI969" s="304"/>
      <c r="AJ969" s="304"/>
      <c r="AK969" s="304"/>
      <c r="AL969" s="304"/>
      <c r="AM969" s="304"/>
      <c r="AN969" s="304"/>
      <c r="AO969" s="304"/>
      <c r="AP969" s="304"/>
      <c r="AQ969" s="304"/>
      <c r="AR969" s="304"/>
      <c r="AS969" s="304"/>
      <c r="AT969" s="304"/>
      <c r="AU969" s="304"/>
      <c r="AV969" s="304"/>
      <c r="AW969" s="304"/>
      <c r="AX969" s="304"/>
      <c r="AY969" s="304"/>
      <c r="AZ969" s="304"/>
      <c r="BA969" s="304"/>
      <c r="BB969" s="304"/>
      <c r="BC969" s="304"/>
      <c r="BD969" s="304"/>
      <c r="BE969" s="304"/>
      <c r="BF969" s="304"/>
      <c r="BG969" s="304"/>
      <c r="BH969" s="304"/>
      <c r="BI969" s="304"/>
      <c r="BJ969" s="304"/>
      <c r="BK969" s="304"/>
      <c r="BL969" s="304"/>
      <c r="BM969" s="304"/>
      <c r="BN969" s="304"/>
      <c r="BO969" s="304"/>
    </row>
    <row r="970" spans="21:67" s="265" customFormat="1" x14ac:dyDescent="0.15">
      <c r="U970" s="304"/>
      <c r="V970" s="304"/>
      <c r="W970" s="304"/>
      <c r="X970" s="304"/>
      <c r="Y970" s="304"/>
      <c r="Z970" s="304"/>
      <c r="AA970" s="304"/>
      <c r="AB970" s="304"/>
      <c r="AC970" s="304"/>
      <c r="AD970" s="304"/>
      <c r="AE970" s="304"/>
      <c r="AF970" s="304"/>
      <c r="AG970" s="304"/>
      <c r="AH970" s="304"/>
      <c r="AI970" s="304"/>
      <c r="AJ970" s="304"/>
      <c r="AK970" s="304"/>
      <c r="AL970" s="304"/>
      <c r="AM970" s="304"/>
      <c r="AN970" s="304"/>
      <c r="AO970" s="304"/>
      <c r="AP970" s="304"/>
      <c r="AQ970" s="304"/>
      <c r="AR970" s="304"/>
      <c r="AS970" s="304"/>
      <c r="AT970" s="304"/>
      <c r="AU970" s="304"/>
      <c r="AV970" s="304"/>
      <c r="AW970" s="304"/>
      <c r="AX970" s="304"/>
      <c r="AY970" s="304"/>
      <c r="AZ970" s="304"/>
      <c r="BA970" s="304"/>
      <c r="BB970" s="304"/>
      <c r="BC970" s="304"/>
      <c r="BD970" s="304"/>
      <c r="BE970" s="304"/>
      <c r="BF970" s="304"/>
      <c r="BG970" s="304"/>
      <c r="BH970" s="304"/>
      <c r="BI970" s="304"/>
      <c r="BJ970" s="304"/>
      <c r="BK970" s="304"/>
      <c r="BL970" s="304"/>
      <c r="BM970" s="304"/>
      <c r="BN970" s="304"/>
      <c r="BO970" s="304"/>
    </row>
    <row r="971" spans="21:67" s="265" customFormat="1" x14ac:dyDescent="0.15">
      <c r="U971" s="304"/>
      <c r="V971" s="304"/>
      <c r="W971" s="304"/>
      <c r="X971" s="304"/>
      <c r="Y971" s="304"/>
      <c r="Z971" s="304"/>
      <c r="AA971" s="304"/>
      <c r="AB971" s="304"/>
      <c r="AC971" s="304"/>
      <c r="AD971" s="304"/>
      <c r="AE971" s="304"/>
      <c r="AF971" s="304"/>
      <c r="AG971" s="304"/>
      <c r="AH971" s="304"/>
      <c r="AI971" s="304"/>
      <c r="AJ971" s="304"/>
      <c r="AK971" s="304"/>
      <c r="AL971" s="304"/>
      <c r="AM971" s="304"/>
      <c r="AN971" s="304"/>
      <c r="AO971" s="304"/>
      <c r="AP971" s="304"/>
      <c r="AQ971" s="304"/>
      <c r="AR971" s="304"/>
      <c r="AS971" s="304"/>
      <c r="AT971" s="304"/>
      <c r="AU971" s="304"/>
      <c r="AV971" s="304"/>
      <c r="AW971" s="304"/>
      <c r="AX971" s="304"/>
      <c r="AY971" s="304"/>
      <c r="AZ971" s="304"/>
      <c r="BA971" s="304"/>
      <c r="BB971" s="304"/>
      <c r="BC971" s="304"/>
      <c r="BD971" s="304"/>
      <c r="BE971" s="304"/>
      <c r="BF971" s="304"/>
      <c r="BG971" s="304"/>
      <c r="BH971" s="304"/>
      <c r="BI971" s="304"/>
      <c r="BJ971" s="304"/>
      <c r="BK971" s="304"/>
      <c r="BL971" s="304"/>
      <c r="BM971" s="304"/>
      <c r="BN971" s="304"/>
      <c r="BO971" s="304"/>
    </row>
    <row r="972" spans="21:67" s="265" customFormat="1" x14ac:dyDescent="0.15">
      <c r="U972" s="304"/>
      <c r="V972" s="304"/>
      <c r="W972" s="304"/>
      <c r="X972" s="304"/>
      <c r="Y972" s="304"/>
      <c r="Z972" s="304"/>
      <c r="AA972" s="304"/>
      <c r="AB972" s="304"/>
      <c r="AC972" s="304"/>
      <c r="AD972" s="304"/>
      <c r="AE972" s="304"/>
      <c r="AF972" s="304"/>
      <c r="AG972" s="304"/>
      <c r="AH972" s="304"/>
      <c r="AI972" s="304"/>
      <c r="AJ972" s="304"/>
      <c r="AK972" s="304"/>
      <c r="AL972" s="304"/>
      <c r="AM972" s="304"/>
      <c r="AN972" s="304"/>
      <c r="AO972" s="304"/>
      <c r="AP972" s="304"/>
      <c r="AQ972" s="304"/>
      <c r="AR972" s="304"/>
      <c r="AS972" s="304"/>
      <c r="AT972" s="304"/>
      <c r="AU972" s="304"/>
      <c r="AV972" s="304"/>
      <c r="AW972" s="304"/>
      <c r="AX972" s="304"/>
      <c r="AY972" s="304"/>
      <c r="AZ972" s="304"/>
      <c r="BA972" s="304"/>
      <c r="BB972" s="304"/>
      <c r="BC972" s="304"/>
      <c r="BD972" s="304"/>
      <c r="BE972" s="304"/>
      <c r="BF972" s="304"/>
      <c r="BG972" s="304"/>
      <c r="BH972" s="304"/>
      <c r="BI972" s="304"/>
      <c r="BJ972" s="304"/>
      <c r="BK972" s="304"/>
      <c r="BL972" s="304"/>
      <c r="BM972" s="304"/>
      <c r="BN972" s="304"/>
      <c r="BO972" s="304"/>
    </row>
    <row r="973" spans="21:67" s="265" customFormat="1" x14ac:dyDescent="0.15">
      <c r="U973" s="304"/>
      <c r="V973" s="304"/>
      <c r="W973" s="304"/>
      <c r="X973" s="304"/>
      <c r="Y973" s="304"/>
      <c r="Z973" s="304"/>
      <c r="AA973" s="304"/>
      <c r="AB973" s="304"/>
      <c r="AC973" s="304"/>
      <c r="AD973" s="304"/>
      <c r="AE973" s="304"/>
      <c r="AF973" s="304"/>
      <c r="AG973" s="304"/>
      <c r="AH973" s="304"/>
      <c r="AI973" s="304"/>
      <c r="AJ973" s="304"/>
      <c r="AK973" s="304"/>
      <c r="AL973" s="304"/>
      <c r="AM973" s="304"/>
      <c r="AN973" s="304"/>
      <c r="AO973" s="304"/>
      <c r="AP973" s="304"/>
      <c r="AQ973" s="304"/>
      <c r="AR973" s="304"/>
      <c r="AS973" s="304"/>
      <c r="AT973" s="304"/>
      <c r="AU973" s="304"/>
      <c r="AV973" s="304"/>
      <c r="AW973" s="304"/>
      <c r="AX973" s="304"/>
      <c r="AY973" s="304"/>
      <c r="AZ973" s="304"/>
      <c r="BA973" s="304"/>
      <c r="BB973" s="304"/>
      <c r="BC973" s="304"/>
      <c r="BD973" s="304"/>
      <c r="BE973" s="304"/>
      <c r="BF973" s="304"/>
      <c r="BG973" s="304"/>
      <c r="BH973" s="304"/>
      <c r="BI973" s="304"/>
      <c r="BJ973" s="304"/>
      <c r="BK973" s="304"/>
      <c r="BL973" s="304"/>
      <c r="BM973" s="304"/>
      <c r="BN973" s="304"/>
      <c r="BO973" s="304"/>
    </row>
    <row r="974" spans="21:67" s="265" customFormat="1" x14ac:dyDescent="0.15">
      <c r="U974" s="304"/>
      <c r="V974" s="304"/>
      <c r="W974" s="304"/>
      <c r="X974" s="304"/>
      <c r="Y974" s="304"/>
      <c r="Z974" s="304"/>
      <c r="AA974" s="304"/>
      <c r="AB974" s="304"/>
      <c r="AC974" s="304"/>
      <c r="AD974" s="304"/>
      <c r="AE974" s="304"/>
      <c r="AF974" s="304"/>
      <c r="AG974" s="304"/>
      <c r="AH974" s="304"/>
      <c r="AI974" s="304"/>
      <c r="AJ974" s="304"/>
      <c r="AK974" s="304"/>
      <c r="AL974" s="304"/>
      <c r="AM974" s="304"/>
      <c r="AN974" s="304"/>
      <c r="AO974" s="304"/>
      <c r="AP974" s="304"/>
      <c r="AQ974" s="304"/>
      <c r="AR974" s="304"/>
      <c r="AS974" s="304"/>
      <c r="AT974" s="304"/>
      <c r="AU974" s="304"/>
      <c r="AV974" s="304"/>
      <c r="AW974" s="304"/>
      <c r="AX974" s="304"/>
      <c r="AY974" s="304"/>
      <c r="AZ974" s="304"/>
      <c r="BA974" s="304"/>
      <c r="BB974" s="304"/>
      <c r="BC974" s="304"/>
      <c r="BD974" s="304"/>
      <c r="BE974" s="304"/>
      <c r="BF974" s="304"/>
      <c r="BG974" s="304"/>
      <c r="BH974" s="304"/>
      <c r="BI974" s="304"/>
      <c r="BJ974" s="304"/>
      <c r="BK974" s="304"/>
      <c r="BL974" s="304"/>
      <c r="BM974" s="304"/>
      <c r="BN974" s="304"/>
      <c r="BO974" s="304"/>
    </row>
    <row r="975" spans="21:67" s="265" customFormat="1" x14ac:dyDescent="0.15">
      <c r="U975" s="304"/>
      <c r="V975" s="304"/>
      <c r="W975" s="304"/>
      <c r="X975" s="304"/>
      <c r="Y975" s="304"/>
      <c r="Z975" s="304"/>
      <c r="AA975" s="304"/>
      <c r="AB975" s="304"/>
      <c r="AC975" s="304"/>
      <c r="AD975" s="304"/>
      <c r="AE975" s="304"/>
      <c r="AF975" s="304"/>
      <c r="AG975" s="304"/>
      <c r="AH975" s="304"/>
      <c r="AI975" s="304"/>
      <c r="AJ975" s="304"/>
      <c r="AK975" s="304"/>
      <c r="AL975" s="304"/>
      <c r="AM975" s="304"/>
      <c r="AN975" s="304"/>
      <c r="AO975" s="304"/>
      <c r="AP975" s="304"/>
      <c r="AQ975" s="304"/>
      <c r="AR975" s="304"/>
      <c r="AS975" s="304"/>
      <c r="AT975" s="304"/>
      <c r="AU975" s="304"/>
      <c r="AV975" s="304"/>
      <c r="AW975" s="304"/>
      <c r="AX975" s="304"/>
      <c r="AY975" s="304"/>
      <c r="AZ975" s="304"/>
      <c r="BA975" s="304"/>
      <c r="BB975" s="304"/>
      <c r="BC975" s="304"/>
      <c r="BD975" s="304"/>
      <c r="BE975" s="304"/>
      <c r="BF975" s="304"/>
      <c r="BG975" s="304"/>
      <c r="BH975" s="304"/>
      <c r="BI975" s="304"/>
      <c r="BJ975" s="304"/>
      <c r="BK975" s="304"/>
      <c r="BL975" s="304"/>
      <c r="BM975" s="304"/>
      <c r="BN975" s="304"/>
      <c r="BO975" s="304"/>
    </row>
    <row r="976" spans="21:67" s="265" customFormat="1" x14ac:dyDescent="0.15">
      <c r="U976" s="304"/>
      <c r="V976" s="304"/>
      <c r="W976" s="304"/>
      <c r="X976" s="304"/>
      <c r="Y976" s="304"/>
      <c r="Z976" s="304"/>
      <c r="AA976" s="304"/>
      <c r="AB976" s="304"/>
      <c r="AC976" s="304"/>
      <c r="AD976" s="304"/>
      <c r="AE976" s="304"/>
      <c r="AF976" s="304"/>
      <c r="AG976" s="304"/>
      <c r="AH976" s="304"/>
      <c r="AI976" s="304"/>
      <c r="AJ976" s="304"/>
      <c r="AK976" s="304"/>
      <c r="AL976" s="304"/>
      <c r="AM976" s="304"/>
      <c r="AN976" s="304"/>
      <c r="AO976" s="304"/>
      <c r="AP976" s="304"/>
      <c r="AQ976" s="304"/>
      <c r="AR976" s="304"/>
      <c r="AS976" s="304"/>
      <c r="AT976" s="304"/>
      <c r="AU976" s="304"/>
      <c r="AV976" s="304"/>
      <c r="AW976" s="304"/>
      <c r="AX976" s="304"/>
      <c r="AY976" s="304"/>
      <c r="AZ976" s="304"/>
      <c r="BA976" s="304"/>
      <c r="BB976" s="304"/>
      <c r="BC976" s="304"/>
      <c r="BD976" s="304"/>
      <c r="BE976" s="304"/>
      <c r="BF976" s="304"/>
      <c r="BG976" s="304"/>
      <c r="BH976" s="304"/>
      <c r="BI976" s="304"/>
      <c r="BJ976" s="304"/>
      <c r="BK976" s="304"/>
      <c r="BL976" s="304"/>
      <c r="BM976" s="304"/>
      <c r="BN976" s="304"/>
      <c r="BO976" s="304"/>
    </row>
    <row r="977" spans="21:67" s="265" customFormat="1" x14ac:dyDescent="0.15">
      <c r="U977" s="304"/>
      <c r="V977" s="304"/>
      <c r="W977" s="304"/>
      <c r="X977" s="304"/>
      <c r="Y977" s="304"/>
      <c r="Z977" s="304"/>
      <c r="AA977" s="304"/>
      <c r="AB977" s="304"/>
      <c r="AC977" s="304"/>
      <c r="AD977" s="304"/>
      <c r="AE977" s="304"/>
      <c r="AF977" s="304"/>
      <c r="AG977" s="304"/>
      <c r="AH977" s="304"/>
      <c r="AI977" s="304"/>
      <c r="AJ977" s="304"/>
      <c r="AK977" s="304"/>
      <c r="AL977" s="304"/>
      <c r="AM977" s="304"/>
      <c r="AN977" s="304"/>
      <c r="AO977" s="304"/>
      <c r="AP977" s="304"/>
      <c r="AQ977" s="304"/>
      <c r="AR977" s="304"/>
      <c r="AS977" s="304"/>
      <c r="AT977" s="304"/>
      <c r="AU977" s="304"/>
      <c r="AV977" s="304"/>
      <c r="AW977" s="304"/>
      <c r="AX977" s="304"/>
      <c r="AY977" s="304"/>
      <c r="AZ977" s="304"/>
      <c r="BA977" s="304"/>
      <c r="BB977" s="304"/>
      <c r="BC977" s="304"/>
      <c r="BD977" s="304"/>
      <c r="BE977" s="304"/>
      <c r="BF977" s="304"/>
      <c r="BG977" s="304"/>
      <c r="BH977" s="304"/>
      <c r="BI977" s="304"/>
      <c r="BJ977" s="304"/>
      <c r="BK977" s="304"/>
      <c r="BL977" s="304"/>
      <c r="BM977" s="304"/>
      <c r="BN977" s="304"/>
      <c r="BO977" s="304"/>
    </row>
    <row r="978" spans="21:67" s="265" customFormat="1" x14ac:dyDescent="0.15">
      <c r="U978" s="304"/>
      <c r="V978" s="304"/>
      <c r="W978" s="304"/>
      <c r="X978" s="304"/>
      <c r="Y978" s="304"/>
      <c r="Z978" s="304"/>
      <c r="AA978" s="304"/>
      <c r="AB978" s="304"/>
      <c r="AC978" s="304"/>
      <c r="AD978" s="304"/>
      <c r="AE978" s="304"/>
      <c r="AF978" s="304"/>
      <c r="AG978" s="304"/>
      <c r="AH978" s="304"/>
      <c r="AI978" s="304"/>
      <c r="AJ978" s="304"/>
      <c r="AK978" s="304"/>
      <c r="AL978" s="304"/>
      <c r="AM978" s="304"/>
      <c r="AN978" s="304"/>
      <c r="AO978" s="304"/>
      <c r="AP978" s="304"/>
      <c r="AQ978" s="304"/>
      <c r="AR978" s="304"/>
      <c r="AS978" s="304"/>
      <c r="AT978" s="304"/>
      <c r="AU978" s="304"/>
      <c r="AV978" s="304"/>
      <c r="AW978" s="304"/>
      <c r="AX978" s="304"/>
      <c r="AY978" s="304"/>
      <c r="AZ978" s="304"/>
      <c r="BA978" s="304"/>
      <c r="BB978" s="304"/>
      <c r="BC978" s="304"/>
      <c r="BD978" s="304"/>
      <c r="BE978" s="304"/>
      <c r="BF978" s="304"/>
      <c r="BG978" s="304"/>
      <c r="BH978" s="304"/>
      <c r="BI978" s="304"/>
      <c r="BJ978" s="304"/>
      <c r="BK978" s="304"/>
      <c r="BL978" s="304"/>
      <c r="BM978" s="304"/>
      <c r="BN978" s="304"/>
      <c r="BO978" s="304"/>
    </row>
    <row r="979" spans="21:67" s="265" customFormat="1" x14ac:dyDescent="0.15">
      <c r="U979" s="304"/>
      <c r="V979" s="304"/>
      <c r="W979" s="304"/>
      <c r="X979" s="304"/>
      <c r="Y979" s="304"/>
      <c r="Z979" s="304"/>
      <c r="AA979" s="304"/>
      <c r="AB979" s="304"/>
      <c r="AC979" s="304"/>
      <c r="AD979" s="304"/>
      <c r="AE979" s="304"/>
      <c r="AF979" s="304"/>
      <c r="AG979" s="304"/>
      <c r="AH979" s="304"/>
      <c r="AI979" s="304"/>
      <c r="AJ979" s="304"/>
      <c r="AK979" s="304"/>
      <c r="AL979" s="304"/>
      <c r="AM979" s="304"/>
      <c r="AN979" s="304"/>
      <c r="AO979" s="304"/>
      <c r="AP979" s="304"/>
      <c r="AQ979" s="304"/>
      <c r="AR979" s="304"/>
      <c r="AS979" s="304"/>
      <c r="AT979" s="304"/>
      <c r="AU979" s="304"/>
      <c r="AV979" s="304"/>
      <c r="AW979" s="304"/>
      <c r="AX979" s="304"/>
      <c r="AY979" s="304"/>
      <c r="AZ979" s="304"/>
      <c r="BA979" s="304"/>
      <c r="BB979" s="304"/>
      <c r="BC979" s="304"/>
      <c r="BD979" s="304"/>
      <c r="BE979" s="304"/>
      <c r="BF979" s="304"/>
      <c r="BG979" s="304"/>
      <c r="BH979" s="304"/>
      <c r="BI979" s="304"/>
      <c r="BJ979" s="304"/>
      <c r="BK979" s="304"/>
      <c r="BL979" s="304"/>
      <c r="BM979" s="304"/>
      <c r="BN979" s="304"/>
      <c r="BO979" s="304"/>
    </row>
    <row r="980" spans="21:67" s="265" customFormat="1" x14ac:dyDescent="0.15">
      <c r="U980" s="304"/>
      <c r="V980" s="304"/>
      <c r="W980" s="304"/>
      <c r="X980" s="304"/>
      <c r="Y980" s="304"/>
      <c r="Z980" s="304"/>
      <c r="AA980" s="304"/>
      <c r="AB980" s="304"/>
      <c r="AC980" s="304"/>
      <c r="AD980" s="304"/>
      <c r="AE980" s="304"/>
      <c r="AF980" s="304"/>
      <c r="AG980" s="304"/>
      <c r="AH980" s="304"/>
      <c r="AI980" s="304"/>
      <c r="AJ980" s="304"/>
      <c r="AK980" s="304"/>
      <c r="AL980" s="304"/>
      <c r="AM980" s="304"/>
      <c r="AN980" s="304"/>
      <c r="AO980" s="304"/>
      <c r="AP980" s="304"/>
      <c r="AQ980" s="304"/>
      <c r="AR980" s="304"/>
      <c r="AS980" s="304"/>
      <c r="AT980" s="304"/>
      <c r="AU980" s="304"/>
      <c r="AV980" s="304"/>
      <c r="AW980" s="304"/>
      <c r="AX980" s="304"/>
      <c r="AY980" s="304"/>
      <c r="AZ980" s="304"/>
      <c r="BA980" s="304"/>
      <c r="BB980" s="304"/>
      <c r="BC980" s="304"/>
      <c r="BD980" s="304"/>
      <c r="BE980" s="304"/>
      <c r="BF980" s="304"/>
      <c r="BG980" s="304"/>
      <c r="BH980" s="304"/>
      <c r="BI980" s="304"/>
      <c r="BJ980" s="304"/>
      <c r="BK980" s="304"/>
      <c r="BL980" s="304"/>
      <c r="BM980" s="304"/>
      <c r="BN980" s="304"/>
      <c r="BO980" s="304"/>
    </row>
    <row r="981" spans="21:67" s="265" customFormat="1" x14ac:dyDescent="0.15">
      <c r="U981" s="304"/>
      <c r="V981" s="304"/>
      <c r="W981" s="304"/>
      <c r="X981" s="304"/>
      <c r="Y981" s="304"/>
      <c r="Z981" s="304"/>
      <c r="AA981" s="304"/>
      <c r="AB981" s="304"/>
      <c r="AC981" s="304"/>
      <c r="AD981" s="304"/>
      <c r="AE981" s="304"/>
      <c r="AF981" s="304"/>
      <c r="AG981" s="304"/>
      <c r="AH981" s="304"/>
      <c r="AI981" s="304"/>
      <c r="AJ981" s="304"/>
      <c r="AK981" s="304"/>
      <c r="AL981" s="304"/>
      <c r="AM981" s="304"/>
      <c r="AN981" s="304"/>
      <c r="AO981" s="304"/>
      <c r="AP981" s="304"/>
      <c r="AQ981" s="304"/>
      <c r="AR981" s="304"/>
      <c r="AS981" s="304"/>
      <c r="AT981" s="304"/>
      <c r="AU981" s="304"/>
      <c r="AV981" s="304"/>
      <c r="AW981" s="304"/>
      <c r="AX981" s="304"/>
      <c r="AY981" s="304"/>
      <c r="AZ981" s="304"/>
      <c r="BA981" s="304"/>
      <c r="BB981" s="304"/>
      <c r="BC981" s="304"/>
      <c r="BD981" s="304"/>
      <c r="BE981" s="304"/>
      <c r="BF981" s="304"/>
      <c r="BG981" s="304"/>
      <c r="BH981" s="304"/>
      <c r="BI981" s="304"/>
      <c r="BJ981" s="304"/>
      <c r="BK981" s="304"/>
      <c r="BL981" s="304"/>
      <c r="BM981" s="304"/>
      <c r="BN981" s="304"/>
      <c r="BO981" s="304"/>
    </row>
    <row r="982" spans="21:67" s="265" customFormat="1" x14ac:dyDescent="0.15">
      <c r="U982" s="304"/>
      <c r="V982" s="304"/>
      <c r="W982" s="304"/>
      <c r="X982" s="304"/>
      <c r="Y982" s="304"/>
      <c r="Z982" s="304"/>
      <c r="AA982" s="304"/>
      <c r="AB982" s="304"/>
      <c r="AC982" s="304"/>
      <c r="AD982" s="304"/>
      <c r="AE982" s="304"/>
      <c r="AF982" s="304"/>
      <c r="AG982" s="304"/>
      <c r="AH982" s="304"/>
      <c r="AI982" s="304"/>
      <c r="AJ982" s="304"/>
      <c r="AK982" s="304"/>
      <c r="AL982" s="304"/>
      <c r="AM982" s="304"/>
      <c r="AN982" s="304"/>
      <c r="AO982" s="304"/>
      <c r="AP982" s="304"/>
      <c r="AQ982" s="304"/>
      <c r="AR982" s="304"/>
      <c r="AS982" s="304"/>
      <c r="AT982" s="304"/>
      <c r="AU982" s="304"/>
      <c r="AV982" s="304"/>
      <c r="AW982" s="304"/>
      <c r="AX982" s="304"/>
      <c r="AY982" s="304"/>
      <c r="AZ982" s="304"/>
      <c r="BA982" s="304"/>
      <c r="BB982" s="304"/>
      <c r="BC982" s="304"/>
      <c r="BD982" s="304"/>
      <c r="BE982" s="304"/>
      <c r="BF982" s="304"/>
      <c r="BG982" s="304"/>
      <c r="BH982" s="304"/>
      <c r="BI982" s="304"/>
      <c r="BJ982" s="304"/>
      <c r="BK982" s="304"/>
      <c r="BL982" s="304"/>
      <c r="BM982" s="304"/>
      <c r="BN982" s="304"/>
      <c r="BO982" s="304"/>
    </row>
    <row r="983" spans="21:67" s="265" customFormat="1" x14ac:dyDescent="0.15">
      <c r="U983" s="304"/>
      <c r="V983" s="304"/>
      <c r="W983" s="304"/>
      <c r="X983" s="304"/>
      <c r="Y983" s="304"/>
      <c r="Z983" s="304"/>
      <c r="AA983" s="304"/>
      <c r="AB983" s="304"/>
      <c r="AC983" s="304"/>
      <c r="AD983" s="304"/>
      <c r="AE983" s="304"/>
      <c r="AF983" s="304"/>
      <c r="AG983" s="304"/>
      <c r="AH983" s="304"/>
      <c r="AI983" s="304"/>
      <c r="AJ983" s="304"/>
      <c r="AK983" s="304"/>
      <c r="AL983" s="304"/>
      <c r="AM983" s="304"/>
      <c r="AN983" s="304"/>
      <c r="AO983" s="304"/>
      <c r="AP983" s="304"/>
      <c r="AQ983" s="304"/>
      <c r="AR983" s="304"/>
      <c r="AS983" s="304"/>
      <c r="AT983" s="304"/>
      <c r="AU983" s="304"/>
      <c r="AV983" s="304"/>
      <c r="AW983" s="304"/>
      <c r="AX983" s="304"/>
      <c r="AY983" s="304"/>
      <c r="AZ983" s="304"/>
      <c r="BA983" s="304"/>
      <c r="BB983" s="304"/>
      <c r="BC983" s="304"/>
      <c r="BD983" s="304"/>
      <c r="BE983" s="304"/>
      <c r="BF983" s="304"/>
      <c r="BG983" s="304"/>
      <c r="BH983" s="304"/>
      <c r="BI983" s="304"/>
      <c r="BJ983" s="304"/>
      <c r="BK983" s="304"/>
      <c r="BL983" s="304"/>
      <c r="BM983" s="304"/>
      <c r="BN983" s="304"/>
      <c r="BO983" s="304"/>
    </row>
    <row r="984" spans="21:67" s="265" customFormat="1" x14ac:dyDescent="0.15">
      <c r="U984" s="304"/>
      <c r="V984" s="304"/>
      <c r="W984" s="304"/>
      <c r="X984" s="304"/>
      <c r="Y984" s="304"/>
      <c r="Z984" s="304"/>
      <c r="AA984" s="304"/>
      <c r="AB984" s="304"/>
      <c r="AC984" s="304"/>
      <c r="AD984" s="304"/>
      <c r="AE984" s="304"/>
      <c r="AF984" s="304"/>
      <c r="AG984" s="304"/>
      <c r="AH984" s="304"/>
      <c r="AI984" s="304"/>
      <c r="AJ984" s="304"/>
      <c r="AK984" s="304"/>
      <c r="AL984" s="304"/>
      <c r="AM984" s="304"/>
      <c r="AN984" s="304"/>
      <c r="AO984" s="304"/>
      <c r="AP984" s="304"/>
      <c r="AQ984" s="304"/>
      <c r="AR984" s="304"/>
      <c r="AS984" s="304"/>
      <c r="AT984" s="304"/>
      <c r="AU984" s="304"/>
      <c r="AV984" s="304"/>
      <c r="AW984" s="304"/>
      <c r="AX984" s="304"/>
      <c r="AY984" s="304"/>
      <c r="AZ984" s="304"/>
      <c r="BA984" s="304"/>
      <c r="BB984" s="304"/>
      <c r="BC984" s="304"/>
      <c r="BD984" s="304"/>
      <c r="BE984" s="304"/>
      <c r="BF984" s="304"/>
      <c r="BG984" s="304"/>
      <c r="BH984" s="304"/>
      <c r="BI984" s="304"/>
      <c r="BJ984" s="304"/>
      <c r="BK984" s="304"/>
      <c r="BL984" s="304"/>
      <c r="BM984" s="304"/>
      <c r="BN984" s="304"/>
      <c r="BO984" s="304"/>
    </row>
    <row r="985" spans="21:67" s="265" customFormat="1" x14ac:dyDescent="0.15">
      <c r="U985" s="304"/>
      <c r="V985" s="304"/>
      <c r="W985" s="304"/>
      <c r="X985" s="304"/>
      <c r="Y985" s="304"/>
      <c r="Z985" s="304"/>
      <c r="AA985" s="304"/>
      <c r="AB985" s="304"/>
      <c r="AC985" s="304"/>
      <c r="AD985" s="304"/>
      <c r="AE985" s="304"/>
      <c r="AF985" s="304"/>
      <c r="AG985" s="304"/>
      <c r="AH985" s="304"/>
      <c r="AI985" s="304"/>
      <c r="AJ985" s="304"/>
      <c r="AK985" s="304"/>
      <c r="AL985" s="304"/>
      <c r="AM985" s="304"/>
      <c r="AN985" s="304"/>
      <c r="AO985" s="304"/>
      <c r="AP985" s="304"/>
      <c r="AQ985" s="304"/>
      <c r="AR985" s="304"/>
      <c r="AS985" s="304"/>
      <c r="AT985" s="304"/>
      <c r="AU985" s="304"/>
      <c r="AV985" s="304"/>
      <c r="AW985" s="304"/>
      <c r="AX985" s="304"/>
      <c r="AY985" s="304"/>
      <c r="AZ985" s="304"/>
      <c r="BA985" s="304"/>
      <c r="BB985" s="304"/>
      <c r="BC985" s="304"/>
      <c r="BD985" s="304"/>
      <c r="BE985" s="304"/>
      <c r="BF985" s="304"/>
      <c r="BG985" s="304"/>
      <c r="BH985" s="304"/>
      <c r="BI985" s="304"/>
      <c r="BJ985" s="304"/>
      <c r="BK985" s="304"/>
      <c r="BL985" s="304"/>
      <c r="BM985" s="304"/>
      <c r="BN985" s="304"/>
      <c r="BO985" s="304"/>
    </row>
    <row r="986" spans="21:67" s="265" customFormat="1" x14ac:dyDescent="0.15">
      <c r="U986" s="304"/>
      <c r="V986" s="304"/>
      <c r="W986" s="304"/>
      <c r="X986" s="304"/>
      <c r="Y986" s="304"/>
      <c r="Z986" s="304"/>
      <c r="AA986" s="304"/>
      <c r="AB986" s="304"/>
      <c r="AC986" s="304"/>
      <c r="AD986" s="304"/>
      <c r="AE986" s="304"/>
      <c r="AF986" s="304"/>
      <c r="AG986" s="304"/>
      <c r="AH986" s="304"/>
      <c r="AI986" s="304"/>
      <c r="AJ986" s="304"/>
      <c r="AK986" s="304"/>
      <c r="AL986" s="304"/>
      <c r="AM986" s="304"/>
      <c r="AN986" s="304"/>
      <c r="AO986" s="304"/>
      <c r="AP986" s="304"/>
      <c r="AQ986" s="304"/>
      <c r="AR986" s="304"/>
      <c r="AS986" s="304"/>
      <c r="AT986" s="304"/>
      <c r="AU986" s="304"/>
      <c r="AV986" s="304"/>
      <c r="AW986" s="304"/>
      <c r="AX986" s="304"/>
      <c r="AY986" s="304"/>
      <c r="AZ986" s="304"/>
      <c r="BA986" s="304"/>
      <c r="BB986" s="304"/>
      <c r="BC986" s="304"/>
      <c r="BD986" s="304"/>
      <c r="BE986" s="304"/>
      <c r="BF986" s="304"/>
      <c r="BG986" s="304"/>
      <c r="BH986" s="304"/>
      <c r="BI986" s="304"/>
      <c r="BJ986" s="304"/>
      <c r="BK986" s="304"/>
      <c r="BL986" s="304"/>
      <c r="BM986" s="304"/>
      <c r="BN986" s="304"/>
      <c r="BO986" s="304"/>
    </row>
    <row r="987" spans="21:67" s="265" customFormat="1" x14ac:dyDescent="0.15">
      <c r="U987" s="304"/>
      <c r="V987" s="304"/>
      <c r="W987" s="304"/>
      <c r="X987" s="304"/>
      <c r="Y987" s="304"/>
      <c r="Z987" s="304"/>
      <c r="AA987" s="304"/>
      <c r="AB987" s="304"/>
      <c r="AC987" s="304"/>
      <c r="AD987" s="304"/>
      <c r="AE987" s="304"/>
      <c r="AF987" s="304"/>
      <c r="AG987" s="304"/>
      <c r="AH987" s="304"/>
      <c r="AI987" s="304"/>
      <c r="AJ987" s="304"/>
      <c r="AK987" s="304"/>
      <c r="AL987" s="304"/>
      <c r="AM987" s="304"/>
      <c r="AN987" s="304"/>
      <c r="AO987" s="304"/>
      <c r="AP987" s="304"/>
      <c r="AQ987" s="304"/>
      <c r="AR987" s="304"/>
      <c r="AS987" s="304"/>
      <c r="AT987" s="304"/>
      <c r="AU987" s="304"/>
      <c r="AV987" s="304"/>
      <c r="AW987" s="304"/>
      <c r="AX987" s="304"/>
      <c r="AY987" s="304"/>
      <c r="AZ987" s="304"/>
      <c r="BA987" s="304"/>
      <c r="BB987" s="304"/>
      <c r="BC987" s="304"/>
      <c r="BD987" s="304"/>
      <c r="BE987" s="304"/>
      <c r="BF987" s="304"/>
      <c r="BG987" s="304"/>
      <c r="BH987" s="304"/>
      <c r="BI987" s="304"/>
      <c r="BJ987" s="304"/>
      <c r="BK987" s="304"/>
      <c r="BL987" s="304"/>
      <c r="BM987" s="304"/>
      <c r="BN987" s="304"/>
      <c r="BO987" s="304"/>
    </row>
    <row r="988" spans="21:67" s="265" customFormat="1" x14ac:dyDescent="0.15">
      <c r="U988" s="304"/>
      <c r="V988" s="304"/>
      <c r="W988" s="304"/>
      <c r="X988" s="304"/>
      <c r="Y988" s="304"/>
      <c r="Z988" s="304"/>
      <c r="AA988" s="304"/>
      <c r="AB988" s="304"/>
      <c r="AC988" s="304"/>
      <c r="AD988" s="304"/>
      <c r="AE988" s="304"/>
      <c r="AF988" s="304"/>
      <c r="AG988" s="304"/>
      <c r="AH988" s="304"/>
      <c r="AI988" s="304"/>
      <c r="AJ988" s="304"/>
      <c r="AK988" s="304"/>
      <c r="AL988" s="304"/>
      <c r="AM988" s="304"/>
      <c r="AN988" s="304"/>
      <c r="AO988" s="304"/>
      <c r="AP988" s="304"/>
      <c r="AQ988" s="304"/>
      <c r="AR988" s="304"/>
      <c r="AS988" s="304"/>
      <c r="AT988" s="304"/>
      <c r="AU988" s="304"/>
      <c r="AV988" s="304"/>
      <c r="AW988" s="304"/>
      <c r="AX988" s="304"/>
      <c r="AY988" s="304"/>
      <c r="AZ988" s="304"/>
      <c r="BA988" s="304"/>
      <c r="BB988" s="304"/>
      <c r="BC988" s="304"/>
      <c r="BD988" s="304"/>
      <c r="BE988" s="304"/>
      <c r="BF988" s="304"/>
      <c r="BG988" s="304"/>
      <c r="BH988" s="304"/>
      <c r="BI988" s="304"/>
      <c r="BJ988" s="304"/>
      <c r="BK988" s="304"/>
      <c r="BL988" s="304"/>
      <c r="BM988" s="304"/>
      <c r="BN988" s="304"/>
      <c r="BO988" s="304"/>
    </row>
    <row r="989" spans="21:67" s="265" customFormat="1" x14ac:dyDescent="0.15">
      <c r="U989" s="304"/>
      <c r="V989" s="304"/>
      <c r="W989" s="304"/>
      <c r="X989" s="304"/>
      <c r="Y989" s="304"/>
      <c r="Z989" s="304"/>
      <c r="AA989" s="304"/>
      <c r="AB989" s="304"/>
      <c r="AC989" s="304"/>
      <c r="AD989" s="304"/>
      <c r="AE989" s="304"/>
      <c r="AF989" s="304"/>
      <c r="AG989" s="304"/>
      <c r="AH989" s="304"/>
      <c r="AI989" s="304"/>
      <c r="AJ989" s="304"/>
      <c r="AK989" s="304"/>
      <c r="AL989" s="304"/>
      <c r="AM989" s="304"/>
      <c r="AN989" s="304"/>
      <c r="AO989" s="304"/>
      <c r="AP989" s="304"/>
      <c r="AQ989" s="304"/>
      <c r="AR989" s="304"/>
      <c r="AS989" s="304"/>
      <c r="AT989" s="304"/>
      <c r="AU989" s="304"/>
      <c r="AV989" s="304"/>
      <c r="AW989" s="304"/>
      <c r="AX989" s="304"/>
      <c r="AY989" s="304"/>
      <c r="AZ989" s="304"/>
      <c r="BA989" s="304"/>
      <c r="BB989" s="304"/>
      <c r="BC989" s="304"/>
      <c r="BD989" s="304"/>
      <c r="BE989" s="304"/>
      <c r="BF989" s="304"/>
      <c r="BG989" s="304"/>
      <c r="BH989" s="304"/>
      <c r="BI989" s="304"/>
      <c r="BJ989" s="304"/>
      <c r="BK989" s="304"/>
      <c r="BL989" s="304"/>
      <c r="BM989" s="304"/>
      <c r="BN989" s="304"/>
      <c r="BO989" s="304"/>
    </row>
    <row r="990" spans="21:67" s="265" customFormat="1" x14ac:dyDescent="0.15">
      <c r="U990" s="304"/>
      <c r="V990" s="304"/>
      <c r="W990" s="304"/>
      <c r="X990" s="304"/>
      <c r="Y990" s="304"/>
      <c r="Z990" s="304"/>
      <c r="AA990" s="304"/>
      <c r="AB990" s="304"/>
      <c r="AC990" s="304"/>
      <c r="AD990" s="304"/>
      <c r="AE990" s="304"/>
      <c r="AF990" s="304"/>
      <c r="AG990" s="304"/>
      <c r="AH990" s="304"/>
      <c r="AI990" s="304"/>
      <c r="AJ990" s="304"/>
      <c r="AK990" s="304"/>
      <c r="AL990" s="304"/>
      <c r="AM990" s="304"/>
      <c r="AN990" s="304"/>
      <c r="AO990" s="304"/>
      <c r="AP990" s="304"/>
      <c r="AQ990" s="304"/>
      <c r="AR990" s="304"/>
      <c r="AS990" s="304"/>
      <c r="AT990" s="304"/>
      <c r="AU990" s="304"/>
      <c r="AV990" s="304"/>
      <c r="AW990" s="304"/>
      <c r="AX990" s="304"/>
      <c r="AY990" s="304"/>
      <c r="AZ990" s="304"/>
      <c r="BA990" s="304"/>
      <c r="BB990" s="304"/>
      <c r="BC990" s="304"/>
      <c r="BD990" s="304"/>
      <c r="BE990" s="304"/>
      <c r="BF990" s="304"/>
      <c r="BG990" s="304"/>
      <c r="BH990" s="304"/>
      <c r="BI990" s="304"/>
      <c r="BJ990" s="304"/>
      <c r="BK990" s="304"/>
      <c r="BL990" s="304"/>
      <c r="BM990" s="304"/>
      <c r="BN990" s="304"/>
      <c r="BO990" s="304"/>
    </row>
    <row r="991" spans="21:67" s="265" customFormat="1" x14ac:dyDescent="0.15">
      <c r="U991" s="304"/>
      <c r="V991" s="304"/>
      <c r="W991" s="304"/>
      <c r="X991" s="304"/>
      <c r="Y991" s="304"/>
      <c r="Z991" s="304"/>
      <c r="AA991" s="304"/>
      <c r="AB991" s="304"/>
      <c r="AC991" s="304"/>
      <c r="AD991" s="304"/>
      <c r="AE991" s="304"/>
      <c r="AF991" s="304"/>
      <c r="AG991" s="304"/>
      <c r="AH991" s="304"/>
      <c r="AI991" s="304"/>
      <c r="AJ991" s="304"/>
      <c r="AK991" s="304"/>
      <c r="AL991" s="304"/>
      <c r="AM991" s="304"/>
      <c r="AN991" s="304"/>
      <c r="AO991" s="304"/>
      <c r="AP991" s="304"/>
      <c r="AQ991" s="304"/>
      <c r="AR991" s="304"/>
      <c r="AS991" s="304"/>
      <c r="AT991" s="304"/>
      <c r="AU991" s="304"/>
      <c r="AV991" s="304"/>
      <c r="AW991" s="304"/>
      <c r="AX991" s="304"/>
      <c r="AY991" s="304"/>
      <c r="AZ991" s="304"/>
      <c r="BA991" s="304"/>
      <c r="BB991" s="304"/>
      <c r="BC991" s="304"/>
      <c r="BD991" s="304"/>
      <c r="BE991" s="304"/>
      <c r="BF991" s="304"/>
      <c r="BG991" s="304"/>
      <c r="BH991" s="304"/>
      <c r="BI991" s="304"/>
      <c r="BJ991" s="304"/>
      <c r="BK991" s="304"/>
      <c r="BL991" s="304"/>
      <c r="BM991" s="304"/>
      <c r="BN991" s="304"/>
      <c r="BO991" s="304"/>
    </row>
    <row r="992" spans="21:67" s="265" customFormat="1" x14ac:dyDescent="0.15">
      <c r="U992" s="304"/>
      <c r="V992" s="304"/>
      <c r="W992" s="304"/>
      <c r="X992" s="304"/>
      <c r="Y992" s="304"/>
      <c r="Z992" s="304"/>
      <c r="AA992" s="304"/>
      <c r="AB992" s="304"/>
      <c r="AC992" s="304"/>
      <c r="AD992" s="304"/>
      <c r="AE992" s="304"/>
      <c r="AF992" s="304"/>
      <c r="AG992" s="304"/>
      <c r="AH992" s="304"/>
      <c r="AI992" s="304"/>
      <c r="AJ992" s="304"/>
      <c r="AK992" s="304"/>
      <c r="AL992" s="304"/>
      <c r="AM992" s="304"/>
      <c r="AN992" s="304"/>
      <c r="AO992" s="304"/>
      <c r="AP992" s="304"/>
      <c r="AQ992" s="304"/>
      <c r="AR992" s="304"/>
      <c r="AS992" s="304"/>
      <c r="AT992" s="304"/>
      <c r="AU992" s="304"/>
      <c r="AV992" s="304"/>
      <c r="AW992" s="304"/>
      <c r="AX992" s="304"/>
      <c r="AY992" s="304"/>
      <c r="AZ992" s="304"/>
      <c r="BA992" s="304"/>
      <c r="BB992" s="304"/>
      <c r="BC992" s="304"/>
      <c r="BD992" s="304"/>
      <c r="BE992" s="304"/>
      <c r="BF992" s="304"/>
      <c r="BG992" s="304"/>
      <c r="BH992" s="304"/>
      <c r="BI992" s="304"/>
      <c r="BJ992" s="304"/>
      <c r="BK992" s="304"/>
      <c r="BL992" s="304"/>
      <c r="BM992" s="304"/>
      <c r="BN992" s="304"/>
      <c r="BO992" s="304"/>
    </row>
    <row r="993" spans="21:67" s="265" customFormat="1" x14ac:dyDescent="0.15">
      <c r="U993" s="304"/>
      <c r="V993" s="304"/>
      <c r="W993" s="304"/>
      <c r="X993" s="304"/>
      <c r="Y993" s="304"/>
      <c r="Z993" s="304"/>
      <c r="AA993" s="304"/>
      <c r="AB993" s="304"/>
      <c r="AC993" s="304"/>
      <c r="AD993" s="304"/>
      <c r="AE993" s="304"/>
      <c r="AF993" s="304"/>
      <c r="AG993" s="304"/>
      <c r="AH993" s="304"/>
      <c r="AI993" s="304"/>
      <c r="AJ993" s="304"/>
      <c r="AK993" s="304"/>
      <c r="AL993" s="304"/>
      <c r="AM993" s="304"/>
      <c r="AN993" s="304"/>
      <c r="AO993" s="304"/>
      <c r="AP993" s="304"/>
      <c r="AQ993" s="304"/>
      <c r="AR993" s="304"/>
      <c r="AS993" s="304"/>
      <c r="AT993" s="304"/>
      <c r="AU993" s="304"/>
      <c r="AV993" s="304"/>
      <c r="AW993" s="304"/>
      <c r="AX993" s="304"/>
      <c r="AY993" s="304"/>
      <c r="AZ993" s="304"/>
      <c r="BA993" s="304"/>
      <c r="BB993" s="304"/>
      <c r="BC993" s="304"/>
      <c r="BD993" s="304"/>
      <c r="BE993" s="304"/>
      <c r="BF993" s="304"/>
      <c r="BG993" s="304"/>
      <c r="BH993" s="304"/>
      <c r="BI993" s="304"/>
      <c r="BJ993" s="304"/>
      <c r="BK993" s="304"/>
      <c r="BL993" s="304"/>
      <c r="BM993" s="304"/>
      <c r="BN993" s="304"/>
      <c r="BO993" s="304"/>
    </row>
    <row r="994" spans="21:67" s="265" customFormat="1" x14ac:dyDescent="0.15">
      <c r="U994" s="304"/>
      <c r="V994" s="304"/>
      <c r="W994" s="304"/>
      <c r="X994" s="304"/>
      <c r="Y994" s="304"/>
      <c r="Z994" s="304"/>
      <c r="AA994" s="304"/>
      <c r="AB994" s="304"/>
      <c r="AC994" s="304"/>
      <c r="AD994" s="304"/>
      <c r="AE994" s="304"/>
      <c r="AF994" s="304"/>
      <c r="AG994" s="304"/>
      <c r="AH994" s="304"/>
      <c r="AI994" s="304"/>
      <c r="AJ994" s="304"/>
      <c r="AK994" s="304"/>
      <c r="AL994" s="304"/>
      <c r="AM994" s="304"/>
      <c r="AN994" s="304"/>
      <c r="AO994" s="304"/>
      <c r="AP994" s="304"/>
      <c r="AQ994" s="304"/>
      <c r="AR994" s="304"/>
      <c r="AS994" s="304"/>
      <c r="AT994" s="304"/>
      <c r="AU994" s="304"/>
      <c r="AV994" s="304"/>
      <c r="AW994" s="304"/>
      <c r="AX994" s="304"/>
      <c r="AY994" s="304"/>
      <c r="AZ994" s="304"/>
      <c r="BA994" s="304"/>
      <c r="BB994" s="304"/>
      <c r="BC994" s="304"/>
      <c r="BD994" s="304"/>
      <c r="BE994" s="304"/>
      <c r="BF994" s="304"/>
      <c r="BG994" s="304"/>
      <c r="BH994" s="304"/>
      <c r="BI994" s="304"/>
      <c r="BJ994" s="304"/>
      <c r="BK994" s="304"/>
      <c r="BL994" s="304"/>
      <c r="BM994" s="304"/>
      <c r="BN994" s="304"/>
      <c r="BO994" s="304"/>
    </row>
    <row r="995" spans="21:67" s="265" customFormat="1" x14ac:dyDescent="0.15">
      <c r="U995" s="304"/>
      <c r="V995" s="304"/>
      <c r="W995" s="304"/>
      <c r="X995" s="304"/>
      <c r="Y995" s="304"/>
      <c r="Z995" s="304"/>
      <c r="AA995" s="304"/>
      <c r="AB995" s="304"/>
      <c r="AC995" s="304"/>
      <c r="AD995" s="304"/>
      <c r="AE995" s="304"/>
      <c r="AF995" s="304"/>
      <c r="AG995" s="304"/>
      <c r="AH995" s="304"/>
      <c r="AI995" s="304"/>
      <c r="AJ995" s="304"/>
      <c r="AK995" s="304"/>
      <c r="AL995" s="304"/>
      <c r="AM995" s="304"/>
      <c r="AN995" s="304"/>
      <c r="AO995" s="304"/>
      <c r="AP995" s="304"/>
      <c r="AQ995" s="304"/>
      <c r="AR995" s="304"/>
      <c r="AS995" s="304"/>
      <c r="AT995" s="304"/>
      <c r="AU995" s="304"/>
      <c r="AV995" s="304"/>
      <c r="AW995" s="304"/>
      <c r="AX995" s="304"/>
      <c r="AY995" s="304"/>
      <c r="AZ995" s="304"/>
      <c r="BA995" s="304"/>
      <c r="BB995" s="304"/>
      <c r="BC995" s="304"/>
      <c r="BD995" s="304"/>
      <c r="BE995" s="304"/>
      <c r="BF995" s="304"/>
      <c r="BG995" s="304"/>
      <c r="BH995" s="304"/>
      <c r="BI995" s="304"/>
      <c r="BJ995" s="304"/>
      <c r="BK995" s="304"/>
      <c r="BL995" s="304"/>
      <c r="BM995" s="304"/>
      <c r="BN995" s="304"/>
      <c r="BO995" s="304"/>
    </row>
    <row r="996" spans="21:67" s="265" customFormat="1" x14ac:dyDescent="0.15">
      <c r="U996" s="304"/>
      <c r="V996" s="304"/>
      <c r="W996" s="304"/>
      <c r="X996" s="304"/>
      <c r="Y996" s="304"/>
      <c r="Z996" s="304"/>
      <c r="AA996" s="304"/>
      <c r="AB996" s="304"/>
      <c r="AC996" s="304"/>
      <c r="AD996" s="304"/>
      <c r="AE996" s="304"/>
      <c r="AF996" s="304"/>
      <c r="AG996" s="304"/>
      <c r="AH996" s="304"/>
      <c r="AI996" s="304"/>
      <c r="AJ996" s="304"/>
      <c r="AK996" s="304"/>
      <c r="AL996" s="304"/>
      <c r="AM996" s="304"/>
      <c r="AN996" s="304"/>
      <c r="AO996" s="304"/>
      <c r="AP996" s="304"/>
      <c r="AQ996" s="304"/>
      <c r="AR996" s="304"/>
      <c r="AS996" s="304"/>
      <c r="AT996" s="304"/>
      <c r="AU996" s="304"/>
      <c r="AV996" s="304"/>
      <c r="AW996" s="304"/>
      <c r="AX996" s="304"/>
      <c r="AY996" s="304"/>
      <c r="AZ996" s="304"/>
      <c r="BA996" s="304"/>
      <c r="BB996" s="304"/>
      <c r="BC996" s="304"/>
      <c r="BD996" s="304"/>
      <c r="BE996" s="304"/>
      <c r="BF996" s="304"/>
      <c r="BG996" s="304"/>
      <c r="BH996" s="304"/>
      <c r="BI996" s="304"/>
      <c r="BJ996" s="304"/>
      <c r="BK996" s="304"/>
      <c r="BL996" s="304"/>
      <c r="BM996" s="304"/>
      <c r="BN996" s="304"/>
      <c r="BO996" s="304"/>
    </row>
    <row r="997" spans="21:67" s="265" customFormat="1" x14ac:dyDescent="0.15">
      <c r="U997" s="304"/>
      <c r="V997" s="304"/>
      <c r="W997" s="304"/>
      <c r="X997" s="304"/>
      <c r="Y997" s="304"/>
      <c r="Z997" s="304"/>
      <c r="AA997" s="304"/>
      <c r="AB997" s="304"/>
      <c r="AC997" s="304"/>
      <c r="AD997" s="304"/>
      <c r="AE997" s="304"/>
      <c r="AF997" s="304"/>
      <c r="AG997" s="304"/>
      <c r="AH997" s="304"/>
      <c r="AI997" s="304"/>
      <c r="AJ997" s="304"/>
      <c r="AK997" s="304"/>
      <c r="AL997" s="304"/>
      <c r="AM997" s="304"/>
      <c r="AN997" s="304"/>
      <c r="AO997" s="304"/>
      <c r="AP997" s="304"/>
      <c r="AQ997" s="304"/>
      <c r="AR997" s="304"/>
      <c r="AS997" s="304"/>
      <c r="AT997" s="304"/>
      <c r="AU997" s="304"/>
      <c r="AV997" s="304"/>
      <c r="AW997" s="304"/>
      <c r="AX997" s="304"/>
      <c r="AY997" s="304"/>
      <c r="AZ997" s="304"/>
      <c r="BA997" s="304"/>
      <c r="BB997" s="304"/>
      <c r="BC997" s="304"/>
      <c r="BD997" s="304"/>
      <c r="BE997" s="304"/>
      <c r="BF997" s="304"/>
      <c r="BG997" s="304"/>
      <c r="BH997" s="304"/>
      <c r="BI997" s="304"/>
      <c r="BJ997" s="304"/>
      <c r="BK997" s="304"/>
      <c r="BL997" s="304"/>
      <c r="BM997" s="304"/>
      <c r="BN997" s="304"/>
      <c r="BO997" s="304"/>
    </row>
    <row r="998" spans="21:67" s="265" customFormat="1" x14ac:dyDescent="0.15">
      <c r="U998" s="304"/>
      <c r="V998" s="304"/>
      <c r="W998" s="304"/>
      <c r="X998" s="304"/>
      <c r="Y998" s="304"/>
      <c r="Z998" s="304"/>
      <c r="AA998" s="304"/>
      <c r="AB998" s="304"/>
      <c r="AC998" s="304"/>
      <c r="AD998" s="304"/>
      <c r="AE998" s="304"/>
      <c r="AF998" s="304"/>
      <c r="AG998" s="304"/>
      <c r="AH998" s="304"/>
      <c r="AI998" s="304"/>
      <c r="AJ998" s="304"/>
      <c r="AK998" s="304"/>
      <c r="AL998" s="304"/>
      <c r="AM998" s="304"/>
      <c r="AN998" s="304"/>
      <c r="AO998" s="304"/>
      <c r="AP998" s="304"/>
      <c r="AQ998" s="304"/>
      <c r="AR998" s="304"/>
      <c r="AS998" s="304"/>
      <c r="AT998" s="304"/>
      <c r="AU998" s="304"/>
      <c r="AV998" s="304"/>
      <c r="AW998" s="304"/>
      <c r="AX998" s="304"/>
      <c r="AY998" s="304"/>
      <c r="AZ998" s="304"/>
      <c r="BA998" s="304"/>
      <c r="BB998" s="304"/>
      <c r="BC998" s="304"/>
      <c r="BD998" s="304"/>
      <c r="BE998" s="304"/>
      <c r="BF998" s="304"/>
      <c r="BG998" s="304"/>
      <c r="BH998" s="304"/>
      <c r="BI998" s="304"/>
      <c r="BJ998" s="304"/>
      <c r="BK998" s="304"/>
      <c r="BL998" s="304"/>
      <c r="BM998" s="304"/>
      <c r="BN998" s="304"/>
      <c r="BO998" s="304"/>
    </row>
    <row r="999" spans="21:67" s="265" customFormat="1" x14ac:dyDescent="0.15">
      <c r="U999" s="304"/>
      <c r="V999" s="304"/>
      <c r="W999" s="304"/>
      <c r="X999" s="304"/>
      <c r="Y999" s="304"/>
      <c r="Z999" s="304"/>
      <c r="AA999" s="304"/>
      <c r="AB999" s="304"/>
      <c r="AC999" s="304"/>
      <c r="AD999" s="304"/>
      <c r="AE999" s="304"/>
      <c r="AF999" s="304"/>
      <c r="AG999" s="304"/>
      <c r="AH999" s="304"/>
      <c r="AI999" s="304"/>
      <c r="AJ999" s="304"/>
      <c r="AK999" s="304"/>
      <c r="AL999" s="304"/>
      <c r="AM999" s="304"/>
      <c r="AN999" s="304"/>
      <c r="AO999" s="304"/>
      <c r="AP999" s="304"/>
      <c r="AQ999" s="304"/>
      <c r="AR999" s="304"/>
      <c r="AS999" s="304"/>
      <c r="AT999" s="304"/>
      <c r="AU999" s="304"/>
      <c r="AV999" s="304"/>
      <c r="AW999" s="304"/>
      <c r="AX999" s="304"/>
      <c r="AY999" s="304"/>
      <c r="AZ999" s="304"/>
      <c r="BA999" s="304"/>
      <c r="BB999" s="304"/>
      <c r="BC999" s="304"/>
      <c r="BD999" s="304"/>
      <c r="BE999" s="304"/>
      <c r="BF999" s="304"/>
      <c r="BG999" s="304"/>
      <c r="BH999" s="304"/>
      <c r="BI999" s="304"/>
      <c r="BJ999" s="304"/>
      <c r="BK999" s="304"/>
      <c r="BL999" s="304"/>
      <c r="BM999" s="304"/>
      <c r="BN999" s="304"/>
      <c r="BO999" s="304"/>
    </row>
    <row r="1000" spans="21:67" s="265" customFormat="1" x14ac:dyDescent="0.15">
      <c r="U1000" s="304"/>
      <c r="V1000" s="304"/>
      <c r="W1000" s="304"/>
      <c r="X1000" s="304"/>
      <c r="Y1000" s="304"/>
      <c r="Z1000" s="304"/>
      <c r="AA1000" s="304"/>
      <c r="AB1000" s="304"/>
      <c r="AC1000" s="304"/>
      <c r="AD1000" s="304"/>
      <c r="AE1000" s="304"/>
      <c r="AF1000" s="304"/>
      <c r="AG1000" s="304"/>
      <c r="AH1000" s="304"/>
      <c r="AI1000" s="304"/>
      <c r="AJ1000" s="304"/>
      <c r="AK1000" s="304"/>
      <c r="AL1000" s="304"/>
      <c r="AM1000" s="304"/>
      <c r="AN1000" s="304"/>
      <c r="AO1000" s="304"/>
      <c r="AP1000" s="304"/>
      <c r="AQ1000" s="304"/>
      <c r="AR1000" s="304"/>
      <c r="AS1000" s="304"/>
      <c r="AT1000" s="304"/>
      <c r="AU1000" s="304"/>
      <c r="AV1000" s="304"/>
      <c r="AW1000" s="304"/>
      <c r="AX1000" s="304"/>
      <c r="AY1000" s="304"/>
      <c r="AZ1000" s="304"/>
      <c r="BA1000" s="304"/>
      <c r="BB1000" s="304"/>
      <c r="BC1000" s="304"/>
      <c r="BD1000" s="304"/>
      <c r="BE1000" s="304"/>
      <c r="BF1000" s="304"/>
      <c r="BG1000" s="304"/>
      <c r="BH1000" s="304"/>
      <c r="BI1000" s="304"/>
      <c r="BJ1000" s="304"/>
      <c r="BK1000" s="304"/>
      <c r="BL1000" s="304"/>
      <c r="BM1000" s="304"/>
      <c r="BN1000" s="304"/>
      <c r="BO1000" s="304"/>
    </row>
    <row r="1001" spans="21:67" s="265" customFormat="1" x14ac:dyDescent="0.15">
      <c r="U1001" s="304"/>
      <c r="V1001" s="304"/>
      <c r="W1001" s="304"/>
      <c r="X1001" s="304"/>
      <c r="Y1001" s="304"/>
      <c r="Z1001" s="304"/>
      <c r="AA1001" s="304"/>
      <c r="AB1001" s="304"/>
      <c r="AC1001" s="304"/>
      <c r="AD1001" s="304"/>
      <c r="AE1001" s="304"/>
      <c r="AF1001" s="304"/>
      <c r="AG1001" s="304"/>
      <c r="AH1001" s="304"/>
      <c r="AI1001" s="304"/>
      <c r="AJ1001" s="304"/>
      <c r="AK1001" s="304"/>
      <c r="AL1001" s="304"/>
      <c r="AM1001" s="304"/>
      <c r="AN1001" s="304"/>
      <c r="AO1001" s="304"/>
      <c r="AP1001" s="304"/>
      <c r="AQ1001" s="304"/>
      <c r="AR1001" s="304"/>
      <c r="AS1001" s="304"/>
      <c r="AT1001" s="304"/>
      <c r="AU1001" s="304"/>
      <c r="AV1001" s="304"/>
      <c r="AW1001" s="304"/>
      <c r="AX1001" s="304"/>
      <c r="AY1001" s="304"/>
      <c r="AZ1001" s="304"/>
      <c r="BA1001" s="304"/>
      <c r="BB1001" s="304"/>
      <c r="BC1001" s="304"/>
      <c r="BD1001" s="304"/>
      <c r="BE1001" s="304"/>
      <c r="BF1001" s="304"/>
      <c r="BG1001" s="304"/>
      <c r="BH1001" s="304"/>
      <c r="BI1001" s="304"/>
      <c r="BJ1001" s="304"/>
      <c r="BK1001" s="304"/>
      <c r="BL1001" s="304"/>
      <c r="BM1001" s="304"/>
      <c r="BN1001" s="304"/>
      <c r="BO1001" s="304"/>
    </row>
    <row r="1002" spans="21:67" s="265" customFormat="1" x14ac:dyDescent="0.15">
      <c r="U1002" s="304"/>
      <c r="V1002" s="304"/>
      <c r="W1002" s="304"/>
      <c r="X1002" s="304"/>
      <c r="Y1002" s="304"/>
      <c r="Z1002" s="304"/>
      <c r="AA1002" s="304"/>
      <c r="AB1002" s="304"/>
      <c r="AC1002" s="304"/>
      <c r="AD1002" s="304"/>
      <c r="AE1002" s="304"/>
      <c r="AF1002" s="304"/>
      <c r="AG1002" s="304"/>
      <c r="AH1002" s="304"/>
      <c r="AI1002" s="304"/>
      <c r="AJ1002" s="304"/>
      <c r="AK1002" s="304"/>
      <c r="AL1002" s="304"/>
      <c r="AM1002" s="304"/>
      <c r="AN1002" s="304"/>
      <c r="AO1002" s="304"/>
      <c r="AP1002" s="304"/>
      <c r="AQ1002" s="304"/>
      <c r="AR1002" s="304"/>
      <c r="AS1002" s="304"/>
      <c r="AT1002" s="304"/>
      <c r="AU1002" s="304"/>
      <c r="AV1002" s="304"/>
      <c r="AW1002" s="304"/>
      <c r="AX1002" s="304"/>
      <c r="AY1002" s="304"/>
      <c r="AZ1002" s="304"/>
      <c r="BA1002" s="304"/>
      <c r="BB1002" s="304"/>
      <c r="BC1002" s="304"/>
      <c r="BD1002" s="304"/>
      <c r="BE1002" s="304"/>
      <c r="BF1002" s="304"/>
      <c r="BG1002" s="304"/>
      <c r="BH1002" s="304"/>
      <c r="BI1002" s="304"/>
      <c r="BJ1002" s="304"/>
      <c r="BK1002" s="304"/>
      <c r="BL1002" s="304"/>
      <c r="BM1002" s="304"/>
      <c r="BN1002" s="304"/>
      <c r="BO1002" s="304"/>
    </row>
    <row r="1003" spans="21:67" s="265" customFormat="1" x14ac:dyDescent="0.15">
      <c r="U1003" s="304"/>
      <c r="V1003" s="304"/>
      <c r="W1003" s="304"/>
      <c r="X1003" s="304"/>
      <c r="Y1003" s="304"/>
      <c r="Z1003" s="304"/>
      <c r="AA1003" s="304"/>
      <c r="AB1003" s="304"/>
      <c r="AC1003" s="304"/>
      <c r="AD1003" s="304"/>
      <c r="AE1003" s="304"/>
      <c r="AF1003" s="304"/>
      <c r="AG1003" s="304"/>
      <c r="AH1003" s="304"/>
      <c r="AI1003" s="304"/>
      <c r="AJ1003" s="304"/>
      <c r="AK1003" s="304"/>
      <c r="AL1003" s="304"/>
      <c r="AM1003" s="304"/>
      <c r="AN1003" s="304"/>
      <c r="AO1003" s="304"/>
      <c r="AP1003" s="304"/>
      <c r="AQ1003" s="304"/>
      <c r="AR1003" s="304"/>
      <c r="AS1003" s="304"/>
      <c r="AT1003" s="304"/>
      <c r="AU1003" s="304"/>
      <c r="AV1003" s="304"/>
      <c r="AW1003" s="304"/>
      <c r="AX1003" s="304"/>
      <c r="AY1003" s="304"/>
      <c r="AZ1003" s="304"/>
      <c r="BA1003" s="304"/>
      <c r="BB1003" s="304"/>
      <c r="BC1003" s="304"/>
      <c r="BD1003" s="304"/>
      <c r="BE1003" s="304"/>
      <c r="BF1003" s="304"/>
      <c r="BG1003" s="304"/>
      <c r="BH1003" s="304"/>
      <c r="BI1003" s="304"/>
      <c r="BJ1003" s="304"/>
      <c r="BK1003" s="304"/>
      <c r="BL1003" s="304"/>
      <c r="BM1003" s="304"/>
      <c r="BN1003" s="304"/>
      <c r="BO1003" s="304"/>
    </row>
    <row r="1004" spans="21:67" s="265" customFormat="1" x14ac:dyDescent="0.15">
      <c r="U1004" s="304"/>
      <c r="V1004" s="304"/>
      <c r="W1004" s="304"/>
      <c r="X1004" s="304"/>
      <c r="Y1004" s="304"/>
      <c r="Z1004" s="304"/>
      <c r="AA1004" s="304"/>
      <c r="AB1004" s="304"/>
      <c r="AC1004" s="304"/>
      <c r="AD1004" s="304"/>
      <c r="AE1004" s="304"/>
      <c r="AF1004" s="304"/>
      <c r="AG1004" s="304"/>
      <c r="AH1004" s="304"/>
      <c r="AI1004" s="304"/>
      <c r="AJ1004" s="304"/>
      <c r="AK1004" s="304"/>
      <c r="AL1004" s="304"/>
      <c r="AM1004" s="304"/>
      <c r="AN1004" s="304"/>
      <c r="AO1004" s="304"/>
      <c r="AP1004" s="304"/>
      <c r="AQ1004" s="304"/>
      <c r="AR1004" s="304"/>
      <c r="AS1004" s="304"/>
      <c r="AT1004" s="304"/>
      <c r="AU1004" s="304"/>
      <c r="AV1004" s="304"/>
      <c r="AW1004" s="304"/>
      <c r="AX1004" s="304"/>
      <c r="AY1004" s="304"/>
      <c r="AZ1004" s="304"/>
      <c r="BA1004" s="304"/>
      <c r="BB1004" s="304"/>
      <c r="BC1004" s="304"/>
      <c r="BD1004" s="304"/>
      <c r="BE1004" s="304"/>
      <c r="BF1004" s="304"/>
      <c r="BG1004" s="304"/>
      <c r="BH1004" s="304"/>
      <c r="BI1004" s="304"/>
      <c r="BJ1004" s="304"/>
      <c r="BK1004" s="304"/>
      <c r="BL1004" s="304"/>
      <c r="BM1004" s="304"/>
      <c r="BN1004" s="304"/>
      <c r="BO1004" s="304"/>
    </row>
    <row r="1005" spans="21:67" s="265" customFormat="1" x14ac:dyDescent="0.15">
      <c r="U1005" s="304"/>
      <c r="V1005" s="304"/>
      <c r="W1005" s="304"/>
      <c r="X1005" s="304"/>
      <c r="Y1005" s="304"/>
      <c r="Z1005" s="304"/>
      <c r="AA1005" s="304"/>
      <c r="AB1005" s="304"/>
      <c r="AC1005" s="304"/>
      <c r="AD1005" s="304"/>
      <c r="AE1005" s="304"/>
      <c r="AF1005" s="304"/>
      <c r="AG1005" s="304"/>
      <c r="AH1005" s="304"/>
      <c r="AI1005" s="304"/>
      <c r="AJ1005" s="304"/>
      <c r="AK1005" s="304"/>
      <c r="AL1005" s="304"/>
      <c r="AM1005" s="304"/>
      <c r="AN1005" s="304"/>
      <c r="AO1005" s="304"/>
      <c r="AP1005" s="304"/>
      <c r="AQ1005" s="304"/>
      <c r="AR1005" s="304"/>
      <c r="AS1005" s="304"/>
      <c r="AT1005" s="304"/>
      <c r="AU1005" s="304"/>
      <c r="AV1005" s="304"/>
      <c r="AW1005" s="304"/>
      <c r="AX1005" s="304"/>
      <c r="AY1005" s="304"/>
      <c r="AZ1005" s="304"/>
      <c r="BA1005" s="304"/>
      <c r="BB1005" s="304"/>
      <c r="BC1005" s="304"/>
      <c r="BD1005" s="304"/>
      <c r="BE1005" s="304"/>
      <c r="BF1005" s="304"/>
      <c r="BG1005" s="304"/>
      <c r="BH1005" s="304"/>
      <c r="BI1005" s="304"/>
      <c r="BJ1005" s="304"/>
      <c r="BK1005" s="304"/>
      <c r="BL1005" s="304"/>
      <c r="BM1005" s="304"/>
      <c r="BN1005" s="304"/>
      <c r="BO1005" s="304"/>
    </row>
    <row r="1006" spans="21:67" s="265" customFormat="1" x14ac:dyDescent="0.15">
      <c r="U1006" s="304"/>
      <c r="V1006" s="304"/>
      <c r="W1006" s="304"/>
      <c r="X1006" s="304"/>
      <c r="Y1006" s="304"/>
      <c r="Z1006" s="304"/>
      <c r="AA1006" s="304"/>
      <c r="AB1006" s="304"/>
      <c r="AC1006" s="304"/>
      <c r="AD1006" s="304"/>
      <c r="AE1006" s="304"/>
      <c r="AF1006" s="304"/>
      <c r="AG1006" s="304"/>
      <c r="AH1006" s="304"/>
      <c r="AI1006" s="304"/>
      <c r="AJ1006" s="304"/>
      <c r="AK1006" s="304"/>
      <c r="AL1006" s="304"/>
      <c r="AM1006" s="304"/>
      <c r="AN1006" s="304"/>
      <c r="AO1006" s="304"/>
      <c r="AP1006" s="304"/>
      <c r="AQ1006" s="304"/>
      <c r="AR1006" s="304"/>
      <c r="AS1006" s="304"/>
      <c r="AT1006" s="304"/>
      <c r="AU1006" s="304"/>
      <c r="AV1006" s="304"/>
      <c r="AW1006" s="304"/>
      <c r="AX1006" s="304"/>
      <c r="AY1006" s="304"/>
      <c r="AZ1006" s="304"/>
      <c r="BA1006" s="304"/>
      <c r="BB1006" s="304"/>
      <c r="BC1006" s="304"/>
      <c r="BD1006" s="304"/>
      <c r="BE1006" s="304"/>
      <c r="BF1006" s="304"/>
      <c r="BG1006" s="304"/>
      <c r="BH1006" s="304"/>
      <c r="BI1006" s="304"/>
      <c r="BJ1006" s="304"/>
      <c r="BK1006" s="304"/>
      <c r="BL1006" s="304"/>
      <c r="BM1006" s="304"/>
      <c r="BN1006" s="304"/>
      <c r="BO1006" s="304"/>
    </row>
    <row r="1007" spans="21:67" s="265" customFormat="1" x14ac:dyDescent="0.15">
      <c r="U1007" s="304"/>
      <c r="V1007" s="304"/>
      <c r="W1007" s="304"/>
      <c r="X1007" s="304"/>
      <c r="Y1007" s="304"/>
      <c r="Z1007" s="304"/>
      <c r="AA1007" s="304"/>
      <c r="AB1007" s="304"/>
      <c r="AC1007" s="304"/>
      <c r="AD1007" s="304"/>
      <c r="AE1007" s="304"/>
      <c r="AF1007" s="304"/>
      <c r="AG1007" s="304"/>
      <c r="AH1007" s="304"/>
      <c r="AI1007" s="304"/>
      <c r="AJ1007" s="304"/>
      <c r="AK1007" s="304"/>
      <c r="AL1007" s="304"/>
      <c r="AM1007" s="304"/>
      <c r="AN1007" s="304"/>
      <c r="AO1007" s="304"/>
      <c r="AP1007" s="304"/>
      <c r="AQ1007" s="304"/>
      <c r="AR1007" s="304"/>
      <c r="AS1007" s="304"/>
      <c r="AT1007" s="304"/>
      <c r="AU1007" s="304"/>
      <c r="AV1007" s="304"/>
      <c r="AW1007" s="304"/>
      <c r="AX1007" s="304"/>
      <c r="AY1007" s="304"/>
      <c r="AZ1007" s="304"/>
      <c r="BA1007" s="304"/>
      <c r="BB1007" s="304"/>
      <c r="BC1007" s="304"/>
      <c r="BD1007" s="304"/>
      <c r="BE1007" s="304"/>
      <c r="BF1007" s="304"/>
      <c r="BG1007" s="304"/>
      <c r="BH1007" s="304"/>
      <c r="BI1007" s="304"/>
      <c r="BJ1007" s="304"/>
      <c r="BK1007" s="304"/>
      <c r="BL1007" s="304"/>
      <c r="BM1007" s="304"/>
      <c r="BN1007" s="304"/>
      <c r="BO1007" s="304"/>
    </row>
    <row r="1008" spans="21:67" s="265" customFormat="1" x14ac:dyDescent="0.15">
      <c r="U1008" s="304"/>
      <c r="V1008" s="304"/>
      <c r="W1008" s="304"/>
      <c r="X1008" s="304"/>
      <c r="Y1008" s="304"/>
      <c r="Z1008" s="304"/>
      <c r="AA1008" s="304"/>
      <c r="AB1008" s="304"/>
      <c r="AC1008" s="304"/>
      <c r="AD1008" s="304"/>
      <c r="AE1008" s="304"/>
      <c r="AF1008" s="304"/>
      <c r="AG1008" s="304"/>
      <c r="AH1008" s="304"/>
      <c r="AI1008" s="304"/>
      <c r="AJ1008" s="304"/>
      <c r="AK1008" s="304"/>
      <c r="AL1008" s="304"/>
      <c r="AM1008" s="304"/>
      <c r="AN1008" s="304"/>
      <c r="AO1008" s="304"/>
      <c r="AP1008" s="304"/>
      <c r="AQ1008" s="304"/>
      <c r="AR1008" s="304"/>
      <c r="AS1008" s="304"/>
      <c r="AT1008" s="304"/>
      <c r="AU1008" s="304"/>
      <c r="AV1008" s="304"/>
      <c r="AW1008" s="304"/>
      <c r="AX1008" s="304"/>
      <c r="AY1008" s="304"/>
      <c r="AZ1008" s="304"/>
      <c r="BA1008" s="304"/>
      <c r="BB1008" s="304"/>
      <c r="BC1008" s="304"/>
      <c r="BD1008" s="304"/>
      <c r="BE1008" s="304"/>
      <c r="BF1008" s="304"/>
      <c r="BG1008" s="304"/>
      <c r="BH1008" s="304"/>
      <c r="BI1008" s="304"/>
      <c r="BJ1008" s="304"/>
      <c r="BK1008" s="304"/>
      <c r="BL1008" s="304"/>
      <c r="BM1008" s="304"/>
      <c r="BN1008" s="304"/>
      <c r="BO1008" s="304"/>
    </row>
    <row r="1009" spans="21:67" s="265" customFormat="1" x14ac:dyDescent="0.15">
      <c r="U1009" s="304"/>
      <c r="V1009" s="304"/>
      <c r="W1009" s="304"/>
      <c r="X1009" s="304"/>
      <c r="Y1009" s="304"/>
      <c r="Z1009" s="304"/>
      <c r="AA1009" s="304"/>
      <c r="AB1009" s="304"/>
      <c r="AC1009" s="304"/>
      <c r="AD1009" s="304"/>
      <c r="AE1009" s="304"/>
      <c r="AF1009" s="304"/>
      <c r="AG1009" s="304"/>
      <c r="AH1009" s="304"/>
      <c r="AI1009" s="304"/>
      <c r="AJ1009" s="304"/>
      <c r="AK1009" s="304"/>
      <c r="AL1009" s="304"/>
      <c r="AM1009" s="304"/>
      <c r="AN1009" s="304"/>
      <c r="AO1009" s="304"/>
      <c r="AP1009" s="304"/>
      <c r="AQ1009" s="304"/>
      <c r="AR1009" s="304"/>
      <c r="AS1009" s="304"/>
      <c r="AT1009" s="304"/>
      <c r="AU1009" s="304"/>
      <c r="AV1009" s="304"/>
      <c r="AW1009" s="304"/>
      <c r="AX1009" s="304"/>
      <c r="AY1009" s="304"/>
      <c r="AZ1009" s="304"/>
      <c r="BA1009" s="304"/>
      <c r="BB1009" s="304"/>
      <c r="BC1009" s="304"/>
      <c r="BD1009" s="304"/>
      <c r="BE1009" s="304"/>
      <c r="BF1009" s="304"/>
      <c r="BG1009" s="304"/>
      <c r="BH1009" s="304"/>
      <c r="BI1009" s="304"/>
      <c r="BJ1009" s="304"/>
      <c r="BK1009" s="304"/>
      <c r="BL1009" s="304"/>
      <c r="BM1009" s="304"/>
      <c r="BN1009" s="304"/>
      <c r="BO1009" s="304"/>
    </row>
    <row r="1010" spans="21:67" s="265" customFormat="1" x14ac:dyDescent="0.15">
      <c r="U1010" s="304"/>
      <c r="V1010" s="304"/>
      <c r="W1010" s="304"/>
      <c r="X1010" s="304"/>
      <c r="Y1010" s="304"/>
      <c r="Z1010" s="304"/>
      <c r="AA1010" s="304"/>
      <c r="AB1010" s="304"/>
      <c r="AC1010" s="304"/>
      <c r="AD1010" s="304"/>
      <c r="AE1010" s="304"/>
      <c r="AF1010" s="304"/>
      <c r="AG1010" s="304"/>
      <c r="AH1010" s="304"/>
      <c r="AI1010" s="304"/>
      <c r="AJ1010" s="304"/>
      <c r="AK1010" s="304"/>
      <c r="AL1010" s="304"/>
      <c r="AM1010" s="304"/>
      <c r="AN1010" s="304"/>
      <c r="AO1010" s="304"/>
      <c r="AP1010" s="304"/>
      <c r="AQ1010" s="304"/>
      <c r="AR1010" s="304"/>
      <c r="AS1010" s="304"/>
      <c r="AT1010" s="304"/>
      <c r="AU1010" s="304"/>
      <c r="AV1010" s="304"/>
      <c r="AW1010" s="304"/>
      <c r="AX1010" s="304"/>
      <c r="AY1010" s="304"/>
      <c r="AZ1010" s="304"/>
      <c r="BA1010" s="304"/>
      <c r="BB1010" s="304"/>
      <c r="BC1010" s="304"/>
      <c r="BD1010" s="304"/>
      <c r="BE1010" s="304"/>
      <c r="BF1010" s="304"/>
      <c r="BG1010" s="304"/>
      <c r="BH1010" s="304"/>
      <c r="BI1010" s="304"/>
      <c r="BJ1010" s="304"/>
      <c r="BK1010" s="304"/>
      <c r="BL1010" s="304"/>
      <c r="BM1010" s="304"/>
      <c r="BN1010" s="304"/>
      <c r="BO1010" s="304"/>
    </row>
    <row r="1011" spans="21:67" s="265" customFormat="1" x14ac:dyDescent="0.15">
      <c r="U1011" s="304"/>
      <c r="V1011" s="304"/>
      <c r="W1011" s="304"/>
      <c r="X1011" s="304"/>
      <c r="Y1011" s="304"/>
      <c r="Z1011" s="304"/>
      <c r="AA1011" s="304"/>
      <c r="AB1011" s="304"/>
      <c r="AC1011" s="304"/>
      <c r="AD1011" s="304"/>
      <c r="AE1011" s="304"/>
      <c r="AF1011" s="304"/>
      <c r="AG1011" s="304"/>
      <c r="AH1011" s="304"/>
      <c r="AI1011" s="304"/>
      <c r="AJ1011" s="304"/>
      <c r="AK1011" s="304"/>
      <c r="AL1011" s="304"/>
      <c r="AM1011" s="304"/>
      <c r="AN1011" s="304"/>
      <c r="AO1011" s="304"/>
      <c r="AP1011" s="304"/>
      <c r="AQ1011" s="304"/>
      <c r="AR1011" s="304"/>
      <c r="AS1011" s="304"/>
      <c r="AT1011" s="304"/>
      <c r="AU1011" s="304"/>
      <c r="AV1011" s="304"/>
      <c r="AW1011" s="304"/>
      <c r="AX1011" s="304"/>
      <c r="AY1011" s="304"/>
      <c r="AZ1011" s="304"/>
      <c r="BA1011" s="304"/>
      <c r="BB1011" s="304"/>
      <c r="BC1011" s="304"/>
      <c r="BD1011" s="304"/>
      <c r="BE1011" s="304"/>
      <c r="BF1011" s="304"/>
      <c r="BG1011" s="304"/>
      <c r="BH1011" s="304"/>
      <c r="BI1011" s="304"/>
      <c r="BJ1011" s="304"/>
      <c r="BK1011" s="304"/>
      <c r="BL1011" s="304"/>
      <c r="BM1011" s="304"/>
      <c r="BN1011" s="304"/>
      <c r="BO1011" s="304"/>
    </row>
    <row r="1012" spans="21:67" s="265" customFormat="1" x14ac:dyDescent="0.15">
      <c r="U1012" s="304"/>
      <c r="V1012" s="304"/>
      <c r="W1012" s="304"/>
      <c r="X1012" s="304"/>
      <c r="Y1012" s="304"/>
      <c r="Z1012" s="304"/>
      <c r="AA1012" s="304"/>
      <c r="AB1012" s="304"/>
      <c r="AC1012" s="304"/>
      <c r="AD1012" s="304"/>
      <c r="AE1012" s="304"/>
      <c r="AF1012" s="304"/>
      <c r="AG1012" s="304"/>
      <c r="AH1012" s="304"/>
      <c r="AI1012" s="304"/>
      <c r="AJ1012" s="304"/>
      <c r="AK1012" s="304"/>
      <c r="AL1012" s="304"/>
      <c r="AM1012" s="304"/>
      <c r="AN1012" s="304"/>
      <c r="AO1012" s="304"/>
      <c r="AP1012" s="304"/>
      <c r="AQ1012" s="304"/>
      <c r="AR1012" s="304"/>
      <c r="AS1012" s="304"/>
      <c r="AT1012" s="304"/>
      <c r="AU1012" s="304"/>
      <c r="AV1012" s="304"/>
      <c r="AW1012" s="304"/>
      <c r="AX1012" s="304"/>
      <c r="AY1012" s="304"/>
      <c r="AZ1012" s="304"/>
      <c r="BA1012" s="304"/>
      <c r="BB1012" s="304"/>
      <c r="BC1012" s="304"/>
      <c r="BD1012" s="304"/>
      <c r="BE1012" s="304"/>
      <c r="BF1012" s="304"/>
      <c r="BG1012" s="304"/>
      <c r="BH1012" s="304"/>
      <c r="BI1012" s="304"/>
      <c r="BJ1012" s="304"/>
      <c r="BK1012" s="304"/>
      <c r="BL1012" s="304"/>
      <c r="BM1012" s="304"/>
      <c r="BN1012" s="304"/>
      <c r="BO1012" s="304"/>
    </row>
    <row r="1013" spans="21:67" s="265" customFormat="1" x14ac:dyDescent="0.15">
      <c r="U1013" s="304"/>
      <c r="V1013" s="304"/>
      <c r="W1013" s="304"/>
      <c r="X1013" s="304"/>
      <c r="Y1013" s="304"/>
      <c r="Z1013" s="304"/>
      <c r="AA1013" s="304"/>
      <c r="AB1013" s="304"/>
      <c r="AC1013" s="304"/>
      <c r="AD1013" s="304"/>
      <c r="AE1013" s="304"/>
      <c r="AF1013" s="304"/>
      <c r="AG1013" s="304"/>
      <c r="AH1013" s="304"/>
      <c r="AI1013" s="304"/>
      <c r="AJ1013" s="304"/>
      <c r="AK1013" s="304"/>
      <c r="AL1013" s="304"/>
      <c r="AM1013" s="304"/>
      <c r="AN1013" s="304"/>
      <c r="AO1013" s="304"/>
      <c r="AP1013" s="304"/>
      <c r="AQ1013" s="304"/>
      <c r="AR1013" s="304"/>
      <c r="AS1013" s="304"/>
      <c r="AT1013" s="304"/>
      <c r="AU1013" s="304"/>
      <c r="AV1013" s="304"/>
      <c r="AW1013" s="304"/>
      <c r="AX1013" s="304"/>
      <c r="AY1013" s="304"/>
      <c r="AZ1013" s="304"/>
      <c r="BA1013" s="304"/>
      <c r="BB1013" s="304"/>
      <c r="BC1013" s="304"/>
      <c r="BD1013" s="304"/>
      <c r="BE1013" s="304"/>
      <c r="BF1013" s="304"/>
      <c r="BG1013" s="304"/>
      <c r="BH1013" s="304"/>
      <c r="BI1013" s="304"/>
      <c r="BJ1013" s="304"/>
      <c r="BK1013" s="304"/>
      <c r="BL1013" s="304"/>
      <c r="BM1013" s="304"/>
      <c r="BN1013" s="304"/>
      <c r="BO1013" s="304"/>
    </row>
    <row r="1014" spans="21:67" s="265" customFormat="1" x14ac:dyDescent="0.15">
      <c r="U1014" s="304"/>
      <c r="V1014" s="304"/>
      <c r="W1014" s="304"/>
      <c r="X1014" s="304"/>
      <c r="Y1014" s="304"/>
      <c r="Z1014" s="304"/>
      <c r="AA1014" s="304"/>
      <c r="AB1014" s="304"/>
      <c r="AC1014" s="304"/>
      <c r="AD1014" s="304"/>
      <c r="AE1014" s="304"/>
      <c r="AF1014" s="304"/>
      <c r="AG1014" s="304"/>
      <c r="AH1014" s="304"/>
      <c r="AI1014" s="304"/>
      <c r="AJ1014" s="304"/>
      <c r="AK1014" s="304"/>
      <c r="AL1014" s="304"/>
      <c r="AM1014" s="304"/>
      <c r="AN1014" s="304"/>
      <c r="AO1014" s="304"/>
      <c r="AP1014" s="304"/>
      <c r="AQ1014" s="304"/>
      <c r="AR1014" s="304"/>
      <c r="AS1014" s="304"/>
      <c r="AT1014" s="304"/>
      <c r="AU1014" s="304"/>
      <c r="AV1014" s="304"/>
      <c r="AW1014" s="304"/>
      <c r="AX1014" s="304"/>
      <c r="AY1014" s="304"/>
      <c r="AZ1014" s="304"/>
      <c r="BA1014" s="304"/>
      <c r="BB1014" s="304"/>
      <c r="BC1014" s="304"/>
      <c r="BD1014" s="304"/>
      <c r="BE1014" s="304"/>
      <c r="BF1014" s="304"/>
      <c r="BG1014" s="304"/>
      <c r="BH1014" s="304"/>
      <c r="BI1014" s="304"/>
      <c r="BJ1014" s="304"/>
      <c r="BK1014" s="304"/>
      <c r="BL1014" s="304"/>
      <c r="BM1014" s="304"/>
      <c r="BN1014" s="304"/>
      <c r="BO1014" s="304"/>
    </row>
    <row r="1015" spans="21:67" s="265" customFormat="1" x14ac:dyDescent="0.15">
      <c r="U1015" s="304"/>
      <c r="V1015" s="304"/>
      <c r="W1015" s="304"/>
      <c r="X1015" s="304"/>
      <c r="Y1015" s="304"/>
      <c r="Z1015" s="304"/>
      <c r="AA1015" s="304"/>
      <c r="AB1015" s="304"/>
      <c r="AC1015" s="304"/>
      <c r="AD1015" s="304"/>
      <c r="AE1015" s="304"/>
      <c r="AF1015" s="304"/>
      <c r="AG1015" s="304"/>
      <c r="AH1015" s="304"/>
      <c r="AI1015" s="304"/>
      <c r="AJ1015" s="304"/>
      <c r="AK1015" s="304"/>
      <c r="AL1015" s="304"/>
      <c r="AM1015" s="304"/>
      <c r="AN1015" s="304"/>
      <c r="AO1015" s="304"/>
      <c r="AP1015" s="304"/>
      <c r="AQ1015" s="304"/>
      <c r="AR1015" s="304"/>
      <c r="AS1015" s="304"/>
      <c r="AT1015" s="304"/>
      <c r="AU1015" s="304"/>
      <c r="AV1015" s="304"/>
      <c r="AW1015" s="304"/>
      <c r="AX1015" s="304"/>
      <c r="AY1015" s="304"/>
      <c r="AZ1015" s="304"/>
      <c r="BA1015" s="304"/>
      <c r="BB1015" s="304"/>
      <c r="BC1015" s="304"/>
      <c r="BD1015" s="304"/>
      <c r="BE1015" s="304"/>
      <c r="BF1015" s="304"/>
      <c r="BG1015" s="304"/>
      <c r="BH1015" s="304"/>
      <c r="BI1015" s="304"/>
      <c r="BJ1015" s="304"/>
      <c r="BK1015" s="304"/>
      <c r="BL1015" s="304"/>
      <c r="BM1015" s="304"/>
      <c r="BN1015" s="304"/>
      <c r="BO1015" s="304"/>
    </row>
    <row r="1016" spans="21:67" s="265" customFormat="1" x14ac:dyDescent="0.15">
      <c r="U1016" s="304"/>
      <c r="V1016" s="304"/>
      <c r="W1016" s="304"/>
      <c r="X1016" s="304"/>
      <c r="Y1016" s="304"/>
      <c r="Z1016" s="304"/>
      <c r="AA1016" s="304"/>
      <c r="AB1016" s="304"/>
      <c r="AC1016" s="304"/>
      <c r="AD1016" s="304"/>
      <c r="AE1016" s="304"/>
      <c r="AF1016" s="304"/>
      <c r="AG1016" s="304"/>
      <c r="AH1016" s="304"/>
      <c r="AI1016" s="304"/>
      <c r="AJ1016" s="304"/>
      <c r="AK1016" s="304"/>
      <c r="AL1016" s="304"/>
      <c r="AM1016" s="304"/>
      <c r="AN1016" s="304"/>
      <c r="AO1016" s="304"/>
      <c r="AP1016" s="304"/>
      <c r="AQ1016" s="304"/>
      <c r="AR1016" s="304"/>
      <c r="AS1016" s="304"/>
      <c r="AT1016" s="304"/>
      <c r="AU1016" s="304"/>
      <c r="AV1016" s="304"/>
      <c r="AW1016" s="304"/>
      <c r="AX1016" s="304"/>
      <c r="AY1016" s="304"/>
      <c r="AZ1016" s="304"/>
      <c r="BA1016" s="304"/>
      <c r="BB1016" s="304"/>
      <c r="BC1016" s="304"/>
      <c r="BD1016" s="304"/>
      <c r="BE1016" s="304"/>
      <c r="BF1016" s="304"/>
      <c r="BG1016" s="304"/>
      <c r="BH1016" s="304"/>
      <c r="BI1016" s="304"/>
      <c r="BJ1016" s="304"/>
      <c r="BK1016" s="304"/>
      <c r="BL1016" s="304"/>
      <c r="BM1016" s="304"/>
      <c r="BN1016" s="304"/>
      <c r="BO1016" s="304"/>
    </row>
    <row r="1017" spans="21:67" s="265" customFormat="1" x14ac:dyDescent="0.15">
      <c r="U1017" s="304"/>
      <c r="V1017" s="304"/>
      <c r="W1017" s="304"/>
      <c r="X1017" s="304"/>
      <c r="Y1017" s="304"/>
      <c r="Z1017" s="304"/>
      <c r="AA1017" s="304"/>
      <c r="AB1017" s="304"/>
      <c r="AC1017" s="304"/>
      <c r="AD1017" s="304"/>
      <c r="AE1017" s="304"/>
      <c r="AF1017" s="304"/>
      <c r="AG1017" s="304"/>
      <c r="AH1017" s="304"/>
      <c r="AI1017" s="304"/>
      <c r="AJ1017" s="304"/>
      <c r="AK1017" s="304"/>
      <c r="AL1017" s="304"/>
      <c r="AM1017" s="304"/>
      <c r="AN1017" s="304"/>
      <c r="AO1017" s="304"/>
      <c r="AP1017" s="304"/>
      <c r="AQ1017" s="304"/>
      <c r="AR1017" s="304"/>
      <c r="AS1017" s="304"/>
      <c r="AT1017" s="304"/>
      <c r="AU1017" s="304"/>
      <c r="AV1017" s="304"/>
      <c r="AW1017" s="304"/>
      <c r="AX1017" s="304"/>
      <c r="AY1017" s="304"/>
      <c r="AZ1017" s="304"/>
      <c r="BA1017" s="304"/>
      <c r="BB1017" s="304"/>
      <c r="BC1017" s="304"/>
      <c r="BD1017" s="304"/>
      <c r="BE1017" s="304"/>
      <c r="BF1017" s="304"/>
      <c r="BG1017" s="304"/>
      <c r="BH1017" s="304"/>
      <c r="BI1017" s="304"/>
      <c r="BJ1017" s="304"/>
      <c r="BK1017" s="304"/>
      <c r="BL1017" s="304"/>
      <c r="BM1017" s="304"/>
      <c r="BN1017" s="304"/>
      <c r="BO1017" s="304"/>
    </row>
    <row r="1018" spans="21:67" s="265" customFormat="1" x14ac:dyDescent="0.15">
      <c r="U1018" s="304"/>
      <c r="V1018" s="304"/>
      <c r="W1018" s="304"/>
      <c r="X1018" s="304"/>
      <c r="Y1018" s="304"/>
      <c r="Z1018" s="304"/>
      <c r="AA1018" s="304"/>
      <c r="AB1018" s="304"/>
      <c r="AC1018" s="304"/>
      <c r="AD1018" s="304"/>
      <c r="AE1018" s="304"/>
      <c r="AF1018" s="304"/>
      <c r="AG1018" s="304"/>
      <c r="AH1018" s="304"/>
      <c r="AI1018" s="304"/>
      <c r="AJ1018" s="304"/>
      <c r="AK1018" s="304"/>
      <c r="AL1018" s="304"/>
      <c r="AM1018" s="304"/>
      <c r="AN1018" s="304"/>
      <c r="AO1018" s="304"/>
      <c r="AP1018" s="304"/>
      <c r="AQ1018" s="304"/>
      <c r="AR1018" s="304"/>
      <c r="AS1018" s="304"/>
      <c r="AT1018" s="304"/>
      <c r="AU1018" s="304"/>
      <c r="AV1018" s="304"/>
      <c r="AW1018" s="304"/>
      <c r="AX1018" s="304"/>
      <c r="AY1018" s="304"/>
      <c r="AZ1018" s="304"/>
      <c r="BA1018" s="304"/>
      <c r="BB1018" s="304"/>
      <c r="BC1018" s="304"/>
      <c r="BD1018" s="304"/>
      <c r="BE1018" s="304"/>
      <c r="BF1018" s="304"/>
      <c r="BG1018" s="304"/>
      <c r="BH1018" s="304"/>
      <c r="BI1018" s="304"/>
      <c r="BJ1018" s="304"/>
      <c r="BK1018" s="304"/>
      <c r="BL1018" s="304"/>
      <c r="BM1018" s="304"/>
      <c r="BN1018" s="304"/>
      <c r="BO1018" s="304"/>
    </row>
    <row r="1019" spans="21:67" s="265" customFormat="1" x14ac:dyDescent="0.15">
      <c r="U1019" s="304"/>
      <c r="V1019" s="304"/>
      <c r="W1019" s="304"/>
      <c r="X1019" s="304"/>
      <c r="Y1019" s="304"/>
      <c r="Z1019" s="304"/>
      <c r="AA1019" s="304"/>
      <c r="AB1019" s="304"/>
      <c r="AC1019" s="304"/>
      <c r="AD1019" s="304"/>
      <c r="AE1019" s="304"/>
      <c r="AF1019" s="304"/>
      <c r="AG1019" s="304"/>
      <c r="AH1019" s="304"/>
      <c r="AI1019" s="304"/>
      <c r="AJ1019" s="304"/>
      <c r="AK1019" s="304"/>
      <c r="AL1019" s="304"/>
      <c r="AM1019" s="304"/>
      <c r="AN1019" s="304"/>
      <c r="AO1019" s="304"/>
      <c r="AP1019" s="304"/>
      <c r="AQ1019" s="304"/>
      <c r="AR1019" s="304"/>
      <c r="AS1019" s="304"/>
      <c r="AT1019" s="304"/>
      <c r="AU1019" s="304"/>
      <c r="AV1019" s="304"/>
      <c r="AW1019" s="304"/>
      <c r="AX1019" s="304"/>
      <c r="AY1019" s="304"/>
      <c r="AZ1019" s="304"/>
      <c r="BA1019" s="304"/>
      <c r="BB1019" s="304"/>
      <c r="BC1019" s="304"/>
      <c r="BD1019" s="304"/>
      <c r="BE1019" s="304"/>
      <c r="BF1019" s="304"/>
      <c r="BG1019" s="304"/>
      <c r="BH1019" s="304"/>
      <c r="BI1019" s="304"/>
      <c r="BJ1019" s="304"/>
      <c r="BK1019" s="304"/>
      <c r="BL1019" s="304"/>
      <c r="BM1019" s="304"/>
      <c r="BN1019" s="304"/>
      <c r="BO1019" s="304"/>
    </row>
    <row r="1020" spans="21:67" s="265" customFormat="1" x14ac:dyDescent="0.15">
      <c r="U1020" s="304"/>
      <c r="V1020" s="304"/>
      <c r="W1020" s="304"/>
      <c r="X1020" s="304"/>
      <c r="Y1020" s="304"/>
      <c r="Z1020" s="304"/>
      <c r="AA1020" s="304"/>
      <c r="AB1020" s="304"/>
      <c r="AC1020" s="304"/>
      <c r="AD1020" s="304"/>
      <c r="AE1020" s="304"/>
      <c r="AF1020" s="304"/>
      <c r="AG1020" s="304"/>
      <c r="AH1020" s="304"/>
      <c r="AI1020" s="304"/>
      <c r="AJ1020" s="304"/>
      <c r="AK1020" s="304"/>
      <c r="AL1020" s="304"/>
      <c r="AM1020" s="304"/>
      <c r="AN1020" s="304"/>
      <c r="AO1020" s="304"/>
      <c r="AP1020" s="304"/>
      <c r="AQ1020" s="304"/>
      <c r="AR1020" s="304"/>
      <c r="AS1020" s="304"/>
      <c r="AT1020" s="304"/>
      <c r="AU1020" s="304"/>
      <c r="AV1020" s="304"/>
      <c r="AW1020" s="304"/>
      <c r="AX1020" s="304"/>
      <c r="AY1020" s="304"/>
      <c r="AZ1020" s="304"/>
      <c r="BA1020" s="304"/>
      <c r="BB1020" s="304"/>
      <c r="BC1020" s="304"/>
      <c r="BD1020" s="304"/>
      <c r="BE1020" s="304"/>
      <c r="BF1020" s="304"/>
      <c r="BG1020" s="304"/>
      <c r="BH1020" s="304"/>
      <c r="BI1020" s="304"/>
      <c r="BJ1020" s="304"/>
      <c r="BK1020" s="304"/>
      <c r="BL1020" s="304"/>
      <c r="BM1020" s="304"/>
      <c r="BN1020" s="304"/>
      <c r="BO1020" s="304"/>
    </row>
    <row r="1021" spans="21:67" s="265" customFormat="1" x14ac:dyDescent="0.15">
      <c r="U1021" s="304"/>
      <c r="V1021" s="304"/>
      <c r="W1021" s="304"/>
      <c r="X1021" s="304"/>
      <c r="Y1021" s="304"/>
      <c r="Z1021" s="304"/>
      <c r="AA1021" s="304"/>
      <c r="AB1021" s="304"/>
      <c r="AC1021" s="304"/>
      <c r="AD1021" s="304"/>
      <c r="AE1021" s="304"/>
      <c r="AF1021" s="304"/>
      <c r="AG1021" s="304"/>
      <c r="AH1021" s="304"/>
      <c r="AI1021" s="304"/>
      <c r="AJ1021" s="304"/>
      <c r="AK1021" s="304"/>
      <c r="AL1021" s="304"/>
      <c r="AM1021" s="304"/>
      <c r="AN1021" s="304"/>
      <c r="AO1021" s="304"/>
      <c r="AP1021" s="304"/>
      <c r="AQ1021" s="304"/>
      <c r="AR1021" s="304"/>
      <c r="AS1021" s="304"/>
      <c r="AT1021" s="304"/>
      <c r="AU1021" s="304"/>
      <c r="AV1021" s="304"/>
      <c r="AW1021" s="304"/>
      <c r="AX1021" s="304"/>
      <c r="AY1021" s="304"/>
      <c r="AZ1021" s="304"/>
      <c r="BA1021" s="304"/>
      <c r="BB1021" s="304"/>
      <c r="BC1021" s="304"/>
      <c r="BD1021" s="304"/>
      <c r="BE1021" s="304"/>
      <c r="BF1021" s="304"/>
      <c r="BG1021" s="304"/>
      <c r="BH1021" s="304"/>
      <c r="BI1021" s="304"/>
      <c r="BJ1021" s="304"/>
      <c r="BK1021" s="304"/>
      <c r="BL1021" s="304"/>
      <c r="BM1021" s="304"/>
      <c r="BN1021" s="304"/>
      <c r="BO1021" s="304"/>
    </row>
    <row r="1022" spans="21:67" s="265" customFormat="1" x14ac:dyDescent="0.15">
      <c r="U1022" s="304"/>
      <c r="V1022" s="304"/>
      <c r="W1022" s="304"/>
      <c r="X1022" s="304"/>
      <c r="Y1022" s="304"/>
      <c r="Z1022" s="304"/>
      <c r="AA1022" s="304"/>
      <c r="AB1022" s="304"/>
      <c r="AC1022" s="304"/>
      <c r="AD1022" s="304"/>
      <c r="AE1022" s="304"/>
      <c r="AF1022" s="304"/>
      <c r="AG1022" s="304"/>
      <c r="AH1022" s="304"/>
      <c r="AI1022" s="304"/>
      <c r="AJ1022" s="304"/>
      <c r="AK1022" s="304"/>
      <c r="AL1022" s="304"/>
      <c r="AM1022" s="304"/>
      <c r="AN1022" s="304"/>
      <c r="AO1022" s="304"/>
      <c r="AP1022" s="304"/>
      <c r="AQ1022" s="304"/>
      <c r="AR1022" s="304"/>
      <c r="AS1022" s="304"/>
      <c r="AT1022" s="304"/>
      <c r="AU1022" s="304"/>
      <c r="AV1022" s="304"/>
      <c r="AW1022" s="304"/>
      <c r="AX1022" s="304"/>
      <c r="AY1022" s="304"/>
      <c r="AZ1022" s="304"/>
      <c r="BA1022" s="304"/>
      <c r="BB1022" s="304"/>
      <c r="BC1022" s="304"/>
      <c r="BD1022" s="304"/>
      <c r="BE1022" s="304"/>
      <c r="BF1022" s="304"/>
      <c r="BG1022" s="304"/>
      <c r="BH1022" s="304"/>
      <c r="BI1022" s="304"/>
      <c r="BJ1022" s="304"/>
      <c r="BK1022" s="304"/>
      <c r="BL1022" s="304"/>
      <c r="BM1022" s="304"/>
      <c r="BN1022" s="304"/>
      <c r="BO1022" s="304"/>
    </row>
    <row r="1023" spans="21:67" s="265" customFormat="1" x14ac:dyDescent="0.15">
      <c r="U1023" s="304"/>
      <c r="V1023" s="304"/>
      <c r="W1023" s="304"/>
      <c r="X1023" s="304"/>
      <c r="Y1023" s="304"/>
      <c r="Z1023" s="304"/>
      <c r="AA1023" s="304"/>
      <c r="AB1023" s="304"/>
      <c r="AC1023" s="304"/>
      <c r="AD1023" s="304"/>
      <c r="AE1023" s="304"/>
      <c r="AF1023" s="304"/>
      <c r="AG1023" s="304"/>
      <c r="AH1023" s="304"/>
      <c r="AI1023" s="304"/>
      <c r="AJ1023" s="304"/>
      <c r="AK1023" s="304"/>
      <c r="AL1023" s="304"/>
      <c r="AM1023" s="304"/>
      <c r="AN1023" s="304"/>
      <c r="AO1023" s="304"/>
      <c r="AP1023" s="304"/>
      <c r="AQ1023" s="304"/>
      <c r="AR1023" s="304"/>
      <c r="AS1023" s="304"/>
      <c r="AT1023" s="304"/>
      <c r="AU1023" s="304"/>
      <c r="AV1023" s="304"/>
      <c r="AW1023" s="304"/>
      <c r="AX1023" s="304"/>
      <c r="AY1023" s="304"/>
      <c r="AZ1023" s="304"/>
      <c r="BA1023" s="304"/>
      <c r="BB1023" s="304"/>
      <c r="BC1023" s="304"/>
      <c r="BD1023" s="304"/>
      <c r="BE1023" s="304"/>
      <c r="BF1023" s="304"/>
      <c r="BG1023" s="304"/>
      <c r="BH1023" s="304"/>
      <c r="BI1023" s="304"/>
      <c r="BJ1023" s="304"/>
      <c r="BK1023" s="304"/>
      <c r="BL1023" s="304"/>
      <c r="BM1023" s="304"/>
      <c r="BN1023" s="304"/>
      <c r="BO1023" s="304"/>
    </row>
    <row r="1024" spans="21:67" s="265" customFormat="1" x14ac:dyDescent="0.15">
      <c r="U1024" s="304"/>
      <c r="V1024" s="304"/>
      <c r="W1024" s="304"/>
      <c r="X1024" s="304"/>
      <c r="Y1024" s="304"/>
      <c r="Z1024" s="304"/>
      <c r="AA1024" s="304"/>
      <c r="AB1024" s="304"/>
      <c r="AC1024" s="304"/>
      <c r="AD1024" s="304"/>
      <c r="AE1024" s="304"/>
      <c r="AF1024" s="304"/>
      <c r="AG1024" s="304"/>
      <c r="AH1024" s="304"/>
      <c r="AI1024" s="304"/>
      <c r="AJ1024" s="304"/>
      <c r="AK1024" s="304"/>
      <c r="AL1024" s="304"/>
      <c r="AM1024" s="304"/>
      <c r="AN1024" s="304"/>
      <c r="AO1024" s="304"/>
      <c r="AP1024" s="304"/>
      <c r="AQ1024" s="304"/>
      <c r="AR1024" s="304"/>
      <c r="AS1024" s="304"/>
      <c r="AT1024" s="304"/>
      <c r="AU1024" s="304"/>
      <c r="AV1024" s="304"/>
      <c r="AW1024" s="304"/>
      <c r="AX1024" s="304"/>
      <c r="AY1024" s="304"/>
      <c r="AZ1024" s="304"/>
      <c r="BA1024" s="304"/>
      <c r="BB1024" s="304"/>
      <c r="BC1024" s="304"/>
      <c r="BD1024" s="304"/>
      <c r="BE1024" s="304"/>
      <c r="BF1024" s="304"/>
      <c r="BG1024" s="304"/>
      <c r="BH1024" s="304"/>
      <c r="BI1024" s="304"/>
      <c r="BJ1024" s="304"/>
      <c r="BK1024" s="304"/>
      <c r="BL1024" s="304"/>
      <c r="BM1024" s="304"/>
      <c r="BN1024" s="304"/>
      <c r="BO1024" s="304"/>
    </row>
    <row r="1025" spans="21:67" s="265" customFormat="1" x14ac:dyDescent="0.15">
      <c r="U1025" s="304"/>
      <c r="V1025" s="304"/>
      <c r="W1025" s="304"/>
      <c r="X1025" s="304"/>
      <c r="Y1025" s="304"/>
      <c r="Z1025" s="304"/>
      <c r="AA1025" s="304"/>
      <c r="AB1025" s="304"/>
      <c r="AC1025" s="304"/>
      <c r="AD1025" s="304"/>
      <c r="AE1025" s="304"/>
      <c r="AF1025" s="304"/>
      <c r="AG1025" s="304"/>
      <c r="AH1025" s="304"/>
      <c r="AI1025" s="304"/>
      <c r="AJ1025" s="304"/>
      <c r="AK1025" s="304"/>
      <c r="AL1025" s="304"/>
      <c r="AM1025" s="304"/>
      <c r="AN1025" s="304"/>
      <c r="AO1025" s="304"/>
      <c r="AP1025" s="304"/>
      <c r="AQ1025" s="304"/>
      <c r="AR1025" s="304"/>
      <c r="AS1025" s="304"/>
      <c r="AT1025" s="304"/>
      <c r="AU1025" s="304"/>
      <c r="AV1025" s="304"/>
      <c r="AW1025" s="304"/>
      <c r="AX1025" s="304"/>
      <c r="AY1025" s="304"/>
      <c r="AZ1025" s="304"/>
      <c r="BA1025" s="304"/>
      <c r="BB1025" s="304"/>
      <c r="BC1025" s="304"/>
      <c r="BD1025" s="304"/>
      <c r="BE1025" s="304"/>
      <c r="BF1025" s="304"/>
      <c r="BG1025" s="304"/>
      <c r="BH1025" s="304"/>
      <c r="BI1025" s="304"/>
      <c r="BJ1025" s="304"/>
      <c r="BK1025" s="304"/>
      <c r="BL1025" s="304"/>
      <c r="BM1025" s="304"/>
      <c r="BN1025" s="304"/>
      <c r="BO1025" s="304"/>
    </row>
    <row r="1026" spans="21:67" s="265" customFormat="1" x14ac:dyDescent="0.15">
      <c r="U1026" s="304"/>
      <c r="V1026" s="304"/>
      <c r="W1026" s="304"/>
      <c r="X1026" s="304"/>
      <c r="Y1026" s="304"/>
      <c r="Z1026" s="304"/>
      <c r="AA1026" s="304"/>
      <c r="AB1026" s="304"/>
      <c r="AC1026" s="304"/>
      <c r="AD1026" s="304"/>
      <c r="AE1026" s="304"/>
      <c r="AF1026" s="304"/>
      <c r="AG1026" s="304"/>
      <c r="AH1026" s="304"/>
      <c r="AI1026" s="304"/>
      <c r="AJ1026" s="304"/>
      <c r="AK1026" s="304"/>
      <c r="AL1026" s="304"/>
      <c r="AM1026" s="304"/>
      <c r="AN1026" s="304"/>
      <c r="AO1026" s="304"/>
      <c r="AP1026" s="304"/>
      <c r="AQ1026" s="304"/>
      <c r="AR1026" s="304"/>
      <c r="AS1026" s="304"/>
      <c r="AT1026" s="304"/>
      <c r="AU1026" s="304"/>
      <c r="AV1026" s="304"/>
      <c r="AW1026" s="304"/>
      <c r="AX1026" s="304"/>
      <c r="AY1026" s="304"/>
      <c r="AZ1026" s="304"/>
      <c r="BA1026" s="304"/>
      <c r="BB1026" s="304"/>
      <c r="BC1026" s="304"/>
      <c r="BD1026" s="304"/>
      <c r="BE1026" s="304"/>
      <c r="BF1026" s="304"/>
      <c r="BG1026" s="304"/>
      <c r="BH1026" s="304"/>
      <c r="BI1026" s="304"/>
      <c r="BJ1026" s="304"/>
      <c r="BK1026" s="304"/>
      <c r="BL1026" s="304"/>
      <c r="BM1026" s="304"/>
      <c r="BN1026" s="304"/>
      <c r="BO1026" s="304"/>
    </row>
    <row r="1027" spans="21:67" s="265" customFormat="1" x14ac:dyDescent="0.15">
      <c r="U1027" s="304"/>
      <c r="V1027" s="304"/>
      <c r="W1027" s="304"/>
      <c r="X1027" s="304"/>
      <c r="Y1027" s="304"/>
      <c r="Z1027" s="304"/>
      <c r="AA1027" s="304"/>
      <c r="AB1027" s="304"/>
      <c r="AC1027" s="304"/>
      <c r="AD1027" s="304"/>
      <c r="AE1027" s="304"/>
      <c r="AF1027" s="304"/>
      <c r="AG1027" s="304"/>
      <c r="AH1027" s="304"/>
      <c r="AI1027" s="304"/>
      <c r="AJ1027" s="304"/>
      <c r="AK1027" s="304"/>
      <c r="AL1027" s="304"/>
      <c r="AM1027" s="304"/>
      <c r="AN1027" s="304"/>
      <c r="AO1027" s="304"/>
      <c r="AP1027" s="304"/>
      <c r="AQ1027" s="304"/>
      <c r="AR1027" s="304"/>
      <c r="AS1027" s="304"/>
      <c r="AT1027" s="304"/>
      <c r="AU1027" s="304"/>
      <c r="AV1027" s="304"/>
      <c r="AW1027" s="304"/>
      <c r="AX1027" s="304"/>
      <c r="AY1027" s="304"/>
      <c r="AZ1027" s="304"/>
      <c r="BA1027" s="304"/>
      <c r="BB1027" s="304"/>
      <c r="BC1027" s="304"/>
      <c r="BD1027" s="304"/>
      <c r="BE1027" s="304"/>
      <c r="BF1027" s="304"/>
      <c r="BG1027" s="304"/>
      <c r="BH1027" s="304"/>
      <c r="BI1027" s="304"/>
      <c r="BJ1027" s="304"/>
      <c r="BK1027" s="304"/>
      <c r="BL1027" s="304"/>
      <c r="BM1027" s="304"/>
      <c r="BN1027" s="304"/>
      <c r="BO1027" s="304"/>
    </row>
    <row r="1028" spans="21:67" s="265" customFormat="1" x14ac:dyDescent="0.15">
      <c r="U1028" s="304"/>
      <c r="V1028" s="304"/>
      <c r="W1028" s="304"/>
      <c r="X1028" s="304"/>
      <c r="Y1028" s="304"/>
      <c r="Z1028" s="304"/>
      <c r="AA1028" s="304"/>
      <c r="AB1028" s="304"/>
      <c r="AC1028" s="304"/>
      <c r="AD1028" s="304"/>
      <c r="AE1028" s="304"/>
      <c r="AF1028" s="304"/>
      <c r="AG1028" s="304"/>
      <c r="AH1028" s="304"/>
      <c r="AI1028" s="304"/>
      <c r="AJ1028" s="304"/>
      <c r="AK1028" s="304"/>
      <c r="AL1028" s="304"/>
      <c r="AM1028" s="304"/>
      <c r="AN1028" s="304"/>
      <c r="AO1028" s="304"/>
      <c r="AP1028" s="304"/>
      <c r="AQ1028" s="304"/>
      <c r="AR1028" s="304"/>
      <c r="AS1028" s="304"/>
      <c r="AT1028" s="304"/>
      <c r="AU1028" s="304"/>
      <c r="AV1028" s="304"/>
      <c r="AW1028" s="304"/>
      <c r="AX1028" s="304"/>
      <c r="AY1028" s="304"/>
      <c r="AZ1028" s="304"/>
      <c r="BA1028" s="304"/>
      <c r="BB1028" s="304"/>
      <c r="BC1028" s="304"/>
      <c r="BD1028" s="304"/>
      <c r="BE1028" s="304"/>
      <c r="BF1028" s="304"/>
      <c r="BG1028" s="304"/>
      <c r="BH1028" s="304"/>
      <c r="BI1028" s="304"/>
      <c r="BJ1028" s="304"/>
      <c r="BK1028" s="304"/>
      <c r="BL1028" s="304"/>
      <c r="BM1028" s="304"/>
      <c r="BN1028" s="304"/>
      <c r="BO1028" s="304"/>
    </row>
    <row r="1029" spans="21:67" s="265" customFormat="1" x14ac:dyDescent="0.15">
      <c r="U1029" s="304"/>
      <c r="V1029" s="304"/>
      <c r="W1029" s="304"/>
      <c r="X1029" s="304"/>
      <c r="Y1029" s="304"/>
      <c r="Z1029" s="304"/>
      <c r="AA1029" s="304"/>
      <c r="AB1029" s="304"/>
      <c r="AC1029" s="304"/>
      <c r="AD1029" s="304"/>
      <c r="AE1029" s="304"/>
      <c r="AF1029" s="304"/>
      <c r="AG1029" s="304"/>
      <c r="AH1029" s="304"/>
      <c r="AI1029" s="304"/>
      <c r="AJ1029" s="304"/>
      <c r="AK1029" s="304"/>
      <c r="AL1029" s="304"/>
      <c r="AM1029" s="304"/>
      <c r="AN1029" s="304"/>
      <c r="AO1029" s="304"/>
      <c r="AP1029" s="304"/>
      <c r="AQ1029" s="304"/>
      <c r="AR1029" s="304"/>
      <c r="AS1029" s="304"/>
      <c r="AT1029" s="304"/>
      <c r="AU1029" s="304"/>
      <c r="AV1029" s="304"/>
      <c r="AW1029" s="304"/>
      <c r="AX1029" s="304"/>
      <c r="AY1029" s="304"/>
      <c r="AZ1029" s="304"/>
      <c r="BA1029" s="304"/>
      <c r="BB1029" s="304"/>
      <c r="BC1029" s="304"/>
      <c r="BD1029" s="304"/>
      <c r="BE1029" s="304"/>
      <c r="BF1029" s="304"/>
      <c r="BG1029" s="304"/>
      <c r="BH1029" s="304"/>
      <c r="BI1029" s="304"/>
      <c r="BJ1029" s="304"/>
      <c r="BK1029" s="304"/>
      <c r="BL1029" s="304"/>
      <c r="BM1029" s="304"/>
      <c r="BN1029" s="304"/>
      <c r="BO1029" s="304"/>
    </row>
    <row r="1030" spans="21:67" s="265" customFormat="1" x14ac:dyDescent="0.15">
      <c r="U1030" s="304"/>
      <c r="V1030" s="304"/>
      <c r="W1030" s="304"/>
      <c r="X1030" s="304"/>
      <c r="Y1030" s="304"/>
      <c r="Z1030" s="304"/>
      <c r="AA1030" s="304"/>
      <c r="AB1030" s="304"/>
      <c r="AC1030" s="304"/>
      <c r="AD1030" s="304"/>
      <c r="AE1030" s="304"/>
      <c r="AF1030" s="304"/>
      <c r="AG1030" s="304"/>
      <c r="AH1030" s="304"/>
      <c r="AI1030" s="304"/>
      <c r="AJ1030" s="304"/>
      <c r="AK1030" s="304"/>
      <c r="AL1030" s="304"/>
      <c r="AM1030" s="304"/>
      <c r="AN1030" s="304"/>
      <c r="AO1030" s="304"/>
      <c r="AP1030" s="304"/>
      <c r="AQ1030" s="304"/>
      <c r="AR1030" s="304"/>
      <c r="AS1030" s="304"/>
      <c r="AT1030" s="304"/>
      <c r="AU1030" s="304"/>
      <c r="AV1030" s="304"/>
      <c r="AW1030" s="304"/>
      <c r="AX1030" s="304"/>
      <c r="AY1030" s="304"/>
      <c r="AZ1030" s="304"/>
      <c r="BA1030" s="304"/>
      <c r="BB1030" s="304"/>
      <c r="BC1030" s="304"/>
      <c r="BD1030" s="304"/>
      <c r="BE1030" s="304"/>
      <c r="BF1030" s="304"/>
      <c r="BG1030" s="304"/>
      <c r="BH1030" s="304"/>
      <c r="BI1030" s="304"/>
      <c r="BJ1030" s="304"/>
      <c r="BK1030" s="304"/>
      <c r="BL1030" s="304"/>
      <c r="BM1030" s="304"/>
      <c r="BN1030" s="304"/>
      <c r="BO1030" s="304"/>
    </row>
    <row r="1031" spans="21:67" s="265" customFormat="1" x14ac:dyDescent="0.15">
      <c r="U1031" s="304"/>
      <c r="V1031" s="304"/>
      <c r="W1031" s="304"/>
      <c r="X1031" s="304"/>
      <c r="Y1031" s="304"/>
      <c r="Z1031" s="304"/>
      <c r="AA1031" s="304"/>
      <c r="AB1031" s="304"/>
      <c r="AC1031" s="304"/>
      <c r="AD1031" s="304"/>
      <c r="AE1031" s="304"/>
      <c r="AF1031" s="304"/>
      <c r="AG1031" s="304"/>
      <c r="AH1031" s="304"/>
      <c r="AI1031" s="304"/>
      <c r="AJ1031" s="304"/>
      <c r="AK1031" s="304"/>
      <c r="AL1031" s="304"/>
      <c r="AM1031" s="304"/>
      <c r="AN1031" s="304"/>
      <c r="AO1031" s="304"/>
      <c r="AP1031" s="304"/>
      <c r="AQ1031" s="304"/>
      <c r="AR1031" s="304"/>
      <c r="AS1031" s="304"/>
      <c r="AT1031" s="304"/>
      <c r="AU1031" s="304"/>
      <c r="AV1031" s="304"/>
      <c r="AW1031" s="304"/>
      <c r="AX1031" s="304"/>
      <c r="AY1031" s="304"/>
      <c r="AZ1031" s="304"/>
      <c r="BA1031" s="304"/>
      <c r="BB1031" s="304"/>
      <c r="BC1031" s="304"/>
      <c r="BD1031" s="304"/>
      <c r="BE1031" s="304"/>
      <c r="BF1031" s="304"/>
      <c r="BG1031" s="304"/>
      <c r="BH1031" s="304"/>
      <c r="BI1031" s="304"/>
      <c r="BJ1031" s="304"/>
      <c r="BK1031" s="304"/>
      <c r="BL1031" s="304"/>
      <c r="BM1031" s="304"/>
      <c r="BN1031" s="304"/>
      <c r="BO1031" s="304"/>
    </row>
    <row r="1032" spans="21:67" s="265" customFormat="1" x14ac:dyDescent="0.15">
      <c r="U1032" s="304"/>
      <c r="V1032" s="304"/>
      <c r="W1032" s="304"/>
      <c r="X1032" s="304"/>
      <c r="Y1032" s="304"/>
      <c r="Z1032" s="304"/>
      <c r="AA1032" s="304"/>
      <c r="AB1032" s="304"/>
      <c r="AC1032" s="304"/>
      <c r="AD1032" s="304"/>
      <c r="AE1032" s="304"/>
      <c r="AF1032" s="304"/>
      <c r="AG1032" s="304"/>
      <c r="AH1032" s="304"/>
      <c r="AI1032" s="304"/>
      <c r="AJ1032" s="304"/>
      <c r="AK1032" s="304"/>
      <c r="AL1032" s="304"/>
      <c r="AM1032" s="304"/>
      <c r="AN1032" s="304"/>
      <c r="AO1032" s="304"/>
      <c r="AP1032" s="304"/>
      <c r="AQ1032" s="304"/>
      <c r="AR1032" s="304"/>
      <c r="AS1032" s="304"/>
      <c r="AT1032" s="304"/>
      <c r="AU1032" s="304"/>
      <c r="AV1032" s="304"/>
      <c r="AW1032" s="304"/>
      <c r="AX1032" s="304"/>
      <c r="AY1032" s="304"/>
      <c r="AZ1032" s="304"/>
      <c r="BA1032" s="304"/>
      <c r="BB1032" s="304"/>
      <c r="BC1032" s="304"/>
      <c r="BD1032" s="304"/>
      <c r="BE1032" s="304"/>
      <c r="BF1032" s="304"/>
      <c r="BG1032" s="304"/>
      <c r="BH1032" s="304"/>
      <c r="BI1032" s="304"/>
      <c r="BJ1032" s="304"/>
      <c r="BK1032" s="304"/>
      <c r="BL1032" s="304"/>
      <c r="BM1032" s="304"/>
      <c r="BN1032" s="304"/>
      <c r="BO1032" s="304"/>
    </row>
    <row r="1033" spans="21:67" s="265" customFormat="1" x14ac:dyDescent="0.15">
      <c r="U1033" s="304"/>
      <c r="V1033" s="304"/>
      <c r="W1033" s="304"/>
      <c r="X1033" s="304"/>
      <c r="Y1033" s="304"/>
      <c r="Z1033" s="304"/>
      <c r="AA1033" s="304"/>
      <c r="AB1033" s="304"/>
      <c r="AC1033" s="304"/>
      <c r="AD1033" s="304"/>
      <c r="AE1033" s="304"/>
      <c r="AF1033" s="304"/>
      <c r="AG1033" s="304"/>
      <c r="AH1033" s="304"/>
      <c r="AI1033" s="304"/>
      <c r="AJ1033" s="304"/>
      <c r="AK1033" s="304"/>
      <c r="AL1033" s="304"/>
      <c r="AM1033" s="304"/>
      <c r="AN1033" s="304"/>
      <c r="AO1033" s="304"/>
      <c r="AP1033" s="304"/>
      <c r="AQ1033" s="304"/>
      <c r="AR1033" s="304"/>
      <c r="AS1033" s="304"/>
      <c r="AT1033" s="304"/>
      <c r="AU1033" s="304"/>
      <c r="AV1033" s="304"/>
      <c r="AW1033" s="304"/>
      <c r="AX1033" s="304"/>
      <c r="AY1033" s="304"/>
      <c r="AZ1033" s="304"/>
      <c r="BA1033" s="304"/>
      <c r="BB1033" s="304"/>
      <c r="BC1033" s="304"/>
      <c r="BD1033" s="304"/>
      <c r="BE1033" s="304"/>
      <c r="BF1033" s="304"/>
      <c r="BG1033" s="304"/>
      <c r="BH1033" s="304"/>
      <c r="BI1033" s="304"/>
      <c r="BJ1033" s="304"/>
      <c r="BK1033" s="304"/>
      <c r="BL1033" s="304"/>
      <c r="BM1033" s="304"/>
      <c r="BN1033" s="304"/>
      <c r="BO1033" s="304"/>
    </row>
    <row r="1034" spans="21:67" s="265" customFormat="1" x14ac:dyDescent="0.15">
      <c r="U1034" s="304"/>
      <c r="V1034" s="304"/>
      <c r="W1034" s="304"/>
      <c r="X1034" s="304"/>
      <c r="Y1034" s="304"/>
      <c r="Z1034" s="304"/>
      <c r="AA1034" s="304"/>
      <c r="AB1034" s="304"/>
      <c r="AC1034" s="304"/>
      <c r="AD1034" s="304"/>
      <c r="AE1034" s="304"/>
      <c r="AF1034" s="304"/>
      <c r="AG1034" s="304"/>
      <c r="AH1034" s="304"/>
      <c r="AI1034" s="304"/>
      <c r="AJ1034" s="304"/>
      <c r="AK1034" s="304"/>
      <c r="AL1034" s="304"/>
      <c r="AM1034" s="304"/>
      <c r="AN1034" s="304"/>
      <c r="AO1034" s="304"/>
      <c r="AP1034" s="304"/>
      <c r="AQ1034" s="304"/>
      <c r="AR1034" s="304"/>
      <c r="AS1034" s="304"/>
      <c r="AT1034" s="304"/>
      <c r="AU1034" s="304"/>
      <c r="AV1034" s="304"/>
      <c r="AW1034" s="304"/>
      <c r="AX1034" s="304"/>
      <c r="AY1034" s="304"/>
      <c r="AZ1034" s="304"/>
      <c r="BA1034" s="304"/>
      <c r="BB1034" s="304"/>
      <c r="BC1034" s="304"/>
      <c r="BD1034" s="304"/>
      <c r="BE1034" s="304"/>
      <c r="BF1034" s="304"/>
      <c r="BG1034" s="304"/>
      <c r="BH1034" s="304"/>
      <c r="BI1034" s="304"/>
      <c r="BJ1034" s="304"/>
      <c r="BK1034" s="304"/>
      <c r="BL1034" s="304"/>
      <c r="BM1034" s="304"/>
      <c r="BN1034" s="304"/>
      <c r="BO1034" s="304"/>
    </row>
    <row r="1035" spans="21:67" s="265" customFormat="1" x14ac:dyDescent="0.15">
      <c r="U1035" s="304"/>
      <c r="V1035" s="304"/>
      <c r="W1035" s="304"/>
      <c r="X1035" s="304"/>
      <c r="Y1035" s="304"/>
      <c r="Z1035" s="304"/>
      <c r="AA1035" s="304"/>
      <c r="AB1035" s="304"/>
      <c r="AC1035" s="304"/>
      <c r="AD1035" s="304"/>
      <c r="AE1035" s="304"/>
      <c r="AF1035" s="304"/>
      <c r="AG1035" s="304"/>
      <c r="AH1035" s="304"/>
      <c r="AI1035" s="304"/>
      <c r="AJ1035" s="304"/>
      <c r="AK1035" s="304"/>
      <c r="AL1035" s="304"/>
      <c r="AM1035" s="304"/>
      <c r="AN1035" s="304"/>
      <c r="AO1035" s="304"/>
      <c r="AP1035" s="304"/>
      <c r="AQ1035" s="304"/>
      <c r="AR1035" s="304"/>
      <c r="AS1035" s="304"/>
      <c r="AT1035" s="304"/>
      <c r="AU1035" s="304"/>
      <c r="AV1035" s="304"/>
      <c r="AW1035" s="304"/>
      <c r="AX1035" s="304"/>
      <c r="AY1035" s="304"/>
      <c r="AZ1035" s="304"/>
      <c r="BA1035" s="304"/>
      <c r="BB1035" s="304"/>
      <c r="BC1035" s="304"/>
      <c r="BD1035" s="304"/>
      <c r="BE1035" s="304"/>
      <c r="BF1035" s="304"/>
      <c r="BG1035" s="304"/>
      <c r="BH1035" s="304"/>
      <c r="BI1035" s="304"/>
      <c r="BJ1035" s="304"/>
      <c r="BK1035" s="304"/>
      <c r="BL1035" s="304"/>
      <c r="BM1035" s="304"/>
      <c r="BN1035" s="304"/>
      <c r="BO1035" s="304"/>
    </row>
    <row r="1036" spans="21:67" s="265" customFormat="1" x14ac:dyDescent="0.15">
      <c r="U1036" s="304"/>
      <c r="V1036" s="304"/>
      <c r="W1036" s="304"/>
      <c r="X1036" s="304"/>
      <c r="Y1036" s="304"/>
      <c r="Z1036" s="304"/>
      <c r="AA1036" s="304"/>
      <c r="AB1036" s="304"/>
      <c r="AC1036" s="304"/>
      <c r="AD1036" s="304"/>
      <c r="AE1036" s="304"/>
      <c r="AF1036" s="304"/>
      <c r="AG1036" s="304"/>
      <c r="AH1036" s="304"/>
      <c r="AI1036" s="304"/>
      <c r="AJ1036" s="304"/>
      <c r="AK1036" s="304"/>
      <c r="AL1036" s="304"/>
      <c r="AM1036" s="304"/>
      <c r="AN1036" s="304"/>
      <c r="AO1036" s="304"/>
      <c r="AP1036" s="304"/>
      <c r="AQ1036" s="304"/>
      <c r="AR1036" s="304"/>
      <c r="AS1036" s="304"/>
      <c r="AT1036" s="304"/>
      <c r="AU1036" s="304"/>
      <c r="AV1036" s="304"/>
      <c r="AW1036" s="304"/>
      <c r="AX1036" s="304"/>
      <c r="AY1036" s="304"/>
      <c r="AZ1036" s="304"/>
      <c r="BA1036" s="304"/>
      <c r="BB1036" s="304"/>
      <c r="BC1036" s="304"/>
      <c r="BD1036" s="304"/>
      <c r="BE1036" s="304"/>
      <c r="BF1036" s="304"/>
      <c r="BG1036" s="304"/>
      <c r="BH1036" s="304"/>
      <c r="BI1036" s="304"/>
      <c r="BJ1036" s="304"/>
      <c r="BK1036" s="304"/>
      <c r="BL1036" s="304"/>
      <c r="BM1036" s="304"/>
      <c r="BN1036" s="304"/>
      <c r="BO1036" s="304"/>
    </row>
    <row r="1037" spans="21:67" s="265" customFormat="1" x14ac:dyDescent="0.15">
      <c r="U1037" s="304"/>
      <c r="V1037" s="304"/>
      <c r="W1037" s="304"/>
      <c r="X1037" s="304"/>
      <c r="Y1037" s="304"/>
      <c r="Z1037" s="304"/>
      <c r="AA1037" s="304"/>
      <c r="AB1037" s="304"/>
      <c r="AC1037" s="304"/>
      <c r="AD1037" s="304"/>
      <c r="AE1037" s="304"/>
      <c r="AF1037" s="304"/>
      <c r="AG1037" s="304"/>
      <c r="AH1037" s="304"/>
      <c r="AI1037" s="304"/>
      <c r="AJ1037" s="304"/>
      <c r="AK1037" s="304"/>
      <c r="AL1037" s="304"/>
      <c r="AM1037" s="304"/>
      <c r="AN1037" s="304"/>
      <c r="AO1037" s="304"/>
      <c r="AP1037" s="304"/>
      <c r="AQ1037" s="304"/>
      <c r="AR1037" s="304"/>
      <c r="AS1037" s="304"/>
      <c r="AT1037" s="304"/>
      <c r="AU1037" s="304"/>
      <c r="AV1037" s="304"/>
      <c r="AW1037" s="304"/>
      <c r="AX1037" s="304"/>
      <c r="AY1037" s="304"/>
      <c r="AZ1037" s="304"/>
      <c r="BA1037" s="304"/>
      <c r="BB1037" s="304"/>
      <c r="BC1037" s="304"/>
      <c r="BD1037" s="304"/>
      <c r="BE1037" s="304"/>
      <c r="BF1037" s="304"/>
      <c r="BG1037" s="304"/>
      <c r="BH1037" s="304"/>
      <c r="BI1037" s="304"/>
      <c r="BJ1037" s="304"/>
      <c r="BK1037" s="304"/>
      <c r="BL1037" s="304"/>
      <c r="BM1037" s="304"/>
      <c r="BN1037" s="304"/>
      <c r="BO1037" s="304"/>
    </row>
    <row r="1038" spans="21:67" s="265" customFormat="1" x14ac:dyDescent="0.15">
      <c r="U1038" s="304"/>
      <c r="V1038" s="304"/>
      <c r="W1038" s="304"/>
      <c r="X1038" s="304"/>
      <c r="Y1038" s="304"/>
      <c r="Z1038" s="304"/>
      <c r="AA1038" s="304"/>
      <c r="AB1038" s="304"/>
      <c r="AC1038" s="304"/>
      <c r="AD1038" s="304"/>
      <c r="AE1038" s="304"/>
      <c r="AF1038" s="304"/>
      <c r="AG1038" s="304"/>
      <c r="AH1038" s="304"/>
      <c r="AI1038" s="304"/>
      <c r="AJ1038" s="304"/>
      <c r="AK1038" s="304"/>
      <c r="AL1038" s="304"/>
      <c r="AM1038" s="304"/>
      <c r="AN1038" s="304"/>
      <c r="AO1038" s="304"/>
      <c r="AP1038" s="304"/>
      <c r="AQ1038" s="304"/>
      <c r="AR1038" s="304"/>
      <c r="AS1038" s="304"/>
      <c r="AT1038" s="304"/>
      <c r="AU1038" s="304"/>
      <c r="AV1038" s="304"/>
      <c r="AW1038" s="304"/>
      <c r="AX1038" s="304"/>
      <c r="AY1038" s="304"/>
      <c r="AZ1038" s="304"/>
      <c r="BA1038" s="304"/>
      <c r="BB1038" s="304"/>
      <c r="BC1038" s="304"/>
      <c r="BD1038" s="304"/>
      <c r="BE1038" s="304"/>
      <c r="BF1038" s="304"/>
      <c r="BG1038" s="304"/>
      <c r="BH1038" s="304"/>
      <c r="BI1038" s="304"/>
      <c r="BJ1038" s="304"/>
      <c r="BK1038" s="304"/>
      <c r="BL1038" s="304"/>
      <c r="BM1038" s="304"/>
      <c r="BN1038" s="304"/>
      <c r="BO1038" s="304"/>
    </row>
    <row r="1039" spans="21:67" s="265" customFormat="1" x14ac:dyDescent="0.15">
      <c r="U1039" s="304"/>
      <c r="V1039" s="304"/>
      <c r="W1039" s="304"/>
      <c r="X1039" s="304"/>
      <c r="Y1039" s="304"/>
      <c r="Z1039" s="304"/>
      <c r="AA1039" s="304"/>
      <c r="AB1039" s="304"/>
      <c r="AC1039" s="304"/>
      <c r="AD1039" s="304"/>
      <c r="AE1039" s="304"/>
      <c r="AF1039" s="304"/>
      <c r="AG1039" s="304"/>
      <c r="AH1039" s="304"/>
      <c r="AI1039" s="304"/>
      <c r="AJ1039" s="304"/>
      <c r="AK1039" s="304"/>
      <c r="AL1039" s="304"/>
      <c r="AM1039" s="304"/>
      <c r="AN1039" s="304"/>
      <c r="AO1039" s="304"/>
      <c r="AP1039" s="304"/>
      <c r="AQ1039" s="304"/>
      <c r="AR1039" s="304"/>
      <c r="AS1039" s="304"/>
      <c r="AT1039" s="304"/>
      <c r="AU1039" s="304"/>
      <c r="AV1039" s="304"/>
      <c r="AW1039" s="304"/>
      <c r="AX1039" s="304"/>
      <c r="AY1039" s="304"/>
      <c r="AZ1039" s="304"/>
      <c r="BA1039" s="304"/>
      <c r="BB1039" s="304"/>
      <c r="BC1039" s="304"/>
      <c r="BD1039" s="304"/>
      <c r="BE1039" s="304"/>
      <c r="BF1039" s="304"/>
      <c r="BG1039" s="304"/>
      <c r="BH1039" s="304"/>
      <c r="BI1039" s="304"/>
      <c r="BJ1039" s="304"/>
      <c r="BK1039" s="304"/>
      <c r="BL1039" s="304"/>
      <c r="BM1039" s="304"/>
      <c r="BN1039" s="304"/>
      <c r="BO1039" s="304"/>
    </row>
    <row r="1040" spans="21:67" s="265" customFormat="1" x14ac:dyDescent="0.15">
      <c r="U1040" s="304"/>
      <c r="V1040" s="304"/>
      <c r="W1040" s="304"/>
      <c r="X1040" s="304"/>
      <c r="Y1040" s="304"/>
      <c r="Z1040" s="304"/>
      <c r="AA1040" s="304"/>
      <c r="AB1040" s="304"/>
      <c r="AC1040" s="304"/>
      <c r="AD1040" s="304"/>
      <c r="AE1040" s="304"/>
      <c r="AF1040" s="304"/>
      <c r="AG1040" s="304"/>
      <c r="AH1040" s="304"/>
      <c r="AI1040" s="304"/>
      <c r="AJ1040" s="304"/>
      <c r="AK1040" s="304"/>
      <c r="AL1040" s="304"/>
      <c r="AM1040" s="304"/>
      <c r="AN1040" s="304"/>
      <c r="AO1040" s="304"/>
      <c r="AP1040" s="304"/>
      <c r="AQ1040" s="304"/>
      <c r="AR1040" s="304"/>
      <c r="AS1040" s="304"/>
      <c r="AT1040" s="304"/>
      <c r="AU1040" s="304"/>
      <c r="AV1040" s="304"/>
      <c r="AW1040" s="304"/>
      <c r="AX1040" s="304"/>
      <c r="AY1040" s="304"/>
      <c r="AZ1040" s="304"/>
      <c r="BA1040" s="304"/>
      <c r="BB1040" s="304"/>
      <c r="BC1040" s="304"/>
      <c r="BD1040" s="304"/>
      <c r="BE1040" s="304"/>
      <c r="BF1040" s="304"/>
      <c r="BG1040" s="304"/>
      <c r="BH1040" s="304"/>
      <c r="BI1040" s="304"/>
      <c r="BJ1040" s="304"/>
      <c r="BK1040" s="304"/>
      <c r="BL1040" s="304"/>
      <c r="BM1040" s="304"/>
      <c r="BN1040" s="304"/>
      <c r="BO1040" s="304"/>
    </row>
    <row r="1041" spans="21:67" s="265" customFormat="1" x14ac:dyDescent="0.15">
      <c r="U1041" s="304"/>
      <c r="V1041" s="304"/>
      <c r="W1041" s="304"/>
      <c r="X1041" s="304"/>
      <c r="Y1041" s="304"/>
      <c r="Z1041" s="304"/>
      <c r="AA1041" s="304"/>
      <c r="AB1041" s="304"/>
      <c r="AC1041" s="304"/>
      <c r="AD1041" s="304"/>
      <c r="AE1041" s="304"/>
      <c r="AF1041" s="304"/>
      <c r="AG1041" s="304"/>
      <c r="AH1041" s="304"/>
      <c r="AI1041" s="304"/>
      <c r="AJ1041" s="304"/>
      <c r="AK1041" s="304"/>
      <c r="AL1041" s="304"/>
      <c r="AM1041" s="304"/>
      <c r="AN1041" s="304"/>
      <c r="AO1041" s="304"/>
      <c r="AP1041" s="304"/>
      <c r="AQ1041" s="304"/>
      <c r="AR1041" s="304"/>
      <c r="AS1041" s="304"/>
      <c r="AT1041" s="304"/>
      <c r="AU1041" s="304"/>
      <c r="AV1041" s="304"/>
      <c r="AW1041" s="304"/>
      <c r="AX1041" s="304"/>
      <c r="AY1041" s="304"/>
      <c r="AZ1041" s="304"/>
      <c r="BA1041" s="304"/>
      <c r="BB1041" s="304"/>
      <c r="BC1041" s="304"/>
      <c r="BD1041" s="304"/>
      <c r="BE1041" s="304"/>
      <c r="BF1041" s="304"/>
      <c r="BG1041" s="304"/>
      <c r="BH1041" s="304"/>
      <c r="BI1041" s="304"/>
      <c r="BJ1041" s="304"/>
      <c r="BK1041" s="304"/>
      <c r="BL1041" s="304"/>
      <c r="BM1041" s="304"/>
      <c r="BN1041" s="304"/>
      <c r="BO1041" s="304"/>
    </row>
    <row r="1042" spans="21:67" s="265" customFormat="1" x14ac:dyDescent="0.15">
      <c r="U1042" s="304"/>
      <c r="V1042" s="304"/>
      <c r="W1042" s="304"/>
      <c r="X1042" s="304"/>
      <c r="Y1042" s="304"/>
      <c r="Z1042" s="304"/>
      <c r="AA1042" s="304"/>
      <c r="AB1042" s="304"/>
      <c r="AC1042" s="304"/>
      <c r="AD1042" s="304"/>
      <c r="AE1042" s="304"/>
      <c r="AF1042" s="304"/>
      <c r="AG1042" s="304"/>
      <c r="AH1042" s="304"/>
      <c r="AI1042" s="304"/>
      <c r="AJ1042" s="304"/>
      <c r="AK1042" s="304"/>
      <c r="AL1042" s="304"/>
      <c r="AM1042" s="304"/>
      <c r="AN1042" s="304"/>
      <c r="AO1042" s="304"/>
      <c r="AP1042" s="304"/>
      <c r="AQ1042" s="304"/>
      <c r="AR1042" s="304"/>
      <c r="AS1042" s="304"/>
      <c r="AT1042" s="304"/>
      <c r="AU1042" s="304"/>
      <c r="AV1042" s="304"/>
      <c r="AW1042" s="304"/>
      <c r="AX1042" s="304"/>
      <c r="AY1042" s="304"/>
      <c r="AZ1042" s="304"/>
      <c r="BA1042" s="304"/>
      <c r="BB1042" s="304"/>
      <c r="BC1042" s="304"/>
      <c r="BD1042" s="304"/>
      <c r="BE1042" s="304"/>
      <c r="BF1042" s="304"/>
      <c r="BG1042" s="304"/>
      <c r="BH1042" s="304"/>
      <c r="BI1042" s="304"/>
      <c r="BJ1042" s="304"/>
      <c r="BK1042" s="304"/>
      <c r="BL1042" s="304"/>
      <c r="BM1042" s="304"/>
      <c r="BN1042" s="304"/>
      <c r="BO1042" s="304"/>
    </row>
    <row r="1043" spans="21:67" s="265" customFormat="1" x14ac:dyDescent="0.15">
      <c r="U1043" s="304"/>
      <c r="V1043" s="304"/>
      <c r="W1043" s="304"/>
      <c r="X1043" s="304"/>
      <c r="Y1043" s="304"/>
      <c r="Z1043" s="304"/>
      <c r="AA1043" s="304"/>
      <c r="AB1043" s="304"/>
      <c r="AC1043" s="304"/>
      <c r="AD1043" s="304"/>
      <c r="AE1043" s="304"/>
      <c r="AF1043" s="304"/>
      <c r="AG1043" s="304"/>
      <c r="AH1043" s="304"/>
      <c r="AI1043" s="304"/>
      <c r="AJ1043" s="304"/>
      <c r="AK1043" s="304"/>
      <c r="AL1043" s="304"/>
      <c r="AM1043" s="304"/>
      <c r="AN1043" s="304"/>
      <c r="AO1043" s="304"/>
      <c r="AP1043" s="304"/>
      <c r="AQ1043" s="304"/>
      <c r="AR1043" s="304"/>
      <c r="AS1043" s="304"/>
      <c r="AT1043" s="304"/>
      <c r="AU1043" s="304"/>
      <c r="AV1043" s="304"/>
      <c r="AW1043" s="304"/>
      <c r="AX1043" s="304"/>
      <c r="AY1043" s="304"/>
      <c r="AZ1043" s="304"/>
      <c r="BA1043" s="304"/>
      <c r="BB1043" s="304"/>
      <c r="BC1043" s="304"/>
      <c r="BD1043" s="304"/>
      <c r="BE1043" s="304"/>
      <c r="BF1043" s="304"/>
      <c r="BG1043" s="304"/>
      <c r="BH1043" s="304"/>
      <c r="BI1043" s="304"/>
      <c r="BJ1043" s="304"/>
      <c r="BK1043" s="304"/>
      <c r="BL1043" s="304"/>
      <c r="BM1043" s="304"/>
      <c r="BN1043" s="304"/>
      <c r="BO1043" s="304"/>
    </row>
    <row r="1044" spans="21:67" s="265" customFormat="1" x14ac:dyDescent="0.15">
      <c r="U1044" s="304"/>
      <c r="V1044" s="304"/>
      <c r="W1044" s="304"/>
      <c r="X1044" s="304"/>
      <c r="Y1044" s="304"/>
      <c r="Z1044" s="304"/>
      <c r="AA1044" s="304"/>
      <c r="AB1044" s="304"/>
      <c r="AC1044" s="304"/>
      <c r="AD1044" s="304"/>
      <c r="AE1044" s="304"/>
      <c r="AF1044" s="304"/>
      <c r="AG1044" s="304"/>
      <c r="AH1044" s="304"/>
      <c r="AI1044" s="304"/>
      <c r="AJ1044" s="304"/>
      <c r="AK1044" s="304"/>
      <c r="AL1044" s="304"/>
      <c r="AM1044" s="304"/>
      <c r="AN1044" s="304"/>
      <c r="AO1044" s="304"/>
      <c r="AP1044" s="304"/>
      <c r="AQ1044" s="304"/>
      <c r="AR1044" s="304"/>
      <c r="AS1044" s="304"/>
      <c r="AT1044" s="304"/>
      <c r="AU1044" s="304"/>
      <c r="AV1044" s="304"/>
      <c r="AW1044" s="304"/>
      <c r="AX1044" s="304"/>
      <c r="AY1044" s="304"/>
      <c r="AZ1044" s="304"/>
      <c r="BA1044" s="304"/>
      <c r="BB1044" s="304"/>
      <c r="BC1044" s="304"/>
      <c r="BD1044" s="304"/>
      <c r="BE1044" s="304"/>
      <c r="BF1044" s="304"/>
      <c r="BG1044" s="304"/>
      <c r="BH1044" s="304"/>
      <c r="BI1044" s="304"/>
      <c r="BJ1044" s="304"/>
      <c r="BK1044" s="304"/>
      <c r="BL1044" s="304"/>
      <c r="BM1044" s="304"/>
      <c r="BN1044" s="304"/>
      <c r="BO1044" s="304"/>
    </row>
    <row r="1045" spans="21:67" s="265" customFormat="1" x14ac:dyDescent="0.15">
      <c r="U1045" s="304"/>
      <c r="V1045" s="304"/>
      <c r="W1045" s="304"/>
      <c r="X1045" s="304"/>
      <c r="Y1045" s="304"/>
      <c r="Z1045" s="304"/>
      <c r="AA1045" s="304"/>
      <c r="AB1045" s="304"/>
      <c r="AC1045" s="304"/>
      <c r="AD1045" s="304"/>
      <c r="AE1045" s="304"/>
      <c r="AF1045" s="304"/>
      <c r="AG1045" s="304"/>
      <c r="AH1045" s="304"/>
      <c r="AI1045" s="304"/>
      <c r="AJ1045" s="304"/>
      <c r="AK1045" s="304"/>
      <c r="AL1045" s="304"/>
      <c r="AM1045" s="304"/>
      <c r="AN1045" s="304"/>
      <c r="AO1045" s="304"/>
      <c r="AP1045" s="304"/>
      <c r="AQ1045" s="304"/>
      <c r="AR1045" s="304"/>
      <c r="AS1045" s="304"/>
      <c r="AT1045" s="304"/>
      <c r="AU1045" s="304"/>
      <c r="AV1045" s="304"/>
      <c r="AW1045" s="304"/>
      <c r="AX1045" s="304"/>
      <c r="AY1045" s="304"/>
      <c r="AZ1045" s="304"/>
      <c r="BA1045" s="304"/>
      <c r="BB1045" s="304"/>
      <c r="BC1045" s="304"/>
      <c r="BD1045" s="304"/>
      <c r="BE1045" s="304"/>
      <c r="BF1045" s="304"/>
      <c r="BG1045" s="304"/>
      <c r="BH1045" s="304"/>
      <c r="BI1045" s="304"/>
      <c r="BJ1045" s="304"/>
      <c r="BK1045" s="304"/>
      <c r="BL1045" s="304"/>
      <c r="BM1045" s="304"/>
      <c r="BN1045" s="304"/>
      <c r="BO1045" s="304"/>
    </row>
    <row r="1046" spans="21:67" s="265" customFormat="1" x14ac:dyDescent="0.15">
      <c r="U1046" s="304"/>
      <c r="V1046" s="304"/>
      <c r="W1046" s="304"/>
      <c r="X1046" s="304"/>
      <c r="Y1046" s="304"/>
      <c r="Z1046" s="304"/>
      <c r="AA1046" s="304"/>
      <c r="AB1046" s="304"/>
      <c r="AC1046" s="304"/>
      <c r="AD1046" s="304"/>
      <c r="AE1046" s="304"/>
      <c r="AF1046" s="304"/>
      <c r="AG1046" s="304"/>
      <c r="AH1046" s="304"/>
      <c r="AI1046" s="304"/>
      <c r="AJ1046" s="304"/>
      <c r="AK1046" s="304"/>
      <c r="AL1046" s="304"/>
      <c r="AM1046" s="304"/>
      <c r="AN1046" s="304"/>
      <c r="AO1046" s="304"/>
      <c r="AP1046" s="304"/>
      <c r="AQ1046" s="304"/>
      <c r="AR1046" s="304"/>
      <c r="AS1046" s="304"/>
      <c r="AT1046" s="304"/>
      <c r="AU1046" s="304"/>
      <c r="AV1046" s="304"/>
      <c r="AW1046" s="304"/>
      <c r="AX1046" s="304"/>
      <c r="AY1046" s="304"/>
      <c r="AZ1046" s="304"/>
      <c r="BA1046" s="304"/>
      <c r="BB1046" s="304"/>
      <c r="BC1046" s="304"/>
      <c r="BD1046" s="304"/>
      <c r="BE1046" s="304"/>
      <c r="BF1046" s="304"/>
      <c r="BG1046" s="304"/>
      <c r="BH1046" s="304"/>
      <c r="BI1046" s="304"/>
      <c r="BJ1046" s="304"/>
      <c r="BK1046" s="304"/>
      <c r="BL1046" s="304"/>
      <c r="BM1046" s="304"/>
      <c r="BN1046" s="304"/>
      <c r="BO1046" s="304"/>
    </row>
    <row r="1047" spans="21:67" s="265" customFormat="1" x14ac:dyDescent="0.15">
      <c r="U1047" s="304"/>
      <c r="V1047" s="304"/>
      <c r="W1047" s="304"/>
      <c r="X1047" s="304"/>
      <c r="Y1047" s="304"/>
      <c r="Z1047" s="304"/>
      <c r="AA1047" s="304"/>
      <c r="AB1047" s="304"/>
      <c r="AC1047" s="304"/>
      <c r="AD1047" s="304"/>
      <c r="AE1047" s="304"/>
      <c r="AF1047" s="304"/>
      <c r="AG1047" s="304"/>
      <c r="AH1047" s="304"/>
      <c r="AI1047" s="304"/>
      <c r="AJ1047" s="304"/>
      <c r="AK1047" s="304"/>
      <c r="AL1047" s="304"/>
      <c r="AM1047" s="304"/>
      <c r="AN1047" s="304"/>
      <c r="AO1047" s="304"/>
      <c r="AP1047" s="304"/>
      <c r="AQ1047" s="304"/>
      <c r="AR1047" s="304"/>
      <c r="AS1047" s="304"/>
      <c r="AT1047" s="304"/>
      <c r="AU1047" s="304"/>
      <c r="AV1047" s="304"/>
      <c r="AW1047" s="304"/>
      <c r="AX1047" s="304"/>
      <c r="AY1047" s="304"/>
      <c r="AZ1047" s="304"/>
      <c r="BA1047" s="304"/>
      <c r="BB1047" s="304"/>
      <c r="BC1047" s="304"/>
      <c r="BD1047" s="304"/>
      <c r="BE1047" s="304"/>
      <c r="BF1047" s="304"/>
      <c r="BG1047" s="304"/>
      <c r="BH1047" s="304"/>
      <c r="BI1047" s="304"/>
      <c r="BJ1047" s="304"/>
      <c r="BK1047" s="304"/>
      <c r="BL1047" s="304"/>
      <c r="BM1047" s="304"/>
      <c r="BN1047" s="304"/>
      <c r="BO1047" s="304"/>
    </row>
    <row r="1048" spans="21:67" s="265" customFormat="1" x14ac:dyDescent="0.15">
      <c r="U1048" s="304"/>
      <c r="V1048" s="304"/>
      <c r="W1048" s="304"/>
      <c r="X1048" s="304"/>
      <c r="Y1048" s="304"/>
      <c r="Z1048" s="304"/>
      <c r="AA1048" s="304"/>
      <c r="AB1048" s="304"/>
      <c r="AC1048" s="304"/>
      <c r="AD1048" s="304"/>
      <c r="AE1048" s="304"/>
      <c r="AF1048" s="304"/>
      <c r="AG1048" s="304"/>
      <c r="AH1048" s="304"/>
      <c r="AI1048" s="304"/>
      <c r="AJ1048" s="304"/>
      <c r="AK1048" s="304"/>
      <c r="AL1048" s="304"/>
      <c r="AM1048" s="304"/>
      <c r="AN1048" s="304"/>
      <c r="AO1048" s="304"/>
      <c r="AP1048" s="304"/>
      <c r="AQ1048" s="304"/>
      <c r="AR1048" s="304"/>
      <c r="AS1048" s="304"/>
      <c r="AT1048" s="304"/>
      <c r="AU1048" s="304"/>
      <c r="AV1048" s="304"/>
      <c r="AW1048" s="304"/>
      <c r="AX1048" s="304"/>
      <c r="AY1048" s="304"/>
      <c r="AZ1048" s="304"/>
      <c r="BA1048" s="304"/>
      <c r="BB1048" s="304"/>
      <c r="BC1048" s="304"/>
      <c r="BD1048" s="304"/>
      <c r="BE1048" s="304"/>
      <c r="BF1048" s="304"/>
      <c r="BG1048" s="304"/>
      <c r="BH1048" s="304"/>
      <c r="BI1048" s="304"/>
      <c r="BJ1048" s="304"/>
      <c r="BK1048" s="304"/>
      <c r="BL1048" s="304"/>
      <c r="BM1048" s="304"/>
      <c r="BN1048" s="304"/>
      <c r="BO1048" s="304"/>
    </row>
    <row r="1049" spans="21:67" s="265" customFormat="1" x14ac:dyDescent="0.15">
      <c r="U1049" s="304"/>
      <c r="V1049" s="304"/>
      <c r="W1049" s="304"/>
      <c r="X1049" s="304"/>
      <c r="Y1049" s="304"/>
      <c r="Z1049" s="304"/>
      <c r="AA1049" s="304"/>
      <c r="AB1049" s="304"/>
      <c r="AC1049" s="304"/>
      <c r="AD1049" s="304"/>
      <c r="AE1049" s="304"/>
      <c r="AF1049" s="304"/>
      <c r="AG1049" s="304"/>
      <c r="AH1049" s="304"/>
      <c r="AI1049" s="304"/>
      <c r="AJ1049" s="304"/>
      <c r="AK1049" s="304"/>
      <c r="AL1049" s="304"/>
      <c r="AM1049" s="304"/>
      <c r="AN1049" s="304"/>
      <c r="AO1049" s="304"/>
      <c r="AP1049" s="304"/>
      <c r="AQ1049" s="304"/>
      <c r="AR1049" s="304"/>
      <c r="AS1049" s="304"/>
      <c r="AT1049" s="304"/>
      <c r="AU1049" s="304"/>
      <c r="AV1049" s="304"/>
      <c r="AW1049" s="304"/>
      <c r="AX1049" s="304"/>
      <c r="AY1049" s="304"/>
      <c r="AZ1049" s="304"/>
      <c r="BA1049" s="304"/>
      <c r="BB1049" s="304"/>
      <c r="BC1049" s="304"/>
      <c r="BD1049" s="304"/>
      <c r="BE1049" s="304"/>
      <c r="BF1049" s="304"/>
      <c r="BG1049" s="304"/>
      <c r="BH1049" s="304"/>
      <c r="BI1049" s="304"/>
      <c r="BJ1049" s="304"/>
      <c r="BK1049" s="304"/>
      <c r="BL1049" s="304"/>
      <c r="BM1049" s="304"/>
      <c r="BN1049" s="304"/>
      <c r="BO1049" s="304"/>
    </row>
    <row r="1050" spans="21:67" s="265" customFormat="1" x14ac:dyDescent="0.15">
      <c r="U1050" s="304"/>
      <c r="V1050" s="304"/>
      <c r="W1050" s="304"/>
      <c r="X1050" s="304"/>
      <c r="Y1050" s="304"/>
      <c r="Z1050" s="304"/>
      <c r="AA1050" s="304"/>
      <c r="AB1050" s="304"/>
      <c r="AC1050" s="304"/>
      <c r="AD1050" s="304"/>
      <c r="AE1050" s="304"/>
      <c r="AF1050" s="304"/>
      <c r="AG1050" s="304"/>
      <c r="AH1050" s="304"/>
      <c r="AI1050" s="304"/>
      <c r="AJ1050" s="304"/>
      <c r="AK1050" s="304"/>
      <c r="AL1050" s="304"/>
      <c r="AM1050" s="304"/>
      <c r="AN1050" s="304"/>
      <c r="AO1050" s="304"/>
      <c r="AP1050" s="304"/>
      <c r="AQ1050" s="304"/>
      <c r="AR1050" s="304"/>
      <c r="AS1050" s="304"/>
      <c r="AT1050" s="304"/>
      <c r="AU1050" s="304"/>
      <c r="AV1050" s="304"/>
      <c r="AW1050" s="304"/>
      <c r="AX1050" s="304"/>
      <c r="AY1050" s="304"/>
      <c r="AZ1050" s="304"/>
      <c r="BA1050" s="304"/>
      <c r="BB1050" s="304"/>
      <c r="BC1050" s="304"/>
      <c r="BD1050" s="304"/>
      <c r="BE1050" s="304"/>
      <c r="BF1050" s="304"/>
      <c r="BG1050" s="304"/>
      <c r="BH1050" s="304"/>
      <c r="BI1050" s="304"/>
      <c r="BJ1050" s="304"/>
      <c r="BK1050" s="304"/>
      <c r="BL1050" s="304"/>
      <c r="BM1050" s="304"/>
      <c r="BN1050" s="304"/>
      <c r="BO1050" s="304"/>
    </row>
    <row r="1051" spans="21:67" s="265" customFormat="1" x14ac:dyDescent="0.15">
      <c r="U1051" s="304"/>
      <c r="V1051" s="304"/>
      <c r="W1051" s="304"/>
      <c r="X1051" s="304"/>
      <c r="Y1051" s="304"/>
      <c r="Z1051" s="304"/>
      <c r="AA1051" s="304"/>
      <c r="AB1051" s="304"/>
      <c r="AC1051" s="304"/>
      <c r="AD1051" s="304"/>
      <c r="AE1051" s="304"/>
      <c r="AF1051" s="304"/>
      <c r="AG1051" s="304"/>
      <c r="AH1051" s="304"/>
      <c r="AI1051" s="304"/>
      <c r="AJ1051" s="304"/>
      <c r="AK1051" s="304"/>
      <c r="AL1051" s="304"/>
      <c r="AM1051" s="304"/>
      <c r="AN1051" s="304"/>
      <c r="AO1051" s="304"/>
      <c r="AP1051" s="304"/>
      <c r="AQ1051" s="304"/>
      <c r="AR1051" s="304"/>
      <c r="AS1051" s="304"/>
      <c r="AT1051" s="304"/>
      <c r="AU1051" s="304"/>
      <c r="AV1051" s="304"/>
      <c r="AW1051" s="304"/>
      <c r="AX1051" s="304"/>
      <c r="AY1051" s="304"/>
      <c r="AZ1051" s="304"/>
      <c r="BA1051" s="304"/>
      <c r="BB1051" s="304"/>
      <c r="BC1051" s="304"/>
      <c r="BD1051" s="304"/>
      <c r="BE1051" s="304"/>
      <c r="BF1051" s="304"/>
      <c r="BG1051" s="304"/>
      <c r="BH1051" s="304"/>
      <c r="BI1051" s="304"/>
      <c r="BJ1051" s="304"/>
      <c r="BK1051" s="304"/>
      <c r="BL1051" s="304"/>
      <c r="BM1051" s="304"/>
      <c r="BN1051" s="304"/>
      <c r="BO1051" s="304"/>
    </row>
    <row r="1052" spans="21:67" s="265" customFormat="1" x14ac:dyDescent="0.15">
      <c r="U1052" s="304"/>
      <c r="V1052" s="304"/>
      <c r="W1052" s="304"/>
      <c r="X1052" s="304"/>
      <c r="Y1052" s="304"/>
      <c r="Z1052" s="304"/>
      <c r="AA1052" s="304"/>
      <c r="AB1052" s="304"/>
      <c r="AC1052" s="304"/>
      <c r="AD1052" s="304"/>
      <c r="AE1052" s="304"/>
      <c r="AF1052" s="304"/>
      <c r="AG1052" s="304"/>
      <c r="AH1052" s="304"/>
      <c r="AI1052" s="304"/>
      <c r="AJ1052" s="304"/>
      <c r="AK1052" s="304"/>
      <c r="AL1052" s="304"/>
      <c r="AM1052" s="304"/>
      <c r="AN1052" s="304"/>
      <c r="AO1052" s="304"/>
      <c r="AP1052" s="304"/>
      <c r="AQ1052" s="304"/>
      <c r="AR1052" s="304"/>
      <c r="AS1052" s="304"/>
      <c r="AT1052" s="304"/>
      <c r="AU1052" s="304"/>
      <c r="AV1052" s="304"/>
      <c r="AW1052" s="304"/>
      <c r="AX1052" s="304"/>
      <c r="AY1052" s="304"/>
      <c r="AZ1052" s="304"/>
      <c r="BA1052" s="304"/>
      <c r="BB1052" s="304"/>
      <c r="BC1052" s="304"/>
      <c r="BD1052" s="304"/>
      <c r="BE1052" s="304"/>
      <c r="BF1052" s="304"/>
      <c r="BG1052" s="304"/>
      <c r="BH1052" s="304"/>
      <c r="BI1052" s="304"/>
      <c r="BJ1052" s="304"/>
      <c r="BK1052" s="304"/>
      <c r="BL1052" s="304"/>
      <c r="BM1052" s="304"/>
      <c r="BN1052" s="304"/>
      <c r="BO1052" s="304"/>
    </row>
    <row r="1053" spans="21:67" s="265" customFormat="1" x14ac:dyDescent="0.15">
      <c r="U1053" s="304"/>
      <c r="V1053" s="304"/>
      <c r="W1053" s="304"/>
      <c r="X1053" s="304"/>
      <c r="Y1053" s="304"/>
      <c r="Z1053" s="304"/>
      <c r="AA1053" s="304"/>
      <c r="AB1053" s="304"/>
      <c r="AC1053" s="304"/>
      <c r="AD1053" s="304"/>
      <c r="AE1053" s="304"/>
      <c r="AF1053" s="304"/>
      <c r="AG1053" s="304"/>
      <c r="AH1053" s="304"/>
      <c r="AI1053" s="304"/>
      <c r="AJ1053" s="304"/>
      <c r="AK1053" s="304"/>
      <c r="AL1053" s="304"/>
      <c r="AM1053" s="304"/>
      <c r="AN1053" s="304"/>
      <c r="AO1053" s="304"/>
      <c r="AP1053" s="304"/>
      <c r="AQ1053" s="304"/>
      <c r="AR1053" s="304"/>
      <c r="AS1053" s="304"/>
      <c r="AT1053" s="304"/>
      <c r="AU1053" s="304"/>
      <c r="AV1053" s="304"/>
      <c r="AW1053" s="304"/>
      <c r="AX1053" s="304"/>
      <c r="AY1053" s="304"/>
      <c r="AZ1053" s="304"/>
      <c r="BA1053" s="304"/>
      <c r="BB1053" s="304"/>
      <c r="BC1053" s="304"/>
      <c r="BD1053" s="304"/>
      <c r="BE1053" s="304"/>
      <c r="BF1053" s="304"/>
      <c r="BG1053" s="304"/>
      <c r="BH1053" s="304"/>
      <c r="BI1053" s="304"/>
      <c r="BJ1053" s="304"/>
      <c r="BK1053" s="304"/>
      <c r="BL1053" s="304"/>
      <c r="BM1053" s="304"/>
      <c r="BN1053" s="304"/>
      <c r="BO1053" s="304"/>
    </row>
    <row r="1054" spans="21:67" s="265" customFormat="1" x14ac:dyDescent="0.15">
      <c r="U1054" s="304"/>
      <c r="V1054" s="304"/>
      <c r="W1054" s="304"/>
      <c r="X1054" s="304"/>
      <c r="Y1054" s="304"/>
      <c r="Z1054" s="304"/>
      <c r="AA1054" s="304"/>
      <c r="AB1054" s="304"/>
      <c r="AC1054" s="304"/>
      <c r="AD1054" s="304"/>
      <c r="AE1054" s="304"/>
      <c r="AF1054" s="304"/>
      <c r="AG1054" s="304"/>
      <c r="AH1054" s="304"/>
      <c r="AI1054" s="304"/>
      <c r="AJ1054" s="304"/>
      <c r="AK1054" s="304"/>
      <c r="AL1054" s="304"/>
      <c r="AM1054" s="304"/>
      <c r="AN1054" s="304"/>
      <c r="AO1054" s="304"/>
      <c r="AP1054" s="304"/>
      <c r="AQ1054" s="304"/>
      <c r="AR1054" s="304"/>
      <c r="AS1054" s="304"/>
      <c r="AT1054" s="304"/>
      <c r="AU1054" s="304"/>
      <c r="AV1054" s="304"/>
      <c r="AW1054" s="304"/>
      <c r="AX1054" s="304"/>
      <c r="AY1054" s="304"/>
      <c r="AZ1054" s="304"/>
      <c r="BA1054" s="304"/>
      <c r="BB1054" s="304"/>
      <c r="BC1054" s="304"/>
      <c r="BD1054" s="304"/>
      <c r="BE1054" s="304"/>
      <c r="BF1054" s="304"/>
      <c r="BG1054" s="304"/>
      <c r="BH1054" s="304"/>
      <c r="BI1054" s="304"/>
      <c r="BJ1054" s="304"/>
      <c r="BK1054" s="304"/>
      <c r="BL1054" s="304"/>
      <c r="BM1054" s="304"/>
      <c r="BN1054" s="304"/>
      <c r="BO1054" s="304"/>
    </row>
    <row r="1055" spans="21:67" s="265" customFormat="1" x14ac:dyDescent="0.15">
      <c r="U1055" s="304"/>
      <c r="V1055" s="304"/>
      <c r="W1055" s="304"/>
      <c r="X1055" s="304"/>
      <c r="Y1055" s="304"/>
      <c r="Z1055" s="304"/>
      <c r="AA1055" s="304"/>
      <c r="AB1055" s="304"/>
      <c r="AC1055" s="304"/>
      <c r="AD1055" s="304"/>
      <c r="AE1055" s="304"/>
      <c r="AF1055" s="304"/>
      <c r="AG1055" s="304"/>
      <c r="AH1055" s="304"/>
      <c r="AI1055" s="304"/>
      <c r="AJ1055" s="304"/>
      <c r="AK1055" s="304"/>
      <c r="AL1055" s="304"/>
      <c r="AM1055" s="304"/>
      <c r="AN1055" s="304"/>
      <c r="AO1055" s="304"/>
      <c r="AP1055" s="304"/>
      <c r="AQ1055" s="304"/>
      <c r="AR1055" s="304"/>
      <c r="AS1055" s="304"/>
      <c r="AT1055" s="304"/>
      <c r="AU1055" s="304"/>
      <c r="AV1055" s="304"/>
      <c r="AW1055" s="304"/>
      <c r="AX1055" s="304"/>
      <c r="AY1055" s="304"/>
      <c r="AZ1055" s="304"/>
      <c r="BA1055" s="304"/>
      <c r="BB1055" s="304"/>
      <c r="BC1055" s="304"/>
      <c r="BD1055" s="304"/>
      <c r="BE1055" s="304"/>
      <c r="BF1055" s="304"/>
      <c r="BG1055" s="304"/>
      <c r="BH1055" s="304"/>
      <c r="BI1055" s="304"/>
      <c r="BJ1055" s="304"/>
      <c r="BK1055" s="304"/>
      <c r="BL1055" s="304"/>
      <c r="BM1055" s="304"/>
      <c r="BN1055" s="304"/>
      <c r="BO1055" s="304"/>
    </row>
    <row r="1056" spans="21:67" s="265" customFormat="1" x14ac:dyDescent="0.15">
      <c r="U1056" s="304"/>
      <c r="V1056" s="304"/>
      <c r="W1056" s="304"/>
      <c r="X1056" s="304"/>
      <c r="Y1056" s="304"/>
      <c r="Z1056" s="304"/>
      <c r="AA1056" s="304"/>
      <c r="AB1056" s="304"/>
      <c r="AC1056" s="304"/>
      <c r="AD1056" s="304"/>
      <c r="AE1056" s="304"/>
      <c r="AF1056" s="304"/>
      <c r="AG1056" s="304"/>
      <c r="AH1056" s="304"/>
      <c r="AI1056" s="304"/>
      <c r="AJ1056" s="304"/>
      <c r="AK1056" s="304"/>
      <c r="AL1056" s="304"/>
      <c r="AM1056" s="304"/>
      <c r="AN1056" s="304"/>
      <c r="AO1056" s="304"/>
      <c r="AP1056" s="304"/>
      <c r="AQ1056" s="304"/>
      <c r="AR1056" s="304"/>
      <c r="AS1056" s="304"/>
      <c r="AT1056" s="304"/>
      <c r="AU1056" s="304"/>
      <c r="AV1056" s="304"/>
      <c r="AW1056" s="304"/>
      <c r="AX1056" s="304"/>
      <c r="AY1056" s="304"/>
      <c r="AZ1056" s="304"/>
      <c r="BA1056" s="304"/>
      <c r="BB1056" s="304"/>
      <c r="BC1056" s="304"/>
      <c r="BD1056" s="304"/>
      <c r="BE1056" s="304"/>
      <c r="BF1056" s="304"/>
      <c r="BG1056" s="304"/>
      <c r="BH1056" s="304"/>
      <c r="BI1056" s="304"/>
      <c r="BJ1056" s="304"/>
      <c r="BK1056" s="304"/>
      <c r="BL1056" s="304"/>
      <c r="BM1056" s="304"/>
      <c r="BN1056" s="304"/>
      <c r="BO1056" s="304"/>
    </row>
    <row r="1057" spans="21:67" s="265" customFormat="1" x14ac:dyDescent="0.15">
      <c r="U1057" s="304"/>
      <c r="V1057" s="304"/>
      <c r="W1057" s="304"/>
      <c r="X1057" s="304"/>
      <c r="Y1057" s="304"/>
      <c r="Z1057" s="304"/>
      <c r="AA1057" s="304"/>
      <c r="AB1057" s="304"/>
      <c r="AC1057" s="304"/>
      <c r="AD1057" s="304"/>
      <c r="AE1057" s="304"/>
      <c r="AF1057" s="304"/>
      <c r="AG1057" s="304"/>
      <c r="AH1057" s="304"/>
      <c r="AI1057" s="304"/>
      <c r="AJ1057" s="304"/>
      <c r="AK1057" s="304"/>
      <c r="AL1057" s="304"/>
      <c r="AM1057" s="304"/>
      <c r="AN1057" s="304"/>
      <c r="AO1057" s="304"/>
      <c r="AP1057" s="304"/>
      <c r="AQ1057" s="304"/>
      <c r="AR1057" s="304"/>
      <c r="AS1057" s="304"/>
      <c r="AT1057" s="304"/>
      <c r="AU1057" s="304"/>
      <c r="AV1057" s="304"/>
      <c r="AW1057" s="304"/>
      <c r="AX1057" s="304"/>
      <c r="AY1057" s="304"/>
      <c r="AZ1057" s="304"/>
      <c r="BA1057" s="304"/>
      <c r="BB1057" s="304"/>
      <c r="BC1057" s="304"/>
      <c r="BD1057" s="304"/>
      <c r="BE1057" s="304"/>
      <c r="BF1057" s="304"/>
      <c r="BG1057" s="304"/>
      <c r="BH1057" s="304"/>
      <c r="BI1057" s="304"/>
      <c r="BJ1057" s="304"/>
      <c r="BK1057" s="304"/>
      <c r="BL1057" s="304"/>
      <c r="BM1057" s="304"/>
      <c r="BN1057" s="304"/>
      <c r="BO1057" s="304"/>
    </row>
    <row r="1058" spans="21:67" s="265" customFormat="1" x14ac:dyDescent="0.15">
      <c r="U1058" s="304"/>
      <c r="V1058" s="304"/>
      <c r="W1058" s="304"/>
      <c r="X1058" s="304"/>
      <c r="Y1058" s="304"/>
      <c r="Z1058" s="304"/>
      <c r="AA1058" s="304"/>
      <c r="AB1058" s="304"/>
      <c r="AC1058" s="304"/>
      <c r="AD1058" s="304"/>
      <c r="AE1058" s="304"/>
      <c r="AF1058" s="304"/>
      <c r="AG1058" s="304"/>
      <c r="AH1058" s="304"/>
      <c r="AI1058" s="304"/>
      <c r="AJ1058" s="304"/>
      <c r="AK1058" s="304"/>
      <c r="AL1058" s="304"/>
      <c r="AM1058" s="304"/>
      <c r="AN1058" s="304"/>
      <c r="AO1058" s="304"/>
      <c r="AP1058" s="304"/>
      <c r="AQ1058" s="304"/>
      <c r="AR1058" s="304"/>
      <c r="AS1058" s="304"/>
      <c r="AT1058" s="304"/>
      <c r="AU1058" s="304"/>
      <c r="AV1058" s="304"/>
      <c r="AW1058" s="304"/>
      <c r="AX1058" s="304"/>
      <c r="AY1058" s="304"/>
      <c r="AZ1058" s="304"/>
      <c r="BA1058" s="304"/>
      <c r="BB1058" s="304"/>
      <c r="BC1058" s="304"/>
      <c r="BD1058" s="304"/>
      <c r="BE1058" s="304"/>
      <c r="BF1058" s="304"/>
      <c r="BG1058" s="304"/>
      <c r="BH1058" s="304"/>
      <c r="BI1058" s="304"/>
      <c r="BJ1058" s="304"/>
      <c r="BK1058" s="304"/>
      <c r="BL1058" s="304"/>
      <c r="BM1058" s="304"/>
      <c r="BN1058" s="304"/>
      <c r="BO1058" s="304"/>
    </row>
    <row r="1059" spans="21:67" s="265" customFormat="1" x14ac:dyDescent="0.15">
      <c r="U1059" s="304"/>
      <c r="V1059" s="304"/>
      <c r="W1059" s="304"/>
      <c r="X1059" s="304"/>
      <c r="Y1059" s="304"/>
      <c r="Z1059" s="304"/>
      <c r="AA1059" s="304"/>
      <c r="AB1059" s="304"/>
      <c r="AC1059" s="304"/>
      <c r="AD1059" s="304"/>
      <c r="AE1059" s="304"/>
      <c r="AF1059" s="304"/>
      <c r="AG1059" s="304"/>
      <c r="AH1059" s="304"/>
      <c r="AI1059" s="304"/>
      <c r="AJ1059" s="304"/>
      <c r="AK1059" s="304"/>
      <c r="AL1059" s="304"/>
      <c r="AM1059" s="304"/>
      <c r="AN1059" s="304"/>
      <c r="AO1059" s="304"/>
      <c r="AP1059" s="304"/>
      <c r="AQ1059" s="304"/>
      <c r="AR1059" s="304"/>
      <c r="AS1059" s="304"/>
      <c r="AT1059" s="304"/>
      <c r="AU1059" s="304"/>
      <c r="AV1059" s="304"/>
      <c r="AW1059" s="304"/>
      <c r="AX1059" s="304"/>
      <c r="AY1059" s="304"/>
      <c r="AZ1059" s="304"/>
      <c r="BA1059" s="304"/>
      <c r="BB1059" s="304"/>
      <c r="BC1059" s="304"/>
      <c r="BD1059" s="304"/>
      <c r="BE1059" s="304"/>
      <c r="BF1059" s="304"/>
      <c r="BG1059" s="304"/>
      <c r="BH1059" s="304"/>
      <c r="BI1059" s="304"/>
      <c r="BJ1059" s="304"/>
      <c r="BK1059" s="304"/>
      <c r="BL1059" s="304"/>
      <c r="BM1059" s="304"/>
      <c r="BN1059" s="304"/>
      <c r="BO1059" s="304"/>
    </row>
    <row r="1060" spans="21:67" s="265" customFormat="1" x14ac:dyDescent="0.15">
      <c r="U1060" s="304"/>
      <c r="V1060" s="304"/>
      <c r="W1060" s="304"/>
      <c r="X1060" s="304"/>
      <c r="Y1060" s="304"/>
      <c r="Z1060" s="304"/>
      <c r="AA1060" s="304"/>
      <c r="AB1060" s="304"/>
      <c r="AC1060" s="304"/>
      <c r="AD1060" s="304"/>
      <c r="AE1060" s="304"/>
      <c r="AF1060" s="304"/>
      <c r="AG1060" s="304"/>
      <c r="AH1060" s="304"/>
      <c r="AI1060" s="304"/>
      <c r="AJ1060" s="304"/>
      <c r="AK1060" s="304"/>
      <c r="AL1060" s="304"/>
      <c r="AM1060" s="304"/>
      <c r="AN1060" s="304"/>
      <c r="AO1060" s="304"/>
      <c r="AP1060" s="304"/>
      <c r="AQ1060" s="304"/>
      <c r="AR1060" s="304"/>
      <c r="AS1060" s="304"/>
      <c r="AT1060" s="304"/>
      <c r="AU1060" s="304"/>
      <c r="AV1060" s="304"/>
      <c r="AW1060" s="304"/>
      <c r="AX1060" s="304"/>
      <c r="AY1060" s="304"/>
      <c r="AZ1060" s="304"/>
      <c r="BA1060" s="304"/>
      <c r="BB1060" s="304"/>
      <c r="BC1060" s="304"/>
      <c r="BD1060" s="304"/>
      <c r="BE1060" s="304"/>
      <c r="BF1060" s="304"/>
      <c r="BG1060" s="304"/>
      <c r="BH1060" s="304"/>
      <c r="BI1060" s="304"/>
      <c r="BJ1060" s="304"/>
      <c r="BK1060" s="304"/>
      <c r="BL1060" s="304"/>
      <c r="BM1060" s="304"/>
      <c r="BN1060" s="304"/>
      <c r="BO1060" s="304"/>
    </row>
    <row r="1061" spans="21:67" s="265" customFormat="1" x14ac:dyDescent="0.15">
      <c r="U1061" s="304"/>
      <c r="V1061" s="304"/>
      <c r="W1061" s="304"/>
      <c r="X1061" s="304"/>
      <c r="Y1061" s="304"/>
      <c r="Z1061" s="304"/>
      <c r="AA1061" s="304"/>
      <c r="AB1061" s="304"/>
      <c r="AC1061" s="304"/>
      <c r="AD1061" s="304"/>
      <c r="AE1061" s="304"/>
      <c r="AF1061" s="304"/>
      <c r="AG1061" s="304"/>
      <c r="AH1061" s="304"/>
      <c r="AI1061" s="304"/>
      <c r="AJ1061" s="304"/>
      <c r="AK1061" s="304"/>
      <c r="AL1061" s="304"/>
      <c r="AM1061" s="304"/>
      <c r="AN1061" s="304"/>
      <c r="AO1061" s="304"/>
      <c r="AP1061" s="304"/>
      <c r="AQ1061" s="304"/>
      <c r="AR1061" s="304"/>
      <c r="AS1061" s="304"/>
      <c r="AT1061" s="304"/>
      <c r="AU1061" s="304"/>
      <c r="AV1061" s="304"/>
      <c r="AW1061" s="304"/>
      <c r="AX1061" s="304"/>
      <c r="AY1061" s="304"/>
      <c r="AZ1061" s="304"/>
      <c r="BA1061" s="304"/>
      <c r="BB1061" s="304"/>
      <c r="BC1061" s="304"/>
      <c r="BD1061" s="304"/>
      <c r="BE1061" s="304"/>
      <c r="BF1061" s="304"/>
      <c r="BG1061" s="304"/>
      <c r="BH1061" s="304"/>
      <c r="BI1061" s="304"/>
      <c r="BJ1061" s="304"/>
      <c r="BK1061" s="304"/>
      <c r="BL1061" s="304"/>
      <c r="BM1061" s="304"/>
      <c r="BN1061" s="304"/>
      <c r="BO1061" s="304"/>
    </row>
    <row r="1062" spans="21:67" s="265" customFormat="1" x14ac:dyDescent="0.15">
      <c r="U1062" s="304"/>
      <c r="V1062" s="304"/>
      <c r="W1062" s="304"/>
      <c r="X1062" s="304"/>
      <c r="Y1062" s="304"/>
      <c r="Z1062" s="304"/>
      <c r="AA1062" s="304"/>
      <c r="AB1062" s="304"/>
      <c r="AC1062" s="304"/>
      <c r="AD1062" s="304"/>
      <c r="AE1062" s="304"/>
      <c r="AF1062" s="304"/>
      <c r="AG1062" s="304"/>
      <c r="AH1062" s="304"/>
      <c r="AI1062" s="304"/>
      <c r="AJ1062" s="304"/>
      <c r="AK1062" s="304"/>
      <c r="AL1062" s="304"/>
      <c r="AM1062" s="304"/>
      <c r="AN1062" s="304"/>
      <c r="AO1062" s="304"/>
      <c r="AP1062" s="304"/>
      <c r="AQ1062" s="304"/>
      <c r="AR1062" s="304"/>
      <c r="AS1062" s="304"/>
      <c r="AT1062" s="304"/>
      <c r="AU1062" s="304"/>
      <c r="AV1062" s="304"/>
      <c r="AW1062" s="304"/>
      <c r="AX1062" s="304"/>
      <c r="AY1062" s="304"/>
      <c r="AZ1062" s="304"/>
      <c r="BA1062" s="304"/>
      <c r="BB1062" s="304"/>
      <c r="BC1062" s="304"/>
      <c r="BD1062" s="304"/>
      <c r="BE1062" s="304"/>
      <c r="BF1062" s="304"/>
      <c r="BG1062" s="304"/>
      <c r="BH1062" s="304"/>
      <c r="BI1062" s="304"/>
      <c r="BJ1062" s="304"/>
      <c r="BK1062" s="304"/>
      <c r="BL1062" s="304"/>
      <c r="BM1062" s="304"/>
      <c r="BN1062" s="304"/>
      <c r="BO1062" s="304"/>
    </row>
    <row r="1063" spans="21:67" s="265" customFormat="1" x14ac:dyDescent="0.15">
      <c r="U1063" s="304"/>
      <c r="V1063" s="304"/>
      <c r="W1063" s="304"/>
      <c r="X1063" s="304"/>
      <c r="Y1063" s="304"/>
      <c r="Z1063" s="304"/>
      <c r="AA1063" s="304"/>
      <c r="AB1063" s="304"/>
      <c r="AC1063" s="304"/>
      <c r="AD1063" s="304"/>
      <c r="AE1063" s="304"/>
      <c r="AF1063" s="304"/>
      <c r="AG1063" s="304"/>
      <c r="AH1063" s="304"/>
      <c r="AI1063" s="304"/>
      <c r="AJ1063" s="304"/>
      <c r="AK1063" s="304"/>
      <c r="AL1063" s="304"/>
      <c r="AM1063" s="304"/>
      <c r="AN1063" s="304"/>
      <c r="AO1063" s="304"/>
      <c r="AP1063" s="304"/>
      <c r="AQ1063" s="304"/>
      <c r="AR1063" s="304"/>
      <c r="AS1063" s="304"/>
      <c r="AT1063" s="304"/>
      <c r="AU1063" s="304"/>
      <c r="AV1063" s="304"/>
      <c r="AW1063" s="304"/>
      <c r="AX1063" s="304"/>
      <c r="AY1063" s="304"/>
      <c r="AZ1063" s="304"/>
      <c r="BA1063" s="304"/>
      <c r="BB1063" s="304"/>
      <c r="BC1063" s="304"/>
      <c r="BD1063" s="304"/>
      <c r="BE1063" s="304"/>
      <c r="BF1063" s="304"/>
      <c r="BG1063" s="304"/>
      <c r="BH1063" s="304"/>
      <c r="BI1063" s="304"/>
      <c r="BJ1063" s="304"/>
      <c r="BK1063" s="304"/>
      <c r="BL1063" s="304"/>
      <c r="BM1063" s="304"/>
      <c r="BN1063" s="304"/>
      <c r="BO1063" s="304"/>
    </row>
    <row r="1064" spans="21:67" s="265" customFormat="1" x14ac:dyDescent="0.15">
      <c r="U1064" s="304"/>
      <c r="V1064" s="304"/>
      <c r="W1064" s="304"/>
      <c r="X1064" s="304"/>
      <c r="Y1064" s="304"/>
      <c r="Z1064" s="304"/>
      <c r="AA1064" s="304"/>
      <c r="AB1064" s="304"/>
      <c r="AC1064" s="304"/>
      <c r="AD1064" s="304"/>
      <c r="AE1064" s="304"/>
      <c r="AF1064" s="304"/>
      <c r="AG1064" s="304"/>
      <c r="AH1064" s="304"/>
      <c r="AI1064" s="304"/>
      <c r="AJ1064" s="304"/>
      <c r="AK1064" s="304"/>
      <c r="AL1064" s="304"/>
      <c r="AM1064" s="304"/>
      <c r="AN1064" s="304"/>
      <c r="AO1064" s="304"/>
      <c r="AP1064" s="304"/>
      <c r="AQ1064" s="304"/>
      <c r="AR1064" s="304"/>
      <c r="AS1064" s="304"/>
      <c r="AT1064" s="304"/>
      <c r="AU1064" s="304"/>
      <c r="AV1064" s="304"/>
      <c r="AW1064" s="304"/>
      <c r="AX1064" s="304"/>
      <c r="AY1064" s="304"/>
      <c r="AZ1064" s="304"/>
      <c r="BA1064" s="304"/>
      <c r="BB1064" s="304"/>
      <c r="BC1064" s="304"/>
      <c r="BD1064" s="304"/>
      <c r="BE1064" s="304"/>
      <c r="BF1064" s="304"/>
      <c r="BG1064" s="304"/>
      <c r="BH1064" s="304"/>
      <c r="BI1064" s="304"/>
      <c r="BJ1064" s="304"/>
      <c r="BK1064" s="304"/>
      <c r="BL1064" s="304"/>
      <c r="BM1064" s="304"/>
      <c r="BN1064" s="304"/>
      <c r="BO1064" s="304"/>
    </row>
    <row r="1065" spans="21:67" s="265" customFormat="1" x14ac:dyDescent="0.15">
      <c r="U1065" s="304"/>
      <c r="V1065" s="304"/>
      <c r="W1065" s="304"/>
      <c r="X1065" s="304"/>
      <c r="Y1065" s="304"/>
      <c r="Z1065" s="304"/>
      <c r="AA1065" s="304"/>
      <c r="AB1065" s="304"/>
      <c r="AC1065" s="304"/>
      <c r="AD1065" s="304"/>
      <c r="AE1065" s="304"/>
      <c r="AF1065" s="304"/>
      <c r="AG1065" s="304"/>
      <c r="AH1065" s="304"/>
      <c r="AI1065" s="304"/>
      <c r="AJ1065" s="304"/>
      <c r="AK1065" s="304"/>
      <c r="AL1065" s="304"/>
      <c r="AM1065" s="304"/>
      <c r="AN1065" s="304"/>
      <c r="AO1065" s="304"/>
      <c r="AP1065" s="304"/>
      <c r="AQ1065" s="304"/>
      <c r="AR1065" s="304"/>
      <c r="AS1065" s="304"/>
      <c r="AT1065" s="304"/>
      <c r="AU1065" s="304"/>
      <c r="AV1065" s="304"/>
      <c r="AW1065" s="304"/>
      <c r="AX1065" s="304"/>
      <c r="AY1065" s="304"/>
      <c r="AZ1065" s="304"/>
      <c r="BA1065" s="304"/>
      <c r="BB1065" s="304"/>
      <c r="BC1065" s="304"/>
      <c r="BD1065" s="304"/>
      <c r="BE1065" s="304"/>
      <c r="BF1065" s="304"/>
      <c r="BG1065" s="304"/>
      <c r="BH1065" s="304"/>
      <c r="BI1065" s="304"/>
      <c r="BJ1065" s="304"/>
      <c r="BK1065" s="304"/>
      <c r="BL1065" s="304"/>
      <c r="BM1065" s="304"/>
      <c r="BN1065" s="304"/>
      <c r="BO1065" s="304"/>
    </row>
    <row r="1066" spans="21:67" s="265" customFormat="1" x14ac:dyDescent="0.15">
      <c r="U1066" s="304"/>
      <c r="V1066" s="304"/>
      <c r="W1066" s="304"/>
      <c r="X1066" s="304"/>
      <c r="Y1066" s="304"/>
      <c r="Z1066" s="304"/>
      <c r="AA1066" s="304"/>
      <c r="AB1066" s="304"/>
      <c r="AC1066" s="304"/>
      <c r="AD1066" s="304"/>
      <c r="AE1066" s="304"/>
      <c r="AF1066" s="304"/>
      <c r="AG1066" s="304"/>
      <c r="AH1066" s="304"/>
      <c r="AI1066" s="304"/>
      <c r="AJ1066" s="304"/>
      <c r="AK1066" s="304"/>
      <c r="AL1066" s="304"/>
      <c r="AM1066" s="304"/>
      <c r="AN1066" s="304"/>
      <c r="AO1066" s="304"/>
      <c r="AP1066" s="304"/>
      <c r="AQ1066" s="304"/>
      <c r="AR1066" s="304"/>
      <c r="AS1066" s="304"/>
      <c r="AT1066" s="304"/>
      <c r="AU1066" s="304"/>
      <c r="AV1066" s="304"/>
      <c r="AW1066" s="304"/>
      <c r="AX1066" s="304"/>
      <c r="AY1066" s="304"/>
      <c r="AZ1066" s="304"/>
      <c r="BA1066" s="304"/>
      <c r="BB1066" s="304"/>
      <c r="BC1066" s="304"/>
      <c r="BD1066" s="304"/>
      <c r="BE1066" s="304"/>
      <c r="BF1066" s="304"/>
      <c r="BG1066" s="304"/>
      <c r="BH1066" s="304"/>
      <c r="BI1066" s="304"/>
      <c r="BJ1066" s="304"/>
      <c r="BK1066" s="304"/>
      <c r="BL1066" s="304"/>
      <c r="BM1066" s="304"/>
      <c r="BN1066" s="304"/>
      <c r="BO1066" s="304"/>
    </row>
    <row r="1067" spans="21:67" s="265" customFormat="1" x14ac:dyDescent="0.15">
      <c r="U1067" s="304"/>
      <c r="V1067" s="304"/>
      <c r="W1067" s="304"/>
      <c r="X1067" s="304"/>
      <c r="Y1067" s="304"/>
      <c r="Z1067" s="304"/>
      <c r="AA1067" s="304"/>
      <c r="AB1067" s="304"/>
      <c r="AC1067" s="304"/>
      <c r="AD1067" s="304"/>
      <c r="AE1067" s="304"/>
      <c r="AF1067" s="304"/>
      <c r="AG1067" s="304"/>
      <c r="AH1067" s="304"/>
      <c r="AI1067" s="304"/>
      <c r="AJ1067" s="304"/>
      <c r="AK1067" s="304"/>
      <c r="AL1067" s="304"/>
      <c r="AM1067" s="304"/>
      <c r="AN1067" s="304"/>
      <c r="AO1067" s="304"/>
      <c r="AP1067" s="304"/>
      <c r="AQ1067" s="304"/>
      <c r="AR1067" s="304"/>
      <c r="AS1067" s="304"/>
      <c r="AT1067" s="304"/>
      <c r="AU1067" s="304"/>
      <c r="AV1067" s="304"/>
      <c r="AW1067" s="304"/>
      <c r="AX1067" s="304"/>
      <c r="AY1067" s="304"/>
      <c r="AZ1067" s="304"/>
      <c r="BA1067" s="304"/>
      <c r="BB1067" s="304"/>
      <c r="BC1067" s="304"/>
      <c r="BD1067" s="304"/>
      <c r="BE1067" s="304"/>
      <c r="BF1067" s="304"/>
      <c r="BG1067" s="304"/>
      <c r="BH1067" s="304"/>
      <c r="BI1067" s="304"/>
      <c r="BJ1067" s="304"/>
      <c r="BK1067" s="304"/>
      <c r="BL1067" s="304"/>
      <c r="BM1067" s="304"/>
      <c r="BN1067" s="304"/>
      <c r="BO1067" s="304"/>
    </row>
    <row r="1068" spans="21:67" s="265" customFormat="1" x14ac:dyDescent="0.15">
      <c r="U1068" s="304"/>
      <c r="V1068" s="304"/>
      <c r="W1068" s="304"/>
      <c r="X1068" s="304"/>
      <c r="Y1068" s="304"/>
      <c r="Z1068" s="304"/>
      <c r="AA1068" s="304"/>
      <c r="AB1068" s="304"/>
      <c r="AC1068" s="304"/>
      <c r="AD1068" s="304"/>
      <c r="AE1068" s="304"/>
      <c r="AF1068" s="304"/>
      <c r="AG1068" s="304"/>
      <c r="AH1068" s="304"/>
      <c r="AI1068" s="304"/>
      <c r="AJ1068" s="304"/>
      <c r="AK1068" s="304"/>
      <c r="AL1068" s="304"/>
      <c r="AM1068" s="304"/>
      <c r="AN1068" s="304"/>
      <c r="AO1068" s="304"/>
      <c r="AP1068" s="304"/>
      <c r="AQ1068" s="304"/>
      <c r="AR1068" s="304"/>
      <c r="AS1068" s="304"/>
      <c r="AT1068" s="304"/>
      <c r="AU1068" s="304"/>
      <c r="AV1068" s="304"/>
      <c r="AW1068" s="304"/>
      <c r="AX1068" s="304"/>
      <c r="AY1068" s="304"/>
      <c r="AZ1068" s="304"/>
      <c r="BA1068" s="304"/>
      <c r="BB1068" s="304"/>
      <c r="BC1068" s="304"/>
      <c r="BD1068" s="304"/>
      <c r="BE1068" s="304"/>
      <c r="BF1068" s="304"/>
      <c r="BG1068" s="304"/>
      <c r="BH1068" s="304"/>
      <c r="BI1068" s="304"/>
      <c r="BJ1068" s="304"/>
      <c r="BK1068" s="304"/>
      <c r="BL1068" s="304"/>
      <c r="BM1068" s="304"/>
      <c r="BN1068" s="304"/>
      <c r="BO1068" s="304"/>
    </row>
    <row r="1069" spans="21:67" s="265" customFormat="1" x14ac:dyDescent="0.15">
      <c r="U1069" s="304"/>
      <c r="V1069" s="304"/>
      <c r="W1069" s="304"/>
      <c r="X1069" s="304"/>
      <c r="Y1069" s="304"/>
      <c r="Z1069" s="304"/>
      <c r="AA1069" s="304"/>
      <c r="AB1069" s="304"/>
      <c r="AC1069" s="304"/>
      <c r="AD1069" s="304"/>
      <c r="AE1069" s="304"/>
      <c r="AF1069" s="304"/>
      <c r="AG1069" s="304"/>
      <c r="AH1069" s="304"/>
      <c r="AI1069" s="304"/>
      <c r="AJ1069" s="304"/>
      <c r="AK1069" s="304"/>
      <c r="AL1069" s="304"/>
      <c r="AM1069" s="304"/>
      <c r="AN1069" s="304"/>
      <c r="AO1069" s="304"/>
      <c r="AP1069" s="304"/>
      <c r="AQ1069" s="304"/>
      <c r="AR1069" s="304"/>
      <c r="AS1069" s="304"/>
      <c r="AT1069" s="304"/>
      <c r="AU1069" s="304"/>
      <c r="AV1069" s="304"/>
      <c r="AW1069" s="304"/>
      <c r="AX1069" s="304"/>
      <c r="AY1069" s="304"/>
      <c r="AZ1069" s="304"/>
      <c r="BA1069" s="304"/>
      <c r="BB1069" s="304"/>
      <c r="BC1069" s="304"/>
      <c r="BD1069" s="304"/>
      <c r="BE1069" s="304"/>
      <c r="BF1069" s="304"/>
      <c r="BG1069" s="304"/>
      <c r="BH1069" s="304"/>
      <c r="BI1069" s="304"/>
      <c r="BJ1069" s="304"/>
      <c r="BK1069" s="304"/>
      <c r="BL1069" s="304"/>
      <c r="BM1069" s="304"/>
      <c r="BN1069" s="304"/>
      <c r="BO1069" s="304"/>
    </row>
    <row r="1070" spans="21:67" s="265" customFormat="1" x14ac:dyDescent="0.15">
      <c r="U1070" s="304"/>
      <c r="V1070" s="304"/>
      <c r="W1070" s="304"/>
      <c r="X1070" s="304"/>
      <c r="Y1070" s="304"/>
      <c r="Z1070" s="304"/>
      <c r="AA1070" s="304"/>
      <c r="AB1070" s="304"/>
      <c r="AC1070" s="304"/>
      <c r="AD1070" s="304"/>
      <c r="AE1070" s="304"/>
      <c r="AF1070" s="304"/>
      <c r="AG1070" s="304"/>
      <c r="AH1070" s="304"/>
      <c r="AI1070" s="304"/>
      <c r="AJ1070" s="304"/>
      <c r="AK1070" s="304"/>
      <c r="AL1070" s="304"/>
      <c r="AM1070" s="304"/>
      <c r="AN1070" s="304"/>
      <c r="AO1070" s="304"/>
      <c r="AP1070" s="304"/>
      <c r="AQ1070" s="304"/>
      <c r="AR1070" s="304"/>
      <c r="AS1070" s="304"/>
      <c r="AT1070" s="304"/>
      <c r="AU1070" s="304"/>
      <c r="AV1070" s="304"/>
      <c r="AW1070" s="304"/>
      <c r="AX1070" s="304"/>
      <c r="AY1070" s="304"/>
      <c r="AZ1070" s="304"/>
      <c r="BA1070" s="304"/>
      <c r="BB1070" s="304"/>
      <c r="BC1070" s="304"/>
      <c r="BD1070" s="304"/>
      <c r="BE1070" s="304"/>
      <c r="BF1070" s="304"/>
      <c r="BG1070" s="304"/>
      <c r="BH1070" s="304"/>
      <c r="BI1070" s="304"/>
      <c r="BJ1070" s="304"/>
      <c r="BK1070" s="304"/>
      <c r="BL1070" s="304"/>
      <c r="BM1070" s="304"/>
      <c r="BN1070" s="304"/>
      <c r="BO1070" s="304"/>
    </row>
    <row r="1071" spans="21:67" s="265" customFormat="1" x14ac:dyDescent="0.15">
      <c r="U1071" s="304"/>
      <c r="V1071" s="304"/>
      <c r="W1071" s="304"/>
      <c r="X1071" s="304"/>
      <c r="Y1071" s="304"/>
      <c r="Z1071" s="304"/>
      <c r="AA1071" s="304"/>
      <c r="AB1071" s="304"/>
      <c r="AC1071" s="304"/>
      <c r="AD1071" s="304"/>
      <c r="AE1071" s="304"/>
      <c r="AF1071" s="304"/>
      <c r="AG1071" s="304"/>
      <c r="AH1071" s="304"/>
      <c r="AI1071" s="304"/>
      <c r="AJ1071" s="304"/>
      <c r="AK1071" s="304"/>
      <c r="AL1071" s="304"/>
      <c r="AM1071" s="304"/>
      <c r="AN1071" s="304"/>
      <c r="AO1071" s="304"/>
      <c r="AP1071" s="304"/>
      <c r="AQ1071" s="304"/>
      <c r="AR1071" s="304"/>
      <c r="AS1071" s="304"/>
      <c r="AT1071" s="304"/>
      <c r="AU1071" s="304"/>
      <c r="AV1071" s="304"/>
      <c r="AW1071" s="304"/>
      <c r="AX1071" s="304"/>
      <c r="AY1071" s="304"/>
      <c r="AZ1071" s="304"/>
      <c r="BA1071" s="304"/>
      <c r="BB1071" s="304"/>
      <c r="BC1071" s="304"/>
      <c r="BD1071" s="304"/>
      <c r="BE1071" s="304"/>
      <c r="BF1071" s="304"/>
      <c r="BG1071" s="304"/>
      <c r="BH1071" s="304"/>
      <c r="BI1071" s="304"/>
      <c r="BJ1071" s="304"/>
      <c r="BK1071" s="304"/>
      <c r="BL1071" s="304"/>
      <c r="BM1071" s="304"/>
      <c r="BN1071" s="304"/>
      <c r="BO1071" s="304"/>
    </row>
    <row r="1072" spans="21:67" s="265" customFormat="1" x14ac:dyDescent="0.15">
      <c r="U1072" s="304"/>
      <c r="V1072" s="304"/>
      <c r="W1072" s="304"/>
      <c r="X1072" s="304"/>
      <c r="Y1072" s="304"/>
      <c r="Z1072" s="304"/>
      <c r="AA1072" s="304"/>
      <c r="AB1072" s="304"/>
      <c r="AC1072" s="304"/>
      <c r="AD1072" s="304"/>
      <c r="AE1072" s="304"/>
      <c r="AF1072" s="304"/>
      <c r="AG1072" s="304"/>
      <c r="AH1072" s="304"/>
      <c r="AI1072" s="304"/>
      <c r="AJ1072" s="304"/>
      <c r="AK1072" s="304"/>
      <c r="AL1072" s="304"/>
      <c r="AM1072" s="304"/>
      <c r="AN1072" s="304"/>
      <c r="AO1072" s="304"/>
      <c r="AP1072" s="304"/>
      <c r="AQ1072" s="304"/>
      <c r="AR1072" s="304"/>
      <c r="AS1072" s="304"/>
      <c r="AT1072" s="304"/>
      <c r="AU1072" s="304"/>
      <c r="AV1072" s="304"/>
      <c r="AW1072" s="304"/>
      <c r="AX1072" s="304"/>
      <c r="AY1072" s="304"/>
      <c r="AZ1072" s="304"/>
      <c r="BA1072" s="304"/>
      <c r="BB1072" s="304"/>
      <c r="BC1072" s="304"/>
      <c r="BD1072" s="304"/>
      <c r="BE1072" s="304"/>
      <c r="BF1072" s="304"/>
      <c r="BG1072" s="304"/>
      <c r="BH1072" s="304"/>
      <c r="BI1072" s="304"/>
      <c r="BJ1072" s="304"/>
      <c r="BK1072" s="304"/>
      <c r="BL1072" s="304"/>
      <c r="BM1072" s="304"/>
      <c r="BN1072" s="304"/>
      <c r="BO1072" s="304"/>
    </row>
    <row r="1073" spans="21:67" s="265" customFormat="1" x14ac:dyDescent="0.15">
      <c r="U1073" s="304"/>
      <c r="V1073" s="304"/>
      <c r="W1073" s="304"/>
      <c r="X1073" s="304"/>
      <c r="Y1073" s="304"/>
      <c r="Z1073" s="304"/>
      <c r="AA1073" s="304"/>
      <c r="AB1073" s="304"/>
      <c r="AC1073" s="304"/>
      <c r="AD1073" s="304"/>
      <c r="AE1073" s="304"/>
      <c r="AF1073" s="304"/>
      <c r="AG1073" s="304"/>
      <c r="AH1073" s="304"/>
      <c r="AI1073" s="304"/>
      <c r="AJ1073" s="304"/>
      <c r="AK1073" s="304"/>
      <c r="AL1073" s="304"/>
      <c r="AM1073" s="304"/>
      <c r="AN1073" s="304"/>
      <c r="AO1073" s="304"/>
      <c r="AP1073" s="304"/>
      <c r="AQ1073" s="304"/>
      <c r="AR1073" s="304"/>
      <c r="AS1073" s="304"/>
      <c r="AT1073" s="304"/>
      <c r="AU1073" s="304"/>
      <c r="AV1073" s="304"/>
      <c r="AW1073" s="304"/>
      <c r="AX1073" s="304"/>
      <c r="AY1073" s="304"/>
      <c r="AZ1073" s="304"/>
      <c r="BA1073" s="304"/>
      <c r="BB1073" s="304"/>
      <c r="BC1073" s="304"/>
      <c r="BD1073" s="304"/>
      <c r="BE1073" s="304"/>
      <c r="BF1073" s="304"/>
      <c r="BG1073" s="304"/>
      <c r="BH1073" s="304"/>
      <c r="BI1073" s="304"/>
      <c r="BJ1073" s="304"/>
      <c r="BK1073" s="304"/>
      <c r="BL1073" s="304"/>
      <c r="BM1073" s="304"/>
      <c r="BN1073" s="304"/>
      <c r="BO1073" s="304"/>
    </row>
    <row r="1074" spans="21:67" s="265" customFormat="1" x14ac:dyDescent="0.15">
      <c r="U1074" s="304"/>
      <c r="V1074" s="304"/>
      <c r="W1074" s="304"/>
      <c r="X1074" s="304"/>
      <c r="Y1074" s="304"/>
      <c r="Z1074" s="304"/>
      <c r="AA1074" s="304"/>
      <c r="AB1074" s="304"/>
      <c r="AC1074" s="304"/>
      <c r="AD1074" s="304"/>
      <c r="AE1074" s="304"/>
      <c r="AF1074" s="304"/>
      <c r="AG1074" s="304"/>
      <c r="AH1074" s="304"/>
      <c r="AI1074" s="304"/>
      <c r="AJ1074" s="304"/>
      <c r="AK1074" s="304"/>
      <c r="AL1074" s="304"/>
      <c r="AM1074" s="304"/>
      <c r="AN1074" s="304"/>
      <c r="AO1074" s="304"/>
      <c r="AP1074" s="304"/>
      <c r="AQ1074" s="304"/>
      <c r="AR1074" s="304"/>
      <c r="AS1074" s="304"/>
      <c r="AT1074" s="304"/>
      <c r="AU1074" s="304"/>
      <c r="AV1074" s="304"/>
      <c r="AW1074" s="304"/>
      <c r="AX1074" s="304"/>
      <c r="AY1074" s="304"/>
      <c r="AZ1074" s="304"/>
      <c r="BA1074" s="304"/>
      <c r="BB1074" s="304"/>
      <c r="BC1074" s="304"/>
      <c r="BD1074" s="304"/>
      <c r="BE1074" s="304"/>
      <c r="BF1074" s="304"/>
      <c r="BG1074" s="304"/>
      <c r="BH1074" s="304"/>
      <c r="BI1074" s="304"/>
      <c r="BJ1074" s="304"/>
      <c r="BK1074" s="304"/>
      <c r="BL1074" s="304"/>
      <c r="BM1074" s="304"/>
      <c r="BN1074" s="304"/>
      <c r="BO1074" s="304"/>
    </row>
    <row r="1075" spans="21:67" s="265" customFormat="1" x14ac:dyDescent="0.15">
      <c r="U1075" s="304"/>
      <c r="V1075" s="304"/>
      <c r="W1075" s="304"/>
      <c r="X1075" s="304"/>
      <c r="Y1075" s="304"/>
      <c r="Z1075" s="304"/>
      <c r="AA1075" s="304"/>
      <c r="AB1075" s="304"/>
      <c r="AC1075" s="304"/>
      <c r="AD1075" s="304"/>
      <c r="AE1075" s="304"/>
      <c r="AF1075" s="304"/>
      <c r="AG1075" s="304"/>
      <c r="AH1075" s="304"/>
      <c r="AI1075" s="304"/>
      <c r="AJ1075" s="304"/>
      <c r="AK1075" s="304"/>
      <c r="AL1075" s="304"/>
      <c r="AM1075" s="304"/>
      <c r="AN1075" s="304"/>
      <c r="AO1075" s="304"/>
      <c r="AP1075" s="304"/>
      <c r="AQ1075" s="304"/>
      <c r="AR1075" s="304"/>
      <c r="AS1075" s="304"/>
      <c r="AT1075" s="304"/>
      <c r="AU1075" s="304"/>
      <c r="AV1075" s="304"/>
      <c r="AW1075" s="304"/>
      <c r="AX1075" s="304"/>
      <c r="AY1075" s="304"/>
      <c r="AZ1075" s="304"/>
      <c r="BA1075" s="304"/>
      <c r="BB1075" s="304"/>
      <c r="BC1075" s="304"/>
      <c r="BD1075" s="304"/>
      <c r="BE1075" s="304"/>
      <c r="BF1075" s="304"/>
      <c r="BG1075" s="304"/>
      <c r="BH1075" s="304"/>
      <c r="BI1075" s="304"/>
      <c r="BJ1075" s="304"/>
      <c r="BK1075" s="304"/>
      <c r="BL1075" s="304"/>
      <c r="BM1075" s="304"/>
      <c r="BN1075" s="304"/>
      <c r="BO1075" s="304"/>
    </row>
    <row r="1076" spans="21:67" s="265" customFormat="1" x14ac:dyDescent="0.15">
      <c r="U1076" s="304"/>
      <c r="V1076" s="304"/>
      <c r="W1076" s="304"/>
      <c r="X1076" s="304"/>
      <c r="Y1076" s="304"/>
      <c r="Z1076" s="304"/>
      <c r="AA1076" s="304"/>
      <c r="AB1076" s="304"/>
      <c r="AC1076" s="304"/>
      <c r="AD1076" s="304"/>
      <c r="AE1076" s="304"/>
      <c r="AF1076" s="304"/>
      <c r="AG1076" s="304"/>
      <c r="AH1076" s="304"/>
      <c r="AI1076" s="304"/>
      <c r="AJ1076" s="304"/>
      <c r="AK1076" s="304"/>
      <c r="AL1076" s="304"/>
      <c r="AM1076" s="304"/>
      <c r="AN1076" s="304"/>
      <c r="AO1076" s="304"/>
      <c r="AP1076" s="304"/>
      <c r="AQ1076" s="304"/>
      <c r="AR1076" s="304"/>
      <c r="AS1076" s="304"/>
      <c r="AT1076" s="304"/>
      <c r="AU1076" s="304"/>
      <c r="AV1076" s="304"/>
      <c r="AW1076" s="304"/>
      <c r="AX1076" s="304"/>
      <c r="AY1076" s="304"/>
      <c r="AZ1076" s="304"/>
      <c r="BA1076" s="304"/>
      <c r="BB1076" s="304"/>
      <c r="BC1076" s="304"/>
      <c r="BD1076" s="304"/>
      <c r="BE1076" s="304"/>
      <c r="BF1076" s="304"/>
      <c r="BG1076" s="304"/>
      <c r="BH1076" s="304"/>
      <c r="BI1076" s="304"/>
      <c r="BJ1076" s="304"/>
      <c r="BK1076" s="304"/>
      <c r="BL1076" s="304"/>
      <c r="BM1076" s="304"/>
      <c r="BN1076" s="304"/>
      <c r="BO1076" s="304"/>
    </row>
    <row r="1077" spans="21:67" s="265" customFormat="1" x14ac:dyDescent="0.15">
      <c r="U1077" s="304"/>
      <c r="V1077" s="304"/>
      <c r="W1077" s="304"/>
      <c r="X1077" s="304"/>
      <c r="Y1077" s="304"/>
      <c r="Z1077" s="304"/>
      <c r="AA1077" s="304"/>
      <c r="AB1077" s="304"/>
      <c r="AC1077" s="304"/>
      <c r="AD1077" s="304"/>
      <c r="AE1077" s="304"/>
      <c r="AF1077" s="304"/>
      <c r="AG1077" s="304"/>
      <c r="AH1077" s="304"/>
      <c r="AI1077" s="304"/>
      <c r="AJ1077" s="304"/>
      <c r="AK1077" s="304"/>
      <c r="AL1077" s="304"/>
      <c r="AM1077" s="304"/>
      <c r="AN1077" s="304"/>
      <c r="AO1077" s="304"/>
      <c r="AP1077" s="304"/>
      <c r="AQ1077" s="304"/>
      <c r="AR1077" s="304"/>
      <c r="AS1077" s="304"/>
      <c r="AT1077" s="304"/>
      <c r="AU1077" s="304"/>
      <c r="AV1077" s="304"/>
      <c r="AW1077" s="304"/>
      <c r="AX1077" s="304"/>
      <c r="AY1077" s="304"/>
      <c r="AZ1077" s="304"/>
      <c r="BA1077" s="304"/>
      <c r="BB1077" s="304"/>
      <c r="BC1077" s="304"/>
      <c r="BD1077" s="304"/>
      <c r="BE1077" s="304"/>
      <c r="BF1077" s="304"/>
      <c r="BG1077" s="304"/>
      <c r="BH1077" s="304"/>
      <c r="BI1077" s="304"/>
      <c r="BJ1077" s="304"/>
      <c r="BK1077" s="304"/>
      <c r="BL1077" s="304"/>
      <c r="BM1077" s="304"/>
      <c r="BN1077" s="304"/>
      <c r="BO1077" s="304"/>
    </row>
    <row r="1078" spans="21:67" s="265" customFormat="1" x14ac:dyDescent="0.15">
      <c r="U1078" s="304"/>
      <c r="V1078" s="304"/>
      <c r="W1078" s="304"/>
      <c r="X1078" s="304"/>
      <c r="Y1078" s="304"/>
      <c r="Z1078" s="304"/>
      <c r="AA1078" s="304"/>
      <c r="AB1078" s="304"/>
      <c r="AC1078" s="304"/>
      <c r="AD1078" s="304"/>
      <c r="AE1078" s="304"/>
      <c r="AF1078" s="304"/>
      <c r="AG1078" s="304"/>
      <c r="AH1078" s="304"/>
      <c r="AI1078" s="304"/>
      <c r="AJ1078" s="304"/>
      <c r="AK1078" s="304"/>
      <c r="AL1078" s="304"/>
      <c r="AM1078" s="304"/>
      <c r="AN1078" s="304"/>
      <c r="AO1078" s="304"/>
      <c r="AP1078" s="304"/>
      <c r="AQ1078" s="304"/>
      <c r="AR1078" s="304"/>
      <c r="AS1078" s="304"/>
      <c r="AT1078" s="304"/>
      <c r="AU1078" s="304"/>
      <c r="AV1078" s="304"/>
      <c r="AW1078" s="304"/>
      <c r="AX1078" s="304"/>
      <c r="AY1078" s="304"/>
      <c r="AZ1078" s="304"/>
      <c r="BA1078" s="304"/>
      <c r="BB1078" s="304"/>
      <c r="BC1078" s="304"/>
      <c r="BD1078" s="304"/>
      <c r="BE1078" s="304"/>
      <c r="BF1078" s="304"/>
      <c r="BG1078" s="304"/>
      <c r="BH1078" s="304"/>
      <c r="BI1078" s="304"/>
      <c r="BJ1078" s="304"/>
      <c r="BK1078" s="304"/>
      <c r="BL1078" s="304"/>
      <c r="BM1078" s="304"/>
      <c r="BN1078" s="304"/>
      <c r="BO1078" s="304"/>
    </row>
    <row r="1079" spans="21:67" s="265" customFormat="1" x14ac:dyDescent="0.15">
      <c r="U1079" s="304"/>
      <c r="V1079" s="304"/>
      <c r="W1079" s="304"/>
      <c r="X1079" s="304"/>
      <c r="Y1079" s="304"/>
      <c r="Z1079" s="304"/>
      <c r="AA1079" s="304"/>
      <c r="AB1079" s="304"/>
      <c r="AC1079" s="304"/>
      <c r="AD1079" s="304"/>
      <c r="AE1079" s="304"/>
      <c r="AF1079" s="304"/>
      <c r="AG1079" s="304"/>
      <c r="AH1079" s="304"/>
      <c r="AI1079" s="304"/>
      <c r="AJ1079" s="304"/>
      <c r="AK1079" s="304"/>
      <c r="AL1079" s="304"/>
      <c r="AM1079" s="304"/>
      <c r="AN1079" s="304"/>
      <c r="AO1079" s="304"/>
      <c r="AP1079" s="304"/>
      <c r="AQ1079" s="304"/>
      <c r="AR1079" s="304"/>
      <c r="AS1079" s="304"/>
      <c r="AT1079" s="304"/>
      <c r="AU1079" s="304"/>
      <c r="AV1079" s="304"/>
      <c r="AW1079" s="304"/>
      <c r="AX1079" s="304"/>
      <c r="AY1079" s="304"/>
      <c r="AZ1079" s="304"/>
      <c r="BA1079" s="304"/>
      <c r="BB1079" s="304"/>
      <c r="BC1079" s="304"/>
      <c r="BD1079" s="304"/>
      <c r="BE1079" s="304"/>
      <c r="BF1079" s="304"/>
      <c r="BG1079" s="304"/>
      <c r="BH1079" s="304"/>
      <c r="BI1079" s="304"/>
      <c r="BJ1079" s="304"/>
      <c r="BK1079" s="304"/>
      <c r="BL1079" s="304"/>
      <c r="BM1079" s="304"/>
      <c r="BN1079" s="304"/>
      <c r="BO1079" s="304"/>
    </row>
    <row r="1080" spans="21:67" s="265" customFormat="1" x14ac:dyDescent="0.15">
      <c r="U1080" s="304"/>
      <c r="V1080" s="304"/>
      <c r="W1080" s="304"/>
      <c r="X1080" s="304"/>
      <c r="Y1080" s="304"/>
      <c r="Z1080" s="304"/>
      <c r="AA1080" s="304"/>
      <c r="AB1080" s="304"/>
      <c r="AC1080" s="304"/>
      <c r="AD1080" s="304"/>
      <c r="AE1080" s="304"/>
      <c r="AF1080" s="304"/>
      <c r="AG1080" s="304"/>
      <c r="AH1080" s="304"/>
      <c r="AI1080" s="304"/>
      <c r="AJ1080" s="304"/>
      <c r="AK1080" s="304"/>
      <c r="AL1080" s="304"/>
      <c r="AM1080" s="304"/>
      <c r="AN1080" s="304"/>
      <c r="AO1080" s="304"/>
      <c r="AP1080" s="304"/>
      <c r="AQ1080" s="304"/>
      <c r="AR1080" s="304"/>
      <c r="AS1080" s="304"/>
      <c r="AT1080" s="304"/>
      <c r="AU1080" s="304"/>
      <c r="AV1080" s="304"/>
      <c r="AW1080" s="304"/>
      <c r="AX1080" s="304"/>
      <c r="AY1080" s="304"/>
      <c r="AZ1080" s="304"/>
      <c r="BA1080" s="304"/>
      <c r="BB1080" s="304"/>
      <c r="BC1080" s="304"/>
      <c r="BD1080" s="304"/>
      <c r="BE1080" s="304"/>
      <c r="BF1080" s="304"/>
      <c r="BG1080" s="304"/>
      <c r="BH1080" s="304"/>
      <c r="BI1080" s="304"/>
      <c r="BJ1080" s="304"/>
      <c r="BK1080" s="304"/>
      <c r="BL1080" s="304"/>
      <c r="BM1080" s="304"/>
      <c r="BN1080" s="304"/>
      <c r="BO1080" s="304"/>
    </row>
    <row r="1081" spans="21:67" s="265" customFormat="1" x14ac:dyDescent="0.15">
      <c r="U1081" s="304"/>
      <c r="V1081" s="304"/>
      <c r="W1081" s="304"/>
      <c r="X1081" s="304"/>
      <c r="Y1081" s="304"/>
      <c r="Z1081" s="304"/>
      <c r="AA1081" s="304"/>
      <c r="AB1081" s="304"/>
      <c r="AC1081" s="304"/>
      <c r="AD1081" s="304"/>
      <c r="AE1081" s="304"/>
      <c r="AF1081" s="304"/>
      <c r="AG1081" s="304"/>
      <c r="AH1081" s="304"/>
      <c r="AI1081" s="304"/>
      <c r="AJ1081" s="304"/>
      <c r="AK1081" s="304"/>
      <c r="AL1081" s="304"/>
      <c r="AM1081" s="304"/>
      <c r="AN1081" s="304"/>
      <c r="AO1081" s="304"/>
      <c r="AP1081" s="304"/>
      <c r="AQ1081" s="304"/>
      <c r="AR1081" s="304"/>
      <c r="AS1081" s="304"/>
      <c r="AT1081" s="304"/>
      <c r="AU1081" s="304"/>
      <c r="AV1081" s="304"/>
      <c r="AW1081" s="304"/>
      <c r="AX1081" s="304"/>
      <c r="AY1081" s="304"/>
      <c r="AZ1081" s="304"/>
      <c r="BA1081" s="304"/>
      <c r="BB1081" s="304"/>
      <c r="BC1081" s="304"/>
      <c r="BD1081" s="304"/>
      <c r="BE1081" s="304"/>
      <c r="BF1081" s="304"/>
      <c r="BG1081" s="304"/>
      <c r="BH1081" s="304"/>
      <c r="BI1081" s="304"/>
      <c r="BJ1081" s="304"/>
      <c r="BK1081" s="304"/>
      <c r="BL1081" s="304"/>
      <c r="BM1081" s="304"/>
      <c r="BN1081" s="304"/>
      <c r="BO1081" s="304"/>
    </row>
    <row r="1082" spans="21:67" s="265" customFormat="1" x14ac:dyDescent="0.15">
      <c r="U1082" s="304"/>
      <c r="V1082" s="304"/>
      <c r="W1082" s="304"/>
      <c r="X1082" s="304"/>
      <c r="Y1082" s="304"/>
      <c r="Z1082" s="304"/>
      <c r="AA1082" s="304"/>
      <c r="AB1082" s="304"/>
      <c r="AC1082" s="304"/>
      <c r="AD1082" s="304"/>
      <c r="AE1082" s="304"/>
      <c r="AF1082" s="304"/>
      <c r="AG1082" s="304"/>
      <c r="AH1082" s="304"/>
      <c r="AI1082" s="304"/>
      <c r="AJ1082" s="304"/>
      <c r="AK1082" s="304"/>
      <c r="AL1082" s="304"/>
      <c r="AM1082" s="304"/>
      <c r="AN1082" s="304"/>
      <c r="AO1082" s="304"/>
      <c r="AP1082" s="304"/>
      <c r="AQ1082" s="304"/>
      <c r="AR1082" s="304"/>
      <c r="AS1082" s="304"/>
      <c r="AT1082" s="304"/>
      <c r="AU1082" s="304"/>
      <c r="AV1082" s="304"/>
      <c r="AW1082" s="304"/>
      <c r="AX1082" s="304"/>
      <c r="AY1082" s="304"/>
      <c r="AZ1082" s="304"/>
      <c r="BA1082" s="304"/>
      <c r="BB1082" s="304"/>
      <c r="BC1082" s="304"/>
      <c r="BD1082" s="304"/>
      <c r="BE1082" s="304"/>
      <c r="BF1082" s="304"/>
      <c r="BG1082" s="304"/>
      <c r="BH1082" s="304"/>
      <c r="BI1082" s="304"/>
      <c r="BJ1082" s="304"/>
      <c r="BK1082" s="304"/>
      <c r="BL1082" s="304"/>
      <c r="BM1082" s="304"/>
      <c r="BN1082" s="304"/>
      <c r="BO1082" s="304"/>
    </row>
    <row r="1083" spans="21:67" s="265" customFormat="1" x14ac:dyDescent="0.15">
      <c r="U1083" s="304"/>
      <c r="V1083" s="304"/>
      <c r="W1083" s="304"/>
      <c r="X1083" s="304"/>
      <c r="Y1083" s="304"/>
      <c r="Z1083" s="304"/>
      <c r="AA1083" s="304"/>
      <c r="AB1083" s="304"/>
      <c r="AC1083" s="304"/>
      <c r="AD1083" s="304"/>
      <c r="AE1083" s="304"/>
      <c r="AF1083" s="304"/>
      <c r="AG1083" s="304"/>
      <c r="AH1083" s="304"/>
      <c r="AI1083" s="304"/>
      <c r="AJ1083" s="304"/>
      <c r="AK1083" s="304"/>
      <c r="AL1083" s="304"/>
      <c r="AM1083" s="304"/>
      <c r="AN1083" s="304"/>
      <c r="AO1083" s="304"/>
      <c r="AP1083" s="304"/>
      <c r="AQ1083" s="304"/>
      <c r="AR1083" s="304"/>
      <c r="AS1083" s="304"/>
      <c r="AT1083" s="304"/>
      <c r="AU1083" s="304"/>
      <c r="AV1083" s="304"/>
      <c r="AW1083" s="304"/>
      <c r="AX1083" s="304"/>
      <c r="AY1083" s="304"/>
      <c r="AZ1083" s="304"/>
      <c r="BA1083" s="304"/>
      <c r="BB1083" s="304"/>
      <c r="BC1083" s="304"/>
      <c r="BD1083" s="304"/>
      <c r="BE1083" s="304"/>
      <c r="BF1083" s="304"/>
      <c r="BG1083" s="304"/>
      <c r="BH1083" s="304"/>
      <c r="BI1083" s="304"/>
      <c r="BJ1083" s="304"/>
      <c r="BK1083" s="304"/>
      <c r="BL1083" s="304"/>
      <c r="BM1083" s="304"/>
      <c r="BN1083" s="304"/>
      <c r="BO1083" s="304"/>
    </row>
    <row r="1084" spans="21:67" s="265" customFormat="1" x14ac:dyDescent="0.15">
      <c r="U1084" s="304"/>
      <c r="V1084" s="304"/>
      <c r="W1084" s="304"/>
      <c r="X1084" s="304"/>
      <c r="Y1084" s="304"/>
      <c r="Z1084" s="304"/>
      <c r="AA1084" s="304"/>
      <c r="AB1084" s="304"/>
      <c r="AC1084" s="304"/>
      <c r="AD1084" s="304"/>
      <c r="AE1084" s="304"/>
      <c r="AF1084" s="304"/>
      <c r="AG1084" s="304"/>
      <c r="AH1084" s="304"/>
      <c r="AI1084" s="304"/>
      <c r="AJ1084" s="304"/>
      <c r="AK1084" s="304"/>
      <c r="AL1084" s="304"/>
      <c r="AM1084" s="304"/>
      <c r="AN1084" s="304"/>
      <c r="AO1084" s="304"/>
      <c r="AP1084" s="304"/>
      <c r="AQ1084" s="304"/>
      <c r="AR1084" s="304"/>
      <c r="AS1084" s="304"/>
      <c r="AT1084" s="304"/>
      <c r="AU1084" s="304"/>
      <c r="AV1084" s="304"/>
      <c r="AW1084" s="304"/>
      <c r="AX1084" s="304"/>
      <c r="AY1084" s="304"/>
      <c r="AZ1084" s="304"/>
      <c r="BA1084" s="304"/>
      <c r="BB1084" s="304"/>
      <c r="BC1084" s="304"/>
      <c r="BD1084" s="304"/>
      <c r="BE1084" s="304"/>
      <c r="BF1084" s="304"/>
      <c r="BG1084" s="304"/>
      <c r="BH1084" s="304"/>
      <c r="BI1084" s="304"/>
      <c r="BJ1084" s="304"/>
      <c r="BK1084" s="304"/>
      <c r="BL1084" s="304"/>
      <c r="BM1084" s="304"/>
      <c r="BN1084" s="304"/>
      <c r="BO1084" s="304"/>
    </row>
    <row r="1085" spans="21:67" s="265" customFormat="1" x14ac:dyDescent="0.15">
      <c r="U1085" s="304"/>
      <c r="V1085" s="304"/>
      <c r="W1085" s="304"/>
      <c r="X1085" s="304"/>
      <c r="Y1085" s="304"/>
      <c r="Z1085" s="304"/>
      <c r="AA1085" s="304"/>
      <c r="AB1085" s="304"/>
      <c r="AC1085" s="304"/>
      <c r="AD1085" s="304"/>
      <c r="AE1085" s="304"/>
      <c r="AF1085" s="304"/>
      <c r="AG1085" s="304"/>
      <c r="AH1085" s="304"/>
      <c r="AI1085" s="304"/>
      <c r="AJ1085" s="304"/>
      <c r="AK1085" s="304"/>
      <c r="AL1085" s="304"/>
      <c r="AM1085" s="304"/>
      <c r="AN1085" s="304"/>
      <c r="AO1085" s="304"/>
      <c r="AP1085" s="304"/>
      <c r="AQ1085" s="304"/>
      <c r="AR1085" s="304"/>
      <c r="AS1085" s="304"/>
      <c r="AT1085" s="304"/>
      <c r="AU1085" s="304"/>
      <c r="AV1085" s="304"/>
      <c r="AW1085" s="304"/>
      <c r="AX1085" s="304"/>
      <c r="AY1085" s="304"/>
      <c r="AZ1085" s="304"/>
      <c r="BA1085" s="304"/>
      <c r="BB1085" s="304"/>
      <c r="BC1085" s="304"/>
      <c r="BD1085" s="304"/>
      <c r="BE1085" s="304"/>
      <c r="BF1085" s="304"/>
      <c r="BG1085" s="304"/>
      <c r="BH1085" s="304"/>
      <c r="BI1085" s="304"/>
      <c r="BJ1085" s="304"/>
      <c r="BK1085" s="304"/>
      <c r="BL1085" s="304"/>
      <c r="BM1085" s="304"/>
      <c r="BN1085" s="304"/>
      <c r="BO1085" s="304"/>
    </row>
    <row r="1086" spans="21:67" s="265" customFormat="1" x14ac:dyDescent="0.15">
      <c r="U1086" s="304"/>
      <c r="V1086" s="304"/>
      <c r="W1086" s="304"/>
      <c r="X1086" s="304"/>
      <c r="Y1086" s="304"/>
      <c r="Z1086" s="304"/>
      <c r="AA1086" s="304"/>
      <c r="AB1086" s="304"/>
      <c r="AC1086" s="304"/>
      <c r="AD1086" s="304"/>
      <c r="AE1086" s="304"/>
      <c r="AF1086" s="304"/>
      <c r="AG1086" s="304"/>
      <c r="AH1086" s="304"/>
      <c r="AI1086" s="304"/>
      <c r="AJ1086" s="304"/>
      <c r="AK1086" s="304"/>
      <c r="AL1086" s="304"/>
      <c r="AM1086" s="304"/>
      <c r="AN1086" s="304"/>
      <c r="AO1086" s="304"/>
      <c r="AP1086" s="304"/>
      <c r="AQ1086" s="304"/>
      <c r="AR1086" s="304"/>
      <c r="AS1086" s="304"/>
      <c r="AT1086" s="304"/>
      <c r="AU1086" s="304"/>
      <c r="AV1086" s="304"/>
      <c r="AW1086" s="304"/>
      <c r="AX1086" s="304"/>
      <c r="AY1086" s="304"/>
      <c r="AZ1086" s="304"/>
      <c r="BA1086" s="304"/>
      <c r="BB1086" s="304"/>
      <c r="BC1086" s="304"/>
      <c r="BD1086" s="304"/>
      <c r="BE1086" s="304"/>
      <c r="BF1086" s="304"/>
      <c r="BG1086" s="304"/>
      <c r="BH1086" s="304"/>
      <c r="BI1086" s="304"/>
      <c r="BJ1086" s="304"/>
      <c r="BK1086" s="304"/>
      <c r="BL1086" s="304"/>
      <c r="BM1086" s="304"/>
      <c r="BN1086" s="304"/>
      <c r="BO1086" s="304"/>
    </row>
    <row r="1087" spans="21:67" s="265" customFormat="1" x14ac:dyDescent="0.15">
      <c r="U1087" s="304"/>
      <c r="V1087" s="304"/>
      <c r="W1087" s="304"/>
      <c r="X1087" s="304"/>
      <c r="Y1087" s="304"/>
      <c r="Z1087" s="304"/>
      <c r="AA1087" s="304"/>
      <c r="AB1087" s="304"/>
      <c r="AC1087" s="304"/>
      <c r="AD1087" s="304"/>
      <c r="AE1087" s="304"/>
      <c r="AF1087" s="304"/>
      <c r="AG1087" s="304"/>
      <c r="AH1087" s="304"/>
      <c r="AI1087" s="304"/>
      <c r="AJ1087" s="304"/>
      <c r="AK1087" s="304"/>
      <c r="AL1087" s="304"/>
      <c r="AM1087" s="304"/>
      <c r="AN1087" s="304"/>
      <c r="AO1087" s="304"/>
      <c r="AP1087" s="304"/>
      <c r="AQ1087" s="304"/>
      <c r="AR1087" s="304"/>
      <c r="AS1087" s="304"/>
      <c r="AT1087" s="304"/>
      <c r="AU1087" s="304"/>
      <c r="AV1087" s="304"/>
      <c r="AW1087" s="304"/>
      <c r="AX1087" s="304"/>
      <c r="AY1087" s="304"/>
      <c r="AZ1087" s="304"/>
      <c r="BA1087" s="304"/>
      <c r="BB1087" s="304"/>
      <c r="BC1087" s="304"/>
      <c r="BD1087" s="304"/>
      <c r="BE1087" s="304"/>
      <c r="BF1087" s="304"/>
      <c r="BG1087" s="304"/>
      <c r="BH1087" s="304"/>
      <c r="BI1087" s="304"/>
      <c r="BJ1087" s="304"/>
      <c r="BK1087" s="304"/>
      <c r="BL1087" s="304"/>
      <c r="BM1087" s="304"/>
      <c r="BN1087" s="304"/>
      <c r="BO1087" s="304"/>
    </row>
    <row r="1088" spans="21:67" s="265" customFormat="1" x14ac:dyDescent="0.15">
      <c r="U1088" s="304"/>
      <c r="V1088" s="304"/>
      <c r="W1088" s="304"/>
      <c r="X1088" s="304"/>
      <c r="Y1088" s="304"/>
      <c r="Z1088" s="304"/>
      <c r="AA1088" s="304"/>
      <c r="AB1088" s="304"/>
      <c r="AC1088" s="304"/>
      <c r="AD1088" s="304"/>
      <c r="AE1088" s="304"/>
      <c r="AF1088" s="304"/>
      <c r="AG1088" s="304"/>
      <c r="AH1088" s="304"/>
      <c r="AI1088" s="304"/>
      <c r="AJ1088" s="304"/>
      <c r="AK1088" s="304"/>
      <c r="AL1088" s="304"/>
      <c r="AM1088" s="304"/>
      <c r="AN1088" s="304"/>
      <c r="AO1088" s="304"/>
      <c r="AP1088" s="304"/>
      <c r="AQ1088" s="304"/>
      <c r="AR1088" s="304"/>
      <c r="AS1088" s="304"/>
      <c r="AT1088" s="304"/>
      <c r="AU1088" s="304"/>
      <c r="AV1088" s="304"/>
      <c r="AW1088" s="304"/>
      <c r="AX1088" s="304"/>
      <c r="AY1088" s="304"/>
      <c r="AZ1088" s="304"/>
      <c r="BA1088" s="304"/>
      <c r="BB1088" s="304"/>
      <c r="BC1088" s="304"/>
      <c r="BD1088" s="304"/>
      <c r="BE1088" s="304"/>
      <c r="BF1088" s="304"/>
      <c r="BG1088" s="304"/>
      <c r="BH1088" s="304"/>
      <c r="BI1088" s="304"/>
      <c r="BJ1088" s="304"/>
      <c r="BK1088" s="304"/>
      <c r="BL1088" s="304"/>
      <c r="BM1088" s="304"/>
      <c r="BN1088" s="304"/>
      <c r="BO1088" s="304"/>
    </row>
    <row r="1089" spans="21:67" s="265" customFormat="1" x14ac:dyDescent="0.15">
      <c r="U1089" s="304"/>
      <c r="V1089" s="304"/>
      <c r="W1089" s="304"/>
      <c r="X1089" s="304"/>
      <c r="Y1089" s="304"/>
      <c r="Z1089" s="304"/>
      <c r="AA1089" s="304"/>
      <c r="AB1089" s="304"/>
      <c r="AC1089" s="304"/>
      <c r="AD1089" s="304"/>
      <c r="AE1089" s="304"/>
      <c r="AF1089" s="304"/>
      <c r="AG1089" s="304"/>
      <c r="AH1089" s="304"/>
      <c r="AI1089" s="304"/>
      <c r="AJ1089" s="304"/>
      <c r="AK1089" s="304"/>
      <c r="AL1089" s="304"/>
      <c r="AM1089" s="304"/>
      <c r="AN1089" s="304"/>
      <c r="AO1089" s="304"/>
      <c r="AP1089" s="304"/>
      <c r="AQ1089" s="304"/>
      <c r="AR1089" s="304"/>
      <c r="AS1089" s="304"/>
      <c r="AT1089" s="304"/>
      <c r="AU1089" s="304"/>
      <c r="AV1089" s="304"/>
      <c r="AW1089" s="304"/>
      <c r="AX1089" s="304"/>
      <c r="AY1089" s="304"/>
      <c r="AZ1089" s="304"/>
      <c r="BA1089" s="304"/>
      <c r="BB1089" s="304"/>
      <c r="BC1089" s="304"/>
      <c r="BD1089" s="304"/>
      <c r="BE1089" s="304"/>
      <c r="BF1089" s="304"/>
      <c r="BG1089" s="304"/>
      <c r="BH1089" s="304"/>
      <c r="BI1089" s="304"/>
      <c r="BJ1089" s="304"/>
      <c r="BK1089" s="304"/>
      <c r="BL1089" s="304"/>
      <c r="BM1089" s="304"/>
      <c r="BN1089" s="304"/>
      <c r="BO1089" s="304"/>
    </row>
    <row r="1090" spans="21:67" s="265" customFormat="1" x14ac:dyDescent="0.15">
      <c r="U1090" s="304"/>
      <c r="V1090" s="304"/>
      <c r="W1090" s="304"/>
      <c r="X1090" s="304"/>
      <c r="Y1090" s="304"/>
      <c r="Z1090" s="304"/>
      <c r="AA1090" s="304"/>
      <c r="AB1090" s="304"/>
      <c r="AC1090" s="304"/>
      <c r="AD1090" s="304"/>
      <c r="AE1090" s="304"/>
      <c r="AF1090" s="304"/>
      <c r="AG1090" s="304"/>
      <c r="AH1090" s="304"/>
      <c r="AI1090" s="304"/>
      <c r="AJ1090" s="304"/>
      <c r="AK1090" s="304"/>
      <c r="AL1090" s="304"/>
      <c r="AM1090" s="304"/>
      <c r="AN1090" s="304"/>
      <c r="AO1090" s="304"/>
      <c r="AP1090" s="304"/>
      <c r="AQ1090" s="304"/>
      <c r="AR1090" s="304"/>
      <c r="AS1090" s="304"/>
      <c r="AT1090" s="304"/>
      <c r="AU1090" s="304"/>
      <c r="AV1090" s="304"/>
      <c r="AW1090" s="304"/>
      <c r="AX1090" s="304"/>
      <c r="AY1090" s="304"/>
      <c r="AZ1090" s="304"/>
      <c r="BA1090" s="304"/>
      <c r="BB1090" s="304"/>
      <c r="BC1090" s="304"/>
      <c r="BD1090" s="304"/>
      <c r="BE1090" s="304"/>
      <c r="BF1090" s="304"/>
      <c r="BG1090" s="304"/>
      <c r="BH1090" s="304"/>
      <c r="BI1090" s="304"/>
      <c r="BJ1090" s="304"/>
      <c r="BK1090" s="304"/>
      <c r="BL1090" s="304"/>
      <c r="BM1090" s="304"/>
      <c r="BN1090" s="304"/>
      <c r="BO1090" s="304"/>
    </row>
    <row r="1091" spans="21:67" s="265" customFormat="1" x14ac:dyDescent="0.15">
      <c r="U1091" s="304"/>
      <c r="V1091" s="304"/>
      <c r="W1091" s="304"/>
      <c r="X1091" s="304"/>
      <c r="Y1091" s="304"/>
      <c r="Z1091" s="304"/>
      <c r="AA1091" s="304"/>
      <c r="AB1091" s="304"/>
      <c r="AC1091" s="304"/>
      <c r="AD1091" s="304"/>
      <c r="AE1091" s="304"/>
      <c r="AF1091" s="304"/>
      <c r="AG1091" s="304"/>
      <c r="AH1091" s="304"/>
      <c r="AI1091" s="304"/>
      <c r="AJ1091" s="304"/>
      <c r="AK1091" s="304"/>
      <c r="AL1091" s="304"/>
      <c r="AM1091" s="304"/>
      <c r="AN1091" s="304"/>
      <c r="AO1091" s="304"/>
      <c r="AP1091" s="304"/>
      <c r="AQ1091" s="304"/>
      <c r="AR1091" s="304"/>
      <c r="AS1091" s="304"/>
      <c r="AT1091" s="304"/>
      <c r="AU1091" s="304"/>
      <c r="AV1091" s="304"/>
      <c r="AW1091" s="304"/>
      <c r="AX1091" s="304"/>
      <c r="AY1091" s="304"/>
      <c r="AZ1091" s="304"/>
      <c r="BA1091" s="304"/>
      <c r="BB1091" s="304"/>
      <c r="BC1091" s="304"/>
      <c r="BD1091" s="304"/>
      <c r="BE1091" s="304"/>
      <c r="BF1091" s="304"/>
      <c r="BG1091" s="304"/>
      <c r="BH1091" s="304"/>
      <c r="BI1091" s="304"/>
      <c r="BJ1091" s="304"/>
      <c r="BK1091" s="304"/>
      <c r="BL1091" s="304"/>
      <c r="BM1091" s="304"/>
      <c r="BN1091" s="304"/>
      <c r="BO1091" s="304"/>
    </row>
    <row r="1092" spans="21:67" s="265" customFormat="1" x14ac:dyDescent="0.15">
      <c r="U1092" s="304"/>
      <c r="V1092" s="304"/>
      <c r="W1092" s="304"/>
      <c r="X1092" s="304"/>
      <c r="Y1092" s="304"/>
      <c r="Z1092" s="304"/>
      <c r="AA1092" s="304"/>
      <c r="AB1092" s="304"/>
      <c r="AC1092" s="304"/>
      <c r="AD1092" s="304"/>
      <c r="AE1092" s="304"/>
      <c r="AF1092" s="304"/>
      <c r="AG1092" s="304"/>
      <c r="AH1092" s="304"/>
      <c r="AI1092" s="304"/>
      <c r="AJ1092" s="304"/>
      <c r="AK1092" s="304"/>
      <c r="AL1092" s="304"/>
      <c r="AM1092" s="304"/>
      <c r="AN1092" s="304"/>
      <c r="AO1092" s="304"/>
      <c r="AP1092" s="304"/>
      <c r="AQ1092" s="304"/>
      <c r="AR1092" s="304"/>
      <c r="AS1092" s="304"/>
      <c r="AT1092" s="304"/>
      <c r="AU1092" s="304"/>
      <c r="AV1092" s="304"/>
      <c r="AW1092" s="304"/>
      <c r="AX1092" s="304"/>
      <c r="AY1092" s="304"/>
      <c r="AZ1092" s="304"/>
      <c r="BA1092" s="304"/>
      <c r="BB1092" s="304"/>
      <c r="BC1092" s="304"/>
      <c r="BD1092" s="304"/>
      <c r="BE1092" s="304"/>
      <c r="BF1092" s="304"/>
      <c r="BG1092" s="304"/>
      <c r="BH1092" s="304"/>
      <c r="BI1092" s="304"/>
      <c r="BJ1092" s="304"/>
      <c r="BK1092" s="304"/>
      <c r="BL1092" s="304"/>
      <c r="BM1092" s="304"/>
      <c r="BN1092" s="304"/>
      <c r="BO1092" s="304"/>
    </row>
    <row r="1093" spans="21:67" s="265" customFormat="1" x14ac:dyDescent="0.15">
      <c r="U1093" s="304"/>
      <c r="V1093" s="304"/>
      <c r="W1093" s="304"/>
      <c r="X1093" s="304"/>
      <c r="Y1093" s="304"/>
      <c r="Z1093" s="304"/>
      <c r="AA1093" s="304"/>
      <c r="AB1093" s="304"/>
      <c r="AC1093" s="304"/>
      <c r="AD1093" s="304"/>
      <c r="AE1093" s="304"/>
      <c r="AF1093" s="304"/>
      <c r="AG1093" s="304"/>
      <c r="AH1093" s="304"/>
      <c r="AI1093" s="304"/>
      <c r="AJ1093" s="304"/>
      <c r="AK1093" s="304"/>
      <c r="AL1093" s="304"/>
      <c r="AM1093" s="304"/>
      <c r="AN1093" s="304"/>
      <c r="AO1093" s="304"/>
      <c r="AP1093" s="304"/>
      <c r="AQ1093" s="304"/>
      <c r="AR1093" s="304"/>
      <c r="AS1093" s="304"/>
      <c r="AT1093" s="304"/>
      <c r="AU1093" s="304"/>
      <c r="AV1093" s="304"/>
      <c r="AW1093" s="304"/>
      <c r="AX1093" s="304"/>
      <c r="AY1093" s="304"/>
      <c r="AZ1093" s="304"/>
      <c r="BA1093" s="304"/>
      <c r="BB1093" s="304"/>
      <c r="BC1093" s="304"/>
      <c r="BD1093" s="304"/>
      <c r="BE1093" s="304"/>
      <c r="BF1093" s="304"/>
      <c r="BG1093" s="304"/>
      <c r="BH1093" s="304"/>
      <c r="BI1093" s="304"/>
      <c r="BJ1093" s="304"/>
      <c r="BK1093" s="304"/>
      <c r="BL1093" s="304"/>
      <c r="BM1093" s="304"/>
      <c r="BN1093" s="304"/>
      <c r="BO1093" s="304"/>
    </row>
    <row r="1094" spans="21:67" s="265" customFormat="1" x14ac:dyDescent="0.15">
      <c r="U1094" s="304"/>
      <c r="V1094" s="304"/>
      <c r="W1094" s="304"/>
      <c r="X1094" s="304"/>
      <c r="Y1094" s="304"/>
      <c r="Z1094" s="304"/>
      <c r="AA1094" s="304"/>
      <c r="AB1094" s="304"/>
      <c r="AC1094" s="304"/>
      <c r="AD1094" s="304"/>
      <c r="AE1094" s="304"/>
      <c r="AF1094" s="304"/>
      <c r="AG1094" s="304"/>
      <c r="AH1094" s="304"/>
      <c r="AI1094" s="304"/>
      <c r="AJ1094" s="304"/>
      <c r="AK1094" s="304"/>
      <c r="AL1094" s="304"/>
      <c r="AM1094" s="304"/>
      <c r="AN1094" s="304"/>
      <c r="AO1094" s="304"/>
      <c r="AP1094" s="304"/>
      <c r="AQ1094" s="304"/>
      <c r="AR1094" s="304"/>
      <c r="AS1094" s="304"/>
      <c r="AT1094" s="304"/>
      <c r="AU1094" s="304"/>
      <c r="AV1094" s="304"/>
      <c r="AW1094" s="304"/>
      <c r="AX1094" s="304"/>
      <c r="AY1094" s="304"/>
      <c r="AZ1094" s="304"/>
      <c r="BA1094" s="304"/>
      <c r="BB1094" s="304"/>
      <c r="BC1094" s="304"/>
      <c r="BD1094" s="304"/>
      <c r="BE1094" s="304"/>
      <c r="BF1094" s="304"/>
      <c r="BG1094" s="304"/>
      <c r="BH1094" s="304"/>
      <c r="BI1094" s="304"/>
      <c r="BJ1094" s="304"/>
      <c r="BK1094" s="304"/>
      <c r="BL1094" s="304"/>
      <c r="BM1094" s="304"/>
      <c r="BN1094" s="304"/>
      <c r="BO1094" s="304"/>
    </row>
    <row r="1095" spans="21:67" s="265" customFormat="1" x14ac:dyDescent="0.15">
      <c r="U1095" s="304"/>
      <c r="V1095" s="304"/>
      <c r="W1095" s="304"/>
      <c r="X1095" s="304"/>
      <c r="Y1095" s="304"/>
      <c r="Z1095" s="304"/>
      <c r="AA1095" s="304"/>
      <c r="AB1095" s="304"/>
      <c r="AC1095" s="304"/>
      <c r="AD1095" s="304"/>
      <c r="AE1095" s="304"/>
      <c r="AF1095" s="304"/>
      <c r="AG1095" s="304"/>
      <c r="AH1095" s="304"/>
      <c r="AI1095" s="304"/>
      <c r="AJ1095" s="304"/>
      <c r="AK1095" s="304"/>
      <c r="AL1095" s="304"/>
      <c r="AM1095" s="304"/>
      <c r="AN1095" s="304"/>
      <c r="AO1095" s="304"/>
      <c r="AP1095" s="304"/>
      <c r="AQ1095" s="304"/>
      <c r="AR1095" s="304"/>
      <c r="AS1095" s="304"/>
      <c r="AT1095" s="304"/>
      <c r="AU1095" s="304"/>
      <c r="AV1095" s="304"/>
      <c r="AW1095" s="304"/>
      <c r="AX1095" s="304"/>
      <c r="AY1095" s="304"/>
      <c r="AZ1095" s="304"/>
      <c r="BA1095" s="304"/>
      <c r="BB1095" s="304"/>
      <c r="BC1095" s="304"/>
      <c r="BD1095" s="304"/>
      <c r="BE1095" s="304"/>
      <c r="BF1095" s="304"/>
      <c r="BG1095" s="304"/>
      <c r="BH1095" s="304"/>
      <c r="BI1095" s="304"/>
      <c r="BJ1095" s="304"/>
      <c r="BK1095" s="304"/>
      <c r="BL1095" s="304"/>
      <c r="BM1095" s="304"/>
      <c r="BN1095" s="304"/>
      <c r="BO1095" s="304"/>
    </row>
    <row r="1096" spans="21:67" s="265" customFormat="1" x14ac:dyDescent="0.15">
      <c r="U1096" s="304"/>
      <c r="V1096" s="304"/>
      <c r="W1096" s="304"/>
      <c r="X1096" s="304"/>
      <c r="Y1096" s="304"/>
      <c r="Z1096" s="304"/>
      <c r="AA1096" s="304"/>
      <c r="AB1096" s="304"/>
      <c r="AC1096" s="304"/>
      <c r="AD1096" s="304"/>
      <c r="AE1096" s="304"/>
      <c r="AF1096" s="304"/>
      <c r="AG1096" s="304"/>
      <c r="AH1096" s="304"/>
      <c r="AI1096" s="304"/>
      <c r="AJ1096" s="304"/>
      <c r="AK1096" s="304"/>
      <c r="AL1096" s="304"/>
      <c r="AM1096" s="304"/>
      <c r="AN1096" s="304"/>
      <c r="AO1096" s="304"/>
      <c r="AP1096" s="304"/>
      <c r="AQ1096" s="304"/>
      <c r="AR1096" s="304"/>
      <c r="AS1096" s="304"/>
      <c r="AT1096" s="304"/>
      <c r="AU1096" s="304"/>
      <c r="AV1096" s="304"/>
      <c r="AW1096" s="304"/>
      <c r="AX1096" s="304"/>
      <c r="AY1096" s="304"/>
      <c r="AZ1096" s="304"/>
      <c r="BA1096" s="304"/>
      <c r="BB1096" s="304"/>
      <c r="BC1096" s="304"/>
      <c r="BD1096" s="304"/>
      <c r="BE1096" s="304"/>
      <c r="BF1096" s="304"/>
      <c r="BG1096" s="304"/>
      <c r="BH1096" s="304"/>
      <c r="BI1096" s="304"/>
      <c r="BJ1096" s="304"/>
      <c r="BK1096" s="304"/>
      <c r="BL1096" s="304"/>
      <c r="BM1096" s="304"/>
      <c r="BN1096" s="304"/>
      <c r="BO1096" s="304"/>
    </row>
    <row r="1097" spans="21:67" s="265" customFormat="1" x14ac:dyDescent="0.15">
      <c r="U1097" s="304"/>
      <c r="V1097" s="304"/>
      <c r="W1097" s="304"/>
      <c r="X1097" s="304"/>
      <c r="Y1097" s="304"/>
      <c r="Z1097" s="304"/>
      <c r="AA1097" s="304"/>
      <c r="AB1097" s="304"/>
      <c r="AC1097" s="304"/>
      <c r="AD1097" s="304"/>
      <c r="AE1097" s="304"/>
      <c r="AF1097" s="304"/>
      <c r="AG1097" s="304"/>
      <c r="AH1097" s="304"/>
      <c r="AI1097" s="304"/>
      <c r="AJ1097" s="304"/>
      <c r="AK1097" s="304"/>
      <c r="AL1097" s="304"/>
      <c r="AM1097" s="304"/>
      <c r="AN1097" s="304"/>
      <c r="AO1097" s="304"/>
      <c r="AP1097" s="304"/>
      <c r="AQ1097" s="304"/>
      <c r="AR1097" s="304"/>
      <c r="AS1097" s="304"/>
      <c r="AT1097" s="304"/>
      <c r="AU1097" s="304"/>
      <c r="AV1097" s="304"/>
      <c r="AW1097" s="304"/>
      <c r="AX1097" s="304"/>
      <c r="AY1097" s="304"/>
      <c r="AZ1097" s="304"/>
      <c r="BA1097" s="304"/>
      <c r="BB1097" s="304"/>
      <c r="BC1097" s="304"/>
      <c r="BD1097" s="304"/>
      <c r="BE1097" s="304"/>
      <c r="BF1097" s="304"/>
      <c r="BG1097" s="304"/>
      <c r="BH1097" s="304"/>
      <c r="BI1097" s="304"/>
      <c r="BJ1097" s="304"/>
      <c r="BK1097" s="304"/>
      <c r="BL1097" s="304"/>
      <c r="BM1097" s="304"/>
      <c r="BN1097" s="304"/>
      <c r="BO1097" s="304"/>
    </row>
    <row r="1098" spans="21:67" s="265" customFormat="1" x14ac:dyDescent="0.15">
      <c r="U1098" s="304"/>
      <c r="V1098" s="304"/>
      <c r="W1098" s="304"/>
      <c r="X1098" s="304"/>
      <c r="Y1098" s="304"/>
      <c r="Z1098" s="304"/>
      <c r="AA1098" s="304"/>
      <c r="AB1098" s="304"/>
      <c r="AC1098" s="304"/>
      <c r="AD1098" s="304"/>
      <c r="AE1098" s="304"/>
      <c r="AF1098" s="304"/>
      <c r="AG1098" s="304"/>
      <c r="AH1098" s="304"/>
      <c r="AI1098" s="304"/>
      <c r="AJ1098" s="304"/>
      <c r="AK1098" s="304"/>
      <c r="AL1098" s="304"/>
      <c r="AM1098" s="304"/>
      <c r="AN1098" s="304"/>
      <c r="AO1098" s="304"/>
      <c r="AP1098" s="304"/>
      <c r="AQ1098" s="304"/>
      <c r="AR1098" s="304"/>
      <c r="AS1098" s="304"/>
      <c r="AT1098" s="304"/>
      <c r="AU1098" s="304"/>
      <c r="AV1098" s="304"/>
      <c r="AW1098" s="304"/>
      <c r="AX1098" s="304"/>
      <c r="AY1098" s="304"/>
      <c r="AZ1098" s="304"/>
      <c r="BA1098" s="304"/>
      <c r="BB1098" s="304"/>
      <c r="BC1098" s="304"/>
      <c r="BD1098" s="304"/>
      <c r="BE1098" s="304"/>
      <c r="BF1098" s="304"/>
      <c r="BG1098" s="304"/>
      <c r="BH1098" s="304"/>
      <c r="BI1098" s="304"/>
      <c r="BJ1098" s="304"/>
      <c r="BK1098" s="304"/>
      <c r="BL1098" s="304"/>
      <c r="BM1098" s="304"/>
      <c r="BN1098" s="304"/>
      <c r="BO1098" s="304"/>
    </row>
    <row r="1099" spans="21:67" s="265" customFormat="1" x14ac:dyDescent="0.15">
      <c r="U1099" s="304"/>
      <c r="V1099" s="304"/>
      <c r="W1099" s="304"/>
      <c r="X1099" s="304"/>
      <c r="Y1099" s="304"/>
      <c r="Z1099" s="304"/>
      <c r="AA1099" s="304"/>
      <c r="AB1099" s="304"/>
      <c r="AC1099" s="304"/>
      <c r="AD1099" s="304"/>
      <c r="AE1099" s="304"/>
      <c r="AF1099" s="304"/>
      <c r="AG1099" s="304"/>
      <c r="AH1099" s="304"/>
      <c r="AI1099" s="304"/>
      <c r="AJ1099" s="304"/>
      <c r="AK1099" s="304"/>
      <c r="AL1099" s="304"/>
      <c r="AM1099" s="304"/>
      <c r="AN1099" s="304"/>
      <c r="AO1099" s="304"/>
      <c r="AP1099" s="304"/>
      <c r="AQ1099" s="304"/>
      <c r="AR1099" s="304"/>
      <c r="AS1099" s="304"/>
      <c r="AT1099" s="304"/>
      <c r="AU1099" s="304"/>
      <c r="AV1099" s="304"/>
      <c r="AW1099" s="304"/>
      <c r="AX1099" s="304"/>
      <c r="AY1099" s="304"/>
      <c r="AZ1099" s="304"/>
      <c r="BA1099" s="304"/>
      <c r="BB1099" s="304"/>
      <c r="BC1099" s="304"/>
      <c r="BD1099" s="304"/>
      <c r="BE1099" s="304"/>
      <c r="BF1099" s="304"/>
      <c r="BG1099" s="304"/>
      <c r="BH1099" s="304"/>
      <c r="BI1099" s="304"/>
      <c r="BJ1099" s="304"/>
      <c r="BK1099" s="304"/>
      <c r="BL1099" s="304"/>
      <c r="BM1099" s="304"/>
      <c r="BN1099" s="304"/>
      <c r="BO1099" s="304"/>
    </row>
    <row r="1100" spans="21:67" s="265" customFormat="1" x14ac:dyDescent="0.15">
      <c r="U1100" s="304"/>
      <c r="V1100" s="304"/>
      <c r="W1100" s="304"/>
      <c r="X1100" s="304"/>
      <c r="Y1100" s="304"/>
      <c r="Z1100" s="304"/>
      <c r="AA1100" s="304"/>
      <c r="AB1100" s="304"/>
      <c r="AC1100" s="304"/>
      <c r="AD1100" s="304"/>
      <c r="AE1100" s="304"/>
      <c r="AF1100" s="304"/>
      <c r="AG1100" s="304"/>
      <c r="AH1100" s="304"/>
      <c r="AI1100" s="304"/>
      <c r="AJ1100" s="304"/>
      <c r="AK1100" s="304"/>
      <c r="AL1100" s="304"/>
      <c r="AM1100" s="304"/>
      <c r="AN1100" s="304"/>
      <c r="AO1100" s="304"/>
      <c r="AP1100" s="304"/>
      <c r="AQ1100" s="304"/>
      <c r="AR1100" s="304"/>
      <c r="AS1100" s="304"/>
      <c r="AT1100" s="304"/>
      <c r="AU1100" s="304"/>
      <c r="AV1100" s="304"/>
      <c r="AW1100" s="304"/>
      <c r="AX1100" s="304"/>
      <c r="AY1100" s="304"/>
      <c r="AZ1100" s="304"/>
      <c r="BA1100" s="304"/>
      <c r="BB1100" s="304"/>
      <c r="BC1100" s="304"/>
      <c r="BD1100" s="304"/>
      <c r="BE1100" s="304"/>
      <c r="BF1100" s="304"/>
      <c r="BG1100" s="304"/>
      <c r="BH1100" s="304"/>
      <c r="BI1100" s="304"/>
      <c r="BJ1100" s="304"/>
      <c r="BK1100" s="304"/>
      <c r="BL1100" s="304"/>
      <c r="BM1100" s="304"/>
      <c r="BN1100" s="304"/>
      <c r="BO1100" s="304"/>
    </row>
    <row r="1101" spans="21:67" s="265" customFormat="1" x14ac:dyDescent="0.15">
      <c r="U1101" s="304"/>
      <c r="V1101" s="304"/>
      <c r="W1101" s="304"/>
      <c r="X1101" s="304"/>
      <c r="Y1101" s="304"/>
      <c r="Z1101" s="304"/>
      <c r="AA1101" s="304"/>
      <c r="AB1101" s="304"/>
      <c r="AC1101" s="304"/>
      <c r="AD1101" s="304"/>
      <c r="AE1101" s="304"/>
      <c r="AF1101" s="304"/>
      <c r="AG1101" s="304"/>
      <c r="AH1101" s="304"/>
      <c r="AI1101" s="304"/>
      <c r="AJ1101" s="304"/>
      <c r="AK1101" s="304"/>
      <c r="AL1101" s="304"/>
      <c r="AM1101" s="304"/>
      <c r="AN1101" s="304"/>
      <c r="AO1101" s="304"/>
      <c r="AP1101" s="304"/>
      <c r="AQ1101" s="304"/>
      <c r="AR1101" s="304"/>
      <c r="AS1101" s="304"/>
      <c r="AT1101" s="304"/>
      <c r="AU1101" s="304"/>
      <c r="AV1101" s="304"/>
      <c r="AW1101" s="304"/>
      <c r="AX1101" s="304"/>
      <c r="AY1101" s="304"/>
      <c r="AZ1101" s="304"/>
      <c r="BA1101" s="304"/>
      <c r="BB1101" s="304"/>
      <c r="BC1101" s="304"/>
      <c r="BD1101" s="304"/>
      <c r="BE1101" s="304"/>
      <c r="BF1101" s="304"/>
      <c r="BG1101" s="304"/>
      <c r="BH1101" s="304"/>
      <c r="BI1101" s="304"/>
      <c r="BJ1101" s="304"/>
      <c r="BK1101" s="304"/>
      <c r="BL1101" s="304"/>
      <c r="BM1101" s="304"/>
      <c r="BN1101" s="304"/>
      <c r="BO1101" s="304"/>
    </row>
    <row r="1102" spans="21:67" s="265" customFormat="1" x14ac:dyDescent="0.15">
      <c r="U1102" s="304"/>
      <c r="V1102" s="304"/>
      <c r="W1102" s="304"/>
      <c r="X1102" s="304"/>
      <c r="Y1102" s="304"/>
      <c r="Z1102" s="304"/>
      <c r="AA1102" s="304"/>
      <c r="AB1102" s="304"/>
      <c r="AC1102" s="304"/>
      <c r="AD1102" s="304"/>
      <c r="AE1102" s="304"/>
      <c r="AF1102" s="304"/>
      <c r="AG1102" s="304"/>
      <c r="AH1102" s="304"/>
      <c r="AI1102" s="304"/>
      <c r="AJ1102" s="304"/>
      <c r="AK1102" s="304"/>
      <c r="AL1102" s="304"/>
      <c r="AM1102" s="304"/>
      <c r="AN1102" s="304"/>
      <c r="AO1102" s="304"/>
      <c r="AP1102" s="304"/>
      <c r="AQ1102" s="304"/>
      <c r="AR1102" s="304"/>
      <c r="AS1102" s="304"/>
      <c r="AT1102" s="304"/>
      <c r="AU1102" s="304"/>
      <c r="AV1102" s="304"/>
      <c r="AW1102" s="304"/>
      <c r="AX1102" s="304"/>
      <c r="AY1102" s="304"/>
      <c r="AZ1102" s="304"/>
      <c r="BA1102" s="304"/>
      <c r="BB1102" s="304"/>
      <c r="BC1102" s="304"/>
      <c r="BD1102" s="304"/>
      <c r="BE1102" s="304"/>
      <c r="BF1102" s="304"/>
      <c r="BG1102" s="304"/>
      <c r="BH1102" s="304"/>
      <c r="BI1102" s="304"/>
      <c r="BJ1102" s="304"/>
      <c r="BK1102" s="304"/>
      <c r="BL1102" s="304"/>
      <c r="BM1102" s="304"/>
      <c r="BN1102" s="304"/>
      <c r="BO1102" s="304"/>
    </row>
    <row r="1103" spans="21:67" s="265" customFormat="1" x14ac:dyDescent="0.15">
      <c r="U1103" s="304"/>
      <c r="V1103" s="304"/>
      <c r="W1103" s="304"/>
      <c r="X1103" s="304"/>
      <c r="Y1103" s="304"/>
      <c r="Z1103" s="304"/>
      <c r="AA1103" s="304"/>
      <c r="AB1103" s="304"/>
      <c r="AC1103" s="304"/>
      <c r="AD1103" s="304"/>
      <c r="AE1103" s="304"/>
      <c r="AF1103" s="304"/>
      <c r="AG1103" s="304"/>
      <c r="AH1103" s="304"/>
      <c r="AI1103" s="304"/>
      <c r="AJ1103" s="304"/>
      <c r="AK1103" s="304"/>
      <c r="AL1103" s="304"/>
      <c r="AM1103" s="304"/>
      <c r="AN1103" s="304"/>
      <c r="AO1103" s="304"/>
      <c r="AP1103" s="304"/>
      <c r="AQ1103" s="304"/>
      <c r="AR1103" s="304"/>
      <c r="AS1103" s="304"/>
      <c r="AT1103" s="304"/>
      <c r="AU1103" s="304"/>
      <c r="AV1103" s="304"/>
      <c r="AW1103" s="304"/>
      <c r="AX1103" s="304"/>
      <c r="AY1103" s="304"/>
      <c r="AZ1103" s="304"/>
      <c r="BA1103" s="304"/>
      <c r="BB1103" s="304"/>
      <c r="BC1103" s="304"/>
      <c r="BD1103" s="304"/>
      <c r="BE1103" s="304"/>
      <c r="BF1103" s="304"/>
      <c r="BG1103" s="304"/>
      <c r="BH1103" s="304"/>
      <c r="BI1103" s="304"/>
      <c r="BJ1103" s="304"/>
      <c r="BK1103" s="304"/>
      <c r="BL1103" s="304"/>
      <c r="BM1103" s="304"/>
      <c r="BN1103" s="304"/>
      <c r="BO1103" s="304"/>
    </row>
    <row r="1104" spans="21:67" s="265" customFormat="1" x14ac:dyDescent="0.15">
      <c r="U1104" s="304"/>
      <c r="V1104" s="304"/>
      <c r="W1104" s="304"/>
      <c r="X1104" s="304"/>
      <c r="Y1104" s="304"/>
      <c r="Z1104" s="304"/>
      <c r="AA1104" s="304"/>
      <c r="AB1104" s="304"/>
      <c r="AC1104" s="304"/>
      <c r="AD1104" s="304"/>
      <c r="AE1104" s="304"/>
      <c r="AF1104" s="304"/>
      <c r="AG1104" s="304"/>
      <c r="AH1104" s="304"/>
      <c r="AI1104" s="304"/>
      <c r="AJ1104" s="304"/>
      <c r="AK1104" s="304"/>
      <c r="AL1104" s="304"/>
      <c r="AM1104" s="304"/>
      <c r="AN1104" s="304"/>
      <c r="AO1104" s="304"/>
      <c r="AP1104" s="304"/>
      <c r="AQ1104" s="304"/>
      <c r="AR1104" s="304"/>
      <c r="AS1104" s="304"/>
      <c r="AT1104" s="304"/>
      <c r="AU1104" s="304"/>
      <c r="AV1104" s="304"/>
      <c r="AW1104" s="304"/>
      <c r="AX1104" s="304"/>
      <c r="AY1104" s="304"/>
      <c r="AZ1104" s="304"/>
      <c r="BA1104" s="304"/>
      <c r="BB1104" s="304"/>
      <c r="BC1104" s="304"/>
      <c r="BD1104" s="304"/>
      <c r="BE1104" s="304"/>
      <c r="BF1104" s="304"/>
      <c r="BG1104" s="304"/>
      <c r="BH1104" s="304"/>
      <c r="BI1104" s="304"/>
      <c r="BJ1104" s="304"/>
      <c r="BK1104" s="304"/>
      <c r="BL1104" s="304"/>
      <c r="BM1104" s="304"/>
      <c r="BN1104" s="304"/>
      <c r="BO1104" s="304"/>
    </row>
    <row r="1105" spans="21:67" s="265" customFormat="1" x14ac:dyDescent="0.15">
      <c r="U1105" s="304"/>
      <c r="V1105" s="304"/>
      <c r="W1105" s="304"/>
      <c r="X1105" s="304"/>
      <c r="Y1105" s="304"/>
      <c r="Z1105" s="304"/>
      <c r="AA1105" s="304"/>
      <c r="AB1105" s="304"/>
      <c r="AC1105" s="304"/>
      <c r="AD1105" s="304"/>
      <c r="AE1105" s="304"/>
      <c r="AF1105" s="304"/>
      <c r="AG1105" s="304"/>
      <c r="AH1105" s="304"/>
      <c r="AI1105" s="304"/>
      <c r="AJ1105" s="304"/>
      <c r="AK1105" s="304"/>
      <c r="AL1105" s="304"/>
      <c r="AM1105" s="304"/>
      <c r="AN1105" s="304"/>
      <c r="AO1105" s="304"/>
      <c r="AP1105" s="304"/>
      <c r="AQ1105" s="304"/>
      <c r="AR1105" s="304"/>
      <c r="AS1105" s="304"/>
      <c r="AT1105" s="304"/>
      <c r="AU1105" s="304"/>
      <c r="AV1105" s="304"/>
      <c r="AW1105" s="304"/>
      <c r="AX1105" s="304"/>
      <c r="AY1105" s="304"/>
      <c r="AZ1105" s="304"/>
      <c r="BA1105" s="304"/>
      <c r="BB1105" s="304"/>
      <c r="BC1105" s="304"/>
      <c r="BD1105" s="304"/>
      <c r="BE1105" s="304"/>
      <c r="BF1105" s="304"/>
      <c r="BG1105" s="304"/>
      <c r="BH1105" s="304"/>
      <c r="BI1105" s="304"/>
      <c r="BJ1105" s="304"/>
      <c r="BK1105" s="304"/>
      <c r="BL1105" s="304"/>
      <c r="BM1105" s="304"/>
      <c r="BN1105" s="304"/>
      <c r="BO1105" s="304"/>
    </row>
    <row r="1106" spans="21:67" s="265" customFormat="1" x14ac:dyDescent="0.15">
      <c r="U1106" s="304"/>
      <c r="V1106" s="304"/>
      <c r="W1106" s="304"/>
      <c r="X1106" s="304"/>
      <c r="Y1106" s="304"/>
      <c r="Z1106" s="304"/>
      <c r="AA1106" s="304"/>
      <c r="AB1106" s="304"/>
      <c r="AC1106" s="304"/>
      <c r="AD1106" s="304"/>
      <c r="AE1106" s="304"/>
      <c r="AF1106" s="304"/>
      <c r="AG1106" s="304"/>
      <c r="AH1106" s="304"/>
      <c r="AI1106" s="304"/>
      <c r="AJ1106" s="304"/>
      <c r="AK1106" s="304"/>
      <c r="AL1106" s="304"/>
      <c r="AM1106" s="304"/>
      <c r="AN1106" s="304"/>
      <c r="AO1106" s="304"/>
      <c r="AP1106" s="304"/>
      <c r="AQ1106" s="304"/>
      <c r="AR1106" s="304"/>
      <c r="AS1106" s="304"/>
      <c r="AT1106" s="304"/>
      <c r="AU1106" s="304"/>
      <c r="AV1106" s="304"/>
      <c r="AW1106" s="304"/>
      <c r="AX1106" s="304"/>
      <c r="AY1106" s="304"/>
      <c r="AZ1106" s="304"/>
      <c r="BA1106" s="304"/>
      <c r="BB1106" s="304"/>
      <c r="BC1106" s="304"/>
      <c r="BD1106" s="304"/>
      <c r="BE1106" s="304"/>
      <c r="BF1106" s="304"/>
      <c r="BG1106" s="304"/>
      <c r="BH1106" s="304"/>
      <c r="BI1106" s="304"/>
      <c r="BJ1106" s="304"/>
      <c r="BK1106" s="304"/>
      <c r="BL1106" s="304"/>
      <c r="BM1106" s="304"/>
      <c r="BN1106" s="304"/>
      <c r="BO1106" s="304"/>
    </row>
    <row r="1107" spans="21:67" s="265" customFormat="1" x14ac:dyDescent="0.15">
      <c r="U1107" s="304"/>
      <c r="V1107" s="304"/>
      <c r="W1107" s="304"/>
      <c r="X1107" s="304"/>
      <c r="Y1107" s="304"/>
      <c r="Z1107" s="304"/>
      <c r="AA1107" s="304"/>
      <c r="AB1107" s="304"/>
      <c r="AC1107" s="304"/>
      <c r="AD1107" s="304"/>
      <c r="AE1107" s="304"/>
      <c r="AF1107" s="304"/>
      <c r="AG1107" s="304"/>
      <c r="AH1107" s="304"/>
      <c r="AI1107" s="304"/>
      <c r="AJ1107" s="304"/>
      <c r="AK1107" s="304"/>
      <c r="AL1107" s="304"/>
      <c r="AM1107" s="304"/>
      <c r="AN1107" s="304"/>
      <c r="AO1107" s="304"/>
      <c r="AP1107" s="304"/>
      <c r="AQ1107" s="304"/>
      <c r="AR1107" s="304"/>
      <c r="AS1107" s="304"/>
      <c r="AT1107" s="304"/>
      <c r="AU1107" s="304"/>
      <c r="AV1107" s="304"/>
      <c r="AW1107" s="304"/>
      <c r="AX1107" s="304"/>
      <c r="AY1107" s="304"/>
      <c r="AZ1107" s="304"/>
      <c r="BA1107" s="304"/>
      <c r="BB1107" s="304"/>
      <c r="BC1107" s="304"/>
      <c r="BD1107" s="304"/>
      <c r="BE1107" s="304"/>
      <c r="BF1107" s="304"/>
      <c r="BG1107" s="304"/>
      <c r="BH1107" s="304"/>
      <c r="BI1107" s="304"/>
      <c r="BJ1107" s="304"/>
      <c r="BK1107" s="304"/>
      <c r="BL1107" s="304"/>
      <c r="BM1107" s="304"/>
      <c r="BN1107" s="304"/>
      <c r="BO1107" s="304"/>
    </row>
    <row r="1108" spans="21:67" s="265" customFormat="1" x14ac:dyDescent="0.15">
      <c r="U1108" s="304"/>
      <c r="V1108" s="304"/>
      <c r="W1108" s="304"/>
      <c r="X1108" s="304"/>
      <c r="Y1108" s="304"/>
      <c r="Z1108" s="304"/>
      <c r="AA1108" s="304"/>
      <c r="AB1108" s="304"/>
      <c r="AC1108" s="304"/>
      <c r="AD1108" s="304"/>
      <c r="AE1108" s="304"/>
      <c r="AF1108" s="304"/>
      <c r="AG1108" s="304"/>
      <c r="AH1108" s="304"/>
      <c r="AI1108" s="304"/>
      <c r="AJ1108" s="304"/>
      <c r="AK1108" s="304"/>
      <c r="AL1108" s="304"/>
      <c r="AM1108" s="304"/>
      <c r="AN1108" s="304"/>
      <c r="AO1108" s="304"/>
      <c r="AP1108" s="304"/>
      <c r="AQ1108" s="304"/>
      <c r="AR1108" s="304"/>
      <c r="AS1108" s="304"/>
      <c r="AT1108" s="304"/>
      <c r="AU1108" s="304"/>
      <c r="AV1108" s="304"/>
      <c r="AW1108" s="304"/>
      <c r="AX1108" s="304"/>
      <c r="AY1108" s="304"/>
      <c r="AZ1108" s="304"/>
      <c r="BA1108" s="304"/>
      <c r="BB1108" s="304"/>
      <c r="BC1108" s="304"/>
      <c r="BD1108" s="304"/>
      <c r="BE1108" s="304"/>
      <c r="BF1108" s="304"/>
      <c r="BG1108" s="304"/>
      <c r="BH1108" s="304"/>
      <c r="BI1108" s="304"/>
      <c r="BJ1108" s="304"/>
      <c r="BK1108" s="304"/>
      <c r="BL1108" s="304"/>
      <c r="BM1108" s="304"/>
      <c r="BN1108" s="304"/>
      <c r="BO1108" s="304"/>
    </row>
    <row r="1109" spans="21:67" s="265" customFormat="1" x14ac:dyDescent="0.15">
      <c r="U1109" s="304"/>
      <c r="V1109" s="304"/>
      <c r="W1109" s="304"/>
      <c r="X1109" s="304"/>
      <c r="Y1109" s="304"/>
      <c r="Z1109" s="304"/>
      <c r="AA1109" s="304"/>
      <c r="AB1109" s="304"/>
      <c r="AC1109" s="304"/>
      <c r="AD1109" s="304"/>
      <c r="AE1109" s="304"/>
      <c r="AF1109" s="304"/>
      <c r="AG1109" s="304"/>
      <c r="AH1109" s="304"/>
      <c r="AI1109" s="304"/>
      <c r="AJ1109" s="304"/>
      <c r="AK1109" s="304"/>
      <c r="AL1109" s="304"/>
      <c r="AM1109" s="304"/>
      <c r="AN1109" s="304"/>
      <c r="AO1109" s="304"/>
      <c r="AP1109" s="304"/>
      <c r="AQ1109" s="304"/>
      <c r="AR1109" s="304"/>
      <c r="AS1109" s="304"/>
      <c r="AT1109" s="304"/>
      <c r="AU1109" s="304"/>
      <c r="AV1109" s="304"/>
      <c r="AW1109" s="304"/>
      <c r="AX1109" s="304"/>
      <c r="AY1109" s="304"/>
      <c r="AZ1109" s="304"/>
      <c r="BA1109" s="304"/>
      <c r="BB1109" s="304"/>
      <c r="BC1109" s="304"/>
      <c r="BD1109" s="304"/>
      <c r="BE1109" s="304"/>
      <c r="BF1109" s="304"/>
      <c r="BG1109" s="304"/>
      <c r="BH1109" s="304"/>
      <c r="BI1109" s="304"/>
      <c r="BJ1109" s="304"/>
      <c r="BK1109" s="304"/>
      <c r="BL1109" s="304"/>
      <c r="BM1109" s="304"/>
      <c r="BN1109" s="304"/>
      <c r="BO1109" s="304"/>
    </row>
    <row r="1110" spans="21:67" s="265" customFormat="1" x14ac:dyDescent="0.15">
      <c r="U1110" s="304"/>
      <c r="V1110" s="304"/>
      <c r="W1110" s="304"/>
      <c r="X1110" s="304"/>
      <c r="Y1110" s="304"/>
      <c r="Z1110" s="304"/>
      <c r="AA1110" s="304"/>
      <c r="AB1110" s="304"/>
      <c r="AC1110" s="304"/>
      <c r="AD1110" s="304"/>
      <c r="AE1110" s="304"/>
      <c r="AF1110" s="304"/>
      <c r="AG1110" s="304"/>
      <c r="AH1110" s="304"/>
      <c r="AI1110" s="304"/>
      <c r="AJ1110" s="304"/>
      <c r="AK1110" s="304"/>
      <c r="AL1110" s="304"/>
      <c r="AM1110" s="304"/>
      <c r="AN1110" s="304"/>
      <c r="AO1110" s="304"/>
      <c r="AP1110" s="304"/>
      <c r="AQ1110" s="304"/>
      <c r="AR1110" s="304"/>
      <c r="AS1110" s="304"/>
      <c r="AT1110" s="304"/>
      <c r="AU1110" s="304"/>
      <c r="AV1110" s="304"/>
      <c r="AW1110" s="304"/>
      <c r="AX1110" s="304"/>
      <c r="AY1110" s="304"/>
      <c r="AZ1110" s="304"/>
      <c r="BA1110" s="304"/>
      <c r="BB1110" s="304"/>
      <c r="BC1110" s="304"/>
      <c r="BD1110" s="304"/>
      <c r="BE1110" s="304"/>
      <c r="BF1110" s="304"/>
      <c r="BG1110" s="304"/>
      <c r="BH1110" s="304"/>
      <c r="BI1110" s="304"/>
      <c r="BJ1110" s="304"/>
      <c r="BK1110" s="304"/>
      <c r="BL1110" s="304"/>
      <c r="BM1110" s="304"/>
      <c r="BN1110" s="304"/>
      <c r="BO1110" s="304"/>
    </row>
    <row r="1111" spans="21:67" s="265" customFormat="1" x14ac:dyDescent="0.15">
      <c r="U1111" s="304"/>
      <c r="V1111" s="304"/>
      <c r="W1111" s="304"/>
      <c r="X1111" s="304"/>
      <c r="Y1111" s="304"/>
      <c r="Z1111" s="304"/>
      <c r="AA1111" s="304"/>
      <c r="AB1111" s="304"/>
      <c r="AC1111" s="304"/>
      <c r="AD1111" s="304"/>
      <c r="AE1111" s="304"/>
      <c r="AF1111" s="304"/>
      <c r="AG1111" s="304"/>
      <c r="AH1111" s="304"/>
      <c r="AI1111" s="304"/>
      <c r="AJ1111" s="304"/>
      <c r="AK1111" s="304"/>
      <c r="AL1111" s="304"/>
      <c r="AM1111" s="304"/>
      <c r="AN1111" s="304"/>
      <c r="AO1111" s="304"/>
      <c r="AP1111" s="304"/>
      <c r="AQ1111" s="304"/>
      <c r="AR1111" s="304"/>
      <c r="AS1111" s="304"/>
      <c r="AT1111" s="304"/>
      <c r="AU1111" s="304"/>
      <c r="AV1111" s="304"/>
      <c r="AW1111" s="304"/>
      <c r="AX1111" s="304"/>
      <c r="AY1111" s="304"/>
      <c r="AZ1111" s="304"/>
      <c r="BA1111" s="304"/>
      <c r="BB1111" s="304"/>
      <c r="BC1111" s="304"/>
      <c r="BD1111" s="304"/>
      <c r="BE1111" s="304"/>
      <c r="BF1111" s="304"/>
      <c r="BG1111" s="304"/>
      <c r="BH1111" s="304"/>
      <c r="BI1111" s="304"/>
      <c r="BJ1111" s="304"/>
      <c r="BK1111" s="304"/>
      <c r="BL1111" s="304"/>
      <c r="BM1111" s="304"/>
      <c r="BN1111" s="304"/>
      <c r="BO1111" s="304"/>
    </row>
    <row r="1112" spans="21:67" s="265" customFormat="1" x14ac:dyDescent="0.15">
      <c r="U1112" s="304"/>
      <c r="V1112" s="304"/>
      <c r="W1112" s="304"/>
      <c r="X1112" s="304"/>
      <c r="Y1112" s="304"/>
      <c r="Z1112" s="304"/>
      <c r="AA1112" s="304"/>
      <c r="AB1112" s="304"/>
      <c r="AC1112" s="304"/>
      <c r="AD1112" s="304"/>
      <c r="AE1112" s="304"/>
      <c r="AF1112" s="304"/>
      <c r="AG1112" s="304"/>
      <c r="AH1112" s="304"/>
      <c r="AI1112" s="304"/>
      <c r="AJ1112" s="304"/>
      <c r="AK1112" s="304"/>
      <c r="AL1112" s="304"/>
      <c r="AM1112" s="304"/>
      <c r="AN1112" s="304"/>
      <c r="AO1112" s="304"/>
      <c r="AP1112" s="304"/>
      <c r="AQ1112" s="304"/>
      <c r="AR1112" s="304"/>
      <c r="AS1112" s="304"/>
      <c r="AT1112" s="304"/>
      <c r="AU1112" s="304"/>
      <c r="AV1112" s="304"/>
      <c r="AW1112" s="304"/>
      <c r="AX1112" s="304"/>
      <c r="AY1112" s="304"/>
      <c r="AZ1112" s="304"/>
      <c r="BA1112" s="304"/>
      <c r="BB1112" s="304"/>
      <c r="BC1112" s="304"/>
      <c r="BD1112" s="304"/>
      <c r="BE1112" s="304"/>
      <c r="BF1112" s="304"/>
      <c r="BG1112" s="304"/>
      <c r="BH1112" s="304"/>
      <c r="BI1112" s="304"/>
      <c r="BJ1112" s="304"/>
      <c r="BK1112" s="304"/>
      <c r="BL1112" s="304"/>
      <c r="BM1112" s="304"/>
      <c r="BN1112" s="304"/>
      <c r="BO1112" s="304"/>
    </row>
    <row r="1113" spans="21:67" s="265" customFormat="1" x14ac:dyDescent="0.15">
      <c r="U1113" s="304"/>
      <c r="V1113" s="304"/>
      <c r="W1113" s="304"/>
      <c r="X1113" s="304"/>
      <c r="Y1113" s="304"/>
      <c r="Z1113" s="304"/>
      <c r="AA1113" s="304"/>
      <c r="AB1113" s="304"/>
      <c r="AC1113" s="304"/>
      <c r="AD1113" s="304"/>
      <c r="AE1113" s="304"/>
      <c r="AF1113" s="304"/>
      <c r="AG1113" s="304"/>
      <c r="AH1113" s="304"/>
      <c r="AI1113" s="304"/>
      <c r="AJ1113" s="304"/>
      <c r="AK1113" s="304"/>
      <c r="AL1113" s="304"/>
      <c r="AM1113" s="304"/>
      <c r="AN1113" s="304"/>
      <c r="AO1113" s="304"/>
      <c r="AP1113" s="304"/>
      <c r="AQ1113" s="304"/>
      <c r="AR1113" s="304"/>
      <c r="AS1113" s="304"/>
      <c r="AT1113" s="304"/>
      <c r="AU1113" s="304"/>
      <c r="AV1113" s="304"/>
      <c r="AW1113" s="304"/>
      <c r="AX1113" s="304"/>
      <c r="AY1113" s="304"/>
      <c r="AZ1113" s="304"/>
      <c r="BA1113" s="304"/>
      <c r="BB1113" s="304"/>
      <c r="BC1113" s="304"/>
      <c r="BD1113" s="304"/>
      <c r="BE1113" s="304"/>
      <c r="BF1113" s="304"/>
      <c r="BG1113" s="304"/>
      <c r="BH1113" s="304"/>
      <c r="BI1113" s="304"/>
      <c r="BJ1113" s="304"/>
      <c r="BK1113" s="304"/>
      <c r="BL1113" s="304"/>
      <c r="BM1113" s="304"/>
      <c r="BN1113" s="304"/>
      <c r="BO1113" s="304"/>
    </row>
    <row r="1114" spans="21:67" s="265" customFormat="1" x14ac:dyDescent="0.15">
      <c r="U1114" s="304"/>
      <c r="V1114" s="304"/>
      <c r="W1114" s="304"/>
      <c r="X1114" s="304"/>
      <c r="Y1114" s="304"/>
      <c r="Z1114" s="304"/>
      <c r="AA1114" s="304"/>
      <c r="AB1114" s="304"/>
      <c r="AC1114" s="304"/>
      <c r="AD1114" s="304"/>
      <c r="AE1114" s="304"/>
      <c r="AF1114" s="304"/>
      <c r="AG1114" s="304"/>
      <c r="AH1114" s="304"/>
      <c r="AI1114" s="304"/>
      <c r="AJ1114" s="304"/>
      <c r="AK1114" s="304"/>
      <c r="AL1114" s="304"/>
      <c r="AM1114" s="304"/>
      <c r="AN1114" s="304"/>
      <c r="AO1114" s="304"/>
      <c r="AP1114" s="304"/>
      <c r="AQ1114" s="304"/>
      <c r="AR1114" s="304"/>
      <c r="AS1114" s="304"/>
      <c r="AT1114" s="304"/>
      <c r="AU1114" s="304"/>
      <c r="AV1114" s="304"/>
      <c r="AW1114" s="304"/>
      <c r="AX1114" s="304"/>
      <c r="AY1114" s="304"/>
      <c r="AZ1114" s="304"/>
      <c r="BA1114" s="304"/>
      <c r="BB1114" s="304"/>
      <c r="BC1114" s="304"/>
      <c r="BD1114" s="304"/>
      <c r="BE1114" s="304"/>
      <c r="BF1114" s="304"/>
      <c r="BG1114" s="304"/>
      <c r="BH1114" s="304"/>
      <c r="BI1114" s="304"/>
      <c r="BJ1114" s="304"/>
      <c r="BK1114" s="304"/>
      <c r="BL1114" s="304"/>
      <c r="BM1114" s="304"/>
      <c r="BN1114" s="304"/>
      <c r="BO1114" s="304"/>
    </row>
    <row r="1115" spans="21:67" s="265" customFormat="1" x14ac:dyDescent="0.15">
      <c r="U1115" s="304"/>
      <c r="V1115" s="304"/>
      <c r="W1115" s="304"/>
      <c r="X1115" s="304"/>
      <c r="Y1115" s="304"/>
      <c r="Z1115" s="304"/>
      <c r="AA1115" s="304"/>
      <c r="AB1115" s="304"/>
      <c r="AC1115" s="304"/>
      <c r="AD1115" s="304"/>
      <c r="AE1115" s="304"/>
      <c r="AF1115" s="304"/>
      <c r="AG1115" s="304"/>
      <c r="AH1115" s="304"/>
      <c r="AI1115" s="304"/>
      <c r="AJ1115" s="304"/>
      <c r="AK1115" s="304"/>
      <c r="AL1115" s="304"/>
      <c r="AM1115" s="304"/>
      <c r="AN1115" s="304"/>
      <c r="AO1115" s="304"/>
      <c r="AP1115" s="304"/>
      <c r="AQ1115" s="304"/>
      <c r="AR1115" s="304"/>
      <c r="AS1115" s="304"/>
      <c r="AT1115" s="304"/>
      <c r="AU1115" s="304"/>
      <c r="AV1115" s="304"/>
      <c r="AW1115" s="304"/>
      <c r="AX1115" s="304"/>
      <c r="AY1115" s="304"/>
      <c r="AZ1115" s="304"/>
      <c r="BA1115" s="304"/>
      <c r="BB1115" s="304"/>
      <c r="BC1115" s="304"/>
      <c r="BD1115" s="304"/>
      <c r="BE1115" s="304"/>
      <c r="BF1115" s="304"/>
      <c r="BG1115" s="304"/>
      <c r="BH1115" s="304"/>
      <c r="BI1115" s="304"/>
      <c r="BJ1115" s="304"/>
      <c r="BK1115" s="304"/>
      <c r="BL1115" s="304"/>
      <c r="BM1115" s="304"/>
      <c r="BN1115" s="304"/>
      <c r="BO1115" s="304"/>
    </row>
    <row r="1116" spans="21:67" s="265" customFormat="1" x14ac:dyDescent="0.15">
      <c r="U1116" s="304"/>
      <c r="V1116" s="304"/>
      <c r="W1116" s="304"/>
      <c r="X1116" s="304"/>
      <c r="Y1116" s="304"/>
      <c r="Z1116" s="304"/>
      <c r="AA1116" s="304"/>
      <c r="AB1116" s="304"/>
      <c r="AC1116" s="304"/>
      <c r="AD1116" s="304"/>
      <c r="AE1116" s="304"/>
      <c r="AF1116" s="304"/>
      <c r="AG1116" s="304"/>
      <c r="AH1116" s="304"/>
      <c r="AI1116" s="304"/>
      <c r="AJ1116" s="304"/>
      <c r="AK1116" s="304"/>
      <c r="AL1116" s="304"/>
      <c r="AM1116" s="304"/>
      <c r="AN1116" s="304"/>
      <c r="AO1116" s="304"/>
      <c r="AP1116" s="304"/>
      <c r="AQ1116" s="304"/>
      <c r="AR1116" s="304"/>
      <c r="AS1116" s="304"/>
      <c r="AT1116" s="304"/>
      <c r="AU1116" s="304"/>
      <c r="AV1116" s="304"/>
      <c r="AW1116" s="304"/>
      <c r="AX1116" s="304"/>
      <c r="AY1116" s="304"/>
      <c r="AZ1116" s="304"/>
      <c r="BA1116" s="304"/>
      <c r="BB1116" s="304"/>
      <c r="BC1116" s="304"/>
      <c r="BD1116" s="304"/>
      <c r="BE1116" s="304"/>
      <c r="BF1116" s="304"/>
      <c r="BG1116" s="304"/>
      <c r="BH1116" s="304"/>
      <c r="BI1116" s="304"/>
      <c r="BJ1116" s="304"/>
      <c r="BK1116" s="304"/>
      <c r="BL1116" s="304"/>
      <c r="BM1116" s="304"/>
      <c r="BN1116" s="304"/>
      <c r="BO1116" s="304"/>
    </row>
    <row r="1117" spans="21:67" s="265" customFormat="1" x14ac:dyDescent="0.15">
      <c r="U1117" s="304"/>
      <c r="V1117" s="304"/>
      <c r="W1117" s="304"/>
      <c r="X1117" s="304"/>
      <c r="Y1117" s="304"/>
      <c r="Z1117" s="304"/>
      <c r="AA1117" s="304"/>
      <c r="AB1117" s="304"/>
      <c r="AC1117" s="304"/>
      <c r="AD1117" s="304"/>
      <c r="AE1117" s="304"/>
      <c r="AF1117" s="304"/>
      <c r="AG1117" s="304"/>
      <c r="AH1117" s="304"/>
      <c r="AI1117" s="304"/>
      <c r="AJ1117" s="304"/>
      <c r="AK1117" s="304"/>
      <c r="AL1117" s="304"/>
      <c r="AM1117" s="304"/>
      <c r="AN1117" s="304"/>
      <c r="AO1117" s="304"/>
      <c r="AP1117" s="304"/>
      <c r="AQ1117" s="304"/>
      <c r="AR1117" s="304"/>
      <c r="AS1117" s="304"/>
      <c r="AT1117" s="304"/>
      <c r="AU1117" s="304"/>
      <c r="AV1117" s="304"/>
      <c r="AW1117" s="304"/>
      <c r="AX1117" s="304"/>
      <c r="AY1117" s="304"/>
      <c r="AZ1117" s="304"/>
      <c r="BA1117" s="304"/>
      <c r="BB1117" s="304"/>
      <c r="BC1117" s="304"/>
      <c r="BD1117" s="304"/>
      <c r="BE1117" s="304"/>
      <c r="BF1117" s="304"/>
      <c r="BG1117" s="304"/>
      <c r="BH1117" s="304"/>
      <c r="BI1117" s="304"/>
      <c r="BJ1117" s="304"/>
      <c r="BK1117" s="304"/>
      <c r="BL1117" s="304"/>
      <c r="BM1117" s="304"/>
      <c r="BN1117" s="304"/>
      <c r="BO1117" s="304"/>
    </row>
    <row r="1118" spans="21:67" s="265" customFormat="1" x14ac:dyDescent="0.15">
      <c r="U1118" s="304"/>
      <c r="V1118" s="304"/>
      <c r="W1118" s="304"/>
      <c r="X1118" s="304"/>
      <c r="Y1118" s="304"/>
      <c r="Z1118" s="304"/>
      <c r="AA1118" s="304"/>
      <c r="AB1118" s="304"/>
      <c r="AC1118" s="304"/>
      <c r="AD1118" s="304"/>
      <c r="AE1118" s="304"/>
      <c r="AF1118" s="304"/>
      <c r="AG1118" s="304"/>
      <c r="AH1118" s="304"/>
      <c r="AI1118" s="304"/>
      <c r="AJ1118" s="304"/>
      <c r="AK1118" s="304"/>
      <c r="AL1118" s="304"/>
      <c r="AM1118" s="304"/>
      <c r="AN1118" s="304"/>
      <c r="AO1118" s="304"/>
      <c r="AP1118" s="304"/>
      <c r="AQ1118" s="304"/>
      <c r="AR1118" s="304"/>
      <c r="AS1118" s="304"/>
      <c r="AT1118" s="304"/>
      <c r="AU1118" s="304"/>
      <c r="AV1118" s="304"/>
      <c r="AW1118" s="304"/>
      <c r="AX1118" s="304"/>
      <c r="AY1118" s="304"/>
      <c r="AZ1118" s="304"/>
      <c r="BA1118" s="304"/>
      <c r="BB1118" s="304"/>
      <c r="BC1118" s="304"/>
      <c r="BD1118" s="304"/>
      <c r="BE1118" s="304"/>
      <c r="BF1118" s="304"/>
      <c r="BG1118" s="304"/>
      <c r="BH1118" s="304"/>
      <c r="BI1118" s="304"/>
      <c r="BJ1118" s="304"/>
      <c r="BK1118" s="304"/>
      <c r="BL1118" s="304"/>
      <c r="BM1118" s="304"/>
      <c r="BN1118" s="304"/>
      <c r="BO1118" s="304"/>
    </row>
    <row r="1119" spans="21:67" s="265" customFormat="1" x14ac:dyDescent="0.15">
      <c r="U1119" s="304"/>
      <c r="V1119" s="304"/>
      <c r="W1119" s="304"/>
      <c r="X1119" s="304"/>
      <c r="Y1119" s="304"/>
      <c r="Z1119" s="304"/>
      <c r="AA1119" s="304"/>
      <c r="AB1119" s="304"/>
      <c r="AC1119" s="304"/>
      <c r="AD1119" s="304"/>
      <c r="AE1119" s="304"/>
      <c r="AF1119" s="304"/>
      <c r="AG1119" s="304"/>
      <c r="AH1119" s="304"/>
      <c r="AI1119" s="304"/>
      <c r="AJ1119" s="304"/>
      <c r="AK1119" s="304"/>
      <c r="AL1119" s="304"/>
      <c r="AM1119" s="304"/>
      <c r="AN1119" s="304"/>
      <c r="AO1119" s="304"/>
      <c r="AP1119" s="304"/>
      <c r="AQ1119" s="304"/>
      <c r="AR1119" s="304"/>
      <c r="AS1119" s="304"/>
      <c r="AT1119" s="304"/>
      <c r="AU1119" s="304"/>
      <c r="AV1119" s="304"/>
      <c r="AW1119" s="304"/>
      <c r="AX1119" s="304"/>
      <c r="AY1119" s="304"/>
      <c r="AZ1119" s="304"/>
      <c r="BA1119" s="304"/>
      <c r="BB1119" s="304"/>
      <c r="BC1119" s="304"/>
      <c r="BD1119" s="304"/>
      <c r="BE1119" s="304"/>
      <c r="BF1119" s="304"/>
      <c r="BG1119" s="304"/>
      <c r="BH1119" s="304"/>
      <c r="BI1119" s="304"/>
      <c r="BJ1119" s="304"/>
      <c r="BK1119" s="304"/>
      <c r="BL1119" s="304"/>
      <c r="BM1119" s="304"/>
      <c r="BN1119" s="304"/>
      <c r="BO1119" s="304"/>
    </row>
    <row r="1120" spans="21:67" s="265" customFormat="1" x14ac:dyDescent="0.15">
      <c r="U1120" s="304"/>
      <c r="V1120" s="304"/>
      <c r="W1120" s="304"/>
      <c r="X1120" s="304"/>
      <c r="Y1120" s="304"/>
      <c r="Z1120" s="304"/>
      <c r="AA1120" s="304"/>
      <c r="AB1120" s="304"/>
      <c r="AC1120" s="304"/>
      <c r="AD1120" s="304"/>
      <c r="AE1120" s="304"/>
      <c r="AF1120" s="304"/>
      <c r="AG1120" s="304"/>
      <c r="AH1120" s="304"/>
      <c r="AI1120" s="304"/>
      <c r="AJ1120" s="304"/>
      <c r="AK1120" s="304"/>
      <c r="AL1120" s="304"/>
      <c r="AM1120" s="304"/>
      <c r="AN1120" s="304"/>
      <c r="AO1120" s="304"/>
      <c r="AP1120" s="304"/>
      <c r="AQ1120" s="304"/>
      <c r="AR1120" s="304"/>
      <c r="AS1120" s="304"/>
      <c r="AT1120" s="304"/>
      <c r="AU1120" s="304"/>
      <c r="AV1120" s="304"/>
      <c r="AW1120" s="304"/>
      <c r="AX1120" s="304"/>
      <c r="AY1120" s="304"/>
      <c r="AZ1120" s="304"/>
      <c r="BA1120" s="304"/>
      <c r="BB1120" s="304"/>
      <c r="BC1120" s="304"/>
      <c r="BD1120" s="304"/>
      <c r="BE1120" s="304"/>
      <c r="BF1120" s="304"/>
      <c r="BG1120" s="304"/>
      <c r="BH1120" s="304"/>
      <c r="BI1120" s="304"/>
      <c r="BJ1120" s="304"/>
      <c r="BK1120" s="304"/>
      <c r="BL1120" s="304"/>
      <c r="BM1120" s="304"/>
      <c r="BN1120" s="304"/>
      <c r="BO1120" s="304"/>
    </row>
    <row r="1121" spans="21:67" s="265" customFormat="1" x14ac:dyDescent="0.15">
      <c r="U1121" s="304"/>
      <c r="V1121" s="304"/>
      <c r="W1121" s="304"/>
      <c r="X1121" s="304"/>
      <c r="Y1121" s="304"/>
      <c r="Z1121" s="304"/>
      <c r="AA1121" s="304"/>
      <c r="AB1121" s="304"/>
      <c r="AC1121" s="304"/>
      <c r="AD1121" s="304"/>
      <c r="AE1121" s="304"/>
      <c r="AF1121" s="304"/>
      <c r="AG1121" s="304"/>
      <c r="AH1121" s="304"/>
      <c r="AI1121" s="304"/>
      <c r="AJ1121" s="304"/>
      <c r="AK1121" s="304"/>
      <c r="AL1121" s="304"/>
      <c r="AM1121" s="304"/>
      <c r="AN1121" s="304"/>
      <c r="AO1121" s="304"/>
      <c r="AP1121" s="304"/>
      <c r="AQ1121" s="304"/>
      <c r="AR1121" s="304"/>
      <c r="AS1121" s="304"/>
      <c r="AT1121" s="304"/>
      <c r="AU1121" s="304"/>
      <c r="AV1121" s="304"/>
      <c r="AW1121" s="304"/>
      <c r="AX1121" s="304"/>
      <c r="AY1121" s="304"/>
      <c r="AZ1121" s="304"/>
      <c r="BA1121" s="304"/>
      <c r="BB1121" s="304"/>
      <c r="BC1121" s="304"/>
      <c r="BD1121" s="304"/>
      <c r="BE1121" s="304"/>
      <c r="BF1121" s="304"/>
      <c r="BG1121" s="304"/>
      <c r="BH1121" s="304"/>
      <c r="BI1121" s="304"/>
      <c r="BJ1121" s="304"/>
      <c r="BK1121" s="304"/>
      <c r="BL1121" s="304"/>
      <c r="BM1121" s="304"/>
      <c r="BN1121" s="304"/>
      <c r="BO1121" s="304"/>
    </row>
    <row r="1122" spans="21:67" s="265" customFormat="1" x14ac:dyDescent="0.15">
      <c r="U1122" s="304"/>
      <c r="V1122" s="304"/>
      <c r="W1122" s="304"/>
      <c r="X1122" s="304"/>
      <c r="Y1122" s="304"/>
      <c r="Z1122" s="304"/>
      <c r="AA1122" s="304"/>
      <c r="AB1122" s="304"/>
      <c r="AC1122" s="304"/>
      <c r="AD1122" s="304"/>
      <c r="AE1122" s="304"/>
      <c r="AF1122" s="304"/>
      <c r="AG1122" s="304"/>
      <c r="AH1122" s="304"/>
      <c r="AI1122" s="304"/>
      <c r="AJ1122" s="304"/>
      <c r="AK1122" s="304"/>
      <c r="AL1122" s="304"/>
      <c r="AM1122" s="304"/>
      <c r="AN1122" s="304"/>
      <c r="AO1122" s="304"/>
      <c r="AP1122" s="304"/>
      <c r="AQ1122" s="304"/>
      <c r="AR1122" s="304"/>
      <c r="AS1122" s="304"/>
      <c r="AT1122" s="304"/>
      <c r="AU1122" s="304"/>
      <c r="AV1122" s="304"/>
      <c r="AW1122" s="304"/>
      <c r="AX1122" s="304"/>
      <c r="AY1122" s="304"/>
      <c r="AZ1122" s="304"/>
      <c r="BA1122" s="304"/>
      <c r="BB1122" s="304"/>
      <c r="BC1122" s="304"/>
      <c r="BD1122" s="304"/>
      <c r="BE1122" s="304"/>
      <c r="BF1122" s="304"/>
      <c r="BG1122" s="304"/>
      <c r="BH1122" s="304"/>
      <c r="BI1122" s="304"/>
      <c r="BJ1122" s="304"/>
      <c r="BK1122" s="304"/>
      <c r="BL1122" s="304"/>
      <c r="BM1122" s="304"/>
      <c r="BN1122" s="304"/>
      <c r="BO1122" s="304"/>
    </row>
    <row r="1123" spans="21:67" s="265" customFormat="1" x14ac:dyDescent="0.15">
      <c r="U1123" s="304"/>
      <c r="V1123" s="304"/>
      <c r="W1123" s="304"/>
      <c r="X1123" s="304"/>
      <c r="Y1123" s="304"/>
      <c r="Z1123" s="304"/>
      <c r="AA1123" s="304"/>
      <c r="AB1123" s="304"/>
      <c r="AC1123" s="304"/>
      <c r="AD1123" s="304"/>
      <c r="AE1123" s="304"/>
      <c r="AF1123" s="304"/>
      <c r="AG1123" s="304"/>
      <c r="AH1123" s="304"/>
      <c r="AI1123" s="304"/>
      <c r="AJ1123" s="304"/>
      <c r="AK1123" s="304"/>
      <c r="AL1123" s="304"/>
      <c r="AM1123" s="304"/>
      <c r="AN1123" s="304"/>
      <c r="AO1123" s="304"/>
      <c r="AP1123" s="304"/>
      <c r="AQ1123" s="304"/>
      <c r="AR1123" s="304"/>
      <c r="AS1123" s="304"/>
      <c r="AT1123" s="304"/>
      <c r="AU1123" s="304"/>
      <c r="AV1123" s="304"/>
      <c r="AW1123" s="304"/>
      <c r="AX1123" s="304"/>
      <c r="AY1123" s="304"/>
      <c r="AZ1123" s="304"/>
      <c r="BA1123" s="304"/>
      <c r="BB1123" s="304"/>
      <c r="BC1123" s="304"/>
      <c r="BD1123" s="304"/>
      <c r="BE1123" s="304"/>
      <c r="BF1123" s="304"/>
      <c r="BG1123" s="304"/>
      <c r="BH1123" s="304"/>
      <c r="BI1123" s="304"/>
      <c r="BJ1123" s="304"/>
      <c r="BK1123" s="304"/>
      <c r="BL1123" s="304"/>
      <c r="BM1123" s="304"/>
      <c r="BN1123" s="304"/>
      <c r="BO1123" s="304"/>
    </row>
    <row r="1124" spans="21:67" s="265" customFormat="1" x14ac:dyDescent="0.15">
      <c r="U1124" s="304"/>
      <c r="V1124" s="304"/>
      <c r="W1124" s="304"/>
      <c r="X1124" s="304"/>
      <c r="Y1124" s="304"/>
      <c r="Z1124" s="304"/>
      <c r="AA1124" s="304"/>
      <c r="AB1124" s="304"/>
      <c r="AC1124" s="304"/>
      <c r="AD1124" s="304"/>
      <c r="AE1124" s="304"/>
      <c r="AF1124" s="304"/>
      <c r="AG1124" s="304"/>
      <c r="AH1124" s="304"/>
      <c r="AI1124" s="304"/>
      <c r="AJ1124" s="304"/>
      <c r="AK1124" s="304"/>
      <c r="AL1124" s="304"/>
      <c r="AM1124" s="304"/>
      <c r="AN1124" s="304"/>
      <c r="AO1124" s="304"/>
      <c r="AP1124" s="304"/>
      <c r="AQ1124" s="304"/>
      <c r="AR1124" s="304"/>
      <c r="AS1124" s="304"/>
      <c r="AT1124" s="304"/>
      <c r="AU1124" s="304"/>
      <c r="AV1124" s="304"/>
      <c r="AW1124" s="304"/>
      <c r="AX1124" s="304"/>
      <c r="AY1124" s="304"/>
      <c r="AZ1124" s="304"/>
      <c r="BA1124" s="304"/>
      <c r="BB1124" s="304"/>
      <c r="BC1124" s="304"/>
      <c r="BD1124" s="304"/>
      <c r="BE1124" s="304"/>
      <c r="BF1124" s="304"/>
      <c r="BG1124" s="304"/>
      <c r="BH1124" s="304"/>
      <c r="BI1124" s="304"/>
      <c r="BJ1124" s="304"/>
      <c r="BK1124" s="304"/>
      <c r="BL1124" s="304"/>
      <c r="BM1124" s="304"/>
      <c r="BN1124" s="304"/>
      <c r="BO1124" s="304"/>
    </row>
    <row r="1125" spans="21:67" s="265" customFormat="1" x14ac:dyDescent="0.15">
      <c r="U1125" s="304"/>
      <c r="V1125" s="304"/>
      <c r="W1125" s="304"/>
      <c r="X1125" s="304"/>
      <c r="Y1125" s="304"/>
      <c r="Z1125" s="304"/>
      <c r="AA1125" s="304"/>
      <c r="AB1125" s="304"/>
      <c r="AC1125" s="304"/>
      <c r="AD1125" s="304"/>
      <c r="AE1125" s="304"/>
      <c r="AF1125" s="304"/>
      <c r="AG1125" s="304"/>
      <c r="AH1125" s="304"/>
      <c r="AI1125" s="304"/>
      <c r="AJ1125" s="304"/>
      <c r="AK1125" s="304"/>
      <c r="AL1125" s="304"/>
      <c r="AM1125" s="304"/>
      <c r="AN1125" s="304"/>
      <c r="AO1125" s="304"/>
      <c r="AP1125" s="304"/>
      <c r="AQ1125" s="304"/>
      <c r="AR1125" s="304"/>
      <c r="AS1125" s="304"/>
      <c r="AT1125" s="304"/>
      <c r="AU1125" s="304"/>
      <c r="AV1125" s="304"/>
      <c r="AW1125" s="304"/>
      <c r="AX1125" s="304"/>
      <c r="AY1125" s="304"/>
      <c r="AZ1125" s="304"/>
      <c r="BA1125" s="304"/>
      <c r="BB1125" s="304"/>
      <c r="BC1125" s="304"/>
      <c r="BD1125" s="304"/>
      <c r="BE1125" s="304"/>
      <c r="BF1125" s="304"/>
      <c r="BG1125" s="304"/>
      <c r="BH1125" s="304"/>
      <c r="BI1125" s="304"/>
      <c r="BJ1125" s="304"/>
      <c r="BK1125" s="304"/>
      <c r="BL1125" s="304"/>
      <c r="BM1125" s="304"/>
      <c r="BN1125" s="304"/>
      <c r="BO1125" s="304"/>
    </row>
    <row r="1126" spans="21:67" s="265" customFormat="1" x14ac:dyDescent="0.15">
      <c r="U1126" s="304"/>
      <c r="V1126" s="304"/>
      <c r="W1126" s="304"/>
      <c r="X1126" s="304"/>
      <c r="Y1126" s="304"/>
      <c r="Z1126" s="304"/>
      <c r="AA1126" s="304"/>
      <c r="AB1126" s="304"/>
      <c r="AC1126" s="304"/>
      <c r="AD1126" s="304"/>
      <c r="AE1126" s="304"/>
      <c r="AF1126" s="304"/>
      <c r="AG1126" s="304"/>
      <c r="AH1126" s="304"/>
      <c r="AI1126" s="304"/>
      <c r="AJ1126" s="304"/>
      <c r="AK1126" s="304"/>
      <c r="AL1126" s="304"/>
      <c r="AM1126" s="304"/>
      <c r="AN1126" s="304"/>
      <c r="AO1126" s="304"/>
      <c r="AP1126" s="304"/>
      <c r="AQ1126" s="304"/>
      <c r="AR1126" s="304"/>
      <c r="AS1126" s="304"/>
      <c r="AT1126" s="304"/>
      <c r="AU1126" s="304"/>
      <c r="AV1126" s="304"/>
      <c r="AW1126" s="304"/>
      <c r="AX1126" s="304"/>
      <c r="AY1126" s="304"/>
      <c r="AZ1126" s="304"/>
      <c r="BA1126" s="304"/>
      <c r="BB1126" s="304"/>
      <c r="BC1126" s="304"/>
      <c r="BD1126" s="304"/>
      <c r="BE1126" s="304"/>
      <c r="BF1126" s="304"/>
      <c r="BG1126" s="304"/>
      <c r="BH1126" s="304"/>
      <c r="BI1126" s="304"/>
      <c r="BJ1126" s="304"/>
      <c r="BK1126" s="304"/>
      <c r="BL1126" s="304"/>
      <c r="BM1126" s="304"/>
      <c r="BN1126" s="304"/>
      <c r="BO1126" s="304"/>
    </row>
    <row r="1127" spans="21:67" s="265" customFormat="1" x14ac:dyDescent="0.15">
      <c r="U1127" s="304"/>
      <c r="V1127" s="304"/>
      <c r="W1127" s="304"/>
      <c r="X1127" s="304"/>
      <c r="Y1127" s="304"/>
      <c r="Z1127" s="304"/>
      <c r="AA1127" s="304"/>
      <c r="AB1127" s="304"/>
      <c r="AC1127" s="304"/>
      <c r="AD1127" s="304"/>
      <c r="AE1127" s="304"/>
      <c r="AF1127" s="304"/>
      <c r="AG1127" s="304"/>
      <c r="AH1127" s="304"/>
      <c r="AI1127" s="304"/>
      <c r="AJ1127" s="304"/>
      <c r="AK1127" s="304"/>
      <c r="AL1127" s="304"/>
      <c r="AM1127" s="304"/>
      <c r="AN1127" s="304"/>
      <c r="AO1127" s="304"/>
      <c r="AP1127" s="304"/>
      <c r="AQ1127" s="304"/>
      <c r="AR1127" s="304"/>
      <c r="AS1127" s="304"/>
      <c r="AT1127" s="304"/>
      <c r="AU1127" s="304"/>
      <c r="AV1127" s="304"/>
      <c r="AW1127" s="304"/>
      <c r="AX1127" s="304"/>
      <c r="AY1127" s="304"/>
      <c r="AZ1127" s="304"/>
      <c r="BA1127" s="304"/>
      <c r="BB1127" s="304"/>
      <c r="BC1127" s="304"/>
      <c r="BD1127" s="304"/>
      <c r="BE1127" s="304"/>
      <c r="BF1127" s="304"/>
      <c r="BG1127" s="304"/>
      <c r="BH1127" s="304"/>
      <c r="BI1127" s="304"/>
      <c r="BJ1127" s="304"/>
      <c r="BK1127" s="304"/>
      <c r="BL1127" s="304"/>
      <c r="BM1127" s="304"/>
      <c r="BN1127" s="304"/>
      <c r="BO1127" s="304"/>
    </row>
    <row r="1128" spans="21:67" s="265" customFormat="1" x14ac:dyDescent="0.15">
      <c r="U1128" s="304"/>
      <c r="V1128" s="304"/>
      <c r="W1128" s="304"/>
      <c r="X1128" s="304"/>
      <c r="Y1128" s="304"/>
      <c r="Z1128" s="304"/>
      <c r="AA1128" s="304"/>
      <c r="AB1128" s="304"/>
      <c r="AC1128" s="304"/>
      <c r="AD1128" s="304"/>
      <c r="AE1128" s="304"/>
      <c r="AF1128" s="304"/>
      <c r="AG1128" s="304"/>
      <c r="AH1128" s="304"/>
      <c r="AI1128" s="304"/>
      <c r="AJ1128" s="304"/>
      <c r="AK1128" s="304"/>
      <c r="AL1128" s="304"/>
      <c r="AM1128" s="304"/>
      <c r="AN1128" s="304"/>
      <c r="AO1128" s="304"/>
      <c r="AP1128" s="304"/>
      <c r="AQ1128" s="304"/>
      <c r="AR1128" s="304"/>
      <c r="AS1128" s="304"/>
      <c r="AT1128" s="304"/>
      <c r="AU1128" s="304"/>
      <c r="AV1128" s="304"/>
      <c r="AW1128" s="304"/>
      <c r="AX1128" s="304"/>
      <c r="AY1128" s="304"/>
      <c r="AZ1128" s="304"/>
      <c r="BA1128" s="304"/>
      <c r="BB1128" s="304"/>
      <c r="BC1128" s="304"/>
      <c r="BD1128" s="304"/>
      <c r="BE1128" s="304"/>
      <c r="BF1128" s="304"/>
      <c r="BG1128" s="304"/>
      <c r="BH1128" s="304"/>
      <c r="BI1128" s="304"/>
      <c r="BJ1128" s="304"/>
      <c r="BK1128" s="304"/>
      <c r="BL1128" s="304"/>
      <c r="BM1128" s="304"/>
      <c r="BN1128" s="304"/>
      <c r="BO1128" s="304"/>
    </row>
    <row r="1129" spans="21:67" s="265" customFormat="1" x14ac:dyDescent="0.15">
      <c r="U1129" s="304"/>
      <c r="V1129" s="304"/>
      <c r="W1129" s="304"/>
      <c r="X1129" s="304"/>
      <c r="Y1129" s="304"/>
      <c r="Z1129" s="304"/>
      <c r="AA1129" s="304"/>
      <c r="AB1129" s="304"/>
      <c r="AC1129" s="304"/>
      <c r="AD1129" s="304"/>
      <c r="AE1129" s="304"/>
      <c r="AF1129" s="304"/>
      <c r="AG1129" s="304"/>
      <c r="AH1129" s="304"/>
      <c r="AI1129" s="304"/>
      <c r="AJ1129" s="304"/>
      <c r="AK1129" s="304"/>
      <c r="AL1129" s="304"/>
      <c r="AM1129" s="304"/>
      <c r="AN1129" s="304"/>
      <c r="AO1129" s="304"/>
      <c r="AP1129" s="304"/>
      <c r="AQ1129" s="304"/>
      <c r="AR1129" s="304"/>
      <c r="AS1129" s="304"/>
      <c r="AT1129" s="304"/>
      <c r="AU1129" s="304"/>
      <c r="AV1129" s="304"/>
      <c r="AW1129" s="304"/>
      <c r="AX1129" s="304"/>
      <c r="AY1129" s="304"/>
      <c r="AZ1129" s="304"/>
      <c r="BA1129" s="304"/>
      <c r="BB1129" s="304"/>
      <c r="BC1129" s="304"/>
      <c r="BD1129" s="304"/>
      <c r="BE1129" s="304"/>
      <c r="BF1129" s="304"/>
      <c r="BG1129" s="304"/>
      <c r="BH1129" s="304"/>
      <c r="BI1129" s="304"/>
      <c r="BJ1129" s="304"/>
      <c r="BK1129" s="304"/>
      <c r="BL1129" s="304"/>
      <c r="BM1129" s="304"/>
      <c r="BN1129" s="304"/>
      <c r="BO1129" s="304"/>
    </row>
    <row r="1130" spans="21:67" s="265" customFormat="1" x14ac:dyDescent="0.15">
      <c r="U1130" s="304"/>
      <c r="V1130" s="304"/>
      <c r="W1130" s="304"/>
      <c r="X1130" s="304"/>
      <c r="Y1130" s="304"/>
      <c r="Z1130" s="304"/>
      <c r="AA1130" s="304"/>
      <c r="AB1130" s="304"/>
      <c r="AC1130" s="304"/>
      <c r="AD1130" s="304"/>
      <c r="AE1130" s="304"/>
      <c r="AF1130" s="304"/>
      <c r="AG1130" s="304"/>
      <c r="AH1130" s="304"/>
      <c r="AI1130" s="304"/>
      <c r="AJ1130" s="304"/>
      <c r="AK1130" s="304"/>
      <c r="AL1130" s="304"/>
      <c r="AM1130" s="304"/>
      <c r="AN1130" s="304"/>
      <c r="AO1130" s="304"/>
      <c r="AP1130" s="304"/>
      <c r="AQ1130" s="304"/>
      <c r="AR1130" s="304"/>
      <c r="AS1130" s="304"/>
      <c r="AT1130" s="304"/>
      <c r="AU1130" s="304"/>
      <c r="AV1130" s="304"/>
      <c r="AW1130" s="304"/>
      <c r="AX1130" s="304"/>
      <c r="AY1130" s="304"/>
      <c r="AZ1130" s="304"/>
      <c r="BA1130" s="304"/>
      <c r="BB1130" s="304"/>
      <c r="BC1130" s="304"/>
      <c r="BD1130" s="304"/>
      <c r="BE1130" s="304"/>
      <c r="BF1130" s="304"/>
      <c r="BG1130" s="304"/>
      <c r="BH1130" s="304"/>
      <c r="BI1130" s="304"/>
      <c r="BJ1130" s="304"/>
      <c r="BK1130" s="304"/>
      <c r="BL1130" s="304"/>
      <c r="BM1130" s="304"/>
      <c r="BN1130" s="304"/>
      <c r="BO1130" s="304"/>
    </row>
    <row r="1131" spans="21:67" s="265" customFormat="1" x14ac:dyDescent="0.15">
      <c r="U1131" s="304"/>
      <c r="V1131" s="304"/>
      <c r="W1131" s="304"/>
      <c r="X1131" s="304"/>
      <c r="Y1131" s="304"/>
      <c r="Z1131" s="304"/>
      <c r="AA1131" s="304"/>
      <c r="AB1131" s="304"/>
      <c r="AC1131" s="304"/>
      <c r="AD1131" s="304"/>
      <c r="AE1131" s="304"/>
      <c r="AF1131" s="304"/>
      <c r="AG1131" s="304"/>
      <c r="AH1131" s="304"/>
      <c r="AI1131" s="304"/>
      <c r="AJ1131" s="304"/>
      <c r="AK1131" s="304"/>
      <c r="AL1131" s="304"/>
      <c r="AM1131" s="304"/>
      <c r="AN1131" s="304"/>
      <c r="AO1131" s="304"/>
      <c r="AP1131" s="304"/>
      <c r="AQ1131" s="304"/>
      <c r="AR1131" s="304"/>
      <c r="AS1131" s="304"/>
      <c r="AT1131" s="304"/>
      <c r="AU1131" s="304"/>
      <c r="AV1131" s="304"/>
      <c r="AW1131" s="304"/>
      <c r="AX1131" s="304"/>
      <c r="AY1131" s="304"/>
      <c r="AZ1131" s="304"/>
      <c r="BA1131" s="304"/>
      <c r="BB1131" s="304"/>
      <c r="BC1131" s="304"/>
      <c r="BD1131" s="304"/>
      <c r="BE1131" s="304"/>
      <c r="BF1131" s="304"/>
      <c r="BG1131" s="304"/>
      <c r="BH1131" s="304"/>
      <c r="BI1131" s="304"/>
      <c r="BJ1131" s="304"/>
      <c r="BK1131" s="304"/>
      <c r="BL1131" s="304"/>
      <c r="BM1131" s="304"/>
      <c r="BN1131" s="304"/>
      <c r="BO1131" s="304"/>
    </row>
    <row r="1132" spans="21:67" s="265" customFormat="1" x14ac:dyDescent="0.15">
      <c r="U1132" s="304"/>
      <c r="V1132" s="304"/>
      <c r="W1132" s="304"/>
      <c r="X1132" s="304"/>
      <c r="Y1132" s="304"/>
      <c r="Z1132" s="304"/>
      <c r="AA1132" s="304"/>
      <c r="AB1132" s="304"/>
      <c r="AC1132" s="304"/>
      <c r="AD1132" s="304"/>
      <c r="AE1132" s="304"/>
      <c r="AF1132" s="304"/>
      <c r="AG1132" s="304"/>
      <c r="AH1132" s="304"/>
      <c r="AI1132" s="304"/>
      <c r="AJ1132" s="304"/>
      <c r="AK1132" s="304"/>
      <c r="AL1132" s="304"/>
      <c r="AM1132" s="304"/>
      <c r="AN1132" s="304"/>
      <c r="AO1132" s="304"/>
      <c r="AP1132" s="304"/>
      <c r="AQ1132" s="304"/>
      <c r="AR1132" s="304"/>
      <c r="AS1132" s="304"/>
      <c r="AT1132" s="304"/>
      <c r="AU1132" s="304"/>
      <c r="AV1132" s="304"/>
      <c r="AW1132" s="304"/>
      <c r="AX1132" s="304"/>
      <c r="AY1132" s="304"/>
      <c r="AZ1132" s="304"/>
      <c r="BA1132" s="304"/>
      <c r="BB1132" s="304"/>
      <c r="BC1132" s="304"/>
      <c r="BD1132" s="304"/>
      <c r="BE1132" s="304"/>
      <c r="BF1132" s="304"/>
      <c r="BG1132" s="304"/>
      <c r="BH1132" s="304"/>
      <c r="BI1132" s="304"/>
      <c r="BJ1132" s="304"/>
      <c r="BK1132" s="304"/>
      <c r="BL1132" s="304"/>
      <c r="BM1132" s="304"/>
      <c r="BN1132" s="304"/>
      <c r="BO1132" s="304"/>
    </row>
    <row r="1133" spans="21:67" s="265" customFormat="1" x14ac:dyDescent="0.15">
      <c r="U1133" s="304"/>
      <c r="V1133" s="304"/>
      <c r="W1133" s="304"/>
      <c r="X1133" s="304"/>
      <c r="Y1133" s="304"/>
      <c r="Z1133" s="304"/>
      <c r="AA1133" s="304"/>
      <c r="AB1133" s="304"/>
      <c r="AC1133" s="304"/>
      <c r="AD1133" s="304"/>
      <c r="AE1133" s="304"/>
      <c r="AF1133" s="304"/>
      <c r="AG1133" s="304"/>
      <c r="AH1133" s="304"/>
      <c r="AI1133" s="304"/>
      <c r="AJ1133" s="304"/>
      <c r="AK1133" s="304"/>
      <c r="AL1133" s="304"/>
      <c r="AM1133" s="304"/>
      <c r="AN1133" s="304"/>
      <c r="AO1133" s="304"/>
      <c r="AP1133" s="304"/>
      <c r="AQ1133" s="304"/>
      <c r="AR1133" s="304"/>
      <c r="AS1133" s="304"/>
      <c r="AT1133" s="304"/>
      <c r="AU1133" s="304"/>
      <c r="AV1133" s="304"/>
      <c r="AW1133" s="304"/>
      <c r="AX1133" s="304"/>
      <c r="AY1133" s="304"/>
      <c r="AZ1133" s="304"/>
      <c r="BA1133" s="304"/>
      <c r="BB1133" s="304"/>
      <c r="BC1133" s="304"/>
      <c r="BD1133" s="304"/>
      <c r="BE1133" s="304"/>
      <c r="BF1133" s="304"/>
      <c r="BG1133" s="304"/>
      <c r="BH1133" s="304"/>
      <c r="BI1133" s="304"/>
      <c r="BJ1133" s="304"/>
      <c r="BK1133" s="304"/>
      <c r="BL1133" s="304"/>
      <c r="BM1133" s="304"/>
      <c r="BN1133" s="304"/>
      <c r="BO1133" s="304"/>
    </row>
    <row r="1134" spans="21:67" s="265" customFormat="1" x14ac:dyDescent="0.15">
      <c r="U1134" s="304"/>
      <c r="V1134" s="304"/>
      <c r="W1134" s="304"/>
      <c r="X1134" s="304"/>
      <c r="Y1134" s="304"/>
      <c r="Z1134" s="304"/>
      <c r="AA1134" s="304"/>
      <c r="AB1134" s="304"/>
      <c r="AC1134" s="304"/>
      <c r="AD1134" s="304"/>
      <c r="AE1134" s="304"/>
      <c r="AF1134" s="304"/>
      <c r="AG1134" s="304"/>
      <c r="AH1134" s="304"/>
      <c r="AI1134" s="304"/>
      <c r="AJ1134" s="304"/>
      <c r="AK1134" s="304"/>
      <c r="AL1134" s="304"/>
      <c r="AM1134" s="304"/>
      <c r="AN1134" s="304"/>
      <c r="AO1134" s="304"/>
      <c r="AP1134" s="304"/>
      <c r="AQ1134" s="304"/>
      <c r="AR1134" s="304"/>
      <c r="AS1134" s="304"/>
      <c r="AT1134" s="304"/>
      <c r="AU1134" s="304"/>
      <c r="AV1134" s="304"/>
      <c r="AW1134" s="304"/>
      <c r="AX1134" s="304"/>
      <c r="AY1134" s="304"/>
      <c r="AZ1134" s="304"/>
      <c r="BA1134" s="304"/>
      <c r="BB1134" s="304"/>
      <c r="BC1134" s="304"/>
      <c r="BD1134" s="304"/>
      <c r="BE1134" s="304"/>
      <c r="BF1134" s="304"/>
      <c r="BG1134" s="304"/>
      <c r="BH1134" s="304"/>
      <c r="BI1134" s="304"/>
      <c r="BJ1134" s="304"/>
      <c r="BK1134" s="304"/>
      <c r="BL1134" s="304"/>
      <c r="BM1134" s="304"/>
      <c r="BN1134" s="304"/>
      <c r="BO1134" s="304"/>
    </row>
    <row r="1135" spans="21:67" s="265" customFormat="1" x14ac:dyDescent="0.15">
      <c r="U1135" s="304"/>
      <c r="V1135" s="304"/>
      <c r="W1135" s="304"/>
      <c r="X1135" s="304"/>
      <c r="Y1135" s="304"/>
      <c r="Z1135" s="304"/>
      <c r="AA1135" s="304"/>
      <c r="AB1135" s="304"/>
      <c r="AC1135" s="304"/>
      <c r="AD1135" s="304"/>
      <c r="AE1135" s="304"/>
      <c r="AF1135" s="304"/>
      <c r="AG1135" s="304"/>
      <c r="AH1135" s="304"/>
      <c r="AI1135" s="304"/>
      <c r="AJ1135" s="304"/>
      <c r="AK1135" s="304"/>
      <c r="AL1135" s="304"/>
      <c r="AM1135" s="304"/>
      <c r="AN1135" s="304"/>
      <c r="AO1135" s="304"/>
      <c r="AP1135" s="304"/>
      <c r="AQ1135" s="304"/>
      <c r="AR1135" s="304"/>
      <c r="AS1135" s="304"/>
      <c r="AT1135" s="304"/>
      <c r="AU1135" s="304"/>
      <c r="AV1135" s="304"/>
      <c r="AW1135" s="304"/>
      <c r="AX1135" s="304"/>
      <c r="AY1135" s="304"/>
      <c r="AZ1135" s="304"/>
      <c r="BA1135" s="304"/>
      <c r="BB1135" s="304"/>
      <c r="BC1135" s="304"/>
      <c r="BD1135" s="304"/>
      <c r="BE1135" s="304"/>
      <c r="BF1135" s="304"/>
      <c r="BG1135" s="304"/>
      <c r="BH1135" s="304"/>
      <c r="BI1135" s="304"/>
      <c r="BJ1135" s="304"/>
      <c r="BK1135" s="304"/>
      <c r="BL1135" s="304"/>
      <c r="BM1135" s="304"/>
      <c r="BN1135" s="304"/>
      <c r="BO1135" s="304"/>
    </row>
    <row r="1136" spans="21:67" s="265" customFormat="1" x14ac:dyDescent="0.15">
      <c r="U1136" s="304"/>
      <c r="V1136" s="304"/>
      <c r="W1136" s="304"/>
      <c r="X1136" s="304"/>
      <c r="Y1136" s="304"/>
      <c r="Z1136" s="304"/>
      <c r="AA1136" s="304"/>
      <c r="AB1136" s="304"/>
      <c r="AC1136" s="304"/>
      <c r="AD1136" s="304"/>
      <c r="AE1136" s="304"/>
      <c r="AF1136" s="304"/>
      <c r="AG1136" s="304"/>
      <c r="AH1136" s="304"/>
      <c r="AI1136" s="304"/>
      <c r="AJ1136" s="304"/>
      <c r="AK1136" s="304"/>
      <c r="AL1136" s="304"/>
      <c r="AM1136" s="304"/>
      <c r="AN1136" s="304"/>
      <c r="AO1136" s="304"/>
      <c r="AP1136" s="304"/>
      <c r="AQ1136" s="304"/>
      <c r="AR1136" s="304"/>
      <c r="AS1136" s="304"/>
      <c r="AT1136" s="304"/>
      <c r="AU1136" s="304"/>
      <c r="AV1136" s="304"/>
      <c r="AW1136" s="304"/>
      <c r="AX1136" s="304"/>
      <c r="AY1136" s="304"/>
      <c r="AZ1136" s="304"/>
      <c r="BA1136" s="304"/>
      <c r="BB1136" s="304"/>
      <c r="BC1136" s="304"/>
      <c r="BD1136" s="304"/>
      <c r="BE1136" s="304"/>
      <c r="BF1136" s="304"/>
      <c r="BG1136" s="304"/>
      <c r="BH1136" s="304"/>
      <c r="BI1136" s="304"/>
      <c r="BJ1136" s="304"/>
      <c r="BK1136" s="304"/>
      <c r="BL1136" s="304"/>
      <c r="BM1136" s="304"/>
      <c r="BN1136" s="304"/>
      <c r="BO1136" s="304"/>
    </row>
    <row r="1137" spans="21:67" s="265" customFormat="1" x14ac:dyDescent="0.15">
      <c r="U1137" s="304"/>
      <c r="V1137" s="304"/>
      <c r="W1137" s="304"/>
      <c r="X1137" s="304"/>
      <c r="Y1137" s="304"/>
      <c r="Z1137" s="304"/>
      <c r="AA1137" s="304"/>
      <c r="AB1137" s="304"/>
      <c r="AC1137" s="304"/>
      <c r="AD1137" s="304"/>
      <c r="AE1137" s="304"/>
      <c r="AF1137" s="304"/>
      <c r="AG1137" s="304"/>
      <c r="AH1137" s="304"/>
      <c r="AI1137" s="304"/>
      <c r="AJ1137" s="304"/>
      <c r="AK1137" s="304"/>
      <c r="AL1137" s="304"/>
      <c r="AM1137" s="304"/>
      <c r="AN1137" s="304"/>
      <c r="AO1137" s="304"/>
      <c r="AP1137" s="304"/>
      <c r="AQ1137" s="304"/>
      <c r="AR1137" s="304"/>
      <c r="AS1137" s="304"/>
      <c r="AT1137" s="304"/>
      <c r="AU1137" s="304"/>
      <c r="AV1137" s="304"/>
      <c r="AW1137" s="304"/>
      <c r="AX1137" s="304"/>
      <c r="AY1137" s="304"/>
      <c r="AZ1137" s="304"/>
      <c r="BA1137" s="304"/>
      <c r="BB1137" s="304"/>
      <c r="BC1137" s="304"/>
      <c r="BD1137" s="304"/>
      <c r="BE1137" s="304"/>
      <c r="BF1137" s="304"/>
      <c r="BG1137" s="304"/>
      <c r="BH1137" s="304"/>
      <c r="BI1137" s="304"/>
      <c r="BJ1137" s="304"/>
      <c r="BK1137" s="304"/>
      <c r="BL1137" s="304"/>
      <c r="BM1137" s="304"/>
      <c r="BN1137" s="304"/>
      <c r="BO1137" s="304"/>
    </row>
    <row r="1138" spans="21:67" s="265" customFormat="1" x14ac:dyDescent="0.15">
      <c r="U1138" s="304"/>
      <c r="V1138" s="304"/>
      <c r="W1138" s="304"/>
      <c r="X1138" s="304"/>
      <c r="Y1138" s="304"/>
      <c r="Z1138" s="304"/>
      <c r="AA1138" s="304"/>
      <c r="AB1138" s="304"/>
      <c r="AC1138" s="304"/>
      <c r="AD1138" s="304"/>
      <c r="AE1138" s="304"/>
      <c r="AF1138" s="304"/>
      <c r="AG1138" s="304"/>
      <c r="AH1138" s="304"/>
      <c r="AI1138" s="304"/>
      <c r="AJ1138" s="304"/>
      <c r="AK1138" s="304"/>
      <c r="AL1138" s="304"/>
      <c r="AM1138" s="304"/>
      <c r="AN1138" s="304"/>
      <c r="AO1138" s="304"/>
      <c r="AP1138" s="304"/>
      <c r="AQ1138" s="304"/>
      <c r="AR1138" s="304"/>
      <c r="AS1138" s="304"/>
      <c r="AT1138" s="304"/>
      <c r="AU1138" s="304"/>
      <c r="AV1138" s="304"/>
      <c r="AW1138" s="304"/>
      <c r="AX1138" s="304"/>
      <c r="AY1138" s="304"/>
      <c r="AZ1138" s="304"/>
      <c r="BA1138" s="304"/>
      <c r="BB1138" s="304"/>
      <c r="BC1138" s="304"/>
      <c r="BD1138" s="304"/>
      <c r="BE1138" s="304"/>
      <c r="BF1138" s="304"/>
      <c r="BG1138" s="304"/>
      <c r="BH1138" s="304"/>
      <c r="BI1138" s="304"/>
      <c r="BJ1138" s="304"/>
      <c r="BK1138" s="304"/>
      <c r="BL1138" s="304"/>
      <c r="BM1138" s="304"/>
      <c r="BN1138" s="304"/>
      <c r="BO1138" s="304"/>
    </row>
    <row r="1139" spans="21:67" s="265" customFormat="1" x14ac:dyDescent="0.15">
      <c r="U1139" s="304"/>
      <c r="V1139" s="304"/>
      <c r="W1139" s="304"/>
      <c r="X1139" s="304"/>
      <c r="Y1139" s="304"/>
      <c r="Z1139" s="304"/>
      <c r="AA1139" s="304"/>
      <c r="AB1139" s="304"/>
      <c r="AC1139" s="304"/>
      <c r="AD1139" s="304"/>
      <c r="AE1139" s="304"/>
      <c r="AF1139" s="304"/>
      <c r="AG1139" s="304"/>
      <c r="AH1139" s="304"/>
      <c r="AI1139" s="304"/>
      <c r="AJ1139" s="304"/>
      <c r="AK1139" s="304"/>
      <c r="AL1139" s="304"/>
      <c r="AM1139" s="304"/>
      <c r="AN1139" s="304"/>
      <c r="AO1139" s="304"/>
      <c r="AP1139" s="304"/>
      <c r="AQ1139" s="304"/>
      <c r="AR1139" s="304"/>
      <c r="AS1139" s="304"/>
      <c r="AT1139" s="304"/>
      <c r="AU1139" s="304"/>
      <c r="AV1139" s="304"/>
      <c r="AW1139" s="304"/>
      <c r="AX1139" s="304"/>
      <c r="AY1139" s="304"/>
      <c r="AZ1139" s="304"/>
      <c r="BA1139" s="304"/>
      <c r="BB1139" s="304"/>
      <c r="BC1139" s="304"/>
      <c r="BD1139" s="304"/>
      <c r="BE1139" s="304"/>
      <c r="BF1139" s="304"/>
      <c r="BG1139" s="304"/>
      <c r="BH1139" s="304"/>
      <c r="BI1139" s="304"/>
      <c r="BJ1139" s="304"/>
      <c r="BK1139" s="304"/>
      <c r="BL1139" s="304"/>
      <c r="BM1139" s="304"/>
      <c r="BN1139" s="304"/>
      <c r="BO1139" s="304"/>
    </row>
    <row r="1140" spans="21:67" s="265" customFormat="1" x14ac:dyDescent="0.15">
      <c r="U1140" s="304"/>
      <c r="V1140" s="304"/>
      <c r="W1140" s="304"/>
      <c r="X1140" s="304"/>
      <c r="Y1140" s="304"/>
      <c r="Z1140" s="304"/>
      <c r="AA1140" s="304"/>
      <c r="AB1140" s="304"/>
      <c r="AC1140" s="304"/>
      <c r="AD1140" s="304"/>
      <c r="AE1140" s="304"/>
      <c r="AF1140" s="304"/>
      <c r="AG1140" s="304"/>
      <c r="AH1140" s="304"/>
      <c r="AI1140" s="304"/>
      <c r="AJ1140" s="304"/>
      <c r="AK1140" s="304"/>
      <c r="AL1140" s="304"/>
      <c r="AM1140" s="304"/>
      <c r="AN1140" s="304"/>
      <c r="AO1140" s="304"/>
      <c r="AP1140" s="304"/>
      <c r="AQ1140" s="304"/>
      <c r="AR1140" s="304"/>
      <c r="AS1140" s="304"/>
      <c r="AT1140" s="304"/>
      <c r="AU1140" s="304"/>
      <c r="AV1140" s="304"/>
      <c r="AW1140" s="304"/>
      <c r="AX1140" s="304"/>
      <c r="AY1140" s="304"/>
      <c r="AZ1140" s="304"/>
      <c r="BA1140" s="304"/>
      <c r="BB1140" s="304"/>
      <c r="BC1140" s="304"/>
      <c r="BD1140" s="304"/>
      <c r="BE1140" s="304"/>
      <c r="BF1140" s="304"/>
      <c r="BG1140" s="304"/>
      <c r="BH1140" s="304"/>
      <c r="BI1140" s="304"/>
      <c r="BJ1140" s="304"/>
      <c r="BK1140" s="304"/>
      <c r="BL1140" s="304"/>
      <c r="BM1140" s="304"/>
      <c r="BN1140" s="304"/>
      <c r="BO1140" s="304"/>
    </row>
    <row r="1141" spans="21:67" s="265" customFormat="1" x14ac:dyDescent="0.15">
      <c r="U1141" s="304"/>
      <c r="V1141" s="304"/>
      <c r="W1141" s="304"/>
      <c r="X1141" s="304"/>
      <c r="Y1141" s="304"/>
      <c r="Z1141" s="304"/>
      <c r="AA1141" s="304"/>
      <c r="AB1141" s="304"/>
      <c r="AC1141" s="304"/>
      <c r="AD1141" s="304"/>
      <c r="AE1141" s="304"/>
      <c r="AF1141" s="304"/>
      <c r="AG1141" s="304"/>
      <c r="AH1141" s="304"/>
      <c r="AI1141" s="304"/>
      <c r="AJ1141" s="304"/>
      <c r="AK1141" s="304"/>
      <c r="AL1141" s="304"/>
      <c r="AM1141" s="304"/>
      <c r="AN1141" s="304"/>
      <c r="AO1141" s="304"/>
      <c r="AP1141" s="304"/>
      <c r="AQ1141" s="304"/>
      <c r="AR1141" s="304"/>
      <c r="AS1141" s="304"/>
      <c r="AT1141" s="304"/>
      <c r="AU1141" s="304"/>
      <c r="AV1141" s="304"/>
      <c r="AW1141" s="304"/>
      <c r="AX1141" s="304"/>
      <c r="AY1141" s="304"/>
      <c r="AZ1141" s="304"/>
      <c r="BA1141" s="304"/>
      <c r="BB1141" s="304"/>
      <c r="BC1141" s="304"/>
      <c r="BD1141" s="304"/>
      <c r="BE1141" s="304"/>
      <c r="BF1141" s="304"/>
      <c r="BG1141" s="304"/>
      <c r="BH1141" s="304"/>
      <c r="BI1141" s="304"/>
      <c r="BJ1141" s="304"/>
      <c r="BK1141" s="304"/>
      <c r="BL1141" s="304"/>
      <c r="BM1141" s="304"/>
      <c r="BN1141" s="304"/>
      <c r="BO1141" s="304"/>
    </row>
    <row r="1142" spans="21:67" s="265" customFormat="1" x14ac:dyDescent="0.15">
      <c r="U1142" s="304"/>
      <c r="V1142" s="304"/>
      <c r="W1142" s="304"/>
      <c r="X1142" s="304"/>
      <c r="Y1142" s="304"/>
      <c r="Z1142" s="304"/>
      <c r="AA1142" s="304"/>
      <c r="AB1142" s="304"/>
      <c r="AC1142" s="304"/>
      <c r="AD1142" s="304"/>
      <c r="AE1142" s="304"/>
      <c r="AF1142" s="304"/>
      <c r="AG1142" s="304"/>
      <c r="AH1142" s="304"/>
      <c r="AI1142" s="304"/>
      <c r="AJ1142" s="304"/>
      <c r="AK1142" s="304"/>
      <c r="AL1142" s="304"/>
      <c r="AM1142" s="304"/>
      <c r="AN1142" s="304"/>
      <c r="AO1142" s="304"/>
      <c r="AP1142" s="304"/>
      <c r="AQ1142" s="304"/>
      <c r="AR1142" s="304"/>
      <c r="AS1142" s="304"/>
      <c r="AT1142" s="304"/>
      <c r="AU1142" s="304"/>
      <c r="AV1142" s="304"/>
      <c r="AW1142" s="304"/>
      <c r="AX1142" s="304"/>
      <c r="AY1142" s="304"/>
      <c r="AZ1142" s="304"/>
      <c r="BA1142" s="304"/>
      <c r="BB1142" s="304"/>
      <c r="BC1142" s="304"/>
      <c r="BD1142" s="304"/>
      <c r="BE1142" s="304"/>
      <c r="BF1142" s="304"/>
      <c r="BG1142" s="304"/>
      <c r="BH1142" s="304"/>
      <c r="BI1142" s="304"/>
      <c r="BJ1142" s="304"/>
      <c r="BK1142" s="304"/>
      <c r="BL1142" s="304"/>
      <c r="BM1142" s="304"/>
      <c r="BN1142" s="304"/>
      <c r="BO1142" s="304"/>
    </row>
    <row r="1143" spans="21:67" s="265" customFormat="1" x14ac:dyDescent="0.15">
      <c r="U1143" s="304"/>
      <c r="V1143" s="304"/>
      <c r="W1143" s="304"/>
      <c r="X1143" s="304"/>
      <c r="Y1143" s="304"/>
      <c r="Z1143" s="304"/>
      <c r="AA1143" s="304"/>
      <c r="AB1143" s="304"/>
      <c r="AC1143" s="304"/>
      <c r="AD1143" s="304"/>
      <c r="AE1143" s="304"/>
      <c r="AF1143" s="304"/>
      <c r="AG1143" s="304"/>
      <c r="AH1143" s="304"/>
      <c r="AI1143" s="304"/>
      <c r="AJ1143" s="304"/>
      <c r="AK1143" s="304"/>
      <c r="AL1143" s="304"/>
      <c r="AM1143" s="304"/>
      <c r="AN1143" s="304"/>
      <c r="AO1143" s="304"/>
      <c r="AP1143" s="304"/>
      <c r="AQ1143" s="304"/>
      <c r="AR1143" s="304"/>
      <c r="AS1143" s="304"/>
      <c r="AT1143" s="304"/>
      <c r="AU1143" s="304"/>
      <c r="AV1143" s="304"/>
      <c r="AW1143" s="304"/>
      <c r="AX1143" s="304"/>
      <c r="AY1143" s="304"/>
      <c r="AZ1143" s="304"/>
      <c r="BA1143" s="304"/>
      <c r="BB1143" s="304"/>
      <c r="BC1143" s="304"/>
      <c r="BD1143" s="304"/>
      <c r="BE1143" s="304"/>
      <c r="BF1143" s="304"/>
      <c r="BG1143" s="304"/>
      <c r="BH1143" s="304"/>
      <c r="BI1143" s="304"/>
      <c r="BJ1143" s="304"/>
      <c r="BK1143" s="304"/>
      <c r="BL1143" s="304"/>
      <c r="BM1143" s="304"/>
      <c r="BN1143" s="304"/>
      <c r="BO1143" s="304"/>
    </row>
    <row r="1144" spans="21:67" s="265" customFormat="1" x14ac:dyDescent="0.15">
      <c r="U1144" s="304"/>
      <c r="V1144" s="304"/>
      <c r="W1144" s="304"/>
      <c r="X1144" s="304"/>
      <c r="Y1144" s="304"/>
      <c r="Z1144" s="304"/>
      <c r="AA1144" s="304"/>
      <c r="AB1144" s="304"/>
      <c r="AC1144" s="304"/>
      <c r="AD1144" s="304"/>
      <c r="AE1144" s="304"/>
      <c r="AF1144" s="304"/>
      <c r="AG1144" s="304"/>
      <c r="AH1144" s="304"/>
      <c r="AI1144" s="304"/>
      <c r="AJ1144" s="304"/>
      <c r="AK1144" s="304"/>
      <c r="AL1144" s="304"/>
      <c r="AM1144" s="304"/>
      <c r="AN1144" s="304"/>
      <c r="AO1144" s="304"/>
      <c r="AP1144" s="304"/>
      <c r="AQ1144" s="304"/>
      <c r="AR1144" s="304"/>
      <c r="AS1144" s="304"/>
      <c r="AT1144" s="304"/>
      <c r="AU1144" s="304"/>
      <c r="AV1144" s="304"/>
      <c r="AW1144" s="304"/>
      <c r="AX1144" s="304"/>
      <c r="AY1144" s="304"/>
      <c r="AZ1144" s="304"/>
      <c r="BA1144" s="304"/>
      <c r="BB1144" s="304"/>
      <c r="BC1144" s="304"/>
      <c r="BD1144" s="304"/>
      <c r="BE1144" s="304"/>
      <c r="BF1144" s="304"/>
      <c r="BG1144" s="304"/>
      <c r="BH1144" s="304"/>
      <c r="BI1144" s="304"/>
      <c r="BJ1144" s="304"/>
      <c r="BK1144" s="304"/>
      <c r="BL1144" s="304"/>
      <c r="BM1144" s="304"/>
      <c r="BN1144" s="304"/>
      <c r="BO1144" s="304"/>
    </row>
    <row r="1145" spans="21:67" s="265" customFormat="1" x14ac:dyDescent="0.15">
      <c r="U1145" s="304"/>
      <c r="V1145" s="304"/>
      <c r="W1145" s="304"/>
      <c r="X1145" s="304"/>
      <c r="Y1145" s="304"/>
      <c r="Z1145" s="304"/>
      <c r="AA1145" s="304"/>
      <c r="AB1145" s="304"/>
      <c r="AC1145" s="304"/>
      <c r="AD1145" s="304"/>
      <c r="AE1145" s="304"/>
      <c r="AF1145" s="304"/>
      <c r="AG1145" s="304"/>
      <c r="AH1145" s="304"/>
      <c r="AI1145" s="304"/>
      <c r="AJ1145" s="304"/>
      <c r="AK1145" s="304"/>
      <c r="AL1145" s="304"/>
      <c r="AM1145" s="304"/>
      <c r="AN1145" s="304"/>
      <c r="AO1145" s="304"/>
      <c r="AP1145" s="304"/>
      <c r="AQ1145" s="304"/>
      <c r="AR1145" s="304"/>
      <c r="AS1145" s="304"/>
      <c r="AT1145" s="304"/>
      <c r="AU1145" s="304"/>
      <c r="AV1145" s="304"/>
      <c r="AW1145" s="304"/>
      <c r="AX1145" s="304"/>
      <c r="AY1145" s="304"/>
      <c r="AZ1145" s="304"/>
      <c r="BA1145" s="304"/>
      <c r="BB1145" s="304"/>
      <c r="BC1145" s="304"/>
      <c r="BD1145" s="304"/>
      <c r="BE1145" s="304"/>
      <c r="BF1145" s="304"/>
      <c r="BG1145" s="304"/>
      <c r="BH1145" s="304"/>
      <c r="BI1145" s="304"/>
      <c r="BJ1145" s="304"/>
      <c r="BK1145" s="304"/>
      <c r="BL1145" s="304"/>
      <c r="BM1145" s="304"/>
      <c r="BN1145" s="304"/>
      <c r="BO1145" s="304"/>
    </row>
    <row r="1146" spans="21:67" s="265" customFormat="1" x14ac:dyDescent="0.15">
      <c r="U1146" s="304"/>
      <c r="V1146" s="304"/>
      <c r="W1146" s="304"/>
      <c r="X1146" s="304"/>
      <c r="Y1146" s="304"/>
      <c r="Z1146" s="304"/>
      <c r="AA1146" s="304"/>
      <c r="AB1146" s="304"/>
      <c r="AC1146" s="304"/>
      <c r="AD1146" s="304"/>
      <c r="AE1146" s="304"/>
      <c r="AF1146" s="304"/>
      <c r="AG1146" s="304"/>
      <c r="AH1146" s="304"/>
      <c r="AI1146" s="304"/>
      <c r="AJ1146" s="304"/>
      <c r="AK1146" s="304"/>
      <c r="AL1146" s="304"/>
      <c r="AM1146" s="304"/>
      <c r="AN1146" s="304"/>
      <c r="AO1146" s="304"/>
      <c r="AP1146" s="304"/>
      <c r="AQ1146" s="304"/>
      <c r="AR1146" s="304"/>
      <c r="AS1146" s="304"/>
      <c r="AT1146" s="304"/>
      <c r="AU1146" s="304"/>
      <c r="AV1146" s="304"/>
      <c r="AW1146" s="304"/>
      <c r="AX1146" s="304"/>
      <c r="AY1146" s="304"/>
      <c r="AZ1146" s="304"/>
      <c r="BA1146" s="304"/>
      <c r="BB1146" s="304"/>
      <c r="BC1146" s="304"/>
      <c r="BD1146" s="304"/>
      <c r="BE1146" s="304"/>
      <c r="BF1146" s="304"/>
      <c r="BG1146" s="304"/>
      <c r="BH1146" s="304"/>
      <c r="BI1146" s="304"/>
      <c r="BJ1146" s="304"/>
      <c r="BK1146" s="304"/>
      <c r="BL1146" s="304"/>
      <c r="BM1146" s="304"/>
      <c r="BN1146" s="304"/>
      <c r="BO1146" s="304"/>
    </row>
    <row r="1147" spans="21:67" s="265" customFormat="1" x14ac:dyDescent="0.15">
      <c r="U1147" s="304"/>
      <c r="V1147" s="304"/>
      <c r="W1147" s="304"/>
      <c r="X1147" s="304"/>
      <c r="Y1147" s="304"/>
      <c r="Z1147" s="304"/>
      <c r="AA1147" s="304"/>
      <c r="AB1147" s="304"/>
      <c r="AC1147" s="304"/>
      <c r="AD1147" s="304"/>
      <c r="AE1147" s="304"/>
      <c r="AF1147" s="304"/>
      <c r="AG1147" s="304"/>
      <c r="AH1147" s="304"/>
      <c r="AI1147" s="304"/>
      <c r="AJ1147" s="304"/>
      <c r="AK1147" s="304"/>
      <c r="AL1147" s="304"/>
      <c r="AM1147" s="304"/>
      <c r="AN1147" s="304"/>
      <c r="AO1147" s="304"/>
      <c r="AP1147" s="304"/>
      <c r="AQ1147" s="304"/>
      <c r="AR1147" s="304"/>
      <c r="AS1147" s="304"/>
      <c r="AT1147" s="304"/>
      <c r="AU1147" s="304"/>
      <c r="AV1147" s="304"/>
      <c r="AW1147" s="304"/>
      <c r="AX1147" s="304"/>
      <c r="AY1147" s="304"/>
      <c r="AZ1147" s="304"/>
      <c r="BA1147" s="304"/>
      <c r="BB1147" s="304"/>
      <c r="BC1147" s="304"/>
      <c r="BD1147" s="304"/>
      <c r="BE1147" s="304"/>
      <c r="BF1147" s="304"/>
      <c r="BG1147" s="304"/>
      <c r="BH1147" s="304"/>
      <c r="BI1147" s="304"/>
      <c r="BJ1147" s="304"/>
      <c r="BK1147" s="304"/>
      <c r="BL1147" s="304"/>
      <c r="BM1147" s="304"/>
      <c r="BN1147" s="304"/>
      <c r="BO1147" s="304"/>
    </row>
    <row r="1148" spans="21:67" s="265" customFormat="1" x14ac:dyDescent="0.15">
      <c r="U1148" s="304"/>
      <c r="V1148" s="304"/>
      <c r="W1148" s="304"/>
      <c r="X1148" s="304"/>
      <c r="Y1148" s="304"/>
      <c r="Z1148" s="304"/>
      <c r="AA1148" s="304"/>
      <c r="AB1148" s="304"/>
      <c r="AC1148" s="304"/>
      <c r="AD1148" s="304"/>
      <c r="AE1148" s="304"/>
      <c r="AF1148" s="304"/>
      <c r="AG1148" s="304"/>
      <c r="AH1148" s="304"/>
      <c r="AI1148" s="304"/>
      <c r="AJ1148" s="304"/>
      <c r="AK1148" s="304"/>
      <c r="AL1148" s="304"/>
      <c r="AM1148" s="304"/>
      <c r="AN1148" s="304"/>
      <c r="AO1148" s="304"/>
      <c r="AP1148" s="304"/>
      <c r="AQ1148" s="304"/>
      <c r="AR1148" s="304"/>
      <c r="AS1148" s="304"/>
      <c r="AT1148" s="304"/>
      <c r="AU1148" s="304"/>
      <c r="AV1148" s="304"/>
      <c r="AW1148" s="304"/>
      <c r="AX1148" s="304"/>
      <c r="AY1148" s="304"/>
      <c r="AZ1148" s="304"/>
      <c r="BA1148" s="304"/>
      <c r="BB1148" s="304"/>
      <c r="BC1148" s="304"/>
      <c r="BD1148" s="304"/>
      <c r="BE1148" s="304"/>
      <c r="BF1148" s="304"/>
      <c r="BG1148" s="304"/>
      <c r="BH1148" s="304"/>
      <c r="BI1148" s="304"/>
      <c r="BJ1148" s="304"/>
      <c r="BK1148" s="304"/>
      <c r="BL1148" s="304"/>
      <c r="BM1148" s="304"/>
      <c r="BN1148" s="304"/>
      <c r="BO1148" s="304"/>
    </row>
    <row r="1149" spans="21:67" s="265" customFormat="1" x14ac:dyDescent="0.15">
      <c r="U1149" s="304"/>
      <c r="V1149" s="304"/>
      <c r="W1149" s="304"/>
      <c r="X1149" s="304"/>
      <c r="Y1149" s="304"/>
      <c r="Z1149" s="304"/>
      <c r="AA1149" s="304"/>
      <c r="AB1149" s="304"/>
      <c r="AC1149" s="304"/>
      <c r="AD1149" s="304"/>
      <c r="AE1149" s="304"/>
      <c r="AF1149" s="304"/>
      <c r="AG1149" s="304"/>
      <c r="AH1149" s="304"/>
      <c r="AI1149" s="304"/>
      <c r="AJ1149" s="304"/>
      <c r="AK1149" s="304"/>
      <c r="AL1149" s="304"/>
      <c r="AM1149" s="304"/>
      <c r="AN1149" s="304"/>
      <c r="AO1149" s="304"/>
      <c r="AP1149" s="304"/>
      <c r="AQ1149" s="304"/>
      <c r="AR1149" s="304"/>
      <c r="AS1149" s="304"/>
      <c r="AT1149" s="304"/>
      <c r="AU1149" s="304"/>
      <c r="AV1149" s="304"/>
      <c r="AW1149" s="304"/>
      <c r="AX1149" s="304"/>
      <c r="AY1149" s="304"/>
      <c r="AZ1149" s="304"/>
      <c r="BA1149" s="304"/>
      <c r="BB1149" s="304"/>
      <c r="BC1149" s="304"/>
      <c r="BD1149" s="304"/>
      <c r="BE1149" s="304"/>
      <c r="BF1149" s="304"/>
      <c r="BG1149" s="304"/>
      <c r="BH1149" s="304"/>
      <c r="BI1149" s="304"/>
      <c r="BJ1149" s="304"/>
      <c r="BK1149" s="304"/>
      <c r="BL1149" s="304"/>
      <c r="BM1149" s="304"/>
      <c r="BN1149" s="304"/>
      <c r="BO1149" s="304"/>
    </row>
    <row r="1150" spans="21:67" s="265" customFormat="1" x14ac:dyDescent="0.15">
      <c r="U1150" s="304"/>
      <c r="V1150" s="304"/>
      <c r="W1150" s="304"/>
      <c r="X1150" s="304"/>
      <c r="Y1150" s="304"/>
      <c r="Z1150" s="304"/>
      <c r="AA1150" s="304"/>
      <c r="AB1150" s="304"/>
      <c r="AC1150" s="304"/>
      <c r="AD1150" s="304"/>
      <c r="AE1150" s="304"/>
      <c r="AF1150" s="304"/>
      <c r="AG1150" s="304"/>
      <c r="AH1150" s="304"/>
      <c r="AI1150" s="304"/>
      <c r="AJ1150" s="304"/>
      <c r="AK1150" s="304"/>
      <c r="AL1150" s="304"/>
      <c r="AM1150" s="304"/>
      <c r="AN1150" s="304"/>
      <c r="AO1150" s="304"/>
      <c r="AP1150" s="304"/>
      <c r="AQ1150" s="304"/>
      <c r="AR1150" s="304"/>
      <c r="AS1150" s="304"/>
      <c r="AT1150" s="304"/>
      <c r="AU1150" s="304"/>
      <c r="AV1150" s="304"/>
      <c r="AW1150" s="304"/>
      <c r="AX1150" s="304"/>
      <c r="AY1150" s="304"/>
      <c r="AZ1150" s="304"/>
      <c r="BA1150" s="304"/>
      <c r="BB1150" s="304"/>
      <c r="BC1150" s="304"/>
      <c r="BD1150" s="304"/>
      <c r="BE1150" s="304"/>
      <c r="BF1150" s="304"/>
      <c r="BG1150" s="304"/>
      <c r="BH1150" s="304"/>
      <c r="BI1150" s="304"/>
      <c r="BJ1150" s="304"/>
      <c r="BK1150" s="304"/>
      <c r="BL1150" s="304"/>
      <c r="BM1150" s="304"/>
      <c r="BN1150" s="304"/>
      <c r="BO1150" s="304"/>
    </row>
    <row r="1151" spans="21:67" s="265" customFormat="1" x14ac:dyDescent="0.15">
      <c r="U1151" s="304"/>
      <c r="V1151" s="304"/>
      <c r="W1151" s="304"/>
      <c r="X1151" s="304"/>
      <c r="Y1151" s="304"/>
      <c r="Z1151" s="304"/>
      <c r="AA1151" s="304"/>
      <c r="AB1151" s="304"/>
      <c r="AC1151" s="304"/>
      <c r="AD1151" s="304"/>
      <c r="AE1151" s="304"/>
      <c r="AF1151" s="304"/>
      <c r="AG1151" s="304"/>
      <c r="AH1151" s="304"/>
      <c r="AI1151" s="304"/>
      <c r="AJ1151" s="304"/>
      <c r="AK1151" s="304"/>
      <c r="AL1151" s="304"/>
      <c r="AM1151" s="304"/>
      <c r="AN1151" s="304"/>
      <c r="AO1151" s="304"/>
      <c r="AP1151" s="304"/>
      <c r="AQ1151" s="304"/>
      <c r="AR1151" s="304"/>
      <c r="AS1151" s="304"/>
      <c r="AT1151" s="304"/>
      <c r="AU1151" s="304"/>
      <c r="AV1151" s="304"/>
      <c r="AW1151" s="304"/>
      <c r="AX1151" s="304"/>
      <c r="AY1151" s="304"/>
      <c r="AZ1151" s="304"/>
      <c r="BA1151" s="304"/>
      <c r="BB1151" s="304"/>
      <c r="BC1151" s="304"/>
      <c r="BD1151" s="304"/>
      <c r="BE1151" s="304"/>
      <c r="BF1151" s="304"/>
      <c r="BG1151" s="304"/>
      <c r="BH1151" s="304"/>
      <c r="BI1151" s="304"/>
      <c r="BJ1151" s="304"/>
      <c r="BK1151" s="304"/>
      <c r="BL1151" s="304"/>
      <c r="BM1151" s="304"/>
      <c r="BN1151" s="304"/>
      <c r="BO1151" s="304"/>
    </row>
    <row r="1152" spans="21:67" s="265" customFormat="1" x14ac:dyDescent="0.15">
      <c r="U1152" s="304"/>
      <c r="V1152" s="304"/>
      <c r="W1152" s="304"/>
      <c r="X1152" s="304"/>
      <c r="Y1152" s="304"/>
      <c r="Z1152" s="304"/>
      <c r="AA1152" s="304"/>
      <c r="AB1152" s="304"/>
      <c r="AC1152" s="304"/>
      <c r="AD1152" s="304"/>
      <c r="AE1152" s="304"/>
      <c r="AF1152" s="304"/>
      <c r="AG1152" s="304"/>
      <c r="AH1152" s="304"/>
      <c r="AI1152" s="304"/>
      <c r="AJ1152" s="304"/>
      <c r="AK1152" s="304"/>
      <c r="AL1152" s="304"/>
      <c r="AM1152" s="304"/>
      <c r="AN1152" s="304"/>
      <c r="AO1152" s="304"/>
      <c r="AP1152" s="304"/>
      <c r="AQ1152" s="304"/>
      <c r="AR1152" s="304"/>
      <c r="AS1152" s="304"/>
      <c r="AT1152" s="304"/>
      <c r="AU1152" s="304"/>
      <c r="AV1152" s="304"/>
      <c r="AW1152" s="304"/>
      <c r="AX1152" s="304"/>
      <c r="AY1152" s="304"/>
      <c r="AZ1152" s="304"/>
      <c r="BA1152" s="304"/>
      <c r="BB1152" s="304"/>
      <c r="BC1152" s="304"/>
      <c r="BD1152" s="304"/>
      <c r="BE1152" s="304"/>
      <c r="BF1152" s="304"/>
      <c r="BG1152" s="304"/>
      <c r="BH1152" s="304"/>
      <c r="BI1152" s="304"/>
      <c r="BJ1152" s="304"/>
      <c r="BK1152" s="304"/>
      <c r="BL1152" s="304"/>
      <c r="BM1152" s="304"/>
      <c r="BN1152" s="304"/>
      <c r="BO1152" s="304"/>
    </row>
    <row r="1153" spans="21:67" s="265" customFormat="1" x14ac:dyDescent="0.15">
      <c r="U1153" s="304"/>
      <c r="V1153" s="304"/>
      <c r="W1153" s="304"/>
      <c r="X1153" s="304"/>
      <c r="Y1153" s="304"/>
      <c r="Z1153" s="304"/>
      <c r="AA1153" s="304"/>
      <c r="AB1153" s="304"/>
      <c r="AC1153" s="304"/>
      <c r="AD1153" s="304"/>
      <c r="AE1153" s="304"/>
      <c r="AF1153" s="304"/>
      <c r="AG1153" s="304"/>
      <c r="AH1153" s="304"/>
      <c r="AI1153" s="304"/>
      <c r="AJ1153" s="304"/>
      <c r="AK1153" s="304"/>
      <c r="AL1153" s="304"/>
      <c r="AM1153" s="304"/>
      <c r="AN1153" s="304"/>
      <c r="AO1153" s="304"/>
      <c r="AP1153" s="304"/>
      <c r="AQ1153" s="304"/>
      <c r="AR1153" s="304"/>
      <c r="AS1153" s="304"/>
      <c r="AT1153" s="304"/>
      <c r="AU1153" s="304"/>
      <c r="AV1153" s="304"/>
      <c r="AW1153" s="304"/>
      <c r="AX1153" s="304"/>
      <c r="AY1153" s="304"/>
      <c r="AZ1153" s="304"/>
      <c r="BA1153" s="304"/>
      <c r="BB1153" s="304"/>
      <c r="BC1153" s="304"/>
      <c r="BD1153" s="304"/>
      <c r="BE1153" s="304"/>
      <c r="BF1153" s="304"/>
      <c r="BG1153" s="304"/>
      <c r="BH1153" s="304"/>
      <c r="BI1153" s="304"/>
      <c r="BJ1153" s="304"/>
      <c r="BK1153" s="304"/>
      <c r="BL1153" s="304"/>
      <c r="BM1153" s="304"/>
      <c r="BN1153" s="304"/>
      <c r="BO1153" s="304"/>
    </row>
    <row r="1154" spans="21:67" s="265" customFormat="1" x14ac:dyDescent="0.15">
      <c r="U1154" s="304"/>
      <c r="V1154" s="304"/>
      <c r="W1154" s="304"/>
      <c r="X1154" s="304"/>
      <c r="Y1154" s="304"/>
      <c r="Z1154" s="304"/>
      <c r="AA1154" s="304"/>
      <c r="AB1154" s="304"/>
      <c r="AC1154" s="304"/>
      <c r="AD1154" s="304"/>
      <c r="AE1154" s="304"/>
      <c r="AF1154" s="304"/>
      <c r="AG1154" s="304"/>
      <c r="AH1154" s="304"/>
      <c r="AI1154" s="304"/>
      <c r="AJ1154" s="304"/>
      <c r="AK1154" s="304"/>
      <c r="AL1154" s="304"/>
      <c r="AM1154" s="304"/>
      <c r="AN1154" s="304"/>
      <c r="AO1154" s="304"/>
      <c r="AP1154" s="304"/>
      <c r="AQ1154" s="304"/>
      <c r="AR1154" s="304"/>
      <c r="AS1154" s="304"/>
      <c r="AT1154" s="304"/>
      <c r="AU1154" s="304"/>
      <c r="AV1154" s="304"/>
      <c r="AW1154" s="304"/>
      <c r="AX1154" s="304"/>
      <c r="AY1154" s="304"/>
      <c r="AZ1154" s="304"/>
      <c r="BA1154" s="304"/>
      <c r="BB1154" s="304"/>
      <c r="BC1154" s="304"/>
      <c r="BD1154" s="304"/>
      <c r="BE1154" s="304"/>
      <c r="BF1154" s="304"/>
      <c r="BG1154" s="304"/>
      <c r="BH1154" s="304"/>
      <c r="BI1154" s="304"/>
      <c r="BJ1154" s="304"/>
      <c r="BK1154" s="304"/>
      <c r="BL1154" s="304"/>
      <c r="BM1154" s="304"/>
      <c r="BN1154" s="304"/>
      <c r="BO1154" s="304"/>
    </row>
    <row r="1155" spans="21:67" s="265" customFormat="1" x14ac:dyDescent="0.15">
      <c r="U1155" s="304"/>
      <c r="V1155" s="304"/>
      <c r="W1155" s="304"/>
      <c r="X1155" s="304"/>
      <c r="Y1155" s="304"/>
      <c r="Z1155" s="304"/>
      <c r="AA1155" s="304"/>
      <c r="AB1155" s="304"/>
      <c r="AC1155" s="304"/>
      <c r="AD1155" s="304"/>
      <c r="AE1155" s="304"/>
      <c r="AF1155" s="304"/>
      <c r="AG1155" s="304"/>
      <c r="AH1155" s="304"/>
      <c r="AI1155" s="304"/>
      <c r="AJ1155" s="304"/>
      <c r="AK1155" s="304"/>
      <c r="AL1155" s="304"/>
      <c r="AM1155" s="304"/>
      <c r="AN1155" s="304"/>
      <c r="AO1155" s="304"/>
      <c r="AP1155" s="304"/>
      <c r="AQ1155" s="304"/>
      <c r="AR1155" s="304"/>
      <c r="AS1155" s="304"/>
      <c r="AT1155" s="304"/>
      <c r="AU1155" s="304"/>
      <c r="AV1155" s="304"/>
      <c r="AW1155" s="304"/>
      <c r="AX1155" s="304"/>
      <c r="AY1155" s="304"/>
      <c r="AZ1155" s="304"/>
      <c r="BA1155" s="304"/>
      <c r="BB1155" s="304"/>
      <c r="BC1155" s="304"/>
      <c r="BD1155" s="304"/>
      <c r="BE1155" s="304"/>
      <c r="BF1155" s="304"/>
      <c r="BG1155" s="304"/>
      <c r="BH1155" s="304"/>
      <c r="BI1155" s="304"/>
      <c r="BJ1155" s="304"/>
      <c r="BK1155" s="304"/>
      <c r="BL1155" s="304"/>
      <c r="BM1155" s="304"/>
      <c r="BN1155" s="304"/>
      <c r="BO1155" s="304"/>
    </row>
    <row r="1156" spans="21:67" s="265" customFormat="1" x14ac:dyDescent="0.15">
      <c r="U1156" s="304"/>
      <c r="V1156" s="304"/>
      <c r="W1156" s="304"/>
      <c r="X1156" s="304"/>
      <c r="Y1156" s="304"/>
      <c r="Z1156" s="304"/>
      <c r="AA1156" s="304"/>
      <c r="AB1156" s="304"/>
      <c r="AC1156" s="304"/>
      <c r="AD1156" s="304"/>
      <c r="AE1156" s="304"/>
      <c r="AF1156" s="304"/>
      <c r="AG1156" s="304"/>
      <c r="AH1156" s="304"/>
      <c r="AI1156" s="304"/>
      <c r="AJ1156" s="304"/>
      <c r="AK1156" s="304"/>
      <c r="AL1156" s="304"/>
      <c r="AM1156" s="304"/>
      <c r="AN1156" s="304"/>
      <c r="AO1156" s="304"/>
      <c r="AP1156" s="304"/>
      <c r="AQ1156" s="304"/>
      <c r="AR1156" s="304"/>
      <c r="AS1156" s="304"/>
      <c r="AT1156" s="304"/>
      <c r="AU1156" s="304"/>
      <c r="AV1156" s="304"/>
      <c r="AW1156" s="304"/>
      <c r="AX1156" s="304"/>
      <c r="AY1156" s="304"/>
      <c r="AZ1156" s="304"/>
      <c r="BA1156" s="304"/>
      <c r="BB1156" s="304"/>
      <c r="BC1156" s="304"/>
      <c r="BD1156" s="304"/>
      <c r="BE1156" s="304"/>
      <c r="BF1156" s="304"/>
      <c r="BG1156" s="304"/>
      <c r="BH1156" s="304"/>
      <c r="BI1156" s="304"/>
      <c r="BJ1156" s="304"/>
      <c r="BK1156" s="304"/>
      <c r="BL1156" s="304"/>
      <c r="BM1156" s="304"/>
      <c r="BN1156" s="304"/>
      <c r="BO1156" s="304"/>
    </row>
    <row r="1157" spans="21:67" s="265" customFormat="1" x14ac:dyDescent="0.15">
      <c r="U1157" s="304"/>
      <c r="V1157" s="304"/>
      <c r="W1157" s="304"/>
      <c r="X1157" s="304"/>
      <c r="Y1157" s="304"/>
      <c r="Z1157" s="304"/>
      <c r="AA1157" s="304"/>
      <c r="AB1157" s="304"/>
      <c r="AC1157" s="304"/>
      <c r="AD1157" s="304"/>
      <c r="AE1157" s="304"/>
      <c r="AF1157" s="304"/>
      <c r="AG1157" s="304"/>
      <c r="AH1157" s="304"/>
      <c r="AI1157" s="304"/>
      <c r="AJ1157" s="304"/>
      <c r="AK1157" s="304"/>
      <c r="AL1157" s="304"/>
      <c r="AM1157" s="304"/>
      <c r="AN1157" s="304"/>
      <c r="AO1157" s="304"/>
      <c r="AP1157" s="304"/>
      <c r="AQ1157" s="304"/>
      <c r="AR1157" s="304"/>
      <c r="AS1157" s="304"/>
      <c r="AT1157" s="304"/>
      <c r="AU1157" s="304"/>
      <c r="AV1157" s="304"/>
      <c r="AW1157" s="304"/>
      <c r="AX1157" s="304"/>
      <c r="AY1157" s="304"/>
      <c r="AZ1157" s="304"/>
      <c r="BA1157" s="304"/>
      <c r="BB1157" s="304"/>
      <c r="BC1157" s="304"/>
      <c r="BD1157" s="304"/>
      <c r="BE1157" s="304"/>
      <c r="BF1157" s="304"/>
      <c r="BG1157" s="304"/>
      <c r="BH1157" s="304"/>
      <c r="BI1157" s="304"/>
      <c r="BJ1157" s="304"/>
      <c r="BK1157" s="304"/>
      <c r="BL1157" s="304"/>
      <c r="BM1157" s="304"/>
      <c r="BN1157" s="304"/>
      <c r="BO1157" s="304"/>
    </row>
    <row r="1158" spans="21:67" s="265" customFormat="1" x14ac:dyDescent="0.15">
      <c r="U1158" s="304"/>
      <c r="V1158" s="304"/>
      <c r="W1158" s="304"/>
      <c r="X1158" s="304"/>
      <c r="Y1158" s="304"/>
      <c r="Z1158" s="304"/>
      <c r="AA1158" s="304"/>
      <c r="AB1158" s="304"/>
      <c r="AC1158" s="304"/>
      <c r="AD1158" s="304"/>
      <c r="AE1158" s="304"/>
      <c r="AF1158" s="304"/>
      <c r="AG1158" s="304"/>
      <c r="AH1158" s="304"/>
      <c r="AI1158" s="304"/>
      <c r="AJ1158" s="304"/>
      <c r="AK1158" s="304"/>
      <c r="AL1158" s="304"/>
      <c r="AM1158" s="304"/>
      <c r="AN1158" s="304"/>
      <c r="AO1158" s="304"/>
      <c r="AP1158" s="304"/>
      <c r="AQ1158" s="304"/>
      <c r="AR1158" s="304"/>
      <c r="AS1158" s="304"/>
      <c r="AT1158" s="304"/>
      <c r="AU1158" s="304"/>
      <c r="AV1158" s="304"/>
      <c r="AW1158" s="304"/>
      <c r="AX1158" s="304"/>
      <c r="AY1158" s="304"/>
      <c r="AZ1158" s="304"/>
      <c r="BA1158" s="304"/>
      <c r="BB1158" s="304"/>
      <c r="BC1158" s="304"/>
      <c r="BD1158" s="304"/>
      <c r="BE1158" s="304"/>
      <c r="BF1158" s="304"/>
      <c r="BG1158" s="304"/>
      <c r="BH1158" s="304"/>
      <c r="BI1158" s="304"/>
      <c r="BJ1158" s="304"/>
      <c r="BK1158" s="304"/>
      <c r="BL1158" s="304"/>
      <c r="BM1158" s="304"/>
      <c r="BN1158" s="304"/>
      <c r="BO1158" s="304"/>
    </row>
    <row r="1159" spans="21:67" s="265" customFormat="1" x14ac:dyDescent="0.15">
      <c r="U1159" s="304"/>
      <c r="V1159" s="304"/>
      <c r="W1159" s="304"/>
      <c r="X1159" s="304"/>
      <c r="Y1159" s="304"/>
      <c r="Z1159" s="304"/>
      <c r="AA1159" s="304"/>
      <c r="AB1159" s="304"/>
      <c r="AC1159" s="304"/>
      <c r="AD1159" s="304"/>
      <c r="AE1159" s="304"/>
      <c r="AF1159" s="304"/>
      <c r="AG1159" s="304"/>
      <c r="AH1159" s="304"/>
      <c r="AI1159" s="304"/>
      <c r="AJ1159" s="304"/>
      <c r="AK1159" s="304"/>
      <c r="AL1159" s="304"/>
      <c r="AM1159" s="304"/>
      <c r="AN1159" s="304"/>
      <c r="AO1159" s="304"/>
      <c r="AP1159" s="304"/>
      <c r="AQ1159" s="304"/>
      <c r="AR1159" s="304"/>
      <c r="AS1159" s="304"/>
      <c r="AT1159" s="304"/>
      <c r="AU1159" s="304"/>
      <c r="AV1159" s="304"/>
      <c r="AW1159" s="304"/>
      <c r="AX1159" s="304"/>
      <c r="AY1159" s="304"/>
      <c r="AZ1159" s="304"/>
      <c r="BA1159" s="304"/>
      <c r="BB1159" s="304"/>
      <c r="BC1159" s="304"/>
      <c r="BD1159" s="304"/>
      <c r="BE1159" s="304"/>
      <c r="BF1159" s="304"/>
      <c r="BG1159" s="304"/>
      <c r="BH1159" s="304"/>
      <c r="BI1159" s="304"/>
      <c r="BJ1159" s="304"/>
      <c r="BK1159" s="304"/>
      <c r="BL1159" s="304"/>
      <c r="BM1159" s="304"/>
      <c r="BN1159" s="304"/>
      <c r="BO1159" s="304"/>
    </row>
    <row r="1160" spans="21:67" s="265" customFormat="1" x14ac:dyDescent="0.15">
      <c r="U1160" s="304"/>
      <c r="V1160" s="304"/>
      <c r="W1160" s="304"/>
      <c r="X1160" s="304"/>
      <c r="Y1160" s="304"/>
      <c r="Z1160" s="304"/>
      <c r="AA1160" s="304"/>
      <c r="AB1160" s="304"/>
      <c r="AC1160" s="304"/>
      <c r="AD1160" s="304"/>
      <c r="AE1160" s="304"/>
      <c r="AF1160" s="304"/>
      <c r="AG1160" s="304"/>
      <c r="AH1160" s="304"/>
      <c r="AI1160" s="304"/>
      <c r="AJ1160" s="304"/>
      <c r="AK1160" s="304"/>
      <c r="AL1160" s="304"/>
      <c r="AM1160" s="304"/>
      <c r="AN1160" s="304"/>
      <c r="AO1160" s="304"/>
      <c r="AP1160" s="304"/>
      <c r="AQ1160" s="304"/>
      <c r="AR1160" s="304"/>
      <c r="AS1160" s="304"/>
      <c r="AT1160" s="304"/>
      <c r="AU1160" s="304"/>
      <c r="AV1160" s="304"/>
      <c r="AW1160" s="304"/>
      <c r="AX1160" s="304"/>
      <c r="AY1160" s="304"/>
      <c r="AZ1160" s="304"/>
      <c r="BA1160" s="304"/>
      <c r="BB1160" s="304"/>
      <c r="BC1160" s="304"/>
      <c r="BD1160" s="304"/>
      <c r="BE1160" s="304"/>
      <c r="BF1160" s="304"/>
      <c r="BG1160" s="304"/>
      <c r="BH1160" s="304"/>
      <c r="BI1160" s="304"/>
      <c r="BJ1160" s="304"/>
      <c r="BK1160" s="304"/>
      <c r="BL1160" s="304"/>
      <c r="BM1160" s="304"/>
      <c r="BN1160" s="304"/>
      <c r="BO1160" s="304"/>
    </row>
    <row r="1161" spans="21:67" s="265" customFormat="1" x14ac:dyDescent="0.15">
      <c r="U1161" s="304"/>
      <c r="V1161" s="304"/>
      <c r="W1161" s="304"/>
      <c r="X1161" s="304"/>
      <c r="Y1161" s="304"/>
      <c r="Z1161" s="304"/>
      <c r="AA1161" s="304"/>
      <c r="AB1161" s="304"/>
      <c r="AC1161" s="304"/>
      <c r="AD1161" s="304"/>
      <c r="AE1161" s="304"/>
      <c r="AF1161" s="304"/>
      <c r="AG1161" s="304"/>
      <c r="AH1161" s="304"/>
      <c r="AI1161" s="304"/>
      <c r="AJ1161" s="304"/>
      <c r="AK1161" s="304"/>
      <c r="AL1161" s="304"/>
      <c r="AM1161" s="304"/>
      <c r="AN1161" s="304"/>
      <c r="AO1161" s="304"/>
      <c r="AP1161" s="304"/>
      <c r="AQ1161" s="304"/>
      <c r="AR1161" s="304"/>
      <c r="AS1161" s="304"/>
      <c r="AT1161" s="304"/>
      <c r="AU1161" s="304"/>
      <c r="AV1161" s="304"/>
      <c r="AW1161" s="304"/>
      <c r="AX1161" s="304"/>
      <c r="AY1161" s="304"/>
      <c r="AZ1161" s="304"/>
      <c r="BA1161" s="304"/>
      <c r="BB1161" s="304"/>
      <c r="BC1161" s="304"/>
      <c r="BD1161" s="304"/>
      <c r="BE1161" s="304"/>
      <c r="BF1161" s="304"/>
      <c r="BG1161" s="304"/>
      <c r="BH1161" s="304"/>
      <c r="BI1161" s="304"/>
      <c r="BJ1161" s="304"/>
      <c r="BK1161" s="304"/>
      <c r="BL1161" s="304"/>
      <c r="BM1161" s="304"/>
      <c r="BN1161" s="304"/>
      <c r="BO1161" s="304"/>
    </row>
    <row r="1162" spans="21:67" s="265" customFormat="1" x14ac:dyDescent="0.15">
      <c r="U1162" s="304"/>
      <c r="V1162" s="304"/>
      <c r="W1162" s="304"/>
      <c r="X1162" s="304"/>
      <c r="Y1162" s="304"/>
      <c r="Z1162" s="304"/>
      <c r="AA1162" s="304"/>
      <c r="AB1162" s="304"/>
      <c r="AC1162" s="304"/>
      <c r="AD1162" s="304"/>
      <c r="AE1162" s="304"/>
      <c r="AF1162" s="304"/>
      <c r="AG1162" s="304"/>
      <c r="AH1162" s="304"/>
      <c r="AI1162" s="304"/>
      <c r="AJ1162" s="304"/>
      <c r="AK1162" s="304"/>
      <c r="AL1162" s="304"/>
      <c r="AM1162" s="304"/>
      <c r="AN1162" s="304"/>
      <c r="AO1162" s="304"/>
      <c r="AP1162" s="304"/>
      <c r="AQ1162" s="304"/>
      <c r="AR1162" s="304"/>
      <c r="AS1162" s="304"/>
      <c r="AT1162" s="304"/>
      <c r="AU1162" s="304"/>
      <c r="AV1162" s="304"/>
      <c r="AW1162" s="304"/>
      <c r="AX1162" s="304"/>
      <c r="AY1162" s="304"/>
      <c r="AZ1162" s="304"/>
      <c r="BA1162" s="304"/>
      <c r="BB1162" s="304"/>
      <c r="BC1162" s="304"/>
      <c r="BD1162" s="304"/>
      <c r="BE1162" s="304"/>
      <c r="BF1162" s="304"/>
      <c r="BG1162" s="304"/>
      <c r="BH1162" s="304"/>
      <c r="BI1162" s="304"/>
      <c r="BJ1162" s="304"/>
      <c r="BK1162" s="304"/>
      <c r="BL1162" s="304"/>
      <c r="BM1162" s="304"/>
      <c r="BN1162" s="304"/>
      <c r="BO1162" s="304"/>
    </row>
    <row r="1163" spans="21:67" s="265" customFormat="1" x14ac:dyDescent="0.15">
      <c r="U1163" s="304"/>
      <c r="V1163" s="304"/>
      <c r="W1163" s="304"/>
      <c r="X1163" s="304"/>
      <c r="Y1163" s="304"/>
      <c r="Z1163" s="304"/>
      <c r="AA1163" s="304"/>
      <c r="AB1163" s="304"/>
      <c r="AC1163" s="304"/>
      <c r="AD1163" s="304"/>
      <c r="AE1163" s="304"/>
      <c r="AF1163" s="304"/>
      <c r="AG1163" s="304"/>
      <c r="AH1163" s="304"/>
      <c r="AI1163" s="304"/>
      <c r="AJ1163" s="304"/>
      <c r="AK1163" s="304"/>
      <c r="AL1163" s="304"/>
      <c r="AM1163" s="304"/>
      <c r="AN1163" s="304"/>
      <c r="AO1163" s="304"/>
      <c r="AP1163" s="304"/>
      <c r="AQ1163" s="304"/>
      <c r="AR1163" s="304"/>
      <c r="AS1163" s="304"/>
      <c r="AT1163" s="304"/>
      <c r="AU1163" s="304"/>
      <c r="AV1163" s="304"/>
      <c r="AW1163" s="304"/>
      <c r="AX1163" s="304"/>
      <c r="AY1163" s="304"/>
      <c r="AZ1163" s="304"/>
      <c r="BA1163" s="304"/>
      <c r="BB1163" s="304"/>
      <c r="BC1163" s="304"/>
      <c r="BD1163" s="304"/>
      <c r="BE1163" s="304"/>
      <c r="BF1163" s="304"/>
      <c r="BG1163" s="304"/>
      <c r="BH1163" s="304"/>
      <c r="BI1163" s="304"/>
      <c r="BJ1163" s="304"/>
      <c r="BK1163" s="304"/>
      <c r="BL1163" s="304"/>
      <c r="BM1163" s="304"/>
      <c r="BN1163" s="304"/>
      <c r="BO1163" s="304"/>
    </row>
    <row r="1164" spans="21:67" s="265" customFormat="1" x14ac:dyDescent="0.15">
      <c r="U1164" s="304"/>
      <c r="V1164" s="304"/>
      <c r="W1164" s="304"/>
      <c r="X1164" s="304"/>
      <c r="Y1164" s="304"/>
      <c r="Z1164" s="304"/>
      <c r="AA1164" s="304"/>
      <c r="AB1164" s="304"/>
      <c r="AC1164" s="304"/>
      <c r="AD1164" s="304"/>
      <c r="AE1164" s="304"/>
      <c r="AF1164" s="304"/>
      <c r="AG1164" s="304"/>
      <c r="AH1164" s="304"/>
      <c r="AI1164" s="304"/>
      <c r="AJ1164" s="304"/>
      <c r="AK1164" s="304"/>
      <c r="AL1164" s="304"/>
      <c r="AM1164" s="304"/>
      <c r="AN1164" s="304"/>
      <c r="AO1164" s="304"/>
      <c r="AP1164" s="304"/>
      <c r="AQ1164" s="304"/>
      <c r="AR1164" s="304"/>
      <c r="AS1164" s="304"/>
      <c r="AT1164" s="304"/>
      <c r="AU1164" s="304"/>
      <c r="AV1164" s="304"/>
      <c r="AW1164" s="304"/>
      <c r="AX1164" s="304"/>
      <c r="AY1164" s="304"/>
      <c r="AZ1164" s="304"/>
      <c r="BA1164" s="304"/>
      <c r="BB1164" s="304"/>
      <c r="BC1164" s="304"/>
      <c r="BD1164" s="304"/>
      <c r="BE1164" s="304"/>
      <c r="BF1164" s="304"/>
      <c r="BG1164" s="304"/>
      <c r="BH1164" s="304"/>
      <c r="BI1164" s="304"/>
      <c r="BJ1164" s="304"/>
      <c r="BK1164" s="304"/>
      <c r="BL1164" s="304"/>
      <c r="BM1164" s="304"/>
      <c r="BN1164" s="304"/>
      <c r="BO1164" s="304"/>
    </row>
    <row r="1165" spans="21:67" s="265" customFormat="1" x14ac:dyDescent="0.15">
      <c r="U1165" s="304"/>
      <c r="V1165" s="304"/>
      <c r="W1165" s="304"/>
      <c r="X1165" s="304"/>
      <c r="Y1165" s="304"/>
      <c r="Z1165" s="304"/>
      <c r="AA1165" s="304"/>
      <c r="AB1165" s="304"/>
      <c r="AC1165" s="304"/>
      <c r="AD1165" s="304"/>
      <c r="AE1165" s="304"/>
      <c r="AF1165" s="304"/>
      <c r="AG1165" s="304"/>
      <c r="AH1165" s="304"/>
      <c r="AI1165" s="304"/>
      <c r="AJ1165" s="304"/>
      <c r="AK1165" s="304"/>
      <c r="AL1165" s="304"/>
      <c r="AM1165" s="304"/>
      <c r="AN1165" s="304"/>
      <c r="AO1165" s="304"/>
      <c r="AP1165" s="304"/>
      <c r="AQ1165" s="304"/>
      <c r="AR1165" s="304"/>
      <c r="AS1165" s="304"/>
      <c r="AT1165" s="304"/>
      <c r="AU1165" s="304"/>
      <c r="AV1165" s="304"/>
      <c r="AW1165" s="304"/>
      <c r="AX1165" s="304"/>
      <c r="AY1165" s="304"/>
      <c r="AZ1165" s="304"/>
      <c r="BA1165" s="304"/>
      <c r="BB1165" s="304"/>
      <c r="BC1165" s="304"/>
      <c r="BD1165" s="304"/>
      <c r="BE1165" s="304"/>
      <c r="BF1165" s="304"/>
      <c r="BG1165" s="304"/>
      <c r="BH1165" s="304"/>
      <c r="BI1165" s="304"/>
      <c r="BJ1165" s="304"/>
      <c r="BK1165" s="304"/>
      <c r="BL1165" s="304"/>
      <c r="BM1165" s="304"/>
      <c r="BN1165" s="304"/>
      <c r="BO1165" s="304"/>
    </row>
    <row r="1166" spans="21:67" s="265" customFormat="1" x14ac:dyDescent="0.15">
      <c r="U1166" s="304"/>
      <c r="V1166" s="304"/>
      <c r="W1166" s="304"/>
      <c r="X1166" s="304"/>
      <c r="Y1166" s="304"/>
      <c r="Z1166" s="304"/>
      <c r="AA1166" s="304"/>
      <c r="AB1166" s="304"/>
      <c r="AC1166" s="304"/>
      <c r="AD1166" s="304"/>
      <c r="AE1166" s="304"/>
      <c r="AF1166" s="304"/>
      <c r="AG1166" s="304"/>
      <c r="AH1166" s="304"/>
      <c r="AI1166" s="304"/>
      <c r="AJ1166" s="304"/>
      <c r="AK1166" s="304"/>
      <c r="AL1166" s="304"/>
      <c r="AM1166" s="304"/>
      <c r="AN1166" s="304"/>
      <c r="AO1166" s="304"/>
      <c r="AP1166" s="304"/>
      <c r="AQ1166" s="304"/>
      <c r="AR1166" s="304"/>
      <c r="AS1166" s="304"/>
      <c r="AT1166" s="304"/>
      <c r="AU1166" s="304"/>
      <c r="AV1166" s="304"/>
      <c r="AW1166" s="304"/>
      <c r="AX1166" s="304"/>
      <c r="AY1166" s="304"/>
      <c r="AZ1166" s="304"/>
      <c r="BA1166" s="304"/>
      <c r="BB1166" s="304"/>
      <c r="BC1166" s="304"/>
      <c r="BD1166" s="304"/>
      <c r="BE1166" s="304"/>
      <c r="BF1166" s="304"/>
      <c r="BG1166" s="304"/>
      <c r="BH1166" s="304"/>
      <c r="BI1166" s="304"/>
      <c r="BJ1166" s="304"/>
      <c r="BK1166" s="304"/>
      <c r="BL1166" s="304"/>
      <c r="BM1166" s="304"/>
      <c r="BN1166" s="304"/>
      <c r="BO1166" s="304"/>
    </row>
    <row r="1167" spans="21:67" s="265" customFormat="1" x14ac:dyDescent="0.15">
      <c r="U1167" s="304"/>
      <c r="V1167" s="304"/>
      <c r="W1167" s="304"/>
      <c r="X1167" s="304"/>
      <c r="Y1167" s="304"/>
      <c r="Z1167" s="304"/>
      <c r="AA1167" s="304"/>
      <c r="AB1167" s="304"/>
      <c r="AC1167" s="304"/>
      <c r="AD1167" s="304"/>
      <c r="AE1167" s="304"/>
      <c r="AF1167" s="304"/>
      <c r="AG1167" s="304"/>
      <c r="AH1167" s="304"/>
      <c r="AI1167" s="304"/>
      <c r="AJ1167" s="304"/>
      <c r="AK1167" s="304"/>
      <c r="AL1167" s="304"/>
      <c r="AM1167" s="304"/>
      <c r="AN1167" s="304"/>
      <c r="AO1167" s="304"/>
      <c r="AP1167" s="304"/>
      <c r="AQ1167" s="304"/>
      <c r="AR1167" s="304"/>
      <c r="AS1167" s="304"/>
      <c r="AT1167" s="304"/>
      <c r="AU1167" s="304"/>
      <c r="AV1167" s="304"/>
      <c r="AW1167" s="304"/>
      <c r="AX1167" s="304"/>
      <c r="AY1167" s="304"/>
      <c r="AZ1167" s="304"/>
      <c r="BA1167" s="304"/>
      <c r="BB1167" s="304"/>
      <c r="BC1167" s="304"/>
      <c r="BD1167" s="304"/>
      <c r="BE1167" s="304"/>
      <c r="BF1167" s="304"/>
      <c r="BG1167" s="304"/>
      <c r="BH1167" s="304"/>
      <c r="BI1167" s="304"/>
      <c r="BJ1167" s="304"/>
      <c r="BK1167" s="304"/>
      <c r="BL1167" s="304"/>
      <c r="BM1167" s="304"/>
      <c r="BN1167" s="304"/>
      <c r="BO1167" s="304"/>
    </row>
    <row r="1168" spans="21:67" s="265" customFormat="1" x14ac:dyDescent="0.15">
      <c r="U1168" s="304"/>
      <c r="V1168" s="304"/>
      <c r="W1168" s="304"/>
      <c r="X1168" s="304"/>
      <c r="Y1168" s="304"/>
      <c r="Z1168" s="304"/>
      <c r="AA1168" s="304"/>
      <c r="AB1168" s="304"/>
      <c r="AC1168" s="304"/>
      <c r="AD1168" s="304"/>
      <c r="AE1168" s="304"/>
      <c r="AF1168" s="304"/>
      <c r="AG1168" s="304"/>
      <c r="AH1168" s="304"/>
      <c r="AI1168" s="304"/>
      <c r="AJ1168" s="304"/>
      <c r="AK1168" s="304"/>
      <c r="AL1168" s="304"/>
      <c r="AM1168" s="304"/>
      <c r="AN1168" s="304"/>
      <c r="AO1168" s="304"/>
      <c r="AP1168" s="304"/>
      <c r="AQ1168" s="304"/>
      <c r="AR1168" s="304"/>
      <c r="AS1168" s="304"/>
      <c r="AT1168" s="304"/>
      <c r="AU1168" s="304"/>
      <c r="AV1168" s="304"/>
      <c r="AW1168" s="304"/>
      <c r="AX1168" s="304"/>
      <c r="AY1168" s="304"/>
      <c r="AZ1168" s="304"/>
      <c r="BA1168" s="304"/>
      <c r="BB1168" s="304"/>
      <c r="BC1168" s="304"/>
      <c r="BD1168" s="304"/>
      <c r="BE1168" s="304"/>
      <c r="BF1168" s="304"/>
      <c r="BG1168" s="304"/>
      <c r="BH1168" s="304"/>
      <c r="BI1168" s="304"/>
      <c r="BJ1168" s="304"/>
      <c r="BK1168" s="304"/>
      <c r="BL1168" s="304"/>
      <c r="BM1168" s="304"/>
      <c r="BN1168" s="304"/>
      <c r="BO1168" s="304"/>
    </row>
    <row r="1169" spans="21:67" s="265" customFormat="1" x14ac:dyDescent="0.15">
      <c r="U1169" s="304"/>
      <c r="V1169" s="304"/>
      <c r="W1169" s="304"/>
      <c r="X1169" s="304"/>
      <c r="Y1169" s="304"/>
      <c r="Z1169" s="304"/>
      <c r="AA1169" s="304"/>
      <c r="AB1169" s="304"/>
      <c r="AC1169" s="304"/>
      <c r="AD1169" s="304"/>
      <c r="AE1169" s="304"/>
      <c r="AF1169" s="304"/>
      <c r="AG1169" s="304"/>
      <c r="AH1169" s="304"/>
      <c r="AI1169" s="304"/>
      <c r="AJ1169" s="304"/>
      <c r="AK1169" s="304"/>
      <c r="AL1169" s="304"/>
      <c r="AM1169" s="304"/>
      <c r="AN1169" s="304"/>
      <c r="AO1169" s="304"/>
      <c r="AP1169" s="304"/>
      <c r="AQ1169" s="304"/>
      <c r="AR1169" s="304"/>
      <c r="AS1169" s="304"/>
      <c r="AT1169" s="304"/>
      <c r="AU1169" s="304"/>
      <c r="AV1169" s="304"/>
      <c r="AW1169" s="304"/>
      <c r="AX1169" s="304"/>
      <c r="AY1169" s="304"/>
      <c r="AZ1169" s="304"/>
      <c r="BA1169" s="304"/>
      <c r="BB1169" s="304"/>
      <c r="BC1169" s="304"/>
      <c r="BD1169" s="304"/>
      <c r="BE1169" s="304"/>
      <c r="BF1169" s="304"/>
      <c r="BG1169" s="304"/>
      <c r="BH1169" s="304"/>
      <c r="BI1169" s="304"/>
      <c r="BJ1169" s="304"/>
      <c r="BK1169" s="304"/>
      <c r="BL1169" s="304"/>
      <c r="BM1169" s="304"/>
      <c r="BN1169" s="304"/>
      <c r="BO1169" s="304"/>
    </row>
    <row r="1170" spans="21:67" s="265" customFormat="1" x14ac:dyDescent="0.15">
      <c r="U1170" s="304"/>
      <c r="V1170" s="304"/>
      <c r="W1170" s="304"/>
      <c r="X1170" s="304"/>
      <c r="Y1170" s="304"/>
      <c r="Z1170" s="304"/>
      <c r="AA1170" s="304"/>
      <c r="AB1170" s="304"/>
      <c r="AC1170" s="304"/>
      <c r="AD1170" s="304"/>
      <c r="AE1170" s="304"/>
      <c r="AF1170" s="304"/>
      <c r="AG1170" s="304"/>
      <c r="AH1170" s="304"/>
      <c r="AI1170" s="304"/>
      <c r="AJ1170" s="304"/>
      <c r="AK1170" s="304"/>
      <c r="AL1170" s="304"/>
      <c r="AM1170" s="304"/>
      <c r="AN1170" s="304"/>
      <c r="AO1170" s="304"/>
      <c r="AP1170" s="304"/>
      <c r="AQ1170" s="304"/>
      <c r="AR1170" s="304"/>
      <c r="AS1170" s="304"/>
      <c r="AT1170" s="304"/>
      <c r="AU1170" s="304"/>
      <c r="AV1170" s="304"/>
      <c r="AW1170" s="304"/>
      <c r="AX1170" s="304"/>
      <c r="AY1170" s="304"/>
      <c r="AZ1170" s="304"/>
      <c r="BA1170" s="304"/>
      <c r="BB1170" s="304"/>
      <c r="BC1170" s="304"/>
      <c r="BD1170" s="304"/>
      <c r="BE1170" s="304"/>
      <c r="BF1170" s="304"/>
      <c r="BG1170" s="304"/>
      <c r="BH1170" s="304"/>
      <c r="BI1170" s="304"/>
      <c r="BJ1170" s="304"/>
      <c r="BK1170" s="304"/>
      <c r="BL1170" s="304"/>
      <c r="BM1170" s="304"/>
      <c r="BN1170" s="304"/>
      <c r="BO1170" s="304"/>
    </row>
    <row r="1171" spans="21:67" s="265" customFormat="1" x14ac:dyDescent="0.15">
      <c r="U1171" s="304"/>
      <c r="V1171" s="304"/>
      <c r="W1171" s="304"/>
      <c r="X1171" s="304"/>
      <c r="Y1171" s="304"/>
      <c r="Z1171" s="304"/>
      <c r="AA1171" s="304"/>
      <c r="AB1171" s="304"/>
      <c r="AC1171" s="304"/>
      <c r="AD1171" s="304"/>
      <c r="AE1171" s="304"/>
      <c r="AF1171" s="304"/>
      <c r="AG1171" s="304"/>
      <c r="AH1171" s="304"/>
      <c r="AI1171" s="304"/>
      <c r="AJ1171" s="304"/>
      <c r="AK1171" s="304"/>
      <c r="AL1171" s="304"/>
      <c r="AM1171" s="304"/>
      <c r="AN1171" s="304"/>
      <c r="AO1171" s="304"/>
      <c r="AP1171" s="304"/>
      <c r="AQ1171" s="304"/>
      <c r="AR1171" s="304"/>
      <c r="AS1171" s="304"/>
      <c r="AT1171" s="304"/>
      <c r="AU1171" s="304"/>
      <c r="AV1171" s="304"/>
      <c r="AW1171" s="304"/>
      <c r="AX1171" s="304"/>
      <c r="AY1171" s="304"/>
      <c r="AZ1171" s="304"/>
      <c r="BA1171" s="304"/>
      <c r="BB1171" s="304"/>
      <c r="BC1171" s="304"/>
      <c r="BD1171" s="304"/>
      <c r="BE1171" s="304"/>
      <c r="BF1171" s="304"/>
      <c r="BG1171" s="304"/>
      <c r="BH1171" s="304"/>
      <c r="BI1171" s="304"/>
      <c r="BJ1171" s="304"/>
      <c r="BK1171" s="304"/>
      <c r="BL1171" s="304"/>
      <c r="BM1171" s="304"/>
      <c r="BN1171" s="304"/>
      <c r="BO1171" s="304"/>
    </row>
    <row r="1172" spans="21:67" s="265" customFormat="1" x14ac:dyDescent="0.15">
      <c r="U1172" s="304"/>
      <c r="V1172" s="304"/>
      <c r="W1172" s="304"/>
      <c r="X1172" s="304"/>
      <c r="Y1172" s="304"/>
      <c r="Z1172" s="304"/>
      <c r="AA1172" s="304"/>
      <c r="AB1172" s="304"/>
      <c r="AC1172" s="304"/>
      <c r="AD1172" s="304"/>
      <c r="AE1172" s="304"/>
      <c r="AF1172" s="304"/>
      <c r="AG1172" s="304"/>
      <c r="AH1172" s="304"/>
      <c r="AI1172" s="304"/>
      <c r="AJ1172" s="304"/>
      <c r="AK1172" s="304"/>
      <c r="AL1172" s="304"/>
      <c r="AM1172" s="304"/>
      <c r="AN1172" s="304"/>
      <c r="AO1172" s="304"/>
      <c r="AP1172" s="304"/>
      <c r="AQ1172" s="304"/>
      <c r="AR1172" s="304"/>
      <c r="AS1172" s="304"/>
      <c r="AT1172" s="304"/>
      <c r="AU1172" s="304"/>
      <c r="AV1172" s="304"/>
      <c r="AW1172" s="304"/>
      <c r="AX1172" s="304"/>
      <c r="AY1172" s="304"/>
      <c r="AZ1172" s="304"/>
      <c r="BA1172" s="304"/>
      <c r="BB1172" s="304"/>
      <c r="BC1172" s="304"/>
      <c r="BD1172" s="304"/>
      <c r="BE1172" s="304"/>
      <c r="BF1172" s="304"/>
      <c r="BG1172" s="304"/>
      <c r="BH1172" s="304"/>
      <c r="BI1172" s="304"/>
      <c r="BJ1172" s="304"/>
      <c r="BK1172" s="304"/>
      <c r="BL1172" s="304"/>
      <c r="BM1172" s="304"/>
      <c r="BN1172" s="304"/>
      <c r="BO1172" s="304"/>
    </row>
    <row r="1173" spans="21:67" s="265" customFormat="1" x14ac:dyDescent="0.15">
      <c r="U1173" s="304"/>
      <c r="V1173" s="304"/>
      <c r="W1173" s="304"/>
      <c r="X1173" s="304"/>
      <c r="Y1173" s="304"/>
      <c r="Z1173" s="304"/>
      <c r="AA1173" s="304"/>
      <c r="AB1173" s="304"/>
      <c r="AC1173" s="304"/>
      <c r="AD1173" s="304"/>
      <c r="AE1173" s="304"/>
      <c r="AF1173" s="304"/>
      <c r="AG1173" s="304"/>
      <c r="AH1173" s="304"/>
      <c r="AI1173" s="304"/>
      <c r="AJ1173" s="304"/>
      <c r="AK1173" s="304"/>
      <c r="AL1173" s="304"/>
      <c r="AM1173" s="304"/>
      <c r="AN1173" s="304"/>
      <c r="AO1173" s="304"/>
      <c r="AP1173" s="304"/>
      <c r="AQ1173" s="304"/>
      <c r="AR1173" s="304"/>
      <c r="AS1173" s="304"/>
      <c r="AT1173" s="304"/>
      <c r="AU1173" s="304"/>
      <c r="AV1173" s="304"/>
      <c r="AW1173" s="304"/>
      <c r="AX1173" s="304"/>
      <c r="AY1173" s="304"/>
      <c r="AZ1173" s="304"/>
      <c r="BA1173" s="304"/>
      <c r="BB1173" s="304"/>
      <c r="BC1173" s="304"/>
      <c r="BD1173" s="304"/>
      <c r="BE1173" s="304"/>
      <c r="BF1173" s="304"/>
      <c r="BG1173" s="304"/>
      <c r="BH1173" s="304"/>
      <c r="BI1173" s="304"/>
      <c r="BJ1173" s="304"/>
      <c r="BK1173" s="304"/>
      <c r="BL1173" s="304"/>
      <c r="BM1173" s="304"/>
      <c r="BN1173" s="304"/>
      <c r="BO1173" s="304"/>
    </row>
    <row r="1174" spans="21:67" s="265" customFormat="1" x14ac:dyDescent="0.15">
      <c r="U1174" s="304"/>
      <c r="V1174" s="304"/>
      <c r="W1174" s="304"/>
      <c r="X1174" s="304"/>
      <c r="Y1174" s="304"/>
      <c r="Z1174" s="304"/>
      <c r="AA1174" s="304"/>
      <c r="AB1174" s="304"/>
      <c r="AC1174" s="304"/>
      <c r="AD1174" s="304"/>
      <c r="AE1174" s="304"/>
      <c r="AF1174" s="304"/>
      <c r="AG1174" s="304"/>
      <c r="AH1174" s="304"/>
      <c r="AI1174" s="304"/>
      <c r="AJ1174" s="304"/>
      <c r="AK1174" s="304"/>
      <c r="AL1174" s="304"/>
      <c r="AM1174" s="304"/>
      <c r="AN1174" s="304"/>
      <c r="AO1174" s="304"/>
      <c r="AP1174" s="304"/>
      <c r="AQ1174" s="304"/>
      <c r="AR1174" s="304"/>
      <c r="AS1174" s="304"/>
      <c r="AT1174" s="304"/>
      <c r="AU1174" s="304"/>
      <c r="AV1174" s="304"/>
      <c r="AW1174" s="304"/>
      <c r="AX1174" s="304"/>
      <c r="AY1174" s="304"/>
      <c r="AZ1174" s="304"/>
      <c r="BA1174" s="304"/>
      <c r="BB1174" s="304"/>
      <c r="BC1174" s="304"/>
      <c r="BD1174" s="304"/>
      <c r="BE1174" s="304"/>
      <c r="BF1174" s="304"/>
      <c r="BG1174" s="304"/>
      <c r="BH1174" s="304"/>
      <c r="BI1174" s="304"/>
      <c r="BJ1174" s="304"/>
      <c r="BK1174" s="304"/>
      <c r="BL1174" s="304"/>
      <c r="BM1174" s="304"/>
      <c r="BN1174" s="304"/>
      <c r="BO1174" s="304"/>
    </row>
    <row r="1175" spans="21:67" s="265" customFormat="1" x14ac:dyDescent="0.15">
      <c r="U1175" s="304"/>
      <c r="V1175" s="304"/>
      <c r="W1175" s="304"/>
      <c r="X1175" s="304"/>
      <c r="Y1175" s="304"/>
      <c r="Z1175" s="304"/>
      <c r="AA1175" s="304"/>
      <c r="AB1175" s="304"/>
      <c r="AC1175" s="304"/>
      <c r="AD1175" s="304"/>
      <c r="AE1175" s="304"/>
      <c r="AF1175" s="304"/>
      <c r="AG1175" s="304"/>
      <c r="AH1175" s="304"/>
      <c r="AI1175" s="304"/>
      <c r="AJ1175" s="304"/>
      <c r="AK1175" s="304"/>
      <c r="AL1175" s="304"/>
      <c r="AM1175" s="304"/>
      <c r="AN1175" s="304"/>
      <c r="AO1175" s="304"/>
      <c r="AP1175" s="304"/>
      <c r="AQ1175" s="304"/>
      <c r="AR1175" s="304"/>
      <c r="AS1175" s="304"/>
      <c r="AT1175" s="304"/>
      <c r="AU1175" s="304"/>
      <c r="AV1175" s="304"/>
      <c r="AW1175" s="304"/>
      <c r="AX1175" s="304"/>
      <c r="AY1175" s="304"/>
      <c r="AZ1175" s="304"/>
      <c r="BA1175" s="304"/>
      <c r="BB1175" s="304"/>
      <c r="BC1175" s="304"/>
      <c r="BD1175" s="304"/>
      <c r="BE1175" s="304"/>
      <c r="BF1175" s="304"/>
      <c r="BG1175" s="304"/>
      <c r="BH1175" s="304"/>
      <c r="BI1175" s="304"/>
      <c r="BJ1175" s="304"/>
      <c r="BK1175" s="304"/>
      <c r="BL1175" s="304"/>
      <c r="BM1175" s="304"/>
      <c r="BN1175" s="304"/>
      <c r="BO1175" s="304"/>
    </row>
    <row r="1176" spans="21:67" s="265" customFormat="1" x14ac:dyDescent="0.15">
      <c r="U1176" s="304"/>
      <c r="V1176" s="304"/>
      <c r="W1176" s="304"/>
      <c r="X1176" s="304"/>
      <c r="Y1176" s="304"/>
      <c r="Z1176" s="304"/>
      <c r="AA1176" s="304"/>
      <c r="AB1176" s="304"/>
      <c r="AC1176" s="304"/>
      <c r="AD1176" s="304"/>
      <c r="AE1176" s="304"/>
      <c r="AF1176" s="304"/>
      <c r="AG1176" s="304"/>
      <c r="AH1176" s="304"/>
      <c r="AI1176" s="304"/>
      <c r="AJ1176" s="304"/>
      <c r="AK1176" s="304"/>
      <c r="AL1176" s="304"/>
      <c r="AM1176" s="304"/>
      <c r="AN1176" s="304"/>
      <c r="AO1176" s="304"/>
      <c r="AP1176" s="304"/>
      <c r="AQ1176" s="304"/>
      <c r="AR1176" s="304"/>
      <c r="AS1176" s="304"/>
      <c r="AT1176" s="304"/>
      <c r="AU1176" s="304"/>
      <c r="AV1176" s="304"/>
      <c r="AW1176" s="304"/>
      <c r="AX1176" s="304"/>
      <c r="AY1176" s="304"/>
      <c r="AZ1176" s="304"/>
      <c r="BA1176" s="304"/>
      <c r="BB1176" s="304"/>
      <c r="BC1176" s="304"/>
      <c r="BD1176" s="304"/>
      <c r="BE1176" s="304"/>
      <c r="BF1176" s="304"/>
      <c r="BG1176" s="304"/>
      <c r="BH1176" s="304"/>
      <c r="BI1176" s="304"/>
      <c r="BJ1176" s="304"/>
      <c r="BK1176" s="304"/>
      <c r="BL1176" s="304"/>
      <c r="BM1176" s="304"/>
      <c r="BN1176" s="304"/>
      <c r="BO1176" s="304"/>
    </row>
    <row r="1177" spans="21:67" s="265" customFormat="1" x14ac:dyDescent="0.15">
      <c r="U1177" s="304"/>
      <c r="V1177" s="304"/>
      <c r="W1177" s="304"/>
      <c r="X1177" s="304"/>
      <c r="Y1177" s="304"/>
      <c r="Z1177" s="304"/>
      <c r="AA1177" s="304"/>
      <c r="AB1177" s="304"/>
      <c r="AC1177" s="304"/>
      <c r="AD1177" s="304"/>
      <c r="AE1177" s="304"/>
      <c r="AF1177" s="304"/>
      <c r="AG1177" s="304"/>
      <c r="AH1177" s="304"/>
      <c r="AI1177" s="304"/>
      <c r="AJ1177" s="304"/>
      <c r="AK1177" s="304"/>
      <c r="AL1177" s="304"/>
      <c r="AM1177" s="304"/>
      <c r="AN1177" s="304"/>
      <c r="AO1177" s="304"/>
      <c r="AP1177" s="304"/>
      <c r="AQ1177" s="304"/>
      <c r="AR1177" s="304"/>
      <c r="AS1177" s="304"/>
      <c r="AT1177" s="304"/>
      <c r="AU1177" s="304"/>
      <c r="AV1177" s="304"/>
      <c r="AW1177" s="304"/>
      <c r="AX1177" s="304"/>
      <c r="AY1177" s="304"/>
      <c r="AZ1177" s="304"/>
      <c r="BA1177" s="304"/>
      <c r="BB1177" s="304"/>
      <c r="BC1177" s="304"/>
      <c r="BD1177" s="304"/>
      <c r="BE1177" s="304"/>
      <c r="BF1177" s="304"/>
      <c r="BG1177" s="304"/>
      <c r="BH1177" s="304"/>
      <c r="BI1177" s="304"/>
      <c r="BJ1177" s="304"/>
      <c r="BK1177" s="304"/>
      <c r="BL1177" s="304"/>
      <c r="BM1177" s="304"/>
      <c r="BN1177" s="304"/>
      <c r="BO1177" s="304"/>
    </row>
    <row r="1178" spans="21:67" s="265" customFormat="1" x14ac:dyDescent="0.15">
      <c r="U1178" s="304"/>
      <c r="V1178" s="304"/>
      <c r="W1178" s="304"/>
      <c r="X1178" s="304"/>
      <c r="Y1178" s="304"/>
      <c r="Z1178" s="304"/>
      <c r="AA1178" s="304"/>
      <c r="AB1178" s="304"/>
      <c r="AC1178" s="304"/>
      <c r="AD1178" s="304"/>
      <c r="AE1178" s="304"/>
      <c r="AF1178" s="304"/>
      <c r="AG1178" s="304"/>
      <c r="AH1178" s="304"/>
      <c r="AI1178" s="304"/>
      <c r="AJ1178" s="304"/>
      <c r="AK1178" s="304"/>
      <c r="AL1178" s="304"/>
      <c r="AM1178" s="304"/>
      <c r="AN1178" s="304"/>
      <c r="AO1178" s="304"/>
      <c r="AP1178" s="304"/>
      <c r="AQ1178" s="304"/>
      <c r="AR1178" s="304"/>
      <c r="AS1178" s="304"/>
      <c r="AT1178" s="304"/>
      <c r="AU1178" s="304"/>
      <c r="AV1178" s="304"/>
      <c r="AW1178" s="304"/>
      <c r="AX1178" s="304"/>
      <c r="AY1178" s="304"/>
      <c r="AZ1178" s="304"/>
      <c r="BA1178" s="304"/>
      <c r="BB1178" s="304"/>
      <c r="BC1178" s="304"/>
      <c r="BD1178" s="304"/>
      <c r="BE1178" s="304"/>
      <c r="BF1178" s="304"/>
      <c r="BG1178" s="304"/>
      <c r="BH1178" s="304"/>
      <c r="BI1178" s="304"/>
      <c r="BJ1178" s="304"/>
      <c r="BK1178" s="304"/>
      <c r="BL1178" s="304"/>
      <c r="BM1178" s="304"/>
      <c r="BN1178" s="304"/>
      <c r="BO1178" s="304"/>
    </row>
    <row r="1179" spans="21:67" s="265" customFormat="1" x14ac:dyDescent="0.15">
      <c r="U1179" s="304"/>
      <c r="V1179" s="304"/>
      <c r="W1179" s="304"/>
      <c r="X1179" s="304"/>
      <c r="Y1179" s="304"/>
      <c r="Z1179" s="304"/>
      <c r="AA1179" s="304"/>
      <c r="AB1179" s="304"/>
      <c r="AC1179" s="304"/>
      <c r="AD1179" s="304"/>
      <c r="AE1179" s="304"/>
      <c r="AF1179" s="304"/>
      <c r="AG1179" s="304"/>
      <c r="AH1179" s="304"/>
      <c r="AI1179" s="304"/>
      <c r="AJ1179" s="304"/>
      <c r="AK1179" s="304"/>
      <c r="AL1179" s="304"/>
      <c r="AM1179" s="304"/>
      <c r="AN1179" s="304"/>
      <c r="AO1179" s="304"/>
      <c r="AP1179" s="304"/>
      <c r="AQ1179" s="304"/>
      <c r="AR1179" s="304"/>
      <c r="AS1179" s="304"/>
      <c r="AT1179" s="304"/>
      <c r="AU1179" s="304"/>
      <c r="AV1179" s="304"/>
      <c r="AW1179" s="304"/>
      <c r="AX1179" s="304"/>
      <c r="AY1179" s="304"/>
      <c r="AZ1179" s="304"/>
      <c r="BA1179" s="304"/>
      <c r="BB1179" s="304"/>
      <c r="BC1179" s="304"/>
      <c r="BD1179" s="304"/>
      <c r="BE1179" s="304"/>
      <c r="BF1179" s="304"/>
      <c r="BG1179" s="304"/>
      <c r="BH1179" s="304"/>
      <c r="BI1179" s="304"/>
      <c r="BJ1179" s="304"/>
      <c r="BK1179" s="304"/>
      <c r="BL1179" s="304"/>
      <c r="BM1179" s="304"/>
      <c r="BN1179" s="304"/>
      <c r="BO1179" s="304"/>
    </row>
    <row r="1180" spans="21:67" s="265" customFormat="1" x14ac:dyDescent="0.15">
      <c r="U1180" s="304"/>
      <c r="V1180" s="304"/>
      <c r="W1180" s="304"/>
      <c r="X1180" s="304"/>
      <c r="Y1180" s="304"/>
      <c r="Z1180" s="304"/>
      <c r="AA1180" s="304"/>
      <c r="AB1180" s="304"/>
      <c r="AC1180" s="304"/>
      <c r="AD1180" s="304"/>
      <c r="AE1180" s="304"/>
      <c r="AF1180" s="304"/>
      <c r="AG1180" s="304"/>
      <c r="AH1180" s="304"/>
      <c r="AI1180" s="304"/>
      <c r="AJ1180" s="304"/>
      <c r="AK1180" s="304"/>
      <c r="AL1180" s="304"/>
      <c r="AM1180" s="304"/>
      <c r="AN1180" s="304"/>
      <c r="AO1180" s="304"/>
      <c r="AP1180" s="304"/>
      <c r="AQ1180" s="304"/>
      <c r="AR1180" s="304"/>
      <c r="AS1180" s="304"/>
      <c r="AT1180" s="304"/>
      <c r="AU1180" s="304"/>
      <c r="AV1180" s="304"/>
      <c r="AW1180" s="304"/>
      <c r="AX1180" s="304"/>
      <c r="AY1180" s="304"/>
      <c r="AZ1180" s="304"/>
      <c r="BA1180" s="304"/>
      <c r="BB1180" s="304"/>
      <c r="BC1180" s="304"/>
      <c r="BD1180" s="304"/>
      <c r="BE1180" s="304"/>
      <c r="BF1180" s="304"/>
      <c r="BG1180" s="304"/>
      <c r="BH1180" s="304"/>
      <c r="BI1180" s="304"/>
      <c r="BJ1180" s="304"/>
      <c r="BK1180" s="304"/>
      <c r="BL1180" s="304"/>
      <c r="BM1180" s="304"/>
      <c r="BN1180" s="304"/>
      <c r="BO1180" s="304"/>
    </row>
    <row r="1181" spans="21:67" s="265" customFormat="1" x14ac:dyDescent="0.15">
      <c r="U1181" s="304"/>
      <c r="V1181" s="304"/>
      <c r="W1181" s="304"/>
      <c r="X1181" s="304"/>
      <c r="Y1181" s="304"/>
      <c r="Z1181" s="304"/>
      <c r="AA1181" s="304"/>
      <c r="AB1181" s="304"/>
      <c r="AC1181" s="304"/>
      <c r="AD1181" s="304"/>
      <c r="AE1181" s="304"/>
      <c r="AF1181" s="304"/>
      <c r="AG1181" s="304"/>
      <c r="AH1181" s="304"/>
      <c r="AI1181" s="304"/>
      <c r="AJ1181" s="304"/>
      <c r="AK1181" s="304"/>
      <c r="AL1181" s="304"/>
      <c r="AM1181" s="304"/>
      <c r="AN1181" s="304"/>
      <c r="AO1181" s="304"/>
      <c r="AP1181" s="304"/>
      <c r="AQ1181" s="304"/>
      <c r="AR1181" s="304"/>
      <c r="AS1181" s="304"/>
      <c r="AT1181" s="304"/>
      <c r="AU1181" s="304"/>
      <c r="AV1181" s="304"/>
      <c r="AW1181" s="304"/>
      <c r="AX1181" s="304"/>
      <c r="AY1181" s="304"/>
      <c r="AZ1181" s="304"/>
      <c r="BA1181" s="304"/>
      <c r="BB1181" s="304"/>
      <c r="BC1181" s="304"/>
      <c r="BD1181" s="304"/>
      <c r="BE1181" s="304"/>
      <c r="BF1181" s="304"/>
      <c r="BG1181" s="304"/>
      <c r="BH1181" s="304"/>
      <c r="BI1181" s="304"/>
      <c r="BJ1181" s="304"/>
      <c r="BK1181" s="304"/>
      <c r="BL1181" s="304"/>
      <c r="BM1181" s="304"/>
      <c r="BN1181" s="304"/>
      <c r="BO1181" s="304"/>
    </row>
    <row r="1182" spans="21:67" s="265" customFormat="1" x14ac:dyDescent="0.15">
      <c r="U1182" s="304"/>
      <c r="V1182" s="304"/>
      <c r="W1182" s="304"/>
      <c r="X1182" s="304"/>
      <c r="Y1182" s="304"/>
      <c r="Z1182" s="304"/>
      <c r="AA1182" s="304"/>
      <c r="AB1182" s="304"/>
      <c r="AC1182" s="304"/>
      <c r="AD1182" s="304"/>
      <c r="AE1182" s="304"/>
      <c r="AF1182" s="304"/>
      <c r="AG1182" s="304"/>
      <c r="AH1182" s="304"/>
      <c r="AI1182" s="304"/>
      <c r="AJ1182" s="304"/>
      <c r="AK1182" s="304"/>
      <c r="AL1182" s="304"/>
      <c r="AM1182" s="304"/>
      <c r="AN1182" s="304"/>
      <c r="AO1182" s="304"/>
      <c r="AP1182" s="304"/>
      <c r="AQ1182" s="304"/>
      <c r="AR1182" s="304"/>
      <c r="AS1182" s="304"/>
      <c r="AT1182" s="304"/>
      <c r="AU1182" s="304"/>
      <c r="AV1182" s="304"/>
      <c r="AW1182" s="304"/>
      <c r="AX1182" s="304"/>
      <c r="AY1182" s="304"/>
      <c r="AZ1182" s="304"/>
      <c r="BA1182" s="304"/>
      <c r="BB1182" s="304"/>
      <c r="BC1182" s="304"/>
      <c r="BD1182" s="304"/>
      <c r="BE1182" s="304"/>
      <c r="BF1182" s="304"/>
      <c r="BG1182" s="304"/>
      <c r="BH1182" s="304"/>
      <c r="BI1182" s="304"/>
      <c r="BJ1182" s="304"/>
      <c r="BK1182" s="304"/>
      <c r="BL1182" s="304"/>
      <c r="BM1182" s="304"/>
      <c r="BN1182" s="304"/>
      <c r="BO1182" s="304"/>
    </row>
    <row r="1183" spans="21:67" s="265" customFormat="1" x14ac:dyDescent="0.15">
      <c r="U1183" s="304"/>
      <c r="V1183" s="304"/>
      <c r="W1183" s="304"/>
      <c r="X1183" s="304"/>
      <c r="Y1183" s="304"/>
      <c r="Z1183" s="304"/>
      <c r="AA1183" s="304"/>
      <c r="AB1183" s="304"/>
      <c r="AC1183" s="304"/>
      <c r="AD1183" s="304"/>
      <c r="AE1183" s="304"/>
      <c r="AF1183" s="304"/>
      <c r="AG1183" s="304"/>
      <c r="AH1183" s="304"/>
      <c r="AI1183" s="304"/>
      <c r="AJ1183" s="304"/>
      <c r="AK1183" s="304"/>
      <c r="AL1183" s="304"/>
      <c r="AM1183" s="304"/>
      <c r="AN1183" s="304"/>
      <c r="AO1183" s="304"/>
      <c r="AP1183" s="304"/>
      <c r="AQ1183" s="304"/>
      <c r="AR1183" s="304"/>
      <c r="AS1183" s="304"/>
      <c r="AT1183" s="304"/>
      <c r="AU1183" s="304"/>
      <c r="AV1183" s="304"/>
      <c r="AW1183" s="304"/>
      <c r="AX1183" s="304"/>
      <c r="AY1183" s="304"/>
      <c r="AZ1183" s="304"/>
      <c r="BA1183" s="304"/>
      <c r="BB1183" s="304"/>
      <c r="BC1183" s="304"/>
      <c r="BD1183" s="304"/>
      <c r="BE1183" s="304"/>
      <c r="BF1183" s="304"/>
      <c r="BG1183" s="304"/>
      <c r="BH1183" s="304"/>
      <c r="BI1183" s="304"/>
      <c r="BJ1183" s="304"/>
      <c r="BK1183" s="304"/>
      <c r="BL1183" s="304"/>
      <c r="BM1183" s="304"/>
      <c r="BN1183" s="304"/>
      <c r="BO1183" s="304"/>
    </row>
    <row r="1184" spans="21:67" s="265" customFormat="1" x14ac:dyDescent="0.15">
      <c r="U1184" s="304"/>
      <c r="V1184" s="304"/>
      <c r="W1184" s="304"/>
      <c r="X1184" s="304"/>
      <c r="Y1184" s="304"/>
      <c r="Z1184" s="304"/>
      <c r="AA1184" s="304"/>
      <c r="AB1184" s="304"/>
      <c r="AC1184" s="304"/>
      <c r="AD1184" s="304"/>
      <c r="AE1184" s="304"/>
      <c r="AF1184" s="304"/>
      <c r="AG1184" s="304"/>
      <c r="AH1184" s="304"/>
      <c r="AI1184" s="304"/>
      <c r="AJ1184" s="304"/>
      <c r="AK1184" s="304"/>
      <c r="AL1184" s="304"/>
      <c r="AM1184" s="304"/>
      <c r="AN1184" s="304"/>
      <c r="AO1184" s="304"/>
      <c r="AP1184" s="304"/>
      <c r="AQ1184" s="304"/>
      <c r="AR1184" s="304"/>
      <c r="AS1184" s="304"/>
      <c r="AT1184" s="304"/>
      <c r="AU1184" s="304"/>
      <c r="AV1184" s="304"/>
      <c r="AW1184" s="304"/>
      <c r="AX1184" s="304"/>
      <c r="AY1184" s="304"/>
      <c r="AZ1184" s="304"/>
      <c r="BA1184" s="304"/>
      <c r="BB1184" s="304"/>
      <c r="BC1184" s="304"/>
      <c r="BD1184" s="304"/>
      <c r="BE1184" s="304"/>
      <c r="BF1184" s="304"/>
      <c r="BG1184" s="304"/>
      <c r="BH1184" s="304"/>
      <c r="BI1184" s="304"/>
      <c r="BJ1184" s="304"/>
      <c r="BK1184" s="304"/>
      <c r="BL1184" s="304"/>
      <c r="BM1184" s="304"/>
      <c r="BN1184" s="304"/>
      <c r="BO1184" s="304"/>
    </row>
    <row r="1185" spans="21:67" s="265" customFormat="1" x14ac:dyDescent="0.15">
      <c r="U1185" s="304"/>
      <c r="V1185" s="304"/>
      <c r="W1185" s="304"/>
      <c r="X1185" s="304"/>
      <c r="Y1185" s="304"/>
      <c r="Z1185" s="304"/>
      <c r="AA1185" s="304"/>
      <c r="AB1185" s="304"/>
      <c r="AC1185" s="304"/>
      <c r="AD1185" s="304"/>
      <c r="AE1185" s="304"/>
      <c r="AF1185" s="304"/>
      <c r="AG1185" s="304"/>
      <c r="AH1185" s="304"/>
      <c r="AI1185" s="304"/>
      <c r="AJ1185" s="304"/>
      <c r="AK1185" s="304"/>
      <c r="AL1185" s="304"/>
      <c r="AM1185" s="304"/>
      <c r="AN1185" s="304"/>
      <c r="AO1185" s="304"/>
      <c r="AP1185" s="304"/>
      <c r="AQ1185" s="304"/>
      <c r="AR1185" s="304"/>
      <c r="AS1185" s="304"/>
      <c r="AT1185" s="304"/>
      <c r="AU1185" s="304"/>
      <c r="AV1185" s="304"/>
      <c r="AW1185" s="304"/>
      <c r="AX1185" s="304"/>
      <c r="AY1185" s="304"/>
      <c r="AZ1185" s="304"/>
      <c r="BA1185" s="304"/>
      <c r="BB1185" s="304"/>
      <c r="BC1185" s="304"/>
      <c r="BD1185" s="304"/>
      <c r="BE1185" s="304"/>
      <c r="BF1185" s="304"/>
      <c r="BG1185" s="304"/>
      <c r="BH1185" s="304"/>
      <c r="BI1185" s="304"/>
      <c r="BJ1185" s="304"/>
      <c r="BK1185" s="304"/>
      <c r="BL1185" s="304"/>
      <c r="BM1185" s="304"/>
      <c r="BN1185" s="304"/>
      <c r="BO1185" s="304"/>
    </row>
    <row r="1186" spans="21:67" s="265" customFormat="1" x14ac:dyDescent="0.15">
      <c r="U1186" s="304"/>
      <c r="V1186" s="304"/>
      <c r="W1186" s="304"/>
      <c r="X1186" s="304"/>
      <c r="Y1186" s="304"/>
      <c r="Z1186" s="304"/>
      <c r="AA1186" s="304"/>
      <c r="AB1186" s="304"/>
      <c r="AC1186" s="304"/>
      <c r="AD1186" s="304"/>
      <c r="AE1186" s="304"/>
      <c r="AF1186" s="304"/>
      <c r="AG1186" s="304"/>
      <c r="AH1186" s="304"/>
      <c r="AI1186" s="304"/>
      <c r="AJ1186" s="304"/>
      <c r="AK1186" s="304"/>
      <c r="AL1186" s="304"/>
      <c r="AM1186" s="304"/>
      <c r="AN1186" s="304"/>
      <c r="AO1186" s="304"/>
      <c r="AP1186" s="304"/>
      <c r="AQ1186" s="304"/>
      <c r="AR1186" s="304"/>
      <c r="AS1186" s="304"/>
      <c r="AT1186" s="304"/>
      <c r="AU1186" s="304"/>
      <c r="AV1186" s="304"/>
      <c r="AW1186" s="304"/>
      <c r="AX1186" s="304"/>
      <c r="AY1186" s="304"/>
      <c r="AZ1186" s="304"/>
      <c r="BA1186" s="304"/>
      <c r="BB1186" s="304"/>
      <c r="BC1186" s="304"/>
      <c r="BD1186" s="304"/>
      <c r="BE1186" s="304"/>
      <c r="BF1186" s="304"/>
      <c r="BG1186" s="304"/>
      <c r="BH1186" s="304"/>
      <c r="BI1186" s="304"/>
      <c r="BJ1186" s="304"/>
      <c r="BK1186" s="304"/>
      <c r="BL1186" s="304"/>
      <c r="BM1186" s="304"/>
      <c r="BN1186" s="304"/>
      <c r="BO1186" s="304"/>
    </row>
    <row r="1187" spans="21:67" s="265" customFormat="1" x14ac:dyDescent="0.15">
      <c r="U1187" s="304"/>
      <c r="V1187" s="304"/>
      <c r="W1187" s="304"/>
      <c r="X1187" s="304"/>
      <c r="Y1187" s="304"/>
      <c r="Z1187" s="304"/>
      <c r="AA1187" s="304"/>
      <c r="AB1187" s="304"/>
      <c r="AC1187" s="304"/>
      <c r="AD1187" s="304"/>
      <c r="AE1187" s="304"/>
      <c r="AF1187" s="304"/>
      <c r="AG1187" s="304"/>
      <c r="AH1187" s="304"/>
      <c r="AI1187" s="304"/>
      <c r="AJ1187" s="304"/>
      <c r="AK1187" s="304"/>
      <c r="AL1187" s="304"/>
      <c r="AM1187" s="304"/>
      <c r="AN1187" s="304"/>
      <c r="AO1187" s="304"/>
      <c r="AP1187" s="304"/>
      <c r="AQ1187" s="304"/>
      <c r="AR1187" s="304"/>
      <c r="AS1187" s="304"/>
      <c r="AT1187" s="304"/>
      <c r="AU1187" s="304"/>
      <c r="AV1187" s="304"/>
      <c r="AW1187" s="304"/>
      <c r="AX1187" s="304"/>
      <c r="AY1187" s="304"/>
      <c r="AZ1187" s="304"/>
      <c r="BA1187" s="304"/>
      <c r="BB1187" s="304"/>
      <c r="BC1187" s="304"/>
      <c r="BD1187" s="304"/>
      <c r="BE1187" s="304"/>
      <c r="BF1187" s="304"/>
      <c r="BG1187" s="304"/>
      <c r="BH1187" s="304"/>
      <c r="BI1187" s="304"/>
      <c r="BJ1187" s="304"/>
      <c r="BK1187" s="304"/>
      <c r="BL1187" s="304"/>
      <c r="BM1187" s="304"/>
      <c r="BN1187" s="304"/>
      <c r="BO1187" s="304"/>
    </row>
    <row r="1188" spans="21:67" s="265" customFormat="1" x14ac:dyDescent="0.15">
      <c r="U1188" s="304"/>
      <c r="V1188" s="304"/>
      <c r="W1188" s="304"/>
      <c r="X1188" s="304"/>
      <c r="Y1188" s="304"/>
      <c r="Z1188" s="304"/>
      <c r="AA1188" s="304"/>
      <c r="AB1188" s="304"/>
      <c r="AC1188" s="304"/>
      <c r="AD1188" s="304"/>
      <c r="AE1188" s="304"/>
      <c r="AF1188" s="304"/>
      <c r="AG1188" s="304"/>
      <c r="AH1188" s="304"/>
      <c r="AI1188" s="304"/>
      <c r="AJ1188" s="304"/>
      <c r="AK1188" s="304"/>
      <c r="AL1188" s="304"/>
      <c r="AM1188" s="304"/>
      <c r="AN1188" s="304"/>
      <c r="AO1188" s="304"/>
      <c r="AP1188" s="304"/>
      <c r="AQ1188" s="304"/>
      <c r="AR1188" s="304"/>
      <c r="AS1188" s="304"/>
      <c r="AT1188" s="304"/>
      <c r="AU1188" s="304"/>
      <c r="AV1188" s="304"/>
      <c r="AW1188" s="304"/>
      <c r="AX1188" s="304"/>
      <c r="AY1188" s="304"/>
      <c r="AZ1188" s="304"/>
      <c r="BA1188" s="304"/>
      <c r="BB1188" s="304"/>
      <c r="BC1188" s="304"/>
      <c r="BD1188" s="304"/>
      <c r="BE1188" s="304"/>
      <c r="BF1188" s="304"/>
      <c r="BG1188" s="304"/>
      <c r="BH1188" s="304"/>
      <c r="BI1188" s="304"/>
      <c r="BJ1188" s="304"/>
      <c r="BK1188" s="304"/>
      <c r="BL1188" s="304"/>
      <c r="BM1188" s="304"/>
      <c r="BN1188" s="304"/>
      <c r="BO1188" s="304"/>
    </row>
    <row r="1189" spans="21:67" s="265" customFormat="1" x14ac:dyDescent="0.15">
      <c r="U1189" s="304"/>
      <c r="V1189" s="304"/>
      <c r="W1189" s="304"/>
      <c r="X1189" s="304"/>
      <c r="Y1189" s="304"/>
      <c r="Z1189" s="304"/>
      <c r="AA1189" s="304"/>
      <c r="AB1189" s="304"/>
      <c r="AC1189" s="304"/>
      <c r="AD1189" s="304"/>
      <c r="AE1189" s="304"/>
      <c r="AF1189" s="304"/>
      <c r="AG1189" s="304"/>
      <c r="AH1189" s="304"/>
      <c r="AI1189" s="304"/>
      <c r="AJ1189" s="304"/>
      <c r="AK1189" s="304"/>
      <c r="AL1189" s="304"/>
      <c r="AM1189" s="304"/>
      <c r="AN1189" s="304"/>
      <c r="AO1189" s="304"/>
      <c r="AP1189" s="304"/>
      <c r="AQ1189" s="304"/>
      <c r="AR1189" s="304"/>
      <c r="AS1189" s="304"/>
      <c r="AT1189" s="304"/>
      <c r="AU1189" s="304"/>
      <c r="AV1189" s="304"/>
      <c r="AW1189" s="304"/>
      <c r="AX1189" s="304"/>
      <c r="AY1189" s="304"/>
      <c r="AZ1189" s="304"/>
      <c r="BA1189" s="304"/>
      <c r="BB1189" s="304"/>
      <c r="BC1189" s="304"/>
      <c r="BD1189" s="304"/>
      <c r="BE1189" s="304"/>
      <c r="BF1189" s="304"/>
      <c r="BG1189" s="304"/>
      <c r="BH1189" s="304"/>
      <c r="BI1189" s="304"/>
      <c r="BJ1189" s="304"/>
      <c r="BK1189" s="304"/>
      <c r="BL1189" s="304"/>
      <c r="BM1189" s="304"/>
      <c r="BN1189" s="304"/>
      <c r="BO1189" s="304"/>
    </row>
    <row r="1190" spans="21:67" s="265" customFormat="1" x14ac:dyDescent="0.15">
      <c r="U1190" s="304"/>
      <c r="V1190" s="304"/>
      <c r="W1190" s="304"/>
      <c r="X1190" s="304"/>
      <c r="Y1190" s="304"/>
      <c r="Z1190" s="304"/>
      <c r="AA1190" s="304"/>
      <c r="AB1190" s="304"/>
      <c r="AC1190" s="304"/>
      <c r="AD1190" s="304"/>
      <c r="AE1190" s="304"/>
      <c r="AF1190" s="304"/>
      <c r="AG1190" s="304"/>
      <c r="AH1190" s="304"/>
      <c r="AI1190" s="304"/>
      <c r="AJ1190" s="304"/>
      <c r="AK1190" s="304"/>
      <c r="AL1190" s="304"/>
      <c r="AM1190" s="304"/>
      <c r="AN1190" s="304"/>
      <c r="AO1190" s="304"/>
      <c r="AP1190" s="304"/>
      <c r="AQ1190" s="304"/>
      <c r="AR1190" s="304"/>
      <c r="AS1190" s="304"/>
      <c r="AT1190" s="304"/>
      <c r="AU1190" s="304"/>
      <c r="AV1190" s="304"/>
      <c r="AW1190" s="304"/>
      <c r="AX1190" s="304"/>
      <c r="AY1190" s="304"/>
      <c r="AZ1190" s="304"/>
      <c r="BA1190" s="304"/>
      <c r="BB1190" s="304"/>
      <c r="BC1190" s="304"/>
      <c r="BD1190" s="304"/>
      <c r="BE1190" s="304"/>
      <c r="BF1190" s="304"/>
      <c r="BG1190" s="304"/>
      <c r="BH1190" s="304"/>
      <c r="BI1190" s="304"/>
      <c r="BJ1190" s="304"/>
      <c r="BK1190" s="304"/>
      <c r="BL1190" s="304"/>
      <c r="BM1190" s="304"/>
      <c r="BN1190" s="304"/>
      <c r="BO1190" s="304"/>
    </row>
    <row r="1191" spans="21:67" s="265" customFormat="1" x14ac:dyDescent="0.15">
      <c r="U1191" s="304"/>
      <c r="V1191" s="304"/>
      <c r="W1191" s="304"/>
      <c r="X1191" s="304"/>
      <c r="Y1191" s="304"/>
      <c r="Z1191" s="304"/>
      <c r="AA1191" s="304"/>
      <c r="AB1191" s="304"/>
      <c r="AC1191" s="304"/>
      <c r="AD1191" s="304"/>
      <c r="AE1191" s="304"/>
      <c r="AF1191" s="304"/>
      <c r="AG1191" s="304"/>
      <c r="AH1191" s="304"/>
      <c r="AI1191" s="304"/>
      <c r="AJ1191" s="304"/>
      <c r="AK1191" s="304"/>
      <c r="AL1191" s="304"/>
      <c r="AM1191" s="304"/>
      <c r="AN1191" s="304"/>
      <c r="AO1191" s="304"/>
      <c r="AP1191" s="304"/>
      <c r="AQ1191" s="304"/>
      <c r="AR1191" s="304"/>
      <c r="AS1191" s="304"/>
      <c r="AT1191" s="304"/>
      <c r="AU1191" s="304"/>
      <c r="AV1191" s="304"/>
      <c r="AW1191" s="304"/>
      <c r="AX1191" s="304"/>
      <c r="AY1191" s="304"/>
      <c r="AZ1191" s="304"/>
      <c r="BA1191" s="304"/>
      <c r="BB1191" s="304"/>
      <c r="BC1191" s="304"/>
      <c r="BD1191" s="304"/>
      <c r="BE1191" s="304"/>
      <c r="BF1191" s="304"/>
      <c r="BG1191" s="304"/>
      <c r="BH1191" s="304"/>
      <c r="BI1191" s="304"/>
      <c r="BJ1191" s="304"/>
      <c r="BK1191" s="304"/>
      <c r="BL1191" s="304"/>
      <c r="BM1191" s="304"/>
      <c r="BN1191" s="304"/>
      <c r="BO1191" s="304"/>
    </row>
    <row r="1192" spans="21:67" s="265" customFormat="1" x14ac:dyDescent="0.15">
      <c r="U1192" s="304"/>
      <c r="V1192" s="304"/>
      <c r="W1192" s="304"/>
      <c r="X1192" s="304"/>
      <c r="Y1192" s="304"/>
      <c r="Z1192" s="304"/>
      <c r="AA1192" s="304"/>
      <c r="AB1192" s="304"/>
      <c r="AC1192" s="304"/>
      <c r="AD1192" s="304"/>
      <c r="AE1192" s="304"/>
      <c r="AF1192" s="304"/>
      <c r="AG1192" s="304"/>
      <c r="AH1192" s="304"/>
      <c r="AI1192" s="304"/>
      <c r="AJ1192" s="304"/>
      <c r="AK1192" s="304"/>
      <c r="AL1192" s="304"/>
      <c r="AM1192" s="304"/>
      <c r="AN1192" s="304"/>
      <c r="AO1192" s="304"/>
      <c r="AP1192" s="304"/>
      <c r="AQ1192" s="304"/>
      <c r="AR1192" s="304"/>
      <c r="AS1192" s="304"/>
      <c r="AT1192" s="304"/>
      <c r="AU1192" s="304"/>
      <c r="AV1192" s="304"/>
      <c r="AW1192" s="304"/>
      <c r="AX1192" s="304"/>
      <c r="AY1192" s="304"/>
      <c r="AZ1192" s="304"/>
      <c r="BA1192" s="304"/>
      <c r="BB1192" s="304"/>
      <c r="BC1192" s="304"/>
      <c r="BD1192" s="304"/>
      <c r="BE1192" s="304"/>
      <c r="BF1192" s="304"/>
      <c r="BG1192" s="304"/>
      <c r="BH1192" s="304"/>
      <c r="BI1192" s="304"/>
      <c r="BJ1192" s="304"/>
      <c r="BK1192" s="304"/>
      <c r="BL1192" s="304"/>
      <c r="BM1192" s="304"/>
      <c r="BN1192" s="304"/>
      <c r="BO1192" s="304"/>
    </row>
    <row r="1193" spans="21:67" s="265" customFormat="1" x14ac:dyDescent="0.15">
      <c r="U1193" s="304"/>
      <c r="V1193" s="304"/>
      <c r="W1193" s="304"/>
      <c r="X1193" s="304"/>
      <c r="Y1193" s="304"/>
      <c r="Z1193" s="304"/>
      <c r="AA1193" s="304"/>
      <c r="AB1193" s="304"/>
      <c r="AC1193" s="304"/>
      <c r="AD1193" s="304"/>
      <c r="AE1193" s="304"/>
      <c r="AF1193" s="304"/>
      <c r="AG1193" s="304"/>
      <c r="AH1193" s="304"/>
      <c r="AI1193" s="304"/>
      <c r="AJ1193" s="304"/>
      <c r="AK1193" s="304"/>
      <c r="AL1193" s="304"/>
      <c r="AM1193" s="304"/>
      <c r="AN1193" s="304"/>
      <c r="AO1193" s="304"/>
      <c r="AP1193" s="304"/>
      <c r="AQ1193" s="304"/>
      <c r="AR1193" s="304"/>
      <c r="AS1193" s="304"/>
      <c r="AT1193" s="304"/>
      <c r="AU1193" s="304"/>
      <c r="AV1193" s="304"/>
      <c r="AW1193" s="304"/>
      <c r="AX1193" s="304"/>
      <c r="AY1193" s="304"/>
      <c r="AZ1193" s="304"/>
      <c r="BA1193" s="304"/>
      <c r="BB1193" s="304"/>
      <c r="BC1193" s="304"/>
      <c r="BD1193" s="304"/>
      <c r="BE1193" s="304"/>
      <c r="BF1193" s="304"/>
      <c r="BG1193" s="304"/>
      <c r="BH1193" s="304"/>
      <c r="BI1193" s="304"/>
      <c r="BJ1193" s="304"/>
      <c r="BK1193" s="304"/>
      <c r="BL1193" s="304"/>
      <c r="BM1193" s="304"/>
      <c r="BN1193" s="304"/>
      <c r="BO1193" s="304"/>
    </row>
    <row r="1194" spans="21:67" s="265" customFormat="1" x14ac:dyDescent="0.15">
      <c r="U1194" s="304"/>
      <c r="V1194" s="304"/>
      <c r="W1194" s="304"/>
      <c r="X1194" s="304"/>
      <c r="Y1194" s="304"/>
      <c r="Z1194" s="304"/>
      <c r="AA1194" s="304"/>
      <c r="AB1194" s="304"/>
      <c r="AC1194" s="304"/>
      <c r="AD1194" s="304"/>
      <c r="AE1194" s="304"/>
      <c r="AF1194" s="304"/>
      <c r="AG1194" s="304"/>
      <c r="AH1194" s="304"/>
      <c r="AI1194" s="304"/>
      <c r="AJ1194" s="304"/>
      <c r="AK1194" s="304"/>
      <c r="AL1194" s="304"/>
      <c r="AM1194" s="304"/>
      <c r="AN1194" s="304"/>
      <c r="AO1194" s="304"/>
      <c r="AP1194" s="304"/>
      <c r="AQ1194" s="304"/>
      <c r="AR1194" s="304"/>
      <c r="AS1194" s="304"/>
      <c r="AT1194" s="304"/>
      <c r="AU1194" s="304"/>
      <c r="AV1194" s="304"/>
      <c r="AW1194" s="304"/>
      <c r="AX1194" s="304"/>
      <c r="AY1194" s="304"/>
      <c r="AZ1194" s="304"/>
      <c r="BA1194" s="304"/>
      <c r="BB1194" s="304"/>
      <c r="BC1194" s="304"/>
      <c r="BD1194" s="304"/>
      <c r="BE1194" s="304"/>
      <c r="BF1194" s="304"/>
      <c r="BG1194" s="304"/>
      <c r="BH1194" s="304"/>
      <c r="BI1194" s="304"/>
      <c r="BJ1194" s="304"/>
      <c r="BK1194" s="304"/>
      <c r="BL1194" s="304"/>
      <c r="BM1194" s="304"/>
      <c r="BN1194" s="304"/>
      <c r="BO1194" s="304"/>
    </row>
    <row r="1195" spans="21:67" s="265" customFormat="1" x14ac:dyDescent="0.15">
      <c r="U1195" s="304"/>
      <c r="V1195" s="304"/>
      <c r="W1195" s="304"/>
      <c r="X1195" s="304"/>
      <c r="Y1195" s="304"/>
      <c r="Z1195" s="304"/>
      <c r="AA1195" s="304"/>
      <c r="AB1195" s="304"/>
      <c r="AC1195" s="304"/>
      <c r="AD1195" s="304"/>
      <c r="AE1195" s="304"/>
      <c r="AF1195" s="304"/>
      <c r="AG1195" s="304"/>
      <c r="AH1195" s="304"/>
      <c r="AI1195" s="304"/>
      <c r="AJ1195" s="304"/>
      <c r="AK1195" s="304"/>
      <c r="AL1195" s="304"/>
      <c r="AM1195" s="304"/>
      <c r="AN1195" s="304"/>
      <c r="AO1195" s="304"/>
      <c r="AP1195" s="304"/>
      <c r="AQ1195" s="304"/>
      <c r="AR1195" s="304"/>
      <c r="AS1195" s="304"/>
      <c r="AT1195" s="304"/>
      <c r="AU1195" s="304"/>
      <c r="AV1195" s="304"/>
      <c r="AW1195" s="304"/>
      <c r="AX1195" s="304"/>
      <c r="AY1195" s="304"/>
      <c r="AZ1195" s="304"/>
      <c r="BA1195" s="304"/>
      <c r="BB1195" s="304"/>
      <c r="BC1195" s="304"/>
      <c r="BD1195" s="304"/>
      <c r="BE1195" s="304"/>
      <c r="BF1195" s="304"/>
      <c r="BG1195" s="304"/>
      <c r="BH1195" s="304"/>
      <c r="BI1195" s="304"/>
      <c r="BJ1195" s="304"/>
      <c r="BK1195" s="304"/>
      <c r="BL1195" s="304"/>
      <c r="BM1195" s="304"/>
      <c r="BN1195" s="304"/>
      <c r="BO1195" s="304"/>
    </row>
    <row r="1196" spans="21:67" s="265" customFormat="1" x14ac:dyDescent="0.15">
      <c r="U1196" s="304"/>
      <c r="V1196" s="304"/>
      <c r="W1196" s="304"/>
      <c r="X1196" s="304"/>
      <c r="Y1196" s="304"/>
      <c r="Z1196" s="304"/>
      <c r="AA1196" s="304"/>
      <c r="AB1196" s="304"/>
      <c r="AC1196" s="304"/>
      <c r="AD1196" s="304"/>
      <c r="AE1196" s="304"/>
      <c r="AF1196" s="304"/>
      <c r="AG1196" s="304"/>
      <c r="AH1196" s="304"/>
      <c r="AI1196" s="304"/>
      <c r="AJ1196" s="304"/>
      <c r="AK1196" s="304"/>
      <c r="AL1196" s="304"/>
      <c r="AM1196" s="304"/>
      <c r="AN1196" s="304"/>
      <c r="AO1196" s="304"/>
      <c r="AP1196" s="304"/>
      <c r="AQ1196" s="304"/>
      <c r="AR1196" s="304"/>
      <c r="AS1196" s="304"/>
      <c r="AT1196" s="304"/>
      <c r="AU1196" s="304"/>
      <c r="AV1196" s="304"/>
      <c r="AW1196" s="304"/>
      <c r="AX1196" s="304"/>
      <c r="AY1196" s="304"/>
      <c r="AZ1196" s="304"/>
      <c r="BA1196" s="304"/>
      <c r="BB1196" s="304"/>
      <c r="BC1196" s="304"/>
      <c r="BD1196" s="304"/>
      <c r="BE1196" s="304"/>
      <c r="BF1196" s="304"/>
      <c r="BG1196" s="304"/>
      <c r="BH1196" s="304"/>
      <c r="BI1196" s="304"/>
      <c r="BJ1196" s="304"/>
      <c r="BK1196" s="304"/>
      <c r="BL1196" s="304"/>
      <c r="BM1196" s="304"/>
      <c r="BN1196" s="304"/>
      <c r="BO1196" s="304"/>
    </row>
    <row r="1197" spans="21:67" s="265" customFormat="1" x14ac:dyDescent="0.15">
      <c r="U1197" s="304"/>
      <c r="V1197" s="304"/>
      <c r="W1197" s="304"/>
      <c r="X1197" s="304"/>
      <c r="Y1197" s="304"/>
      <c r="Z1197" s="304"/>
      <c r="AA1197" s="304"/>
      <c r="AB1197" s="304"/>
      <c r="AC1197" s="304"/>
      <c r="AD1197" s="304"/>
      <c r="AE1197" s="304"/>
      <c r="AF1197" s="304"/>
      <c r="AG1197" s="304"/>
      <c r="AH1197" s="304"/>
      <c r="AI1197" s="304"/>
      <c r="AJ1197" s="304"/>
      <c r="AK1197" s="304"/>
      <c r="AL1197" s="304"/>
      <c r="AM1197" s="304"/>
      <c r="AN1197" s="304"/>
      <c r="AO1197" s="304"/>
      <c r="AP1197" s="304"/>
      <c r="AQ1197" s="304"/>
      <c r="AR1197" s="304"/>
      <c r="AS1197" s="304"/>
      <c r="AT1197" s="304"/>
      <c r="AU1197" s="304"/>
      <c r="AV1197" s="304"/>
      <c r="AW1197" s="304"/>
      <c r="AX1197" s="304"/>
      <c r="AY1197" s="304"/>
      <c r="AZ1197" s="304"/>
      <c r="BA1197" s="304"/>
      <c r="BB1197" s="304"/>
      <c r="BC1197" s="304"/>
      <c r="BD1197" s="304"/>
      <c r="BE1197" s="304"/>
      <c r="BF1197" s="304"/>
      <c r="BG1197" s="304"/>
      <c r="BH1197" s="304"/>
      <c r="BI1197" s="304"/>
      <c r="BJ1197" s="304"/>
      <c r="BK1197" s="304"/>
      <c r="BL1197" s="304"/>
      <c r="BM1197" s="304"/>
      <c r="BN1197" s="304"/>
      <c r="BO1197" s="304"/>
    </row>
    <row r="1198" spans="21:67" s="265" customFormat="1" x14ac:dyDescent="0.15">
      <c r="U1198" s="304"/>
      <c r="V1198" s="304"/>
      <c r="W1198" s="304"/>
      <c r="X1198" s="304"/>
      <c r="Y1198" s="304"/>
      <c r="Z1198" s="304"/>
      <c r="AA1198" s="304"/>
      <c r="AB1198" s="304"/>
      <c r="AC1198" s="304"/>
      <c r="AD1198" s="304"/>
      <c r="AE1198" s="304"/>
      <c r="AF1198" s="304"/>
      <c r="AG1198" s="304"/>
      <c r="AH1198" s="304"/>
      <c r="AI1198" s="304"/>
      <c r="AJ1198" s="304"/>
      <c r="AK1198" s="304"/>
      <c r="AL1198" s="304"/>
      <c r="AM1198" s="304"/>
      <c r="AN1198" s="304"/>
      <c r="AO1198" s="304"/>
      <c r="AP1198" s="304"/>
      <c r="AQ1198" s="304"/>
      <c r="AR1198" s="304"/>
      <c r="AS1198" s="304"/>
      <c r="AT1198" s="304"/>
      <c r="AU1198" s="304"/>
      <c r="AV1198" s="304"/>
      <c r="AW1198" s="304"/>
      <c r="AX1198" s="304"/>
      <c r="AY1198" s="304"/>
      <c r="AZ1198" s="304"/>
      <c r="BA1198" s="304"/>
      <c r="BB1198" s="304"/>
      <c r="BC1198" s="304"/>
      <c r="BD1198" s="304"/>
      <c r="BE1198" s="304"/>
      <c r="BF1198" s="304"/>
      <c r="BG1198" s="304"/>
      <c r="BH1198" s="304"/>
      <c r="BI1198" s="304"/>
      <c r="BJ1198" s="304"/>
      <c r="BK1198" s="304"/>
      <c r="BL1198" s="304"/>
      <c r="BM1198" s="304"/>
      <c r="BN1198" s="304"/>
      <c r="BO1198" s="304"/>
    </row>
    <row r="1199" spans="21:67" s="265" customFormat="1" x14ac:dyDescent="0.15">
      <c r="U1199" s="304"/>
      <c r="V1199" s="304"/>
      <c r="W1199" s="304"/>
      <c r="X1199" s="304"/>
      <c r="Y1199" s="304"/>
      <c r="Z1199" s="304"/>
      <c r="AA1199" s="304"/>
      <c r="AB1199" s="304"/>
      <c r="AC1199" s="304"/>
      <c r="AD1199" s="304"/>
      <c r="AE1199" s="304"/>
      <c r="AF1199" s="304"/>
      <c r="AG1199" s="304"/>
      <c r="AH1199" s="304"/>
      <c r="AI1199" s="304"/>
      <c r="AJ1199" s="304"/>
      <c r="AK1199" s="304"/>
      <c r="AL1199" s="304"/>
      <c r="AM1199" s="304"/>
      <c r="AN1199" s="304"/>
      <c r="AO1199" s="304"/>
      <c r="AP1199" s="304"/>
      <c r="AQ1199" s="304"/>
      <c r="AR1199" s="304"/>
      <c r="AS1199" s="304"/>
      <c r="AT1199" s="304"/>
      <c r="AU1199" s="304"/>
      <c r="AV1199" s="304"/>
      <c r="AW1199" s="304"/>
      <c r="AX1199" s="304"/>
      <c r="AY1199" s="304"/>
      <c r="AZ1199" s="304"/>
      <c r="BA1199" s="304"/>
      <c r="BB1199" s="304"/>
      <c r="BC1199" s="304"/>
      <c r="BD1199" s="304"/>
      <c r="BE1199" s="304"/>
      <c r="BF1199" s="304"/>
      <c r="BG1199" s="304"/>
      <c r="BH1199" s="304"/>
      <c r="BI1199" s="304"/>
      <c r="BJ1199" s="304"/>
      <c r="BK1199" s="304"/>
      <c r="BL1199" s="304"/>
      <c r="BM1199" s="304"/>
      <c r="BN1199" s="304"/>
      <c r="BO1199" s="304"/>
    </row>
    <row r="1200" spans="21:67" s="265" customFormat="1" x14ac:dyDescent="0.15">
      <c r="U1200" s="304"/>
      <c r="V1200" s="304"/>
      <c r="W1200" s="304"/>
      <c r="X1200" s="304"/>
      <c r="Y1200" s="304"/>
      <c r="Z1200" s="304"/>
      <c r="AA1200" s="304"/>
      <c r="AB1200" s="304"/>
      <c r="AC1200" s="304"/>
      <c r="AD1200" s="304"/>
      <c r="AE1200" s="304"/>
      <c r="AF1200" s="304"/>
      <c r="AG1200" s="304"/>
      <c r="AH1200" s="304"/>
      <c r="AI1200" s="304"/>
      <c r="AJ1200" s="304"/>
      <c r="AK1200" s="304"/>
      <c r="AL1200" s="304"/>
      <c r="AM1200" s="304"/>
      <c r="AN1200" s="304"/>
      <c r="AO1200" s="304"/>
      <c r="AP1200" s="304"/>
      <c r="AQ1200" s="304"/>
      <c r="AR1200" s="304"/>
      <c r="AS1200" s="304"/>
      <c r="AT1200" s="304"/>
      <c r="AU1200" s="304"/>
      <c r="AV1200" s="304"/>
      <c r="AW1200" s="304"/>
      <c r="AX1200" s="304"/>
      <c r="AY1200" s="304"/>
      <c r="AZ1200" s="304"/>
      <c r="BA1200" s="304"/>
      <c r="BB1200" s="304"/>
      <c r="BC1200" s="304"/>
      <c r="BD1200" s="304"/>
      <c r="BE1200" s="304"/>
      <c r="BF1200" s="304"/>
      <c r="BG1200" s="304"/>
      <c r="BH1200" s="304"/>
      <c r="BI1200" s="304"/>
      <c r="BJ1200" s="304"/>
      <c r="BK1200" s="304"/>
      <c r="BL1200" s="304"/>
      <c r="BM1200" s="304"/>
      <c r="BN1200" s="304"/>
      <c r="BO1200" s="304"/>
    </row>
    <row r="1201" spans="21:67" s="265" customFormat="1" x14ac:dyDescent="0.15">
      <c r="U1201" s="304"/>
      <c r="V1201" s="304"/>
      <c r="W1201" s="304"/>
      <c r="X1201" s="304"/>
      <c r="Y1201" s="304"/>
      <c r="Z1201" s="304"/>
      <c r="AA1201" s="304"/>
      <c r="AB1201" s="304"/>
      <c r="AC1201" s="304"/>
      <c r="AD1201" s="304"/>
      <c r="AE1201" s="304"/>
      <c r="AF1201" s="304"/>
      <c r="AG1201" s="304"/>
      <c r="AH1201" s="304"/>
      <c r="AI1201" s="304"/>
      <c r="AJ1201" s="304"/>
      <c r="AK1201" s="304"/>
      <c r="AL1201" s="304"/>
      <c r="AM1201" s="304"/>
      <c r="AN1201" s="304"/>
      <c r="AO1201" s="304"/>
      <c r="AP1201" s="304"/>
      <c r="AQ1201" s="304"/>
      <c r="AR1201" s="304"/>
      <c r="AS1201" s="304"/>
      <c r="AT1201" s="304"/>
      <c r="AU1201" s="304"/>
      <c r="AV1201" s="304"/>
      <c r="AW1201" s="304"/>
      <c r="AX1201" s="304"/>
      <c r="AY1201" s="304"/>
      <c r="AZ1201" s="304"/>
      <c r="BA1201" s="304"/>
      <c r="BB1201" s="304"/>
      <c r="BC1201" s="304"/>
      <c r="BD1201" s="304"/>
      <c r="BE1201" s="304"/>
      <c r="BF1201" s="304"/>
      <c r="BG1201" s="304"/>
      <c r="BH1201" s="304"/>
      <c r="BI1201" s="304"/>
      <c r="BJ1201" s="304"/>
      <c r="BK1201" s="304"/>
      <c r="BL1201" s="304"/>
      <c r="BM1201" s="304"/>
      <c r="BN1201" s="304"/>
      <c r="BO1201" s="304"/>
    </row>
    <row r="1202" spans="21:67" s="265" customFormat="1" x14ac:dyDescent="0.15">
      <c r="U1202" s="304"/>
      <c r="V1202" s="304"/>
      <c r="W1202" s="304"/>
      <c r="X1202" s="304"/>
      <c r="Y1202" s="304"/>
      <c r="Z1202" s="304"/>
      <c r="AA1202" s="304"/>
      <c r="AB1202" s="304"/>
      <c r="AC1202" s="304"/>
      <c r="AD1202" s="304"/>
      <c r="AE1202" s="304"/>
      <c r="AF1202" s="304"/>
      <c r="AG1202" s="304"/>
      <c r="AH1202" s="304"/>
      <c r="AI1202" s="304"/>
      <c r="AJ1202" s="304"/>
      <c r="AK1202" s="304"/>
      <c r="AL1202" s="304"/>
      <c r="AM1202" s="304"/>
      <c r="AN1202" s="304"/>
      <c r="AO1202" s="304"/>
      <c r="AP1202" s="304"/>
      <c r="AQ1202" s="304"/>
      <c r="AR1202" s="304"/>
      <c r="AS1202" s="304"/>
      <c r="AT1202" s="304"/>
      <c r="AU1202" s="304"/>
      <c r="AV1202" s="304"/>
      <c r="AW1202" s="304"/>
      <c r="AX1202" s="304"/>
      <c r="AY1202" s="304"/>
      <c r="AZ1202" s="304"/>
      <c r="BA1202" s="304"/>
      <c r="BB1202" s="304"/>
      <c r="BC1202" s="304"/>
      <c r="BD1202" s="304"/>
      <c r="BE1202" s="304"/>
      <c r="BF1202" s="304"/>
      <c r="BG1202" s="304"/>
      <c r="BH1202" s="304"/>
      <c r="BI1202" s="304"/>
      <c r="BJ1202" s="304"/>
      <c r="BK1202" s="304"/>
      <c r="BL1202" s="304"/>
      <c r="BM1202" s="304"/>
      <c r="BN1202" s="304"/>
      <c r="BO1202" s="304"/>
    </row>
    <row r="1203" spans="21:67" s="265" customFormat="1" x14ac:dyDescent="0.15">
      <c r="U1203" s="304"/>
      <c r="V1203" s="304"/>
      <c r="W1203" s="304"/>
      <c r="X1203" s="304"/>
      <c r="Y1203" s="304"/>
      <c r="Z1203" s="304"/>
      <c r="AA1203" s="304"/>
      <c r="AB1203" s="304"/>
      <c r="AC1203" s="304"/>
      <c r="AD1203" s="304"/>
      <c r="AE1203" s="304"/>
      <c r="AF1203" s="304"/>
      <c r="AG1203" s="304"/>
      <c r="AH1203" s="304"/>
      <c r="AI1203" s="304"/>
      <c r="AJ1203" s="304"/>
      <c r="AK1203" s="304"/>
      <c r="AL1203" s="304"/>
      <c r="AM1203" s="304"/>
      <c r="AN1203" s="304"/>
      <c r="AO1203" s="304"/>
      <c r="AP1203" s="304"/>
      <c r="AQ1203" s="304"/>
      <c r="AR1203" s="304"/>
      <c r="AS1203" s="304"/>
      <c r="AT1203" s="304"/>
      <c r="AU1203" s="304"/>
      <c r="AV1203" s="304"/>
      <c r="AW1203" s="304"/>
      <c r="AX1203" s="304"/>
      <c r="AY1203" s="304"/>
      <c r="AZ1203" s="304"/>
      <c r="BA1203" s="304"/>
      <c r="BB1203" s="304"/>
      <c r="BC1203" s="304"/>
      <c r="BD1203" s="304"/>
      <c r="BE1203" s="304"/>
      <c r="BF1203" s="304"/>
      <c r="BG1203" s="304"/>
      <c r="BH1203" s="304"/>
      <c r="BI1203" s="304"/>
      <c r="BJ1203" s="304"/>
      <c r="BK1203" s="304"/>
      <c r="BL1203" s="304"/>
      <c r="BM1203" s="304"/>
      <c r="BN1203" s="304"/>
      <c r="BO1203" s="304"/>
    </row>
    <row r="1204" spans="21:67" s="265" customFormat="1" x14ac:dyDescent="0.15">
      <c r="U1204" s="304"/>
      <c r="V1204" s="304"/>
      <c r="W1204" s="304"/>
      <c r="X1204" s="304"/>
      <c r="Y1204" s="304"/>
      <c r="Z1204" s="304"/>
      <c r="AA1204" s="304"/>
      <c r="AB1204" s="304"/>
      <c r="AC1204" s="304"/>
      <c r="AD1204" s="304"/>
      <c r="AE1204" s="304"/>
      <c r="AF1204" s="304"/>
      <c r="AG1204" s="304"/>
      <c r="AH1204" s="304"/>
      <c r="AI1204" s="304"/>
      <c r="AJ1204" s="304"/>
      <c r="AK1204" s="304"/>
      <c r="AL1204" s="304"/>
      <c r="AM1204" s="304"/>
      <c r="AN1204" s="304"/>
      <c r="AO1204" s="304"/>
      <c r="AP1204" s="304"/>
      <c r="AQ1204" s="304"/>
      <c r="AR1204" s="304"/>
      <c r="AS1204" s="304"/>
      <c r="AT1204" s="304"/>
      <c r="AU1204" s="304"/>
      <c r="AV1204" s="304"/>
      <c r="AW1204" s="304"/>
      <c r="AX1204" s="304"/>
      <c r="AY1204" s="304"/>
      <c r="AZ1204" s="304"/>
      <c r="BA1204" s="304"/>
      <c r="BB1204" s="304"/>
      <c r="BC1204" s="304"/>
      <c r="BD1204" s="304"/>
      <c r="BE1204" s="304"/>
      <c r="BF1204" s="304"/>
      <c r="BG1204" s="304"/>
      <c r="BH1204" s="304"/>
      <c r="BI1204" s="304"/>
      <c r="BJ1204" s="304"/>
      <c r="BK1204" s="304"/>
      <c r="BL1204" s="304"/>
      <c r="BM1204" s="304"/>
      <c r="BN1204" s="304"/>
      <c r="BO1204" s="304"/>
    </row>
    <row r="1205" spans="21:67" s="265" customFormat="1" x14ac:dyDescent="0.15">
      <c r="U1205" s="304"/>
      <c r="V1205" s="304"/>
      <c r="W1205" s="304"/>
      <c r="X1205" s="304"/>
      <c r="Y1205" s="304"/>
      <c r="Z1205" s="304"/>
      <c r="AA1205" s="304"/>
      <c r="AB1205" s="304"/>
      <c r="AC1205" s="304"/>
      <c r="AD1205" s="304"/>
      <c r="AE1205" s="304"/>
      <c r="AF1205" s="304"/>
      <c r="AG1205" s="304"/>
      <c r="AH1205" s="304"/>
      <c r="AI1205" s="304"/>
      <c r="AJ1205" s="304"/>
      <c r="AK1205" s="304"/>
      <c r="AL1205" s="304"/>
      <c r="AM1205" s="304"/>
      <c r="AN1205" s="304"/>
      <c r="AO1205" s="304"/>
      <c r="AP1205" s="304"/>
      <c r="AQ1205" s="304"/>
      <c r="AR1205" s="304"/>
      <c r="AS1205" s="304"/>
      <c r="AT1205" s="304"/>
      <c r="AU1205" s="304"/>
      <c r="AV1205" s="304"/>
      <c r="AW1205" s="304"/>
      <c r="AX1205" s="304"/>
      <c r="AY1205" s="304"/>
      <c r="AZ1205" s="304"/>
      <c r="BA1205" s="304"/>
      <c r="BB1205" s="304"/>
      <c r="BC1205" s="304"/>
      <c r="BD1205" s="304"/>
      <c r="BE1205" s="304"/>
      <c r="BF1205" s="304"/>
      <c r="BG1205" s="304"/>
      <c r="BH1205" s="304"/>
      <c r="BI1205" s="304"/>
      <c r="BJ1205" s="304"/>
      <c r="BK1205" s="304"/>
      <c r="BL1205" s="304"/>
      <c r="BM1205" s="304"/>
      <c r="BN1205" s="304"/>
      <c r="BO1205" s="304"/>
    </row>
    <row r="1206" spans="21:67" s="265" customFormat="1" x14ac:dyDescent="0.15">
      <c r="U1206" s="304"/>
      <c r="V1206" s="304"/>
      <c r="W1206" s="304"/>
      <c r="X1206" s="304"/>
      <c r="Y1206" s="304"/>
      <c r="Z1206" s="304"/>
      <c r="AA1206" s="304"/>
      <c r="AB1206" s="304"/>
      <c r="AC1206" s="304"/>
      <c r="AD1206" s="304"/>
      <c r="AE1206" s="304"/>
      <c r="AF1206" s="304"/>
      <c r="AG1206" s="304"/>
      <c r="AH1206" s="304"/>
      <c r="AI1206" s="304"/>
      <c r="AJ1206" s="304"/>
      <c r="AK1206" s="304"/>
      <c r="AL1206" s="304"/>
      <c r="AM1206" s="304"/>
      <c r="AN1206" s="304"/>
      <c r="AO1206" s="304"/>
      <c r="AP1206" s="304"/>
      <c r="AQ1206" s="304"/>
      <c r="AR1206" s="304"/>
      <c r="AS1206" s="304"/>
      <c r="AT1206" s="304"/>
      <c r="AU1206" s="304"/>
      <c r="AV1206" s="304"/>
      <c r="AW1206" s="304"/>
      <c r="AX1206" s="304"/>
      <c r="AY1206" s="304"/>
      <c r="AZ1206" s="304"/>
      <c r="BA1206" s="304"/>
      <c r="BB1206" s="304"/>
      <c r="BC1206" s="304"/>
      <c r="BD1206" s="304"/>
      <c r="BE1206" s="304"/>
      <c r="BF1206" s="304"/>
      <c r="BG1206" s="304"/>
      <c r="BH1206" s="304"/>
      <c r="BI1206" s="304"/>
      <c r="BJ1206" s="304"/>
      <c r="BK1206" s="304"/>
      <c r="BL1206" s="304"/>
      <c r="BM1206" s="304"/>
      <c r="BN1206" s="304"/>
      <c r="BO1206" s="304"/>
    </row>
    <row r="1207" spans="21:67" s="265" customFormat="1" x14ac:dyDescent="0.15">
      <c r="U1207" s="304"/>
      <c r="V1207" s="304"/>
      <c r="W1207" s="304"/>
      <c r="X1207" s="304"/>
      <c r="Y1207" s="304"/>
      <c r="Z1207" s="304"/>
      <c r="AA1207" s="304"/>
      <c r="AB1207" s="304"/>
      <c r="AC1207" s="304"/>
      <c r="AD1207" s="304"/>
      <c r="AE1207" s="304"/>
      <c r="AF1207" s="304"/>
      <c r="AG1207" s="304"/>
      <c r="AH1207" s="304"/>
      <c r="AI1207" s="304"/>
      <c r="AJ1207" s="304"/>
      <c r="AK1207" s="304"/>
      <c r="AL1207" s="304"/>
      <c r="AM1207" s="304"/>
      <c r="AN1207" s="304"/>
      <c r="AO1207" s="304"/>
      <c r="AP1207" s="304"/>
      <c r="AQ1207" s="304"/>
      <c r="AR1207" s="304"/>
      <c r="AS1207" s="304"/>
      <c r="AT1207" s="304"/>
      <c r="AU1207" s="304"/>
      <c r="AV1207" s="304"/>
      <c r="AW1207" s="304"/>
      <c r="AX1207" s="304"/>
      <c r="AY1207" s="304"/>
      <c r="AZ1207" s="304"/>
      <c r="BA1207" s="304"/>
      <c r="BB1207" s="304"/>
      <c r="BC1207" s="304"/>
      <c r="BD1207" s="304"/>
      <c r="BE1207" s="304"/>
      <c r="BF1207" s="304"/>
      <c r="BG1207" s="304"/>
      <c r="BH1207" s="304"/>
      <c r="BI1207" s="304"/>
      <c r="BJ1207" s="304"/>
      <c r="BK1207" s="304"/>
      <c r="BL1207" s="304"/>
      <c r="BM1207" s="304"/>
      <c r="BN1207" s="304"/>
      <c r="BO1207" s="304"/>
    </row>
    <row r="1208" spans="21:67" s="265" customFormat="1" x14ac:dyDescent="0.15">
      <c r="U1208" s="304"/>
      <c r="V1208" s="304"/>
      <c r="W1208" s="304"/>
      <c r="X1208" s="304"/>
      <c r="Y1208" s="304"/>
      <c r="Z1208" s="304"/>
      <c r="AA1208" s="304"/>
      <c r="AB1208" s="304"/>
      <c r="AC1208" s="304"/>
      <c r="AD1208" s="304"/>
      <c r="AE1208" s="304"/>
      <c r="AF1208" s="304"/>
      <c r="AG1208" s="304"/>
      <c r="AH1208" s="304"/>
      <c r="AI1208" s="304"/>
      <c r="AJ1208" s="304"/>
      <c r="AK1208" s="304"/>
      <c r="AL1208" s="304"/>
      <c r="AM1208" s="304"/>
      <c r="AN1208" s="304"/>
      <c r="AO1208" s="304"/>
      <c r="AP1208" s="304"/>
      <c r="AQ1208" s="304"/>
      <c r="AR1208" s="304"/>
      <c r="AS1208" s="304"/>
      <c r="AT1208" s="304"/>
      <c r="AU1208" s="304"/>
      <c r="AV1208" s="304"/>
      <c r="AW1208" s="304"/>
      <c r="AX1208" s="304"/>
      <c r="AY1208" s="304"/>
      <c r="AZ1208" s="304"/>
      <c r="BA1208" s="304"/>
      <c r="BB1208" s="304"/>
      <c r="BC1208" s="304"/>
      <c r="BD1208" s="304"/>
      <c r="BE1208" s="304"/>
      <c r="BF1208" s="304"/>
      <c r="BG1208" s="304"/>
      <c r="BH1208" s="304"/>
      <c r="BI1208" s="304"/>
      <c r="BJ1208" s="304"/>
      <c r="BK1208" s="304"/>
      <c r="BL1208" s="304"/>
      <c r="BM1208" s="304"/>
      <c r="BN1208" s="304"/>
      <c r="BO1208" s="304"/>
    </row>
    <row r="1209" spans="21:67" s="265" customFormat="1" x14ac:dyDescent="0.15">
      <c r="U1209" s="304"/>
      <c r="V1209" s="304"/>
      <c r="W1209" s="304"/>
      <c r="X1209" s="304"/>
      <c r="Y1209" s="304"/>
      <c r="Z1209" s="304"/>
      <c r="AA1209" s="304"/>
      <c r="AB1209" s="304"/>
      <c r="AC1209" s="304"/>
      <c r="AD1209" s="304"/>
      <c r="AE1209" s="304"/>
      <c r="AF1209" s="304"/>
      <c r="AG1209" s="304"/>
      <c r="AH1209" s="304"/>
      <c r="AI1209" s="304"/>
      <c r="AJ1209" s="304"/>
      <c r="AK1209" s="304"/>
      <c r="AL1209" s="304"/>
      <c r="AM1209" s="304"/>
      <c r="AN1209" s="304"/>
      <c r="AO1209" s="304"/>
      <c r="AP1209" s="304"/>
      <c r="AQ1209" s="304"/>
      <c r="AR1209" s="304"/>
      <c r="AS1209" s="304"/>
      <c r="AT1209" s="304"/>
      <c r="AU1209" s="304"/>
      <c r="AV1209" s="304"/>
      <c r="AW1209" s="304"/>
      <c r="AX1209" s="304"/>
      <c r="AY1209" s="304"/>
      <c r="AZ1209" s="304"/>
      <c r="BA1209" s="304"/>
      <c r="BB1209" s="304"/>
      <c r="BC1209" s="304"/>
      <c r="BD1209" s="304"/>
      <c r="BE1209" s="304"/>
      <c r="BF1209" s="304"/>
      <c r="BG1209" s="304"/>
      <c r="BH1209" s="304"/>
      <c r="BI1209" s="304"/>
      <c r="BJ1209" s="304"/>
      <c r="BK1209" s="304"/>
      <c r="BL1209" s="304"/>
      <c r="BM1209" s="304"/>
      <c r="BN1209" s="304"/>
      <c r="BO1209" s="304"/>
    </row>
    <row r="1210" spans="21:67" s="265" customFormat="1" x14ac:dyDescent="0.15">
      <c r="U1210" s="304"/>
      <c r="V1210" s="304"/>
      <c r="W1210" s="304"/>
      <c r="X1210" s="304"/>
      <c r="Y1210" s="304"/>
      <c r="Z1210" s="304"/>
      <c r="AA1210" s="304"/>
      <c r="AB1210" s="304"/>
      <c r="AC1210" s="304"/>
      <c r="AD1210" s="304"/>
      <c r="AE1210" s="304"/>
      <c r="AF1210" s="304"/>
      <c r="AG1210" s="304"/>
      <c r="AH1210" s="304"/>
      <c r="AI1210" s="304"/>
      <c r="AJ1210" s="304"/>
      <c r="AK1210" s="304"/>
      <c r="AL1210" s="304"/>
      <c r="AM1210" s="304"/>
      <c r="AN1210" s="304"/>
      <c r="AO1210" s="304"/>
      <c r="AP1210" s="304"/>
      <c r="AQ1210" s="304"/>
      <c r="AR1210" s="304"/>
      <c r="AS1210" s="304"/>
      <c r="AT1210" s="304"/>
      <c r="AU1210" s="304"/>
      <c r="AV1210" s="304"/>
      <c r="AW1210" s="304"/>
      <c r="AX1210" s="304"/>
      <c r="AY1210" s="304"/>
      <c r="AZ1210" s="304"/>
      <c r="BA1210" s="304"/>
      <c r="BB1210" s="304"/>
      <c r="BC1210" s="304"/>
      <c r="BD1210" s="304"/>
      <c r="BE1210" s="304"/>
      <c r="BF1210" s="304"/>
      <c r="BG1210" s="304"/>
      <c r="BH1210" s="304"/>
      <c r="BI1210" s="304"/>
      <c r="BJ1210" s="304"/>
      <c r="BK1210" s="304"/>
      <c r="BL1210" s="304"/>
      <c r="BM1210" s="304"/>
      <c r="BN1210" s="304"/>
      <c r="BO1210" s="304"/>
    </row>
    <row r="1211" spans="21:67" s="265" customFormat="1" x14ac:dyDescent="0.15">
      <c r="U1211" s="304"/>
      <c r="V1211" s="304"/>
      <c r="W1211" s="304"/>
      <c r="X1211" s="304"/>
      <c r="Y1211" s="304"/>
      <c r="Z1211" s="304"/>
      <c r="AA1211" s="304"/>
      <c r="AB1211" s="304"/>
      <c r="AC1211" s="304"/>
      <c r="AD1211" s="304"/>
      <c r="AE1211" s="304"/>
      <c r="AF1211" s="304"/>
      <c r="AG1211" s="304"/>
      <c r="AH1211" s="304"/>
      <c r="AI1211" s="304"/>
      <c r="AJ1211" s="304"/>
      <c r="AK1211" s="304"/>
      <c r="AL1211" s="304"/>
      <c r="AM1211" s="304"/>
      <c r="AN1211" s="304"/>
      <c r="AO1211" s="304"/>
      <c r="AP1211" s="304"/>
      <c r="AQ1211" s="304"/>
      <c r="AR1211" s="304"/>
      <c r="AS1211" s="304"/>
      <c r="AT1211" s="304"/>
      <c r="AU1211" s="304"/>
      <c r="AV1211" s="304"/>
      <c r="AW1211" s="304"/>
      <c r="AX1211" s="304"/>
      <c r="AY1211" s="304"/>
      <c r="AZ1211" s="304"/>
      <c r="BA1211" s="304"/>
      <c r="BB1211" s="304"/>
      <c r="BC1211" s="304"/>
      <c r="BD1211" s="304"/>
      <c r="BE1211" s="304"/>
      <c r="BF1211" s="304"/>
      <c r="BG1211" s="304"/>
      <c r="BH1211" s="304"/>
      <c r="BI1211" s="304"/>
      <c r="BJ1211" s="304"/>
      <c r="BK1211" s="304"/>
      <c r="BL1211" s="304"/>
      <c r="BM1211" s="304"/>
      <c r="BN1211" s="304"/>
      <c r="BO1211" s="304"/>
    </row>
    <row r="1212" spans="21:67" s="265" customFormat="1" x14ac:dyDescent="0.15">
      <c r="U1212" s="304"/>
      <c r="V1212" s="304"/>
      <c r="W1212" s="304"/>
      <c r="X1212" s="304"/>
      <c r="Y1212" s="304"/>
      <c r="Z1212" s="304"/>
      <c r="AA1212" s="304"/>
      <c r="AB1212" s="304"/>
      <c r="AC1212" s="304"/>
      <c r="AD1212" s="304"/>
      <c r="AE1212" s="304"/>
      <c r="AF1212" s="304"/>
      <c r="AG1212" s="304"/>
      <c r="AH1212" s="304"/>
      <c r="AI1212" s="304"/>
      <c r="AJ1212" s="304"/>
      <c r="AK1212" s="304"/>
      <c r="AL1212" s="304"/>
      <c r="AM1212" s="304"/>
      <c r="AN1212" s="304"/>
      <c r="AO1212" s="304"/>
      <c r="AP1212" s="304"/>
      <c r="AQ1212" s="304"/>
      <c r="AR1212" s="304"/>
      <c r="AS1212" s="304"/>
      <c r="AT1212" s="304"/>
      <c r="AU1212" s="304"/>
      <c r="AV1212" s="304"/>
      <c r="AW1212" s="304"/>
      <c r="AX1212" s="304"/>
      <c r="AY1212" s="304"/>
      <c r="AZ1212" s="304"/>
      <c r="BA1212" s="304"/>
      <c r="BB1212" s="304"/>
      <c r="BC1212" s="304"/>
      <c r="BD1212" s="304"/>
      <c r="BE1212" s="304"/>
      <c r="BF1212" s="304"/>
      <c r="BG1212" s="304"/>
      <c r="BH1212" s="304"/>
      <c r="BI1212" s="304"/>
      <c r="BJ1212" s="304"/>
      <c r="BK1212" s="304"/>
      <c r="BL1212" s="304"/>
      <c r="BM1212" s="304"/>
      <c r="BN1212" s="304"/>
      <c r="BO1212" s="304"/>
    </row>
    <row r="1213" spans="21:67" s="265" customFormat="1" x14ac:dyDescent="0.15">
      <c r="U1213" s="304"/>
      <c r="V1213" s="304"/>
      <c r="W1213" s="304"/>
      <c r="X1213" s="304"/>
      <c r="Y1213" s="304"/>
      <c r="Z1213" s="304"/>
      <c r="AA1213" s="304"/>
      <c r="AB1213" s="304"/>
      <c r="AC1213" s="304"/>
      <c r="AD1213" s="304"/>
      <c r="AE1213" s="304"/>
      <c r="AF1213" s="304"/>
      <c r="AG1213" s="304"/>
      <c r="AH1213" s="304"/>
      <c r="AI1213" s="304"/>
      <c r="AJ1213" s="304"/>
      <c r="AK1213" s="304"/>
      <c r="AL1213" s="304"/>
      <c r="AM1213" s="304"/>
      <c r="AN1213" s="304"/>
      <c r="AO1213" s="304"/>
      <c r="AP1213" s="304"/>
      <c r="AQ1213" s="304"/>
      <c r="AR1213" s="304"/>
      <c r="AS1213" s="304"/>
      <c r="AT1213" s="304"/>
      <c r="AU1213" s="304"/>
      <c r="AV1213" s="304"/>
      <c r="AW1213" s="304"/>
      <c r="AX1213" s="304"/>
      <c r="AY1213" s="304"/>
      <c r="AZ1213" s="304"/>
      <c r="BA1213" s="304"/>
      <c r="BB1213" s="304"/>
      <c r="BC1213" s="304"/>
      <c r="BD1213" s="304"/>
      <c r="BE1213" s="304"/>
      <c r="BF1213" s="304"/>
      <c r="BG1213" s="304"/>
      <c r="BH1213" s="304"/>
      <c r="BI1213" s="304"/>
      <c r="BJ1213" s="304"/>
      <c r="BK1213" s="304"/>
      <c r="BL1213" s="304"/>
      <c r="BM1213" s="304"/>
      <c r="BN1213" s="304"/>
      <c r="BO1213" s="304"/>
    </row>
    <row r="1214" spans="21:67" s="265" customFormat="1" x14ac:dyDescent="0.15">
      <c r="U1214" s="304"/>
      <c r="V1214" s="304"/>
      <c r="W1214" s="304"/>
      <c r="X1214" s="304"/>
      <c r="Y1214" s="304"/>
      <c r="Z1214" s="304"/>
      <c r="AA1214" s="304"/>
      <c r="AB1214" s="304"/>
      <c r="AC1214" s="304"/>
      <c r="AD1214" s="304"/>
      <c r="AE1214" s="304"/>
      <c r="AF1214" s="304"/>
      <c r="AG1214" s="304"/>
      <c r="AH1214" s="304"/>
      <c r="AI1214" s="304"/>
      <c r="AJ1214" s="304"/>
      <c r="AK1214" s="304"/>
      <c r="AL1214" s="304"/>
      <c r="AM1214" s="304"/>
      <c r="AN1214" s="304"/>
      <c r="AO1214" s="304"/>
      <c r="AP1214" s="304"/>
      <c r="AQ1214" s="304"/>
      <c r="AR1214" s="304"/>
      <c r="AS1214" s="304"/>
      <c r="AT1214" s="304"/>
      <c r="AU1214" s="304"/>
      <c r="AV1214" s="304"/>
      <c r="AW1214" s="304"/>
      <c r="AX1214" s="304"/>
      <c r="AY1214" s="304"/>
      <c r="AZ1214" s="304"/>
      <c r="BA1214" s="304"/>
      <c r="BB1214" s="304"/>
      <c r="BC1214" s="304"/>
      <c r="BD1214" s="304"/>
      <c r="BE1214" s="304"/>
      <c r="BF1214" s="304"/>
      <c r="BG1214" s="304"/>
      <c r="BH1214" s="304"/>
      <c r="BI1214" s="304"/>
      <c r="BJ1214" s="304"/>
      <c r="BK1214" s="304"/>
      <c r="BL1214" s="304"/>
      <c r="BM1214" s="304"/>
      <c r="BN1214" s="304"/>
      <c r="BO1214" s="304"/>
    </row>
    <row r="1215" spans="21:67" s="265" customFormat="1" x14ac:dyDescent="0.15">
      <c r="U1215" s="304"/>
      <c r="V1215" s="304"/>
      <c r="W1215" s="304"/>
      <c r="X1215" s="304"/>
      <c r="Y1215" s="304"/>
      <c r="Z1215" s="304"/>
      <c r="AA1215" s="304"/>
      <c r="AB1215" s="304"/>
      <c r="AC1215" s="304"/>
      <c r="AD1215" s="304"/>
      <c r="AE1215" s="304"/>
      <c r="AF1215" s="304"/>
      <c r="AG1215" s="304"/>
      <c r="AH1215" s="304"/>
      <c r="AI1215" s="304"/>
      <c r="AJ1215" s="304"/>
      <c r="AK1215" s="304"/>
      <c r="AL1215" s="304"/>
      <c r="AM1215" s="304"/>
      <c r="AN1215" s="304"/>
      <c r="AO1215" s="304"/>
      <c r="AP1215" s="304"/>
      <c r="AQ1215" s="304"/>
      <c r="AR1215" s="304"/>
      <c r="AS1215" s="304"/>
      <c r="AT1215" s="304"/>
      <c r="AU1215" s="304"/>
      <c r="AV1215" s="304"/>
      <c r="AW1215" s="304"/>
      <c r="AX1215" s="304"/>
      <c r="AY1215" s="304"/>
      <c r="AZ1215" s="304"/>
      <c r="BA1215" s="304"/>
      <c r="BB1215" s="304"/>
      <c r="BC1215" s="304"/>
      <c r="BD1215" s="304"/>
      <c r="BE1215" s="304"/>
      <c r="BF1215" s="304"/>
      <c r="BG1215" s="304"/>
      <c r="BH1215" s="304"/>
      <c r="BI1215" s="304"/>
      <c r="BJ1215" s="304"/>
      <c r="BK1215" s="304"/>
      <c r="BL1215" s="304"/>
      <c r="BM1215" s="304"/>
      <c r="BN1215" s="304"/>
      <c r="BO1215" s="304"/>
    </row>
    <row r="1216" spans="21:67" s="265" customFormat="1" x14ac:dyDescent="0.15">
      <c r="U1216" s="304"/>
      <c r="V1216" s="304"/>
      <c r="W1216" s="304"/>
      <c r="X1216" s="304"/>
      <c r="Y1216" s="304"/>
      <c r="Z1216" s="304"/>
      <c r="AA1216" s="304"/>
      <c r="AB1216" s="304"/>
      <c r="AC1216" s="304"/>
      <c r="AD1216" s="304"/>
      <c r="AE1216" s="304"/>
      <c r="AF1216" s="304"/>
      <c r="AG1216" s="304"/>
      <c r="AH1216" s="304"/>
      <c r="AI1216" s="304"/>
      <c r="AJ1216" s="304"/>
      <c r="AK1216" s="304"/>
      <c r="AL1216" s="304"/>
      <c r="AM1216" s="304"/>
      <c r="AN1216" s="304"/>
      <c r="AO1216" s="304"/>
      <c r="AP1216" s="304"/>
      <c r="AQ1216" s="304"/>
      <c r="AR1216" s="304"/>
      <c r="AS1216" s="304"/>
      <c r="AT1216" s="304"/>
      <c r="AU1216" s="304"/>
      <c r="AV1216" s="304"/>
      <c r="AW1216" s="304"/>
      <c r="AX1216" s="304"/>
      <c r="AY1216" s="304"/>
      <c r="AZ1216" s="304"/>
      <c r="BA1216" s="304"/>
      <c r="BB1216" s="304"/>
      <c r="BC1216" s="304"/>
      <c r="BD1216" s="304"/>
      <c r="BE1216" s="304"/>
      <c r="BF1216" s="304"/>
      <c r="BG1216" s="304"/>
      <c r="BH1216" s="304"/>
      <c r="BI1216" s="304"/>
      <c r="BJ1216" s="304"/>
      <c r="BK1216" s="304"/>
      <c r="BL1216" s="304"/>
      <c r="BM1216" s="304"/>
      <c r="BN1216" s="304"/>
      <c r="BO1216" s="304"/>
    </row>
    <row r="1217" spans="21:67" s="265" customFormat="1" x14ac:dyDescent="0.15">
      <c r="U1217" s="304"/>
      <c r="V1217" s="304"/>
      <c r="W1217" s="304"/>
      <c r="X1217" s="304"/>
      <c r="Y1217" s="304"/>
      <c r="Z1217" s="304"/>
      <c r="AA1217" s="304"/>
      <c r="AB1217" s="304"/>
      <c r="AC1217" s="304"/>
      <c r="AD1217" s="304"/>
      <c r="AE1217" s="304"/>
      <c r="AF1217" s="304"/>
      <c r="AG1217" s="304"/>
      <c r="AH1217" s="304"/>
      <c r="AI1217" s="304"/>
      <c r="AJ1217" s="304"/>
      <c r="AK1217" s="304"/>
      <c r="AL1217" s="304"/>
      <c r="AM1217" s="304"/>
      <c r="AN1217" s="304"/>
      <c r="AO1217" s="304"/>
      <c r="AP1217" s="304"/>
      <c r="AQ1217" s="304"/>
      <c r="AR1217" s="304"/>
      <c r="AS1217" s="304"/>
      <c r="AT1217" s="304"/>
      <c r="AU1217" s="304"/>
      <c r="AV1217" s="304"/>
      <c r="AW1217" s="304"/>
      <c r="AX1217" s="304"/>
      <c r="AY1217" s="304"/>
      <c r="AZ1217" s="304"/>
      <c r="BA1217" s="304"/>
      <c r="BB1217" s="304"/>
      <c r="BC1217" s="304"/>
      <c r="BD1217" s="304"/>
      <c r="BE1217" s="304"/>
      <c r="BF1217" s="304"/>
      <c r="BG1217" s="304"/>
      <c r="BH1217" s="304"/>
      <c r="BI1217" s="304"/>
      <c r="BJ1217" s="304"/>
      <c r="BK1217" s="304"/>
      <c r="BL1217" s="304"/>
      <c r="BM1217" s="304"/>
      <c r="BN1217" s="304"/>
      <c r="BO1217" s="304"/>
    </row>
    <row r="1218" spans="21:67" s="265" customFormat="1" x14ac:dyDescent="0.15">
      <c r="U1218" s="304"/>
      <c r="V1218" s="304"/>
      <c r="W1218" s="304"/>
      <c r="X1218" s="304"/>
      <c r="Y1218" s="304"/>
      <c r="Z1218" s="304"/>
      <c r="AA1218" s="304"/>
      <c r="AB1218" s="304"/>
      <c r="AC1218" s="304"/>
      <c r="AD1218" s="304"/>
      <c r="AE1218" s="304"/>
      <c r="AF1218" s="304"/>
      <c r="AG1218" s="304"/>
      <c r="AH1218" s="304"/>
      <c r="AI1218" s="304"/>
      <c r="AJ1218" s="304"/>
      <c r="AK1218" s="304"/>
      <c r="AL1218" s="304"/>
      <c r="AM1218" s="304"/>
      <c r="AN1218" s="304"/>
      <c r="AO1218" s="304"/>
      <c r="AP1218" s="304"/>
      <c r="AQ1218" s="304"/>
      <c r="AR1218" s="304"/>
      <c r="AS1218" s="304"/>
      <c r="AT1218" s="304"/>
      <c r="AU1218" s="304"/>
      <c r="AV1218" s="304"/>
      <c r="AW1218" s="304"/>
      <c r="AX1218" s="304"/>
      <c r="AY1218" s="304"/>
      <c r="AZ1218" s="304"/>
      <c r="BA1218" s="304"/>
      <c r="BB1218" s="304"/>
      <c r="BC1218" s="304"/>
      <c r="BD1218" s="304"/>
      <c r="BE1218" s="304"/>
      <c r="BF1218" s="304"/>
      <c r="BG1218" s="304"/>
      <c r="BH1218" s="304"/>
      <c r="BI1218" s="304"/>
      <c r="BJ1218" s="304"/>
      <c r="BK1218" s="304"/>
      <c r="BL1218" s="304"/>
      <c r="BM1218" s="304"/>
      <c r="BN1218" s="304"/>
      <c r="BO1218" s="304"/>
    </row>
    <row r="1219" spans="21:67" s="265" customFormat="1" x14ac:dyDescent="0.15">
      <c r="U1219" s="304"/>
      <c r="V1219" s="304"/>
      <c r="W1219" s="304"/>
      <c r="X1219" s="304"/>
      <c r="Y1219" s="304"/>
      <c r="Z1219" s="304"/>
      <c r="AA1219" s="304"/>
      <c r="AB1219" s="304"/>
      <c r="AC1219" s="304"/>
      <c r="AD1219" s="304"/>
      <c r="AE1219" s="304"/>
      <c r="AF1219" s="304"/>
      <c r="AG1219" s="304"/>
      <c r="AH1219" s="304"/>
      <c r="AI1219" s="304"/>
      <c r="AJ1219" s="304"/>
      <c r="AK1219" s="304"/>
      <c r="AL1219" s="304"/>
      <c r="AM1219" s="304"/>
      <c r="AN1219" s="304"/>
      <c r="AO1219" s="304"/>
      <c r="AP1219" s="304"/>
      <c r="AQ1219" s="304"/>
      <c r="AR1219" s="304"/>
      <c r="AS1219" s="304"/>
      <c r="AT1219" s="304"/>
      <c r="AU1219" s="304"/>
      <c r="AV1219" s="304"/>
      <c r="AW1219" s="304"/>
      <c r="AX1219" s="304"/>
      <c r="AY1219" s="304"/>
      <c r="AZ1219" s="304"/>
      <c r="BA1219" s="304"/>
      <c r="BB1219" s="304"/>
      <c r="BC1219" s="304"/>
      <c r="BD1219" s="304"/>
      <c r="BE1219" s="304"/>
      <c r="BF1219" s="304"/>
      <c r="BG1219" s="304"/>
      <c r="BH1219" s="304"/>
      <c r="BI1219" s="304"/>
      <c r="BJ1219" s="304"/>
      <c r="BK1219" s="304"/>
      <c r="BL1219" s="304"/>
      <c r="BM1219" s="304"/>
      <c r="BN1219" s="304"/>
      <c r="BO1219" s="304"/>
    </row>
    <row r="1220" spans="21:67" s="265" customFormat="1" x14ac:dyDescent="0.15">
      <c r="U1220" s="304"/>
      <c r="V1220" s="304"/>
      <c r="W1220" s="304"/>
      <c r="X1220" s="304"/>
      <c r="Y1220" s="304"/>
      <c r="Z1220" s="304"/>
      <c r="AA1220" s="304"/>
      <c r="AB1220" s="304"/>
      <c r="AC1220" s="304"/>
      <c r="AD1220" s="304"/>
      <c r="AE1220" s="304"/>
      <c r="AF1220" s="304"/>
      <c r="AG1220" s="304"/>
      <c r="AH1220" s="304"/>
      <c r="AI1220" s="304"/>
      <c r="AJ1220" s="304"/>
      <c r="AK1220" s="304"/>
      <c r="AL1220" s="304"/>
      <c r="AM1220" s="304"/>
      <c r="AN1220" s="304"/>
      <c r="AO1220" s="304"/>
      <c r="AP1220" s="304"/>
      <c r="AQ1220" s="304"/>
      <c r="AR1220" s="304"/>
      <c r="AS1220" s="304"/>
      <c r="AT1220" s="304"/>
      <c r="AU1220" s="304"/>
      <c r="AV1220" s="304"/>
      <c r="AW1220" s="304"/>
      <c r="AX1220" s="304"/>
      <c r="AY1220" s="304"/>
      <c r="AZ1220" s="304"/>
      <c r="BA1220" s="304"/>
      <c r="BB1220" s="304"/>
      <c r="BC1220" s="304"/>
      <c r="BD1220" s="304"/>
      <c r="BE1220" s="304"/>
      <c r="BF1220" s="304"/>
      <c r="BG1220" s="304"/>
      <c r="BH1220" s="304"/>
      <c r="BI1220" s="304"/>
      <c r="BJ1220" s="304"/>
      <c r="BK1220" s="304"/>
      <c r="BL1220" s="304"/>
      <c r="BM1220" s="304"/>
      <c r="BN1220" s="304"/>
      <c r="BO1220" s="304"/>
    </row>
    <row r="1221" spans="21:67" s="265" customFormat="1" x14ac:dyDescent="0.15">
      <c r="U1221" s="304"/>
      <c r="V1221" s="304"/>
      <c r="W1221" s="304"/>
      <c r="X1221" s="304"/>
      <c r="Y1221" s="304"/>
      <c r="Z1221" s="304"/>
      <c r="AA1221" s="304"/>
      <c r="AB1221" s="304"/>
      <c r="AC1221" s="304"/>
      <c r="AD1221" s="304"/>
      <c r="AE1221" s="304"/>
      <c r="AF1221" s="304"/>
      <c r="AG1221" s="304"/>
      <c r="AH1221" s="304"/>
      <c r="AI1221" s="304"/>
      <c r="AJ1221" s="304"/>
      <c r="AK1221" s="304"/>
      <c r="AL1221" s="304"/>
      <c r="AM1221" s="304"/>
      <c r="AN1221" s="304"/>
      <c r="AO1221" s="304"/>
      <c r="AP1221" s="304"/>
      <c r="AQ1221" s="304"/>
      <c r="AR1221" s="304"/>
      <c r="AS1221" s="304"/>
      <c r="AT1221" s="304"/>
      <c r="AU1221" s="304"/>
      <c r="AV1221" s="304"/>
      <c r="AW1221" s="304"/>
      <c r="AX1221" s="304"/>
      <c r="AY1221" s="304"/>
      <c r="AZ1221" s="304"/>
      <c r="BA1221" s="304"/>
      <c r="BB1221" s="304"/>
      <c r="BC1221" s="304"/>
      <c r="BD1221" s="304"/>
      <c r="BE1221" s="304"/>
      <c r="BF1221" s="304"/>
      <c r="BG1221" s="304"/>
      <c r="BH1221" s="304"/>
      <c r="BI1221" s="304"/>
      <c r="BJ1221" s="304"/>
      <c r="BK1221" s="304"/>
      <c r="BL1221" s="304"/>
      <c r="BM1221" s="304"/>
      <c r="BN1221" s="304"/>
      <c r="BO1221" s="304"/>
    </row>
    <row r="1222" spans="21:67" s="265" customFormat="1" x14ac:dyDescent="0.15">
      <c r="U1222" s="304"/>
      <c r="V1222" s="304"/>
      <c r="W1222" s="304"/>
      <c r="X1222" s="304"/>
      <c r="Y1222" s="304"/>
      <c r="Z1222" s="304"/>
      <c r="AA1222" s="304"/>
      <c r="AB1222" s="304"/>
      <c r="AC1222" s="304"/>
      <c r="AD1222" s="304"/>
      <c r="AE1222" s="304"/>
      <c r="AF1222" s="304"/>
      <c r="AG1222" s="304"/>
      <c r="AH1222" s="304"/>
      <c r="AI1222" s="304"/>
      <c r="AJ1222" s="304"/>
      <c r="AK1222" s="304"/>
      <c r="AL1222" s="304"/>
      <c r="AM1222" s="304"/>
      <c r="AN1222" s="304"/>
      <c r="AO1222" s="304"/>
      <c r="AP1222" s="304"/>
      <c r="AQ1222" s="304"/>
      <c r="AR1222" s="304"/>
      <c r="AS1222" s="304"/>
      <c r="AT1222" s="304"/>
      <c r="AU1222" s="304"/>
      <c r="AV1222" s="304"/>
      <c r="AW1222" s="304"/>
      <c r="AX1222" s="304"/>
      <c r="AY1222" s="304"/>
      <c r="AZ1222" s="304"/>
      <c r="BA1222" s="304"/>
      <c r="BB1222" s="304"/>
      <c r="BC1222" s="304"/>
      <c r="BD1222" s="304"/>
      <c r="BE1222" s="304"/>
      <c r="BF1222" s="304"/>
      <c r="BG1222" s="304"/>
      <c r="BH1222" s="304"/>
      <c r="BI1222" s="304"/>
      <c r="BJ1222" s="304"/>
      <c r="BK1222" s="304"/>
      <c r="BL1222" s="304"/>
      <c r="BM1222" s="304"/>
      <c r="BN1222" s="304"/>
      <c r="BO1222" s="304"/>
    </row>
    <row r="1223" spans="21:67" s="265" customFormat="1" x14ac:dyDescent="0.15">
      <c r="U1223" s="304"/>
      <c r="V1223" s="304"/>
      <c r="W1223" s="304"/>
      <c r="X1223" s="304"/>
      <c r="Y1223" s="304"/>
      <c r="Z1223" s="304"/>
      <c r="AA1223" s="304"/>
      <c r="AB1223" s="304"/>
      <c r="AC1223" s="304"/>
      <c r="AD1223" s="304"/>
      <c r="AE1223" s="304"/>
      <c r="AF1223" s="304"/>
      <c r="AG1223" s="304"/>
      <c r="AH1223" s="304"/>
      <c r="AI1223" s="304"/>
      <c r="AJ1223" s="304"/>
      <c r="AK1223" s="304"/>
      <c r="AL1223" s="304"/>
      <c r="AM1223" s="304"/>
      <c r="AN1223" s="304"/>
      <c r="AO1223" s="304"/>
      <c r="AP1223" s="304"/>
      <c r="AQ1223" s="304"/>
      <c r="AR1223" s="304"/>
      <c r="AS1223" s="304"/>
      <c r="AT1223" s="304"/>
      <c r="AU1223" s="304"/>
      <c r="AV1223" s="304"/>
      <c r="AW1223" s="304"/>
      <c r="AX1223" s="304"/>
      <c r="AY1223" s="304"/>
      <c r="AZ1223" s="304"/>
      <c r="BA1223" s="304"/>
      <c r="BB1223" s="304"/>
      <c r="BC1223" s="304"/>
      <c r="BD1223" s="304"/>
      <c r="BE1223" s="304"/>
      <c r="BF1223" s="304"/>
      <c r="BG1223" s="304"/>
      <c r="BH1223" s="304"/>
      <c r="BI1223" s="304"/>
      <c r="BJ1223" s="304"/>
      <c r="BK1223" s="304"/>
      <c r="BL1223" s="304"/>
      <c r="BM1223" s="304"/>
      <c r="BN1223" s="304"/>
      <c r="BO1223" s="304"/>
    </row>
    <row r="1224" spans="21:67" s="265" customFormat="1" x14ac:dyDescent="0.15">
      <c r="U1224" s="304"/>
      <c r="V1224" s="304"/>
      <c r="W1224" s="304"/>
      <c r="X1224" s="304"/>
      <c r="Y1224" s="304"/>
      <c r="Z1224" s="304"/>
      <c r="AA1224" s="304"/>
      <c r="AB1224" s="304"/>
      <c r="AC1224" s="304"/>
      <c r="AD1224" s="304"/>
      <c r="AE1224" s="304"/>
      <c r="AF1224" s="304"/>
      <c r="AG1224" s="304"/>
      <c r="AH1224" s="304"/>
      <c r="AI1224" s="304"/>
      <c r="AJ1224" s="304"/>
      <c r="AK1224" s="304"/>
      <c r="AL1224" s="304"/>
      <c r="AM1224" s="304"/>
      <c r="AN1224" s="304"/>
      <c r="AO1224" s="304"/>
      <c r="AP1224" s="304"/>
      <c r="AQ1224" s="304"/>
      <c r="AR1224" s="304"/>
      <c r="AS1224" s="304"/>
      <c r="AT1224" s="304"/>
      <c r="AU1224" s="304"/>
      <c r="AV1224" s="304"/>
      <c r="AW1224" s="304"/>
      <c r="AX1224" s="304"/>
      <c r="AY1224" s="304"/>
      <c r="AZ1224" s="304"/>
      <c r="BA1224" s="304"/>
      <c r="BB1224" s="304"/>
      <c r="BC1224" s="304"/>
      <c r="BD1224" s="304"/>
      <c r="BE1224" s="304"/>
      <c r="BF1224" s="304"/>
      <c r="BG1224" s="304"/>
      <c r="BH1224" s="304"/>
      <c r="BI1224" s="304"/>
      <c r="BJ1224" s="304"/>
      <c r="BK1224" s="304"/>
      <c r="BL1224" s="304"/>
      <c r="BM1224" s="304"/>
      <c r="BN1224" s="304"/>
      <c r="BO1224" s="304"/>
    </row>
    <row r="1225" spans="21:67" s="265" customFormat="1" x14ac:dyDescent="0.15">
      <c r="U1225" s="304"/>
      <c r="V1225" s="304"/>
      <c r="W1225" s="304"/>
      <c r="X1225" s="304"/>
      <c r="Y1225" s="304"/>
      <c r="Z1225" s="304"/>
      <c r="AA1225" s="304"/>
      <c r="AB1225" s="304"/>
      <c r="AC1225" s="304"/>
      <c r="AD1225" s="304"/>
      <c r="AE1225" s="304"/>
      <c r="AF1225" s="304"/>
      <c r="AG1225" s="304"/>
      <c r="AH1225" s="304"/>
      <c r="AI1225" s="304"/>
      <c r="AJ1225" s="304"/>
      <c r="AK1225" s="304"/>
      <c r="AL1225" s="304"/>
      <c r="AM1225" s="304"/>
      <c r="AN1225" s="304"/>
      <c r="AO1225" s="304"/>
      <c r="AP1225" s="304"/>
      <c r="AQ1225" s="304"/>
      <c r="AR1225" s="304"/>
      <c r="AS1225" s="304"/>
      <c r="AT1225" s="304"/>
      <c r="AU1225" s="304"/>
      <c r="AV1225" s="304"/>
      <c r="AW1225" s="304"/>
      <c r="AX1225" s="304"/>
      <c r="AY1225" s="304"/>
      <c r="AZ1225" s="304"/>
      <c r="BA1225" s="304"/>
      <c r="BB1225" s="304"/>
      <c r="BC1225" s="304"/>
      <c r="BD1225" s="304"/>
      <c r="BE1225" s="304"/>
      <c r="BF1225" s="304"/>
      <c r="BG1225" s="304"/>
      <c r="BH1225" s="304"/>
      <c r="BI1225" s="304"/>
      <c r="BJ1225" s="304"/>
      <c r="BK1225" s="304"/>
      <c r="BL1225" s="304"/>
      <c r="BM1225" s="304"/>
      <c r="BN1225" s="304"/>
      <c r="BO1225" s="304"/>
    </row>
    <row r="1226" spans="21:67" s="265" customFormat="1" x14ac:dyDescent="0.15">
      <c r="U1226" s="304"/>
      <c r="V1226" s="304"/>
      <c r="W1226" s="304"/>
      <c r="X1226" s="304"/>
      <c r="Y1226" s="304"/>
      <c r="Z1226" s="304"/>
      <c r="AA1226" s="304"/>
      <c r="AB1226" s="304"/>
      <c r="AC1226" s="304"/>
      <c r="AD1226" s="304"/>
      <c r="AE1226" s="304"/>
      <c r="AF1226" s="304"/>
      <c r="AG1226" s="304"/>
      <c r="AH1226" s="304"/>
      <c r="AI1226" s="304"/>
      <c r="AJ1226" s="304"/>
      <c r="AK1226" s="304"/>
      <c r="AL1226" s="304"/>
      <c r="AM1226" s="304"/>
      <c r="AN1226" s="304"/>
      <c r="AO1226" s="304"/>
      <c r="AP1226" s="304"/>
      <c r="AQ1226" s="304"/>
      <c r="AR1226" s="304"/>
      <c r="AS1226" s="304"/>
      <c r="AT1226" s="304"/>
      <c r="AU1226" s="304"/>
      <c r="AV1226" s="304"/>
      <c r="AW1226" s="304"/>
      <c r="AX1226" s="304"/>
      <c r="AY1226" s="304"/>
      <c r="AZ1226" s="304"/>
      <c r="BA1226" s="304"/>
      <c r="BB1226" s="304"/>
      <c r="BC1226" s="304"/>
      <c r="BD1226" s="304"/>
      <c r="BE1226" s="304"/>
      <c r="BF1226" s="304"/>
      <c r="BG1226" s="304"/>
      <c r="BH1226" s="304"/>
      <c r="BI1226" s="304"/>
      <c r="BJ1226" s="304"/>
      <c r="BK1226" s="304"/>
      <c r="BL1226" s="304"/>
      <c r="BM1226" s="304"/>
      <c r="BN1226" s="304"/>
      <c r="BO1226" s="304"/>
    </row>
    <row r="1227" spans="21:67" s="265" customFormat="1" x14ac:dyDescent="0.15">
      <c r="U1227" s="304"/>
      <c r="V1227" s="304"/>
      <c r="W1227" s="304"/>
      <c r="X1227" s="304"/>
      <c r="Y1227" s="304"/>
      <c r="Z1227" s="304"/>
      <c r="AA1227" s="304"/>
      <c r="AB1227" s="304"/>
      <c r="AC1227" s="304"/>
      <c r="AD1227" s="304"/>
      <c r="AE1227" s="304"/>
      <c r="AF1227" s="304"/>
      <c r="AG1227" s="304"/>
      <c r="AH1227" s="304"/>
      <c r="AI1227" s="304"/>
      <c r="AJ1227" s="304"/>
      <c r="AK1227" s="304"/>
      <c r="AL1227" s="304"/>
      <c r="AM1227" s="304"/>
      <c r="AN1227" s="304"/>
      <c r="AO1227" s="304"/>
      <c r="AP1227" s="304"/>
      <c r="AQ1227" s="304"/>
      <c r="AR1227" s="304"/>
      <c r="AS1227" s="304"/>
      <c r="AT1227" s="304"/>
      <c r="AU1227" s="304"/>
      <c r="AV1227" s="304"/>
      <c r="AW1227" s="304"/>
      <c r="AX1227" s="304"/>
      <c r="AY1227" s="304"/>
      <c r="AZ1227" s="304"/>
      <c r="BA1227" s="304"/>
      <c r="BB1227" s="304"/>
      <c r="BC1227" s="304"/>
      <c r="BD1227" s="304"/>
      <c r="BE1227" s="304"/>
      <c r="BF1227" s="304"/>
      <c r="BG1227" s="304"/>
      <c r="BH1227" s="304"/>
      <c r="BI1227" s="304"/>
      <c r="BJ1227" s="304"/>
      <c r="BK1227" s="304"/>
      <c r="BL1227" s="304"/>
      <c r="BM1227" s="304"/>
      <c r="BN1227" s="304"/>
      <c r="BO1227" s="304"/>
    </row>
    <row r="1228" spans="21:67" s="265" customFormat="1" x14ac:dyDescent="0.15">
      <c r="U1228" s="304"/>
      <c r="V1228" s="304"/>
      <c r="W1228" s="304"/>
      <c r="X1228" s="304"/>
      <c r="Y1228" s="304"/>
      <c r="Z1228" s="304"/>
      <c r="AA1228" s="304"/>
      <c r="AB1228" s="304"/>
      <c r="AC1228" s="304"/>
      <c r="AD1228" s="304"/>
      <c r="AE1228" s="304"/>
      <c r="AF1228" s="304"/>
      <c r="AG1228" s="304"/>
      <c r="AH1228" s="304"/>
      <c r="AI1228" s="304"/>
      <c r="AJ1228" s="304"/>
      <c r="AK1228" s="304"/>
      <c r="AL1228" s="304"/>
      <c r="AM1228" s="304"/>
      <c r="AN1228" s="304"/>
      <c r="AO1228" s="304"/>
      <c r="AP1228" s="304"/>
      <c r="AQ1228" s="304"/>
      <c r="AR1228" s="304"/>
      <c r="AS1228" s="304"/>
      <c r="AT1228" s="304"/>
      <c r="AU1228" s="304"/>
      <c r="AV1228" s="304"/>
      <c r="AW1228" s="304"/>
      <c r="AX1228" s="304"/>
      <c r="AY1228" s="304"/>
      <c r="AZ1228" s="304"/>
      <c r="BA1228" s="304"/>
      <c r="BB1228" s="304"/>
      <c r="BC1228" s="304"/>
      <c r="BD1228" s="304"/>
      <c r="BE1228" s="304"/>
      <c r="BF1228" s="304"/>
      <c r="BG1228" s="304"/>
      <c r="BH1228" s="304"/>
      <c r="BI1228" s="304"/>
      <c r="BJ1228" s="304"/>
      <c r="BK1228" s="304"/>
      <c r="BL1228" s="304"/>
      <c r="BM1228" s="304"/>
      <c r="BN1228" s="304"/>
      <c r="BO1228" s="304"/>
    </row>
    <row r="1229" spans="21:67" s="265" customFormat="1" x14ac:dyDescent="0.15">
      <c r="U1229" s="304"/>
      <c r="V1229" s="304"/>
      <c r="W1229" s="304"/>
      <c r="X1229" s="304"/>
      <c r="Y1229" s="304"/>
      <c r="Z1229" s="304"/>
      <c r="AA1229" s="304"/>
      <c r="AB1229" s="304"/>
      <c r="AC1229" s="304"/>
      <c r="AD1229" s="304"/>
      <c r="AE1229" s="304"/>
      <c r="AF1229" s="304"/>
      <c r="AG1229" s="304"/>
      <c r="AH1229" s="304"/>
      <c r="AI1229" s="304"/>
      <c r="AJ1229" s="304"/>
      <c r="AK1229" s="304"/>
      <c r="AL1229" s="304"/>
      <c r="AM1229" s="304"/>
      <c r="AN1229" s="304"/>
      <c r="AO1229" s="304"/>
      <c r="AP1229" s="304"/>
      <c r="AQ1229" s="304"/>
      <c r="AR1229" s="304"/>
      <c r="AS1229" s="304"/>
      <c r="AT1229" s="304"/>
      <c r="AU1229" s="304"/>
      <c r="AV1229" s="304"/>
      <c r="AW1229" s="304"/>
      <c r="AX1229" s="304"/>
      <c r="AY1229" s="304"/>
      <c r="AZ1229" s="304"/>
      <c r="BA1229" s="304"/>
      <c r="BB1229" s="304"/>
      <c r="BC1229" s="304"/>
      <c r="BD1229" s="304"/>
      <c r="BE1229" s="304"/>
      <c r="BF1229" s="304"/>
      <c r="BG1229" s="304"/>
      <c r="BH1229" s="304"/>
      <c r="BI1229" s="304"/>
      <c r="BJ1229" s="304"/>
      <c r="BK1229" s="304"/>
      <c r="BL1229" s="304"/>
      <c r="BM1229" s="304"/>
      <c r="BN1229" s="304"/>
      <c r="BO1229" s="304"/>
    </row>
    <row r="1230" spans="21:67" s="265" customFormat="1" x14ac:dyDescent="0.15">
      <c r="U1230" s="304"/>
      <c r="V1230" s="304"/>
      <c r="W1230" s="304"/>
      <c r="X1230" s="304"/>
      <c r="Y1230" s="304"/>
      <c r="Z1230" s="304"/>
      <c r="AA1230" s="304"/>
      <c r="AB1230" s="304"/>
      <c r="AC1230" s="304"/>
      <c r="AD1230" s="304"/>
      <c r="AE1230" s="304"/>
      <c r="AF1230" s="304"/>
      <c r="AG1230" s="304"/>
      <c r="AH1230" s="304"/>
      <c r="AI1230" s="304"/>
      <c r="AJ1230" s="304"/>
      <c r="AK1230" s="304"/>
      <c r="AL1230" s="304"/>
      <c r="AM1230" s="304"/>
      <c r="AN1230" s="304"/>
      <c r="AO1230" s="304"/>
      <c r="AP1230" s="304"/>
      <c r="AQ1230" s="304"/>
      <c r="AR1230" s="304"/>
      <c r="AS1230" s="304"/>
      <c r="AT1230" s="304"/>
      <c r="AU1230" s="304"/>
      <c r="AV1230" s="304"/>
      <c r="AW1230" s="304"/>
      <c r="AX1230" s="304"/>
      <c r="AY1230" s="304"/>
      <c r="AZ1230" s="304"/>
      <c r="BA1230" s="304"/>
      <c r="BB1230" s="304"/>
      <c r="BC1230" s="304"/>
      <c r="BD1230" s="304"/>
      <c r="BE1230" s="304"/>
      <c r="BF1230" s="304"/>
      <c r="BG1230" s="304"/>
      <c r="BH1230" s="304"/>
      <c r="BI1230" s="304"/>
      <c r="BJ1230" s="304"/>
      <c r="BK1230" s="304"/>
      <c r="BL1230" s="304"/>
      <c r="BM1230" s="304"/>
      <c r="BN1230" s="304"/>
      <c r="BO1230" s="304"/>
    </row>
    <row r="1231" spans="21:67" s="265" customFormat="1" x14ac:dyDescent="0.15">
      <c r="U1231" s="304"/>
      <c r="V1231" s="304"/>
      <c r="W1231" s="304"/>
      <c r="X1231" s="304"/>
      <c r="Y1231" s="304"/>
      <c r="Z1231" s="304"/>
      <c r="AA1231" s="304"/>
      <c r="AB1231" s="304"/>
      <c r="AC1231" s="304"/>
      <c r="AD1231" s="304"/>
      <c r="AE1231" s="304"/>
      <c r="AF1231" s="304"/>
      <c r="AG1231" s="304"/>
      <c r="AH1231" s="304"/>
      <c r="AI1231" s="304"/>
      <c r="AJ1231" s="304"/>
      <c r="AK1231" s="304"/>
      <c r="AL1231" s="304"/>
      <c r="AM1231" s="304"/>
      <c r="AN1231" s="304"/>
      <c r="AO1231" s="304"/>
      <c r="AP1231" s="304"/>
      <c r="AQ1231" s="304"/>
      <c r="AR1231" s="304"/>
      <c r="AS1231" s="304"/>
      <c r="AT1231" s="304"/>
      <c r="AU1231" s="304"/>
      <c r="AV1231" s="304"/>
      <c r="AW1231" s="304"/>
      <c r="AX1231" s="304"/>
      <c r="AY1231" s="304"/>
      <c r="AZ1231" s="304"/>
      <c r="BA1231" s="304"/>
      <c r="BB1231" s="304"/>
      <c r="BC1231" s="304"/>
      <c r="BD1231" s="304"/>
      <c r="BE1231" s="304"/>
      <c r="BF1231" s="304"/>
      <c r="BG1231" s="304"/>
      <c r="BH1231" s="304"/>
      <c r="BI1231" s="304"/>
      <c r="BJ1231" s="304"/>
      <c r="BK1231" s="304"/>
      <c r="BL1231" s="304"/>
      <c r="BM1231" s="304"/>
      <c r="BN1231" s="304"/>
      <c r="BO1231" s="304"/>
    </row>
    <row r="1232" spans="21:67" s="265" customFormat="1" x14ac:dyDescent="0.15">
      <c r="U1232" s="304"/>
      <c r="V1232" s="304"/>
      <c r="W1232" s="304"/>
      <c r="X1232" s="304"/>
      <c r="Y1232" s="304"/>
      <c r="Z1232" s="304"/>
      <c r="AA1232" s="304"/>
      <c r="AB1232" s="304"/>
      <c r="AC1232" s="304"/>
      <c r="AD1232" s="304"/>
      <c r="AE1232" s="304"/>
      <c r="AF1232" s="304"/>
      <c r="AG1232" s="304"/>
      <c r="AH1232" s="304"/>
      <c r="AI1232" s="304"/>
      <c r="AJ1232" s="304"/>
      <c r="AK1232" s="304"/>
      <c r="AL1232" s="304"/>
      <c r="AM1232" s="304"/>
      <c r="AN1232" s="304"/>
      <c r="AO1232" s="304"/>
      <c r="AP1232" s="304"/>
      <c r="AQ1232" s="304"/>
      <c r="AR1232" s="304"/>
      <c r="AS1232" s="304"/>
      <c r="AT1232" s="304"/>
      <c r="AU1232" s="304"/>
      <c r="AV1232" s="304"/>
      <c r="AW1232" s="304"/>
      <c r="AX1232" s="304"/>
      <c r="AY1232" s="304"/>
      <c r="AZ1232" s="304"/>
      <c r="BA1232" s="304"/>
      <c r="BB1232" s="304"/>
      <c r="BC1232" s="304"/>
      <c r="BD1232" s="304"/>
      <c r="BE1232" s="304"/>
      <c r="BF1232" s="304"/>
      <c r="BG1232" s="304"/>
      <c r="BH1232" s="304"/>
      <c r="BI1232" s="304"/>
      <c r="BJ1232" s="304"/>
      <c r="BK1232" s="304"/>
      <c r="BL1232" s="304"/>
      <c r="BM1232" s="304"/>
      <c r="BN1232" s="304"/>
      <c r="BO1232" s="304"/>
    </row>
    <row r="1233" spans="21:67" s="265" customFormat="1" x14ac:dyDescent="0.15">
      <c r="U1233" s="304"/>
      <c r="V1233" s="304"/>
      <c r="W1233" s="304"/>
      <c r="X1233" s="304"/>
      <c r="Y1233" s="304"/>
      <c r="Z1233" s="304"/>
      <c r="AA1233" s="304"/>
      <c r="AB1233" s="304"/>
      <c r="AC1233" s="304"/>
      <c r="AD1233" s="304"/>
      <c r="AE1233" s="304"/>
      <c r="AF1233" s="304"/>
      <c r="AG1233" s="304"/>
      <c r="AH1233" s="304"/>
      <c r="AI1233" s="304"/>
      <c r="AJ1233" s="304"/>
      <c r="AK1233" s="304"/>
      <c r="AL1233" s="304"/>
      <c r="AM1233" s="304"/>
      <c r="AN1233" s="304"/>
      <c r="AO1233" s="304"/>
      <c r="AP1233" s="304"/>
      <c r="AQ1233" s="304"/>
      <c r="AR1233" s="304"/>
      <c r="AS1233" s="304"/>
      <c r="AT1233" s="304"/>
      <c r="AU1233" s="304"/>
      <c r="AV1233" s="304"/>
      <c r="AW1233" s="304"/>
      <c r="AX1233" s="304"/>
      <c r="AY1233" s="304"/>
      <c r="AZ1233" s="304"/>
      <c r="BA1233" s="304"/>
      <c r="BB1233" s="304"/>
      <c r="BC1233" s="304"/>
      <c r="BD1233" s="304"/>
      <c r="BE1233" s="304"/>
      <c r="BF1233" s="304"/>
      <c r="BG1233" s="304"/>
      <c r="BH1233" s="304"/>
      <c r="BI1233" s="304"/>
      <c r="BJ1233" s="304"/>
      <c r="BK1233" s="304"/>
      <c r="BL1233" s="304"/>
      <c r="BM1233" s="304"/>
      <c r="BN1233" s="304"/>
      <c r="BO1233" s="304"/>
    </row>
    <row r="1234" spans="21:67" s="265" customFormat="1" x14ac:dyDescent="0.15">
      <c r="U1234" s="304"/>
      <c r="V1234" s="304"/>
      <c r="W1234" s="304"/>
      <c r="X1234" s="304"/>
      <c r="Y1234" s="304"/>
      <c r="Z1234" s="304"/>
      <c r="AA1234" s="304"/>
      <c r="AB1234" s="304"/>
      <c r="AC1234" s="304"/>
      <c r="AD1234" s="304"/>
      <c r="AE1234" s="304"/>
      <c r="AF1234" s="304"/>
      <c r="AG1234" s="304"/>
      <c r="AH1234" s="304"/>
      <c r="AI1234" s="304"/>
      <c r="AJ1234" s="304"/>
      <c r="AK1234" s="304"/>
      <c r="AL1234" s="304"/>
      <c r="AM1234" s="304"/>
      <c r="AN1234" s="304"/>
      <c r="AO1234" s="304"/>
      <c r="AP1234" s="304"/>
      <c r="AQ1234" s="304"/>
      <c r="AR1234" s="304"/>
      <c r="AS1234" s="304"/>
      <c r="AT1234" s="304"/>
      <c r="AU1234" s="304"/>
      <c r="AV1234" s="304"/>
      <c r="AW1234" s="304"/>
      <c r="AX1234" s="304"/>
      <c r="AY1234" s="304"/>
      <c r="AZ1234" s="304"/>
      <c r="BA1234" s="304"/>
      <c r="BB1234" s="304"/>
      <c r="BC1234" s="304"/>
      <c r="BD1234" s="304"/>
      <c r="BE1234" s="304"/>
      <c r="BF1234" s="304"/>
      <c r="BG1234" s="304"/>
      <c r="BH1234" s="304"/>
      <c r="BI1234" s="304"/>
      <c r="BJ1234" s="304"/>
      <c r="BK1234" s="304"/>
      <c r="BL1234" s="304"/>
      <c r="BM1234" s="304"/>
      <c r="BN1234" s="304"/>
      <c r="BO1234" s="304"/>
    </row>
    <row r="1235" spans="21:67" s="265" customFormat="1" x14ac:dyDescent="0.15">
      <c r="U1235" s="304"/>
      <c r="V1235" s="304"/>
      <c r="W1235" s="304"/>
      <c r="X1235" s="304"/>
      <c r="Y1235" s="304"/>
      <c r="Z1235" s="304"/>
      <c r="AA1235" s="304"/>
      <c r="AB1235" s="304"/>
      <c r="AC1235" s="304"/>
      <c r="AD1235" s="304"/>
      <c r="AE1235" s="304"/>
      <c r="AF1235" s="304"/>
      <c r="AG1235" s="304"/>
      <c r="AH1235" s="304"/>
      <c r="AI1235" s="304"/>
      <c r="AJ1235" s="304"/>
      <c r="AK1235" s="304"/>
      <c r="AL1235" s="304"/>
      <c r="AM1235" s="304"/>
      <c r="AN1235" s="304"/>
      <c r="AO1235" s="304"/>
      <c r="AP1235" s="304"/>
      <c r="AQ1235" s="304"/>
      <c r="AR1235" s="304"/>
      <c r="AS1235" s="304"/>
      <c r="AT1235" s="304"/>
      <c r="AU1235" s="304"/>
      <c r="AV1235" s="304"/>
      <c r="AW1235" s="304"/>
      <c r="AX1235" s="304"/>
      <c r="AY1235" s="304"/>
      <c r="AZ1235" s="304"/>
      <c r="BA1235" s="304"/>
      <c r="BB1235" s="304"/>
      <c r="BC1235" s="304"/>
      <c r="BD1235" s="304"/>
      <c r="BE1235" s="304"/>
      <c r="BF1235" s="304"/>
      <c r="BG1235" s="304"/>
      <c r="BH1235" s="304"/>
      <c r="BI1235" s="304"/>
      <c r="BJ1235" s="304"/>
      <c r="BK1235" s="304"/>
      <c r="BL1235" s="304"/>
      <c r="BM1235" s="304"/>
      <c r="BN1235" s="304"/>
      <c r="BO1235" s="304"/>
    </row>
    <row r="1236" spans="21:67" s="265" customFormat="1" x14ac:dyDescent="0.15">
      <c r="U1236" s="304"/>
      <c r="V1236" s="304"/>
      <c r="W1236" s="304"/>
      <c r="X1236" s="304"/>
      <c r="Y1236" s="304"/>
      <c r="Z1236" s="304"/>
      <c r="AA1236" s="304"/>
      <c r="AB1236" s="304"/>
      <c r="AC1236" s="304"/>
      <c r="AD1236" s="304"/>
      <c r="AE1236" s="304"/>
      <c r="AF1236" s="304"/>
      <c r="AG1236" s="304"/>
      <c r="AH1236" s="304"/>
      <c r="AI1236" s="304"/>
      <c r="AJ1236" s="304"/>
      <c r="AK1236" s="304"/>
      <c r="AL1236" s="304"/>
      <c r="AM1236" s="304"/>
      <c r="AN1236" s="304"/>
      <c r="AO1236" s="304"/>
      <c r="AP1236" s="304"/>
      <c r="AQ1236" s="304"/>
      <c r="AR1236" s="304"/>
      <c r="AS1236" s="304"/>
      <c r="AT1236" s="304"/>
      <c r="AU1236" s="304"/>
      <c r="AV1236" s="304"/>
      <c r="AW1236" s="304"/>
      <c r="AX1236" s="304"/>
      <c r="AY1236" s="304"/>
      <c r="AZ1236" s="304"/>
      <c r="BA1236" s="304"/>
      <c r="BB1236" s="304"/>
      <c r="BC1236" s="304"/>
      <c r="BD1236" s="304"/>
      <c r="BE1236" s="304"/>
      <c r="BF1236" s="304"/>
      <c r="BG1236" s="304"/>
      <c r="BH1236" s="304"/>
      <c r="BI1236" s="304"/>
      <c r="BJ1236" s="304"/>
      <c r="BK1236" s="304"/>
      <c r="BL1236" s="304"/>
      <c r="BM1236" s="304"/>
      <c r="BN1236" s="304"/>
      <c r="BO1236" s="304"/>
    </row>
    <row r="1237" spans="21:67" s="265" customFormat="1" x14ac:dyDescent="0.15">
      <c r="U1237" s="304"/>
      <c r="V1237" s="304"/>
      <c r="W1237" s="304"/>
      <c r="X1237" s="304"/>
      <c r="Y1237" s="304"/>
      <c r="Z1237" s="304"/>
      <c r="AA1237" s="304"/>
      <c r="AB1237" s="304"/>
      <c r="AC1237" s="304"/>
      <c r="AD1237" s="304"/>
      <c r="AE1237" s="304"/>
      <c r="AF1237" s="304"/>
      <c r="AG1237" s="304"/>
      <c r="AH1237" s="304"/>
      <c r="AI1237" s="304"/>
      <c r="AJ1237" s="304"/>
      <c r="AK1237" s="304"/>
      <c r="AL1237" s="304"/>
      <c r="AM1237" s="304"/>
      <c r="AN1237" s="304"/>
      <c r="AO1237" s="304"/>
      <c r="AP1237" s="304"/>
      <c r="AQ1237" s="304"/>
      <c r="AR1237" s="304"/>
      <c r="AS1237" s="304"/>
      <c r="AT1237" s="304"/>
      <c r="AU1237" s="304"/>
      <c r="AV1237" s="304"/>
      <c r="AW1237" s="304"/>
      <c r="AX1237" s="304"/>
      <c r="AY1237" s="304"/>
      <c r="AZ1237" s="304"/>
      <c r="BA1237" s="304"/>
      <c r="BB1237" s="304"/>
      <c r="BC1237" s="304"/>
      <c r="BD1237" s="304"/>
      <c r="BE1237" s="304"/>
      <c r="BF1237" s="304"/>
      <c r="BG1237" s="304"/>
      <c r="BH1237" s="304"/>
      <c r="BI1237" s="304"/>
      <c r="BJ1237" s="304"/>
      <c r="BK1237" s="304"/>
      <c r="BL1237" s="304"/>
      <c r="BM1237" s="304"/>
      <c r="BN1237" s="304"/>
      <c r="BO1237" s="304"/>
    </row>
    <row r="1238" spans="21:67" s="265" customFormat="1" x14ac:dyDescent="0.15">
      <c r="U1238" s="304"/>
      <c r="V1238" s="304"/>
      <c r="W1238" s="304"/>
      <c r="X1238" s="304"/>
      <c r="Y1238" s="304"/>
      <c r="Z1238" s="304"/>
      <c r="AA1238" s="304"/>
      <c r="AB1238" s="304"/>
      <c r="AC1238" s="304"/>
      <c r="AD1238" s="304"/>
      <c r="AE1238" s="304"/>
      <c r="AF1238" s="304"/>
      <c r="AG1238" s="304"/>
      <c r="AH1238" s="304"/>
      <c r="AI1238" s="304"/>
      <c r="AJ1238" s="304"/>
      <c r="AK1238" s="304"/>
      <c r="AL1238" s="304"/>
      <c r="AM1238" s="304"/>
      <c r="AN1238" s="304"/>
      <c r="AO1238" s="304"/>
      <c r="AP1238" s="304"/>
      <c r="AQ1238" s="304"/>
      <c r="AR1238" s="304"/>
      <c r="AS1238" s="304"/>
      <c r="AT1238" s="304"/>
      <c r="AU1238" s="304"/>
      <c r="AV1238" s="304"/>
      <c r="AW1238" s="304"/>
      <c r="AX1238" s="304"/>
      <c r="AY1238" s="304"/>
      <c r="AZ1238" s="304"/>
      <c r="BA1238" s="304"/>
      <c r="BB1238" s="304"/>
      <c r="BC1238" s="304"/>
      <c r="BD1238" s="304"/>
      <c r="BE1238" s="304"/>
      <c r="BF1238" s="304"/>
      <c r="BG1238" s="304"/>
      <c r="BH1238" s="304"/>
      <c r="BI1238" s="304"/>
      <c r="BJ1238" s="304"/>
      <c r="BK1238" s="304"/>
      <c r="BL1238" s="304"/>
      <c r="BM1238" s="304"/>
      <c r="BN1238" s="304"/>
      <c r="BO1238" s="304"/>
    </row>
    <row r="1239" spans="21:67" s="265" customFormat="1" x14ac:dyDescent="0.15">
      <c r="U1239" s="304"/>
      <c r="V1239" s="304"/>
      <c r="W1239" s="304"/>
      <c r="X1239" s="304"/>
      <c r="Y1239" s="304"/>
      <c r="Z1239" s="304"/>
      <c r="AA1239" s="304"/>
      <c r="AB1239" s="304"/>
      <c r="AC1239" s="304"/>
      <c r="AD1239" s="304"/>
      <c r="AE1239" s="304"/>
      <c r="AF1239" s="304"/>
      <c r="AG1239" s="304"/>
      <c r="AH1239" s="304"/>
      <c r="AI1239" s="304"/>
      <c r="AJ1239" s="304"/>
      <c r="AK1239" s="304"/>
      <c r="AL1239" s="304"/>
      <c r="AM1239" s="304"/>
      <c r="AN1239" s="304"/>
      <c r="AO1239" s="304"/>
      <c r="AP1239" s="304"/>
      <c r="AQ1239" s="304"/>
      <c r="AR1239" s="304"/>
      <c r="AS1239" s="304"/>
      <c r="AT1239" s="304"/>
      <c r="AU1239" s="304"/>
      <c r="AV1239" s="304"/>
      <c r="AW1239" s="304"/>
      <c r="AX1239" s="304"/>
      <c r="AY1239" s="304"/>
      <c r="AZ1239" s="304"/>
      <c r="BA1239" s="304"/>
      <c r="BB1239" s="304"/>
      <c r="BC1239" s="304"/>
      <c r="BD1239" s="304"/>
      <c r="BE1239" s="304"/>
      <c r="BF1239" s="304"/>
      <c r="BG1239" s="304"/>
      <c r="BH1239" s="304"/>
      <c r="BI1239" s="304"/>
      <c r="BJ1239" s="304"/>
      <c r="BK1239" s="304"/>
      <c r="BL1239" s="304"/>
      <c r="BM1239" s="304"/>
      <c r="BN1239" s="304"/>
      <c r="BO1239" s="304"/>
    </row>
    <row r="1240" spans="21:67" s="265" customFormat="1" x14ac:dyDescent="0.15">
      <c r="U1240" s="304"/>
      <c r="V1240" s="304"/>
      <c r="W1240" s="304"/>
      <c r="X1240" s="304"/>
      <c r="Y1240" s="304"/>
      <c r="Z1240" s="304"/>
      <c r="AA1240" s="304"/>
      <c r="AB1240" s="304"/>
      <c r="AC1240" s="304"/>
      <c r="AD1240" s="304"/>
      <c r="AE1240" s="304"/>
      <c r="AF1240" s="304"/>
      <c r="AG1240" s="304"/>
      <c r="AH1240" s="304"/>
      <c r="AI1240" s="304"/>
      <c r="AJ1240" s="304"/>
      <c r="AK1240" s="304"/>
      <c r="AL1240" s="304"/>
      <c r="AM1240" s="304"/>
      <c r="AN1240" s="304"/>
      <c r="AO1240" s="304"/>
      <c r="AP1240" s="304"/>
      <c r="AQ1240" s="304"/>
      <c r="AR1240" s="304"/>
      <c r="AS1240" s="304"/>
      <c r="AT1240" s="304"/>
      <c r="AU1240" s="304"/>
      <c r="AV1240" s="304"/>
      <c r="AW1240" s="304"/>
      <c r="AX1240" s="304"/>
      <c r="AY1240" s="304"/>
      <c r="AZ1240" s="304"/>
      <c r="BA1240" s="304"/>
      <c r="BB1240" s="304"/>
      <c r="BC1240" s="304"/>
      <c r="BD1240" s="304"/>
      <c r="BE1240" s="304"/>
      <c r="BF1240" s="304"/>
      <c r="BG1240" s="304"/>
      <c r="BH1240" s="304"/>
      <c r="BI1240" s="304"/>
      <c r="BJ1240" s="304"/>
      <c r="BK1240" s="304"/>
      <c r="BL1240" s="304"/>
      <c r="BM1240" s="304"/>
      <c r="BN1240" s="304"/>
      <c r="BO1240" s="304"/>
    </row>
    <row r="1241" spans="21:67" s="265" customFormat="1" x14ac:dyDescent="0.15">
      <c r="U1241" s="304"/>
      <c r="V1241" s="304"/>
      <c r="W1241" s="304"/>
      <c r="X1241" s="304"/>
      <c r="Y1241" s="304"/>
      <c r="Z1241" s="304"/>
      <c r="AA1241" s="304"/>
      <c r="AB1241" s="304"/>
      <c r="AC1241" s="304"/>
      <c r="AD1241" s="304"/>
      <c r="AE1241" s="304"/>
      <c r="AF1241" s="304"/>
      <c r="AG1241" s="304"/>
      <c r="AH1241" s="304"/>
      <c r="AI1241" s="304"/>
      <c r="AJ1241" s="304"/>
      <c r="AK1241" s="304"/>
      <c r="AL1241" s="304"/>
      <c r="AM1241" s="304"/>
      <c r="AN1241" s="304"/>
      <c r="AO1241" s="304"/>
      <c r="AP1241" s="304"/>
      <c r="AQ1241" s="304"/>
      <c r="AR1241" s="304"/>
      <c r="AS1241" s="304"/>
      <c r="AT1241" s="304"/>
      <c r="AU1241" s="304"/>
      <c r="AV1241" s="304"/>
      <c r="AW1241" s="304"/>
      <c r="AX1241" s="304"/>
      <c r="AY1241" s="304"/>
      <c r="AZ1241" s="304"/>
      <c r="BA1241" s="304"/>
      <c r="BB1241" s="304"/>
      <c r="BC1241" s="304"/>
      <c r="BD1241" s="304"/>
      <c r="BE1241" s="304"/>
      <c r="BF1241" s="304"/>
      <c r="BG1241" s="304"/>
      <c r="BH1241" s="304"/>
      <c r="BI1241" s="304"/>
      <c r="BJ1241" s="304"/>
      <c r="BK1241" s="304"/>
      <c r="BL1241" s="304"/>
      <c r="BM1241" s="304"/>
      <c r="BN1241" s="304"/>
      <c r="BO1241" s="304"/>
    </row>
    <row r="1242" spans="21:67" s="265" customFormat="1" x14ac:dyDescent="0.15">
      <c r="U1242" s="304"/>
      <c r="V1242" s="304"/>
      <c r="W1242" s="304"/>
      <c r="X1242" s="304"/>
      <c r="Y1242" s="304"/>
      <c r="Z1242" s="304"/>
      <c r="AA1242" s="304"/>
      <c r="AB1242" s="304"/>
      <c r="AC1242" s="304"/>
      <c r="AD1242" s="304"/>
      <c r="AE1242" s="304"/>
      <c r="AF1242" s="304"/>
      <c r="AG1242" s="304"/>
      <c r="AH1242" s="304"/>
      <c r="AI1242" s="304"/>
      <c r="AJ1242" s="304"/>
      <c r="AK1242" s="304"/>
      <c r="AL1242" s="304"/>
      <c r="AM1242" s="304"/>
      <c r="AN1242" s="304"/>
      <c r="AO1242" s="304"/>
      <c r="AP1242" s="304"/>
      <c r="AQ1242" s="304"/>
      <c r="AR1242" s="304"/>
      <c r="AS1242" s="304"/>
      <c r="AT1242" s="304"/>
      <c r="AU1242" s="304"/>
      <c r="AV1242" s="304"/>
      <c r="AW1242" s="304"/>
      <c r="AX1242" s="304"/>
      <c r="AY1242" s="304"/>
      <c r="AZ1242" s="304"/>
      <c r="BA1242" s="304"/>
      <c r="BB1242" s="304"/>
      <c r="BC1242" s="304"/>
      <c r="BD1242" s="304"/>
      <c r="BE1242" s="304"/>
      <c r="BF1242" s="304"/>
      <c r="BG1242" s="304"/>
      <c r="BH1242" s="304"/>
      <c r="BI1242" s="304"/>
      <c r="BJ1242" s="304"/>
      <c r="BK1242" s="304"/>
      <c r="BL1242" s="304"/>
      <c r="BM1242" s="304"/>
      <c r="BN1242" s="304"/>
      <c r="BO1242" s="304"/>
    </row>
    <row r="1243" spans="21:67" s="265" customFormat="1" x14ac:dyDescent="0.15">
      <c r="U1243" s="304"/>
      <c r="V1243" s="304"/>
      <c r="W1243" s="304"/>
      <c r="X1243" s="304"/>
      <c r="Y1243" s="304"/>
      <c r="Z1243" s="304"/>
      <c r="AA1243" s="304"/>
      <c r="AB1243" s="304"/>
      <c r="AC1243" s="304"/>
      <c r="AD1243" s="304"/>
      <c r="AE1243" s="304"/>
      <c r="AF1243" s="304"/>
      <c r="AG1243" s="304"/>
      <c r="AH1243" s="304"/>
      <c r="AI1243" s="304"/>
      <c r="AJ1243" s="304"/>
      <c r="AK1243" s="304"/>
      <c r="AL1243" s="304"/>
      <c r="AM1243" s="304"/>
      <c r="AN1243" s="304"/>
      <c r="AO1243" s="304"/>
      <c r="AP1243" s="304"/>
      <c r="AQ1243" s="304"/>
      <c r="AR1243" s="304"/>
      <c r="AS1243" s="304"/>
      <c r="AT1243" s="304"/>
      <c r="AU1243" s="304"/>
      <c r="AV1243" s="304"/>
      <c r="AW1243" s="304"/>
      <c r="AX1243" s="304"/>
      <c r="AY1243" s="304"/>
      <c r="AZ1243" s="304"/>
      <c r="BA1243" s="304"/>
      <c r="BB1243" s="304"/>
      <c r="BC1243" s="304"/>
      <c r="BD1243" s="304"/>
      <c r="BE1243" s="304"/>
      <c r="BF1243" s="304"/>
      <c r="BG1243" s="304"/>
      <c r="BH1243" s="304"/>
      <c r="BI1243" s="304"/>
      <c r="BJ1243" s="304"/>
      <c r="BK1243" s="304"/>
      <c r="BL1243" s="304"/>
      <c r="BM1243" s="304"/>
      <c r="BN1243" s="304"/>
      <c r="BO1243" s="304"/>
    </row>
    <row r="1244" spans="21:67" s="265" customFormat="1" x14ac:dyDescent="0.15">
      <c r="U1244" s="304"/>
      <c r="V1244" s="304"/>
      <c r="W1244" s="304"/>
      <c r="X1244" s="304"/>
      <c r="Y1244" s="304"/>
      <c r="Z1244" s="304"/>
      <c r="AA1244" s="304"/>
      <c r="AB1244" s="304"/>
      <c r="AC1244" s="304"/>
      <c r="AD1244" s="304"/>
      <c r="AE1244" s="304"/>
      <c r="AF1244" s="304"/>
      <c r="AG1244" s="304"/>
      <c r="AH1244" s="304"/>
      <c r="AI1244" s="304"/>
      <c r="AJ1244" s="304"/>
      <c r="AK1244" s="304"/>
      <c r="AL1244" s="304"/>
      <c r="AM1244" s="304"/>
      <c r="AN1244" s="304"/>
      <c r="AO1244" s="304"/>
      <c r="AP1244" s="304"/>
      <c r="AQ1244" s="304"/>
      <c r="AR1244" s="304"/>
      <c r="AS1244" s="304"/>
      <c r="AT1244" s="304"/>
      <c r="AU1244" s="304"/>
      <c r="AV1244" s="304"/>
      <c r="AW1244" s="304"/>
      <c r="AX1244" s="304"/>
      <c r="AY1244" s="304"/>
      <c r="AZ1244" s="304"/>
      <c r="BA1244" s="304"/>
      <c r="BB1244" s="304"/>
      <c r="BC1244" s="304"/>
      <c r="BD1244" s="304"/>
      <c r="BE1244" s="304"/>
      <c r="BF1244" s="304"/>
      <c r="BG1244" s="304"/>
      <c r="BH1244" s="304"/>
      <c r="BI1244" s="304"/>
      <c r="BJ1244" s="304"/>
      <c r="BK1244" s="304"/>
      <c r="BL1244" s="304"/>
      <c r="BM1244" s="304"/>
      <c r="BN1244" s="304"/>
      <c r="BO1244" s="304"/>
    </row>
    <row r="1245" spans="21:67" s="265" customFormat="1" x14ac:dyDescent="0.15">
      <c r="U1245" s="304"/>
      <c r="V1245" s="304"/>
      <c r="W1245" s="304"/>
      <c r="X1245" s="304"/>
      <c r="Y1245" s="304"/>
      <c r="Z1245" s="304"/>
      <c r="AA1245" s="304"/>
      <c r="AB1245" s="304"/>
      <c r="AC1245" s="304"/>
      <c r="AD1245" s="304"/>
      <c r="AE1245" s="304"/>
      <c r="AF1245" s="304"/>
      <c r="AG1245" s="304"/>
      <c r="AH1245" s="304"/>
      <c r="AI1245" s="304"/>
      <c r="AJ1245" s="304"/>
      <c r="AK1245" s="304"/>
      <c r="AL1245" s="304"/>
      <c r="AM1245" s="304"/>
      <c r="AN1245" s="304"/>
      <c r="AO1245" s="304"/>
      <c r="AP1245" s="304"/>
      <c r="AQ1245" s="304"/>
      <c r="AR1245" s="304"/>
      <c r="AS1245" s="304"/>
      <c r="AT1245" s="304"/>
      <c r="AU1245" s="304"/>
      <c r="AV1245" s="304"/>
      <c r="AW1245" s="304"/>
      <c r="AX1245" s="304"/>
      <c r="AY1245" s="304"/>
      <c r="AZ1245" s="304"/>
      <c r="BA1245" s="304"/>
      <c r="BB1245" s="304"/>
      <c r="BC1245" s="304"/>
      <c r="BD1245" s="304"/>
      <c r="BE1245" s="304"/>
      <c r="BF1245" s="304"/>
      <c r="BG1245" s="304"/>
      <c r="BH1245" s="304"/>
      <c r="BI1245" s="304"/>
      <c r="BJ1245" s="304"/>
      <c r="BK1245" s="304"/>
      <c r="BL1245" s="304"/>
      <c r="BM1245" s="304"/>
      <c r="BN1245" s="304"/>
      <c r="BO1245" s="304"/>
    </row>
    <row r="1246" spans="21:67" s="265" customFormat="1" x14ac:dyDescent="0.15">
      <c r="U1246" s="304"/>
      <c r="V1246" s="304"/>
      <c r="W1246" s="304"/>
      <c r="X1246" s="304"/>
      <c r="Y1246" s="304"/>
      <c r="Z1246" s="304"/>
      <c r="AA1246" s="304"/>
      <c r="AB1246" s="304"/>
      <c r="AC1246" s="304"/>
      <c r="AD1246" s="304"/>
      <c r="AE1246" s="304"/>
      <c r="AF1246" s="304"/>
      <c r="AG1246" s="304"/>
      <c r="AH1246" s="304"/>
      <c r="AI1246" s="304"/>
      <c r="AJ1246" s="304"/>
      <c r="AK1246" s="304"/>
      <c r="AL1246" s="304"/>
      <c r="AM1246" s="304"/>
      <c r="AN1246" s="304"/>
      <c r="AO1246" s="304"/>
      <c r="AP1246" s="304"/>
      <c r="AQ1246" s="304"/>
      <c r="AR1246" s="304"/>
      <c r="AS1246" s="304"/>
      <c r="AT1246" s="304"/>
      <c r="AU1246" s="304"/>
      <c r="AV1246" s="304"/>
      <c r="AW1246" s="304"/>
      <c r="AX1246" s="304"/>
      <c r="AY1246" s="304"/>
      <c r="AZ1246" s="304"/>
      <c r="BA1246" s="304"/>
      <c r="BB1246" s="304"/>
      <c r="BC1246" s="304"/>
      <c r="BD1246" s="304"/>
      <c r="BE1246" s="304"/>
      <c r="BF1246" s="304"/>
      <c r="BG1246" s="304"/>
      <c r="BH1246" s="304"/>
      <c r="BI1246" s="304"/>
      <c r="BJ1246" s="304"/>
      <c r="BK1246" s="304"/>
      <c r="BL1246" s="304"/>
      <c r="BM1246" s="304"/>
      <c r="BN1246" s="304"/>
      <c r="BO1246" s="304"/>
    </row>
    <row r="1247" spans="21:67" s="265" customFormat="1" x14ac:dyDescent="0.15">
      <c r="U1247" s="304"/>
      <c r="V1247" s="304"/>
      <c r="W1247" s="304"/>
      <c r="X1247" s="304"/>
      <c r="Y1247" s="304"/>
      <c r="Z1247" s="304"/>
      <c r="AA1247" s="304"/>
      <c r="AB1247" s="304"/>
      <c r="AC1247" s="304"/>
      <c r="AD1247" s="304"/>
      <c r="AE1247" s="304"/>
      <c r="AF1247" s="304"/>
      <c r="AG1247" s="304"/>
      <c r="AH1247" s="304"/>
      <c r="AI1247" s="304"/>
      <c r="AJ1247" s="304"/>
      <c r="AK1247" s="304"/>
      <c r="AL1247" s="304"/>
      <c r="AM1247" s="304"/>
      <c r="AN1247" s="304"/>
      <c r="AO1247" s="304"/>
      <c r="AP1247" s="304"/>
      <c r="AQ1247" s="304"/>
      <c r="AR1247" s="304"/>
      <c r="AS1247" s="304"/>
      <c r="AT1247" s="304"/>
      <c r="AU1247" s="304"/>
      <c r="AV1247" s="304"/>
      <c r="AW1247" s="304"/>
      <c r="AX1247" s="304"/>
      <c r="AY1247" s="304"/>
      <c r="AZ1247" s="304"/>
      <c r="BA1247" s="304"/>
      <c r="BB1247" s="304"/>
      <c r="BC1247" s="304"/>
      <c r="BD1247" s="304"/>
      <c r="BE1247" s="304"/>
      <c r="BF1247" s="304"/>
      <c r="BG1247" s="304"/>
      <c r="BH1247" s="304"/>
      <c r="BI1247" s="304"/>
      <c r="BJ1247" s="304"/>
      <c r="BK1247" s="304"/>
      <c r="BL1247" s="304"/>
      <c r="BM1247" s="304"/>
      <c r="BN1247" s="304"/>
      <c r="BO1247" s="304"/>
    </row>
    <row r="1248" spans="21:67" s="265" customFormat="1" x14ac:dyDescent="0.15">
      <c r="U1248" s="304"/>
      <c r="V1248" s="304"/>
      <c r="W1248" s="304"/>
      <c r="X1248" s="304"/>
      <c r="Y1248" s="304"/>
      <c r="Z1248" s="304"/>
      <c r="AA1248" s="304"/>
      <c r="AB1248" s="304"/>
      <c r="AC1248" s="304"/>
      <c r="AD1248" s="304"/>
      <c r="AE1248" s="304"/>
      <c r="AF1248" s="304"/>
      <c r="AG1248" s="304"/>
      <c r="AH1248" s="304"/>
      <c r="AI1248" s="304"/>
      <c r="AJ1248" s="304"/>
      <c r="AK1248" s="304"/>
      <c r="AL1248" s="304"/>
      <c r="AM1248" s="304"/>
      <c r="AN1248" s="304"/>
      <c r="AO1248" s="304"/>
      <c r="AP1248" s="304"/>
      <c r="AQ1248" s="304"/>
      <c r="AR1248" s="304"/>
      <c r="AS1248" s="304"/>
      <c r="AT1248" s="304"/>
      <c r="AU1248" s="304"/>
      <c r="AV1248" s="304"/>
      <c r="AW1248" s="304"/>
      <c r="AX1248" s="304"/>
      <c r="AY1248" s="304"/>
      <c r="AZ1248" s="304"/>
      <c r="BA1248" s="304"/>
      <c r="BB1248" s="304"/>
      <c r="BC1248" s="304"/>
      <c r="BD1248" s="304"/>
      <c r="BE1248" s="304"/>
      <c r="BF1248" s="304"/>
      <c r="BG1248" s="304"/>
      <c r="BH1248" s="304"/>
      <c r="BI1248" s="304"/>
      <c r="BJ1248" s="304"/>
      <c r="BK1248" s="304"/>
      <c r="BL1248" s="304"/>
      <c r="BM1248" s="304"/>
      <c r="BN1248" s="304"/>
      <c r="BO1248" s="304"/>
    </row>
    <row r="1249" spans="21:67" s="265" customFormat="1" x14ac:dyDescent="0.15">
      <c r="U1249" s="304"/>
      <c r="V1249" s="304"/>
      <c r="W1249" s="304"/>
      <c r="X1249" s="304"/>
      <c r="Y1249" s="304"/>
      <c r="Z1249" s="304"/>
      <c r="AA1249" s="304"/>
      <c r="AB1249" s="304"/>
      <c r="AC1249" s="304"/>
      <c r="AD1249" s="304"/>
      <c r="AE1249" s="304"/>
      <c r="AF1249" s="304"/>
      <c r="AG1249" s="304"/>
      <c r="AH1249" s="304"/>
      <c r="AI1249" s="304"/>
      <c r="AJ1249" s="304"/>
      <c r="AK1249" s="304"/>
      <c r="AL1249" s="304"/>
      <c r="AM1249" s="304"/>
      <c r="AN1249" s="304"/>
      <c r="AO1249" s="304"/>
      <c r="AP1249" s="304"/>
      <c r="AQ1249" s="304"/>
      <c r="AR1249" s="304"/>
      <c r="AS1249" s="304"/>
      <c r="AT1249" s="304"/>
      <c r="AU1249" s="304"/>
      <c r="AV1249" s="304"/>
      <c r="AW1249" s="304"/>
      <c r="AX1249" s="304"/>
      <c r="AY1249" s="304"/>
      <c r="AZ1249" s="304"/>
      <c r="BA1249" s="304"/>
      <c r="BB1249" s="304"/>
      <c r="BC1249" s="304"/>
      <c r="BD1249" s="304"/>
      <c r="BE1249" s="304"/>
      <c r="BF1249" s="304"/>
      <c r="BG1249" s="304"/>
      <c r="BH1249" s="304"/>
      <c r="BI1249" s="304"/>
      <c r="BJ1249" s="304"/>
      <c r="BK1249" s="304"/>
      <c r="BL1249" s="304"/>
      <c r="BM1249" s="304"/>
      <c r="BN1249" s="304"/>
      <c r="BO1249" s="304"/>
    </row>
    <row r="1250" spans="21:67" s="265" customFormat="1" x14ac:dyDescent="0.15">
      <c r="U1250" s="304"/>
      <c r="V1250" s="304"/>
      <c r="W1250" s="304"/>
      <c r="X1250" s="304"/>
      <c r="Y1250" s="304"/>
      <c r="Z1250" s="304"/>
      <c r="AA1250" s="304"/>
      <c r="AB1250" s="304"/>
      <c r="AC1250" s="304"/>
      <c r="AD1250" s="304"/>
      <c r="AE1250" s="304"/>
      <c r="AF1250" s="304"/>
      <c r="AG1250" s="304"/>
      <c r="AH1250" s="304"/>
      <c r="AI1250" s="304"/>
      <c r="AJ1250" s="304"/>
      <c r="AK1250" s="304"/>
      <c r="AL1250" s="304"/>
      <c r="AM1250" s="304"/>
      <c r="AN1250" s="304"/>
      <c r="AO1250" s="304"/>
      <c r="AP1250" s="304"/>
      <c r="AQ1250" s="304"/>
      <c r="AR1250" s="304"/>
      <c r="AS1250" s="304"/>
      <c r="AT1250" s="304"/>
      <c r="AU1250" s="304"/>
      <c r="AV1250" s="304"/>
      <c r="AW1250" s="304"/>
      <c r="AX1250" s="304"/>
      <c r="AY1250" s="304"/>
      <c r="AZ1250" s="304"/>
      <c r="BA1250" s="304"/>
      <c r="BB1250" s="304"/>
      <c r="BC1250" s="304"/>
      <c r="BD1250" s="304"/>
      <c r="BE1250" s="304"/>
      <c r="BF1250" s="304"/>
      <c r="BG1250" s="304"/>
      <c r="BH1250" s="304"/>
      <c r="BI1250" s="304"/>
      <c r="BJ1250" s="304"/>
      <c r="BK1250" s="304"/>
      <c r="BL1250" s="304"/>
      <c r="BM1250" s="304"/>
      <c r="BN1250" s="304"/>
      <c r="BO1250" s="304"/>
    </row>
    <row r="1251" spans="21:67" s="265" customFormat="1" x14ac:dyDescent="0.15">
      <c r="U1251" s="304"/>
      <c r="V1251" s="304"/>
      <c r="W1251" s="304"/>
      <c r="X1251" s="304"/>
      <c r="Y1251" s="304"/>
      <c r="Z1251" s="304"/>
      <c r="AA1251" s="304"/>
      <c r="AB1251" s="304"/>
      <c r="AC1251" s="304"/>
      <c r="AD1251" s="304"/>
      <c r="AE1251" s="304"/>
      <c r="AF1251" s="304"/>
      <c r="AG1251" s="304"/>
      <c r="AH1251" s="304"/>
      <c r="AI1251" s="304"/>
      <c r="AJ1251" s="304"/>
      <c r="AK1251" s="304"/>
      <c r="AL1251" s="304"/>
      <c r="AM1251" s="304"/>
      <c r="AN1251" s="304"/>
      <c r="AO1251" s="304"/>
      <c r="AP1251" s="304"/>
      <c r="AQ1251" s="304"/>
      <c r="AR1251" s="304"/>
      <c r="AS1251" s="304"/>
      <c r="AT1251" s="304"/>
      <c r="AU1251" s="304"/>
      <c r="AV1251" s="304"/>
      <c r="AW1251" s="304"/>
      <c r="AX1251" s="304"/>
      <c r="AY1251" s="304"/>
      <c r="AZ1251" s="304"/>
      <c r="BA1251" s="304"/>
      <c r="BB1251" s="304"/>
      <c r="BC1251" s="304"/>
      <c r="BD1251" s="304"/>
      <c r="BE1251" s="304"/>
      <c r="BF1251" s="304"/>
      <c r="BG1251" s="304"/>
      <c r="BH1251" s="304"/>
      <c r="BI1251" s="304"/>
      <c r="BJ1251" s="304"/>
      <c r="BK1251" s="304"/>
      <c r="BL1251" s="304"/>
      <c r="BM1251" s="304"/>
      <c r="BN1251" s="304"/>
      <c r="BO1251" s="304"/>
    </row>
    <row r="1252" spans="21:67" s="265" customFormat="1" x14ac:dyDescent="0.15">
      <c r="U1252" s="304"/>
      <c r="V1252" s="304"/>
      <c r="W1252" s="304"/>
      <c r="X1252" s="304"/>
      <c r="Y1252" s="304"/>
      <c r="Z1252" s="304"/>
      <c r="AA1252" s="304"/>
      <c r="AB1252" s="304"/>
      <c r="AC1252" s="304"/>
      <c r="AD1252" s="304"/>
      <c r="AE1252" s="304"/>
      <c r="AF1252" s="304"/>
      <c r="AG1252" s="304"/>
      <c r="AH1252" s="304"/>
      <c r="AI1252" s="304"/>
      <c r="AJ1252" s="304"/>
      <c r="AK1252" s="304"/>
      <c r="AL1252" s="304"/>
      <c r="AM1252" s="304"/>
      <c r="AN1252" s="304"/>
      <c r="AO1252" s="304"/>
      <c r="AP1252" s="304"/>
      <c r="AQ1252" s="304"/>
      <c r="AR1252" s="304"/>
      <c r="AS1252" s="304"/>
      <c r="AT1252" s="304"/>
      <c r="AU1252" s="304"/>
      <c r="AV1252" s="304"/>
      <c r="AW1252" s="304"/>
      <c r="AX1252" s="304"/>
      <c r="AY1252" s="304"/>
      <c r="AZ1252" s="304"/>
      <c r="BA1252" s="304"/>
      <c r="BB1252" s="304"/>
      <c r="BC1252" s="304"/>
      <c r="BD1252" s="304"/>
      <c r="BE1252" s="304"/>
      <c r="BF1252" s="304"/>
      <c r="BG1252" s="304"/>
      <c r="BH1252" s="304"/>
      <c r="BI1252" s="304"/>
      <c r="BJ1252" s="304"/>
      <c r="BK1252" s="304"/>
      <c r="BL1252" s="304"/>
      <c r="BM1252" s="304"/>
      <c r="BN1252" s="304"/>
      <c r="BO1252" s="304"/>
    </row>
    <row r="1253" spans="21:67" s="265" customFormat="1" x14ac:dyDescent="0.15">
      <c r="U1253" s="304"/>
      <c r="V1253" s="304"/>
      <c r="W1253" s="304"/>
      <c r="X1253" s="304"/>
      <c r="Y1253" s="304"/>
      <c r="Z1253" s="304"/>
      <c r="AA1253" s="304"/>
      <c r="AB1253" s="304"/>
      <c r="AC1253" s="304"/>
      <c r="AD1253" s="304"/>
      <c r="AE1253" s="304"/>
      <c r="AF1253" s="304"/>
      <c r="AG1253" s="304"/>
      <c r="AH1253" s="304"/>
      <c r="AI1253" s="304"/>
      <c r="AJ1253" s="304"/>
      <c r="AK1253" s="304"/>
      <c r="AL1253" s="304"/>
      <c r="AM1253" s="304"/>
      <c r="AN1253" s="304"/>
      <c r="AO1253" s="304"/>
      <c r="AP1253" s="304"/>
      <c r="AQ1253" s="304"/>
      <c r="AR1253" s="304"/>
      <c r="AS1253" s="304"/>
      <c r="AT1253" s="304"/>
      <c r="AU1253" s="304"/>
      <c r="AV1253" s="304"/>
      <c r="AW1253" s="304"/>
      <c r="AX1253" s="304"/>
      <c r="AY1253" s="304"/>
      <c r="AZ1253" s="304"/>
      <c r="BA1253" s="304"/>
      <c r="BB1253" s="304"/>
      <c r="BC1253" s="304"/>
      <c r="BD1253" s="304"/>
      <c r="BE1253" s="304"/>
      <c r="BF1253" s="304"/>
      <c r="BG1253" s="304"/>
      <c r="BH1253" s="304"/>
      <c r="BI1253" s="304"/>
      <c r="BJ1253" s="304"/>
      <c r="BK1253" s="304"/>
      <c r="BL1253" s="304"/>
      <c r="BM1253" s="304"/>
      <c r="BN1253" s="304"/>
      <c r="BO1253" s="304"/>
    </row>
    <row r="1254" spans="21:67" s="265" customFormat="1" x14ac:dyDescent="0.15">
      <c r="U1254" s="304"/>
      <c r="V1254" s="304"/>
      <c r="W1254" s="304"/>
      <c r="X1254" s="304"/>
      <c r="Y1254" s="304"/>
      <c r="Z1254" s="304"/>
      <c r="AA1254" s="304"/>
      <c r="AB1254" s="304"/>
      <c r="AC1254" s="304"/>
      <c r="AD1254" s="304"/>
      <c r="AE1254" s="304"/>
      <c r="AF1254" s="304"/>
      <c r="AG1254" s="304"/>
      <c r="AH1254" s="304"/>
      <c r="AI1254" s="304"/>
      <c r="AJ1254" s="304"/>
      <c r="AK1254" s="304"/>
      <c r="AL1254" s="304"/>
      <c r="AM1254" s="304"/>
      <c r="AN1254" s="304"/>
      <c r="AO1254" s="304"/>
      <c r="AP1254" s="304"/>
      <c r="AQ1254" s="304"/>
      <c r="AR1254" s="304"/>
      <c r="AS1254" s="304"/>
      <c r="AT1254" s="304"/>
      <c r="AU1254" s="304"/>
      <c r="AV1254" s="304"/>
      <c r="AW1254" s="304"/>
      <c r="AX1254" s="304"/>
      <c r="AY1254" s="304"/>
      <c r="AZ1254" s="304"/>
      <c r="BA1254" s="304"/>
      <c r="BB1254" s="304"/>
      <c r="BC1254" s="304"/>
      <c r="BD1254" s="304"/>
      <c r="BE1254" s="304"/>
      <c r="BF1254" s="304"/>
      <c r="BG1254" s="304"/>
      <c r="BH1254" s="304"/>
      <c r="BI1254" s="304"/>
      <c r="BJ1254" s="304"/>
      <c r="BK1254" s="304"/>
      <c r="BL1254" s="304"/>
      <c r="BM1254" s="304"/>
      <c r="BN1254" s="304"/>
      <c r="BO1254" s="304"/>
    </row>
    <row r="1255" spans="21:67" s="265" customFormat="1" x14ac:dyDescent="0.15">
      <c r="U1255" s="304"/>
      <c r="V1255" s="304"/>
      <c r="W1255" s="304"/>
      <c r="X1255" s="304"/>
      <c r="Y1255" s="304"/>
      <c r="Z1255" s="304"/>
      <c r="AA1255" s="304"/>
      <c r="AB1255" s="304"/>
      <c r="AC1255" s="304"/>
      <c r="AD1255" s="304"/>
      <c r="AE1255" s="304"/>
      <c r="AF1255" s="304"/>
      <c r="AG1255" s="304"/>
      <c r="AH1255" s="304"/>
      <c r="AI1255" s="304"/>
      <c r="AJ1255" s="304"/>
      <c r="AK1255" s="304"/>
      <c r="AL1255" s="304"/>
      <c r="AM1255" s="304"/>
      <c r="AN1255" s="304"/>
      <c r="AO1255" s="304"/>
      <c r="AP1255" s="304"/>
      <c r="AQ1255" s="304"/>
      <c r="AR1255" s="304"/>
      <c r="AS1255" s="304"/>
      <c r="AT1255" s="304"/>
      <c r="AU1255" s="304"/>
      <c r="AV1255" s="304"/>
      <c r="AW1255" s="304"/>
      <c r="AX1255" s="304"/>
      <c r="AY1255" s="304"/>
      <c r="AZ1255" s="304"/>
      <c r="BA1255" s="304"/>
      <c r="BB1255" s="304"/>
      <c r="BC1255" s="304"/>
      <c r="BD1255" s="304"/>
      <c r="BE1255" s="304"/>
      <c r="BF1255" s="304"/>
      <c r="BG1255" s="304"/>
      <c r="BH1255" s="304"/>
      <c r="BI1255" s="304"/>
      <c r="BJ1255" s="304"/>
      <c r="BK1255" s="304"/>
      <c r="BL1255" s="304"/>
      <c r="BM1255" s="304"/>
      <c r="BN1255" s="304"/>
      <c r="BO1255" s="304"/>
    </row>
    <row r="1256" spans="21:67" s="265" customFormat="1" x14ac:dyDescent="0.15">
      <c r="U1256" s="304"/>
      <c r="V1256" s="304"/>
      <c r="W1256" s="304"/>
      <c r="X1256" s="304"/>
      <c r="Y1256" s="304"/>
      <c r="Z1256" s="304"/>
      <c r="AA1256" s="304"/>
      <c r="AB1256" s="304"/>
      <c r="AC1256" s="304"/>
      <c r="AD1256" s="304"/>
      <c r="AE1256" s="304"/>
      <c r="AF1256" s="304"/>
      <c r="AG1256" s="304"/>
      <c r="AH1256" s="304"/>
      <c r="AI1256" s="304"/>
      <c r="AJ1256" s="304"/>
      <c r="AK1256" s="304"/>
      <c r="AL1256" s="304"/>
      <c r="AM1256" s="304"/>
      <c r="AN1256" s="304"/>
      <c r="AO1256" s="304"/>
      <c r="AP1256" s="304"/>
      <c r="AQ1256" s="304"/>
      <c r="AR1256" s="304"/>
      <c r="AS1256" s="304"/>
      <c r="AT1256" s="304"/>
      <c r="AU1256" s="304"/>
      <c r="AV1256" s="304"/>
      <c r="AW1256" s="304"/>
      <c r="AX1256" s="304"/>
      <c r="AY1256" s="304"/>
      <c r="AZ1256" s="304"/>
      <c r="BA1256" s="304"/>
      <c r="BB1256" s="304"/>
      <c r="BC1256" s="304"/>
      <c r="BD1256" s="304"/>
      <c r="BE1256" s="304"/>
      <c r="BF1256" s="304"/>
      <c r="BG1256" s="304"/>
      <c r="BH1256" s="304"/>
      <c r="BI1256" s="304"/>
      <c r="BJ1256" s="304"/>
      <c r="BK1256" s="304"/>
      <c r="BL1256" s="304"/>
      <c r="BM1256" s="304"/>
      <c r="BN1256" s="304"/>
      <c r="BO1256" s="304"/>
    </row>
    <row r="1257" spans="21:67" s="265" customFormat="1" x14ac:dyDescent="0.15">
      <c r="U1257" s="304"/>
      <c r="V1257" s="304"/>
      <c r="W1257" s="304"/>
      <c r="X1257" s="304"/>
      <c r="Y1257" s="304"/>
      <c r="Z1257" s="304"/>
      <c r="AA1257" s="304"/>
      <c r="AB1257" s="304"/>
      <c r="AC1257" s="304"/>
      <c r="AD1257" s="304"/>
      <c r="AE1257" s="304"/>
      <c r="AF1257" s="304"/>
      <c r="AG1257" s="304"/>
      <c r="AH1257" s="304"/>
      <c r="AI1257" s="304"/>
      <c r="AJ1257" s="304"/>
      <c r="AK1257" s="304"/>
      <c r="AL1257" s="304"/>
      <c r="AM1257" s="304"/>
      <c r="AN1257" s="304"/>
      <c r="AO1257" s="304"/>
      <c r="AP1257" s="304"/>
      <c r="AQ1257" s="304"/>
      <c r="AR1257" s="304"/>
      <c r="AS1257" s="304"/>
      <c r="AT1257" s="304"/>
      <c r="AU1257" s="304"/>
      <c r="AV1257" s="304"/>
      <c r="AW1257" s="304"/>
      <c r="AX1257" s="304"/>
      <c r="AY1257" s="304"/>
      <c r="AZ1257" s="304"/>
      <c r="BA1257" s="304"/>
      <c r="BB1257" s="304"/>
      <c r="BC1257" s="304"/>
      <c r="BD1257" s="304"/>
      <c r="BE1257" s="304"/>
      <c r="BF1257" s="304"/>
      <c r="BG1257" s="304"/>
      <c r="BH1257" s="304"/>
      <c r="BI1257" s="304"/>
      <c r="BJ1257" s="304"/>
      <c r="BK1257" s="304"/>
      <c r="BL1257" s="304"/>
      <c r="BM1257" s="304"/>
      <c r="BN1257" s="304"/>
      <c r="BO1257" s="304"/>
    </row>
    <row r="1258" spans="21:67" s="265" customFormat="1" x14ac:dyDescent="0.15">
      <c r="U1258" s="304"/>
      <c r="V1258" s="304"/>
      <c r="W1258" s="304"/>
      <c r="X1258" s="304"/>
      <c r="Y1258" s="304"/>
      <c r="Z1258" s="304"/>
      <c r="AA1258" s="304"/>
      <c r="AB1258" s="304"/>
      <c r="AC1258" s="304"/>
      <c r="AD1258" s="304"/>
      <c r="AE1258" s="304"/>
      <c r="AF1258" s="304"/>
      <c r="AG1258" s="304"/>
      <c r="AH1258" s="304"/>
      <c r="AI1258" s="304"/>
      <c r="AJ1258" s="304"/>
      <c r="AK1258" s="304"/>
      <c r="AL1258" s="304"/>
      <c r="AM1258" s="304"/>
      <c r="AN1258" s="304"/>
      <c r="AO1258" s="304"/>
      <c r="AP1258" s="304"/>
      <c r="AQ1258" s="304"/>
      <c r="AR1258" s="304"/>
      <c r="AS1258" s="304"/>
      <c r="AT1258" s="304"/>
      <c r="AU1258" s="304"/>
      <c r="AV1258" s="304"/>
      <c r="AW1258" s="304"/>
      <c r="AX1258" s="304"/>
      <c r="AY1258" s="304"/>
      <c r="AZ1258" s="304"/>
      <c r="BA1258" s="304"/>
      <c r="BB1258" s="304"/>
      <c r="BC1258" s="304"/>
      <c r="BD1258" s="304"/>
      <c r="BE1258" s="304"/>
      <c r="BF1258" s="304"/>
      <c r="BG1258" s="304"/>
      <c r="BH1258" s="304"/>
      <c r="BI1258" s="304"/>
      <c r="BJ1258" s="304"/>
      <c r="BK1258" s="304"/>
      <c r="BL1258" s="304"/>
      <c r="BM1258" s="304"/>
      <c r="BN1258" s="304"/>
      <c r="BO1258" s="304"/>
    </row>
    <row r="1259" spans="21:67" s="265" customFormat="1" x14ac:dyDescent="0.15">
      <c r="U1259" s="304"/>
      <c r="V1259" s="304"/>
      <c r="W1259" s="304"/>
      <c r="X1259" s="304"/>
      <c r="Y1259" s="304"/>
      <c r="Z1259" s="304"/>
      <c r="AA1259" s="304"/>
      <c r="AB1259" s="304"/>
      <c r="AC1259" s="304"/>
      <c r="AD1259" s="304"/>
      <c r="AE1259" s="304"/>
      <c r="AF1259" s="304"/>
      <c r="AG1259" s="304"/>
      <c r="AH1259" s="304"/>
      <c r="AI1259" s="304"/>
      <c r="AJ1259" s="304"/>
      <c r="AK1259" s="304"/>
      <c r="AL1259" s="304"/>
      <c r="AM1259" s="304"/>
      <c r="AN1259" s="304"/>
      <c r="AO1259" s="304"/>
      <c r="AP1259" s="304"/>
      <c r="AQ1259" s="304"/>
      <c r="AR1259" s="304"/>
      <c r="AS1259" s="304"/>
      <c r="AT1259" s="304"/>
      <c r="AU1259" s="304"/>
      <c r="AV1259" s="304"/>
      <c r="AW1259" s="304"/>
      <c r="AX1259" s="304"/>
      <c r="AY1259" s="304"/>
      <c r="AZ1259" s="304"/>
      <c r="BA1259" s="304"/>
      <c r="BB1259" s="304"/>
      <c r="BC1259" s="304"/>
      <c r="BD1259" s="304"/>
      <c r="BE1259" s="304"/>
      <c r="BF1259" s="304"/>
      <c r="BG1259" s="304"/>
      <c r="BH1259" s="304"/>
      <c r="BI1259" s="304"/>
      <c r="BJ1259" s="304"/>
      <c r="BK1259" s="304"/>
      <c r="BL1259" s="304"/>
      <c r="BM1259" s="304"/>
      <c r="BN1259" s="304"/>
      <c r="BO1259" s="304"/>
    </row>
    <row r="1260" spans="21:67" s="265" customFormat="1" x14ac:dyDescent="0.15">
      <c r="U1260" s="304"/>
      <c r="V1260" s="304"/>
      <c r="W1260" s="304"/>
      <c r="X1260" s="304"/>
      <c r="Y1260" s="304"/>
      <c r="Z1260" s="304"/>
      <c r="AA1260" s="304"/>
      <c r="AB1260" s="304"/>
      <c r="AC1260" s="304"/>
      <c r="AD1260" s="304"/>
      <c r="AE1260" s="304"/>
      <c r="AF1260" s="304"/>
      <c r="AG1260" s="304"/>
      <c r="AH1260" s="304"/>
      <c r="AI1260" s="304"/>
      <c r="AJ1260" s="304"/>
      <c r="AK1260" s="304"/>
      <c r="AL1260" s="304"/>
      <c r="AM1260" s="304"/>
      <c r="AN1260" s="304"/>
      <c r="AO1260" s="304"/>
      <c r="AP1260" s="304"/>
      <c r="AQ1260" s="304"/>
      <c r="AR1260" s="304"/>
      <c r="AS1260" s="304"/>
      <c r="AT1260" s="304"/>
      <c r="AU1260" s="304"/>
      <c r="AV1260" s="304"/>
      <c r="AW1260" s="304"/>
      <c r="AX1260" s="304"/>
      <c r="AY1260" s="304"/>
      <c r="AZ1260" s="304"/>
      <c r="BA1260" s="304"/>
      <c r="BB1260" s="304"/>
      <c r="BC1260" s="304"/>
      <c r="BD1260" s="304"/>
      <c r="BE1260" s="304"/>
      <c r="BF1260" s="304"/>
      <c r="BG1260" s="304"/>
      <c r="BH1260" s="304"/>
      <c r="BI1260" s="304"/>
      <c r="BJ1260" s="304"/>
      <c r="BK1260" s="304"/>
      <c r="BL1260" s="304"/>
      <c r="BM1260" s="304"/>
      <c r="BN1260" s="304"/>
      <c r="BO1260" s="304"/>
    </row>
    <row r="1261" spans="21:67" s="265" customFormat="1" x14ac:dyDescent="0.15">
      <c r="U1261" s="304"/>
      <c r="V1261" s="304"/>
      <c r="W1261" s="304"/>
      <c r="X1261" s="304"/>
      <c r="Y1261" s="304"/>
      <c r="Z1261" s="304"/>
      <c r="AA1261" s="304"/>
      <c r="AB1261" s="304"/>
      <c r="AC1261" s="304"/>
      <c r="AD1261" s="304"/>
      <c r="AE1261" s="304"/>
      <c r="AF1261" s="304"/>
      <c r="AG1261" s="304"/>
      <c r="AH1261" s="304"/>
      <c r="AI1261" s="304"/>
      <c r="AJ1261" s="304"/>
      <c r="AK1261" s="304"/>
      <c r="AL1261" s="304"/>
      <c r="AM1261" s="304"/>
      <c r="AN1261" s="304"/>
      <c r="AO1261" s="304"/>
      <c r="AP1261" s="304"/>
      <c r="AQ1261" s="304"/>
      <c r="AR1261" s="304"/>
      <c r="AS1261" s="304"/>
      <c r="AT1261" s="304"/>
      <c r="AU1261" s="304"/>
      <c r="AV1261" s="304"/>
      <c r="AW1261" s="304"/>
      <c r="AX1261" s="304"/>
      <c r="AY1261" s="304"/>
      <c r="AZ1261" s="304"/>
      <c r="BA1261" s="304"/>
      <c r="BB1261" s="304"/>
      <c r="BC1261" s="304"/>
      <c r="BD1261" s="304"/>
      <c r="BE1261" s="304"/>
      <c r="BF1261" s="304"/>
      <c r="BG1261" s="304"/>
      <c r="BH1261" s="304"/>
      <c r="BI1261" s="304"/>
      <c r="BJ1261" s="304"/>
      <c r="BK1261" s="304"/>
      <c r="BL1261" s="304"/>
      <c r="BM1261" s="304"/>
      <c r="BN1261" s="304"/>
      <c r="BO1261" s="304"/>
    </row>
    <row r="1262" spans="21:67" s="265" customFormat="1" x14ac:dyDescent="0.15">
      <c r="U1262" s="304"/>
      <c r="V1262" s="304"/>
      <c r="W1262" s="304"/>
      <c r="X1262" s="304"/>
      <c r="Y1262" s="304"/>
      <c r="Z1262" s="304"/>
      <c r="AA1262" s="304"/>
      <c r="AB1262" s="304"/>
      <c r="AC1262" s="304"/>
      <c r="AD1262" s="304"/>
      <c r="AE1262" s="304"/>
      <c r="AF1262" s="304"/>
      <c r="AG1262" s="304"/>
      <c r="AH1262" s="304"/>
      <c r="AI1262" s="304"/>
      <c r="AJ1262" s="304"/>
      <c r="AK1262" s="304"/>
      <c r="AL1262" s="304"/>
      <c r="AM1262" s="304"/>
      <c r="AN1262" s="304"/>
      <c r="AO1262" s="304"/>
      <c r="AP1262" s="304"/>
      <c r="AQ1262" s="304"/>
      <c r="AR1262" s="304"/>
      <c r="AS1262" s="304"/>
      <c r="AT1262" s="304"/>
      <c r="AU1262" s="304"/>
      <c r="AV1262" s="304"/>
      <c r="AW1262" s="304"/>
      <c r="AX1262" s="304"/>
      <c r="AY1262" s="304"/>
      <c r="AZ1262" s="304"/>
      <c r="BA1262" s="304"/>
      <c r="BB1262" s="304"/>
      <c r="BC1262" s="304"/>
      <c r="BD1262" s="304"/>
      <c r="BE1262" s="304"/>
      <c r="BF1262" s="304"/>
      <c r="BG1262" s="304"/>
      <c r="BH1262" s="304"/>
      <c r="BI1262" s="304"/>
      <c r="BJ1262" s="304"/>
      <c r="BK1262" s="304"/>
      <c r="BL1262" s="304"/>
      <c r="BM1262" s="304"/>
      <c r="BN1262" s="304"/>
      <c r="BO1262" s="304"/>
    </row>
    <row r="1263" spans="21:67" s="265" customFormat="1" x14ac:dyDescent="0.15">
      <c r="U1263" s="304"/>
      <c r="V1263" s="304"/>
      <c r="W1263" s="304"/>
      <c r="X1263" s="304"/>
      <c r="Y1263" s="304"/>
      <c r="Z1263" s="304"/>
      <c r="AA1263" s="304"/>
      <c r="AB1263" s="304"/>
      <c r="AC1263" s="304"/>
      <c r="AD1263" s="304"/>
      <c r="AE1263" s="304"/>
      <c r="AF1263" s="304"/>
      <c r="AG1263" s="304"/>
      <c r="AH1263" s="304"/>
      <c r="AI1263" s="304"/>
      <c r="AJ1263" s="304"/>
      <c r="AK1263" s="304"/>
      <c r="AL1263" s="304"/>
      <c r="AM1263" s="304"/>
      <c r="AN1263" s="304"/>
      <c r="AO1263" s="304"/>
      <c r="AP1263" s="304"/>
      <c r="AQ1263" s="304"/>
      <c r="AR1263" s="304"/>
      <c r="AS1263" s="304"/>
      <c r="AT1263" s="304"/>
      <c r="AU1263" s="304"/>
      <c r="AV1263" s="304"/>
      <c r="AW1263" s="304"/>
      <c r="AX1263" s="304"/>
      <c r="AY1263" s="304"/>
      <c r="AZ1263" s="304"/>
      <c r="BA1263" s="304"/>
      <c r="BB1263" s="304"/>
      <c r="BC1263" s="304"/>
      <c r="BD1263" s="304"/>
      <c r="BE1263" s="304"/>
      <c r="BF1263" s="304"/>
      <c r="BG1263" s="304"/>
      <c r="BH1263" s="304"/>
      <c r="BI1263" s="304"/>
      <c r="BJ1263" s="304"/>
      <c r="BK1263" s="304"/>
      <c r="BL1263" s="304"/>
      <c r="BM1263" s="304"/>
      <c r="BN1263" s="304"/>
      <c r="BO1263" s="304"/>
    </row>
    <row r="1264" spans="21:67" s="265" customFormat="1" x14ac:dyDescent="0.15">
      <c r="U1264" s="304"/>
      <c r="V1264" s="304"/>
      <c r="W1264" s="304"/>
      <c r="X1264" s="304"/>
      <c r="Y1264" s="304"/>
      <c r="Z1264" s="304"/>
      <c r="AA1264" s="304"/>
      <c r="AB1264" s="304"/>
      <c r="AC1264" s="304"/>
      <c r="AD1264" s="304"/>
      <c r="AE1264" s="304"/>
      <c r="AF1264" s="304"/>
      <c r="AG1264" s="304"/>
      <c r="AH1264" s="304"/>
      <c r="AI1264" s="304"/>
      <c r="AJ1264" s="304"/>
      <c r="AK1264" s="304"/>
      <c r="AL1264" s="304"/>
      <c r="AM1264" s="304"/>
      <c r="AN1264" s="304"/>
      <c r="AO1264" s="304"/>
      <c r="AP1264" s="304"/>
      <c r="AQ1264" s="304"/>
      <c r="AR1264" s="304"/>
      <c r="AS1264" s="304"/>
      <c r="AT1264" s="304"/>
      <c r="AU1264" s="304"/>
      <c r="AV1264" s="304"/>
      <c r="AW1264" s="304"/>
      <c r="AX1264" s="304"/>
      <c r="AY1264" s="304"/>
      <c r="AZ1264" s="304"/>
      <c r="BA1264" s="304"/>
      <c r="BB1264" s="304"/>
      <c r="BC1264" s="304"/>
      <c r="BD1264" s="304"/>
      <c r="BE1264" s="304"/>
      <c r="BF1264" s="304"/>
      <c r="BG1264" s="304"/>
      <c r="BH1264" s="304"/>
      <c r="BI1264" s="304"/>
      <c r="BJ1264" s="304"/>
      <c r="BK1264" s="304"/>
      <c r="BL1264" s="304"/>
      <c r="BM1264" s="304"/>
      <c r="BN1264" s="304"/>
      <c r="BO1264" s="304"/>
    </row>
    <row r="1265" spans="21:67" s="265" customFormat="1" x14ac:dyDescent="0.15">
      <c r="U1265" s="304"/>
      <c r="V1265" s="304"/>
      <c r="W1265" s="304"/>
      <c r="X1265" s="304"/>
      <c r="Y1265" s="304"/>
      <c r="Z1265" s="304"/>
      <c r="AA1265" s="304"/>
      <c r="AB1265" s="304"/>
      <c r="AC1265" s="304"/>
      <c r="AD1265" s="304"/>
      <c r="AE1265" s="304"/>
      <c r="AF1265" s="304"/>
      <c r="AG1265" s="304"/>
      <c r="AH1265" s="304"/>
      <c r="AI1265" s="304"/>
      <c r="AJ1265" s="304"/>
      <c r="AK1265" s="304"/>
      <c r="AL1265" s="304"/>
      <c r="AM1265" s="304"/>
      <c r="AN1265" s="304"/>
      <c r="AO1265" s="304"/>
      <c r="AP1265" s="304"/>
      <c r="AQ1265" s="304"/>
      <c r="AR1265" s="304"/>
      <c r="AS1265" s="304"/>
      <c r="AT1265" s="304"/>
      <c r="AU1265" s="304"/>
      <c r="AV1265" s="304"/>
      <c r="AW1265" s="304"/>
      <c r="AX1265" s="304"/>
      <c r="AY1265" s="304"/>
      <c r="AZ1265" s="304"/>
      <c r="BA1265" s="304"/>
      <c r="BB1265" s="304"/>
      <c r="BC1265" s="304"/>
      <c r="BD1265" s="304"/>
      <c r="BE1265" s="304"/>
      <c r="BF1265" s="304"/>
      <c r="BG1265" s="304"/>
      <c r="BH1265" s="304"/>
      <c r="BI1265" s="304"/>
      <c r="BJ1265" s="304"/>
      <c r="BK1265" s="304"/>
      <c r="BL1265" s="304"/>
      <c r="BM1265" s="304"/>
      <c r="BN1265" s="304"/>
      <c r="BO1265" s="304"/>
    </row>
    <row r="1266" spans="21:67" s="265" customFormat="1" x14ac:dyDescent="0.15">
      <c r="U1266" s="304"/>
      <c r="V1266" s="304"/>
      <c r="W1266" s="304"/>
      <c r="X1266" s="304"/>
      <c r="Y1266" s="304"/>
      <c r="Z1266" s="304"/>
      <c r="AA1266" s="304"/>
      <c r="AB1266" s="304"/>
      <c r="AC1266" s="304"/>
      <c r="AD1266" s="304"/>
      <c r="AE1266" s="304"/>
      <c r="AF1266" s="304"/>
      <c r="AG1266" s="304"/>
      <c r="AH1266" s="304"/>
      <c r="AI1266" s="304"/>
      <c r="AJ1266" s="304"/>
      <c r="AK1266" s="304"/>
      <c r="AL1266" s="304"/>
      <c r="AM1266" s="304"/>
      <c r="AN1266" s="304"/>
      <c r="AO1266" s="304"/>
      <c r="AP1266" s="304"/>
      <c r="AQ1266" s="304"/>
      <c r="AR1266" s="304"/>
      <c r="AS1266" s="304"/>
      <c r="AT1266" s="304"/>
      <c r="AU1266" s="304"/>
      <c r="AV1266" s="304"/>
      <c r="AW1266" s="304"/>
      <c r="AX1266" s="304"/>
      <c r="AY1266" s="304"/>
      <c r="AZ1266" s="304"/>
      <c r="BA1266" s="304"/>
      <c r="BB1266" s="304"/>
      <c r="BC1266" s="304"/>
      <c r="BD1266" s="304"/>
      <c r="BE1266" s="304"/>
      <c r="BF1266" s="304"/>
      <c r="BG1266" s="304"/>
      <c r="BH1266" s="304"/>
      <c r="BI1266" s="304"/>
      <c r="BJ1266" s="304"/>
      <c r="BK1266" s="304"/>
      <c r="BL1266" s="304"/>
      <c r="BM1266" s="304"/>
      <c r="BN1266" s="304"/>
      <c r="BO1266" s="304"/>
    </row>
    <row r="1267" spans="21:67" s="265" customFormat="1" x14ac:dyDescent="0.15">
      <c r="U1267" s="304"/>
      <c r="V1267" s="304"/>
      <c r="W1267" s="304"/>
      <c r="X1267" s="304"/>
      <c r="Y1267" s="304"/>
      <c r="Z1267" s="304"/>
      <c r="AA1267" s="304"/>
      <c r="AB1267" s="304"/>
      <c r="AC1267" s="304"/>
      <c r="AD1267" s="304"/>
      <c r="AE1267" s="304"/>
      <c r="AF1267" s="304"/>
      <c r="AG1267" s="304"/>
      <c r="AH1267" s="304"/>
      <c r="AI1267" s="304"/>
      <c r="AJ1267" s="304"/>
      <c r="AK1267" s="304"/>
      <c r="AL1267" s="304"/>
      <c r="AM1267" s="304"/>
      <c r="AN1267" s="304"/>
      <c r="AO1267" s="304"/>
      <c r="AP1267" s="304"/>
      <c r="AQ1267" s="304"/>
      <c r="AR1267" s="304"/>
      <c r="AS1267" s="304"/>
      <c r="AT1267" s="304"/>
      <c r="AU1267" s="304"/>
      <c r="AV1267" s="304"/>
      <c r="AW1267" s="304"/>
      <c r="AX1267" s="304"/>
      <c r="AY1267" s="304"/>
      <c r="AZ1267" s="304"/>
      <c r="BA1267" s="304"/>
      <c r="BB1267" s="304"/>
      <c r="BC1267" s="304"/>
      <c r="BD1267" s="304"/>
      <c r="BE1267" s="304"/>
      <c r="BF1267" s="304"/>
      <c r="BG1267" s="304"/>
      <c r="BH1267" s="304"/>
      <c r="BI1267" s="304"/>
      <c r="BJ1267" s="304"/>
      <c r="BK1267" s="304"/>
      <c r="BL1267" s="304"/>
      <c r="BM1267" s="304"/>
      <c r="BN1267" s="304"/>
      <c r="BO1267" s="304"/>
    </row>
    <row r="1268" spans="21:67" s="265" customFormat="1" x14ac:dyDescent="0.15">
      <c r="U1268" s="304"/>
      <c r="V1268" s="304"/>
      <c r="W1268" s="304"/>
      <c r="X1268" s="304"/>
      <c r="Y1268" s="304"/>
      <c r="Z1268" s="304"/>
      <c r="AA1268" s="304"/>
      <c r="AB1268" s="304"/>
      <c r="AC1268" s="304"/>
      <c r="AD1268" s="304"/>
      <c r="AE1268" s="304"/>
      <c r="AF1268" s="304"/>
      <c r="AG1268" s="304"/>
      <c r="AH1268" s="304"/>
      <c r="AI1268" s="304"/>
      <c r="AJ1268" s="304"/>
      <c r="AK1268" s="304"/>
      <c r="AL1268" s="304"/>
      <c r="AM1268" s="304"/>
      <c r="AN1268" s="304"/>
      <c r="AO1268" s="304"/>
      <c r="AP1268" s="304"/>
      <c r="AQ1268" s="304"/>
      <c r="AR1268" s="304"/>
      <c r="AS1268" s="304"/>
      <c r="AT1268" s="304"/>
      <c r="AU1268" s="304"/>
      <c r="AV1268" s="304"/>
      <c r="AW1268" s="304"/>
      <c r="AX1268" s="304"/>
      <c r="AY1268" s="304"/>
      <c r="AZ1268" s="304"/>
      <c r="BA1268" s="304"/>
      <c r="BB1268" s="304"/>
      <c r="BC1268" s="304"/>
      <c r="BD1268" s="304"/>
      <c r="BE1268" s="304"/>
      <c r="BF1268" s="304"/>
      <c r="BG1268" s="304"/>
      <c r="BH1268" s="304"/>
      <c r="BI1268" s="304"/>
      <c r="BJ1268" s="304"/>
      <c r="BK1268" s="304"/>
      <c r="BL1268" s="304"/>
      <c r="BM1268" s="304"/>
      <c r="BN1268" s="304"/>
      <c r="BO1268" s="304"/>
    </row>
    <row r="1269" spans="21:67" s="265" customFormat="1" x14ac:dyDescent="0.15">
      <c r="U1269" s="304"/>
      <c r="V1269" s="304"/>
      <c r="W1269" s="304"/>
      <c r="X1269" s="304"/>
      <c r="Y1269" s="304"/>
      <c r="Z1269" s="304"/>
      <c r="AA1269" s="304"/>
      <c r="AB1269" s="304"/>
      <c r="AC1269" s="304"/>
      <c r="AD1269" s="304"/>
      <c r="AE1269" s="304"/>
      <c r="AF1269" s="304"/>
      <c r="AG1269" s="304"/>
      <c r="AH1269" s="304"/>
      <c r="AI1269" s="304"/>
      <c r="AJ1269" s="304"/>
      <c r="AK1269" s="304"/>
      <c r="AL1269" s="304"/>
      <c r="AM1269" s="304"/>
      <c r="AN1269" s="304"/>
      <c r="AO1269" s="304"/>
      <c r="AP1269" s="304"/>
      <c r="AQ1269" s="304"/>
      <c r="AR1269" s="304"/>
      <c r="AS1269" s="304"/>
      <c r="AT1269" s="304"/>
      <c r="AU1269" s="304"/>
      <c r="AV1269" s="304"/>
      <c r="AW1269" s="304"/>
      <c r="AX1269" s="304"/>
      <c r="AY1269" s="304"/>
      <c r="AZ1269" s="304"/>
      <c r="BA1269" s="304"/>
      <c r="BB1269" s="304"/>
      <c r="BC1269" s="304"/>
      <c r="BD1269" s="304"/>
      <c r="BE1269" s="304"/>
      <c r="BF1269" s="304"/>
      <c r="BG1269" s="304"/>
      <c r="BH1269" s="304"/>
      <c r="BI1269" s="304"/>
      <c r="BJ1269" s="304"/>
      <c r="BK1269" s="304"/>
      <c r="BL1269" s="304"/>
      <c r="BM1269" s="304"/>
      <c r="BN1269" s="304"/>
      <c r="BO1269" s="304"/>
    </row>
    <row r="1270" spans="21:67" s="265" customFormat="1" x14ac:dyDescent="0.15">
      <c r="U1270" s="304"/>
      <c r="V1270" s="304"/>
      <c r="W1270" s="304"/>
      <c r="X1270" s="304"/>
      <c r="Y1270" s="304"/>
      <c r="Z1270" s="304"/>
      <c r="AA1270" s="304"/>
      <c r="AB1270" s="304"/>
      <c r="AC1270" s="304"/>
      <c r="AD1270" s="304"/>
      <c r="AE1270" s="304"/>
      <c r="AF1270" s="304"/>
      <c r="AG1270" s="304"/>
      <c r="AH1270" s="304"/>
      <c r="AI1270" s="304"/>
      <c r="AJ1270" s="304"/>
      <c r="AK1270" s="304"/>
      <c r="AL1270" s="304"/>
      <c r="AM1270" s="304"/>
      <c r="AN1270" s="304"/>
      <c r="AO1270" s="304"/>
      <c r="AP1270" s="304"/>
      <c r="AQ1270" s="304"/>
      <c r="AR1270" s="304"/>
      <c r="AS1270" s="304"/>
      <c r="AT1270" s="304"/>
      <c r="AU1270" s="304"/>
      <c r="AV1270" s="304"/>
      <c r="AW1270" s="304"/>
      <c r="AX1270" s="304"/>
      <c r="AY1270" s="304"/>
      <c r="AZ1270" s="304"/>
      <c r="BA1270" s="304"/>
      <c r="BB1270" s="304"/>
      <c r="BC1270" s="304"/>
      <c r="BD1270" s="304"/>
      <c r="BE1270" s="304"/>
      <c r="BF1270" s="304"/>
      <c r="BG1270" s="304"/>
      <c r="BH1270" s="304"/>
      <c r="BI1270" s="304"/>
      <c r="BJ1270" s="304"/>
      <c r="BK1270" s="304"/>
      <c r="BL1270" s="304"/>
      <c r="BM1270" s="304"/>
      <c r="BN1270" s="304"/>
      <c r="BO1270" s="304"/>
    </row>
    <row r="1271" spans="21:67" s="265" customFormat="1" x14ac:dyDescent="0.15">
      <c r="U1271" s="304"/>
      <c r="V1271" s="304"/>
      <c r="W1271" s="304"/>
      <c r="X1271" s="304"/>
      <c r="Y1271" s="304"/>
      <c r="Z1271" s="304"/>
      <c r="AA1271" s="304"/>
      <c r="AB1271" s="304"/>
      <c r="AC1271" s="304"/>
      <c r="AD1271" s="304"/>
      <c r="AE1271" s="304"/>
      <c r="AF1271" s="304"/>
      <c r="AG1271" s="304"/>
      <c r="AH1271" s="304"/>
      <c r="AI1271" s="304"/>
      <c r="AJ1271" s="304"/>
      <c r="AK1271" s="304"/>
      <c r="AL1271" s="304"/>
      <c r="AM1271" s="304"/>
      <c r="AN1271" s="304"/>
      <c r="AO1271" s="304"/>
      <c r="AP1271" s="304"/>
      <c r="AQ1271" s="304"/>
      <c r="AR1271" s="304"/>
      <c r="AS1271" s="304"/>
      <c r="AT1271" s="304"/>
      <c r="AU1271" s="304"/>
      <c r="AV1271" s="304"/>
      <c r="AW1271" s="304"/>
      <c r="AX1271" s="304"/>
      <c r="AY1271" s="304"/>
      <c r="AZ1271" s="304"/>
      <c r="BA1271" s="304"/>
      <c r="BB1271" s="304"/>
      <c r="BC1271" s="304"/>
      <c r="BD1271" s="304"/>
      <c r="BE1271" s="304"/>
      <c r="BF1271" s="304"/>
      <c r="BG1271" s="304"/>
      <c r="BH1271" s="304"/>
      <c r="BI1271" s="304"/>
      <c r="BJ1271" s="304"/>
      <c r="BK1271" s="304"/>
      <c r="BL1271" s="304"/>
      <c r="BM1271" s="304"/>
      <c r="BN1271" s="304"/>
      <c r="BO1271" s="304"/>
    </row>
    <row r="1272" spans="21:67" s="265" customFormat="1" x14ac:dyDescent="0.15">
      <c r="U1272" s="304"/>
      <c r="V1272" s="304"/>
      <c r="W1272" s="304"/>
      <c r="X1272" s="304"/>
      <c r="Y1272" s="304"/>
      <c r="Z1272" s="304"/>
      <c r="AA1272" s="304"/>
      <c r="AB1272" s="304"/>
      <c r="AC1272" s="304"/>
      <c r="AD1272" s="304"/>
      <c r="AE1272" s="304"/>
      <c r="AF1272" s="304"/>
      <c r="AG1272" s="304"/>
      <c r="AH1272" s="304"/>
      <c r="AI1272" s="304"/>
      <c r="AJ1272" s="304"/>
      <c r="AK1272" s="304"/>
      <c r="AL1272" s="304"/>
      <c r="AM1272" s="304"/>
      <c r="AN1272" s="304"/>
      <c r="AO1272" s="304"/>
      <c r="AP1272" s="304"/>
      <c r="AQ1272" s="304"/>
      <c r="AR1272" s="304"/>
      <c r="AS1272" s="304"/>
      <c r="AT1272" s="304"/>
      <c r="AU1272" s="304"/>
      <c r="AV1272" s="304"/>
      <c r="AW1272" s="304"/>
      <c r="AX1272" s="304"/>
      <c r="AY1272" s="304"/>
      <c r="AZ1272" s="304"/>
      <c r="BA1272" s="304"/>
      <c r="BB1272" s="304"/>
      <c r="BC1272" s="304"/>
      <c r="BD1272" s="304"/>
      <c r="BE1272" s="304"/>
      <c r="BF1272" s="304"/>
      <c r="BG1272" s="304"/>
      <c r="BH1272" s="304"/>
      <c r="BI1272" s="304"/>
      <c r="BJ1272" s="304"/>
      <c r="BK1272" s="304"/>
      <c r="BL1272" s="304"/>
      <c r="BM1272" s="304"/>
      <c r="BN1272" s="304"/>
      <c r="BO1272" s="304"/>
    </row>
    <row r="1273" spans="21:67" s="265" customFormat="1" x14ac:dyDescent="0.15">
      <c r="U1273" s="304"/>
      <c r="V1273" s="304"/>
      <c r="W1273" s="304"/>
      <c r="X1273" s="304"/>
      <c r="Y1273" s="304"/>
      <c r="Z1273" s="304"/>
      <c r="AA1273" s="304"/>
      <c r="AB1273" s="304"/>
      <c r="AC1273" s="304"/>
      <c r="AD1273" s="304"/>
      <c r="AE1273" s="304"/>
      <c r="AF1273" s="304"/>
      <c r="AG1273" s="304"/>
      <c r="AH1273" s="304"/>
      <c r="AI1273" s="304"/>
      <c r="AJ1273" s="304"/>
      <c r="AK1273" s="304"/>
      <c r="AL1273" s="304"/>
      <c r="AM1273" s="304"/>
      <c r="AN1273" s="304"/>
      <c r="AO1273" s="304"/>
      <c r="AP1273" s="304"/>
      <c r="AQ1273" s="304"/>
      <c r="AR1273" s="304"/>
      <c r="AS1273" s="304"/>
      <c r="AT1273" s="304"/>
      <c r="AU1273" s="304"/>
      <c r="AV1273" s="304"/>
      <c r="AW1273" s="304"/>
      <c r="AX1273" s="304"/>
      <c r="AY1273" s="304"/>
      <c r="AZ1273" s="304"/>
      <c r="BA1273" s="304"/>
      <c r="BB1273" s="304"/>
      <c r="BC1273" s="304"/>
      <c r="BD1273" s="304"/>
      <c r="BE1273" s="304"/>
      <c r="BF1273" s="304"/>
      <c r="BG1273" s="304"/>
      <c r="BH1273" s="304"/>
      <c r="BI1273" s="304"/>
      <c r="BJ1273" s="304"/>
      <c r="BK1273" s="304"/>
      <c r="BL1273" s="304"/>
      <c r="BM1273" s="304"/>
      <c r="BN1273" s="304"/>
      <c r="BO1273" s="304"/>
    </row>
    <row r="1274" spans="21:67" s="265" customFormat="1" x14ac:dyDescent="0.15">
      <c r="U1274" s="304"/>
      <c r="V1274" s="304"/>
      <c r="W1274" s="304"/>
      <c r="X1274" s="304"/>
      <c r="Y1274" s="304"/>
      <c r="Z1274" s="304"/>
      <c r="AA1274" s="304"/>
      <c r="AB1274" s="304"/>
      <c r="AC1274" s="304"/>
      <c r="AD1274" s="304"/>
      <c r="AE1274" s="304"/>
      <c r="AF1274" s="304"/>
      <c r="AG1274" s="304"/>
      <c r="AH1274" s="304"/>
      <c r="AI1274" s="304"/>
      <c r="AJ1274" s="304"/>
      <c r="AK1274" s="304"/>
      <c r="AL1274" s="304"/>
      <c r="AM1274" s="304"/>
      <c r="AN1274" s="304"/>
      <c r="AO1274" s="304"/>
      <c r="AP1274" s="304"/>
      <c r="AQ1274" s="304"/>
      <c r="AR1274" s="304"/>
      <c r="AS1274" s="304"/>
      <c r="AT1274" s="304"/>
      <c r="AU1274" s="304"/>
      <c r="AV1274" s="304"/>
      <c r="AW1274" s="304"/>
      <c r="AX1274" s="304"/>
      <c r="AY1274" s="304"/>
      <c r="AZ1274" s="304"/>
      <c r="BA1274" s="304"/>
      <c r="BB1274" s="304"/>
      <c r="BC1274" s="304"/>
      <c r="BD1274" s="304"/>
      <c r="BE1274" s="304"/>
      <c r="BF1274" s="304"/>
      <c r="BG1274" s="304"/>
      <c r="BH1274" s="304"/>
      <c r="BI1274" s="304"/>
      <c r="BJ1274" s="304"/>
      <c r="BK1274" s="304"/>
      <c r="BL1274" s="304"/>
      <c r="BM1274" s="304"/>
      <c r="BN1274" s="304"/>
      <c r="BO1274" s="304"/>
    </row>
    <row r="1275" spans="21:67" s="265" customFormat="1" x14ac:dyDescent="0.15">
      <c r="U1275" s="304"/>
      <c r="V1275" s="304"/>
      <c r="W1275" s="304"/>
      <c r="X1275" s="304"/>
      <c r="Y1275" s="304"/>
      <c r="Z1275" s="304"/>
      <c r="AA1275" s="304"/>
      <c r="AB1275" s="304"/>
      <c r="AC1275" s="304"/>
      <c r="AD1275" s="304"/>
      <c r="AE1275" s="304"/>
      <c r="AF1275" s="304"/>
      <c r="AG1275" s="304"/>
      <c r="AH1275" s="304"/>
      <c r="AI1275" s="304"/>
      <c r="AJ1275" s="304"/>
      <c r="AK1275" s="304"/>
      <c r="AL1275" s="304"/>
      <c r="AM1275" s="304"/>
      <c r="AN1275" s="304"/>
      <c r="AO1275" s="304"/>
      <c r="AP1275" s="304"/>
      <c r="AQ1275" s="304"/>
      <c r="AR1275" s="304"/>
      <c r="AS1275" s="304"/>
      <c r="AT1275" s="304"/>
      <c r="AU1275" s="304"/>
      <c r="AV1275" s="304"/>
      <c r="AW1275" s="304"/>
      <c r="AX1275" s="304"/>
      <c r="AY1275" s="304"/>
      <c r="AZ1275" s="304"/>
      <c r="BA1275" s="304"/>
      <c r="BB1275" s="304"/>
      <c r="BC1275" s="304"/>
      <c r="BD1275" s="304"/>
      <c r="BE1275" s="304"/>
      <c r="BF1275" s="304"/>
      <c r="BG1275" s="304"/>
      <c r="BH1275" s="304"/>
      <c r="BI1275" s="304"/>
      <c r="BJ1275" s="304"/>
      <c r="BK1275" s="304"/>
      <c r="BL1275" s="304"/>
      <c r="BM1275" s="304"/>
      <c r="BN1275" s="304"/>
      <c r="BO1275" s="304"/>
    </row>
    <row r="1276" spans="21:67" s="265" customFormat="1" x14ac:dyDescent="0.15">
      <c r="U1276" s="304"/>
      <c r="V1276" s="304"/>
      <c r="W1276" s="304"/>
      <c r="X1276" s="304"/>
      <c r="Y1276" s="304"/>
      <c r="Z1276" s="304"/>
      <c r="AA1276" s="304"/>
      <c r="AB1276" s="304"/>
      <c r="AC1276" s="304"/>
      <c r="AD1276" s="304"/>
      <c r="AE1276" s="304"/>
      <c r="AF1276" s="304"/>
      <c r="AG1276" s="304"/>
      <c r="AH1276" s="304"/>
      <c r="AI1276" s="304"/>
      <c r="AJ1276" s="304"/>
      <c r="AK1276" s="304"/>
      <c r="AL1276" s="304"/>
      <c r="AM1276" s="304"/>
      <c r="AN1276" s="304"/>
      <c r="AO1276" s="304"/>
      <c r="AP1276" s="304"/>
      <c r="AQ1276" s="304"/>
      <c r="AR1276" s="304"/>
      <c r="AS1276" s="304"/>
      <c r="AT1276" s="304"/>
      <c r="AU1276" s="304"/>
      <c r="AV1276" s="304"/>
      <c r="AW1276" s="304"/>
      <c r="AX1276" s="304"/>
      <c r="AY1276" s="304"/>
      <c r="AZ1276" s="304"/>
      <c r="BA1276" s="304"/>
      <c r="BB1276" s="304"/>
      <c r="BC1276" s="304"/>
      <c r="BD1276" s="304"/>
      <c r="BE1276" s="304"/>
      <c r="BF1276" s="304"/>
      <c r="BG1276" s="304"/>
      <c r="BH1276" s="304"/>
      <c r="BI1276" s="304"/>
      <c r="BJ1276" s="304"/>
      <c r="BK1276" s="304"/>
      <c r="BL1276" s="304"/>
      <c r="BM1276" s="304"/>
      <c r="BN1276" s="304"/>
      <c r="BO1276" s="304"/>
    </row>
    <row r="1277" spans="21:67" s="265" customFormat="1" x14ac:dyDescent="0.15">
      <c r="U1277" s="304"/>
      <c r="V1277" s="304"/>
      <c r="W1277" s="304"/>
      <c r="X1277" s="304"/>
      <c r="Y1277" s="304"/>
      <c r="Z1277" s="304"/>
      <c r="AA1277" s="304"/>
      <c r="AB1277" s="304"/>
      <c r="AC1277" s="304"/>
      <c r="AD1277" s="304"/>
      <c r="AE1277" s="304"/>
      <c r="AF1277" s="304"/>
      <c r="AG1277" s="304"/>
      <c r="AH1277" s="304"/>
      <c r="AI1277" s="304"/>
      <c r="AJ1277" s="304"/>
      <c r="AK1277" s="304"/>
      <c r="AL1277" s="304"/>
      <c r="AM1277" s="304"/>
      <c r="AN1277" s="304"/>
      <c r="AO1277" s="304"/>
      <c r="AP1277" s="304"/>
      <c r="AQ1277" s="304"/>
      <c r="AR1277" s="304"/>
      <c r="AS1277" s="304"/>
      <c r="AT1277" s="304"/>
      <c r="AU1277" s="304"/>
      <c r="AV1277" s="304"/>
      <c r="AW1277" s="304"/>
      <c r="AX1277" s="304"/>
      <c r="AY1277" s="304"/>
      <c r="AZ1277" s="304"/>
      <c r="BA1277" s="304"/>
      <c r="BB1277" s="304"/>
      <c r="BC1277" s="304"/>
      <c r="BD1277" s="304"/>
      <c r="BE1277" s="304"/>
      <c r="BF1277" s="304"/>
      <c r="BG1277" s="304"/>
      <c r="BH1277" s="304"/>
      <c r="BI1277" s="304"/>
      <c r="BJ1277" s="304"/>
      <c r="BK1277" s="304"/>
      <c r="BL1277" s="304"/>
      <c r="BM1277" s="304"/>
      <c r="BN1277" s="304"/>
      <c r="BO1277" s="304"/>
    </row>
    <row r="1278" spans="21:67" s="265" customFormat="1" x14ac:dyDescent="0.15">
      <c r="U1278" s="304"/>
      <c r="V1278" s="304"/>
      <c r="W1278" s="304"/>
      <c r="X1278" s="304"/>
      <c r="Y1278" s="304"/>
      <c r="Z1278" s="304"/>
      <c r="AA1278" s="304"/>
      <c r="AB1278" s="304"/>
      <c r="AC1278" s="304"/>
      <c r="AD1278" s="304"/>
      <c r="AE1278" s="304"/>
      <c r="AF1278" s="304"/>
      <c r="AG1278" s="304"/>
      <c r="AH1278" s="304"/>
      <c r="AI1278" s="304"/>
      <c r="AJ1278" s="304"/>
      <c r="AK1278" s="304"/>
      <c r="AL1278" s="304"/>
      <c r="AM1278" s="304"/>
      <c r="AN1278" s="304"/>
      <c r="AO1278" s="304"/>
      <c r="AP1278" s="304"/>
      <c r="AQ1278" s="304"/>
      <c r="AR1278" s="304"/>
      <c r="AS1278" s="304"/>
      <c r="AT1278" s="304"/>
      <c r="AU1278" s="304"/>
      <c r="AV1278" s="304"/>
      <c r="AW1278" s="304"/>
      <c r="AX1278" s="304"/>
      <c r="AY1278" s="304"/>
      <c r="AZ1278" s="304"/>
      <c r="BA1278" s="304"/>
      <c r="BB1278" s="304"/>
      <c r="BC1278" s="304"/>
      <c r="BD1278" s="304"/>
      <c r="BE1278" s="304"/>
      <c r="BF1278" s="304"/>
      <c r="BG1278" s="304"/>
      <c r="BH1278" s="304"/>
      <c r="BI1278" s="304"/>
      <c r="BJ1278" s="304"/>
      <c r="BK1278" s="304"/>
      <c r="BL1278" s="304"/>
      <c r="BM1278" s="304"/>
      <c r="BN1278" s="304"/>
      <c r="BO1278" s="304"/>
    </row>
    <row r="1279" spans="21:67" s="265" customFormat="1" x14ac:dyDescent="0.15">
      <c r="U1279" s="304"/>
      <c r="V1279" s="304"/>
      <c r="W1279" s="304"/>
      <c r="X1279" s="304"/>
      <c r="Y1279" s="304"/>
      <c r="Z1279" s="304"/>
      <c r="AA1279" s="304"/>
      <c r="AB1279" s="304"/>
      <c r="AC1279" s="304"/>
      <c r="AD1279" s="304"/>
      <c r="AE1279" s="304"/>
      <c r="AF1279" s="304"/>
      <c r="AG1279" s="304"/>
      <c r="AH1279" s="304"/>
      <c r="AI1279" s="304"/>
      <c r="AJ1279" s="304"/>
      <c r="AK1279" s="304"/>
      <c r="AL1279" s="304"/>
      <c r="AM1279" s="304"/>
      <c r="AN1279" s="304"/>
      <c r="AO1279" s="304"/>
      <c r="AP1279" s="304"/>
      <c r="AQ1279" s="304"/>
      <c r="AR1279" s="304"/>
      <c r="AS1279" s="304"/>
      <c r="AT1279" s="304"/>
      <c r="AU1279" s="304"/>
      <c r="AV1279" s="304"/>
      <c r="AW1279" s="304"/>
      <c r="AX1279" s="304"/>
      <c r="AY1279" s="304"/>
      <c r="AZ1279" s="304"/>
      <c r="BA1279" s="304"/>
      <c r="BB1279" s="304"/>
      <c r="BC1279" s="304"/>
      <c r="BD1279" s="304"/>
      <c r="BE1279" s="304"/>
      <c r="BF1279" s="304"/>
      <c r="BG1279" s="304"/>
      <c r="BH1279" s="304"/>
      <c r="BI1279" s="304"/>
      <c r="BJ1279" s="304"/>
      <c r="BK1279" s="304"/>
      <c r="BL1279" s="304"/>
      <c r="BM1279" s="304"/>
      <c r="BN1279" s="304"/>
      <c r="BO1279" s="304"/>
    </row>
    <row r="1280" spans="21:67" s="265" customFormat="1" x14ac:dyDescent="0.15">
      <c r="U1280" s="304"/>
      <c r="V1280" s="304"/>
      <c r="W1280" s="304"/>
      <c r="X1280" s="304"/>
      <c r="Y1280" s="304"/>
      <c r="Z1280" s="304"/>
      <c r="AA1280" s="304"/>
      <c r="AB1280" s="304"/>
      <c r="AC1280" s="304"/>
      <c r="AD1280" s="304"/>
      <c r="AE1280" s="304"/>
      <c r="AF1280" s="304"/>
      <c r="AG1280" s="304"/>
      <c r="AH1280" s="304"/>
      <c r="AI1280" s="304"/>
      <c r="AJ1280" s="304"/>
      <c r="AK1280" s="304"/>
      <c r="AL1280" s="304"/>
      <c r="AM1280" s="304"/>
      <c r="AN1280" s="304"/>
      <c r="AO1280" s="304"/>
      <c r="AP1280" s="304"/>
      <c r="AQ1280" s="304"/>
      <c r="AR1280" s="304"/>
      <c r="AS1280" s="304"/>
      <c r="AT1280" s="304"/>
      <c r="AU1280" s="304"/>
      <c r="AV1280" s="304"/>
      <c r="AW1280" s="304"/>
      <c r="AX1280" s="304"/>
      <c r="AY1280" s="304"/>
      <c r="AZ1280" s="304"/>
      <c r="BA1280" s="304"/>
      <c r="BB1280" s="304"/>
      <c r="BC1280" s="304"/>
      <c r="BD1280" s="304"/>
      <c r="BE1280" s="304"/>
      <c r="BF1280" s="304"/>
      <c r="BG1280" s="304"/>
      <c r="BH1280" s="304"/>
      <c r="BI1280" s="304"/>
      <c r="BJ1280" s="304"/>
      <c r="BK1280" s="304"/>
      <c r="BL1280" s="304"/>
      <c r="BM1280" s="304"/>
      <c r="BN1280" s="304"/>
      <c r="BO1280" s="304"/>
    </row>
    <row r="1281" spans="21:67" s="265" customFormat="1" x14ac:dyDescent="0.15">
      <c r="U1281" s="304"/>
      <c r="V1281" s="304"/>
      <c r="W1281" s="304"/>
      <c r="X1281" s="304"/>
      <c r="Y1281" s="304"/>
      <c r="Z1281" s="304"/>
      <c r="AA1281" s="304"/>
      <c r="AB1281" s="304"/>
      <c r="AC1281" s="304"/>
      <c r="AD1281" s="304"/>
      <c r="AE1281" s="304"/>
      <c r="AF1281" s="304"/>
      <c r="AG1281" s="304"/>
      <c r="AH1281" s="304"/>
      <c r="AI1281" s="304"/>
      <c r="AJ1281" s="304"/>
      <c r="AK1281" s="304"/>
      <c r="AL1281" s="304"/>
      <c r="AM1281" s="304"/>
      <c r="AN1281" s="304"/>
      <c r="AO1281" s="304"/>
      <c r="AP1281" s="304"/>
      <c r="AQ1281" s="304"/>
      <c r="AR1281" s="304"/>
      <c r="AS1281" s="304"/>
      <c r="AT1281" s="304"/>
      <c r="AU1281" s="304"/>
      <c r="AV1281" s="304"/>
      <c r="AW1281" s="304"/>
      <c r="AX1281" s="304"/>
      <c r="AY1281" s="304"/>
      <c r="AZ1281" s="304"/>
      <c r="BA1281" s="304"/>
      <c r="BB1281" s="304"/>
      <c r="BC1281" s="304"/>
      <c r="BD1281" s="304"/>
      <c r="BE1281" s="304"/>
      <c r="BF1281" s="304"/>
      <c r="BG1281" s="304"/>
      <c r="BH1281" s="304"/>
      <c r="BI1281" s="304"/>
      <c r="BJ1281" s="304"/>
      <c r="BK1281" s="304"/>
      <c r="BL1281" s="304"/>
      <c r="BM1281" s="304"/>
      <c r="BN1281" s="304"/>
      <c r="BO1281" s="304"/>
    </row>
    <row r="1282" spans="21:67" s="265" customFormat="1" x14ac:dyDescent="0.15">
      <c r="U1282" s="304"/>
      <c r="V1282" s="304"/>
      <c r="W1282" s="304"/>
      <c r="X1282" s="304"/>
      <c r="Y1282" s="304"/>
      <c r="Z1282" s="304"/>
      <c r="AA1282" s="304"/>
      <c r="AB1282" s="304"/>
      <c r="AC1282" s="304"/>
      <c r="AD1282" s="304"/>
      <c r="AE1282" s="304"/>
      <c r="AF1282" s="304"/>
      <c r="AG1282" s="304"/>
      <c r="AH1282" s="304"/>
      <c r="AI1282" s="304"/>
      <c r="AJ1282" s="304"/>
      <c r="AK1282" s="304"/>
      <c r="AL1282" s="304"/>
      <c r="AM1282" s="304"/>
      <c r="AN1282" s="304"/>
      <c r="AO1282" s="304"/>
      <c r="AP1282" s="304"/>
      <c r="AQ1282" s="304"/>
      <c r="AR1282" s="304"/>
      <c r="AS1282" s="304"/>
      <c r="AT1282" s="304"/>
      <c r="AU1282" s="304"/>
      <c r="AV1282" s="304"/>
      <c r="AW1282" s="304"/>
      <c r="AX1282" s="304"/>
      <c r="AY1282" s="304"/>
      <c r="AZ1282" s="304"/>
      <c r="BA1282" s="304"/>
      <c r="BB1282" s="304"/>
      <c r="BC1282" s="304"/>
      <c r="BD1282" s="304"/>
      <c r="BE1282" s="304"/>
      <c r="BF1282" s="304"/>
      <c r="BG1282" s="304"/>
      <c r="BH1282" s="304"/>
      <c r="BI1282" s="304"/>
      <c r="BJ1282" s="304"/>
      <c r="BK1282" s="304"/>
      <c r="BL1282" s="304"/>
      <c r="BM1282" s="304"/>
      <c r="BN1282" s="304"/>
      <c r="BO1282" s="304"/>
    </row>
    <row r="1283" spans="21:67" s="265" customFormat="1" x14ac:dyDescent="0.15">
      <c r="U1283" s="304"/>
      <c r="V1283" s="304"/>
      <c r="W1283" s="304"/>
      <c r="X1283" s="304"/>
      <c r="Y1283" s="304"/>
      <c r="Z1283" s="304"/>
      <c r="AA1283" s="304"/>
      <c r="AB1283" s="304"/>
      <c r="AC1283" s="304"/>
      <c r="AD1283" s="304"/>
      <c r="AE1283" s="304"/>
      <c r="AF1283" s="304"/>
      <c r="AG1283" s="304"/>
      <c r="AH1283" s="304"/>
      <c r="AI1283" s="304"/>
      <c r="AJ1283" s="304"/>
      <c r="AK1283" s="304"/>
      <c r="AL1283" s="304"/>
      <c r="AM1283" s="304"/>
      <c r="AN1283" s="304"/>
      <c r="AO1283" s="304"/>
      <c r="AP1283" s="304"/>
      <c r="AQ1283" s="304"/>
      <c r="AR1283" s="304"/>
      <c r="AS1283" s="304"/>
      <c r="AT1283" s="304"/>
      <c r="AU1283" s="304"/>
      <c r="AV1283" s="304"/>
      <c r="AW1283" s="304"/>
      <c r="AX1283" s="304"/>
      <c r="AY1283" s="304"/>
      <c r="AZ1283" s="304"/>
      <c r="BA1283" s="304"/>
      <c r="BB1283" s="304"/>
      <c r="BC1283" s="304"/>
      <c r="BD1283" s="304"/>
      <c r="BE1283" s="304"/>
      <c r="BF1283" s="304"/>
      <c r="BG1283" s="304"/>
      <c r="BH1283" s="304"/>
      <c r="BI1283" s="304"/>
      <c r="BJ1283" s="304"/>
      <c r="BK1283" s="304"/>
      <c r="BL1283" s="304"/>
      <c r="BM1283" s="304"/>
      <c r="BN1283" s="304"/>
      <c r="BO1283" s="304"/>
    </row>
    <row r="1284" spans="21:67" s="265" customFormat="1" x14ac:dyDescent="0.15">
      <c r="U1284" s="304"/>
      <c r="V1284" s="304"/>
      <c r="W1284" s="304"/>
      <c r="X1284" s="304"/>
      <c r="Y1284" s="304"/>
      <c r="Z1284" s="304"/>
      <c r="AA1284" s="304"/>
      <c r="AB1284" s="304"/>
      <c r="AC1284" s="304"/>
      <c r="AD1284" s="304"/>
      <c r="AE1284" s="304"/>
      <c r="AF1284" s="304"/>
      <c r="AG1284" s="304"/>
      <c r="AH1284" s="304"/>
      <c r="AI1284" s="304"/>
      <c r="AJ1284" s="304"/>
      <c r="AK1284" s="304"/>
      <c r="AL1284" s="304"/>
      <c r="AM1284" s="304"/>
      <c r="AN1284" s="304"/>
      <c r="AO1284" s="304"/>
      <c r="AP1284" s="304"/>
      <c r="AQ1284" s="304"/>
      <c r="AR1284" s="304"/>
      <c r="AS1284" s="304"/>
      <c r="AT1284" s="304"/>
      <c r="AU1284" s="304"/>
      <c r="AV1284" s="304"/>
      <c r="AW1284" s="304"/>
      <c r="AX1284" s="304"/>
      <c r="AY1284" s="304"/>
      <c r="AZ1284" s="304"/>
      <c r="BA1284" s="304"/>
      <c r="BB1284" s="304"/>
      <c r="BC1284" s="304"/>
      <c r="BD1284" s="304"/>
      <c r="BE1284" s="304"/>
      <c r="BF1284" s="304"/>
      <c r="BG1284" s="304"/>
      <c r="BH1284" s="304"/>
      <c r="BI1284" s="304"/>
      <c r="BJ1284" s="304"/>
      <c r="BK1284" s="304"/>
      <c r="BL1284" s="304"/>
      <c r="BM1284" s="304"/>
      <c r="BN1284" s="304"/>
      <c r="BO1284" s="304"/>
    </row>
    <row r="1285" spans="21:67" s="265" customFormat="1" x14ac:dyDescent="0.15">
      <c r="U1285" s="304"/>
      <c r="V1285" s="304"/>
      <c r="W1285" s="304"/>
      <c r="X1285" s="304"/>
      <c r="Y1285" s="304"/>
      <c r="Z1285" s="304"/>
      <c r="AA1285" s="304"/>
      <c r="AB1285" s="304"/>
      <c r="AC1285" s="304"/>
      <c r="AD1285" s="304"/>
      <c r="AE1285" s="304"/>
      <c r="AF1285" s="304"/>
      <c r="AG1285" s="304"/>
      <c r="AH1285" s="304"/>
      <c r="AI1285" s="304"/>
      <c r="AJ1285" s="304"/>
      <c r="AK1285" s="304"/>
      <c r="AL1285" s="304"/>
      <c r="AM1285" s="304"/>
      <c r="AN1285" s="304"/>
      <c r="AO1285" s="304"/>
      <c r="AP1285" s="304"/>
      <c r="AQ1285" s="304"/>
      <c r="AR1285" s="304"/>
      <c r="AS1285" s="304"/>
      <c r="AT1285" s="304"/>
      <c r="AU1285" s="304"/>
      <c r="AV1285" s="304"/>
      <c r="AW1285" s="304"/>
      <c r="AX1285" s="304"/>
      <c r="AY1285" s="304"/>
      <c r="AZ1285" s="304"/>
      <c r="BA1285" s="304"/>
      <c r="BB1285" s="304"/>
      <c r="BC1285" s="304"/>
      <c r="BD1285" s="304"/>
      <c r="BE1285" s="304"/>
      <c r="BF1285" s="304"/>
      <c r="BG1285" s="304"/>
      <c r="BH1285" s="304"/>
      <c r="BI1285" s="304"/>
      <c r="BJ1285" s="304"/>
      <c r="BK1285" s="304"/>
      <c r="BL1285" s="304"/>
      <c r="BM1285" s="304"/>
      <c r="BN1285" s="304"/>
      <c r="BO1285" s="304"/>
    </row>
    <row r="1286" spans="21:67" s="265" customFormat="1" x14ac:dyDescent="0.15">
      <c r="U1286" s="304"/>
      <c r="V1286" s="304"/>
      <c r="W1286" s="304"/>
      <c r="X1286" s="304"/>
      <c r="Y1286" s="304"/>
      <c r="Z1286" s="304"/>
      <c r="AA1286" s="304"/>
      <c r="AB1286" s="304"/>
      <c r="AC1286" s="304"/>
      <c r="AD1286" s="304"/>
      <c r="AE1286" s="304"/>
      <c r="AF1286" s="304"/>
      <c r="AG1286" s="304"/>
      <c r="AH1286" s="304"/>
      <c r="AI1286" s="304"/>
      <c r="AJ1286" s="304"/>
      <c r="AK1286" s="304"/>
      <c r="AL1286" s="304"/>
      <c r="AM1286" s="304"/>
      <c r="AN1286" s="304"/>
      <c r="AO1286" s="304"/>
      <c r="AP1286" s="304"/>
      <c r="AQ1286" s="304"/>
      <c r="AR1286" s="304"/>
      <c r="AS1286" s="304"/>
      <c r="AT1286" s="304"/>
      <c r="AU1286" s="304"/>
      <c r="AV1286" s="304"/>
      <c r="AW1286" s="304"/>
      <c r="AX1286" s="304"/>
      <c r="AY1286" s="304"/>
      <c r="AZ1286" s="304"/>
      <c r="BA1286" s="304"/>
      <c r="BB1286" s="304"/>
      <c r="BC1286" s="304"/>
      <c r="BD1286" s="304"/>
      <c r="BE1286" s="304"/>
      <c r="BF1286" s="304"/>
      <c r="BG1286" s="304"/>
      <c r="BH1286" s="304"/>
      <c r="BI1286" s="304"/>
      <c r="BJ1286" s="304"/>
      <c r="BK1286" s="304"/>
      <c r="BL1286" s="304"/>
      <c r="BM1286" s="304"/>
      <c r="BN1286" s="304"/>
      <c r="BO1286" s="304"/>
    </row>
    <row r="1287" spans="21:67" s="265" customFormat="1" x14ac:dyDescent="0.15">
      <c r="U1287" s="304"/>
      <c r="V1287" s="304"/>
      <c r="W1287" s="304"/>
      <c r="X1287" s="304"/>
      <c r="Y1287" s="304"/>
      <c r="Z1287" s="304"/>
      <c r="AA1287" s="304"/>
      <c r="AB1287" s="304"/>
      <c r="AC1287" s="304"/>
      <c r="AD1287" s="304"/>
      <c r="AE1287" s="304"/>
      <c r="AF1287" s="304"/>
      <c r="AG1287" s="304"/>
      <c r="AH1287" s="304"/>
      <c r="AI1287" s="304"/>
      <c r="AJ1287" s="304"/>
      <c r="AK1287" s="304"/>
      <c r="AL1287" s="304"/>
      <c r="AM1287" s="304"/>
      <c r="AN1287" s="304"/>
      <c r="AO1287" s="304"/>
      <c r="AP1287" s="304"/>
      <c r="AQ1287" s="304"/>
      <c r="AR1287" s="304"/>
      <c r="AS1287" s="304"/>
      <c r="AT1287" s="304"/>
      <c r="AU1287" s="304"/>
      <c r="AV1287" s="304"/>
      <c r="AW1287" s="304"/>
      <c r="AX1287" s="304"/>
      <c r="AY1287" s="304"/>
      <c r="AZ1287" s="304"/>
      <c r="BA1287" s="304"/>
      <c r="BB1287" s="304"/>
      <c r="BC1287" s="304"/>
      <c r="BD1287" s="304"/>
      <c r="BE1287" s="304"/>
      <c r="BF1287" s="304"/>
      <c r="BG1287" s="304"/>
      <c r="BH1287" s="304"/>
      <c r="BI1287" s="304"/>
      <c r="BJ1287" s="304"/>
      <c r="BK1287" s="304"/>
      <c r="BL1287" s="304"/>
      <c r="BM1287" s="304"/>
      <c r="BN1287" s="304"/>
      <c r="BO1287" s="304"/>
    </row>
    <row r="1288" spans="21:67" s="265" customFormat="1" x14ac:dyDescent="0.15">
      <c r="U1288" s="304"/>
      <c r="V1288" s="304"/>
      <c r="W1288" s="304"/>
      <c r="X1288" s="304"/>
      <c r="Y1288" s="304"/>
      <c r="Z1288" s="304"/>
      <c r="AA1288" s="304"/>
      <c r="AB1288" s="304"/>
      <c r="AC1288" s="304"/>
      <c r="AD1288" s="304"/>
      <c r="AE1288" s="304"/>
      <c r="AF1288" s="304"/>
      <c r="AG1288" s="304"/>
      <c r="AH1288" s="304"/>
      <c r="AI1288" s="304"/>
      <c r="AJ1288" s="304"/>
      <c r="AK1288" s="304"/>
      <c r="AL1288" s="304"/>
      <c r="AM1288" s="304"/>
      <c r="AN1288" s="304"/>
      <c r="AO1288" s="304"/>
      <c r="AP1288" s="304"/>
      <c r="AQ1288" s="304"/>
      <c r="AR1288" s="304"/>
      <c r="AS1288" s="304"/>
      <c r="AT1288" s="304"/>
      <c r="AU1288" s="304"/>
      <c r="AV1288" s="304"/>
      <c r="AW1288" s="304"/>
      <c r="AX1288" s="304"/>
      <c r="AY1288" s="304"/>
      <c r="AZ1288" s="304"/>
      <c r="BA1288" s="304"/>
      <c r="BB1288" s="304"/>
      <c r="BC1288" s="304"/>
      <c r="BD1288" s="304"/>
      <c r="BE1288" s="304"/>
      <c r="BF1288" s="304"/>
      <c r="BG1288" s="304"/>
      <c r="BH1288" s="304"/>
      <c r="BI1288" s="304"/>
      <c r="BJ1288" s="304"/>
      <c r="BK1288" s="304"/>
      <c r="BL1288" s="304"/>
      <c r="BM1288" s="304"/>
      <c r="BN1288" s="304"/>
      <c r="BO1288" s="304"/>
    </row>
    <row r="1289" spans="21:67" s="265" customFormat="1" x14ac:dyDescent="0.15">
      <c r="U1289" s="304"/>
      <c r="V1289" s="304"/>
      <c r="W1289" s="304"/>
      <c r="X1289" s="304"/>
      <c r="Y1289" s="304"/>
      <c r="Z1289" s="304"/>
      <c r="AA1289" s="304"/>
      <c r="AB1289" s="304"/>
      <c r="AC1289" s="304"/>
      <c r="AD1289" s="304"/>
      <c r="AE1289" s="304"/>
      <c r="AF1289" s="304"/>
      <c r="AG1289" s="304"/>
      <c r="AH1289" s="304"/>
      <c r="AI1289" s="304"/>
      <c r="AJ1289" s="304"/>
      <c r="AK1289" s="304"/>
      <c r="AL1289" s="304"/>
      <c r="AM1289" s="304"/>
      <c r="AN1289" s="304"/>
      <c r="AO1289" s="304"/>
      <c r="AP1289" s="304"/>
      <c r="AQ1289" s="304"/>
      <c r="AR1289" s="304"/>
      <c r="AS1289" s="304"/>
      <c r="AT1289" s="304"/>
      <c r="AU1289" s="304"/>
      <c r="AV1289" s="304"/>
      <c r="AW1289" s="304"/>
      <c r="AX1289" s="304"/>
      <c r="AY1289" s="304"/>
      <c r="AZ1289" s="304"/>
      <c r="BA1289" s="304"/>
      <c r="BB1289" s="304"/>
      <c r="BC1289" s="304"/>
      <c r="BD1289" s="304"/>
      <c r="BE1289" s="304"/>
      <c r="BF1289" s="304"/>
      <c r="BG1289" s="304"/>
      <c r="BH1289" s="304"/>
      <c r="BI1289" s="304"/>
      <c r="BJ1289" s="304"/>
      <c r="BK1289" s="304"/>
      <c r="BL1289" s="304"/>
      <c r="BM1289" s="304"/>
      <c r="BN1289" s="304"/>
      <c r="BO1289" s="304"/>
    </row>
    <row r="1290" spans="21:67" s="265" customFormat="1" x14ac:dyDescent="0.15">
      <c r="U1290" s="304"/>
      <c r="V1290" s="304"/>
      <c r="W1290" s="304"/>
      <c r="X1290" s="304"/>
      <c r="Y1290" s="304"/>
      <c r="Z1290" s="304"/>
      <c r="AA1290" s="304"/>
      <c r="AB1290" s="304"/>
      <c r="AC1290" s="304"/>
      <c r="AD1290" s="304"/>
      <c r="AE1290" s="304"/>
      <c r="AF1290" s="304"/>
      <c r="AG1290" s="304"/>
      <c r="AH1290" s="304"/>
      <c r="AI1290" s="304"/>
      <c r="AJ1290" s="304"/>
      <c r="AK1290" s="304"/>
      <c r="AL1290" s="304"/>
      <c r="AM1290" s="304"/>
      <c r="AN1290" s="304"/>
      <c r="AO1290" s="304"/>
      <c r="AP1290" s="304"/>
      <c r="AQ1290" s="304"/>
      <c r="AR1290" s="304"/>
      <c r="AS1290" s="304"/>
      <c r="AT1290" s="304"/>
      <c r="AU1290" s="304"/>
      <c r="AV1290" s="304"/>
      <c r="AW1290" s="304"/>
      <c r="AX1290" s="304"/>
      <c r="AY1290" s="304"/>
      <c r="AZ1290" s="304"/>
      <c r="BA1290" s="304"/>
      <c r="BB1290" s="304"/>
      <c r="BC1290" s="304"/>
      <c r="BD1290" s="304"/>
      <c r="BE1290" s="304"/>
      <c r="BF1290" s="304"/>
      <c r="BG1290" s="304"/>
      <c r="BH1290" s="304"/>
      <c r="BI1290" s="304"/>
      <c r="BJ1290" s="304"/>
      <c r="BK1290" s="304"/>
      <c r="BL1290" s="304"/>
      <c r="BM1290" s="304"/>
      <c r="BN1290" s="304"/>
      <c r="BO1290" s="304"/>
    </row>
    <row r="1291" spans="21:67" s="265" customFormat="1" x14ac:dyDescent="0.15">
      <c r="U1291" s="304"/>
      <c r="V1291" s="304"/>
      <c r="W1291" s="304"/>
      <c r="X1291" s="304"/>
      <c r="Y1291" s="304"/>
      <c r="Z1291" s="304"/>
      <c r="AA1291" s="304"/>
      <c r="AB1291" s="304"/>
      <c r="AC1291" s="304"/>
      <c r="AD1291" s="304"/>
      <c r="AE1291" s="304"/>
      <c r="AF1291" s="304"/>
      <c r="AG1291" s="304"/>
      <c r="AH1291" s="304"/>
      <c r="AI1291" s="304"/>
      <c r="AJ1291" s="304"/>
      <c r="AK1291" s="304"/>
      <c r="AL1291" s="304"/>
      <c r="AM1291" s="304"/>
      <c r="AN1291" s="304"/>
      <c r="AO1291" s="304"/>
      <c r="AP1291" s="304"/>
      <c r="AQ1291" s="304"/>
      <c r="AR1291" s="304"/>
      <c r="AS1291" s="304"/>
      <c r="AT1291" s="304"/>
      <c r="AU1291" s="304"/>
      <c r="AV1291" s="304"/>
      <c r="AW1291" s="304"/>
      <c r="AX1291" s="304"/>
      <c r="AY1291" s="304"/>
      <c r="AZ1291" s="304"/>
      <c r="BA1291" s="304"/>
      <c r="BB1291" s="304"/>
      <c r="BC1291" s="304"/>
      <c r="BD1291" s="304"/>
      <c r="BE1291" s="304"/>
      <c r="BF1291" s="304"/>
      <c r="BG1291" s="304"/>
      <c r="BH1291" s="304"/>
      <c r="BI1291" s="304"/>
      <c r="BJ1291" s="304"/>
      <c r="BK1291" s="304"/>
      <c r="BL1291" s="304"/>
      <c r="BM1291" s="304"/>
      <c r="BN1291" s="304"/>
      <c r="BO1291" s="304"/>
    </row>
    <row r="1292" spans="21:67" s="265" customFormat="1" x14ac:dyDescent="0.15">
      <c r="U1292" s="304"/>
      <c r="V1292" s="304"/>
      <c r="W1292" s="304"/>
      <c r="X1292" s="304"/>
      <c r="Y1292" s="304"/>
      <c r="Z1292" s="304"/>
      <c r="AA1292" s="304"/>
      <c r="AB1292" s="304"/>
      <c r="AC1292" s="304"/>
      <c r="AD1292" s="304"/>
      <c r="AE1292" s="304"/>
      <c r="AF1292" s="304"/>
      <c r="AG1292" s="304"/>
      <c r="AH1292" s="304"/>
      <c r="AI1292" s="304"/>
      <c r="AJ1292" s="304"/>
      <c r="AK1292" s="304"/>
      <c r="AL1292" s="304"/>
      <c r="AM1292" s="304"/>
      <c r="AN1292" s="304"/>
      <c r="AO1292" s="304"/>
      <c r="AP1292" s="304"/>
      <c r="AQ1292" s="304"/>
      <c r="AR1292" s="304"/>
      <c r="AS1292" s="304"/>
      <c r="AT1292" s="304"/>
      <c r="AU1292" s="304"/>
      <c r="AV1292" s="304"/>
      <c r="AW1292" s="304"/>
      <c r="AX1292" s="304"/>
      <c r="AY1292" s="304"/>
      <c r="AZ1292" s="304"/>
      <c r="BA1292" s="304"/>
      <c r="BB1292" s="304"/>
      <c r="BC1292" s="304"/>
      <c r="BD1292" s="304"/>
      <c r="BE1292" s="304"/>
      <c r="BF1292" s="304"/>
      <c r="BG1292" s="304"/>
      <c r="BH1292" s="304"/>
      <c r="BI1292" s="304"/>
      <c r="BJ1292" s="304"/>
      <c r="BK1292" s="304"/>
      <c r="BL1292" s="304"/>
      <c r="BM1292" s="304"/>
      <c r="BN1292" s="304"/>
      <c r="BO1292" s="304"/>
    </row>
    <row r="1293" spans="21:67" s="265" customFormat="1" x14ac:dyDescent="0.15">
      <c r="U1293" s="304"/>
      <c r="V1293" s="304"/>
      <c r="W1293" s="304"/>
      <c r="X1293" s="304"/>
      <c r="Y1293" s="304"/>
      <c r="Z1293" s="304"/>
      <c r="AA1293" s="304"/>
      <c r="AB1293" s="304"/>
      <c r="AC1293" s="304"/>
      <c r="AD1293" s="304"/>
      <c r="AE1293" s="304"/>
      <c r="AF1293" s="304"/>
      <c r="AG1293" s="304"/>
      <c r="AH1293" s="304"/>
      <c r="AI1293" s="304"/>
      <c r="AJ1293" s="304"/>
      <c r="AK1293" s="304"/>
      <c r="AL1293" s="304"/>
      <c r="AM1293" s="304"/>
      <c r="AN1293" s="304"/>
      <c r="AO1293" s="304"/>
      <c r="AP1293" s="304"/>
      <c r="AQ1293" s="304"/>
      <c r="AR1293" s="304"/>
      <c r="AS1293" s="304"/>
      <c r="AT1293" s="304"/>
      <c r="AU1293" s="304"/>
      <c r="AV1293" s="304"/>
      <c r="AW1293" s="304"/>
      <c r="AX1293" s="304"/>
      <c r="AY1293" s="304"/>
      <c r="AZ1293" s="304"/>
      <c r="BA1293" s="304"/>
      <c r="BB1293" s="304"/>
      <c r="BC1293" s="304"/>
      <c r="BD1293" s="304"/>
      <c r="BE1293" s="304"/>
      <c r="BF1293" s="304"/>
      <c r="BG1293" s="304"/>
      <c r="BH1293" s="304"/>
      <c r="BI1293" s="304"/>
      <c r="BJ1293" s="304"/>
      <c r="BK1293" s="304"/>
      <c r="BL1293" s="304"/>
      <c r="BM1293" s="304"/>
      <c r="BN1293" s="304"/>
      <c r="BO1293" s="304"/>
    </row>
    <row r="1294" spans="21:67" s="265" customFormat="1" x14ac:dyDescent="0.15">
      <c r="U1294" s="304"/>
      <c r="V1294" s="304"/>
      <c r="W1294" s="304"/>
      <c r="X1294" s="304"/>
      <c r="Y1294" s="304"/>
      <c r="Z1294" s="304"/>
      <c r="AA1294" s="304"/>
      <c r="AB1294" s="304"/>
      <c r="AC1294" s="304"/>
      <c r="AD1294" s="304"/>
      <c r="AE1294" s="304"/>
      <c r="AF1294" s="304"/>
      <c r="AG1294" s="304"/>
      <c r="AH1294" s="304"/>
      <c r="AI1294" s="304"/>
      <c r="AJ1294" s="304"/>
      <c r="AK1294" s="304"/>
      <c r="AL1294" s="304"/>
      <c r="AM1294" s="304"/>
      <c r="AN1294" s="304"/>
      <c r="AO1294" s="304"/>
      <c r="AP1294" s="304"/>
      <c r="AQ1294" s="304"/>
      <c r="AR1294" s="304"/>
      <c r="AS1294" s="304"/>
      <c r="AT1294" s="304"/>
      <c r="AU1294" s="304"/>
      <c r="AV1294" s="304"/>
      <c r="AW1294" s="304"/>
      <c r="AX1294" s="304"/>
      <c r="AY1294" s="304"/>
      <c r="AZ1294" s="304"/>
      <c r="BA1294" s="304"/>
      <c r="BB1294" s="304"/>
      <c r="BC1294" s="304"/>
      <c r="BD1294" s="304"/>
      <c r="BE1294" s="304"/>
      <c r="BF1294" s="304"/>
      <c r="BG1294" s="304"/>
      <c r="BH1294" s="304"/>
      <c r="BI1294" s="304"/>
      <c r="BJ1294" s="304"/>
      <c r="BK1294" s="304"/>
      <c r="BL1294" s="304"/>
      <c r="BM1294" s="304"/>
      <c r="BN1294" s="304"/>
      <c r="BO1294" s="304"/>
    </row>
    <row r="1295" spans="21:67" s="265" customFormat="1" x14ac:dyDescent="0.15">
      <c r="U1295" s="304"/>
      <c r="V1295" s="304"/>
      <c r="W1295" s="304"/>
      <c r="X1295" s="304"/>
      <c r="Y1295" s="304"/>
      <c r="Z1295" s="304"/>
      <c r="AA1295" s="304"/>
      <c r="AB1295" s="304"/>
      <c r="AC1295" s="304"/>
      <c r="AD1295" s="304"/>
      <c r="AE1295" s="304"/>
      <c r="AF1295" s="304"/>
      <c r="AG1295" s="304"/>
      <c r="AH1295" s="304"/>
      <c r="AI1295" s="304"/>
      <c r="AJ1295" s="304"/>
      <c r="AK1295" s="304"/>
      <c r="AL1295" s="304"/>
      <c r="AM1295" s="304"/>
      <c r="AN1295" s="304"/>
      <c r="AO1295" s="304"/>
      <c r="AP1295" s="304"/>
      <c r="AQ1295" s="304"/>
      <c r="AR1295" s="304"/>
      <c r="AS1295" s="304"/>
      <c r="AT1295" s="304"/>
      <c r="AU1295" s="304"/>
      <c r="AV1295" s="304"/>
      <c r="AW1295" s="304"/>
      <c r="AX1295" s="304"/>
      <c r="AY1295" s="304"/>
      <c r="AZ1295" s="304"/>
      <c r="BA1295" s="304"/>
      <c r="BB1295" s="304"/>
      <c r="BC1295" s="304"/>
      <c r="BD1295" s="304"/>
      <c r="BE1295" s="304"/>
      <c r="BF1295" s="304"/>
      <c r="BG1295" s="304"/>
      <c r="BH1295" s="304"/>
      <c r="BI1295" s="304"/>
      <c r="BJ1295" s="304"/>
      <c r="BK1295" s="304"/>
      <c r="BL1295" s="304"/>
      <c r="BM1295" s="304"/>
      <c r="BN1295" s="304"/>
      <c r="BO1295" s="304"/>
    </row>
    <row r="1296" spans="21:67" s="265" customFormat="1" x14ac:dyDescent="0.15">
      <c r="U1296" s="304"/>
      <c r="V1296" s="304"/>
      <c r="W1296" s="304"/>
      <c r="X1296" s="304"/>
      <c r="Y1296" s="304"/>
      <c r="Z1296" s="304"/>
      <c r="AA1296" s="304"/>
      <c r="AB1296" s="304"/>
      <c r="AC1296" s="304"/>
      <c r="AD1296" s="304"/>
      <c r="AE1296" s="304"/>
      <c r="AF1296" s="304"/>
      <c r="AG1296" s="304"/>
      <c r="AH1296" s="304"/>
      <c r="AI1296" s="304"/>
      <c r="AJ1296" s="304"/>
      <c r="AK1296" s="304"/>
      <c r="AL1296" s="304"/>
      <c r="AM1296" s="304"/>
      <c r="AN1296" s="304"/>
      <c r="AO1296" s="304"/>
      <c r="AP1296" s="304"/>
      <c r="AQ1296" s="304"/>
      <c r="AR1296" s="304"/>
      <c r="AS1296" s="304"/>
      <c r="AT1296" s="304"/>
      <c r="AU1296" s="304"/>
      <c r="AV1296" s="304"/>
      <c r="AW1296" s="304"/>
      <c r="AX1296" s="304"/>
      <c r="AY1296" s="304"/>
      <c r="AZ1296" s="304"/>
      <c r="BA1296" s="304"/>
      <c r="BB1296" s="304"/>
      <c r="BC1296" s="304"/>
      <c r="BD1296" s="304"/>
      <c r="BE1296" s="304"/>
      <c r="BF1296" s="304"/>
      <c r="BG1296" s="304"/>
      <c r="BH1296" s="304"/>
      <c r="BI1296" s="304"/>
      <c r="BJ1296" s="304"/>
      <c r="BK1296" s="304"/>
      <c r="BL1296" s="304"/>
      <c r="BM1296" s="304"/>
      <c r="BN1296" s="304"/>
      <c r="BO1296" s="304"/>
    </row>
    <row r="1297" spans="21:67" s="265" customFormat="1" x14ac:dyDescent="0.15">
      <c r="U1297" s="304"/>
      <c r="V1297" s="304"/>
      <c r="W1297" s="304"/>
      <c r="X1297" s="304"/>
      <c r="Y1297" s="304"/>
      <c r="Z1297" s="304"/>
      <c r="AA1297" s="304"/>
      <c r="AB1297" s="304"/>
      <c r="AC1297" s="304"/>
      <c r="AD1297" s="304"/>
      <c r="AE1297" s="304"/>
      <c r="AF1297" s="304"/>
      <c r="AG1297" s="304"/>
      <c r="AH1297" s="304"/>
      <c r="AI1297" s="304"/>
      <c r="AJ1297" s="304"/>
      <c r="AK1297" s="304"/>
      <c r="AL1297" s="304"/>
      <c r="AM1297" s="304"/>
      <c r="AN1297" s="304"/>
      <c r="AO1297" s="304"/>
      <c r="AP1297" s="304"/>
      <c r="AQ1297" s="304"/>
      <c r="AR1297" s="304"/>
      <c r="AS1297" s="304"/>
      <c r="AT1297" s="304"/>
      <c r="AU1297" s="304"/>
      <c r="AV1297" s="304"/>
      <c r="AW1297" s="304"/>
      <c r="AX1297" s="304"/>
      <c r="AY1297" s="304"/>
      <c r="AZ1297" s="304"/>
      <c r="BA1297" s="304"/>
      <c r="BB1297" s="304"/>
      <c r="BC1297" s="304"/>
      <c r="BD1297" s="304"/>
      <c r="BE1297" s="304"/>
      <c r="BF1297" s="304"/>
      <c r="BG1297" s="304"/>
      <c r="BH1297" s="304"/>
      <c r="BI1297" s="304"/>
      <c r="BJ1297" s="304"/>
      <c r="BK1297" s="304"/>
      <c r="BL1297" s="304"/>
      <c r="BM1297" s="304"/>
      <c r="BN1297" s="304"/>
      <c r="BO1297" s="304"/>
    </row>
    <row r="1298" spans="21:67" s="265" customFormat="1" x14ac:dyDescent="0.15">
      <c r="U1298" s="304"/>
      <c r="V1298" s="304"/>
      <c r="W1298" s="304"/>
      <c r="X1298" s="304"/>
      <c r="Y1298" s="304"/>
      <c r="Z1298" s="304"/>
      <c r="AA1298" s="304"/>
      <c r="AB1298" s="304"/>
      <c r="AC1298" s="304"/>
      <c r="AD1298" s="304"/>
      <c r="AE1298" s="304"/>
      <c r="AF1298" s="304"/>
      <c r="AG1298" s="304"/>
      <c r="AH1298" s="304"/>
      <c r="AI1298" s="304"/>
      <c r="AJ1298" s="304"/>
      <c r="AK1298" s="304"/>
      <c r="AL1298" s="304"/>
      <c r="AM1298" s="304"/>
      <c r="AN1298" s="304"/>
      <c r="AO1298" s="304"/>
      <c r="AP1298" s="304"/>
      <c r="AQ1298" s="304"/>
      <c r="AR1298" s="304"/>
      <c r="AS1298" s="304"/>
      <c r="AT1298" s="304"/>
      <c r="AU1298" s="304"/>
      <c r="AV1298" s="304"/>
      <c r="AW1298" s="304"/>
      <c r="AX1298" s="304"/>
      <c r="AY1298" s="304"/>
      <c r="AZ1298" s="304"/>
      <c r="BA1298" s="304"/>
      <c r="BB1298" s="304"/>
      <c r="BC1298" s="304"/>
      <c r="BD1298" s="304"/>
      <c r="BE1298" s="304"/>
      <c r="BF1298" s="304"/>
      <c r="BG1298" s="304"/>
      <c r="BH1298" s="304"/>
      <c r="BI1298" s="304"/>
      <c r="BJ1298" s="304"/>
      <c r="BK1298" s="304"/>
      <c r="BL1298" s="304"/>
      <c r="BM1298" s="304"/>
      <c r="BN1298" s="304"/>
      <c r="BO1298" s="304"/>
    </row>
    <row r="1299" spans="21:67" s="265" customFormat="1" x14ac:dyDescent="0.15">
      <c r="U1299" s="304"/>
      <c r="V1299" s="304"/>
      <c r="W1299" s="304"/>
      <c r="X1299" s="304"/>
      <c r="Y1299" s="304"/>
      <c r="Z1299" s="304"/>
      <c r="AA1299" s="304"/>
      <c r="AB1299" s="304"/>
      <c r="AC1299" s="304"/>
      <c r="AD1299" s="304"/>
      <c r="AE1299" s="304"/>
      <c r="AF1299" s="304"/>
      <c r="AG1299" s="304"/>
      <c r="AH1299" s="304"/>
      <c r="AI1299" s="304"/>
      <c r="AJ1299" s="304"/>
      <c r="AK1299" s="304"/>
      <c r="AL1299" s="304"/>
      <c r="AM1299" s="304"/>
      <c r="AN1299" s="304"/>
      <c r="AO1299" s="304"/>
      <c r="AP1299" s="304"/>
      <c r="AQ1299" s="304"/>
      <c r="AR1299" s="304"/>
      <c r="AS1299" s="304"/>
      <c r="AT1299" s="304"/>
      <c r="AU1299" s="304"/>
      <c r="AV1299" s="304"/>
      <c r="AW1299" s="304"/>
      <c r="AX1299" s="304"/>
      <c r="AY1299" s="304"/>
      <c r="AZ1299" s="304"/>
      <c r="BA1299" s="304"/>
      <c r="BB1299" s="304"/>
      <c r="BC1299" s="304"/>
      <c r="BD1299" s="304"/>
      <c r="BE1299" s="304"/>
      <c r="BF1299" s="304"/>
      <c r="BG1299" s="304"/>
      <c r="BH1299" s="304"/>
      <c r="BI1299" s="304"/>
      <c r="BJ1299" s="304"/>
      <c r="BK1299" s="304"/>
      <c r="BL1299" s="304"/>
      <c r="BM1299" s="304"/>
      <c r="BN1299" s="304"/>
      <c r="BO1299" s="304"/>
    </row>
    <row r="1300" spans="21:67" s="265" customFormat="1" x14ac:dyDescent="0.15">
      <c r="U1300" s="304"/>
      <c r="V1300" s="304"/>
      <c r="W1300" s="304"/>
      <c r="X1300" s="304"/>
      <c r="Y1300" s="304"/>
      <c r="Z1300" s="304"/>
      <c r="AA1300" s="304"/>
      <c r="AB1300" s="304"/>
      <c r="AC1300" s="304"/>
      <c r="AD1300" s="304"/>
      <c r="AE1300" s="304"/>
      <c r="AF1300" s="304"/>
      <c r="AG1300" s="304"/>
      <c r="AH1300" s="304"/>
      <c r="AI1300" s="304"/>
      <c r="AJ1300" s="304"/>
      <c r="AK1300" s="304"/>
      <c r="AL1300" s="304"/>
      <c r="AM1300" s="304"/>
      <c r="AN1300" s="304"/>
      <c r="AO1300" s="304"/>
      <c r="AP1300" s="304"/>
      <c r="AQ1300" s="304"/>
      <c r="AR1300" s="304"/>
      <c r="AS1300" s="304"/>
      <c r="AT1300" s="304"/>
      <c r="AU1300" s="304"/>
      <c r="AV1300" s="304"/>
      <c r="AW1300" s="304"/>
      <c r="AX1300" s="304"/>
      <c r="AY1300" s="304"/>
      <c r="AZ1300" s="304"/>
      <c r="BA1300" s="304"/>
      <c r="BB1300" s="304"/>
      <c r="BC1300" s="304"/>
      <c r="BD1300" s="304"/>
      <c r="BE1300" s="304"/>
      <c r="BF1300" s="304"/>
      <c r="BG1300" s="304"/>
      <c r="BH1300" s="304"/>
      <c r="BI1300" s="304"/>
      <c r="BJ1300" s="304"/>
      <c r="BK1300" s="304"/>
      <c r="BL1300" s="304"/>
      <c r="BM1300" s="304"/>
      <c r="BN1300" s="304"/>
      <c r="BO1300" s="304"/>
    </row>
    <row r="1301" spans="21:67" s="265" customFormat="1" x14ac:dyDescent="0.15">
      <c r="U1301" s="304"/>
      <c r="V1301" s="304"/>
      <c r="W1301" s="304"/>
      <c r="X1301" s="304"/>
      <c r="Y1301" s="304"/>
      <c r="Z1301" s="304"/>
      <c r="AA1301" s="304"/>
      <c r="AB1301" s="304"/>
      <c r="AC1301" s="304"/>
      <c r="AD1301" s="304"/>
      <c r="AE1301" s="304"/>
      <c r="AF1301" s="304"/>
      <c r="AG1301" s="304"/>
      <c r="AH1301" s="304"/>
      <c r="AI1301" s="304"/>
      <c r="AJ1301" s="304"/>
      <c r="AK1301" s="304"/>
      <c r="AL1301" s="304"/>
      <c r="AM1301" s="304"/>
      <c r="AN1301" s="304"/>
      <c r="AO1301" s="304"/>
      <c r="AP1301" s="304"/>
      <c r="AQ1301" s="304"/>
      <c r="AR1301" s="304"/>
      <c r="AS1301" s="304"/>
      <c r="AT1301" s="304"/>
      <c r="AU1301" s="304"/>
      <c r="AV1301" s="304"/>
      <c r="AW1301" s="304"/>
      <c r="AX1301" s="304"/>
      <c r="AY1301" s="304"/>
      <c r="AZ1301" s="304"/>
      <c r="BA1301" s="304"/>
      <c r="BB1301" s="304"/>
      <c r="BC1301" s="304"/>
      <c r="BD1301" s="304"/>
      <c r="BE1301" s="304"/>
      <c r="BF1301" s="304"/>
      <c r="BG1301" s="304"/>
      <c r="BH1301" s="304"/>
      <c r="BI1301" s="304"/>
      <c r="BJ1301" s="304"/>
      <c r="BK1301" s="304"/>
      <c r="BL1301" s="304"/>
      <c r="BM1301" s="304"/>
      <c r="BN1301" s="304"/>
      <c r="BO1301" s="304"/>
    </row>
    <row r="1302" spans="21:67" s="265" customFormat="1" x14ac:dyDescent="0.15">
      <c r="U1302" s="304"/>
      <c r="V1302" s="304"/>
      <c r="W1302" s="304"/>
      <c r="X1302" s="304"/>
      <c r="Y1302" s="304"/>
      <c r="Z1302" s="304"/>
      <c r="AA1302" s="304"/>
      <c r="AB1302" s="304"/>
      <c r="AC1302" s="304"/>
      <c r="AD1302" s="304"/>
      <c r="AE1302" s="304"/>
      <c r="AF1302" s="304"/>
      <c r="AG1302" s="304"/>
      <c r="AH1302" s="304"/>
      <c r="AI1302" s="304"/>
      <c r="AJ1302" s="304"/>
      <c r="AK1302" s="304"/>
      <c r="AL1302" s="304"/>
      <c r="AM1302" s="304"/>
      <c r="AN1302" s="304"/>
      <c r="AO1302" s="304"/>
      <c r="AP1302" s="304"/>
      <c r="AQ1302" s="304"/>
      <c r="AR1302" s="304"/>
      <c r="AS1302" s="304"/>
      <c r="AT1302" s="304"/>
      <c r="AU1302" s="304"/>
      <c r="AV1302" s="304"/>
      <c r="AW1302" s="304"/>
      <c r="AX1302" s="304"/>
      <c r="AY1302" s="304"/>
      <c r="AZ1302" s="304"/>
      <c r="BA1302" s="304"/>
      <c r="BB1302" s="304"/>
      <c r="BC1302" s="304"/>
      <c r="BD1302" s="304"/>
      <c r="BE1302" s="304"/>
      <c r="BF1302" s="304"/>
      <c r="BG1302" s="304"/>
      <c r="BH1302" s="304"/>
      <c r="BI1302" s="304"/>
      <c r="BJ1302" s="304"/>
      <c r="BK1302" s="304"/>
      <c r="BL1302" s="304"/>
      <c r="BM1302" s="304"/>
      <c r="BN1302" s="304"/>
      <c r="BO1302" s="304"/>
    </row>
    <row r="1303" spans="21:67" s="265" customFormat="1" x14ac:dyDescent="0.15">
      <c r="U1303" s="304"/>
      <c r="V1303" s="304"/>
      <c r="W1303" s="304"/>
      <c r="X1303" s="304"/>
      <c r="Y1303" s="304"/>
      <c r="Z1303" s="304"/>
      <c r="AA1303" s="304"/>
      <c r="AB1303" s="304"/>
      <c r="AC1303" s="304"/>
      <c r="AD1303" s="304"/>
      <c r="AE1303" s="304"/>
      <c r="AF1303" s="304"/>
      <c r="AG1303" s="304"/>
      <c r="AH1303" s="304"/>
      <c r="AI1303" s="304"/>
      <c r="AJ1303" s="304"/>
      <c r="AK1303" s="304"/>
      <c r="AL1303" s="304"/>
      <c r="AM1303" s="304"/>
      <c r="AN1303" s="304"/>
      <c r="AO1303" s="304"/>
      <c r="AP1303" s="304"/>
      <c r="AQ1303" s="304"/>
      <c r="AR1303" s="304"/>
      <c r="AS1303" s="304"/>
      <c r="AT1303" s="304"/>
      <c r="AU1303" s="304"/>
      <c r="AV1303" s="304"/>
      <c r="AW1303" s="304"/>
      <c r="AX1303" s="304"/>
      <c r="AY1303" s="304"/>
      <c r="AZ1303" s="304"/>
      <c r="BA1303" s="304"/>
      <c r="BB1303" s="304"/>
      <c r="BC1303" s="304"/>
      <c r="BD1303" s="304"/>
      <c r="BE1303" s="304"/>
      <c r="BF1303" s="304"/>
      <c r="BG1303" s="304"/>
      <c r="BH1303" s="304"/>
      <c r="BI1303" s="304"/>
      <c r="BJ1303" s="304"/>
      <c r="BK1303" s="304"/>
      <c r="BL1303" s="304"/>
      <c r="BM1303" s="304"/>
      <c r="BN1303" s="304"/>
      <c r="BO1303" s="304"/>
    </row>
    <row r="1304" spans="21:67" s="265" customFormat="1" x14ac:dyDescent="0.15">
      <c r="U1304" s="304"/>
      <c r="V1304" s="304"/>
      <c r="W1304" s="304"/>
      <c r="X1304" s="304"/>
      <c r="Y1304" s="304"/>
      <c r="Z1304" s="304"/>
      <c r="AA1304" s="304"/>
      <c r="AB1304" s="304"/>
      <c r="AC1304" s="304"/>
      <c r="AD1304" s="304"/>
      <c r="AE1304" s="304"/>
      <c r="AF1304" s="304"/>
      <c r="AG1304" s="304"/>
      <c r="AH1304" s="304"/>
      <c r="AI1304" s="304"/>
      <c r="AJ1304" s="304"/>
      <c r="AK1304" s="304"/>
      <c r="AL1304" s="304"/>
      <c r="AM1304" s="304"/>
      <c r="AN1304" s="304"/>
      <c r="AO1304" s="304"/>
      <c r="AP1304" s="304"/>
      <c r="AQ1304" s="304"/>
      <c r="AR1304" s="304"/>
      <c r="AS1304" s="304"/>
      <c r="AT1304" s="304"/>
      <c r="AU1304" s="304"/>
      <c r="AV1304" s="304"/>
      <c r="AW1304" s="304"/>
      <c r="AX1304" s="304"/>
      <c r="AY1304" s="304"/>
      <c r="AZ1304" s="304"/>
      <c r="BA1304" s="304"/>
      <c r="BB1304" s="304"/>
      <c r="BC1304" s="304"/>
      <c r="BD1304" s="304"/>
      <c r="BE1304" s="304"/>
      <c r="BF1304" s="304"/>
      <c r="BG1304" s="304"/>
      <c r="BH1304" s="304"/>
      <c r="BI1304" s="304"/>
      <c r="BJ1304" s="304"/>
      <c r="BK1304" s="304"/>
      <c r="BL1304" s="304"/>
      <c r="BM1304" s="304"/>
      <c r="BN1304" s="304"/>
      <c r="BO1304" s="304"/>
    </row>
    <row r="1305" spans="21:67" s="265" customFormat="1" x14ac:dyDescent="0.15">
      <c r="U1305" s="304"/>
      <c r="V1305" s="304"/>
      <c r="W1305" s="304"/>
      <c r="X1305" s="304"/>
      <c r="Y1305" s="304"/>
      <c r="Z1305" s="304"/>
      <c r="AA1305" s="304"/>
      <c r="AB1305" s="304"/>
      <c r="AC1305" s="304"/>
      <c r="AD1305" s="304"/>
      <c r="AE1305" s="304"/>
      <c r="AF1305" s="304"/>
      <c r="AG1305" s="304"/>
      <c r="AH1305" s="304"/>
      <c r="AI1305" s="304"/>
      <c r="AJ1305" s="304"/>
      <c r="AK1305" s="304"/>
      <c r="AL1305" s="304"/>
      <c r="AM1305" s="304"/>
      <c r="AN1305" s="304"/>
      <c r="AO1305" s="304"/>
      <c r="AP1305" s="304"/>
      <c r="AQ1305" s="304"/>
      <c r="AR1305" s="304"/>
      <c r="AS1305" s="304"/>
      <c r="AT1305" s="304"/>
      <c r="AU1305" s="304"/>
      <c r="AV1305" s="304"/>
      <c r="AW1305" s="304"/>
      <c r="AX1305" s="304"/>
      <c r="AY1305" s="304"/>
      <c r="AZ1305" s="304"/>
      <c r="BA1305" s="304"/>
      <c r="BB1305" s="304"/>
      <c r="BC1305" s="304"/>
      <c r="BD1305" s="304"/>
      <c r="BE1305" s="304"/>
      <c r="BF1305" s="304"/>
      <c r="BG1305" s="304"/>
      <c r="BH1305" s="304"/>
      <c r="BI1305" s="304"/>
      <c r="BJ1305" s="304"/>
      <c r="BK1305" s="304"/>
      <c r="BL1305" s="304"/>
      <c r="BM1305" s="304"/>
      <c r="BN1305" s="304"/>
      <c r="BO1305" s="304"/>
    </row>
    <row r="1306" spans="21:67" s="265" customFormat="1" x14ac:dyDescent="0.15">
      <c r="U1306" s="304"/>
      <c r="V1306" s="304"/>
      <c r="W1306" s="304"/>
      <c r="X1306" s="304"/>
      <c r="Y1306" s="304"/>
      <c r="Z1306" s="304"/>
      <c r="AA1306" s="304"/>
      <c r="AB1306" s="304"/>
      <c r="AC1306" s="304"/>
      <c r="AD1306" s="304"/>
      <c r="AE1306" s="304"/>
      <c r="AF1306" s="304"/>
      <c r="AG1306" s="304"/>
      <c r="AH1306" s="304"/>
      <c r="AI1306" s="304"/>
      <c r="AJ1306" s="304"/>
      <c r="AK1306" s="304"/>
      <c r="AL1306" s="304"/>
      <c r="AM1306" s="304"/>
      <c r="AN1306" s="304"/>
      <c r="AO1306" s="304"/>
      <c r="AP1306" s="304"/>
      <c r="AQ1306" s="304"/>
      <c r="AR1306" s="304"/>
      <c r="AS1306" s="304"/>
      <c r="AT1306" s="304"/>
      <c r="AU1306" s="304"/>
      <c r="AV1306" s="304"/>
      <c r="AW1306" s="304"/>
      <c r="AX1306" s="304"/>
      <c r="AY1306" s="304"/>
      <c r="AZ1306" s="304"/>
      <c r="BA1306" s="304"/>
      <c r="BB1306" s="304"/>
      <c r="BC1306" s="304"/>
      <c r="BD1306" s="304"/>
      <c r="BE1306" s="304"/>
      <c r="BF1306" s="304"/>
      <c r="BG1306" s="304"/>
      <c r="BH1306" s="304"/>
      <c r="BI1306" s="304"/>
      <c r="BJ1306" s="304"/>
      <c r="BK1306" s="304"/>
      <c r="BL1306" s="304"/>
      <c r="BM1306" s="304"/>
      <c r="BN1306" s="304"/>
      <c r="BO1306" s="304"/>
    </row>
    <row r="1307" spans="21:67" s="265" customFormat="1" x14ac:dyDescent="0.15">
      <c r="U1307" s="304"/>
      <c r="V1307" s="304"/>
      <c r="W1307" s="304"/>
      <c r="X1307" s="304"/>
      <c r="Y1307" s="304"/>
      <c r="Z1307" s="304"/>
      <c r="AA1307" s="304"/>
      <c r="AB1307" s="304"/>
      <c r="AC1307" s="304"/>
      <c r="AD1307" s="304"/>
      <c r="AE1307" s="304"/>
      <c r="AF1307" s="304"/>
      <c r="AG1307" s="304"/>
      <c r="AH1307" s="304"/>
      <c r="AI1307" s="304"/>
      <c r="AJ1307" s="304"/>
      <c r="AK1307" s="304"/>
      <c r="AL1307" s="304"/>
      <c r="AM1307" s="304"/>
      <c r="AN1307" s="304"/>
      <c r="AO1307" s="304"/>
      <c r="AP1307" s="304"/>
      <c r="AQ1307" s="304"/>
      <c r="AR1307" s="304"/>
      <c r="AS1307" s="304"/>
      <c r="AT1307" s="304"/>
      <c r="AU1307" s="304"/>
      <c r="AV1307" s="304"/>
      <c r="AW1307" s="304"/>
      <c r="AX1307" s="304"/>
      <c r="AY1307" s="304"/>
      <c r="AZ1307" s="304"/>
      <c r="BA1307" s="304"/>
      <c r="BB1307" s="304"/>
      <c r="BC1307" s="304"/>
      <c r="BD1307" s="304"/>
      <c r="BE1307" s="304"/>
      <c r="BF1307" s="304"/>
      <c r="BG1307" s="304"/>
      <c r="BH1307" s="304"/>
      <c r="BI1307" s="304"/>
      <c r="BJ1307" s="304"/>
      <c r="BK1307" s="304"/>
      <c r="BL1307" s="304"/>
      <c r="BM1307" s="304"/>
      <c r="BN1307" s="304"/>
      <c r="BO1307" s="304"/>
    </row>
    <row r="1308" spans="21:67" s="265" customFormat="1" x14ac:dyDescent="0.15">
      <c r="U1308" s="304"/>
      <c r="V1308" s="304"/>
      <c r="W1308" s="304"/>
      <c r="X1308" s="304"/>
      <c r="Y1308" s="304"/>
      <c r="Z1308" s="304"/>
      <c r="AA1308" s="304"/>
      <c r="AB1308" s="304"/>
      <c r="AC1308" s="304"/>
      <c r="AD1308" s="304"/>
      <c r="AE1308" s="304"/>
      <c r="AF1308" s="304"/>
      <c r="AG1308" s="304"/>
      <c r="AH1308" s="304"/>
      <c r="AI1308" s="304"/>
      <c r="AJ1308" s="304"/>
      <c r="AK1308" s="304"/>
      <c r="AL1308" s="304"/>
      <c r="AM1308" s="304"/>
      <c r="AN1308" s="304"/>
      <c r="AO1308" s="304"/>
      <c r="AP1308" s="304"/>
      <c r="AQ1308" s="304"/>
      <c r="AR1308" s="304"/>
      <c r="AS1308" s="304"/>
      <c r="AT1308" s="304"/>
      <c r="AU1308" s="304"/>
      <c r="AV1308" s="304"/>
      <c r="AW1308" s="304"/>
      <c r="AX1308" s="304"/>
      <c r="AY1308" s="304"/>
      <c r="AZ1308" s="304"/>
      <c r="BA1308" s="304"/>
      <c r="BB1308" s="304"/>
      <c r="BC1308" s="304"/>
      <c r="BD1308" s="304"/>
      <c r="BE1308" s="304"/>
      <c r="BF1308" s="304"/>
      <c r="BG1308" s="304"/>
      <c r="BH1308" s="304"/>
      <c r="BI1308" s="304"/>
      <c r="BJ1308" s="304"/>
      <c r="BK1308" s="304"/>
      <c r="BL1308" s="304"/>
      <c r="BM1308" s="304"/>
      <c r="BN1308" s="304"/>
      <c r="BO1308" s="304"/>
    </row>
    <row r="1309" spans="21:67" s="265" customFormat="1" x14ac:dyDescent="0.15">
      <c r="U1309" s="304"/>
      <c r="V1309" s="304"/>
      <c r="W1309" s="304"/>
      <c r="X1309" s="304"/>
      <c r="Y1309" s="304"/>
      <c r="Z1309" s="304"/>
      <c r="AA1309" s="304"/>
      <c r="AB1309" s="304"/>
      <c r="AC1309" s="304"/>
      <c r="AD1309" s="304"/>
      <c r="AE1309" s="304"/>
      <c r="AF1309" s="304"/>
      <c r="AG1309" s="304"/>
      <c r="AH1309" s="304"/>
      <c r="AI1309" s="304"/>
      <c r="AJ1309" s="304"/>
      <c r="AK1309" s="304"/>
      <c r="AL1309" s="304"/>
      <c r="AM1309" s="304"/>
      <c r="AN1309" s="304"/>
      <c r="AO1309" s="304"/>
      <c r="AP1309" s="304"/>
      <c r="AQ1309" s="304"/>
      <c r="AR1309" s="304"/>
      <c r="AS1309" s="304"/>
      <c r="AT1309" s="304"/>
      <c r="AU1309" s="304"/>
      <c r="AV1309" s="304"/>
      <c r="AW1309" s="304"/>
      <c r="AX1309" s="304"/>
      <c r="AY1309" s="304"/>
      <c r="AZ1309" s="304"/>
      <c r="BA1309" s="304"/>
      <c r="BB1309" s="304"/>
      <c r="BC1309" s="304"/>
      <c r="BD1309" s="304"/>
      <c r="BE1309" s="304"/>
      <c r="BF1309" s="304"/>
      <c r="BG1309" s="304"/>
      <c r="BH1309" s="304"/>
      <c r="BI1309" s="304"/>
      <c r="BJ1309" s="304"/>
      <c r="BK1309" s="304"/>
      <c r="BL1309" s="304"/>
      <c r="BM1309" s="304"/>
      <c r="BN1309" s="304"/>
      <c r="BO1309" s="304"/>
    </row>
    <row r="1310" spans="21:67" s="265" customFormat="1" x14ac:dyDescent="0.15">
      <c r="U1310" s="304"/>
      <c r="V1310" s="304"/>
      <c r="W1310" s="304"/>
      <c r="X1310" s="304"/>
      <c r="Y1310" s="304"/>
      <c r="Z1310" s="304"/>
      <c r="AA1310" s="304"/>
      <c r="AB1310" s="304"/>
      <c r="AC1310" s="304"/>
      <c r="AD1310" s="304"/>
      <c r="AE1310" s="304"/>
      <c r="AF1310" s="304"/>
      <c r="AG1310" s="304"/>
      <c r="AH1310" s="304"/>
      <c r="AI1310" s="304"/>
      <c r="AJ1310" s="304"/>
      <c r="AK1310" s="304"/>
      <c r="AL1310" s="304"/>
      <c r="AM1310" s="304"/>
      <c r="AN1310" s="304"/>
      <c r="AO1310" s="304"/>
      <c r="AP1310" s="304"/>
      <c r="AQ1310" s="304"/>
      <c r="AR1310" s="304"/>
      <c r="AS1310" s="304"/>
      <c r="AT1310" s="304"/>
      <c r="AU1310" s="304"/>
      <c r="AV1310" s="304"/>
      <c r="AW1310" s="304"/>
      <c r="AX1310" s="304"/>
      <c r="AY1310" s="304"/>
      <c r="AZ1310" s="304"/>
      <c r="BA1310" s="304"/>
      <c r="BB1310" s="304"/>
      <c r="BC1310" s="304"/>
      <c r="BD1310" s="304"/>
      <c r="BE1310" s="304"/>
      <c r="BF1310" s="304"/>
      <c r="BG1310" s="304"/>
      <c r="BH1310" s="304"/>
      <c r="BI1310" s="304"/>
      <c r="BJ1310" s="304"/>
      <c r="BK1310" s="304"/>
      <c r="BL1310" s="304"/>
      <c r="BM1310" s="304"/>
      <c r="BN1310" s="304"/>
      <c r="BO1310" s="304"/>
    </row>
    <row r="1311" spans="21:67" s="265" customFormat="1" x14ac:dyDescent="0.15">
      <c r="U1311" s="304"/>
      <c r="V1311" s="304"/>
      <c r="W1311" s="304"/>
      <c r="X1311" s="304"/>
      <c r="Y1311" s="304"/>
      <c r="Z1311" s="304"/>
      <c r="AA1311" s="304"/>
      <c r="AB1311" s="304"/>
      <c r="AC1311" s="304"/>
      <c r="AD1311" s="304"/>
      <c r="AE1311" s="304"/>
      <c r="AF1311" s="304"/>
      <c r="AG1311" s="304"/>
      <c r="AH1311" s="304"/>
      <c r="AI1311" s="304"/>
      <c r="AJ1311" s="304"/>
      <c r="AK1311" s="304"/>
      <c r="AL1311" s="304"/>
      <c r="AM1311" s="304"/>
      <c r="AN1311" s="304"/>
      <c r="AO1311" s="304"/>
      <c r="AP1311" s="304"/>
      <c r="AQ1311" s="304"/>
      <c r="AR1311" s="304"/>
      <c r="AS1311" s="304"/>
      <c r="AT1311" s="304"/>
      <c r="AU1311" s="304"/>
      <c r="AV1311" s="304"/>
      <c r="AW1311" s="304"/>
      <c r="AX1311" s="304"/>
      <c r="AY1311" s="304"/>
      <c r="AZ1311" s="304"/>
      <c r="BA1311" s="304"/>
      <c r="BB1311" s="304"/>
      <c r="BC1311" s="304"/>
      <c r="BD1311" s="304"/>
      <c r="BE1311" s="304"/>
      <c r="BF1311" s="304"/>
      <c r="BG1311" s="304"/>
      <c r="BH1311" s="304"/>
      <c r="BI1311" s="304"/>
      <c r="BJ1311" s="304"/>
      <c r="BK1311" s="304"/>
      <c r="BL1311" s="304"/>
      <c r="BM1311" s="304"/>
      <c r="BN1311" s="304"/>
      <c r="BO1311" s="304"/>
    </row>
    <row r="1312" spans="21:67" s="265" customFormat="1" x14ac:dyDescent="0.15">
      <c r="U1312" s="304"/>
      <c r="V1312" s="304"/>
      <c r="W1312" s="304"/>
      <c r="X1312" s="304"/>
      <c r="Y1312" s="304"/>
      <c r="Z1312" s="304"/>
      <c r="AA1312" s="304"/>
      <c r="AB1312" s="304"/>
      <c r="AC1312" s="304"/>
      <c r="AD1312" s="304"/>
      <c r="AE1312" s="304"/>
      <c r="AF1312" s="304"/>
      <c r="AG1312" s="304"/>
      <c r="AH1312" s="304"/>
      <c r="AI1312" s="304"/>
      <c r="AJ1312" s="304"/>
      <c r="AK1312" s="304"/>
      <c r="AL1312" s="304"/>
      <c r="AM1312" s="304"/>
      <c r="AN1312" s="304"/>
      <c r="AO1312" s="304"/>
      <c r="AP1312" s="304"/>
      <c r="AQ1312" s="304"/>
      <c r="AR1312" s="304"/>
      <c r="AS1312" s="304"/>
      <c r="AT1312" s="304"/>
      <c r="AU1312" s="304"/>
      <c r="AV1312" s="304"/>
      <c r="AW1312" s="304"/>
      <c r="AX1312" s="304"/>
      <c r="AY1312" s="304"/>
      <c r="AZ1312" s="304"/>
      <c r="BA1312" s="304"/>
      <c r="BB1312" s="304"/>
      <c r="BC1312" s="304"/>
      <c r="BD1312" s="304"/>
      <c r="BE1312" s="304"/>
      <c r="BF1312" s="304"/>
      <c r="BG1312" s="304"/>
      <c r="BH1312" s="304"/>
      <c r="BI1312" s="304"/>
      <c r="BJ1312" s="304"/>
      <c r="BK1312" s="304"/>
      <c r="BL1312" s="304"/>
      <c r="BM1312" s="304"/>
      <c r="BN1312" s="304"/>
      <c r="BO1312" s="304"/>
    </row>
    <row r="1313" spans="21:67" s="265" customFormat="1" x14ac:dyDescent="0.15">
      <c r="U1313" s="304"/>
      <c r="V1313" s="304"/>
      <c r="W1313" s="304"/>
      <c r="X1313" s="304"/>
      <c r="Y1313" s="304"/>
      <c r="Z1313" s="304"/>
      <c r="AA1313" s="304"/>
      <c r="AB1313" s="304"/>
      <c r="AC1313" s="304"/>
      <c r="AD1313" s="304"/>
      <c r="AE1313" s="304"/>
      <c r="AF1313" s="304"/>
      <c r="AG1313" s="304"/>
      <c r="AH1313" s="304"/>
      <c r="AI1313" s="304"/>
      <c r="AJ1313" s="304"/>
      <c r="AK1313" s="304"/>
      <c r="AL1313" s="304"/>
      <c r="AM1313" s="304"/>
      <c r="AN1313" s="304"/>
      <c r="AO1313" s="304"/>
      <c r="AP1313" s="304"/>
      <c r="AQ1313" s="304"/>
      <c r="AR1313" s="304"/>
      <c r="AS1313" s="304"/>
      <c r="AT1313" s="304"/>
      <c r="AU1313" s="304"/>
      <c r="AV1313" s="304"/>
      <c r="AW1313" s="304"/>
      <c r="AX1313" s="304"/>
      <c r="AY1313" s="304"/>
      <c r="AZ1313" s="304"/>
      <c r="BA1313" s="304"/>
      <c r="BB1313" s="304"/>
      <c r="BC1313" s="304"/>
      <c r="BD1313" s="304"/>
      <c r="BE1313" s="304"/>
      <c r="BF1313" s="304"/>
      <c r="BG1313" s="304"/>
      <c r="BH1313" s="304"/>
      <c r="BI1313" s="304"/>
      <c r="BJ1313" s="304"/>
      <c r="BK1313" s="304"/>
      <c r="BL1313" s="304"/>
      <c r="BM1313" s="304"/>
      <c r="BN1313" s="304"/>
      <c r="BO1313" s="304"/>
    </row>
    <row r="1314" spans="21:67" s="265" customFormat="1" x14ac:dyDescent="0.15">
      <c r="U1314" s="304"/>
      <c r="V1314" s="304"/>
      <c r="W1314" s="304"/>
      <c r="X1314" s="304"/>
      <c r="Y1314" s="304"/>
      <c r="Z1314" s="304"/>
      <c r="AA1314" s="304"/>
      <c r="AB1314" s="304"/>
      <c r="AC1314" s="304"/>
      <c r="AD1314" s="304"/>
      <c r="AE1314" s="304"/>
      <c r="AF1314" s="304"/>
      <c r="AG1314" s="304"/>
      <c r="AH1314" s="304"/>
      <c r="AI1314" s="304"/>
      <c r="AJ1314" s="304"/>
      <c r="AK1314" s="304"/>
      <c r="AL1314" s="304"/>
      <c r="AM1314" s="304"/>
      <c r="AN1314" s="304"/>
      <c r="AO1314" s="304"/>
      <c r="AP1314" s="304"/>
      <c r="AQ1314" s="304"/>
      <c r="AR1314" s="304"/>
      <c r="AS1314" s="304"/>
      <c r="AT1314" s="304"/>
      <c r="AU1314" s="304"/>
      <c r="AV1314" s="304"/>
      <c r="AW1314" s="304"/>
      <c r="AX1314" s="304"/>
      <c r="AY1314" s="304"/>
      <c r="AZ1314" s="304"/>
      <c r="BA1314" s="304"/>
      <c r="BB1314" s="304"/>
      <c r="BC1314" s="304"/>
      <c r="BD1314" s="304"/>
      <c r="BE1314" s="304"/>
      <c r="BF1314" s="304"/>
      <c r="BG1314" s="304"/>
      <c r="BH1314" s="304"/>
      <c r="BI1314" s="304"/>
      <c r="BJ1314" s="304"/>
      <c r="BK1314" s="304"/>
      <c r="BL1314" s="304"/>
      <c r="BM1314" s="304"/>
      <c r="BN1314" s="304"/>
      <c r="BO1314" s="304"/>
    </row>
    <row r="1315" spans="21:67" s="265" customFormat="1" x14ac:dyDescent="0.15">
      <c r="U1315" s="304"/>
      <c r="V1315" s="304"/>
      <c r="W1315" s="304"/>
      <c r="X1315" s="304"/>
      <c r="Y1315" s="304"/>
      <c r="Z1315" s="304"/>
      <c r="AA1315" s="304"/>
      <c r="AB1315" s="304"/>
      <c r="AC1315" s="304"/>
      <c r="AD1315" s="304"/>
      <c r="AE1315" s="304"/>
      <c r="AF1315" s="304"/>
      <c r="AG1315" s="304"/>
      <c r="AH1315" s="304"/>
      <c r="AI1315" s="304"/>
      <c r="AJ1315" s="304"/>
      <c r="AK1315" s="304"/>
      <c r="AL1315" s="304"/>
      <c r="AM1315" s="304"/>
      <c r="AN1315" s="304"/>
      <c r="AO1315" s="304"/>
      <c r="AP1315" s="304"/>
      <c r="AQ1315" s="304"/>
      <c r="AR1315" s="304"/>
      <c r="AS1315" s="304"/>
      <c r="AT1315" s="304"/>
      <c r="AU1315" s="304"/>
      <c r="AV1315" s="304"/>
      <c r="AW1315" s="304"/>
      <c r="AX1315" s="304"/>
      <c r="AY1315" s="304"/>
      <c r="AZ1315" s="304"/>
      <c r="BA1315" s="304"/>
      <c r="BB1315" s="304"/>
      <c r="BC1315" s="304"/>
      <c r="BD1315" s="304"/>
      <c r="BE1315" s="304"/>
      <c r="BF1315" s="304"/>
      <c r="BG1315" s="304"/>
      <c r="BH1315" s="304"/>
      <c r="BI1315" s="304"/>
      <c r="BJ1315" s="304"/>
      <c r="BK1315" s="304"/>
      <c r="BL1315" s="304"/>
      <c r="BM1315" s="304"/>
      <c r="BN1315" s="304"/>
      <c r="BO1315" s="304"/>
    </row>
    <row r="1316" spans="21:67" s="265" customFormat="1" x14ac:dyDescent="0.15">
      <c r="U1316" s="304"/>
      <c r="V1316" s="304"/>
      <c r="W1316" s="304"/>
      <c r="X1316" s="304"/>
      <c r="Y1316" s="304"/>
      <c r="Z1316" s="304"/>
      <c r="AA1316" s="304"/>
      <c r="AB1316" s="304"/>
      <c r="AC1316" s="304"/>
      <c r="AD1316" s="304"/>
      <c r="AE1316" s="304"/>
      <c r="AF1316" s="304"/>
      <c r="AG1316" s="304"/>
      <c r="AH1316" s="304"/>
      <c r="AI1316" s="304"/>
      <c r="AJ1316" s="304"/>
      <c r="AK1316" s="304"/>
      <c r="AL1316" s="304"/>
      <c r="AM1316" s="304"/>
      <c r="AN1316" s="304"/>
      <c r="AO1316" s="304"/>
      <c r="AP1316" s="304"/>
      <c r="AQ1316" s="304"/>
      <c r="AR1316" s="304"/>
      <c r="AS1316" s="304"/>
      <c r="AT1316" s="304"/>
      <c r="AU1316" s="304"/>
      <c r="AV1316" s="304"/>
      <c r="AW1316" s="304"/>
      <c r="AX1316" s="304"/>
      <c r="AY1316" s="304"/>
      <c r="AZ1316" s="304"/>
      <c r="BA1316" s="304"/>
      <c r="BB1316" s="304"/>
      <c r="BC1316" s="304"/>
      <c r="BD1316" s="304"/>
      <c r="BE1316" s="304"/>
      <c r="BF1316" s="304"/>
      <c r="BG1316" s="304"/>
      <c r="BH1316" s="304"/>
      <c r="BI1316" s="304"/>
      <c r="BJ1316" s="304"/>
      <c r="BK1316" s="304"/>
      <c r="BL1316" s="304"/>
      <c r="BM1316" s="304"/>
      <c r="BN1316" s="304"/>
      <c r="BO1316" s="304"/>
    </row>
    <row r="1317" spans="21:67" s="265" customFormat="1" x14ac:dyDescent="0.15">
      <c r="U1317" s="304"/>
      <c r="V1317" s="304"/>
      <c r="W1317" s="304"/>
      <c r="X1317" s="304"/>
      <c r="Y1317" s="304"/>
      <c r="Z1317" s="304"/>
      <c r="AA1317" s="304"/>
      <c r="AB1317" s="304"/>
      <c r="AC1317" s="304"/>
      <c r="AD1317" s="304"/>
      <c r="AE1317" s="304"/>
      <c r="AF1317" s="304"/>
      <c r="AG1317" s="304"/>
      <c r="AH1317" s="304"/>
      <c r="AI1317" s="304"/>
      <c r="AJ1317" s="304"/>
      <c r="AK1317" s="304"/>
      <c r="AL1317" s="304"/>
      <c r="AM1317" s="304"/>
      <c r="AN1317" s="304"/>
      <c r="AO1317" s="304"/>
      <c r="AP1317" s="304"/>
      <c r="AQ1317" s="304"/>
      <c r="AR1317" s="304"/>
      <c r="AS1317" s="304"/>
      <c r="AT1317" s="304"/>
      <c r="AU1317" s="304"/>
      <c r="AV1317" s="304"/>
      <c r="AW1317" s="304"/>
      <c r="AX1317" s="304"/>
      <c r="AY1317" s="304"/>
      <c r="AZ1317" s="304"/>
      <c r="BA1317" s="304"/>
      <c r="BB1317" s="304"/>
      <c r="BC1317" s="304"/>
      <c r="BD1317" s="304"/>
      <c r="BE1317" s="304"/>
      <c r="BF1317" s="304"/>
      <c r="BG1317" s="304"/>
      <c r="BH1317" s="304"/>
      <c r="BI1317" s="304"/>
      <c r="BJ1317" s="304"/>
      <c r="BK1317" s="304"/>
      <c r="BL1317" s="304"/>
      <c r="BM1317" s="304"/>
      <c r="BN1317" s="304"/>
      <c r="BO1317" s="304"/>
    </row>
    <row r="1318" spans="21:67" s="265" customFormat="1" x14ac:dyDescent="0.15">
      <c r="U1318" s="304"/>
      <c r="V1318" s="304"/>
      <c r="W1318" s="304"/>
      <c r="X1318" s="304"/>
      <c r="Y1318" s="304"/>
      <c r="Z1318" s="304"/>
      <c r="AA1318" s="304"/>
      <c r="AB1318" s="304"/>
      <c r="AC1318" s="304"/>
      <c r="AD1318" s="304"/>
      <c r="AE1318" s="304"/>
      <c r="AF1318" s="304"/>
      <c r="AG1318" s="304"/>
      <c r="AH1318" s="304"/>
      <c r="AI1318" s="304"/>
      <c r="AJ1318" s="304"/>
      <c r="AK1318" s="304"/>
      <c r="AL1318" s="304"/>
      <c r="AM1318" s="304"/>
      <c r="AN1318" s="304"/>
      <c r="AO1318" s="304"/>
      <c r="AP1318" s="304"/>
      <c r="AQ1318" s="304"/>
      <c r="AR1318" s="304"/>
      <c r="AS1318" s="304"/>
      <c r="AT1318" s="304"/>
      <c r="AU1318" s="304"/>
      <c r="AV1318" s="304"/>
      <c r="AW1318" s="304"/>
      <c r="AX1318" s="304"/>
      <c r="AY1318" s="304"/>
      <c r="AZ1318" s="304"/>
      <c r="BA1318" s="304"/>
      <c r="BB1318" s="304"/>
      <c r="BC1318" s="304"/>
      <c r="BD1318" s="304"/>
      <c r="BE1318" s="304"/>
      <c r="BF1318" s="304"/>
      <c r="BG1318" s="304"/>
      <c r="BH1318" s="304"/>
      <c r="BI1318" s="304"/>
      <c r="BJ1318" s="304"/>
      <c r="BK1318" s="304"/>
      <c r="BL1318" s="304"/>
      <c r="BM1318" s="304"/>
      <c r="BN1318" s="304"/>
      <c r="BO1318" s="304"/>
    </row>
    <row r="1319" spans="21:67" s="265" customFormat="1" x14ac:dyDescent="0.15">
      <c r="U1319" s="304"/>
      <c r="V1319" s="304"/>
      <c r="W1319" s="304"/>
      <c r="X1319" s="304"/>
      <c r="Y1319" s="304"/>
      <c r="Z1319" s="304"/>
      <c r="AA1319" s="304"/>
      <c r="AB1319" s="304"/>
      <c r="AC1319" s="304"/>
      <c r="AD1319" s="304"/>
      <c r="AE1319" s="304"/>
      <c r="AF1319" s="304"/>
      <c r="AG1319" s="304"/>
      <c r="AH1319" s="304"/>
      <c r="AI1319" s="304"/>
      <c r="AJ1319" s="304"/>
      <c r="AK1319" s="304"/>
      <c r="AL1319" s="304"/>
      <c r="AM1319" s="304"/>
      <c r="AN1319" s="304"/>
      <c r="AO1319" s="304"/>
      <c r="AP1319" s="304"/>
      <c r="AQ1319" s="304"/>
      <c r="AR1319" s="304"/>
      <c r="AS1319" s="304"/>
      <c r="AT1319" s="304"/>
      <c r="AU1319" s="304"/>
      <c r="AV1319" s="304"/>
      <c r="AW1319" s="304"/>
      <c r="AX1319" s="304"/>
      <c r="AY1319" s="304"/>
      <c r="AZ1319" s="304"/>
      <c r="BA1319" s="304"/>
      <c r="BB1319" s="304"/>
      <c r="BC1319" s="304"/>
      <c r="BD1319" s="304"/>
      <c r="BE1319" s="304"/>
      <c r="BF1319" s="304"/>
      <c r="BG1319" s="304"/>
      <c r="BH1319" s="304"/>
      <c r="BI1319" s="304"/>
      <c r="BJ1319" s="304"/>
      <c r="BK1319" s="304"/>
      <c r="BL1319" s="304"/>
      <c r="BM1319" s="304"/>
      <c r="BN1319" s="304"/>
      <c r="BO1319" s="304"/>
    </row>
    <row r="1320" spans="21:67" s="265" customFormat="1" x14ac:dyDescent="0.15">
      <c r="U1320" s="304"/>
      <c r="V1320" s="304"/>
      <c r="W1320" s="304"/>
      <c r="X1320" s="304"/>
      <c r="Y1320" s="304"/>
      <c r="Z1320" s="304"/>
      <c r="AA1320" s="304"/>
      <c r="AB1320" s="304"/>
      <c r="AC1320" s="304"/>
      <c r="AD1320" s="304"/>
      <c r="AE1320" s="304"/>
      <c r="AF1320" s="304"/>
      <c r="AG1320" s="304"/>
      <c r="AH1320" s="304"/>
      <c r="AI1320" s="304"/>
      <c r="AJ1320" s="304"/>
      <c r="AK1320" s="304"/>
      <c r="AL1320" s="304"/>
      <c r="AM1320" s="304"/>
      <c r="AN1320" s="304"/>
      <c r="AO1320" s="304"/>
      <c r="AP1320" s="304"/>
      <c r="AQ1320" s="304"/>
      <c r="AR1320" s="304"/>
      <c r="AS1320" s="304"/>
      <c r="AT1320" s="304"/>
      <c r="AU1320" s="304"/>
      <c r="AV1320" s="304"/>
      <c r="AW1320" s="304"/>
      <c r="AX1320" s="304"/>
      <c r="AY1320" s="304"/>
      <c r="AZ1320" s="304"/>
      <c r="BA1320" s="304"/>
      <c r="BB1320" s="304"/>
      <c r="BC1320" s="304"/>
      <c r="BD1320" s="304"/>
      <c r="BE1320" s="304"/>
      <c r="BF1320" s="304"/>
      <c r="BG1320" s="304"/>
      <c r="BH1320" s="304"/>
      <c r="BI1320" s="304"/>
      <c r="BJ1320" s="304"/>
      <c r="BK1320" s="304"/>
      <c r="BL1320" s="304"/>
      <c r="BM1320" s="304"/>
      <c r="BN1320" s="304"/>
      <c r="BO1320" s="304"/>
    </row>
    <row r="1321" spans="21:67" s="265" customFormat="1" x14ac:dyDescent="0.15">
      <c r="U1321" s="304"/>
      <c r="V1321" s="304"/>
      <c r="W1321" s="304"/>
      <c r="X1321" s="304"/>
      <c r="Y1321" s="304"/>
      <c r="Z1321" s="304"/>
      <c r="AA1321" s="304"/>
      <c r="AB1321" s="304"/>
      <c r="AC1321" s="304"/>
      <c r="AD1321" s="304"/>
      <c r="AE1321" s="304"/>
      <c r="AF1321" s="304"/>
      <c r="AG1321" s="304"/>
      <c r="AH1321" s="304"/>
      <c r="AI1321" s="304"/>
      <c r="AJ1321" s="304"/>
      <c r="AK1321" s="304"/>
      <c r="AL1321" s="304"/>
      <c r="AM1321" s="304"/>
      <c r="AN1321" s="304"/>
      <c r="AO1321" s="304"/>
      <c r="AP1321" s="304"/>
      <c r="AQ1321" s="304"/>
      <c r="AR1321" s="304"/>
      <c r="AS1321" s="304"/>
      <c r="AT1321" s="304"/>
      <c r="AU1321" s="304"/>
      <c r="AV1321" s="304"/>
      <c r="AW1321" s="304"/>
      <c r="AX1321" s="304"/>
      <c r="AY1321" s="304"/>
      <c r="AZ1321" s="304"/>
      <c r="BA1321" s="304"/>
      <c r="BB1321" s="304"/>
      <c r="BC1321" s="304"/>
      <c r="BD1321" s="304"/>
      <c r="BE1321" s="304"/>
      <c r="BF1321" s="304"/>
      <c r="BG1321" s="304"/>
      <c r="BH1321" s="304"/>
      <c r="BI1321" s="304"/>
      <c r="BJ1321" s="304"/>
      <c r="BK1321" s="304"/>
      <c r="BL1321" s="304"/>
      <c r="BM1321" s="304"/>
      <c r="BN1321" s="304"/>
      <c r="BO1321" s="304"/>
    </row>
    <row r="1322" spans="21:67" s="265" customFormat="1" x14ac:dyDescent="0.15">
      <c r="U1322" s="304"/>
      <c r="V1322" s="304"/>
      <c r="W1322" s="304"/>
      <c r="X1322" s="304"/>
      <c r="Y1322" s="304"/>
      <c r="Z1322" s="304"/>
      <c r="AA1322" s="304"/>
      <c r="AB1322" s="304"/>
      <c r="AC1322" s="304"/>
      <c r="AD1322" s="304"/>
      <c r="AE1322" s="304"/>
      <c r="AF1322" s="304"/>
      <c r="AG1322" s="304"/>
      <c r="AH1322" s="304"/>
      <c r="AI1322" s="304"/>
      <c r="AJ1322" s="304"/>
      <c r="AK1322" s="304"/>
      <c r="AL1322" s="304"/>
      <c r="AM1322" s="304"/>
      <c r="AN1322" s="304"/>
      <c r="AO1322" s="304"/>
      <c r="AP1322" s="304"/>
      <c r="AQ1322" s="304"/>
      <c r="AR1322" s="304"/>
      <c r="AS1322" s="304"/>
      <c r="AT1322" s="304"/>
      <c r="AU1322" s="304"/>
      <c r="AV1322" s="304"/>
      <c r="AW1322" s="304"/>
      <c r="AX1322" s="304"/>
      <c r="AY1322" s="304"/>
      <c r="AZ1322" s="304"/>
      <c r="BA1322" s="304"/>
      <c r="BB1322" s="304"/>
      <c r="BC1322" s="304"/>
      <c r="BD1322" s="304"/>
      <c r="BE1322" s="304"/>
      <c r="BF1322" s="304"/>
      <c r="BG1322" s="304"/>
      <c r="BH1322" s="304"/>
      <c r="BI1322" s="304"/>
      <c r="BJ1322" s="304"/>
      <c r="BK1322" s="304"/>
      <c r="BL1322" s="304"/>
      <c r="BM1322" s="304"/>
      <c r="BN1322" s="304"/>
      <c r="BO1322" s="304"/>
    </row>
    <row r="1323" spans="21:67" s="265" customFormat="1" x14ac:dyDescent="0.15">
      <c r="U1323" s="304"/>
      <c r="V1323" s="304"/>
      <c r="W1323" s="304"/>
      <c r="X1323" s="304"/>
      <c r="Y1323" s="304"/>
      <c r="Z1323" s="304"/>
      <c r="AA1323" s="304"/>
      <c r="AB1323" s="304"/>
      <c r="AC1323" s="304"/>
      <c r="AD1323" s="304"/>
      <c r="AE1323" s="304"/>
      <c r="AF1323" s="304"/>
      <c r="AG1323" s="304"/>
      <c r="AH1323" s="304"/>
      <c r="AI1323" s="304"/>
      <c r="AJ1323" s="304"/>
      <c r="AK1323" s="304"/>
      <c r="AL1323" s="304"/>
      <c r="AM1323" s="304"/>
      <c r="AN1323" s="304"/>
      <c r="AO1323" s="304"/>
      <c r="AP1323" s="304"/>
      <c r="AQ1323" s="304"/>
      <c r="AR1323" s="304"/>
      <c r="AS1323" s="304"/>
      <c r="AT1323" s="304"/>
      <c r="AU1323" s="304"/>
      <c r="AV1323" s="304"/>
      <c r="AW1323" s="304"/>
      <c r="AX1323" s="304"/>
      <c r="AY1323" s="304"/>
      <c r="AZ1323" s="304"/>
      <c r="BA1323" s="304"/>
      <c r="BB1323" s="304"/>
      <c r="BC1323" s="304"/>
      <c r="BD1323" s="304"/>
      <c r="BE1323" s="304"/>
      <c r="BF1323" s="304"/>
      <c r="BG1323" s="304"/>
      <c r="BH1323" s="304"/>
      <c r="BI1323" s="304"/>
      <c r="BJ1323" s="304"/>
      <c r="BK1323" s="304"/>
      <c r="BL1323" s="304"/>
      <c r="BM1323" s="304"/>
      <c r="BN1323" s="304"/>
      <c r="BO1323" s="304"/>
    </row>
    <row r="1324" spans="21:67" s="265" customFormat="1" x14ac:dyDescent="0.15">
      <c r="U1324" s="304"/>
      <c r="V1324" s="304"/>
      <c r="W1324" s="304"/>
      <c r="X1324" s="304"/>
      <c r="Y1324" s="304"/>
      <c r="Z1324" s="304"/>
      <c r="AA1324" s="304"/>
      <c r="AB1324" s="304"/>
      <c r="AC1324" s="304"/>
      <c r="AD1324" s="304"/>
      <c r="AE1324" s="304"/>
      <c r="AF1324" s="304"/>
      <c r="AG1324" s="304"/>
      <c r="AH1324" s="304"/>
      <c r="AI1324" s="304"/>
      <c r="AJ1324" s="304"/>
      <c r="AK1324" s="304"/>
      <c r="AL1324" s="304"/>
      <c r="AM1324" s="304"/>
      <c r="AN1324" s="304"/>
      <c r="AO1324" s="304"/>
      <c r="AP1324" s="304"/>
      <c r="AQ1324" s="304"/>
      <c r="AR1324" s="304"/>
      <c r="AS1324" s="304"/>
      <c r="AT1324" s="304"/>
      <c r="AU1324" s="304"/>
      <c r="AV1324" s="304"/>
      <c r="AW1324" s="304"/>
      <c r="AX1324" s="304"/>
      <c r="AY1324" s="304"/>
      <c r="AZ1324" s="304"/>
      <c r="BA1324" s="304"/>
      <c r="BB1324" s="304"/>
      <c r="BC1324" s="304"/>
      <c r="BD1324" s="304"/>
      <c r="BE1324" s="304"/>
      <c r="BF1324" s="304"/>
      <c r="BG1324" s="304"/>
      <c r="BH1324" s="304"/>
      <c r="BI1324" s="304"/>
      <c r="BJ1324" s="304"/>
      <c r="BK1324" s="304"/>
      <c r="BL1324" s="304"/>
      <c r="BM1324" s="304"/>
      <c r="BN1324" s="304"/>
      <c r="BO1324" s="304"/>
    </row>
    <row r="1325" spans="21:67" s="265" customFormat="1" x14ac:dyDescent="0.15">
      <c r="U1325" s="304"/>
      <c r="V1325" s="304"/>
      <c r="W1325" s="304"/>
      <c r="X1325" s="304"/>
      <c r="Y1325" s="304"/>
      <c r="Z1325" s="304"/>
      <c r="AA1325" s="304"/>
      <c r="AB1325" s="304"/>
      <c r="AC1325" s="304"/>
      <c r="AD1325" s="304"/>
      <c r="AE1325" s="304"/>
      <c r="AF1325" s="304"/>
      <c r="AG1325" s="304"/>
      <c r="AH1325" s="304"/>
      <c r="AI1325" s="304"/>
      <c r="AJ1325" s="304"/>
      <c r="AK1325" s="304"/>
      <c r="AL1325" s="304"/>
      <c r="AM1325" s="304"/>
      <c r="AN1325" s="304"/>
      <c r="AO1325" s="304"/>
      <c r="AP1325" s="304"/>
      <c r="AQ1325" s="304"/>
      <c r="AR1325" s="304"/>
      <c r="AS1325" s="304"/>
      <c r="AT1325" s="304"/>
      <c r="AU1325" s="304"/>
      <c r="AV1325" s="304"/>
      <c r="AW1325" s="304"/>
      <c r="AX1325" s="304"/>
      <c r="AY1325" s="304"/>
      <c r="AZ1325" s="304"/>
      <c r="BA1325" s="304"/>
      <c r="BB1325" s="304"/>
      <c r="BC1325" s="304"/>
      <c r="BD1325" s="304"/>
      <c r="BE1325" s="304"/>
      <c r="BF1325" s="304"/>
      <c r="BG1325" s="304"/>
      <c r="BH1325" s="304"/>
      <c r="BI1325" s="304"/>
      <c r="BJ1325" s="304"/>
      <c r="BK1325" s="304"/>
      <c r="BL1325" s="304"/>
      <c r="BM1325" s="304"/>
      <c r="BN1325" s="304"/>
      <c r="BO1325" s="304"/>
    </row>
    <row r="1326" spans="21:67" s="265" customFormat="1" x14ac:dyDescent="0.15">
      <c r="U1326" s="304"/>
      <c r="V1326" s="304"/>
      <c r="W1326" s="304"/>
      <c r="X1326" s="304"/>
      <c r="Y1326" s="304"/>
      <c r="Z1326" s="304"/>
      <c r="AA1326" s="304"/>
      <c r="AB1326" s="304"/>
      <c r="AC1326" s="304"/>
      <c r="AD1326" s="304"/>
      <c r="AE1326" s="304"/>
      <c r="AF1326" s="304"/>
      <c r="AG1326" s="304"/>
      <c r="AH1326" s="304"/>
      <c r="AI1326" s="304"/>
      <c r="AJ1326" s="304"/>
      <c r="AK1326" s="304"/>
      <c r="AL1326" s="304"/>
      <c r="AM1326" s="304"/>
      <c r="AN1326" s="304"/>
      <c r="AO1326" s="304"/>
      <c r="AP1326" s="304"/>
      <c r="AQ1326" s="304"/>
      <c r="AR1326" s="304"/>
      <c r="AS1326" s="304"/>
      <c r="AT1326" s="304"/>
      <c r="AU1326" s="304"/>
      <c r="AV1326" s="304"/>
      <c r="AW1326" s="304"/>
      <c r="AX1326" s="304"/>
      <c r="AY1326" s="304"/>
      <c r="AZ1326" s="304"/>
      <c r="BA1326" s="304"/>
      <c r="BB1326" s="304"/>
      <c r="BC1326" s="304"/>
      <c r="BD1326" s="304"/>
      <c r="BE1326" s="304"/>
      <c r="BF1326" s="304"/>
      <c r="BG1326" s="304"/>
      <c r="BH1326" s="304"/>
      <c r="BI1326" s="304"/>
      <c r="BJ1326" s="304"/>
      <c r="BK1326" s="304"/>
      <c r="BL1326" s="304"/>
      <c r="BM1326" s="304"/>
      <c r="BN1326" s="304"/>
      <c r="BO1326" s="304"/>
    </row>
    <row r="1327" spans="21:67" s="265" customFormat="1" x14ac:dyDescent="0.15">
      <c r="U1327" s="304"/>
      <c r="V1327" s="304"/>
      <c r="W1327" s="304"/>
      <c r="X1327" s="304"/>
      <c r="Y1327" s="304"/>
      <c r="Z1327" s="304"/>
      <c r="AA1327" s="304"/>
      <c r="AB1327" s="304"/>
      <c r="AC1327" s="304"/>
      <c r="AD1327" s="304"/>
      <c r="AE1327" s="304"/>
      <c r="AF1327" s="304"/>
      <c r="AG1327" s="304"/>
      <c r="AH1327" s="304"/>
      <c r="AI1327" s="304"/>
      <c r="AJ1327" s="304"/>
      <c r="AK1327" s="304"/>
      <c r="AL1327" s="304"/>
      <c r="AM1327" s="304"/>
      <c r="AN1327" s="304"/>
      <c r="AO1327" s="304"/>
      <c r="AP1327" s="304"/>
      <c r="AQ1327" s="304"/>
      <c r="AR1327" s="304"/>
      <c r="AS1327" s="304"/>
      <c r="AT1327" s="304"/>
      <c r="AU1327" s="304"/>
      <c r="AV1327" s="304"/>
      <c r="AW1327" s="304"/>
      <c r="AX1327" s="304"/>
      <c r="AY1327" s="304"/>
      <c r="AZ1327" s="304"/>
      <c r="BA1327" s="304"/>
      <c r="BB1327" s="304"/>
      <c r="BC1327" s="304"/>
      <c r="BD1327" s="304"/>
      <c r="BE1327" s="304"/>
      <c r="BF1327" s="304"/>
      <c r="BG1327" s="304"/>
      <c r="BH1327" s="304"/>
      <c r="BI1327" s="304"/>
      <c r="BJ1327" s="304"/>
      <c r="BK1327" s="304"/>
      <c r="BL1327" s="304"/>
      <c r="BM1327" s="304"/>
      <c r="BN1327" s="304"/>
      <c r="BO1327" s="304"/>
    </row>
    <row r="1328" spans="21:67" s="265" customFormat="1" x14ac:dyDescent="0.15">
      <c r="U1328" s="304"/>
      <c r="V1328" s="304"/>
      <c r="W1328" s="304"/>
      <c r="X1328" s="304"/>
      <c r="Y1328" s="304"/>
      <c r="Z1328" s="304"/>
      <c r="AA1328" s="304"/>
      <c r="AB1328" s="304"/>
      <c r="AC1328" s="304"/>
      <c r="AD1328" s="304"/>
      <c r="AE1328" s="304"/>
      <c r="AF1328" s="304"/>
      <c r="AG1328" s="304"/>
      <c r="AH1328" s="304"/>
      <c r="AI1328" s="304"/>
      <c r="AJ1328" s="304"/>
      <c r="AK1328" s="304"/>
      <c r="AL1328" s="304"/>
      <c r="AM1328" s="304"/>
      <c r="AN1328" s="304"/>
      <c r="AO1328" s="304"/>
      <c r="AP1328" s="304"/>
      <c r="AQ1328" s="304"/>
      <c r="AR1328" s="304"/>
      <c r="AS1328" s="304"/>
      <c r="AT1328" s="304"/>
      <c r="AU1328" s="304"/>
      <c r="AV1328" s="304"/>
      <c r="AW1328" s="304"/>
      <c r="AX1328" s="304"/>
      <c r="AY1328" s="304"/>
      <c r="AZ1328" s="304"/>
      <c r="BA1328" s="304"/>
      <c r="BB1328" s="304"/>
      <c r="BC1328" s="304"/>
      <c r="BD1328" s="304"/>
      <c r="BE1328" s="304"/>
      <c r="BF1328" s="304"/>
      <c r="BG1328" s="304"/>
      <c r="BH1328" s="304"/>
      <c r="BI1328" s="304"/>
      <c r="BJ1328" s="304"/>
      <c r="BK1328" s="304"/>
      <c r="BL1328" s="304"/>
      <c r="BM1328" s="304"/>
      <c r="BN1328" s="304"/>
      <c r="BO1328" s="304"/>
    </row>
    <row r="1329" spans="21:67" s="265" customFormat="1" x14ac:dyDescent="0.15">
      <c r="U1329" s="304"/>
      <c r="V1329" s="304"/>
      <c r="W1329" s="304"/>
      <c r="X1329" s="304"/>
      <c r="Y1329" s="304"/>
      <c r="Z1329" s="304"/>
      <c r="AA1329" s="304"/>
      <c r="AB1329" s="304"/>
      <c r="AC1329" s="304"/>
      <c r="AD1329" s="304"/>
      <c r="AE1329" s="304"/>
      <c r="AF1329" s="304"/>
      <c r="AG1329" s="304"/>
      <c r="AH1329" s="304"/>
      <c r="AI1329" s="304"/>
      <c r="AJ1329" s="304"/>
      <c r="AK1329" s="304"/>
      <c r="AL1329" s="304"/>
      <c r="AM1329" s="304"/>
      <c r="AN1329" s="304"/>
      <c r="AO1329" s="304"/>
      <c r="AP1329" s="304"/>
      <c r="AQ1329" s="304"/>
      <c r="AR1329" s="304"/>
      <c r="AS1329" s="304"/>
      <c r="AT1329" s="304"/>
      <c r="AU1329" s="304"/>
      <c r="AV1329" s="304"/>
      <c r="AW1329" s="304"/>
      <c r="AX1329" s="304"/>
      <c r="AY1329" s="304"/>
      <c r="AZ1329" s="304"/>
      <c r="BA1329" s="304"/>
      <c r="BB1329" s="304"/>
      <c r="BC1329" s="304"/>
      <c r="BD1329" s="304"/>
      <c r="BE1329" s="304"/>
      <c r="BF1329" s="304"/>
      <c r="BG1329" s="304"/>
      <c r="BH1329" s="304"/>
      <c r="BI1329" s="304"/>
      <c r="BJ1329" s="304"/>
      <c r="BK1329" s="304"/>
      <c r="BL1329" s="304"/>
      <c r="BM1329" s="304"/>
      <c r="BN1329" s="304"/>
      <c r="BO1329" s="304"/>
    </row>
    <row r="1330" spans="21:67" s="265" customFormat="1" x14ac:dyDescent="0.15">
      <c r="U1330" s="304"/>
      <c r="V1330" s="304"/>
      <c r="W1330" s="304"/>
      <c r="X1330" s="304"/>
      <c r="Y1330" s="304"/>
      <c r="Z1330" s="304"/>
      <c r="AA1330" s="304"/>
      <c r="AB1330" s="304"/>
      <c r="AC1330" s="304"/>
      <c r="AD1330" s="304"/>
      <c r="AE1330" s="304"/>
      <c r="AF1330" s="304"/>
      <c r="AG1330" s="304"/>
      <c r="AH1330" s="304"/>
      <c r="AI1330" s="304"/>
      <c r="AJ1330" s="304"/>
      <c r="AK1330" s="304"/>
      <c r="AL1330" s="304"/>
      <c r="AM1330" s="304"/>
      <c r="AN1330" s="304"/>
      <c r="AO1330" s="304"/>
      <c r="AP1330" s="304"/>
      <c r="AQ1330" s="304"/>
      <c r="AR1330" s="304"/>
      <c r="AS1330" s="304"/>
      <c r="AT1330" s="304"/>
      <c r="AU1330" s="304"/>
      <c r="AV1330" s="304"/>
      <c r="AW1330" s="304"/>
      <c r="AX1330" s="304"/>
      <c r="AY1330" s="304"/>
      <c r="AZ1330" s="304"/>
      <c r="BA1330" s="304"/>
      <c r="BB1330" s="304"/>
      <c r="BC1330" s="304"/>
      <c r="BD1330" s="304"/>
      <c r="BE1330" s="304"/>
      <c r="BF1330" s="304"/>
      <c r="BG1330" s="304"/>
      <c r="BH1330" s="304"/>
      <c r="BI1330" s="304"/>
      <c r="BJ1330" s="304"/>
      <c r="BK1330" s="304"/>
      <c r="BL1330" s="304"/>
      <c r="BM1330" s="304"/>
      <c r="BN1330" s="304"/>
      <c r="BO1330" s="304"/>
    </row>
    <row r="1331" spans="21:67" s="265" customFormat="1" x14ac:dyDescent="0.15">
      <c r="U1331" s="304"/>
      <c r="V1331" s="304"/>
      <c r="W1331" s="304"/>
      <c r="X1331" s="304"/>
      <c r="Y1331" s="304"/>
      <c r="Z1331" s="304"/>
      <c r="AA1331" s="304"/>
      <c r="AB1331" s="304"/>
      <c r="AC1331" s="304"/>
      <c r="AD1331" s="304"/>
      <c r="AE1331" s="304"/>
      <c r="AF1331" s="304"/>
      <c r="AG1331" s="304"/>
      <c r="AH1331" s="304"/>
      <c r="AI1331" s="304"/>
      <c r="AJ1331" s="304"/>
      <c r="AK1331" s="304"/>
      <c r="AL1331" s="304"/>
      <c r="AM1331" s="304"/>
      <c r="AN1331" s="304"/>
      <c r="AO1331" s="304"/>
      <c r="AP1331" s="304"/>
      <c r="AQ1331" s="304"/>
      <c r="AR1331" s="304"/>
      <c r="AS1331" s="304"/>
      <c r="AT1331" s="304"/>
      <c r="AU1331" s="304"/>
      <c r="AV1331" s="304"/>
      <c r="AW1331" s="304"/>
      <c r="AX1331" s="304"/>
      <c r="AY1331" s="304"/>
      <c r="AZ1331" s="304"/>
      <c r="BA1331" s="304"/>
      <c r="BB1331" s="304"/>
      <c r="BC1331" s="304"/>
      <c r="BD1331" s="304"/>
      <c r="BE1331" s="304"/>
      <c r="BF1331" s="304"/>
      <c r="BG1331" s="304"/>
      <c r="BH1331" s="304"/>
      <c r="BI1331" s="304"/>
      <c r="BJ1331" s="304"/>
      <c r="BK1331" s="304"/>
      <c r="BL1331" s="304"/>
      <c r="BM1331" s="304"/>
      <c r="BN1331" s="304"/>
      <c r="BO1331" s="304"/>
    </row>
    <row r="1332" spans="21:67" s="265" customFormat="1" x14ac:dyDescent="0.15">
      <c r="U1332" s="304"/>
      <c r="V1332" s="304"/>
      <c r="W1332" s="304"/>
      <c r="X1332" s="304"/>
      <c r="Y1332" s="304"/>
      <c r="Z1332" s="304"/>
      <c r="AA1332" s="304"/>
      <c r="AB1332" s="304"/>
      <c r="AC1332" s="304"/>
      <c r="AD1332" s="304"/>
      <c r="AE1332" s="304"/>
      <c r="AF1332" s="304"/>
      <c r="AG1332" s="304"/>
      <c r="AH1332" s="304"/>
      <c r="AI1332" s="304"/>
      <c r="AJ1332" s="304"/>
      <c r="AK1332" s="304"/>
      <c r="AL1332" s="304"/>
      <c r="AM1332" s="304"/>
      <c r="AN1332" s="304"/>
      <c r="AO1332" s="304"/>
      <c r="AP1332" s="304"/>
      <c r="AQ1332" s="304"/>
      <c r="AR1332" s="304"/>
      <c r="AS1332" s="304"/>
      <c r="AT1332" s="304"/>
      <c r="AU1332" s="304"/>
      <c r="AV1332" s="304"/>
      <c r="AW1332" s="304"/>
      <c r="AX1332" s="304"/>
      <c r="AY1332" s="304"/>
      <c r="AZ1332" s="304"/>
      <c r="BA1332" s="304"/>
      <c r="BB1332" s="304"/>
      <c r="BC1332" s="304"/>
      <c r="BD1332" s="304"/>
      <c r="BE1332" s="304"/>
      <c r="BF1332" s="304"/>
      <c r="BG1332" s="304"/>
      <c r="BH1332" s="304"/>
      <c r="BI1332" s="304"/>
      <c r="BJ1332" s="304"/>
      <c r="BK1332" s="304"/>
      <c r="BL1332" s="304"/>
      <c r="BM1332" s="304"/>
      <c r="BN1332" s="304"/>
      <c r="BO1332" s="304"/>
    </row>
    <row r="1333" spans="21:67" s="265" customFormat="1" x14ac:dyDescent="0.15">
      <c r="U1333" s="304"/>
      <c r="V1333" s="304"/>
      <c r="W1333" s="304"/>
      <c r="X1333" s="304"/>
      <c r="Y1333" s="304"/>
      <c r="Z1333" s="304"/>
      <c r="AA1333" s="304"/>
      <c r="AB1333" s="304"/>
      <c r="AC1333" s="304"/>
      <c r="AD1333" s="304"/>
      <c r="AE1333" s="304"/>
      <c r="AF1333" s="304"/>
      <c r="AG1333" s="304"/>
      <c r="AH1333" s="304"/>
      <c r="AI1333" s="304"/>
      <c r="AJ1333" s="304"/>
      <c r="AK1333" s="304"/>
      <c r="AL1333" s="304"/>
      <c r="AM1333" s="304"/>
      <c r="AN1333" s="304"/>
      <c r="AO1333" s="304"/>
      <c r="AP1333" s="304"/>
      <c r="AQ1333" s="304"/>
      <c r="AR1333" s="304"/>
      <c r="AS1333" s="304"/>
      <c r="AT1333" s="304"/>
      <c r="AU1333" s="304"/>
      <c r="AV1333" s="304"/>
      <c r="AW1333" s="304"/>
      <c r="AX1333" s="304"/>
      <c r="AY1333" s="304"/>
      <c r="AZ1333" s="304"/>
      <c r="BA1333" s="304"/>
      <c r="BB1333" s="304"/>
      <c r="BC1333" s="304"/>
      <c r="BD1333" s="304"/>
      <c r="BE1333" s="304"/>
      <c r="BF1333" s="304"/>
      <c r="BG1333" s="304"/>
      <c r="BH1333" s="304"/>
      <c r="BI1333" s="304"/>
      <c r="BJ1333" s="304"/>
      <c r="BK1333" s="304"/>
      <c r="BL1333" s="304"/>
      <c r="BM1333" s="304"/>
      <c r="BN1333" s="304"/>
      <c r="BO1333" s="304"/>
    </row>
    <row r="1334" spans="21:67" s="265" customFormat="1" x14ac:dyDescent="0.15">
      <c r="U1334" s="304"/>
      <c r="V1334" s="304"/>
      <c r="W1334" s="304"/>
      <c r="X1334" s="304"/>
      <c r="Y1334" s="304"/>
      <c r="Z1334" s="304"/>
      <c r="AA1334" s="304"/>
      <c r="AB1334" s="304"/>
      <c r="AC1334" s="304"/>
      <c r="AD1334" s="304"/>
      <c r="AE1334" s="304"/>
      <c r="AF1334" s="304"/>
      <c r="AG1334" s="304"/>
      <c r="AH1334" s="304"/>
      <c r="AI1334" s="304"/>
      <c r="AJ1334" s="304"/>
      <c r="AK1334" s="304"/>
      <c r="AL1334" s="304"/>
      <c r="AM1334" s="304"/>
      <c r="AN1334" s="304"/>
      <c r="AO1334" s="304"/>
      <c r="AP1334" s="304"/>
      <c r="AQ1334" s="304"/>
      <c r="AR1334" s="304"/>
      <c r="AS1334" s="304"/>
      <c r="AT1334" s="304"/>
      <c r="AU1334" s="304"/>
      <c r="AV1334" s="304"/>
      <c r="AW1334" s="304"/>
      <c r="AX1334" s="304"/>
      <c r="AY1334" s="304"/>
      <c r="AZ1334" s="304"/>
      <c r="BA1334" s="304"/>
      <c r="BB1334" s="304"/>
      <c r="BC1334" s="304"/>
      <c r="BD1334" s="304"/>
      <c r="BE1334" s="304"/>
      <c r="BF1334" s="304"/>
      <c r="BG1334" s="304"/>
      <c r="BH1334" s="304"/>
      <c r="BI1334" s="304"/>
      <c r="BJ1334" s="304"/>
      <c r="BK1334" s="304"/>
      <c r="BL1334" s="304"/>
      <c r="BM1334" s="304"/>
      <c r="BN1334" s="304"/>
      <c r="BO1334" s="304"/>
    </row>
    <row r="1335" spans="21:67" s="265" customFormat="1" x14ac:dyDescent="0.15">
      <c r="U1335" s="304"/>
      <c r="V1335" s="304"/>
      <c r="W1335" s="304"/>
      <c r="X1335" s="304"/>
      <c r="Y1335" s="304"/>
      <c r="Z1335" s="304"/>
      <c r="AA1335" s="304"/>
      <c r="AB1335" s="304"/>
      <c r="AC1335" s="304"/>
      <c r="AD1335" s="304"/>
      <c r="AE1335" s="304"/>
      <c r="AF1335" s="304"/>
      <c r="AG1335" s="304"/>
      <c r="AH1335" s="304"/>
      <c r="AI1335" s="304"/>
      <c r="AJ1335" s="304"/>
      <c r="AK1335" s="304"/>
      <c r="AL1335" s="304"/>
      <c r="AM1335" s="304"/>
      <c r="AN1335" s="304"/>
      <c r="AO1335" s="304"/>
      <c r="AP1335" s="304"/>
      <c r="AQ1335" s="304"/>
      <c r="AR1335" s="304"/>
      <c r="AS1335" s="304"/>
      <c r="AT1335" s="304"/>
      <c r="AU1335" s="304"/>
      <c r="AV1335" s="304"/>
      <c r="AW1335" s="304"/>
      <c r="AX1335" s="304"/>
      <c r="AY1335" s="304"/>
      <c r="AZ1335" s="304"/>
      <c r="BA1335" s="304"/>
      <c r="BB1335" s="304"/>
      <c r="BC1335" s="304"/>
      <c r="BD1335" s="304"/>
      <c r="BE1335" s="304"/>
      <c r="BF1335" s="304"/>
      <c r="BG1335" s="304"/>
      <c r="BH1335" s="304"/>
      <c r="BI1335" s="304"/>
      <c r="BJ1335" s="304"/>
      <c r="BK1335" s="304"/>
      <c r="BL1335" s="304"/>
      <c r="BM1335" s="304"/>
      <c r="BN1335" s="304"/>
      <c r="BO1335" s="304"/>
    </row>
    <row r="1336" spans="21:67" s="265" customFormat="1" x14ac:dyDescent="0.15">
      <c r="U1336" s="304"/>
      <c r="V1336" s="304"/>
      <c r="W1336" s="304"/>
      <c r="X1336" s="304"/>
      <c r="Y1336" s="304"/>
      <c r="Z1336" s="304"/>
      <c r="AA1336" s="304"/>
      <c r="AB1336" s="304"/>
      <c r="AC1336" s="304"/>
      <c r="AD1336" s="304"/>
      <c r="AE1336" s="304"/>
      <c r="AF1336" s="304"/>
      <c r="AG1336" s="304"/>
      <c r="AH1336" s="304"/>
      <c r="AI1336" s="304"/>
      <c r="AJ1336" s="304"/>
      <c r="AK1336" s="304"/>
      <c r="AL1336" s="304"/>
      <c r="AM1336" s="304"/>
      <c r="AN1336" s="304"/>
      <c r="AO1336" s="304"/>
      <c r="AP1336" s="304"/>
      <c r="AQ1336" s="304"/>
      <c r="AR1336" s="304"/>
      <c r="AS1336" s="304"/>
      <c r="AT1336" s="304"/>
      <c r="AU1336" s="304"/>
      <c r="AV1336" s="304"/>
      <c r="AW1336" s="304"/>
      <c r="AX1336" s="304"/>
      <c r="AY1336" s="304"/>
      <c r="AZ1336" s="304"/>
      <c r="BA1336" s="304"/>
      <c r="BB1336" s="304"/>
      <c r="BC1336" s="304"/>
      <c r="BD1336" s="304"/>
      <c r="BE1336" s="304"/>
      <c r="BF1336" s="304"/>
      <c r="BG1336" s="304"/>
      <c r="BH1336" s="304"/>
      <c r="BI1336" s="304"/>
      <c r="BJ1336" s="304"/>
      <c r="BK1336" s="304"/>
      <c r="BL1336" s="304"/>
      <c r="BM1336" s="304"/>
      <c r="BN1336" s="304"/>
      <c r="BO1336" s="304"/>
    </row>
    <row r="1337" spans="21:67" s="265" customFormat="1" x14ac:dyDescent="0.15">
      <c r="U1337" s="304"/>
      <c r="V1337" s="304"/>
      <c r="W1337" s="304"/>
      <c r="X1337" s="304"/>
      <c r="Y1337" s="304"/>
      <c r="Z1337" s="304"/>
      <c r="AA1337" s="304"/>
      <c r="AB1337" s="304"/>
      <c r="AC1337" s="304"/>
      <c r="AD1337" s="304"/>
      <c r="AE1337" s="304"/>
      <c r="AF1337" s="304"/>
      <c r="AG1337" s="304"/>
      <c r="AH1337" s="304"/>
      <c r="AI1337" s="304"/>
      <c r="AJ1337" s="304"/>
      <c r="AK1337" s="304"/>
      <c r="AL1337" s="304"/>
      <c r="AM1337" s="304"/>
      <c r="AN1337" s="304"/>
      <c r="AO1337" s="304"/>
      <c r="AP1337" s="304"/>
      <c r="AQ1337" s="304"/>
      <c r="AR1337" s="304"/>
      <c r="AS1337" s="304"/>
      <c r="AT1337" s="304"/>
      <c r="AU1337" s="304"/>
      <c r="AV1337" s="304"/>
      <c r="AW1337" s="304"/>
      <c r="AX1337" s="304"/>
      <c r="AY1337" s="304"/>
      <c r="AZ1337" s="304"/>
      <c r="BA1337" s="304"/>
      <c r="BB1337" s="304"/>
      <c r="BC1337" s="304"/>
      <c r="BD1337" s="304"/>
      <c r="BE1337" s="304"/>
      <c r="BF1337" s="304"/>
      <c r="BG1337" s="304"/>
      <c r="BH1337" s="304"/>
      <c r="BI1337" s="304"/>
      <c r="BJ1337" s="304"/>
      <c r="BK1337" s="304"/>
      <c r="BL1337" s="304"/>
      <c r="BM1337" s="304"/>
      <c r="BN1337" s="304"/>
      <c r="BO1337" s="304"/>
    </row>
    <row r="1338" spans="21:67" s="265" customFormat="1" x14ac:dyDescent="0.15">
      <c r="U1338" s="304"/>
      <c r="V1338" s="304"/>
      <c r="W1338" s="304"/>
      <c r="X1338" s="304"/>
      <c r="Y1338" s="304"/>
      <c r="Z1338" s="304"/>
      <c r="AA1338" s="304"/>
      <c r="AB1338" s="304"/>
      <c r="AC1338" s="304"/>
      <c r="AD1338" s="304"/>
      <c r="AE1338" s="304"/>
      <c r="AF1338" s="304"/>
      <c r="AG1338" s="304"/>
      <c r="AH1338" s="304"/>
      <c r="AI1338" s="304"/>
      <c r="AJ1338" s="304"/>
      <c r="AK1338" s="304"/>
      <c r="AL1338" s="304"/>
      <c r="AM1338" s="304"/>
      <c r="AN1338" s="304"/>
      <c r="AO1338" s="304"/>
      <c r="AP1338" s="304"/>
      <c r="AQ1338" s="304"/>
      <c r="AR1338" s="304"/>
      <c r="AS1338" s="304"/>
      <c r="AT1338" s="304"/>
      <c r="AU1338" s="304"/>
      <c r="AV1338" s="304"/>
      <c r="AW1338" s="304"/>
      <c r="AX1338" s="304"/>
      <c r="AY1338" s="304"/>
      <c r="AZ1338" s="304"/>
      <c r="BA1338" s="304"/>
      <c r="BB1338" s="304"/>
      <c r="BC1338" s="304"/>
      <c r="BD1338" s="304"/>
      <c r="BE1338" s="304"/>
      <c r="BF1338" s="304"/>
      <c r="BG1338" s="304"/>
      <c r="BH1338" s="304"/>
      <c r="BI1338" s="304"/>
      <c r="BJ1338" s="304"/>
      <c r="BK1338" s="304"/>
      <c r="BL1338" s="304"/>
      <c r="BM1338" s="304"/>
      <c r="BN1338" s="304"/>
      <c r="BO1338" s="304"/>
    </row>
    <row r="1339" spans="21:67" s="265" customFormat="1" x14ac:dyDescent="0.15">
      <c r="U1339" s="304"/>
      <c r="V1339" s="304"/>
      <c r="W1339" s="304"/>
      <c r="X1339" s="304"/>
      <c r="Y1339" s="304"/>
      <c r="Z1339" s="304"/>
      <c r="AA1339" s="304"/>
      <c r="AB1339" s="304"/>
      <c r="AC1339" s="304"/>
      <c r="AD1339" s="304"/>
      <c r="AE1339" s="304"/>
      <c r="AF1339" s="304"/>
      <c r="AG1339" s="304"/>
      <c r="AH1339" s="304"/>
      <c r="AI1339" s="304"/>
      <c r="AJ1339" s="304"/>
      <c r="AK1339" s="304"/>
      <c r="AL1339" s="304"/>
      <c r="AM1339" s="304"/>
      <c r="AN1339" s="304"/>
      <c r="AO1339" s="304"/>
      <c r="AP1339" s="304"/>
      <c r="AQ1339" s="304"/>
      <c r="AR1339" s="304"/>
      <c r="AS1339" s="304"/>
      <c r="AT1339" s="304"/>
      <c r="AU1339" s="304"/>
      <c r="AV1339" s="304"/>
      <c r="AW1339" s="304"/>
      <c r="AX1339" s="304"/>
      <c r="AY1339" s="304"/>
      <c r="AZ1339" s="304"/>
      <c r="BA1339" s="304"/>
      <c r="BB1339" s="304"/>
      <c r="BC1339" s="304"/>
      <c r="BD1339" s="304"/>
      <c r="BE1339" s="304"/>
      <c r="BF1339" s="304"/>
      <c r="BG1339" s="304"/>
      <c r="BH1339" s="304"/>
      <c r="BI1339" s="304"/>
      <c r="BJ1339" s="304"/>
      <c r="BK1339" s="304"/>
      <c r="BL1339" s="304"/>
      <c r="BM1339" s="304"/>
      <c r="BN1339" s="304"/>
      <c r="BO1339" s="304"/>
    </row>
    <row r="1340" spans="21:67" s="265" customFormat="1" x14ac:dyDescent="0.15">
      <c r="U1340" s="304"/>
      <c r="V1340" s="304"/>
      <c r="W1340" s="304"/>
      <c r="X1340" s="304"/>
      <c r="Y1340" s="304"/>
      <c r="Z1340" s="304"/>
      <c r="AA1340" s="304"/>
      <c r="AB1340" s="304"/>
      <c r="AC1340" s="304"/>
      <c r="AD1340" s="304"/>
      <c r="AE1340" s="304"/>
      <c r="AF1340" s="304"/>
      <c r="AG1340" s="304"/>
      <c r="AH1340" s="304"/>
      <c r="AI1340" s="304"/>
      <c r="AJ1340" s="304"/>
      <c r="AK1340" s="304"/>
      <c r="AL1340" s="304"/>
      <c r="AM1340" s="304"/>
      <c r="AN1340" s="304"/>
      <c r="AO1340" s="304"/>
      <c r="AP1340" s="304"/>
      <c r="AQ1340" s="304"/>
      <c r="AR1340" s="304"/>
      <c r="AS1340" s="304"/>
      <c r="AT1340" s="304"/>
      <c r="AU1340" s="304"/>
      <c r="AV1340" s="304"/>
      <c r="AW1340" s="304"/>
      <c r="AX1340" s="304"/>
      <c r="AY1340" s="304"/>
      <c r="AZ1340" s="304"/>
      <c r="BA1340" s="304"/>
      <c r="BB1340" s="304"/>
      <c r="BC1340" s="304"/>
      <c r="BD1340" s="304"/>
      <c r="BE1340" s="304"/>
      <c r="BF1340" s="304"/>
      <c r="BG1340" s="304"/>
      <c r="BH1340" s="304"/>
      <c r="BI1340" s="304"/>
      <c r="BJ1340" s="304"/>
      <c r="BK1340" s="304"/>
      <c r="BL1340" s="304"/>
      <c r="BM1340" s="304"/>
      <c r="BN1340" s="304"/>
      <c r="BO1340" s="304"/>
    </row>
    <row r="1341" spans="21:67" s="265" customFormat="1" x14ac:dyDescent="0.15">
      <c r="U1341" s="304"/>
      <c r="V1341" s="304"/>
      <c r="W1341" s="304"/>
      <c r="X1341" s="304"/>
      <c r="Y1341" s="304"/>
      <c r="Z1341" s="304"/>
      <c r="AA1341" s="304"/>
      <c r="AB1341" s="304"/>
      <c r="AC1341" s="304"/>
      <c r="AD1341" s="304"/>
      <c r="AE1341" s="304"/>
      <c r="AF1341" s="304"/>
      <c r="AG1341" s="304"/>
      <c r="AH1341" s="304"/>
      <c r="AI1341" s="304"/>
      <c r="AJ1341" s="304"/>
      <c r="AK1341" s="304"/>
      <c r="AL1341" s="304"/>
      <c r="AM1341" s="304"/>
      <c r="AN1341" s="304"/>
      <c r="AO1341" s="304"/>
      <c r="AP1341" s="304"/>
      <c r="AQ1341" s="304"/>
      <c r="AR1341" s="304"/>
      <c r="AS1341" s="304"/>
      <c r="AT1341" s="304"/>
      <c r="AU1341" s="304"/>
      <c r="AV1341" s="304"/>
      <c r="AW1341" s="304"/>
      <c r="AX1341" s="304"/>
      <c r="AY1341" s="304"/>
      <c r="AZ1341" s="304"/>
      <c r="BA1341" s="304"/>
      <c r="BB1341" s="304"/>
      <c r="BC1341" s="304"/>
      <c r="BD1341" s="304"/>
      <c r="BE1341" s="304"/>
      <c r="BF1341" s="304"/>
      <c r="BG1341" s="304"/>
      <c r="BH1341" s="304"/>
      <c r="BI1341" s="304"/>
      <c r="BJ1341" s="304"/>
      <c r="BK1341" s="304"/>
      <c r="BL1341" s="304"/>
      <c r="BM1341" s="304"/>
      <c r="BN1341" s="304"/>
      <c r="BO1341" s="304"/>
    </row>
    <row r="1342" spans="21:67" s="265" customFormat="1" x14ac:dyDescent="0.15">
      <c r="U1342" s="304"/>
      <c r="V1342" s="304"/>
      <c r="W1342" s="304"/>
      <c r="X1342" s="304"/>
      <c r="Y1342" s="304"/>
      <c r="Z1342" s="304"/>
      <c r="AA1342" s="304"/>
      <c r="AB1342" s="304"/>
      <c r="AC1342" s="304"/>
      <c r="AD1342" s="304"/>
      <c r="AE1342" s="304"/>
      <c r="AF1342" s="304"/>
      <c r="AG1342" s="304"/>
      <c r="AH1342" s="304"/>
      <c r="AI1342" s="304"/>
      <c r="AJ1342" s="304"/>
      <c r="AK1342" s="304"/>
      <c r="AL1342" s="304"/>
      <c r="AM1342" s="304"/>
      <c r="AN1342" s="304"/>
      <c r="AO1342" s="304"/>
      <c r="AP1342" s="304"/>
      <c r="AQ1342" s="304"/>
      <c r="AR1342" s="304"/>
      <c r="AS1342" s="304"/>
      <c r="AT1342" s="304"/>
      <c r="AU1342" s="304"/>
      <c r="AV1342" s="304"/>
      <c r="AW1342" s="304"/>
      <c r="AX1342" s="304"/>
      <c r="AY1342" s="304"/>
      <c r="AZ1342" s="304"/>
      <c r="BA1342" s="304"/>
      <c r="BB1342" s="304"/>
      <c r="BC1342" s="304"/>
      <c r="BD1342" s="304"/>
      <c r="BE1342" s="304"/>
      <c r="BF1342" s="304"/>
      <c r="BG1342" s="304"/>
      <c r="BH1342" s="304"/>
      <c r="BI1342" s="304"/>
      <c r="BJ1342" s="304"/>
      <c r="BK1342" s="304"/>
      <c r="BL1342" s="304"/>
      <c r="BM1342" s="304"/>
      <c r="BN1342" s="304"/>
      <c r="BO1342" s="304"/>
    </row>
    <row r="1343" spans="21:67" s="265" customFormat="1" x14ac:dyDescent="0.15">
      <c r="U1343" s="304"/>
      <c r="V1343" s="304"/>
      <c r="W1343" s="304"/>
      <c r="X1343" s="304"/>
      <c r="Y1343" s="304"/>
      <c r="Z1343" s="304"/>
      <c r="AA1343" s="304"/>
      <c r="AB1343" s="304"/>
      <c r="AC1343" s="304"/>
      <c r="AD1343" s="304"/>
      <c r="AE1343" s="304"/>
      <c r="AF1343" s="304"/>
      <c r="AG1343" s="304"/>
      <c r="AH1343" s="304"/>
      <c r="AI1343" s="304"/>
      <c r="AJ1343" s="304"/>
      <c r="AK1343" s="304"/>
      <c r="AL1343" s="304"/>
      <c r="AM1343" s="304"/>
      <c r="AN1343" s="304"/>
      <c r="AO1343" s="304"/>
      <c r="AP1343" s="304"/>
      <c r="AQ1343" s="304"/>
      <c r="AR1343" s="304"/>
      <c r="AS1343" s="304"/>
      <c r="AT1343" s="304"/>
      <c r="AU1343" s="304"/>
      <c r="AV1343" s="304"/>
      <c r="AW1343" s="304"/>
      <c r="AX1343" s="304"/>
      <c r="AY1343" s="304"/>
      <c r="AZ1343" s="304"/>
      <c r="BA1343" s="304"/>
      <c r="BB1343" s="304"/>
      <c r="BC1343" s="304"/>
      <c r="BD1343" s="304"/>
      <c r="BE1343" s="304"/>
      <c r="BF1343" s="304"/>
      <c r="BG1343" s="304"/>
      <c r="BH1343" s="304"/>
      <c r="BI1343" s="304"/>
      <c r="BJ1343" s="304"/>
      <c r="BK1343" s="304"/>
      <c r="BL1343" s="304"/>
      <c r="BM1343" s="304"/>
      <c r="BN1343" s="304"/>
      <c r="BO1343" s="304"/>
    </row>
    <row r="1344" spans="21:67" s="265" customFormat="1" x14ac:dyDescent="0.15">
      <c r="U1344" s="304"/>
      <c r="V1344" s="304"/>
      <c r="W1344" s="304"/>
      <c r="X1344" s="304"/>
      <c r="Y1344" s="304"/>
      <c r="Z1344" s="304"/>
      <c r="AA1344" s="304"/>
      <c r="AB1344" s="304"/>
      <c r="AC1344" s="304"/>
      <c r="AD1344" s="304"/>
      <c r="AE1344" s="304"/>
      <c r="AF1344" s="304"/>
      <c r="AG1344" s="304"/>
      <c r="AH1344" s="304"/>
      <c r="AI1344" s="304"/>
      <c r="AJ1344" s="304"/>
      <c r="AK1344" s="304"/>
      <c r="AL1344" s="304"/>
      <c r="AM1344" s="304"/>
      <c r="AN1344" s="304"/>
      <c r="AO1344" s="304"/>
      <c r="AP1344" s="304"/>
      <c r="AQ1344" s="304"/>
      <c r="AR1344" s="304"/>
      <c r="AS1344" s="304"/>
      <c r="AT1344" s="304"/>
      <c r="AU1344" s="304"/>
      <c r="AV1344" s="304"/>
      <c r="AW1344" s="304"/>
      <c r="AX1344" s="304"/>
      <c r="AY1344" s="304"/>
      <c r="AZ1344" s="304"/>
      <c r="BA1344" s="304"/>
      <c r="BB1344" s="304"/>
      <c r="BC1344" s="304"/>
      <c r="BD1344" s="304"/>
      <c r="BE1344" s="304"/>
      <c r="BF1344" s="304"/>
      <c r="BG1344" s="304"/>
      <c r="BH1344" s="304"/>
      <c r="BI1344" s="304"/>
      <c r="BJ1344" s="304"/>
      <c r="BK1344" s="304"/>
      <c r="BL1344" s="304"/>
      <c r="BM1344" s="304"/>
      <c r="BN1344" s="304"/>
      <c r="BO1344" s="304"/>
    </row>
    <row r="1345" spans="21:67" s="265" customFormat="1" x14ac:dyDescent="0.15">
      <c r="U1345" s="304"/>
      <c r="V1345" s="304"/>
      <c r="W1345" s="304"/>
      <c r="X1345" s="304"/>
      <c r="Y1345" s="304"/>
      <c r="Z1345" s="304"/>
      <c r="AA1345" s="304"/>
      <c r="AB1345" s="304"/>
      <c r="AC1345" s="304"/>
      <c r="AD1345" s="304"/>
      <c r="AE1345" s="304"/>
      <c r="AF1345" s="304"/>
      <c r="AG1345" s="304"/>
      <c r="AH1345" s="304"/>
      <c r="AI1345" s="304"/>
      <c r="AJ1345" s="304"/>
      <c r="AK1345" s="304"/>
      <c r="AL1345" s="304"/>
      <c r="AM1345" s="304"/>
      <c r="AN1345" s="304"/>
      <c r="AO1345" s="304"/>
      <c r="AP1345" s="304"/>
      <c r="AQ1345" s="304"/>
      <c r="AR1345" s="304"/>
      <c r="AS1345" s="304"/>
      <c r="AT1345" s="304"/>
      <c r="AU1345" s="304"/>
      <c r="AV1345" s="304"/>
      <c r="AW1345" s="304"/>
      <c r="AX1345" s="304"/>
      <c r="AY1345" s="304"/>
      <c r="AZ1345" s="304"/>
      <c r="BA1345" s="304"/>
      <c r="BB1345" s="304"/>
      <c r="BC1345" s="304"/>
      <c r="BD1345" s="304"/>
      <c r="BE1345" s="304"/>
      <c r="BF1345" s="304"/>
      <c r="BG1345" s="304"/>
      <c r="BH1345" s="304"/>
      <c r="BI1345" s="304"/>
      <c r="BJ1345" s="304"/>
      <c r="BK1345" s="304"/>
      <c r="BL1345" s="304"/>
      <c r="BM1345" s="304"/>
      <c r="BN1345" s="304"/>
      <c r="BO1345" s="304"/>
    </row>
    <row r="1346" spans="21:67" s="265" customFormat="1" x14ac:dyDescent="0.15">
      <c r="U1346" s="304"/>
      <c r="V1346" s="304"/>
      <c r="W1346" s="304"/>
      <c r="X1346" s="304"/>
      <c r="Y1346" s="304"/>
      <c r="Z1346" s="304"/>
      <c r="AA1346" s="304"/>
      <c r="AB1346" s="304"/>
      <c r="AC1346" s="304"/>
      <c r="AD1346" s="304"/>
      <c r="AE1346" s="304"/>
      <c r="AF1346" s="304"/>
      <c r="AG1346" s="304"/>
      <c r="AH1346" s="304"/>
      <c r="AI1346" s="304"/>
      <c r="AJ1346" s="304"/>
      <c r="AK1346" s="304"/>
      <c r="AL1346" s="304"/>
      <c r="AM1346" s="304"/>
      <c r="AN1346" s="304"/>
      <c r="AO1346" s="304"/>
      <c r="AP1346" s="304"/>
      <c r="AQ1346" s="304"/>
      <c r="AR1346" s="304"/>
      <c r="AS1346" s="304"/>
      <c r="AT1346" s="304"/>
      <c r="AU1346" s="304"/>
      <c r="AV1346" s="304"/>
      <c r="AW1346" s="304"/>
      <c r="AX1346" s="304"/>
      <c r="AY1346" s="304"/>
      <c r="AZ1346" s="304"/>
      <c r="BA1346" s="304"/>
      <c r="BB1346" s="304"/>
      <c r="BC1346" s="304"/>
      <c r="BD1346" s="304"/>
      <c r="BE1346" s="304"/>
      <c r="BF1346" s="304"/>
      <c r="BG1346" s="304"/>
      <c r="BH1346" s="304"/>
      <c r="BI1346" s="304"/>
      <c r="BJ1346" s="304"/>
      <c r="BK1346" s="304"/>
      <c r="BL1346" s="304"/>
      <c r="BM1346" s="304"/>
      <c r="BN1346" s="304"/>
      <c r="BO1346" s="304"/>
    </row>
    <row r="1347" spans="21:67" s="265" customFormat="1" x14ac:dyDescent="0.15">
      <c r="U1347" s="304"/>
      <c r="V1347" s="304"/>
      <c r="W1347" s="304"/>
      <c r="X1347" s="304"/>
      <c r="Y1347" s="304"/>
      <c r="Z1347" s="304"/>
      <c r="AA1347" s="304"/>
      <c r="AB1347" s="304"/>
      <c r="AC1347" s="304"/>
      <c r="AD1347" s="304"/>
      <c r="AE1347" s="304"/>
      <c r="AF1347" s="304"/>
      <c r="AG1347" s="304"/>
      <c r="AH1347" s="304"/>
      <c r="AI1347" s="304"/>
      <c r="AJ1347" s="304"/>
      <c r="AK1347" s="304"/>
      <c r="AL1347" s="304"/>
      <c r="AM1347" s="304"/>
      <c r="AN1347" s="304"/>
      <c r="AO1347" s="304"/>
      <c r="AP1347" s="304"/>
      <c r="AQ1347" s="304"/>
      <c r="AR1347" s="304"/>
      <c r="AS1347" s="304"/>
      <c r="AT1347" s="304"/>
      <c r="AU1347" s="304"/>
      <c r="AV1347" s="304"/>
      <c r="AW1347" s="304"/>
      <c r="AX1347" s="304"/>
      <c r="AY1347" s="304"/>
      <c r="AZ1347" s="304"/>
      <c r="BA1347" s="304"/>
      <c r="BB1347" s="304"/>
      <c r="BC1347" s="304"/>
      <c r="BD1347" s="304"/>
      <c r="BE1347" s="304"/>
      <c r="BF1347" s="304"/>
      <c r="BG1347" s="304"/>
      <c r="BH1347" s="304"/>
      <c r="BI1347" s="304"/>
      <c r="BJ1347" s="304"/>
      <c r="BK1347" s="304"/>
      <c r="BL1347" s="304"/>
      <c r="BM1347" s="304"/>
      <c r="BN1347" s="304"/>
      <c r="BO1347" s="304"/>
    </row>
    <row r="1348" spans="21:67" s="265" customFormat="1" x14ac:dyDescent="0.15">
      <c r="U1348" s="304"/>
      <c r="V1348" s="304"/>
      <c r="W1348" s="304"/>
      <c r="X1348" s="304"/>
      <c r="Y1348" s="304"/>
      <c r="Z1348" s="304"/>
      <c r="AA1348" s="304"/>
      <c r="AB1348" s="304"/>
      <c r="AC1348" s="304"/>
      <c r="AD1348" s="304"/>
      <c r="AE1348" s="304"/>
      <c r="AF1348" s="304"/>
      <c r="AG1348" s="304"/>
      <c r="AH1348" s="304"/>
      <c r="AI1348" s="304"/>
      <c r="AJ1348" s="304"/>
      <c r="AK1348" s="304"/>
      <c r="AL1348" s="304"/>
      <c r="AM1348" s="304"/>
      <c r="AN1348" s="304"/>
      <c r="AO1348" s="304"/>
      <c r="AP1348" s="304"/>
      <c r="AQ1348" s="304"/>
      <c r="AR1348" s="304"/>
      <c r="AS1348" s="304"/>
      <c r="AT1348" s="304"/>
      <c r="AU1348" s="304"/>
      <c r="AV1348" s="304"/>
      <c r="AW1348" s="304"/>
      <c r="AX1348" s="304"/>
      <c r="AY1348" s="304"/>
      <c r="AZ1348" s="304"/>
      <c r="BA1348" s="304"/>
      <c r="BB1348" s="304"/>
      <c r="BC1348" s="304"/>
      <c r="BD1348" s="304"/>
      <c r="BE1348" s="304"/>
      <c r="BF1348" s="304"/>
      <c r="BG1348" s="304"/>
      <c r="BH1348" s="304"/>
      <c r="BI1348" s="304"/>
      <c r="BJ1348" s="304"/>
      <c r="BK1348" s="304"/>
      <c r="BL1348" s="304"/>
      <c r="BM1348" s="304"/>
      <c r="BN1348" s="304"/>
      <c r="BO1348" s="304"/>
    </row>
    <row r="1349" spans="21:67" s="265" customFormat="1" x14ac:dyDescent="0.15">
      <c r="U1349" s="304"/>
      <c r="V1349" s="304"/>
      <c r="W1349" s="304"/>
      <c r="X1349" s="304"/>
      <c r="Y1349" s="304"/>
      <c r="Z1349" s="304"/>
      <c r="AA1349" s="304"/>
      <c r="AB1349" s="304"/>
      <c r="AC1349" s="304"/>
      <c r="AD1349" s="304"/>
      <c r="AE1349" s="304"/>
      <c r="AF1349" s="304"/>
      <c r="AG1349" s="304"/>
      <c r="AH1349" s="304"/>
      <c r="AI1349" s="304"/>
      <c r="AJ1349" s="304"/>
      <c r="AK1349" s="304"/>
      <c r="AL1349" s="304"/>
      <c r="AM1349" s="304"/>
      <c r="AN1349" s="304"/>
      <c r="AO1349" s="304"/>
      <c r="AP1349" s="304"/>
      <c r="AQ1349" s="304"/>
      <c r="AR1349" s="304"/>
      <c r="AS1349" s="304"/>
      <c r="AT1349" s="304"/>
      <c r="AU1349" s="304"/>
      <c r="AV1349" s="304"/>
      <c r="AW1349" s="304"/>
      <c r="AX1349" s="304"/>
      <c r="AY1349" s="304"/>
      <c r="AZ1349" s="304"/>
      <c r="BA1349" s="304"/>
      <c r="BB1349" s="304"/>
      <c r="BC1349" s="304"/>
      <c r="BD1349" s="304"/>
      <c r="BE1349" s="304"/>
      <c r="BF1349" s="304"/>
      <c r="BG1349" s="304"/>
      <c r="BH1349" s="304"/>
      <c r="BI1349" s="304"/>
      <c r="BJ1349" s="304"/>
      <c r="BK1349" s="304"/>
      <c r="BL1349" s="304"/>
      <c r="BM1349" s="304"/>
      <c r="BN1349" s="304"/>
      <c r="BO1349" s="304"/>
    </row>
    <row r="1350" spans="21:67" s="265" customFormat="1" x14ac:dyDescent="0.15">
      <c r="U1350" s="304"/>
      <c r="V1350" s="304"/>
      <c r="W1350" s="304"/>
      <c r="X1350" s="304"/>
      <c r="Y1350" s="304"/>
      <c r="Z1350" s="304"/>
      <c r="AA1350" s="304"/>
      <c r="AB1350" s="304"/>
      <c r="AC1350" s="304"/>
      <c r="AD1350" s="304"/>
      <c r="AE1350" s="304"/>
      <c r="AF1350" s="304"/>
      <c r="AG1350" s="304"/>
      <c r="AH1350" s="304"/>
      <c r="AI1350" s="304"/>
      <c r="AJ1350" s="304"/>
      <c r="AK1350" s="304"/>
      <c r="AL1350" s="304"/>
      <c r="AM1350" s="304"/>
      <c r="AN1350" s="304"/>
      <c r="AO1350" s="304"/>
      <c r="AP1350" s="304"/>
      <c r="AQ1350" s="304"/>
      <c r="AR1350" s="304"/>
      <c r="AS1350" s="304"/>
      <c r="AT1350" s="304"/>
      <c r="AU1350" s="304"/>
      <c r="AV1350" s="304"/>
      <c r="AW1350" s="304"/>
      <c r="AX1350" s="304"/>
      <c r="AY1350" s="304"/>
      <c r="AZ1350" s="304"/>
      <c r="BA1350" s="304"/>
      <c r="BB1350" s="304"/>
      <c r="BC1350" s="304"/>
      <c r="BD1350" s="304"/>
      <c r="BE1350" s="304"/>
      <c r="BF1350" s="304"/>
      <c r="BG1350" s="304"/>
      <c r="BH1350" s="304"/>
      <c r="BI1350" s="304"/>
      <c r="BJ1350" s="304"/>
      <c r="BK1350" s="304"/>
      <c r="BL1350" s="304"/>
      <c r="BM1350" s="304"/>
      <c r="BN1350" s="304"/>
      <c r="BO1350" s="304"/>
    </row>
    <row r="1351" spans="21:67" s="265" customFormat="1" x14ac:dyDescent="0.15">
      <c r="U1351" s="304"/>
      <c r="V1351" s="304"/>
      <c r="W1351" s="304"/>
      <c r="X1351" s="304"/>
      <c r="Y1351" s="304"/>
      <c r="Z1351" s="304"/>
      <c r="AA1351" s="304"/>
      <c r="AB1351" s="304"/>
      <c r="AC1351" s="304"/>
      <c r="AD1351" s="304"/>
      <c r="AE1351" s="304"/>
      <c r="AF1351" s="304"/>
      <c r="AG1351" s="304"/>
      <c r="AH1351" s="304"/>
      <c r="AI1351" s="304"/>
      <c r="AJ1351" s="304"/>
      <c r="AK1351" s="304"/>
      <c r="AL1351" s="304"/>
      <c r="AM1351" s="304"/>
      <c r="AN1351" s="304"/>
      <c r="AO1351" s="304"/>
      <c r="AP1351" s="304"/>
      <c r="AQ1351" s="304"/>
      <c r="AR1351" s="304"/>
      <c r="AS1351" s="304"/>
      <c r="AT1351" s="304"/>
      <c r="AU1351" s="304"/>
      <c r="AV1351" s="304"/>
      <c r="AW1351" s="304"/>
      <c r="AX1351" s="304"/>
      <c r="AY1351" s="304"/>
      <c r="AZ1351" s="304"/>
      <c r="BA1351" s="304"/>
      <c r="BB1351" s="304"/>
      <c r="BC1351" s="304"/>
      <c r="BD1351" s="304"/>
      <c r="BE1351" s="304"/>
      <c r="BF1351" s="304"/>
      <c r="BG1351" s="304"/>
      <c r="BH1351" s="304"/>
      <c r="BI1351" s="304"/>
      <c r="BJ1351" s="304"/>
      <c r="BK1351" s="304"/>
      <c r="BL1351" s="304"/>
      <c r="BM1351" s="304"/>
      <c r="BN1351" s="304"/>
      <c r="BO1351" s="304"/>
    </row>
    <row r="1352" spans="21:67" s="265" customFormat="1" x14ac:dyDescent="0.15">
      <c r="U1352" s="304"/>
      <c r="V1352" s="304"/>
      <c r="W1352" s="304"/>
      <c r="X1352" s="304"/>
      <c r="Y1352" s="304"/>
      <c r="Z1352" s="304"/>
      <c r="AA1352" s="304"/>
      <c r="AB1352" s="304"/>
      <c r="AC1352" s="304"/>
      <c r="AD1352" s="304"/>
      <c r="AE1352" s="304"/>
      <c r="AF1352" s="304"/>
      <c r="AG1352" s="304"/>
      <c r="AH1352" s="304"/>
      <c r="AI1352" s="304"/>
      <c r="AJ1352" s="304"/>
      <c r="AK1352" s="304"/>
      <c r="AL1352" s="304"/>
      <c r="AM1352" s="304"/>
      <c r="AN1352" s="304"/>
      <c r="AO1352" s="304"/>
      <c r="AP1352" s="304"/>
      <c r="AQ1352" s="304"/>
      <c r="AR1352" s="304"/>
      <c r="AS1352" s="304"/>
      <c r="AT1352" s="304"/>
      <c r="AU1352" s="304"/>
      <c r="AV1352" s="304"/>
      <c r="AW1352" s="304"/>
      <c r="AX1352" s="304"/>
      <c r="AY1352" s="304"/>
      <c r="AZ1352" s="304"/>
      <c r="BA1352" s="304"/>
      <c r="BB1352" s="304"/>
      <c r="BC1352" s="304"/>
      <c r="BD1352" s="304"/>
      <c r="BE1352" s="304"/>
      <c r="BF1352" s="304"/>
      <c r="BG1352" s="304"/>
      <c r="BH1352" s="304"/>
      <c r="BI1352" s="304"/>
      <c r="BJ1352" s="304"/>
      <c r="BK1352" s="304"/>
      <c r="BL1352" s="304"/>
      <c r="BM1352" s="304"/>
      <c r="BN1352" s="304"/>
      <c r="BO1352" s="304"/>
    </row>
    <row r="1353" spans="21:67" s="265" customFormat="1" x14ac:dyDescent="0.15">
      <c r="U1353" s="304"/>
      <c r="V1353" s="304"/>
      <c r="W1353" s="304"/>
      <c r="X1353" s="304"/>
      <c r="Y1353" s="304"/>
      <c r="Z1353" s="304"/>
      <c r="AA1353" s="304"/>
      <c r="AB1353" s="304"/>
      <c r="AC1353" s="304"/>
      <c r="AD1353" s="304"/>
      <c r="AE1353" s="304"/>
      <c r="AF1353" s="304"/>
      <c r="AG1353" s="304"/>
      <c r="AH1353" s="304"/>
      <c r="AI1353" s="304"/>
      <c r="AJ1353" s="304"/>
      <c r="AK1353" s="304"/>
      <c r="AL1353" s="304"/>
      <c r="AM1353" s="304"/>
      <c r="AN1353" s="304"/>
      <c r="AO1353" s="304"/>
      <c r="AP1353" s="304"/>
      <c r="AQ1353" s="304"/>
      <c r="AR1353" s="304"/>
      <c r="AS1353" s="304"/>
      <c r="AT1353" s="304"/>
      <c r="AU1353" s="304"/>
      <c r="AV1353" s="304"/>
      <c r="AW1353" s="304"/>
      <c r="AX1353" s="304"/>
      <c r="AY1353" s="304"/>
      <c r="AZ1353" s="304"/>
      <c r="BA1353" s="304"/>
      <c r="BB1353" s="304"/>
      <c r="BC1353" s="304"/>
      <c r="BD1353" s="304"/>
      <c r="BE1353" s="304"/>
      <c r="BF1353" s="304"/>
      <c r="BG1353" s="304"/>
      <c r="BH1353" s="304"/>
      <c r="BI1353" s="304"/>
      <c r="BJ1353" s="304"/>
      <c r="BK1353" s="304"/>
      <c r="BL1353" s="304"/>
      <c r="BM1353" s="304"/>
      <c r="BN1353" s="304"/>
      <c r="BO1353" s="304"/>
    </row>
    <row r="1354" spans="21:67" s="265" customFormat="1" x14ac:dyDescent="0.15">
      <c r="U1354" s="304"/>
      <c r="V1354" s="304"/>
      <c r="W1354" s="304"/>
      <c r="X1354" s="304"/>
      <c r="Y1354" s="304"/>
      <c r="Z1354" s="304"/>
      <c r="AA1354" s="304"/>
      <c r="AB1354" s="304"/>
      <c r="AC1354" s="304"/>
      <c r="AD1354" s="304"/>
      <c r="AE1354" s="304"/>
      <c r="AF1354" s="304"/>
      <c r="AG1354" s="304"/>
      <c r="AH1354" s="304"/>
      <c r="AI1354" s="304"/>
      <c r="AJ1354" s="304"/>
      <c r="AK1354" s="304"/>
      <c r="AL1354" s="304"/>
      <c r="AM1354" s="304"/>
      <c r="AN1354" s="304"/>
      <c r="AO1354" s="304"/>
      <c r="AP1354" s="304"/>
      <c r="AQ1354" s="304"/>
      <c r="AR1354" s="304"/>
      <c r="AS1354" s="304"/>
      <c r="AT1354" s="304"/>
      <c r="AU1354" s="304"/>
      <c r="AV1354" s="304"/>
      <c r="AW1354" s="304"/>
      <c r="AX1354" s="304"/>
      <c r="AY1354" s="304"/>
      <c r="AZ1354" s="304"/>
      <c r="BA1354" s="304"/>
      <c r="BB1354" s="304"/>
      <c r="BC1354" s="304"/>
      <c r="BD1354" s="304"/>
      <c r="BE1354" s="304"/>
      <c r="BF1354" s="304"/>
      <c r="BG1354" s="304"/>
      <c r="BH1354" s="304"/>
      <c r="BI1354" s="304"/>
      <c r="BJ1354" s="304"/>
      <c r="BK1354" s="304"/>
      <c r="BL1354" s="304"/>
      <c r="BM1354" s="304"/>
      <c r="BN1354" s="304"/>
      <c r="BO1354" s="304"/>
    </row>
    <row r="1355" spans="21:67" s="265" customFormat="1" x14ac:dyDescent="0.15">
      <c r="U1355" s="304"/>
      <c r="V1355" s="304"/>
      <c r="W1355" s="304"/>
      <c r="X1355" s="304"/>
      <c r="Y1355" s="304"/>
      <c r="Z1355" s="304"/>
      <c r="AA1355" s="304"/>
      <c r="AB1355" s="304"/>
      <c r="AC1355" s="304"/>
      <c r="AD1355" s="304"/>
      <c r="AE1355" s="304"/>
      <c r="AF1355" s="304"/>
      <c r="AG1355" s="304"/>
      <c r="AH1355" s="304"/>
      <c r="AI1355" s="304"/>
      <c r="AJ1355" s="304"/>
      <c r="AK1355" s="304"/>
      <c r="AL1355" s="304"/>
      <c r="AM1355" s="304"/>
      <c r="AN1355" s="304"/>
      <c r="AO1355" s="304"/>
      <c r="AP1355" s="304"/>
      <c r="AQ1355" s="304"/>
      <c r="AR1355" s="304"/>
      <c r="AS1355" s="304"/>
      <c r="AT1355" s="304"/>
      <c r="AU1355" s="304"/>
      <c r="AV1355" s="304"/>
      <c r="AW1355" s="304"/>
      <c r="AX1355" s="304"/>
      <c r="AY1355" s="304"/>
      <c r="AZ1355" s="304"/>
      <c r="BA1355" s="304"/>
      <c r="BB1355" s="304"/>
      <c r="BC1355" s="304"/>
      <c r="BD1355" s="304"/>
      <c r="BE1355" s="304"/>
      <c r="BF1355" s="304"/>
      <c r="BG1355" s="304"/>
      <c r="BH1355" s="304"/>
      <c r="BI1355" s="304"/>
      <c r="BJ1355" s="304"/>
      <c r="BK1355" s="304"/>
      <c r="BL1355" s="304"/>
      <c r="BM1355" s="304"/>
      <c r="BN1355" s="304"/>
      <c r="BO1355" s="304"/>
    </row>
    <row r="1356" spans="21:67" s="265" customFormat="1" x14ac:dyDescent="0.15">
      <c r="U1356" s="304"/>
      <c r="V1356" s="304"/>
      <c r="W1356" s="304"/>
      <c r="X1356" s="304"/>
      <c r="Y1356" s="304"/>
      <c r="Z1356" s="304"/>
      <c r="AA1356" s="304"/>
      <c r="AB1356" s="304"/>
      <c r="AC1356" s="304"/>
      <c r="AD1356" s="304"/>
      <c r="AE1356" s="304"/>
      <c r="AF1356" s="304"/>
      <c r="AG1356" s="304"/>
      <c r="AH1356" s="304"/>
      <c r="AI1356" s="304"/>
      <c r="AJ1356" s="304"/>
      <c r="AK1356" s="304"/>
      <c r="AL1356" s="304"/>
      <c r="AM1356" s="304"/>
      <c r="AN1356" s="304"/>
      <c r="AO1356" s="304"/>
      <c r="AP1356" s="304"/>
      <c r="AQ1356" s="304"/>
      <c r="AR1356" s="304"/>
      <c r="AS1356" s="304"/>
      <c r="AT1356" s="304"/>
      <c r="AU1356" s="304"/>
      <c r="AV1356" s="304"/>
      <c r="AW1356" s="304"/>
      <c r="AX1356" s="304"/>
      <c r="AY1356" s="304"/>
      <c r="AZ1356" s="304"/>
      <c r="BA1356" s="304"/>
      <c r="BB1356" s="304"/>
      <c r="BC1356" s="304"/>
      <c r="BD1356" s="304"/>
      <c r="BE1356" s="304"/>
      <c r="BF1356" s="304"/>
      <c r="BG1356" s="304"/>
      <c r="BH1356" s="304"/>
      <c r="BI1356" s="304"/>
      <c r="BJ1356" s="304"/>
      <c r="BK1356" s="304"/>
      <c r="BL1356" s="304"/>
      <c r="BM1356" s="304"/>
      <c r="BN1356" s="304"/>
      <c r="BO1356" s="304"/>
    </row>
    <row r="1357" spans="21:67" s="265" customFormat="1" x14ac:dyDescent="0.15">
      <c r="U1357" s="304"/>
      <c r="V1357" s="304"/>
      <c r="W1357" s="304"/>
      <c r="X1357" s="304"/>
      <c r="Y1357" s="304"/>
      <c r="Z1357" s="304"/>
      <c r="AA1357" s="304"/>
      <c r="AB1357" s="304"/>
      <c r="AC1357" s="304"/>
      <c r="AD1357" s="304"/>
      <c r="AE1357" s="304"/>
      <c r="AF1357" s="304"/>
      <c r="AG1357" s="304"/>
      <c r="AH1357" s="304"/>
      <c r="AI1357" s="304"/>
      <c r="AJ1357" s="304"/>
      <c r="AK1357" s="304"/>
      <c r="AL1357" s="304"/>
      <c r="AM1357" s="304"/>
      <c r="AN1357" s="304"/>
      <c r="AO1357" s="304"/>
      <c r="AP1357" s="304"/>
      <c r="AQ1357" s="304"/>
      <c r="AR1357" s="304"/>
      <c r="AS1357" s="304"/>
      <c r="AT1357" s="304"/>
      <c r="AU1357" s="304"/>
      <c r="AV1357" s="304"/>
      <c r="AW1357" s="304"/>
      <c r="AX1357" s="304"/>
      <c r="AY1357" s="304"/>
      <c r="AZ1357" s="304"/>
      <c r="BA1357" s="304"/>
      <c r="BB1357" s="304"/>
      <c r="BC1357" s="304"/>
      <c r="BD1357" s="304"/>
      <c r="BE1357" s="304"/>
      <c r="BF1357" s="304"/>
      <c r="BG1357" s="304"/>
      <c r="BH1357" s="304"/>
      <c r="BI1357" s="304"/>
      <c r="BJ1357" s="304"/>
      <c r="BK1357" s="304"/>
      <c r="BL1357" s="304"/>
      <c r="BM1357" s="304"/>
      <c r="BN1357" s="304"/>
      <c r="BO1357" s="304"/>
    </row>
    <row r="1358" spans="21:67" s="265" customFormat="1" x14ac:dyDescent="0.15">
      <c r="U1358" s="304"/>
      <c r="V1358" s="304"/>
      <c r="W1358" s="304"/>
      <c r="X1358" s="304"/>
      <c r="Y1358" s="304"/>
      <c r="Z1358" s="304"/>
      <c r="AA1358" s="304"/>
      <c r="AB1358" s="304"/>
      <c r="AC1358" s="304"/>
      <c r="AD1358" s="304"/>
      <c r="AE1358" s="304"/>
      <c r="AF1358" s="304"/>
      <c r="AG1358" s="304"/>
      <c r="AH1358" s="304"/>
      <c r="AI1358" s="304"/>
      <c r="AJ1358" s="304"/>
      <c r="AK1358" s="304"/>
      <c r="AL1358" s="304"/>
      <c r="AM1358" s="304"/>
      <c r="AN1358" s="304"/>
      <c r="AO1358" s="304"/>
      <c r="AP1358" s="304"/>
      <c r="AQ1358" s="304"/>
      <c r="AR1358" s="304"/>
      <c r="AS1358" s="304"/>
      <c r="AT1358" s="304"/>
      <c r="AU1358" s="304"/>
      <c r="AV1358" s="304"/>
      <c r="AW1358" s="304"/>
      <c r="AX1358" s="304"/>
      <c r="AY1358" s="304"/>
      <c r="AZ1358" s="304"/>
      <c r="BA1358" s="304"/>
      <c r="BB1358" s="304"/>
      <c r="BC1358" s="304"/>
      <c r="BD1358" s="304"/>
      <c r="BE1358" s="304"/>
      <c r="BF1358" s="304"/>
      <c r="BG1358" s="304"/>
      <c r="BH1358" s="304"/>
      <c r="BI1358" s="304"/>
      <c r="BJ1358" s="304"/>
      <c r="BK1358" s="304"/>
      <c r="BL1358" s="304"/>
      <c r="BM1358" s="304"/>
      <c r="BN1358" s="304"/>
      <c r="BO1358" s="304"/>
    </row>
    <row r="1359" spans="21:67" s="265" customFormat="1" x14ac:dyDescent="0.15">
      <c r="U1359" s="304"/>
      <c r="V1359" s="304"/>
      <c r="W1359" s="304"/>
      <c r="X1359" s="304"/>
      <c r="Y1359" s="304"/>
      <c r="Z1359" s="304"/>
      <c r="AA1359" s="304"/>
      <c r="AB1359" s="304"/>
      <c r="AC1359" s="304"/>
      <c r="AD1359" s="304"/>
      <c r="AE1359" s="304"/>
      <c r="AF1359" s="304"/>
      <c r="AG1359" s="304"/>
      <c r="AH1359" s="304"/>
      <c r="AI1359" s="304"/>
      <c r="AJ1359" s="304"/>
      <c r="AK1359" s="304"/>
      <c r="AL1359" s="304"/>
      <c r="AM1359" s="304"/>
      <c r="AN1359" s="304"/>
      <c r="AO1359" s="304"/>
      <c r="AP1359" s="304"/>
      <c r="AQ1359" s="304"/>
      <c r="AR1359" s="304"/>
      <c r="AS1359" s="304"/>
      <c r="AT1359" s="304"/>
      <c r="AU1359" s="304"/>
      <c r="AV1359" s="304"/>
      <c r="AW1359" s="304"/>
      <c r="AX1359" s="304"/>
      <c r="AY1359" s="304"/>
      <c r="AZ1359" s="304"/>
      <c r="BA1359" s="304"/>
      <c r="BB1359" s="304"/>
      <c r="BC1359" s="304"/>
      <c r="BD1359" s="304"/>
      <c r="BE1359" s="304"/>
      <c r="BF1359" s="304"/>
      <c r="BG1359" s="304"/>
      <c r="BH1359" s="304"/>
      <c r="BI1359" s="304"/>
      <c r="BJ1359" s="304"/>
      <c r="BK1359" s="304"/>
      <c r="BL1359" s="304"/>
      <c r="BM1359" s="304"/>
      <c r="BN1359" s="304"/>
      <c r="BO1359" s="304"/>
    </row>
    <row r="1360" spans="21:67" s="265" customFormat="1" x14ac:dyDescent="0.15">
      <c r="U1360" s="304"/>
      <c r="V1360" s="304"/>
      <c r="W1360" s="304"/>
      <c r="X1360" s="304"/>
      <c r="Y1360" s="304"/>
      <c r="Z1360" s="304"/>
      <c r="AA1360" s="304"/>
      <c r="AB1360" s="304"/>
      <c r="AC1360" s="304"/>
      <c r="AD1360" s="304"/>
      <c r="AE1360" s="304"/>
      <c r="AF1360" s="304"/>
      <c r="AG1360" s="304"/>
      <c r="AH1360" s="304"/>
      <c r="AI1360" s="304"/>
      <c r="AJ1360" s="304"/>
      <c r="AK1360" s="304"/>
      <c r="AL1360" s="304"/>
      <c r="AM1360" s="304"/>
      <c r="AN1360" s="304"/>
      <c r="AO1360" s="304"/>
      <c r="AP1360" s="304"/>
      <c r="AQ1360" s="304"/>
      <c r="AR1360" s="304"/>
      <c r="AS1360" s="304"/>
      <c r="AT1360" s="304"/>
      <c r="AU1360" s="304"/>
      <c r="AV1360" s="304"/>
      <c r="AW1360" s="304"/>
      <c r="AX1360" s="304"/>
      <c r="AY1360" s="304"/>
      <c r="AZ1360" s="304"/>
      <c r="BA1360" s="304"/>
      <c r="BB1360" s="304"/>
      <c r="BC1360" s="304"/>
      <c r="BD1360" s="304"/>
      <c r="BE1360" s="304"/>
      <c r="BF1360" s="304"/>
      <c r="BG1360" s="304"/>
      <c r="BH1360" s="304"/>
      <c r="BI1360" s="304"/>
      <c r="BJ1360" s="304"/>
      <c r="BK1360" s="304"/>
      <c r="BL1360" s="304"/>
      <c r="BM1360" s="304"/>
      <c r="BN1360" s="304"/>
      <c r="BO1360" s="304"/>
    </row>
    <row r="1361" spans="21:67" s="265" customFormat="1" x14ac:dyDescent="0.15">
      <c r="U1361" s="304"/>
      <c r="V1361" s="304"/>
      <c r="W1361" s="304"/>
      <c r="X1361" s="304"/>
      <c r="Y1361" s="304"/>
      <c r="Z1361" s="304"/>
      <c r="AA1361" s="304"/>
      <c r="AB1361" s="304"/>
      <c r="AC1361" s="304"/>
      <c r="AD1361" s="304"/>
      <c r="AE1361" s="304"/>
      <c r="AF1361" s="304"/>
      <c r="AG1361" s="304"/>
      <c r="AH1361" s="304"/>
      <c r="AI1361" s="304"/>
      <c r="AJ1361" s="304"/>
      <c r="AK1361" s="304"/>
      <c r="AL1361" s="304"/>
      <c r="AM1361" s="304"/>
      <c r="AN1361" s="304"/>
      <c r="AO1361" s="304"/>
      <c r="AP1361" s="304"/>
      <c r="AQ1361" s="304"/>
      <c r="AR1361" s="304"/>
      <c r="AS1361" s="304"/>
      <c r="AT1361" s="304"/>
      <c r="AU1361" s="304"/>
      <c r="AV1361" s="304"/>
      <c r="AW1361" s="304"/>
      <c r="AX1361" s="304"/>
      <c r="AY1361" s="304"/>
      <c r="AZ1361" s="304"/>
      <c r="BA1361" s="304"/>
      <c r="BB1361" s="304"/>
      <c r="BC1361" s="304"/>
      <c r="BD1361" s="304"/>
      <c r="BE1361" s="304"/>
      <c r="BF1361" s="304"/>
      <c r="BG1361" s="304"/>
      <c r="BH1361" s="304"/>
      <c r="BI1361" s="304"/>
      <c r="BJ1361" s="304"/>
      <c r="BK1361" s="304"/>
      <c r="BL1361" s="304"/>
      <c r="BM1361" s="304"/>
      <c r="BN1361" s="304"/>
      <c r="BO1361" s="304"/>
    </row>
    <row r="1362" spans="21:67" s="265" customFormat="1" x14ac:dyDescent="0.15">
      <c r="U1362" s="304"/>
      <c r="V1362" s="304"/>
      <c r="W1362" s="304"/>
      <c r="X1362" s="304"/>
      <c r="Y1362" s="304"/>
      <c r="Z1362" s="304"/>
      <c r="AA1362" s="304"/>
      <c r="AB1362" s="304"/>
      <c r="AC1362" s="304"/>
      <c r="AD1362" s="304"/>
      <c r="AE1362" s="304"/>
      <c r="AF1362" s="304"/>
      <c r="AG1362" s="304"/>
      <c r="AH1362" s="304"/>
      <c r="AI1362" s="304"/>
      <c r="AJ1362" s="304"/>
      <c r="AK1362" s="304"/>
      <c r="AL1362" s="304"/>
      <c r="AM1362" s="304"/>
      <c r="AN1362" s="304"/>
      <c r="AO1362" s="304"/>
      <c r="AP1362" s="304"/>
      <c r="AQ1362" s="304"/>
      <c r="AR1362" s="304"/>
      <c r="AS1362" s="304"/>
      <c r="AT1362" s="304"/>
      <c r="AU1362" s="304"/>
      <c r="AV1362" s="304"/>
      <c r="AW1362" s="304"/>
      <c r="AX1362" s="304"/>
      <c r="AY1362" s="304"/>
      <c r="AZ1362" s="304"/>
      <c r="BA1362" s="304"/>
      <c r="BB1362" s="304"/>
      <c r="BC1362" s="304"/>
      <c r="BD1362" s="304"/>
      <c r="BE1362" s="304"/>
      <c r="BF1362" s="304"/>
      <c r="BG1362" s="304"/>
      <c r="BH1362" s="304"/>
      <c r="BI1362" s="304"/>
      <c r="BJ1362" s="304"/>
      <c r="BK1362" s="304"/>
      <c r="BL1362" s="304"/>
      <c r="BM1362" s="304"/>
      <c r="BN1362" s="304"/>
      <c r="BO1362" s="304"/>
    </row>
    <row r="1363" spans="21:67" s="265" customFormat="1" x14ac:dyDescent="0.15">
      <c r="U1363" s="304"/>
      <c r="V1363" s="304"/>
      <c r="W1363" s="304"/>
      <c r="X1363" s="304"/>
      <c r="Y1363" s="304"/>
      <c r="Z1363" s="304"/>
      <c r="AA1363" s="304"/>
      <c r="AB1363" s="304"/>
      <c r="AC1363" s="304"/>
      <c r="AD1363" s="304"/>
      <c r="AE1363" s="304"/>
      <c r="AF1363" s="304"/>
      <c r="AG1363" s="304"/>
      <c r="AH1363" s="304"/>
      <c r="AI1363" s="304"/>
      <c r="AJ1363" s="304"/>
      <c r="AK1363" s="304"/>
      <c r="AL1363" s="304"/>
      <c r="AM1363" s="304"/>
      <c r="AN1363" s="304"/>
      <c r="AO1363" s="304"/>
      <c r="AP1363" s="304"/>
      <c r="AQ1363" s="304"/>
      <c r="AR1363" s="304"/>
      <c r="AS1363" s="304"/>
      <c r="AT1363" s="304"/>
      <c r="AU1363" s="304"/>
      <c r="AV1363" s="304"/>
      <c r="AW1363" s="304"/>
      <c r="AX1363" s="304"/>
      <c r="AY1363" s="304"/>
      <c r="AZ1363" s="304"/>
      <c r="BA1363" s="304"/>
      <c r="BB1363" s="304"/>
      <c r="BC1363" s="304"/>
      <c r="BD1363" s="304"/>
      <c r="BE1363" s="304"/>
      <c r="BF1363" s="304"/>
      <c r="BG1363" s="304"/>
      <c r="BH1363" s="304"/>
      <c r="BI1363" s="304"/>
      <c r="BJ1363" s="304"/>
      <c r="BK1363" s="304"/>
      <c r="BL1363" s="304"/>
      <c r="BM1363" s="304"/>
      <c r="BN1363" s="304"/>
      <c r="BO1363" s="304"/>
    </row>
    <row r="1364" spans="21:67" s="265" customFormat="1" x14ac:dyDescent="0.15">
      <c r="U1364" s="304"/>
      <c r="V1364" s="304"/>
      <c r="W1364" s="304"/>
      <c r="X1364" s="304"/>
      <c r="Y1364" s="304"/>
      <c r="Z1364" s="304"/>
      <c r="AA1364" s="304"/>
      <c r="AB1364" s="304"/>
      <c r="AC1364" s="304"/>
      <c r="AD1364" s="304"/>
      <c r="AE1364" s="304"/>
      <c r="AF1364" s="304"/>
      <c r="AG1364" s="304"/>
      <c r="AH1364" s="304"/>
      <c r="AI1364" s="304"/>
      <c r="AJ1364" s="304"/>
      <c r="AK1364" s="304"/>
      <c r="AL1364" s="304"/>
      <c r="AM1364" s="304"/>
      <c r="AN1364" s="304"/>
      <c r="AO1364" s="304"/>
      <c r="AP1364" s="304"/>
      <c r="AQ1364" s="304"/>
      <c r="AR1364" s="304"/>
      <c r="AS1364" s="304"/>
      <c r="AT1364" s="304"/>
      <c r="AU1364" s="304"/>
      <c r="AV1364" s="304"/>
      <c r="AW1364" s="304"/>
      <c r="AX1364" s="304"/>
      <c r="AY1364" s="304"/>
      <c r="AZ1364" s="304"/>
      <c r="BA1364" s="304"/>
      <c r="BB1364" s="304"/>
      <c r="BC1364" s="304"/>
      <c r="BD1364" s="304"/>
      <c r="BE1364" s="304"/>
      <c r="BF1364" s="304"/>
      <c r="BG1364" s="304"/>
      <c r="BH1364" s="304"/>
      <c r="BI1364" s="304"/>
      <c r="BJ1364" s="304"/>
      <c r="BK1364" s="304"/>
      <c r="BL1364" s="304"/>
      <c r="BM1364" s="304"/>
      <c r="BN1364" s="304"/>
      <c r="BO1364" s="304"/>
    </row>
    <row r="1365" spans="21:67" s="265" customFormat="1" x14ac:dyDescent="0.15">
      <c r="U1365" s="304"/>
      <c r="V1365" s="304"/>
      <c r="W1365" s="304"/>
      <c r="X1365" s="304"/>
      <c r="Y1365" s="304"/>
      <c r="Z1365" s="304"/>
      <c r="AA1365" s="304"/>
      <c r="AB1365" s="304"/>
      <c r="AC1365" s="304"/>
      <c r="AD1365" s="304"/>
      <c r="AE1365" s="304"/>
      <c r="AF1365" s="304"/>
      <c r="AG1365" s="304"/>
      <c r="AH1365" s="304"/>
      <c r="AI1365" s="304"/>
      <c r="AJ1365" s="304"/>
      <c r="AK1365" s="304"/>
      <c r="AL1365" s="304"/>
      <c r="AM1365" s="304"/>
      <c r="AN1365" s="304"/>
      <c r="AO1365" s="304"/>
      <c r="AP1365" s="304"/>
      <c r="AQ1365" s="304"/>
      <c r="AR1365" s="304"/>
      <c r="AS1365" s="304"/>
      <c r="AT1365" s="304"/>
      <c r="AU1365" s="304"/>
      <c r="AV1365" s="304"/>
      <c r="AW1365" s="304"/>
      <c r="AX1365" s="304"/>
      <c r="AY1365" s="304"/>
      <c r="AZ1365" s="304"/>
      <c r="BA1365" s="304"/>
      <c r="BB1365" s="304"/>
      <c r="BC1365" s="304"/>
      <c r="BD1365" s="304"/>
      <c r="BE1365" s="304"/>
      <c r="BF1365" s="304"/>
      <c r="BG1365" s="304"/>
      <c r="BH1365" s="304"/>
      <c r="BI1365" s="304"/>
      <c r="BJ1365" s="304"/>
      <c r="BK1365" s="304"/>
      <c r="BL1365" s="304"/>
      <c r="BM1365" s="304"/>
      <c r="BN1365" s="304"/>
      <c r="BO1365" s="304"/>
    </row>
    <row r="1366" spans="21:67" s="265" customFormat="1" x14ac:dyDescent="0.15">
      <c r="U1366" s="304"/>
      <c r="V1366" s="304"/>
      <c r="W1366" s="304"/>
      <c r="X1366" s="304"/>
      <c r="Y1366" s="304"/>
      <c r="Z1366" s="304"/>
      <c r="AA1366" s="304"/>
      <c r="AB1366" s="304"/>
      <c r="AC1366" s="304"/>
      <c r="AD1366" s="304"/>
      <c r="AE1366" s="304"/>
      <c r="AF1366" s="304"/>
      <c r="AG1366" s="304"/>
      <c r="AH1366" s="304"/>
      <c r="AI1366" s="304"/>
      <c r="AJ1366" s="304"/>
      <c r="AK1366" s="304"/>
      <c r="AL1366" s="304"/>
      <c r="AM1366" s="304"/>
      <c r="AN1366" s="304"/>
      <c r="AO1366" s="304"/>
      <c r="AP1366" s="304"/>
      <c r="AQ1366" s="304"/>
      <c r="AR1366" s="304"/>
      <c r="AS1366" s="304"/>
      <c r="AT1366" s="304"/>
      <c r="AU1366" s="304"/>
      <c r="AV1366" s="304"/>
      <c r="AW1366" s="304"/>
      <c r="AX1366" s="304"/>
      <c r="AY1366" s="304"/>
      <c r="AZ1366" s="304"/>
      <c r="BA1366" s="304"/>
      <c r="BB1366" s="304"/>
      <c r="BC1366" s="304"/>
      <c r="BD1366" s="304"/>
      <c r="BE1366" s="304"/>
      <c r="BF1366" s="304"/>
      <c r="BG1366" s="304"/>
      <c r="BH1366" s="304"/>
      <c r="BI1366" s="304"/>
      <c r="BJ1366" s="304"/>
      <c r="BK1366" s="304"/>
      <c r="BL1366" s="304"/>
      <c r="BM1366" s="304"/>
      <c r="BN1366" s="304"/>
      <c r="BO1366" s="304"/>
    </row>
    <row r="1367" spans="21:67" s="265" customFormat="1" x14ac:dyDescent="0.15">
      <c r="U1367" s="304"/>
      <c r="V1367" s="304"/>
      <c r="W1367" s="304"/>
      <c r="X1367" s="304"/>
      <c r="Y1367" s="304"/>
      <c r="Z1367" s="304"/>
      <c r="AA1367" s="304"/>
      <c r="AB1367" s="304"/>
      <c r="AC1367" s="304"/>
      <c r="AD1367" s="304"/>
      <c r="AE1367" s="304"/>
      <c r="AF1367" s="304"/>
      <c r="AG1367" s="304"/>
      <c r="AH1367" s="304"/>
      <c r="AI1367" s="304"/>
      <c r="AJ1367" s="304"/>
      <c r="AK1367" s="304"/>
      <c r="AL1367" s="304"/>
      <c r="AM1367" s="304"/>
      <c r="AN1367" s="304"/>
      <c r="AO1367" s="304"/>
      <c r="AP1367" s="304"/>
      <c r="AQ1367" s="304"/>
      <c r="AR1367" s="304"/>
      <c r="AS1367" s="304"/>
      <c r="AT1367" s="304"/>
      <c r="AU1367" s="304"/>
      <c r="AV1367" s="304"/>
      <c r="AW1367" s="304"/>
      <c r="AX1367" s="304"/>
      <c r="AY1367" s="304"/>
      <c r="AZ1367" s="304"/>
      <c r="BA1367" s="304"/>
      <c r="BB1367" s="304"/>
      <c r="BC1367" s="304"/>
      <c r="BD1367" s="304"/>
      <c r="BE1367" s="304"/>
      <c r="BF1367" s="304"/>
      <c r="BG1367" s="304"/>
      <c r="BH1367" s="304"/>
      <c r="BI1367" s="304"/>
      <c r="BJ1367" s="304"/>
      <c r="BK1367" s="304"/>
      <c r="BL1367" s="304"/>
      <c r="BM1367" s="304"/>
      <c r="BN1367" s="304"/>
      <c r="BO1367" s="304"/>
    </row>
    <row r="1368" spans="21:67" s="265" customFormat="1" x14ac:dyDescent="0.15">
      <c r="U1368" s="304"/>
      <c r="V1368" s="304"/>
      <c r="W1368" s="304"/>
      <c r="X1368" s="304"/>
      <c r="Y1368" s="304"/>
      <c r="Z1368" s="304"/>
      <c r="AA1368" s="304"/>
      <c r="AB1368" s="304"/>
      <c r="AC1368" s="304"/>
      <c r="AD1368" s="304"/>
      <c r="AE1368" s="304"/>
      <c r="AF1368" s="304"/>
      <c r="AG1368" s="304"/>
      <c r="AH1368" s="304"/>
      <c r="AI1368" s="304"/>
      <c r="AJ1368" s="304"/>
      <c r="AK1368" s="304"/>
      <c r="AL1368" s="304"/>
      <c r="AM1368" s="304"/>
      <c r="AN1368" s="304"/>
      <c r="AO1368" s="304"/>
      <c r="AP1368" s="304"/>
      <c r="AQ1368" s="304"/>
      <c r="AR1368" s="304"/>
      <c r="AS1368" s="304"/>
      <c r="AT1368" s="304"/>
      <c r="AU1368" s="304"/>
      <c r="AV1368" s="304"/>
      <c r="AW1368" s="304"/>
      <c r="AX1368" s="304"/>
      <c r="AY1368" s="304"/>
      <c r="AZ1368" s="304"/>
      <c r="BA1368" s="304"/>
      <c r="BB1368" s="304"/>
      <c r="BC1368" s="304"/>
      <c r="BD1368" s="304"/>
      <c r="BE1368" s="304"/>
      <c r="BF1368" s="304"/>
      <c r="BG1368" s="304"/>
      <c r="BH1368" s="304"/>
      <c r="BI1368" s="304"/>
      <c r="BJ1368" s="304"/>
      <c r="BK1368" s="304"/>
      <c r="BL1368" s="304"/>
      <c r="BM1368" s="304"/>
      <c r="BN1368" s="304"/>
      <c r="BO1368" s="304"/>
    </row>
    <row r="1369" spans="21:67" s="265" customFormat="1" x14ac:dyDescent="0.15">
      <c r="U1369" s="304"/>
      <c r="V1369" s="304"/>
      <c r="W1369" s="304"/>
      <c r="X1369" s="304"/>
      <c r="Y1369" s="304"/>
      <c r="Z1369" s="304"/>
      <c r="AA1369" s="304"/>
      <c r="AB1369" s="304"/>
      <c r="AC1369" s="304"/>
      <c r="AD1369" s="304"/>
      <c r="AE1369" s="304"/>
      <c r="AF1369" s="304"/>
      <c r="AG1369" s="304"/>
      <c r="AH1369" s="304"/>
      <c r="AI1369" s="304"/>
      <c r="AJ1369" s="304"/>
      <c r="AK1369" s="304"/>
      <c r="AL1369" s="304"/>
      <c r="AM1369" s="304"/>
      <c r="AN1369" s="304"/>
      <c r="AO1369" s="304"/>
      <c r="AP1369" s="304"/>
      <c r="AQ1369" s="304"/>
      <c r="AR1369" s="304"/>
      <c r="AS1369" s="304"/>
      <c r="AT1369" s="304"/>
      <c r="AU1369" s="304"/>
      <c r="AV1369" s="304"/>
      <c r="AW1369" s="304"/>
      <c r="AX1369" s="304"/>
      <c r="AY1369" s="304"/>
      <c r="AZ1369" s="304"/>
      <c r="BA1369" s="304"/>
      <c r="BB1369" s="304"/>
      <c r="BC1369" s="304"/>
      <c r="BD1369" s="304"/>
      <c r="BE1369" s="304"/>
      <c r="BF1369" s="304"/>
      <c r="BG1369" s="304"/>
      <c r="BH1369" s="304"/>
      <c r="BI1369" s="304"/>
      <c r="BJ1369" s="304"/>
      <c r="BK1369" s="304"/>
      <c r="BL1369" s="304"/>
      <c r="BM1369" s="304"/>
      <c r="BN1369" s="304"/>
      <c r="BO1369" s="304"/>
    </row>
    <row r="1370" spans="21:67" s="265" customFormat="1" x14ac:dyDescent="0.15">
      <c r="U1370" s="304"/>
      <c r="V1370" s="304"/>
      <c r="W1370" s="304"/>
      <c r="X1370" s="304"/>
      <c r="Y1370" s="304"/>
      <c r="Z1370" s="304"/>
      <c r="AA1370" s="304"/>
      <c r="AB1370" s="304"/>
      <c r="AC1370" s="304"/>
      <c r="AD1370" s="304"/>
      <c r="AE1370" s="304"/>
      <c r="AF1370" s="304"/>
      <c r="AG1370" s="304"/>
      <c r="AH1370" s="304"/>
      <c r="AI1370" s="304"/>
      <c r="AJ1370" s="304"/>
      <c r="AK1370" s="304"/>
      <c r="AL1370" s="304"/>
      <c r="AM1370" s="304"/>
      <c r="AN1370" s="304"/>
      <c r="AO1370" s="304"/>
      <c r="AP1370" s="304"/>
      <c r="AQ1370" s="304"/>
      <c r="AR1370" s="304"/>
      <c r="AS1370" s="304"/>
      <c r="AT1370" s="304"/>
      <c r="AU1370" s="304"/>
      <c r="AV1370" s="304"/>
      <c r="AW1370" s="304"/>
      <c r="AX1370" s="304"/>
      <c r="AY1370" s="304"/>
      <c r="AZ1370" s="304"/>
      <c r="BA1370" s="304"/>
      <c r="BB1370" s="304"/>
      <c r="BC1370" s="304"/>
      <c r="BD1370" s="304"/>
      <c r="BE1370" s="304"/>
      <c r="BF1370" s="304"/>
      <c r="BG1370" s="304"/>
      <c r="BH1370" s="304"/>
      <c r="BI1370" s="304"/>
      <c r="BJ1370" s="304"/>
      <c r="BK1370" s="304"/>
      <c r="BL1370" s="304"/>
      <c r="BM1370" s="304"/>
      <c r="BN1370" s="304"/>
      <c r="BO1370" s="304"/>
    </row>
    <row r="1371" spans="21:67" s="265" customFormat="1" x14ac:dyDescent="0.15">
      <c r="U1371" s="304"/>
      <c r="V1371" s="304"/>
      <c r="W1371" s="304"/>
      <c r="X1371" s="304"/>
      <c r="Y1371" s="304"/>
      <c r="Z1371" s="304"/>
      <c r="AA1371" s="304"/>
      <c r="AB1371" s="304"/>
      <c r="AC1371" s="304"/>
      <c r="AD1371" s="304"/>
      <c r="AE1371" s="304"/>
      <c r="AF1371" s="304"/>
      <c r="AG1371" s="304"/>
      <c r="AH1371" s="304"/>
      <c r="AI1371" s="304"/>
      <c r="AJ1371" s="304"/>
      <c r="AK1371" s="304"/>
      <c r="AL1371" s="304"/>
      <c r="AM1371" s="304"/>
      <c r="AN1371" s="304"/>
      <c r="AO1371" s="304"/>
      <c r="AP1371" s="304"/>
      <c r="AQ1371" s="304"/>
      <c r="AR1371" s="304"/>
      <c r="AS1371" s="304"/>
      <c r="AT1371" s="304"/>
      <c r="AU1371" s="304"/>
      <c r="AV1371" s="304"/>
      <c r="AW1371" s="304"/>
      <c r="AX1371" s="304"/>
      <c r="AY1371" s="304"/>
      <c r="AZ1371" s="304"/>
      <c r="BA1371" s="304"/>
      <c r="BB1371" s="304"/>
      <c r="BC1371" s="304"/>
      <c r="BD1371" s="304"/>
      <c r="BE1371" s="304"/>
      <c r="BF1371" s="304"/>
      <c r="BG1371" s="304"/>
      <c r="BH1371" s="304"/>
      <c r="BI1371" s="304"/>
      <c r="BJ1371" s="304"/>
      <c r="BK1371" s="304"/>
      <c r="BL1371" s="304"/>
      <c r="BM1371" s="304"/>
      <c r="BN1371" s="304"/>
      <c r="BO1371" s="304"/>
    </row>
    <row r="1372" spans="21:67" s="265" customFormat="1" x14ac:dyDescent="0.15">
      <c r="U1372" s="304"/>
      <c r="V1372" s="304"/>
      <c r="W1372" s="304"/>
      <c r="X1372" s="304"/>
      <c r="Y1372" s="304"/>
      <c r="Z1372" s="304"/>
      <c r="AA1372" s="304"/>
      <c r="AB1372" s="304"/>
      <c r="AC1372" s="304"/>
      <c r="AD1372" s="304"/>
      <c r="AE1372" s="304"/>
      <c r="AF1372" s="304"/>
      <c r="AG1372" s="304"/>
      <c r="AH1372" s="304"/>
      <c r="AI1372" s="304"/>
      <c r="AJ1372" s="304"/>
      <c r="AK1372" s="304"/>
      <c r="AL1372" s="304"/>
      <c r="AM1372" s="304"/>
      <c r="AN1372" s="304"/>
      <c r="AO1372" s="304"/>
      <c r="AP1372" s="304"/>
      <c r="AQ1372" s="304"/>
      <c r="AR1372" s="304"/>
      <c r="AS1372" s="304"/>
      <c r="AT1372" s="304"/>
      <c r="AU1372" s="304"/>
      <c r="AV1372" s="304"/>
      <c r="AW1372" s="304"/>
      <c r="AX1372" s="304"/>
      <c r="AY1372" s="304"/>
      <c r="AZ1372" s="304"/>
      <c r="BA1372" s="304"/>
      <c r="BB1372" s="304"/>
      <c r="BC1372" s="304"/>
      <c r="BD1372" s="304"/>
      <c r="BE1372" s="304"/>
      <c r="BF1372" s="304"/>
      <c r="BG1372" s="304"/>
      <c r="BH1372" s="304"/>
      <c r="BI1372" s="304"/>
      <c r="BJ1372" s="304"/>
      <c r="BK1372" s="304"/>
      <c r="BL1372" s="304"/>
      <c r="BM1372" s="304"/>
      <c r="BN1372" s="304"/>
      <c r="BO1372" s="304"/>
    </row>
    <row r="1373" spans="21:67" s="265" customFormat="1" x14ac:dyDescent="0.15">
      <c r="U1373" s="304"/>
      <c r="V1373" s="304"/>
      <c r="W1373" s="304"/>
      <c r="X1373" s="304"/>
      <c r="Y1373" s="304"/>
      <c r="Z1373" s="304"/>
      <c r="AA1373" s="304"/>
      <c r="AB1373" s="304"/>
      <c r="AC1373" s="304"/>
      <c r="AD1373" s="304"/>
      <c r="AE1373" s="304"/>
      <c r="AF1373" s="304"/>
      <c r="AG1373" s="304"/>
      <c r="AH1373" s="304"/>
      <c r="AI1373" s="304"/>
      <c r="AJ1373" s="304"/>
      <c r="AK1373" s="304"/>
      <c r="AL1373" s="304"/>
      <c r="AM1373" s="304"/>
      <c r="AN1373" s="304"/>
      <c r="AO1373" s="304"/>
      <c r="AP1373" s="304"/>
      <c r="AQ1373" s="304"/>
      <c r="AR1373" s="304"/>
      <c r="AS1373" s="304"/>
      <c r="AT1373" s="304"/>
      <c r="AU1373" s="304"/>
      <c r="AV1373" s="304"/>
      <c r="AW1373" s="304"/>
      <c r="AX1373" s="304"/>
      <c r="AY1373" s="304"/>
      <c r="AZ1373" s="304"/>
      <c r="BA1373" s="304"/>
      <c r="BB1373" s="304"/>
      <c r="BC1373" s="304"/>
      <c r="BD1373" s="304"/>
      <c r="BE1373" s="304"/>
      <c r="BF1373" s="304"/>
      <c r="BG1373" s="304"/>
      <c r="BH1373" s="304"/>
      <c r="BI1373" s="304"/>
      <c r="BJ1373" s="304"/>
      <c r="BK1373" s="304"/>
      <c r="BL1373" s="304"/>
      <c r="BM1373" s="304"/>
      <c r="BN1373" s="304"/>
      <c r="BO1373" s="304"/>
    </row>
    <row r="1374" spans="21:67" s="265" customFormat="1" x14ac:dyDescent="0.15">
      <c r="U1374" s="304"/>
      <c r="V1374" s="304"/>
      <c r="W1374" s="304"/>
      <c r="X1374" s="304"/>
      <c r="Y1374" s="304"/>
      <c r="Z1374" s="304"/>
      <c r="AA1374" s="304"/>
      <c r="AB1374" s="304"/>
      <c r="AC1374" s="304"/>
      <c r="AD1374" s="304"/>
      <c r="AE1374" s="304"/>
      <c r="AF1374" s="304"/>
      <c r="AG1374" s="304"/>
      <c r="AH1374" s="304"/>
      <c r="AI1374" s="304"/>
      <c r="AJ1374" s="304"/>
      <c r="AK1374" s="304"/>
      <c r="AL1374" s="304"/>
      <c r="AM1374" s="304"/>
      <c r="AN1374" s="304"/>
      <c r="AO1374" s="304"/>
      <c r="AP1374" s="304"/>
      <c r="AQ1374" s="304"/>
      <c r="AR1374" s="304"/>
      <c r="AS1374" s="304"/>
      <c r="AT1374" s="304"/>
      <c r="AU1374" s="304"/>
      <c r="AV1374" s="304"/>
      <c r="AW1374" s="304"/>
      <c r="AX1374" s="304"/>
      <c r="AY1374" s="304"/>
      <c r="AZ1374" s="304"/>
      <c r="BA1374" s="304"/>
      <c r="BB1374" s="304"/>
      <c r="BC1374" s="304"/>
      <c r="BD1374" s="304"/>
      <c r="BE1374" s="304"/>
      <c r="BF1374" s="304"/>
      <c r="BG1374" s="304"/>
      <c r="BH1374" s="304"/>
      <c r="BI1374" s="304"/>
      <c r="BJ1374" s="304"/>
      <c r="BK1374" s="304"/>
      <c r="BL1374" s="304"/>
      <c r="BM1374" s="304"/>
      <c r="BN1374" s="304"/>
      <c r="BO1374" s="304"/>
    </row>
    <row r="1375" spans="21:67" s="265" customFormat="1" x14ac:dyDescent="0.15">
      <c r="U1375" s="304"/>
      <c r="V1375" s="304"/>
      <c r="W1375" s="304"/>
      <c r="X1375" s="304"/>
      <c r="Y1375" s="304"/>
      <c r="Z1375" s="304"/>
      <c r="AA1375" s="304"/>
      <c r="AB1375" s="304"/>
      <c r="AC1375" s="304"/>
      <c r="AD1375" s="304"/>
      <c r="AE1375" s="304"/>
      <c r="AF1375" s="304"/>
      <c r="AG1375" s="304"/>
      <c r="AH1375" s="304"/>
      <c r="AI1375" s="304"/>
      <c r="AJ1375" s="304"/>
      <c r="AK1375" s="304"/>
      <c r="AL1375" s="304"/>
      <c r="AM1375" s="304"/>
      <c r="AN1375" s="304"/>
      <c r="AO1375" s="304"/>
      <c r="AP1375" s="304"/>
      <c r="AQ1375" s="304"/>
      <c r="AR1375" s="304"/>
      <c r="AS1375" s="304"/>
      <c r="AT1375" s="304"/>
      <c r="AU1375" s="304"/>
      <c r="AV1375" s="304"/>
      <c r="AW1375" s="304"/>
      <c r="AX1375" s="304"/>
      <c r="AY1375" s="304"/>
      <c r="AZ1375" s="304"/>
      <c r="BA1375" s="304"/>
      <c r="BB1375" s="304"/>
      <c r="BC1375" s="304"/>
      <c r="BD1375" s="304"/>
      <c r="BE1375" s="304"/>
      <c r="BF1375" s="304"/>
      <c r="BG1375" s="304"/>
      <c r="BH1375" s="304"/>
      <c r="BI1375" s="304"/>
      <c r="BJ1375" s="304"/>
      <c r="BK1375" s="304"/>
      <c r="BL1375" s="304"/>
      <c r="BM1375" s="304"/>
      <c r="BN1375" s="304"/>
      <c r="BO1375" s="304"/>
    </row>
    <row r="1376" spans="21:67" s="265" customFormat="1" x14ac:dyDescent="0.15">
      <c r="U1376" s="304"/>
      <c r="V1376" s="304"/>
      <c r="W1376" s="304"/>
      <c r="X1376" s="304"/>
      <c r="Y1376" s="304"/>
      <c r="Z1376" s="304"/>
      <c r="AA1376" s="304"/>
      <c r="AB1376" s="304"/>
      <c r="AC1376" s="304"/>
      <c r="AD1376" s="304"/>
      <c r="AE1376" s="304"/>
      <c r="AF1376" s="304"/>
      <c r="AG1376" s="304"/>
      <c r="AH1376" s="304"/>
      <c r="AI1376" s="304"/>
      <c r="AJ1376" s="304"/>
      <c r="AK1376" s="304"/>
      <c r="AL1376" s="304"/>
      <c r="AM1376" s="304"/>
      <c r="AN1376" s="304"/>
      <c r="AO1376" s="304"/>
      <c r="AP1376" s="304"/>
      <c r="AQ1376" s="304"/>
      <c r="AR1376" s="304"/>
      <c r="AS1376" s="304"/>
      <c r="AT1376" s="304"/>
      <c r="AU1376" s="304"/>
      <c r="AV1376" s="304"/>
      <c r="AW1376" s="304"/>
      <c r="AX1376" s="304"/>
      <c r="AY1376" s="304"/>
      <c r="AZ1376" s="304"/>
      <c r="BA1376" s="304"/>
      <c r="BB1376" s="304"/>
      <c r="BC1376" s="304"/>
      <c r="BD1376" s="304"/>
      <c r="BE1376" s="304"/>
      <c r="BF1376" s="304"/>
      <c r="BG1376" s="304"/>
      <c r="BH1376" s="304"/>
      <c r="BI1376" s="304"/>
      <c r="BJ1376" s="304"/>
      <c r="BK1376" s="304"/>
      <c r="BL1376" s="304"/>
      <c r="BM1376" s="304"/>
      <c r="BN1376" s="304"/>
      <c r="BO1376" s="304"/>
    </row>
    <row r="1377" spans="21:67" s="265" customFormat="1" x14ac:dyDescent="0.15">
      <c r="U1377" s="304"/>
      <c r="V1377" s="304"/>
      <c r="W1377" s="304"/>
      <c r="X1377" s="304"/>
      <c r="Y1377" s="304"/>
      <c r="Z1377" s="304"/>
      <c r="AA1377" s="304"/>
      <c r="AB1377" s="304"/>
      <c r="AC1377" s="304"/>
      <c r="AD1377" s="304"/>
      <c r="AE1377" s="304"/>
      <c r="AF1377" s="304"/>
      <c r="AG1377" s="304"/>
      <c r="AH1377" s="304"/>
      <c r="AI1377" s="304"/>
      <c r="AJ1377" s="304"/>
      <c r="AK1377" s="304"/>
      <c r="AL1377" s="304"/>
      <c r="AM1377" s="304"/>
      <c r="AN1377" s="304"/>
      <c r="AO1377" s="304"/>
      <c r="AP1377" s="304"/>
      <c r="AQ1377" s="304"/>
      <c r="AR1377" s="304"/>
      <c r="AS1377" s="304"/>
      <c r="AT1377" s="304"/>
      <c r="AU1377" s="304"/>
      <c r="AV1377" s="304"/>
      <c r="AW1377" s="304"/>
      <c r="AX1377" s="304"/>
      <c r="AY1377" s="304"/>
      <c r="AZ1377" s="304"/>
      <c r="BA1377" s="304"/>
      <c r="BB1377" s="304"/>
      <c r="BC1377" s="304"/>
      <c r="BD1377" s="304"/>
      <c r="BE1377" s="304"/>
      <c r="BF1377" s="304"/>
      <c r="BG1377" s="304"/>
      <c r="BH1377" s="304"/>
      <c r="BI1377" s="304"/>
      <c r="BJ1377" s="304"/>
      <c r="BK1377" s="304"/>
      <c r="BL1377" s="304"/>
      <c r="BM1377" s="304"/>
      <c r="BN1377" s="304"/>
      <c r="BO1377" s="304"/>
    </row>
    <row r="1378" spans="21:67" s="265" customFormat="1" x14ac:dyDescent="0.15">
      <c r="U1378" s="304"/>
      <c r="V1378" s="304"/>
      <c r="W1378" s="304"/>
      <c r="X1378" s="304"/>
      <c r="Y1378" s="304"/>
      <c r="Z1378" s="304"/>
      <c r="AA1378" s="304"/>
      <c r="AB1378" s="304"/>
      <c r="AC1378" s="304"/>
      <c r="AD1378" s="304"/>
      <c r="AE1378" s="304"/>
      <c r="AF1378" s="304"/>
      <c r="AG1378" s="304"/>
      <c r="AH1378" s="304"/>
      <c r="AI1378" s="304"/>
      <c r="AJ1378" s="304"/>
      <c r="AK1378" s="304"/>
      <c r="AL1378" s="304"/>
      <c r="AM1378" s="304"/>
      <c r="AN1378" s="304"/>
      <c r="AO1378" s="304"/>
      <c r="AP1378" s="304"/>
      <c r="AQ1378" s="304"/>
      <c r="AR1378" s="304"/>
      <c r="AS1378" s="304"/>
      <c r="AT1378" s="304"/>
      <c r="AU1378" s="304"/>
      <c r="AV1378" s="304"/>
      <c r="AW1378" s="304"/>
      <c r="AX1378" s="304"/>
      <c r="AY1378" s="304"/>
      <c r="AZ1378" s="304"/>
      <c r="BA1378" s="304"/>
      <c r="BB1378" s="304"/>
      <c r="BC1378" s="304"/>
      <c r="BD1378" s="304"/>
      <c r="BE1378" s="304"/>
      <c r="BF1378" s="304"/>
      <c r="BG1378" s="304"/>
      <c r="BH1378" s="304"/>
      <c r="BI1378" s="304"/>
      <c r="BJ1378" s="304"/>
      <c r="BK1378" s="304"/>
      <c r="BL1378" s="304"/>
      <c r="BM1378" s="304"/>
      <c r="BN1378" s="304"/>
      <c r="BO1378" s="304"/>
    </row>
    <row r="1379" spans="21:67" s="265" customFormat="1" x14ac:dyDescent="0.15">
      <c r="U1379" s="304"/>
      <c r="V1379" s="304"/>
      <c r="W1379" s="304"/>
      <c r="X1379" s="304"/>
      <c r="Y1379" s="304"/>
      <c r="Z1379" s="304"/>
      <c r="AA1379" s="304"/>
      <c r="AB1379" s="304"/>
      <c r="AC1379" s="304"/>
      <c r="AD1379" s="304"/>
      <c r="AE1379" s="304"/>
      <c r="AF1379" s="304"/>
      <c r="AG1379" s="304"/>
      <c r="AH1379" s="304"/>
      <c r="AI1379" s="304"/>
      <c r="AJ1379" s="304"/>
      <c r="AK1379" s="304"/>
      <c r="AL1379" s="304"/>
      <c r="AM1379" s="304"/>
      <c r="AN1379" s="304"/>
      <c r="AO1379" s="304"/>
      <c r="AP1379" s="304"/>
      <c r="AQ1379" s="304"/>
      <c r="AR1379" s="304"/>
      <c r="AS1379" s="304"/>
      <c r="AT1379" s="304"/>
      <c r="AU1379" s="304"/>
      <c r="AV1379" s="304"/>
      <c r="AW1379" s="304"/>
      <c r="AX1379" s="304"/>
      <c r="AY1379" s="304"/>
      <c r="AZ1379" s="304"/>
      <c r="BA1379" s="304"/>
      <c r="BB1379" s="304"/>
      <c r="BC1379" s="304"/>
      <c r="BD1379" s="304"/>
      <c r="BE1379" s="304"/>
      <c r="BF1379" s="304"/>
      <c r="BG1379" s="304"/>
      <c r="BH1379" s="304"/>
      <c r="BI1379" s="304"/>
      <c r="BJ1379" s="304"/>
      <c r="BK1379" s="304"/>
      <c r="BL1379" s="304"/>
      <c r="BM1379" s="304"/>
      <c r="BN1379" s="304"/>
      <c r="BO1379" s="304"/>
    </row>
    <row r="1380" spans="21:67" s="265" customFormat="1" x14ac:dyDescent="0.15">
      <c r="U1380" s="304"/>
      <c r="V1380" s="304"/>
      <c r="W1380" s="304"/>
      <c r="X1380" s="304"/>
      <c r="Y1380" s="304"/>
      <c r="Z1380" s="304"/>
      <c r="AA1380" s="304"/>
      <c r="AB1380" s="304"/>
      <c r="AC1380" s="304"/>
      <c r="AD1380" s="304"/>
      <c r="AE1380" s="304"/>
      <c r="AF1380" s="304"/>
      <c r="AG1380" s="304"/>
      <c r="AH1380" s="304"/>
      <c r="AI1380" s="304"/>
      <c r="AJ1380" s="304"/>
      <c r="AK1380" s="304"/>
      <c r="AL1380" s="304"/>
      <c r="AM1380" s="304"/>
      <c r="AN1380" s="304"/>
      <c r="AO1380" s="304"/>
      <c r="AP1380" s="304"/>
      <c r="AQ1380" s="304"/>
      <c r="AR1380" s="304"/>
      <c r="AS1380" s="304"/>
      <c r="AT1380" s="304"/>
      <c r="AU1380" s="304"/>
      <c r="AV1380" s="304"/>
      <c r="AW1380" s="304"/>
      <c r="AX1380" s="304"/>
      <c r="AY1380" s="304"/>
      <c r="AZ1380" s="304"/>
      <c r="BA1380" s="304"/>
      <c r="BB1380" s="304"/>
      <c r="BC1380" s="304"/>
      <c r="BD1380" s="304"/>
      <c r="BE1380" s="304"/>
      <c r="BF1380" s="304"/>
      <c r="BG1380" s="304"/>
      <c r="BH1380" s="304"/>
      <c r="BI1380" s="304"/>
      <c r="BJ1380" s="304"/>
      <c r="BK1380" s="304"/>
      <c r="BL1380" s="304"/>
      <c r="BM1380" s="304"/>
      <c r="BN1380" s="304"/>
      <c r="BO1380" s="304"/>
    </row>
    <row r="1381" spans="21:67" s="265" customFormat="1" x14ac:dyDescent="0.15">
      <c r="U1381" s="304"/>
      <c r="V1381" s="304"/>
      <c r="W1381" s="304"/>
      <c r="X1381" s="304"/>
      <c r="Y1381" s="304"/>
      <c r="Z1381" s="304"/>
      <c r="AA1381" s="304"/>
      <c r="AB1381" s="304"/>
      <c r="AC1381" s="304"/>
      <c r="AD1381" s="304"/>
      <c r="AE1381" s="304"/>
      <c r="AF1381" s="304"/>
      <c r="AG1381" s="304"/>
      <c r="AH1381" s="304"/>
      <c r="AI1381" s="304"/>
      <c r="AJ1381" s="304"/>
      <c r="AK1381" s="304"/>
      <c r="AL1381" s="304"/>
      <c r="AM1381" s="304"/>
      <c r="AN1381" s="304"/>
      <c r="AO1381" s="304"/>
      <c r="AP1381" s="304"/>
      <c r="AQ1381" s="304"/>
      <c r="AR1381" s="304"/>
      <c r="AS1381" s="304"/>
      <c r="AT1381" s="304"/>
      <c r="AU1381" s="304"/>
      <c r="AV1381" s="304"/>
      <c r="AW1381" s="304"/>
      <c r="AX1381" s="304"/>
      <c r="AY1381" s="304"/>
      <c r="AZ1381" s="304"/>
      <c r="BA1381" s="304"/>
      <c r="BB1381" s="304"/>
      <c r="BC1381" s="304"/>
      <c r="BD1381" s="304"/>
      <c r="BE1381" s="304"/>
      <c r="BF1381" s="304"/>
      <c r="BG1381" s="304"/>
      <c r="BH1381" s="304"/>
      <c r="BI1381" s="304"/>
      <c r="BJ1381" s="304"/>
      <c r="BK1381" s="304"/>
      <c r="BL1381" s="304"/>
      <c r="BM1381" s="304"/>
      <c r="BN1381" s="304"/>
      <c r="BO1381" s="304"/>
    </row>
    <row r="1382" spans="21:67" s="265" customFormat="1" x14ac:dyDescent="0.15">
      <c r="U1382" s="304"/>
      <c r="V1382" s="304"/>
      <c r="W1382" s="304"/>
      <c r="X1382" s="304"/>
      <c r="Y1382" s="304"/>
      <c r="Z1382" s="304"/>
      <c r="AA1382" s="304"/>
      <c r="AB1382" s="304"/>
      <c r="AC1382" s="304"/>
      <c r="AD1382" s="304"/>
      <c r="AE1382" s="304"/>
      <c r="AF1382" s="304"/>
      <c r="AG1382" s="304"/>
      <c r="AH1382" s="304"/>
      <c r="AI1382" s="304"/>
      <c r="AJ1382" s="304"/>
      <c r="AK1382" s="304"/>
      <c r="AL1382" s="304"/>
      <c r="AM1382" s="304"/>
      <c r="AN1382" s="304"/>
      <c r="AO1382" s="304"/>
      <c r="AP1382" s="304"/>
      <c r="AQ1382" s="304"/>
      <c r="AR1382" s="304"/>
      <c r="AS1382" s="304"/>
      <c r="AT1382" s="304"/>
      <c r="AU1382" s="304"/>
      <c r="AV1382" s="304"/>
      <c r="AW1382" s="304"/>
      <c r="AX1382" s="304"/>
      <c r="AY1382" s="304"/>
      <c r="AZ1382" s="304"/>
      <c r="BA1382" s="304"/>
      <c r="BB1382" s="304"/>
      <c r="BC1382" s="304"/>
      <c r="BD1382" s="304"/>
      <c r="BE1382" s="304"/>
      <c r="BF1382" s="304"/>
      <c r="BG1382" s="304"/>
      <c r="BH1382" s="304"/>
      <c r="BI1382" s="304"/>
      <c r="BJ1382" s="304"/>
      <c r="BK1382" s="304"/>
      <c r="BL1382" s="304"/>
      <c r="BM1382" s="304"/>
      <c r="BN1382" s="304"/>
      <c r="BO1382" s="304"/>
    </row>
    <row r="1383" spans="21:67" s="265" customFormat="1" x14ac:dyDescent="0.15">
      <c r="U1383" s="304"/>
      <c r="V1383" s="304"/>
      <c r="W1383" s="304"/>
      <c r="X1383" s="304"/>
      <c r="Y1383" s="304"/>
      <c r="Z1383" s="304"/>
      <c r="AA1383" s="304"/>
      <c r="AB1383" s="304"/>
      <c r="AC1383" s="304"/>
      <c r="AD1383" s="304"/>
      <c r="AE1383" s="304"/>
      <c r="AF1383" s="304"/>
      <c r="AG1383" s="304"/>
      <c r="AH1383" s="304"/>
      <c r="AI1383" s="304"/>
      <c r="AJ1383" s="304"/>
      <c r="AK1383" s="304"/>
      <c r="AL1383" s="304"/>
      <c r="AM1383" s="304"/>
      <c r="AN1383" s="304"/>
      <c r="AO1383" s="304"/>
      <c r="AP1383" s="304"/>
      <c r="AQ1383" s="304"/>
      <c r="AR1383" s="304"/>
      <c r="AS1383" s="304"/>
      <c r="AT1383" s="304"/>
      <c r="AU1383" s="304"/>
      <c r="AV1383" s="304"/>
      <c r="AW1383" s="304"/>
      <c r="AX1383" s="304"/>
      <c r="AY1383" s="304"/>
      <c r="AZ1383" s="304"/>
      <c r="BA1383" s="304"/>
      <c r="BB1383" s="304"/>
      <c r="BC1383" s="304"/>
      <c r="BD1383" s="304"/>
      <c r="BE1383" s="304"/>
      <c r="BF1383" s="304"/>
      <c r="BG1383" s="304"/>
      <c r="BH1383" s="304"/>
      <c r="BI1383" s="304"/>
      <c r="BJ1383" s="304"/>
      <c r="BK1383" s="304"/>
      <c r="BL1383" s="304"/>
      <c r="BM1383" s="304"/>
      <c r="BN1383" s="304"/>
      <c r="BO1383" s="304"/>
    </row>
    <row r="1384" spans="21:67" s="265" customFormat="1" x14ac:dyDescent="0.15">
      <c r="U1384" s="304"/>
      <c r="V1384" s="304"/>
      <c r="W1384" s="304"/>
      <c r="X1384" s="304"/>
      <c r="Y1384" s="304"/>
      <c r="Z1384" s="304"/>
      <c r="AA1384" s="304"/>
      <c r="AB1384" s="304"/>
      <c r="AC1384" s="304"/>
      <c r="AD1384" s="304"/>
      <c r="AE1384" s="304"/>
      <c r="AF1384" s="304"/>
      <c r="AG1384" s="304"/>
      <c r="AH1384" s="304"/>
      <c r="AI1384" s="304"/>
      <c r="AJ1384" s="304"/>
      <c r="AK1384" s="304"/>
      <c r="AL1384" s="304"/>
      <c r="AM1384" s="304"/>
      <c r="AN1384" s="304"/>
      <c r="AO1384" s="304"/>
      <c r="AP1384" s="304"/>
      <c r="AQ1384" s="304"/>
      <c r="AR1384" s="304"/>
      <c r="AS1384" s="304"/>
      <c r="AT1384" s="304"/>
      <c r="AU1384" s="304"/>
      <c r="AV1384" s="304"/>
      <c r="AW1384" s="304"/>
      <c r="AX1384" s="304"/>
      <c r="AY1384" s="304"/>
      <c r="AZ1384" s="304"/>
      <c r="BA1384" s="304"/>
      <c r="BB1384" s="304"/>
      <c r="BC1384" s="304"/>
      <c r="BD1384" s="304"/>
      <c r="BE1384" s="304"/>
      <c r="BF1384" s="304"/>
      <c r="BG1384" s="304"/>
      <c r="BH1384" s="304"/>
      <c r="BI1384" s="304"/>
      <c r="BJ1384" s="304"/>
      <c r="BK1384" s="304"/>
      <c r="BL1384" s="304"/>
      <c r="BM1384" s="304"/>
      <c r="BN1384" s="304"/>
      <c r="BO1384" s="304"/>
    </row>
    <row r="1385" spans="21:67" s="265" customFormat="1" x14ac:dyDescent="0.15">
      <c r="U1385" s="304"/>
      <c r="V1385" s="304"/>
      <c r="W1385" s="304"/>
      <c r="X1385" s="304"/>
      <c r="Y1385" s="304"/>
      <c r="Z1385" s="304"/>
      <c r="AA1385" s="304"/>
      <c r="AB1385" s="304"/>
      <c r="AC1385" s="304"/>
      <c r="AD1385" s="304"/>
      <c r="AE1385" s="304"/>
      <c r="AF1385" s="304"/>
      <c r="AG1385" s="304"/>
      <c r="AH1385" s="304"/>
      <c r="AI1385" s="304"/>
      <c r="AJ1385" s="304"/>
      <c r="AK1385" s="304"/>
      <c r="AL1385" s="304"/>
      <c r="AM1385" s="304"/>
      <c r="AN1385" s="304"/>
      <c r="AO1385" s="304"/>
      <c r="AP1385" s="304"/>
      <c r="AQ1385" s="304"/>
      <c r="AR1385" s="304"/>
      <c r="AS1385" s="304"/>
      <c r="AT1385" s="304"/>
      <c r="AU1385" s="304"/>
      <c r="AV1385" s="304"/>
      <c r="AW1385" s="304"/>
      <c r="AX1385" s="304"/>
      <c r="AY1385" s="304"/>
      <c r="AZ1385" s="304"/>
      <c r="BA1385" s="304"/>
      <c r="BB1385" s="304"/>
      <c r="BC1385" s="304"/>
      <c r="BD1385" s="304"/>
      <c r="BE1385" s="304"/>
      <c r="BF1385" s="304"/>
      <c r="BG1385" s="304"/>
      <c r="BH1385" s="304"/>
      <c r="BI1385" s="304"/>
      <c r="BJ1385" s="304"/>
      <c r="BK1385" s="304"/>
      <c r="BL1385" s="304"/>
      <c r="BM1385" s="304"/>
      <c r="BN1385" s="304"/>
      <c r="BO1385" s="304"/>
    </row>
    <row r="1386" spans="21:67" s="265" customFormat="1" x14ac:dyDescent="0.15">
      <c r="U1386" s="304"/>
      <c r="V1386" s="304"/>
      <c r="W1386" s="304"/>
      <c r="X1386" s="304"/>
      <c r="Y1386" s="304"/>
      <c r="Z1386" s="304"/>
      <c r="AA1386" s="304"/>
      <c r="AB1386" s="304"/>
      <c r="AC1386" s="304"/>
      <c r="AD1386" s="304"/>
      <c r="AE1386" s="304"/>
      <c r="AF1386" s="304"/>
      <c r="AG1386" s="304"/>
      <c r="AH1386" s="304"/>
      <c r="AI1386" s="304"/>
      <c r="AJ1386" s="304"/>
      <c r="AK1386" s="304"/>
      <c r="AL1386" s="304"/>
      <c r="AM1386" s="304"/>
      <c r="AN1386" s="304"/>
      <c r="AO1386" s="304"/>
      <c r="AP1386" s="304"/>
      <c r="AQ1386" s="304"/>
      <c r="AR1386" s="304"/>
      <c r="AS1386" s="304"/>
      <c r="AT1386" s="304"/>
      <c r="AU1386" s="304"/>
      <c r="AV1386" s="304"/>
      <c r="AW1386" s="304"/>
      <c r="AX1386" s="304"/>
      <c r="AY1386" s="304"/>
      <c r="AZ1386" s="304"/>
      <c r="BA1386" s="304"/>
      <c r="BB1386" s="304"/>
      <c r="BC1386" s="304"/>
      <c r="BD1386" s="304"/>
      <c r="BE1386" s="304"/>
      <c r="BF1386" s="304"/>
      <c r="BG1386" s="304"/>
      <c r="BH1386" s="304"/>
      <c r="BI1386" s="304"/>
      <c r="BJ1386" s="304"/>
      <c r="BK1386" s="304"/>
      <c r="BL1386" s="304"/>
      <c r="BM1386" s="304"/>
      <c r="BN1386" s="304"/>
      <c r="BO1386" s="304"/>
    </row>
    <row r="1387" spans="21:67" s="265" customFormat="1" x14ac:dyDescent="0.15">
      <c r="U1387" s="304"/>
      <c r="V1387" s="304"/>
      <c r="W1387" s="304"/>
      <c r="X1387" s="304"/>
      <c r="Y1387" s="304"/>
      <c r="Z1387" s="304"/>
      <c r="AA1387" s="304"/>
      <c r="AB1387" s="304"/>
      <c r="AC1387" s="304"/>
      <c r="AD1387" s="304"/>
      <c r="AE1387" s="304"/>
      <c r="AF1387" s="304"/>
      <c r="AG1387" s="304"/>
      <c r="AH1387" s="304"/>
      <c r="AI1387" s="304"/>
      <c r="AJ1387" s="304"/>
      <c r="AK1387" s="304"/>
      <c r="AL1387" s="304"/>
      <c r="AM1387" s="304"/>
      <c r="AN1387" s="304"/>
      <c r="AO1387" s="304"/>
      <c r="AP1387" s="304"/>
      <c r="AQ1387" s="304"/>
      <c r="AR1387" s="304"/>
      <c r="AS1387" s="304"/>
      <c r="AT1387" s="304"/>
      <c r="AU1387" s="304"/>
      <c r="AV1387" s="304"/>
      <c r="AW1387" s="304"/>
      <c r="AX1387" s="304"/>
      <c r="AY1387" s="304"/>
      <c r="AZ1387" s="304"/>
      <c r="BA1387" s="304"/>
      <c r="BB1387" s="304"/>
      <c r="BC1387" s="304"/>
      <c r="BD1387" s="304"/>
      <c r="BE1387" s="304"/>
      <c r="BF1387" s="304"/>
      <c r="BG1387" s="304"/>
      <c r="BH1387" s="304"/>
      <c r="BI1387" s="304"/>
      <c r="BJ1387" s="304"/>
      <c r="BK1387" s="304"/>
      <c r="BL1387" s="304"/>
      <c r="BM1387" s="304"/>
      <c r="BN1387" s="304"/>
      <c r="BO1387" s="304"/>
    </row>
    <row r="1388" spans="21:67" s="265" customFormat="1" x14ac:dyDescent="0.15">
      <c r="U1388" s="304"/>
      <c r="V1388" s="304"/>
      <c r="W1388" s="304"/>
      <c r="X1388" s="304"/>
      <c r="Y1388" s="304"/>
      <c r="Z1388" s="304"/>
      <c r="AA1388" s="304"/>
      <c r="AB1388" s="304"/>
      <c r="AC1388" s="304"/>
      <c r="AD1388" s="304"/>
      <c r="AE1388" s="304"/>
      <c r="AF1388" s="304"/>
      <c r="AG1388" s="304"/>
      <c r="AH1388" s="304"/>
      <c r="AI1388" s="304"/>
      <c r="AJ1388" s="304"/>
      <c r="AK1388" s="304"/>
      <c r="AL1388" s="304"/>
      <c r="AM1388" s="304"/>
      <c r="AN1388" s="304"/>
      <c r="AO1388" s="304"/>
      <c r="AP1388" s="304"/>
      <c r="AQ1388" s="304"/>
      <c r="AR1388" s="304"/>
      <c r="AS1388" s="304"/>
      <c r="AT1388" s="304"/>
      <c r="AU1388" s="304"/>
      <c r="AV1388" s="304"/>
      <c r="AW1388" s="304"/>
      <c r="AX1388" s="304"/>
      <c r="AY1388" s="304"/>
      <c r="AZ1388" s="304"/>
      <c r="BA1388" s="304"/>
      <c r="BB1388" s="304"/>
      <c r="BC1388" s="304"/>
      <c r="BD1388" s="304"/>
      <c r="BE1388" s="304"/>
      <c r="BF1388" s="304"/>
      <c r="BG1388" s="304"/>
      <c r="BH1388" s="304"/>
      <c r="BI1388" s="304"/>
      <c r="BJ1388" s="304"/>
      <c r="BK1388" s="304"/>
      <c r="BL1388" s="304"/>
      <c r="BM1388" s="304"/>
      <c r="BN1388" s="304"/>
      <c r="BO1388" s="304"/>
    </row>
    <row r="1389" spans="21:67" s="265" customFormat="1" x14ac:dyDescent="0.15">
      <c r="U1389" s="304"/>
      <c r="V1389" s="304"/>
      <c r="W1389" s="304"/>
      <c r="X1389" s="304"/>
      <c r="Y1389" s="304"/>
      <c r="Z1389" s="304"/>
      <c r="AA1389" s="304"/>
      <c r="AB1389" s="304"/>
      <c r="AC1389" s="304"/>
      <c r="AD1389" s="304"/>
      <c r="AE1389" s="304"/>
      <c r="AF1389" s="304"/>
      <c r="AG1389" s="304"/>
      <c r="AH1389" s="304"/>
      <c r="AI1389" s="304"/>
      <c r="AJ1389" s="304"/>
      <c r="AK1389" s="304"/>
      <c r="AL1389" s="304"/>
      <c r="AM1389" s="304"/>
      <c r="AN1389" s="304"/>
      <c r="AO1389" s="304"/>
      <c r="AP1389" s="304"/>
      <c r="AQ1389" s="304"/>
      <c r="AR1389" s="304"/>
      <c r="AS1389" s="304"/>
      <c r="AT1389" s="304"/>
      <c r="AU1389" s="304"/>
      <c r="AV1389" s="304"/>
      <c r="AW1389" s="304"/>
      <c r="AX1389" s="304"/>
      <c r="AY1389" s="304"/>
      <c r="AZ1389" s="304"/>
      <c r="BA1389" s="304"/>
      <c r="BB1389" s="304"/>
      <c r="BC1389" s="304"/>
      <c r="BD1389" s="304"/>
      <c r="BE1389" s="304"/>
      <c r="BF1389" s="304"/>
      <c r="BG1389" s="304"/>
      <c r="BH1389" s="304"/>
      <c r="BI1389" s="304"/>
      <c r="BJ1389" s="304"/>
      <c r="BK1389" s="304"/>
      <c r="BL1389" s="304"/>
      <c r="BM1389" s="304"/>
      <c r="BN1389" s="304"/>
      <c r="BO1389" s="304"/>
    </row>
    <row r="1390" spans="21:67" s="265" customFormat="1" x14ac:dyDescent="0.15">
      <c r="U1390" s="304"/>
      <c r="V1390" s="304"/>
      <c r="W1390" s="304"/>
      <c r="X1390" s="304"/>
      <c r="Y1390" s="304"/>
      <c r="Z1390" s="304"/>
      <c r="AA1390" s="304"/>
      <c r="AB1390" s="304"/>
      <c r="AC1390" s="304"/>
      <c r="AD1390" s="304"/>
      <c r="AE1390" s="304"/>
      <c r="AF1390" s="304"/>
      <c r="AG1390" s="304"/>
      <c r="AH1390" s="304"/>
      <c r="AI1390" s="304"/>
      <c r="AJ1390" s="304"/>
      <c r="AK1390" s="304"/>
      <c r="AL1390" s="304"/>
      <c r="AM1390" s="304"/>
      <c r="AN1390" s="304"/>
      <c r="AO1390" s="304"/>
      <c r="AP1390" s="304"/>
      <c r="AQ1390" s="304"/>
      <c r="AR1390" s="304"/>
      <c r="AS1390" s="304"/>
      <c r="AT1390" s="304"/>
      <c r="AU1390" s="304"/>
      <c r="AV1390" s="304"/>
      <c r="AW1390" s="304"/>
      <c r="AX1390" s="304"/>
      <c r="AY1390" s="304"/>
      <c r="AZ1390" s="304"/>
      <c r="BA1390" s="304"/>
      <c r="BB1390" s="304"/>
      <c r="BC1390" s="304"/>
      <c r="BD1390" s="304"/>
      <c r="BE1390" s="304"/>
      <c r="BF1390" s="304"/>
      <c r="BG1390" s="304"/>
      <c r="BH1390" s="304"/>
      <c r="BI1390" s="304"/>
      <c r="BJ1390" s="304"/>
      <c r="BK1390" s="304"/>
      <c r="BL1390" s="304"/>
      <c r="BM1390" s="304"/>
      <c r="BN1390" s="304"/>
      <c r="BO1390" s="304"/>
    </row>
    <row r="1391" spans="21:67" s="265" customFormat="1" x14ac:dyDescent="0.15">
      <c r="U1391" s="304"/>
      <c r="V1391" s="304"/>
      <c r="W1391" s="304"/>
      <c r="X1391" s="304"/>
      <c r="Y1391" s="304"/>
      <c r="Z1391" s="304"/>
      <c r="AA1391" s="304"/>
      <c r="AB1391" s="304"/>
      <c r="AC1391" s="304"/>
      <c r="AD1391" s="304"/>
      <c r="AE1391" s="304"/>
      <c r="AF1391" s="304"/>
      <c r="AG1391" s="304"/>
      <c r="AH1391" s="304"/>
      <c r="AI1391" s="304"/>
      <c r="AJ1391" s="304"/>
      <c r="AK1391" s="304"/>
      <c r="AL1391" s="304"/>
      <c r="AM1391" s="304"/>
      <c r="AN1391" s="304"/>
      <c r="AO1391" s="304"/>
      <c r="AP1391" s="304"/>
      <c r="AQ1391" s="304"/>
      <c r="AR1391" s="304"/>
      <c r="AS1391" s="304"/>
      <c r="AT1391" s="304"/>
      <c r="AU1391" s="304"/>
      <c r="AV1391" s="304"/>
      <c r="AW1391" s="304"/>
      <c r="AX1391" s="304"/>
      <c r="AY1391" s="304"/>
      <c r="AZ1391" s="304"/>
      <c r="BA1391" s="304"/>
      <c r="BB1391" s="304"/>
      <c r="BC1391" s="304"/>
      <c r="BD1391" s="304"/>
      <c r="BE1391" s="304"/>
      <c r="BF1391" s="304"/>
      <c r="BG1391" s="304"/>
      <c r="BH1391" s="304"/>
      <c r="BI1391" s="304"/>
      <c r="BJ1391" s="304"/>
      <c r="BK1391" s="304"/>
      <c r="BL1391" s="304"/>
      <c r="BM1391" s="304"/>
      <c r="BN1391" s="304"/>
      <c r="BO1391" s="304"/>
    </row>
    <row r="1392" spans="21:67" s="265" customFormat="1" x14ac:dyDescent="0.15">
      <c r="U1392" s="304"/>
      <c r="V1392" s="304"/>
      <c r="W1392" s="304"/>
      <c r="X1392" s="304"/>
      <c r="Y1392" s="304"/>
      <c r="Z1392" s="304"/>
      <c r="AA1392" s="304"/>
      <c r="AB1392" s="304"/>
      <c r="AC1392" s="304"/>
      <c r="AD1392" s="304"/>
      <c r="AE1392" s="304"/>
      <c r="AF1392" s="304"/>
      <c r="AG1392" s="304"/>
      <c r="AH1392" s="304"/>
      <c r="AI1392" s="304"/>
      <c r="AJ1392" s="304"/>
      <c r="AK1392" s="304"/>
      <c r="AL1392" s="304"/>
      <c r="AM1392" s="304"/>
      <c r="AN1392" s="304"/>
      <c r="AO1392" s="304"/>
      <c r="AP1392" s="304"/>
      <c r="AQ1392" s="304"/>
      <c r="AR1392" s="304"/>
      <c r="AS1392" s="304"/>
      <c r="AT1392" s="304"/>
      <c r="AU1392" s="304"/>
      <c r="AV1392" s="304"/>
      <c r="AW1392" s="304"/>
      <c r="AX1392" s="304"/>
      <c r="AY1392" s="304"/>
      <c r="AZ1392" s="304"/>
      <c r="BA1392" s="304"/>
      <c r="BB1392" s="304"/>
      <c r="BC1392" s="304"/>
      <c r="BD1392" s="304"/>
      <c r="BE1392" s="304"/>
      <c r="BF1392" s="304"/>
      <c r="BG1392" s="304"/>
      <c r="BH1392" s="304"/>
      <c r="BI1392" s="304"/>
      <c r="BJ1392" s="304"/>
      <c r="BK1392" s="304"/>
      <c r="BL1392" s="304"/>
      <c r="BM1392" s="304"/>
      <c r="BN1392" s="304"/>
      <c r="BO1392" s="304"/>
    </row>
    <row r="1393" spans="21:67" s="265" customFormat="1" x14ac:dyDescent="0.15">
      <c r="U1393" s="304"/>
      <c r="V1393" s="304"/>
      <c r="W1393" s="304"/>
      <c r="X1393" s="304"/>
      <c r="Y1393" s="304"/>
      <c r="Z1393" s="304"/>
      <c r="AA1393" s="304"/>
      <c r="AB1393" s="304"/>
      <c r="AC1393" s="304"/>
      <c r="AD1393" s="304"/>
      <c r="AE1393" s="304"/>
      <c r="AF1393" s="304"/>
      <c r="AG1393" s="304"/>
      <c r="AH1393" s="304"/>
      <c r="AI1393" s="304"/>
      <c r="AJ1393" s="304"/>
      <c r="AK1393" s="304"/>
      <c r="AL1393" s="304"/>
      <c r="AM1393" s="304"/>
      <c r="AN1393" s="304"/>
      <c r="AO1393" s="304"/>
      <c r="AP1393" s="304"/>
      <c r="AQ1393" s="304"/>
      <c r="AR1393" s="304"/>
      <c r="AS1393" s="304"/>
      <c r="AT1393" s="304"/>
      <c r="AU1393" s="304"/>
      <c r="AV1393" s="304"/>
      <c r="AW1393" s="304"/>
      <c r="AX1393" s="304"/>
      <c r="AY1393" s="304"/>
      <c r="AZ1393" s="304"/>
      <c r="BA1393" s="304"/>
      <c r="BB1393" s="304"/>
      <c r="BC1393" s="304"/>
      <c r="BD1393" s="304"/>
      <c r="BE1393" s="304"/>
      <c r="BF1393" s="304"/>
      <c r="BG1393" s="304"/>
      <c r="BH1393" s="304"/>
      <c r="BI1393" s="304"/>
      <c r="BJ1393" s="304"/>
      <c r="BK1393" s="304"/>
      <c r="BL1393" s="304"/>
      <c r="BM1393" s="304"/>
      <c r="BN1393" s="304"/>
      <c r="BO1393" s="304"/>
    </row>
    <row r="1394" spans="21:67" s="265" customFormat="1" x14ac:dyDescent="0.15">
      <c r="U1394" s="304"/>
      <c r="V1394" s="304"/>
      <c r="W1394" s="304"/>
      <c r="X1394" s="304"/>
      <c r="Y1394" s="304"/>
      <c r="Z1394" s="304"/>
      <c r="AA1394" s="304"/>
      <c r="AB1394" s="304"/>
      <c r="AC1394" s="304"/>
      <c r="AD1394" s="304"/>
      <c r="AE1394" s="304"/>
      <c r="AF1394" s="304"/>
      <c r="AG1394" s="304"/>
      <c r="AH1394" s="304"/>
      <c r="AI1394" s="304"/>
      <c r="AJ1394" s="304"/>
      <c r="AK1394" s="304"/>
      <c r="AL1394" s="304"/>
      <c r="AM1394" s="304"/>
      <c r="AN1394" s="304"/>
      <c r="AO1394" s="304"/>
      <c r="AP1394" s="304"/>
      <c r="AQ1394" s="304"/>
      <c r="AR1394" s="304"/>
      <c r="AS1394" s="304"/>
      <c r="AT1394" s="304"/>
      <c r="AU1394" s="304"/>
      <c r="AV1394" s="304"/>
      <c r="AW1394" s="304"/>
      <c r="AX1394" s="304"/>
      <c r="AY1394" s="304"/>
      <c r="AZ1394" s="304"/>
      <c r="BA1394" s="304"/>
      <c r="BB1394" s="304"/>
      <c r="BC1394" s="304"/>
      <c r="BD1394" s="304"/>
      <c r="BE1394" s="304"/>
      <c r="BF1394" s="304"/>
      <c r="BG1394" s="304"/>
      <c r="BH1394" s="304"/>
      <c r="BI1394" s="304"/>
      <c r="BJ1394" s="304"/>
      <c r="BK1394" s="304"/>
      <c r="BL1394" s="304"/>
      <c r="BM1394" s="304"/>
      <c r="BN1394" s="304"/>
      <c r="BO1394" s="304"/>
    </row>
    <row r="1395" spans="21:67" s="265" customFormat="1" x14ac:dyDescent="0.15">
      <c r="U1395" s="304"/>
      <c r="V1395" s="304"/>
      <c r="W1395" s="304"/>
      <c r="X1395" s="304"/>
      <c r="Y1395" s="304"/>
      <c r="Z1395" s="304"/>
      <c r="AA1395" s="304"/>
      <c r="AB1395" s="304"/>
      <c r="AC1395" s="304"/>
      <c r="AD1395" s="304"/>
      <c r="AE1395" s="304"/>
      <c r="AF1395" s="304"/>
      <c r="AG1395" s="304"/>
      <c r="AH1395" s="304"/>
      <c r="AI1395" s="304"/>
      <c r="AJ1395" s="304"/>
      <c r="AK1395" s="304"/>
      <c r="AL1395" s="304"/>
      <c r="AM1395" s="304"/>
      <c r="AN1395" s="304"/>
      <c r="AO1395" s="304"/>
      <c r="AP1395" s="304"/>
      <c r="AQ1395" s="304"/>
      <c r="AR1395" s="304"/>
      <c r="AS1395" s="304"/>
      <c r="AT1395" s="304"/>
      <c r="AU1395" s="304"/>
      <c r="AV1395" s="304"/>
      <c r="AW1395" s="304"/>
      <c r="AX1395" s="304"/>
      <c r="AY1395" s="304"/>
      <c r="AZ1395" s="304"/>
      <c r="BA1395" s="304"/>
      <c r="BB1395" s="304"/>
      <c r="BC1395" s="304"/>
      <c r="BD1395" s="304"/>
      <c r="BE1395" s="304"/>
      <c r="BF1395" s="304"/>
      <c r="BG1395" s="304"/>
      <c r="BH1395" s="304"/>
      <c r="BI1395" s="304"/>
      <c r="BJ1395" s="304"/>
      <c r="BK1395" s="304"/>
      <c r="BL1395" s="304"/>
      <c r="BM1395" s="304"/>
      <c r="BN1395" s="304"/>
      <c r="BO1395" s="304"/>
    </row>
    <row r="1396" spans="21:67" s="265" customFormat="1" x14ac:dyDescent="0.15">
      <c r="U1396" s="304"/>
      <c r="V1396" s="304"/>
      <c r="W1396" s="304"/>
      <c r="X1396" s="304"/>
      <c r="Y1396" s="304"/>
      <c r="Z1396" s="304"/>
      <c r="AA1396" s="304"/>
      <c r="AB1396" s="304"/>
      <c r="AC1396" s="304"/>
      <c r="AD1396" s="304"/>
      <c r="AE1396" s="304"/>
      <c r="AF1396" s="304"/>
      <c r="AG1396" s="304"/>
      <c r="AH1396" s="304"/>
      <c r="AI1396" s="304"/>
      <c r="AJ1396" s="304"/>
      <c r="AK1396" s="304"/>
      <c r="AL1396" s="304"/>
      <c r="AM1396" s="304"/>
      <c r="AN1396" s="304"/>
      <c r="AO1396" s="304"/>
      <c r="AP1396" s="304"/>
      <c r="AQ1396" s="304"/>
      <c r="AR1396" s="304"/>
      <c r="AS1396" s="304"/>
      <c r="AT1396" s="304"/>
      <c r="AU1396" s="304"/>
      <c r="AV1396" s="304"/>
      <c r="AW1396" s="304"/>
      <c r="AX1396" s="304"/>
      <c r="AY1396" s="304"/>
      <c r="AZ1396" s="304"/>
      <c r="BA1396" s="304"/>
      <c r="BB1396" s="304"/>
      <c r="BC1396" s="304"/>
      <c r="BD1396" s="304"/>
      <c r="BE1396" s="304"/>
      <c r="BF1396" s="304"/>
      <c r="BG1396" s="304"/>
      <c r="BH1396" s="304"/>
      <c r="BI1396" s="304"/>
      <c r="BJ1396" s="304"/>
      <c r="BK1396" s="304"/>
      <c r="BL1396" s="304"/>
      <c r="BM1396" s="304"/>
      <c r="BN1396" s="304"/>
      <c r="BO1396" s="304"/>
    </row>
    <row r="1397" spans="21:67" s="265" customFormat="1" x14ac:dyDescent="0.15">
      <c r="U1397" s="304"/>
      <c r="V1397" s="304"/>
      <c r="W1397" s="304"/>
      <c r="X1397" s="304"/>
      <c r="Y1397" s="304"/>
      <c r="Z1397" s="304"/>
      <c r="AA1397" s="304"/>
      <c r="AB1397" s="304"/>
      <c r="AC1397" s="304"/>
      <c r="AD1397" s="304"/>
      <c r="AE1397" s="304"/>
      <c r="AF1397" s="304"/>
      <c r="AG1397" s="304"/>
      <c r="AH1397" s="304"/>
      <c r="AI1397" s="304"/>
      <c r="AJ1397" s="304"/>
      <c r="AK1397" s="304"/>
      <c r="AL1397" s="304"/>
      <c r="AM1397" s="304"/>
      <c r="AN1397" s="304"/>
      <c r="AO1397" s="304"/>
      <c r="AP1397" s="304"/>
      <c r="AQ1397" s="304"/>
      <c r="AR1397" s="304"/>
      <c r="AS1397" s="304"/>
      <c r="AT1397" s="304"/>
      <c r="AU1397" s="304"/>
      <c r="AV1397" s="304"/>
      <c r="AW1397" s="304"/>
      <c r="AX1397" s="304"/>
      <c r="AY1397" s="304"/>
      <c r="AZ1397" s="304"/>
      <c r="BA1397" s="304"/>
      <c r="BB1397" s="304"/>
      <c r="BC1397" s="304"/>
      <c r="BD1397" s="304"/>
      <c r="BE1397" s="304"/>
      <c r="BF1397" s="304"/>
      <c r="BG1397" s="304"/>
      <c r="BH1397" s="304"/>
      <c r="BI1397" s="304"/>
      <c r="BJ1397" s="304"/>
      <c r="BK1397" s="304"/>
      <c r="BL1397" s="304"/>
      <c r="BM1397" s="304"/>
      <c r="BN1397" s="304"/>
      <c r="BO1397" s="304"/>
    </row>
    <row r="1398" spans="21:67" s="265" customFormat="1" x14ac:dyDescent="0.15">
      <c r="U1398" s="304"/>
      <c r="V1398" s="304"/>
      <c r="W1398" s="304"/>
      <c r="X1398" s="304"/>
      <c r="Y1398" s="304"/>
      <c r="Z1398" s="304"/>
      <c r="AA1398" s="304"/>
      <c r="AB1398" s="304"/>
      <c r="AC1398" s="304"/>
      <c r="AD1398" s="304"/>
      <c r="AE1398" s="304"/>
      <c r="AF1398" s="304"/>
      <c r="AG1398" s="304"/>
      <c r="AH1398" s="304"/>
      <c r="AI1398" s="304"/>
      <c r="AJ1398" s="304"/>
      <c r="AK1398" s="304"/>
      <c r="AL1398" s="304"/>
      <c r="AM1398" s="304"/>
      <c r="AN1398" s="304"/>
      <c r="AO1398" s="304"/>
      <c r="AP1398" s="304"/>
      <c r="AQ1398" s="304"/>
      <c r="AR1398" s="304"/>
      <c r="AS1398" s="304"/>
      <c r="AT1398" s="304"/>
      <c r="AU1398" s="304"/>
      <c r="AV1398" s="304"/>
      <c r="AW1398" s="304"/>
      <c r="AX1398" s="304"/>
      <c r="AY1398" s="304"/>
      <c r="AZ1398" s="304"/>
      <c r="BA1398" s="304"/>
      <c r="BB1398" s="304"/>
      <c r="BC1398" s="304"/>
      <c r="BD1398" s="304"/>
      <c r="BE1398" s="304"/>
      <c r="BF1398" s="304"/>
      <c r="BG1398" s="304"/>
      <c r="BH1398" s="304"/>
      <c r="BI1398" s="304"/>
      <c r="BJ1398" s="304"/>
      <c r="BK1398" s="304"/>
      <c r="BL1398" s="304"/>
      <c r="BM1398" s="304"/>
      <c r="BN1398" s="304"/>
      <c r="BO1398" s="304"/>
    </row>
    <row r="1399" spans="21:67" s="265" customFormat="1" x14ac:dyDescent="0.15">
      <c r="U1399" s="304"/>
      <c r="V1399" s="304"/>
      <c r="W1399" s="304"/>
      <c r="X1399" s="304"/>
      <c r="Y1399" s="304"/>
      <c r="Z1399" s="304"/>
      <c r="AA1399" s="304"/>
      <c r="AB1399" s="304"/>
      <c r="AC1399" s="304"/>
      <c r="AD1399" s="304"/>
      <c r="AE1399" s="304"/>
      <c r="AF1399" s="304"/>
      <c r="AG1399" s="304"/>
      <c r="AH1399" s="304"/>
      <c r="AI1399" s="304"/>
      <c r="AJ1399" s="304"/>
      <c r="AK1399" s="304"/>
      <c r="AL1399" s="304"/>
      <c r="AM1399" s="304"/>
      <c r="AN1399" s="304"/>
      <c r="AO1399" s="304"/>
      <c r="AP1399" s="304"/>
      <c r="AQ1399" s="304"/>
      <c r="AR1399" s="304"/>
      <c r="AS1399" s="304"/>
      <c r="AT1399" s="304"/>
      <c r="AU1399" s="304"/>
      <c r="AV1399" s="304"/>
      <c r="AW1399" s="304"/>
      <c r="AX1399" s="304"/>
      <c r="AY1399" s="304"/>
      <c r="AZ1399" s="304"/>
      <c r="BA1399" s="304"/>
      <c r="BB1399" s="304"/>
      <c r="BC1399" s="304"/>
      <c r="BD1399" s="304"/>
      <c r="BE1399" s="304"/>
      <c r="BF1399" s="304"/>
      <c r="BG1399" s="304"/>
      <c r="BH1399" s="304"/>
      <c r="BI1399" s="304"/>
      <c r="BJ1399" s="304"/>
      <c r="BK1399" s="304"/>
      <c r="BL1399" s="304"/>
      <c r="BM1399" s="304"/>
      <c r="BN1399" s="304"/>
      <c r="BO1399" s="304"/>
    </row>
    <row r="1400" spans="21:67" s="265" customFormat="1" x14ac:dyDescent="0.15">
      <c r="U1400" s="304"/>
      <c r="V1400" s="304"/>
      <c r="W1400" s="304"/>
      <c r="X1400" s="304"/>
      <c r="Y1400" s="304"/>
      <c r="Z1400" s="304"/>
      <c r="AA1400" s="304"/>
      <c r="AB1400" s="304"/>
      <c r="AC1400" s="304"/>
      <c r="AD1400" s="304"/>
      <c r="AE1400" s="304"/>
      <c r="AF1400" s="304"/>
      <c r="AG1400" s="304"/>
      <c r="AH1400" s="304"/>
      <c r="AI1400" s="304"/>
      <c r="AJ1400" s="304"/>
      <c r="AK1400" s="304"/>
      <c r="AL1400" s="304"/>
      <c r="AM1400" s="304"/>
      <c r="AN1400" s="304"/>
      <c r="AO1400" s="304"/>
      <c r="AP1400" s="304"/>
      <c r="AQ1400" s="304"/>
      <c r="AR1400" s="304"/>
      <c r="AS1400" s="304"/>
      <c r="AT1400" s="304"/>
      <c r="AU1400" s="304"/>
      <c r="AV1400" s="304"/>
      <c r="AW1400" s="304"/>
      <c r="AX1400" s="304"/>
      <c r="AY1400" s="304"/>
      <c r="AZ1400" s="304"/>
      <c r="BA1400" s="304"/>
      <c r="BB1400" s="304"/>
      <c r="BC1400" s="304"/>
      <c r="BD1400" s="304"/>
      <c r="BE1400" s="304"/>
      <c r="BF1400" s="304"/>
      <c r="BG1400" s="304"/>
      <c r="BH1400" s="304"/>
      <c r="BI1400" s="304"/>
      <c r="BJ1400" s="304"/>
      <c r="BK1400" s="304"/>
      <c r="BL1400" s="304"/>
      <c r="BM1400" s="304"/>
      <c r="BN1400" s="304"/>
      <c r="BO1400" s="304"/>
    </row>
    <row r="1401" spans="21:67" s="265" customFormat="1" x14ac:dyDescent="0.15">
      <c r="U1401" s="304"/>
      <c r="V1401" s="304"/>
      <c r="W1401" s="304"/>
      <c r="X1401" s="304"/>
      <c r="Y1401" s="304"/>
      <c r="Z1401" s="304"/>
      <c r="AA1401" s="304"/>
      <c r="AB1401" s="304"/>
      <c r="AC1401" s="304"/>
      <c r="AD1401" s="304"/>
      <c r="AE1401" s="304"/>
      <c r="AF1401" s="304"/>
      <c r="AG1401" s="304"/>
      <c r="AH1401" s="304"/>
      <c r="AI1401" s="304"/>
      <c r="AJ1401" s="304"/>
      <c r="AK1401" s="304"/>
      <c r="AL1401" s="304"/>
      <c r="AM1401" s="304"/>
      <c r="AN1401" s="304"/>
      <c r="AO1401" s="304"/>
      <c r="AP1401" s="304"/>
      <c r="AQ1401" s="304"/>
      <c r="AR1401" s="304"/>
      <c r="AS1401" s="304"/>
      <c r="AT1401" s="304"/>
      <c r="AU1401" s="304"/>
      <c r="AV1401" s="304"/>
      <c r="AW1401" s="304"/>
      <c r="AX1401" s="304"/>
      <c r="AY1401" s="304"/>
      <c r="AZ1401" s="304"/>
      <c r="BA1401" s="304"/>
      <c r="BB1401" s="304"/>
      <c r="BC1401" s="304"/>
      <c r="BD1401" s="304"/>
      <c r="BE1401" s="304"/>
      <c r="BF1401" s="304"/>
      <c r="BG1401" s="304"/>
      <c r="BH1401" s="304"/>
      <c r="BI1401" s="304"/>
      <c r="BJ1401" s="304"/>
      <c r="BK1401" s="304"/>
      <c r="BL1401" s="304"/>
      <c r="BM1401" s="304"/>
      <c r="BN1401" s="304"/>
      <c r="BO1401" s="304"/>
    </row>
    <row r="1402" spans="21:67" s="265" customFormat="1" x14ac:dyDescent="0.15">
      <c r="U1402" s="304"/>
      <c r="V1402" s="304"/>
      <c r="W1402" s="304"/>
      <c r="X1402" s="304"/>
      <c r="Y1402" s="304"/>
      <c r="Z1402" s="304"/>
      <c r="AA1402" s="304"/>
      <c r="AB1402" s="304"/>
      <c r="AC1402" s="304"/>
      <c r="AD1402" s="304"/>
      <c r="AE1402" s="304"/>
      <c r="AF1402" s="304"/>
      <c r="AG1402" s="304"/>
      <c r="AH1402" s="304"/>
      <c r="AI1402" s="304"/>
      <c r="AJ1402" s="304"/>
      <c r="AK1402" s="304"/>
      <c r="AL1402" s="304"/>
      <c r="AM1402" s="304"/>
      <c r="AN1402" s="304"/>
      <c r="AO1402" s="304"/>
      <c r="AP1402" s="304"/>
      <c r="AQ1402" s="304"/>
      <c r="AR1402" s="304"/>
      <c r="AS1402" s="304"/>
      <c r="AT1402" s="304"/>
      <c r="AU1402" s="304"/>
      <c r="AV1402" s="304"/>
      <c r="AW1402" s="304"/>
      <c r="AX1402" s="304"/>
      <c r="AY1402" s="304"/>
      <c r="AZ1402" s="304"/>
      <c r="BA1402" s="304"/>
      <c r="BB1402" s="304"/>
      <c r="BC1402" s="304"/>
      <c r="BD1402" s="304"/>
      <c r="BE1402" s="304"/>
      <c r="BF1402" s="304"/>
      <c r="BG1402" s="304"/>
      <c r="BH1402" s="304"/>
      <c r="BI1402" s="304"/>
      <c r="BJ1402" s="304"/>
      <c r="BK1402" s="304"/>
      <c r="BL1402" s="304"/>
      <c r="BM1402" s="304"/>
      <c r="BN1402" s="304"/>
      <c r="BO1402" s="304"/>
    </row>
    <row r="1403" spans="21:67" s="265" customFormat="1" x14ac:dyDescent="0.15">
      <c r="U1403" s="304"/>
      <c r="V1403" s="304"/>
      <c r="W1403" s="304"/>
      <c r="X1403" s="304"/>
      <c r="Y1403" s="304"/>
      <c r="Z1403" s="304"/>
      <c r="AA1403" s="304"/>
      <c r="AB1403" s="304"/>
      <c r="AC1403" s="304"/>
      <c r="AD1403" s="304"/>
      <c r="AE1403" s="304"/>
      <c r="AF1403" s="304"/>
      <c r="AG1403" s="304"/>
      <c r="AH1403" s="304"/>
      <c r="AI1403" s="304"/>
      <c r="AJ1403" s="304"/>
      <c r="AK1403" s="304"/>
      <c r="AL1403" s="304"/>
      <c r="AM1403" s="304"/>
      <c r="AN1403" s="304"/>
      <c r="AO1403" s="304"/>
      <c r="AP1403" s="304"/>
      <c r="AQ1403" s="304"/>
      <c r="AR1403" s="304"/>
      <c r="AS1403" s="304"/>
      <c r="AT1403" s="304"/>
      <c r="AU1403" s="304"/>
      <c r="AV1403" s="304"/>
      <c r="AW1403" s="304"/>
      <c r="AX1403" s="304"/>
      <c r="AY1403" s="304"/>
      <c r="AZ1403" s="304"/>
      <c r="BA1403" s="304"/>
      <c r="BB1403" s="304"/>
      <c r="BC1403" s="304"/>
      <c r="BD1403" s="304"/>
      <c r="BE1403" s="304"/>
      <c r="BF1403" s="304"/>
      <c r="BG1403" s="304"/>
      <c r="BH1403" s="304"/>
      <c r="BI1403" s="304"/>
      <c r="BJ1403" s="304"/>
      <c r="BK1403" s="304"/>
      <c r="BL1403" s="304"/>
      <c r="BM1403" s="304"/>
      <c r="BN1403" s="304"/>
      <c r="BO1403" s="304"/>
    </row>
    <row r="1404" spans="21:67" s="265" customFormat="1" x14ac:dyDescent="0.15">
      <c r="U1404" s="304"/>
      <c r="V1404" s="304"/>
      <c r="W1404" s="304"/>
      <c r="X1404" s="304"/>
      <c r="Y1404" s="304"/>
      <c r="Z1404" s="304"/>
      <c r="AA1404" s="304"/>
      <c r="AB1404" s="304"/>
      <c r="AC1404" s="304"/>
      <c r="AD1404" s="304"/>
      <c r="AE1404" s="304"/>
      <c r="AF1404" s="304"/>
      <c r="AG1404" s="304"/>
      <c r="AH1404" s="304"/>
      <c r="AI1404" s="304"/>
      <c r="AJ1404" s="304"/>
      <c r="AK1404" s="304"/>
      <c r="AL1404" s="304"/>
      <c r="AM1404" s="304"/>
      <c r="AN1404" s="304"/>
      <c r="AO1404" s="304"/>
      <c r="AP1404" s="304"/>
      <c r="AQ1404" s="304"/>
      <c r="AR1404" s="304"/>
      <c r="AS1404" s="304"/>
      <c r="AT1404" s="304"/>
      <c r="AU1404" s="304"/>
      <c r="AV1404" s="304"/>
      <c r="AW1404" s="304"/>
      <c r="AX1404" s="304"/>
      <c r="AY1404" s="304"/>
      <c r="AZ1404" s="304"/>
      <c r="BA1404" s="304"/>
      <c r="BB1404" s="304"/>
      <c r="BC1404" s="304"/>
      <c r="BD1404" s="304"/>
      <c r="BE1404" s="304"/>
      <c r="BF1404" s="304"/>
      <c r="BG1404" s="304"/>
      <c r="BH1404" s="304"/>
      <c r="BI1404" s="304"/>
      <c r="BJ1404" s="304"/>
      <c r="BK1404" s="304"/>
      <c r="BL1404" s="304"/>
      <c r="BM1404" s="304"/>
      <c r="BN1404" s="304"/>
      <c r="BO1404" s="304"/>
    </row>
    <row r="1405" spans="21:67" s="265" customFormat="1" x14ac:dyDescent="0.15">
      <c r="U1405" s="304"/>
      <c r="V1405" s="304"/>
      <c r="W1405" s="304"/>
      <c r="X1405" s="304"/>
      <c r="Y1405" s="304"/>
      <c r="Z1405" s="304"/>
      <c r="AA1405" s="304"/>
      <c r="AB1405" s="304"/>
      <c r="AC1405" s="304"/>
      <c r="AD1405" s="304"/>
      <c r="AE1405" s="304"/>
      <c r="AF1405" s="304"/>
      <c r="AG1405" s="304"/>
      <c r="AH1405" s="304"/>
      <c r="AI1405" s="304"/>
      <c r="AJ1405" s="304"/>
      <c r="AK1405" s="304"/>
      <c r="AL1405" s="304"/>
      <c r="AM1405" s="304"/>
      <c r="AN1405" s="304"/>
      <c r="AO1405" s="304"/>
      <c r="AP1405" s="304"/>
      <c r="AQ1405" s="304"/>
      <c r="AR1405" s="304"/>
      <c r="AS1405" s="304"/>
      <c r="AT1405" s="304"/>
      <c r="AU1405" s="304"/>
      <c r="AV1405" s="304"/>
      <c r="AW1405" s="304"/>
      <c r="AX1405" s="304"/>
      <c r="AY1405" s="304"/>
      <c r="AZ1405" s="304"/>
      <c r="BA1405" s="304"/>
      <c r="BB1405" s="304"/>
      <c r="BC1405" s="304"/>
      <c r="BD1405" s="304"/>
      <c r="BE1405" s="304"/>
      <c r="BF1405" s="304"/>
      <c r="BG1405" s="304"/>
      <c r="BH1405" s="304"/>
      <c r="BI1405" s="304"/>
      <c r="BJ1405" s="304"/>
      <c r="BK1405" s="304"/>
      <c r="BL1405" s="304"/>
      <c r="BM1405" s="304"/>
      <c r="BN1405" s="304"/>
      <c r="BO1405" s="304"/>
    </row>
    <row r="1406" spans="21:67" s="265" customFormat="1" x14ac:dyDescent="0.15">
      <c r="U1406" s="304"/>
      <c r="V1406" s="304"/>
      <c r="W1406" s="304"/>
      <c r="X1406" s="304"/>
      <c r="Y1406" s="304"/>
      <c r="Z1406" s="304"/>
      <c r="AA1406" s="304"/>
      <c r="AB1406" s="304"/>
      <c r="AC1406" s="304"/>
      <c r="AD1406" s="304"/>
      <c r="AE1406" s="304"/>
      <c r="AF1406" s="304"/>
      <c r="AG1406" s="304"/>
      <c r="AH1406" s="304"/>
      <c r="AI1406" s="304"/>
      <c r="AJ1406" s="304"/>
      <c r="AK1406" s="304"/>
      <c r="AL1406" s="304"/>
      <c r="AM1406" s="304"/>
      <c r="AN1406" s="304"/>
      <c r="AO1406" s="304"/>
      <c r="AP1406" s="304"/>
      <c r="AQ1406" s="304"/>
      <c r="AR1406" s="304"/>
      <c r="AS1406" s="304"/>
      <c r="AT1406" s="304"/>
      <c r="AU1406" s="304"/>
      <c r="AV1406" s="304"/>
      <c r="AW1406" s="304"/>
      <c r="AX1406" s="304"/>
      <c r="AY1406" s="304"/>
      <c r="AZ1406" s="304"/>
      <c r="BA1406" s="304"/>
      <c r="BB1406" s="304"/>
      <c r="BC1406" s="304"/>
      <c r="BD1406" s="304"/>
      <c r="BE1406" s="304"/>
      <c r="BF1406" s="304"/>
      <c r="BG1406" s="304"/>
      <c r="BH1406" s="304"/>
      <c r="BI1406" s="304"/>
      <c r="BJ1406" s="304"/>
      <c r="BK1406" s="304"/>
      <c r="BL1406" s="304"/>
      <c r="BM1406" s="304"/>
      <c r="BN1406" s="304"/>
      <c r="BO1406" s="304"/>
    </row>
    <row r="1407" spans="21:67" s="265" customFormat="1" x14ac:dyDescent="0.15">
      <c r="U1407" s="304"/>
      <c r="V1407" s="304"/>
      <c r="W1407" s="304"/>
      <c r="X1407" s="304"/>
      <c r="Y1407" s="304"/>
      <c r="Z1407" s="304"/>
      <c r="AA1407" s="304"/>
      <c r="AB1407" s="304"/>
      <c r="AC1407" s="304"/>
      <c r="AD1407" s="304"/>
      <c r="AE1407" s="304"/>
      <c r="AF1407" s="304"/>
      <c r="AG1407" s="304"/>
      <c r="AH1407" s="304"/>
      <c r="AI1407" s="304"/>
      <c r="AJ1407" s="304"/>
      <c r="AK1407" s="304"/>
      <c r="AL1407" s="304"/>
      <c r="AM1407" s="304"/>
      <c r="AN1407" s="304"/>
      <c r="AO1407" s="304"/>
      <c r="AP1407" s="304"/>
      <c r="AQ1407" s="304"/>
      <c r="AR1407" s="304"/>
      <c r="AS1407" s="304"/>
      <c r="AT1407" s="304"/>
      <c r="AU1407" s="304"/>
      <c r="AV1407" s="304"/>
      <c r="AW1407" s="304"/>
      <c r="AX1407" s="304"/>
      <c r="AY1407" s="304"/>
      <c r="AZ1407" s="304"/>
      <c r="BA1407" s="304"/>
      <c r="BB1407" s="304"/>
      <c r="BC1407" s="304"/>
      <c r="BD1407" s="304"/>
      <c r="BE1407" s="304"/>
      <c r="BF1407" s="304"/>
      <c r="BG1407" s="304"/>
      <c r="BH1407" s="304"/>
      <c r="BI1407" s="304"/>
      <c r="BJ1407" s="304"/>
      <c r="BK1407" s="304"/>
      <c r="BL1407" s="304"/>
      <c r="BM1407" s="304"/>
      <c r="BN1407" s="304"/>
      <c r="BO1407" s="304"/>
    </row>
    <row r="1408" spans="21:67" s="265" customFormat="1" x14ac:dyDescent="0.15">
      <c r="U1408" s="304"/>
      <c r="V1408" s="304"/>
      <c r="W1408" s="304"/>
      <c r="X1408" s="304"/>
      <c r="Y1408" s="304"/>
      <c r="Z1408" s="304"/>
      <c r="AA1408" s="304"/>
      <c r="AB1408" s="304"/>
      <c r="AC1408" s="304"/>
      <c r="AD1408" s="304"/>
      <c r="AE1408" s="304"/>
      <c r="AF1408" s="304"/>
      <c r="AG1408" s="304"/>
      <c r="AH1408" s="304"/>
      <c r="AI1408" s="304"/>
      <c r="AJ1408" s="304"/>
      <c r="AK1408" s="304"/>
      <c r="AL1408" s="304"/>
      <c r="AM1408" s="304"/>
      <c r="AN1408" s="304"/>
      <c r="AO1408" s="304"/>
      <c r="AP1408" s="304"/>
      <c r="AQ1408" s="304"/>
      <c r="AR1408" s="304"/>
      <c r="AS1408" s="304"/>
      <c r="AT1408" s="304"/>
      <c r="AU1408" s="304"/>
      <c r="AV1408" s="304"/>
      <c r="AW1408" s="304"/>
      <c r="AX1408" s="304"/>
      <c r="AY1408" s="304"/>
      <c r="AZ1408" s="304"/>
      <c r="BA1408" s="304"/>
      <c r="BB1408" s="304"/>
      <c r="BC1408" s="304"/>
      <c r="BD1408" s="304"/>
      <c r="BE1408" s="304"/>
      <c r="BF1408" s="304"/>
      <c r="BG1408" s="304"/>
      <c r="BH1408" s="304"/>
      <c r="BI1408" s="304"/>
      <c r="BJ1408" s="304"/>
      <c r="BK1408" s="304"/>
      <c r="BL1408" s="304"/>
      <c r="BM1408" s="304"/>
      <c r="BN1408" s="304"/>
      <c r="BO1408" s="304"/>
    </row>
    <row r="1409" spans="21:67" s="265" customFormat="1" x14ac:dyDescent="0.15">
      <c r="U1409" s="304"/>
      <c r="V1409" s="304"/>
      <c r="W1409" s="304"/>
      <c r="X1409" s="304"/>
      <c r="Y1409" s="304"/>
      <c r="Z1409" s="304"/>
      <c r="AA1409" s="304"/>
      <c r="AB1409" s="304"/>
      <c r="AC1409" s="304"/>
      <c r="AD1409" s="304"/>
      <c r="AE1409" s="304"/>
      <c r="AF1409" s="304"/>
      <c r="AG1409" s="304"/>
      <c r="AH1409" s="304"/>
      <c r="AI1409" s="304"/>
      <c r="AJ1409" s="304"/>
      <c r="AK1409" s="304"/>
      <c r="AL1409" s="304"/>
      <c r="AM1409" s="304"/>
      <c r="AN1409" s="304"/>
      <c r="AO1409" s="304"/>
      <c r="AP1409" s="304"/>
      <c r="AQ1409" s="304"/>
      <c r="AR1409" s="304"/>
      <c r="AS1409" s="304"/>
      <c r="AT1409" s="304"/>
      <c r="AU1409" s="304"/>
      <c r="AV1409" s="304"/>
      <c r="AW1409" s="304"/>
      <c r="AX1409" s="304"/>
      <c r="AY1409" s="304"/>
      <c r="AZ1409" s="304"/>
      <c r="BA1409" s="304"/>
      <c r="BB1409" s="304"/>
      <c r="BC1409" s="304"/>
      <c r="BD1409" s="304"/>
      <c r="BE1409" s="304"/>
      <c r="BF1409" s="304"/>
      <c r="BG1409" s="304"/>
      <c r="BH1409" s="304"/>
      <c r="BI1409" s="304"/>
      <c r="BJ1409" s="304"/>
      <c r="BK1409" s="304"/>
      <c r="BL1409" s="304"/>
      <c r="BM1409" s="304"/>
      <c r="BN1409" s="304"/>
      <c r="BO1409" s="304"/>
    </row>
    <row r="1410" spans="21:67" s="265" customFormat="1" x14ac:dyDescent="0.15">
      <c r="U1410" s="304"/>
      <c r="V1410" s="304"/>
      <c r="W1410" s="304"/>
      <c r="X1410" s="304"/>
      <c r="Y1410" s="304"/>
      <c r="Z1410" s="304"/>
      <c r="AA1410" s="304"/>
      <c r="AB1410" s="304"/>
      <c r="AC1410" s="304"/>
      <c r="AD1410" s="304"/>
      <c r="AE1410" s="304"/>
      <c r="AF1410" s="304"/>
      <c r="AG1410" s="304"/>
      <c r="AH1410" s="304"/>
      <c r="AI1410" s="304"/>
      <c r="AJ1410" s="304"/>
      <c r="AK1410" s="304"/>
      <c r="AL1410" s="304"/>
      <c r="AM1410" s="304"/>
      <c r="AN1410" s="304"/>
      <c r="AO1410" s="304"/>
      <c r="AP1410" s="304"/>
      <c r="AQ1410" s="304"/>
      <c r="AR1410" s="304"/>
      <c r="AS1410" s="304"/>
      <c r="AT1410" s="304"/>
      <c r="AU1410" s="304"/>
      <c r="AV1410" s="304"/>
      <c r="AW1410" s="304"/>
      <c r="AX1410" s="304"/>
      <c r="AY1410" s="304"/>
      <c r="AZ1410" s="304"/>
      <c r="BA1410" s="304"/>
      <c r="BB1410" s="304"/>
      <c r="BC1410" s="304"/>
      <c r="BD1410" s="304"/>
      <c r="BE1410" s="304"/>
      <c r="BF1410" s="304"/>
      <c r="BG1410" s="304"/>
      <c r="BH1410" s="304"/>
      <c r="BI1410" s="304"/>
      <c r="BJ1410" s="304"/>
      <c r="BK1410" s="304"/>
      <c r="BL1410" s="304"/>
      <c r="BM1410" s="304"/>
      <c r="BN1410" s="304"/>
      <c r="BO1410" s="304"/>
    </row>
    <row r="1411" spans="21:67" s="265" customFormat="1" x14ac:dyDescent="0.15">
      <c r="U1411" s="304"/>
      <c r="V1411" s="304"/>
      <c r="W1411" s="304"/>
      <c r="X1411" s="304"/>
      <c r="Y1411" s="304"/>
      <c r="Z1411" s="304"/>
      <c r="AA1411" s="304"/>
      <c r="AB1411" s="304"/>
      <c r="AC1411" s="304"/>
      <c r="AD1411" s="304"/>
      <c r="AE1411" s="304"/>
      <c r="AF1411" s="304"/>
      <c r="AG1411" s="304"/>
      <c r="AH1411" s="304"/>
      <c r="AI1411" s="304"/>
      <c r="AJ1411" s="304"/>
      <c r="AK1411" s="304"/>
      <c r="AL1411" s="304"/>
      <c r="AM1411" s="304"/>
      <c r="AN1411" s="304"/>
      <c r="AO1411" s="304"/>
      <c r="AP1411" s="304"/>
      <c r="AQ1411" s="304"/>
      <c r="AR1411" s="304"/>
      <c r="AS1411" s="304"/>
      <c r="AT1411" s="304"/>
      <c r="AU1411" s="304"/>
      <c r="AV1411" s="304"/>
      <c r="AW1411" s="304"/>
      <c r="AX1411" s="304"/>
      <c r="AY1411" s="304"/>
      <c r="AZ1411" s="304"/>
      <c r="BA1411" s="304"/>
      <c r="BB1411" s="304"/>
      <c r="BC1411" s="304"/>
      <c r="BD1411" s="304"/>
      <c r="BE1411" s="304"/>
      <c r="BF1411" s="304"/>
      <c r="BG1411" s="304"/>
      <c r="BH1411" s="304"/>
      <c r="BI1411" s="304"/>
      <c r="BJ1411" s="304"/>
      <c r="BK1411" s="304"/>
      <c r="BL1411" s="304"/>
      <c r="BM1411" s="304"/>
      <c r="BN1411" s="304"/>
      <c r="BO1411" s="304"/>
    </row>
    <row r="1412" spans="21:67" s="265" customFormat="1" x14ac:dyDescent="0.15">
      <c r="U1412" s="304"/>
      <c r="V1412" s="304"/>
      <c r="W1412" s="304"/>
      <c r="X1412" s="304"/>
      <c r="Y1412" s="304"/>
      <c r="Z1412" s="304"/>
      <c r="AA1412" s="304"/>
      <c r="AB1412" s="304"/>
      <c r="AC1412" s="304"/>
      <c r="AD1412" s="304"/>
      <c r="AE1412" s="304"/>
      <c r="AF1412" s="304"/>
      <c r="AG1412" s="304"/>
      <c r="AH1412" s="304"/>
      <c r="AI1412" s="304"/>
      <c r="AJ1412" s="304"/>
      <c r="AK1412" s="304"/>
      <c r="AL1412" s="304"/>
      <c r="AM1412" s="304"/>
      <c r="AN1412" s="304"/>
      <c r="AO1412" s="304"/>
      <c r="AP1412" s="304"/>
      <c r="AQ1412" s="304"/>
      <c r="AR1412" s="304"/>
      <c r="AS1412" s="304"/>
      <c r="AT1412" s="304"/>
      <c r="AU1412" s="304"/>
      <c r="AV1412" s="304"/>
      <c r="AW1412" s="304"/>
      <c r="AX1412" s="304"/>
      <c r="AY1412" s="304"/>
      <c r="AZ1412" s="304"/>
      <c r="BA1412" s="304"/>
      <c r="BB1412" s="304"/>
      <c r="BC1412" s="304"/>
      <c r="BD1412" s="304"/>
      <c r="BE1412" s="304"/>
      <c r="BF1412" s="304"/>
      <c r="BG1412" s="304"/>
      <c r="BH1412" s="304"/>
      <c r="BI1412" s="304"/>
      <c r="BJ1412" s="304"/>
      <c r="BK1412" s="304"/>
      <c r="BL1412" s="304"/>
      <c r="BM1412" s="304"/>
      <c r="BN1412" s="304"/>
      <c r="BO1412" s="304"/>
    </row>
    <row r="1413" spans="21:67" s="265" customFormat="1" x14ac:dyDescent="0.15">
      <c r="U1413" s="304"/>
      <c r="V1413" s="304"/>
      <c r="W1413" s="304"/>
      <c r="X1413" s="304"/>
      <c r="Y1413" s="304"/>
      <c r="Z1413" s="304"/>
      <c r="AA1413" s="304"/>
      <c r="AB1413" s="304"/>
      <c r="AC1413" s="304"/>
      <c r="AD1413" s="304"/>
      <c r="AE1413" s="304"/>
      <c r="AF1413" s="304"/>
      <c r="AG1413" s="304"/>
      <c r="AH1413" s="304"/>
      <c r="AI1413" s="304"/>
      <c r="AJ1413" s="304"/>
      <c r="AK1413" s="304"/>
      <c r="AL1413" s="304"/>
      <c r="AM1413" s="304"/>
      <c r="AN1413" s="304"/>
      <c r="AO1413" s="304"/>
      <c r="AP1413" s="304"/>
      <c r="AQ1413" s="304"/>
      <c r="AR1413" s="304"/>
      <c r="AS1413" s="304"/>
      <c r="AT1413" s="304"/>
      <c r="AU1413" s="304"/>
      <c r="AV1413" s="304"/>
      <c r="AW1413" s="304"/>
      <c r="AX1413" s="304"/>
      <c r="AY1413" s="304"/>
      <c r="AZ1413" s="304"/>
      <c r="BA1413" s="304"/>
      <c r="BB1413" s="304"/>
      <c r="BC1413" s="304"/>
      <c r="BD1413" s="304"/>
      <c r="BE1413" s="304"/>
      <c r="BF1413" s="304"/>
      <c r="BG1413" s="304"/>
      <c r="BH1413" s="304"/>
      <c r="BI1413" s="304"/>
      <c r="BJ1413" s="304"/>
      <c r="BK1413" s="304"/>
      <c r="BL1413" s="304"/>
      <c r="BM1413" s="304"/>
      <c r="BN1413" s="304"/>
      <c r="BO1413" s="304"/>
    </row>
    <row r="1414" spans="21:67" s="265" customFormat="1" x14ac:dyDescent="0.15">
      <c r="U1414" s="304"/>
      <c r="V1414" s="304"/>
      <c r="W1414" s="304"/>
      <c r="X1414" s="304"/>
      <c r="Y1414" s="304"/>
      <c r="Z1414" s="304"/>
      <c r="AA1414" s="304"/>
      <c r="AB1414" s="304"/>
      <c r="AC1414" s="304"/>
      <c r="AD1414" s="304"/>
      <c r="AE1414" s="304"/>
      <c r="AF1414" s="304"/>
      <c r="AG1414" s="304"/>
      <c r="AH1414" s="304"/>
      <c r="AI1414" s="304"/>
      <c r="AJ1414" s="304"/>
      <c r="AK1414" s="304"/>
      <c r="AL1414" s="304"/>
      <c r="AM1414" s="304"/>
      <c r="AN1414" s="304"/>
      <c r="AO1414" s="304"/>
      <c r="AP1414" s="304"/>
      <c r="AQ1414" s="304"/>
      <c r="AR1414" s="304"/>
      <c r="AS1414" s="304"/>
      <c r="AT1414" s="304"/>
      <c r="AU1414" s="304"/>
      <c r="AV1414" s="304"/>
      <c r="AW1414" s="304"/>
      <c r="AX1414" s="304"/>
      <c r="AY1414" s="304"/>
      <c r="AZ1414" s="304"/>
      <c r="BA1414" s="304"/>
      <c r="BB1414" s="304"/>
      <c r="BC1414" s="304"/>
      <c r="BD1414" s="304"/>
      <c r="BE1414" s="304"/>
      <c r="BF1414" s="304"/>
      <c r="BG1414" s="304"/>
      <c r="BH1414" s="304"/>
      <c r="BI1414" s="304"/>
      <c r="BJ1414" s="304"/>
      <c r="BK1414" s="304"/>
      <c r="BL1414" s="304"/>
      <c r="BM1414" s="304"/>
      <c r="BN1414" s="304"/>
      <c r="BO1414" s="304"/>
    </row>
    <row r="1415" spans="21:67" s="265" customFormat="1" x14ac:dyDescent="0.15">
      <c r="U1415" s="304"/>
      <c r="V1415" s="304"/>
      <c r="W1415" s="304"/>
      <c r="X1415" s="304"/>
      <c r="Y1415" s="304"/>
      <c r="Z1415" s="304"/>
      <c r="AA1415" s="304"/>
      <c r="AB1415" s="304"/>
      <c r="AC1415" s="304"/>
      <c r="AD1415" s="304"/>
      <c r="AE1415" s="304"/>
      <c r="AF1415" s="304"/>
      <c r="AG1415" s="304"/>
      <c r="AH1415" s="304"/>
      <c r="AI1415" s="304"/>
      <c r="AJ1415" s="304"/>
      <c r="AK1415" s="304"/>
      <c r="AL1415" s="304"/>
      <c r="AM1415" s="304"/>
      <c r="AN1415" s="304"/>
      <c r="AO1415" s="304"/>
      <c r="AP1415" s="304"/>
      <c r="AQ1415" s="304"/>
      <c r="AR1415" s="304"/>
      <c r="AS1415" s="304"/>
      <c r="AT1415" s="304"/>
      <c r="AU1415" s="304"/>
      <c r="AV1415" s="304"/>
      <c r="AW1415" s="304"/>
      <c r="AX1415" s="304"/>
      <c r="AY1415" s="304"/>
      <c r="AZ1415" s="304"/>
      <c r="BA1415" s="304"/>
      <c r="BB1415" s="304"/>
      <c r="BC1415" s="304"/>
      <c r="BD1415" s="304"/>
      <c r="BE1415" s="304"/>
      <c r="BF1415" s="304"/>
      <c r="BG1415" s="304"/>
      <c r="BH1415" s="304"/>
      <c r="BI1415" s="304"/>
      <c r="BJ1415" s="304"/>
      <c r="BK1415" s="304"/>
      <c r="BL1415" s="304"/>
      <c r="BM1415" s="304"/>
      <c r="BN1415" s="304"/>
      <c r="BO1415" s="304"/>
    </row>
    <row r="1416" spans="21:67" s="265" customFormat="1" x14ac:dyDescent="0.15">
      <c r="U1416" s="304"/>
      <c r="V1416" s="304"/>
      <c r="W1416" s="304"/>
      <c r="X1416" s="304"/>
      <c r="Y1416" s="304"/>
      <c r="Z1416" s="304"/>
      <c r="AA1416" s="304"/>
      <c r="AB1416" s="304"/>
      <c r="AC1416" s="304"/>
      <c r="AD1416" s="304"/>
      <c r="AE1416" s="304"/>
      <c r="AF1416" s="304"/>
      <c r="AG1416" s="304"/>
      <c r="AH1416" s="304"/>
      <c r="AI1416" s="304"/>
      <c r="AJ1416" s="304"/>
      <c r="AK1416" s="304"/>
      <c r="AL1416" s="304"/>
      <c r="AM1416" s="304"/>
      <c r="AN1416" s="304"/>
      <c r="AO1416" s="304"/>
      <c r="AP1416" s="304"/>
      <c r="AQ1416" s="304"/>
      <c r="AR1416" s="304"/>
      <c r="AS1416" s="304"/>
      <c r="AT1416" s="304"/>
      <c r="AU1416" s="304"/>
      <c r="AV1416" s="304"/>
      <c r="AW1416" s="304"/>
      <c r="AX1416" s="304"/>
      <c r="AY1416" s="304"/>
      <c r="AZ1416" s="304"/>
      <c r="BA1416" s="304"/>
      <c r="BB1416" s="304"/>
      <c r="BC1416" s="304"/>
      <c r="BD1416" s="304"/>
      <c r="BE1416" s="304"/>
      <c r="BF1416" s="304"/>
      <c r="BG1416" s="304"/>
      <c r="BH1416" s="304"/>
      <c r="BI1416" s="304"/>
      <c r="BJ1416" s="304"/>
      <c r="BK1416" s="304"/>
      <c r="BL1416" s="304"/>
      <c r="BM1416" s="304"/>
      <c r="BN1416" s="304"/>
      <c r="BO1416" s="304"/>
    </row>
    <row r="1417" spans="21:67" s="265" customFormat="1" x14ac:dyDescent="0.15">
      <c r="U1417" s="304"/>
      <c r="V1417" s="304"/>
      <c r="W1417" s="304"/>
      <c r="X1417" s="304"/>
      <c r="Y1417" s="304"/>
      <c r="Z1417" s="304"/>
      <c r="AA1417" s="304"/>
      <c r="AB1417" s="304"/>
      <c r="AC1417" s="304"/>
      <c r="AD1417" s="304"/>
      <c r="AE1417" s="304"/>
      <c r="AF1417" s="304"/>
      <c r="AG1417" s="304"/>
      <c r="AH1417" s="304"/>
      <c r="AI1417" s="304"/>
      <c r="AJ1417" s="304"/>
      <c r="AK1417" s="304"/>
      <c r="AL1417" s="304"/>
      <c r="AM1417" s="304"/>
      <c r="AN1417" s="304"/>
      <c r="AO1417" s="304"/>
      <c r="AP1417" s="304"/>
      <c r="AQ1417" s="304"/>
      <c r="AR1417" s="304"/>
      <c r="AS1417" s="304"/>
      <c r="AT1417" s="304"/>
      <c r="AU1417" s="304"/>
      <c r="AV1417" s="304"/>
      <c r="AW1417" s="304"/>
      <c r="AX1417" s="304"/>
      <c r="AY1417" s="304"/>
      <c r="AZ1417" s="304"/>
      <c r="BA1417" s="304"/>
      <c r="BB1417" s="304"/>
      <c r="BC1417" s="304"/>
      <c r="BD1417" s="304"/>
      <c r="BE1417" s="304"/>
      <c r="BF1417" s="304"/>
      <c r="BG1417" s="304"/>
      <c r="BH1417" s="304"/>
      <c r="BI1417" s="304"/>
      <c r="BJ1417" s="304"/>
      <c r="BK1417" s="304"/>
      <c r="BL1417" s="304"/>
      <c r="BM1417" s="304"/>
      <c r="BN1417" s="304"/>
      <c r="BO1417" s="304"/>
    </row>
    <row r="1418" spans="21:67" s="265" customFormat="1" x14ac:dyDescent="0.15">
      <c r="U1418" s="304"/>
      <c r="V1418" s="304"/>
      <c r="W1418" s="304"/>
      <c r="X1418" s="304"/>
      <c r="Y1418" s="304"/>
      <c r="Z1418" s="304"/>
      <c r="AA1418" s="304"/>
      <c r="AB1418" s="304"/>
      <c r="AC1418" s="304"/>
      <c r="AD1418" s="304"/>
      <c r="AE1418" s="304"/>
      <c r="AF1418" s="304"/>
      <c r="AG1418" s="304"/>
      <c r="AH1418" s="304"/>
      <c r="AI1418" s="304"/>
      <c r="AJ1418" s="304"/>
      <c r="AK1418" s="304"/>
      <c r="AL1418" s="304"/>
      <c r="AM1418" s="304"/>
      <c r="AN1418" s="304"/>
      <c r="AO1418" s="304"/>
      <c r="AP1418" s="304"/>
      <c r="AQ1418" s="304"/>
      <c r="AR1418" s="304"/>
      <c r="AS1418" s="304"/>
      <c r="AT1418" s="304"/>
      <c r="AU1418" s="304"/>
      <c r="AV1418" s="304"/>
      <c r="AW1418" s="304"/>
      <c r="AX1418" s="304"/>
      <c r="AY1418" s="304"/>
      <c r="AZ1418" s="304"/>
      <c r="BA1418" s="304"/>
      <c r="BB1418" s="304"/>
      <c r="BC1418" s="304"/>
      <c r="BD1418" s="304"/>
      <c r="BE1418" s="304"/>
      <c r="BF1418" s="304"/>
      <c r="BG1418" s="304"/>
      <c r="BH1418" s="304"/>
      <c r="BI1418" s="304"/>
      <c r="BJ1418" s="304"/>
      <c r="BK1418" s="304"/>
      <c r="BL1418" s="304"/>
      <c r="BM1418" s="304"/>
      <c r="BN1418" s="304"/>
      <c r="BO1418" s="304"/>
    </row>
    <row r="1419" spans="21:67" s="265" customFormat="1" x14ac:dyDescent="0.15">
      <c r="U1419" s="304"/>
      <c r="V1419" s="304"/>
      <c r="W1419" s="304"/>
      <c r="X1419" s="304"/>
      <c r="Y1419" s="304"/>
      <c r="Z1419" s="304"/>
      <c r="AA1419" s="304"/>
      <c r="AB1419" s="304"/>
      <c r="AC1419" s="304"/>
      <c r="AD1419" s="304"/>
      <c r="AE1419" s="304"/>
      <c r="AF1419" s="304"/>
      <c r="AG1419" s="304"/>
      <c r="AH1419" s="304"/>
      <c r="AI1419" s="304"/>
      <c r="AJ1419" s="304"/>
      <c r="AK1419" s="304"/>
      <c r="AL1419" s="304"/>
      <c r="AM1419" s="304"/>
      <c r="AN1419" s="304"/>
      <c r="AO1419" s="304"/>
      <c r="AP1419" s="304"/>
      <c r="AQ1419" s="304"/>
      <c r="AR1419" s="304"/>
      <c r="AS1419" s="304"/>
      <c r="AT1419" s="304"/>
      <c r="AU1419" s="304"/>
      <c r="AV1419" s="304"/>
      <c r="AW1419" s="304"/>
      <c r="AX1419" s="304"/>
      <c r="AY1419" s="304"/>
      <c r="AZ1419" s="304"/>
      <c r="BA1419" s="304"/>
      <c r="BB1419" s="304"/>
      <c r="BC1419" s="304"/>
      <c r="BD1419" s="304"/>
      <c r="BE1419" s="304"/>
      <c r="BF1419" s="304"/>
      <c r="BG1419" s="304"/>
      <c r="BH1419" s="304"/>
      <c r="BI1419" s="304"/>
      <c r="BJ1419" s="304"/>
      <c r="BK1419" s="304"/>
      <c r="BL1419" s="304"/>
      <c r="BM1419" s="304"/>
      <c r="BN1419" s="304"/>
      <c r="BO1419" s="304"/>
    </row>
    <row r="1420" spans="21:67" s="265" customFormat="1" x14ac:dyDescent="0.15">
      <c r="U1420" s="304"/>
      <c r="V1420" s="304"/>
      <c r="W1420" s="304"/>
      <c r="X1420" s="304"/>
      <c r="Y1420" s="304"/>
      <c r="Z1420" s="304"/>
      <c r="AA1420" s="304"/>
      <c r="AB1420" s="304"/>
      <c r="AC1420" s="304"/>
      <c r="AD1420" s="304"/>
      <c r="AE1420" s="304"/>
      <c r="AF1420" s="304"/>
      <c r="AG1420" s="304"/>
      <c r="AH1420" s="304"/>
      <c r="AI1420" s="304"/>
      <c r="AJ1420" s="304"/>
      <c r="AK1420" s="304"/>
      <c r="AL1420" s="304"/>
      <c r="AM1420" s="304"/>
      <c r="AN1420" s="304"/>
      <c r="AO1420" s="304"/>
      <c r="AP1420" s="304"/>
      <c r="AQ1420" s="304"/>
      <c r="AR1420" s="304"/>
      <c r="AS1420" s="304"/>
      <c r="AT1420" s="304"/>
      <c r="AU1420" s="304"/>
      <c r="AV1420" s="304"/>
      <c r="AW1420" s="304"/>
      <c r="AX1420" s="304"/>
      <c r="AY1420" s="304"/>
      <c r="AZ1420" s="304"/>
      <c r="BA1420" s="304"/>
      <c r="BB1420" s="304"/>
      <c r="BC1420" s="304"/>
      <c r="BD1420" s="304"/>
      <c r="BE1420" s="304"/>
      <c r="BF1420" s="304"/>
      <c r="BG1420" s="304"/>
      <c r="BH1420" s="304"/>
      <c r="BI1420" s="304"/>
      <c r="BJ1420" s="304"/>
      <c r="BK1420" s="304"/>
      <c r="BL1420" s="304"/>
      <c r="BM1420" s="304"/>
      <c r="BN1420" s="304"/>
      <c r="BO1420" s="304"/>
    </row>
    <row r="1421" spans="21:67" s="265" customFormat="1" x14ac:dyDescent="0.15">
      <c r="U1421" s="304"/>
      <c r="V1421" s="304"/>
      <c r="W1421" s="304"/>
      <c r="X1421" s="304"/>
      <c r="Y1421" s="304"/>
      <c r="Z1421" s="304"/>
      <c r="AA1421" s="304"/>
      <c r="AB1421" s="304"/>
      <c r="AC1421" s="304"/>
      <c r="AD1421" s="304"/>
      <c r="AE1421" s="304"/>
      <c r="AF1421" s="304"/>
      <c r="AG1421" s="304"/>
      <c r="AH1421" s="304"/>
      <c r="AI1421" s="304"/>
      <c r="AJ1421" s="304"/>
      <c r="AK1421" s="304"/>
      <c r="AL1421" s="304"/>
      <c r="AM1421" s="304"/>
      <c r="AN1421" s="304"/>
      <c r="AO1421" s="304"/>
      <c r="AP1421" s="304"/>
      <c r="AQ1421" s="304"/>
      <c r="AR1421" s="304"/>
      <c r="AS1421" s="304"/>
      <c r="AT1421" s="304"/>
      <c r="AU1421" s="304"/>
      <c r="AV1421" s="304"/>
      <c r="AW1421" s="304"/>
      <c r="AX1421" s="304"/>
      <c r="AY1421" s="304"/>
      <c r="AZ1421" s="304"/>
      <c r="BA1421" s="304"/>
      <c r="BB1421" s="304"/>
      <c r="BC1421" s="304"/>
      <c r="BD1421" s="304"/>
      <c r="BE1421" s="304"/>
      <c r="BF1421" s="304"/>
      <c r="BG1421" s="304"/>
      <c r="BH1421" s="304"/>
      <c r="BI1421" s="304"/>
      <c r="BJ1421" s="304"/>
      <c r="BK1421" s="304"/>
      <c r="BL1421" s="304"/>
      <c r="BM1421" s="304"/>
      <c r="BN1421" s="304"/>
      <c r="BO1421" s="304"/>
    </row>
    <row r="1422" spans="21:67" s="265" customFormat="1" x14ac:dyDescent="0.15">
      <c r="U1422" s="304"/>
      <c r="V1422" s="304"/>
      <c r="W1422" s="304"/>
      <c r="X1422" s="304"/>
      <c r="Y1422" s="304"/>
      <c r="Z1422" s="304"/>
      <c r="AA1422" s="304"/>
      <c r="AB1422" s="304"/>
      <c r="AC1422" s="304"/>
      <c r="AD1422" s="304"/>
      <c r="AE1422" s="304"/>
      <c r="AF1422" s="304"/>
      <c r="AG1422" s="304"/>
      <c r="AH1422" s="304"/>
      <c r="AI1422" s="304"/>
      <c r="AJ1422" s="304"/>
      <c r="AK1422" s="304"/>
      <c r="AL1422" s="304"/>
      <c r="AM1422" s="304"/>
      <c r="AN1422" s="304"/>
      <c r="AO1422" s="304"/>
      <c r="AP1422" s="304"/>
      <c r="AQ1422" s="304"/>
      <c r="AR1422" s="304"/>
      <c r="AS1422" s="304"/>
      <c r="AT1422" s="304"/>
      <c r="AU1422" s="304"/>
      <c r="AV1422" s="304"/>
      <c r="AW1422" s="304"/>
      <c r="AX1422" s="304"/>
      <c r="AY1422" s="304"/>
      <c r="AZ1422" s="304"/>
      <c r="BA1422" s="304"/>
      <c r="BB1422" s="304"/>
      <c r="BC1422" s="304"/>
      <c r="BD1422" s="304"/>
      <c r="BE1422" s="304"/>
      <c r="BF1422" s="304"/>
      <c r="BG1422" s="304"/>
      <c r="BH1422" s="304"/>
      <c r="BI1422" s="304"/>
      <c r="BJ1422" s="304"/>
      <c r="BK1422" s="304"/>
      <c r="BL1422" s="304"/>
      <c r="BM1422" s="304"/>
      <c r="BN1422" s="304"/>
      <c r="BO1422" s="304"/>
    </row>
    <row r="1423" spans="21:67" s="265" customFormat="1" x14ac:dyDescent="0.15">
      <c r="U1423" s="304"/>
      <c r="V1423" s="304"/>
      <c r="W1423" s="304"/>
      <c r="X1423" s="304"/>
      <c r="Y1423" s="304"/>
      <c r="Z1423" s="304"/>
      <c r="AA1423" s="304"/>
      <c r="AB1423" s="304"/>
      <c r="AC1423" s="304"/>
      <c r="AD1423" s="304"/>
      <c r="AE1423" s="304"/>
      <c r="AF1423" s="304"/>
      <c r="AG1423" s="304"/>
      <c r="AH1423" s="304"/>
      <c r="AI1423" s="304"/>
      <c r="AJ1423" s="304"/>
      <c r="AK1423" s="304"/>
      <c r="AL1423" s="304"/>
      <c r="AM1423" s="304"/>
      <c r="AN1423" s="304"/>
      <c r="AO1423" s="304"/>
      <c r="AP1423" s="304"/>
      <c r="AQ1423" s="304"/>
      <c r="AR1423" s="304"/>
      <c r="AS1423" s="304"/>
      <c r="AT1423" s="304"/>
      <c r="AU1423" s="304"/>
      <c r="AV1423" s="304"/>
      <c r="AW1423" s="304"/>
      <c r="AX1423" s="304"/>
      <c r="AY1423" s="304"/>
      <c r="AZ1423" s="304"/>
      <c r="BA1423" s="304"/>
      <c r="BB1423" s="304"/>
      <c r="BC1423" s="304"/>
      <c r="BD1423" s="304"/>
      <c r="BE1423" s="304"/>
      <c r="BF1423" s="304"/>
      <c r="BG1423" s="304"/>
      <c r="BH1423" s="304"/>
      <c r="BI1423" s="304"/>
      <c r="BJ1423" s="304"/>
      <c r="BK1423" s="304"/>
      <c r="BL1423" s="304"/>
      <c r="BM1423" s="304"/>
      <c r="BN1423" s="304"/>
      <c r="BO1423" s="304"/>
    </row>
    <row r="1424" spans="21:67" s="265" customFormat="1" x14ac:dyDescent="0.15">
      <c r="U1424" s="304"/>
      <c r="V1424" s="304"/>
      <c r="W1424" s="304"/>
      <c r="X1424" s="304"/>
      <c r="Y1424" s="304"/>
      <c r="Z1424" s="304"/>
      <c r="AA1424" s="304"/>
      <c r="AB1424" s="304"/>
      <c r="AC1424" s="304"/>
      <c r="AD1424" s="304"/>
      <c r="AE1424" s="304"/>
      <c r="AF1424" s="304"/>
      <c r="AG1424" s="304"/>
      <c r="AH1424" s="304"/>
      <c r="AI1424" s="304"/>
      <c r="AJ1424" s="304"/>
      <c r="AK1424" s="304"/>
      <c r="AL1424" s="304"/>
      <c r="AM1424" s="304"/>
      <c r="AN1424" s="304"/>
      <c r="AO1424" s="304"/>
      <c r="AP1424" s="304"/>
      <c r="AQ1424" s="304"/>
      <c r="AR1424" s="304"/>
      <c r="AS1424" s="304"/>
      <c r="AT1424" s="304"/>
      <c r="AU1424" s="304"/>
      <c r="AV1424" s="304"/>
      <c r="AW1424" s="304"/>
      <c r="AX1424" s="304"/>
      <c r="AY1424" s="304"/>
      <c r="AZ1424" s="304"/>
      <c r="BA1424" s="304"/>
      <c r="BB1424" s="304"/>
      <c r="BC1424" s="304"/>
      <c r="BD1424" s="304"/>
      <c r="BE1424" s="304"/>
      <c r="BF1424" s="304"/>
      <c r="BG1424" s="304"/>
      <c r="BH1424" s="304"/>
      <c r="BI1424" s="304"/>
      <c r="BJ1424" s="304"/>
      <c r="BK1424" s="304"/>
      <c r="BL1424" s="304"/>
      <c r="BM1424" s="304"/>
      <c r="BN1424" s="304"/>
      <c r="BO1424" s="304"/>
    </row>
    <row r="1425" spans="21:67" s="265" customFormat="1" x14ac:dyDescent="0.15">
      <c r="U1425" s="304"/>
      <c r="V1425" s="304"/>
      <c r="W1425" s="304"/>
      <c r="X1425" s="304"/>
      <c r="Y1425" s="304"/>
      <c r="Z1425" s="304"/>
      <c r="AA1425" s="304"/>
      <c r="AB1425" s="304"/>
      <c r="AC1425" s="304"/>
      <c r="AD1425" s="304"/>
      <c r="AE1425" s="304"/>
      <c r="AF1425" s="304"/>
      <c r="AG1425" s="304"/>
      <c r="AH1425" s="304"/>
      <c r="AI1425" s="304"/>
      <c r="AJ1425" s="304"/>
      <c r="AK1425" s="304"/>
      <c r="AL1425" s="304"/>
      <c r="AM1425" s="304"/>
      <c r="AN1425" s="304"/>
      <c r="AO1425" s="304"/>
      <c r="AP1425" s="304"/>
      <c r="AQ1425" s="304"/>
      <c r="AR1425" s="304"/>
      <c r="AS1425" s="304"/>
      <c r="AT1425" s="304"/>
      <c r="AU1425" s="304"/>
      <c r="AV1425" s="304"/>
      <c r="AW1425" s="304"/>
      <c r="AX1425" s="304"/>
      <c r="AY1425" s="304"/>
      <c r="AZ1425" s="304"/>
      <c r="BA1425" s="304"/>
      <c r="BB1425" s="304"/>
      <c r="BC1425" s="304"/>
      <c r="BD1425" s="304"/>
      <c r="BE1425" s="304"/>
      <c r="BF1425" s="304"/>
      <c r="BG1425" s="304"/>
      <c r="BH1425" s="304"/>
      <c r="BI1425" s="304"/>
      <c r="BJ1425" s="304"/>
      <c r="BK1425" s="304"/>
      <c r="BL1425" s="304"/>
      <c r="BM1425" s="304"/>
      <c r="BN1425" s="304"/>
      <c r="BO1425" s="304"/>
    </row>
    <row r="1426" spans="21:67" s="265" customFormat="1" x14ac:dyDescent="0.15">
      <c r="U1426" s="304"/>
      <c r="V1426" s="304"/>
      <c r="W1426" s="304"/>
      <c r="X1426" s="304"/>
      <c r="Y1426" s="304"/>
      <c r="Z1426" s="304"/>
      <c r="AA1426" s="304"/>
      <c r="AB1426" s="304"/>
      <c r="AC1426" s="304"/>
      <c r="AD1426" s="304"/>
      <c r="AE1426" s="304"/>
      <c r="AF1426" s="304"/>
      <c r="AG1426" s="304"/>
      <c r="AH1426" s="304"/>
      <c r="AI1426" s="304"/>
      <c r="AJ1426" s="304"/>
      <c r="AK1426" s="304"/>
      <c r="AL1426" s="304"/>
      <c r="AM1426" s="304"/>
      <c r="AN1426" s="304"/>
      <c r="AO1426" s="304"/>
      <c r="AP1426" s="304"/>
      <c r="AQ1426" s="304"/>
      <c r="AR1426" s="304"/>
      <c r="AS1426" s="304"/>
      <c r="AT1426" s="304"/>
      <c r="AU1426" s="304"/>
      <c r="AV1426" s="304"/>
      <c r="AW1426" s="304"/>
      <c r="AX1426" s="304"/>
      <c r="AY1426" s="304"/>
      <c r="AZ1426" s="304"/>
      <c r="BA1426" s="304"/>
      <c r="BB1426" s="304"/>
      <c r="BC1426" s="304"/>
      <c r="BD1426" s="304"/>
      <c r="BE1426" s="304"/>
      <c r="BF1426" s="304"/>
      <c r="BG1426" s="304"/>
      <c r="BH1426" s="304"/>
      <c r="BI1426" s="304"/>
      <c r="BJ1426" s="304"/>
      <c r="BK1426" s="304"/>
      <c r="BL1426" s="304"/>
      <c r="BM1426" s="304"/>
      <c r="BN1426" s="304"/>
      <c r="BO1426" s="304"/>
    </row>
    <row r="1427" spans="21:67" s="265" customFormat="1" x14ac:dyDescent="0.15">
      <c r="U1427" s="304"/>
      <c r="V1427" s="304"/>
      <c r="W1427" s="304"/>
      <c r="X1427" s="304"/>
      <c r="Y1427" s="304"/>
      <c r="Z1427" s="304"/>
      <c r="AA1427" s="304"/>
      <c r="AB1427" s="304"/>
      <c r="AC1427" s="304"/>
      <c r="AD1427" s="304"/>
      <c r="AE1427" s="304"/>
      <c r="AF1427" s="304"/>
      <c r="AG1427" s="304"/>
      <c r="AH1427" s="304"/>
      <c r="AI1427" s="304"/>
      <c r="AJ1427" s="304"/>
      <c r="AK1427" s="304"/>
      <c r="AL1427" s="304"/>
      <c r="AM1427" s="304"/>
      <c r="AN1427" s="304"/>
      <c r="AO1427" s="304"/>
      <c r="AP1427" s="304"/>
      <c r="AQ1427" s="304"/>
      <c r="AR1427" s="304"/>
      <c r="AS1427" s="304"/>
      <c r="AT1427" s="304"/>
      <c r="AU1427" s="304"/>
      <c r="AV1427" s="304"/>
      <c r="AW1427" s="304"/>
      <c r="AX1427" s="304"/>
      <c r="AY1427" s="304"/>
      <c r="AZ1427" s="304"/>
      <c r="BA1427" s="304"/>
      <c r="BB1427" s="304"/>
      <c r="BC1427" s="304"/>
      <c r="BD1427" s="304"/>
      <c r="BE1427" s="304"/>
      <c r="BF1427" s="304"/>
      <c r="BG1427" s="304"/>
      <c r="BH1427" s="304"/>
      <c r="BI1427" s="304"/>
      <c r="BJ1427" s="304"/>
      <c r="BK1427" s="304"/>
      <c r="BL1427" s="304"/>
      <c r="BM1427" s="304"/>
      <c r="BN1427" s="304"/>
      <c r="BO1427" s="304"/>
    </row>
    <row r="1428" spans="21:67" s="265" customFormat="1" x14ac:dyDescent="0.15">
      <c r="U1428" s="304"/>
      <c r="V1428" s="304"/>
      <c r="W1428" s="304"/>
      <c r="X1428" s="304"/>
      <c r="Y1428" s="304"/>
      <c r="Z1428" s="304"/>
      <c r="AA1428" s="304"/>
      <c r="AB1428" s="304"/>
      <c r="AC1428" s="304"/>
      <c r="AD1428" s="304"/>
      <c r="AE1428" s="304"/>
      <c r="AF1428" s="304"/>
      <c r="AG1428" s="304"/>
      <c r="AH1428" s="304"/>
      <c r="AI1428" s="304"/>
      <c r="AJ1428" s="304"/>
      <c r="AK1428" s="304"/>
      <c r="AL1428" s="304"/>
      <c r="AM1428" s="304"/>
      <c r="AN1428" s="304"/>
      <c r="AO1428" s="304"/>
      <c r="AP1428" s="304"/>
      <c r="AQ1428" s="304"/>
      <c r="AR1428" s="304"/>
      <c r="AS1428" s="304"/>
      <c r="AT1428" s="304"/>
      <c r="AU1428" s="304"/>
      <c r="AV1428" s="304"/>
      <c r="AW1428" s="304"/>
      <c r="AX1428" s="304"/>
      <c r="AY1428" s="304"/>
      <c r="AZ1428" s="304"/>
      <c r="BA1428" s="304"/>
      <c r="BB1428" s="304"/>
      <c r="BC1428" s="304"/>
      <c r="BD1428" s="304"/>
      <c r="BE1428" s="304"/>
      <c r="BF1428" s="304"/>
      <c r="BG1428" s="304"/>
      <c r="BH1428" s="304"/>
      <c r="BI1428" s="304"/>
      <c r="BJ1428" s="304"/>
      <c r="BK1428" s="304"/>
      <c r="BL1428" s="304"/>
      <c r="BM1428" s="304"/>
      <c r="BN1428" s="304"/>
      <c r="BO1428" s="304"/>
    </row>
    <row r="1429" spans="21:67" s="265" customFormat="1" x14ac:dyDescent="0.15">
      <c r="U1429" s="304"/>
      <c r="V1429" s="304"/>
      <c r="W1429" s="304"/>
      <c r="X1429" s="304"/>
      <c r="Y1429" s="304"/>
      <c r="Z1429" s="304"/>
      <c r="AA1429" s="304"/>
      <c r="AB1429" s="304"/>
      <c r="AC1429" s="304"/>
      <c r="AD1429" s="304"/>
      <c r="AE1429" s="304"/>
      <c r="AF1429" s="304"/>
      <c r="AG1429" s="304"/>
      <c r="AH1429" s="304"/>
      <c r="AI1429" s="304"/>
      <c r="AJ1429" s="304"/>
      <c r="AK1429" s="304"/>
      <c r="AL1429" s="304"/>
      <c r="AM1429" s="304"/>
      <c r="AN1429" s="304"/>
      <c r="AO1429" s="304"/>
      <c r="AP1429" s="304"/>
      <c r="AQ1429" s="304"/>
      <c r="AR1429" s="304"/>
      <c r="AS1429" s="304"/>
      <c r="AT1429" s="304"/>
      <c r="AU1429" s="304"/>
      <c r="AV1429" s="304"/>
      <c r="AW1429" s="304"/>
      <c r="AX1429" s="304"/>
      <c r="AY1429" s="304"/>
      <c r="AZ1429" s="304"/>
      <c r="BA1429" s="304"/>
      <c r="BB1429" s="304"/>
      <c r="BC1429" s="304"/>
      <c r="BD1429" s="304"/>
      <c r="BE1429" s="304"/>
      <c r="BF1429" s="304"/>
      <c r="BG1429" s="304"/>
      <c r="BH1429" s="304"/>
      <c r="BI1429" s="304"/>
      <c r="BJ1429" s="304"/>
      <c r="BK1429" s="304"/>
      <c r="BL1429" s="304"/>
      <c r="BM1429" s="304"/>
      <c r="BN1429" s="304"/>
      <c r="BO1429" s="304"/>
    </row>
    <row r="1430" spans="21:67" s="265" customFormat="1" x14ac:dyDescent="0.15">
      <c r="U1430" s="304"/>
      <c r="V1430" s="304"/>
      <c r="W1430" s="304"/>
      <c r="X1430" s="304"/>
      <c r="Y1430" s="304"/>
      <c r="Z1430" s="304"/>
      <c r="AA1430" s="304"/>
      <c r="AB1430" s="304"/>
      <c r="AC1430" s="304"/>
      <c r="AD1430" s="304"/>
      <c r="AE1430" s="304"/>
      <c r="AF1430" s="304"/>
      <c r="AG1430" s="304"/>
      <c r="AH1430" s="304"/>
      <c r="AI1430" s="304"/>
      <c r="AJ1430" s="304"/>
      <c r="AK1430" s="304"/>
      <c r="AL1430" s="304"/>
      <c r="AM1430" s="304"/>
      <c r="AN1430" s="304"/>
      <c r="AO1430" s="304"/>
      <c r="AP1430" s="304"/>
      <c r="AQ1430" s="304"/>
      <c r="AR1430" s="304"/>
      <c r="AS1430" s="304"/>
      <c r="AT1430" s="304"/>
      <c r="AU1430" s="304"/>
      <c r="AV1430" s="304"/>
      <c r="AW1430" s="304"/>
      <c r="AX1430" s="304"/>
      <c r="AY1430" s="304"/>
      <c r="AZ1430" s="304"/>
      <c r="BA1430" s="304"/>
      <c r="BB1430" s="304"/>
      <c r="BC1430" s="304"/>
      <c r="BD1430" s="304"/>
      <c r="BE1430" s="304"/>
      <c r="BF1430" s="304"/>
      <c r="BG1430" s="304"/>
      <c r="BH1430" s="304"/>
      <c r="BI1430" s="304"/>
      <c r="BJ1430" s="304"/>
      <c r="BK1430" s="304"/>
      <c r="BL1430" s="304"/>
      <c r="BM1430" s="304"/>
      <c r="BN1430" s="304"/>
      <c r="BO1430" s="304"/>
    </row>
    <row r="1431" spans="21:67" s="265" customFormat="1" x14ac:dyDescent="0.15">
      <c r="U1431" s="304"/>
      <c r="V1431" s="304"/>
      <c r="W1431" s="304"/>
      <c r="X1431" s="304"/>
      <c r="Y1431" s="304"/>
      <c r="Z1431" s="304"/>
      <c r="AA1431" s="304"/>
      <c r="AB1431" s="304"/>
      <c r="AC1431" s="304"/>
      <c r="AD1431" s="304"/>
      <c r="AE1431" s="304"/>
      <c r="AF1431" s="304"/>
      <c r="AG1431" s="304"/>
      <c r="AH1431" s="304"/>
      <c r="AI1431" s="304"/>
      <c r="AJ1431" s="304"/>
      <c r="AK1431" s="304"/>
      <c r="AL1431" s="304"/>
      <c r="AM1431" s="304"/>
      <c r="AN1431" s="304"/>
      <c r="AO1431" s="304"/>
      <c r="AP1431" s="304"/>
      <c r="AQ1431" s="304"/>
      <c r="AR1431" s="304"/>
      <c r="AS1431" s="304"/>
      <c r="AT1431" s="304"/>
      <c r="AU1431" s="304"/>
      <c r="AV1431" s="304"/>
      <c r="AW1431" s="304"/>
      <c r="AX1431" s="304"/>
      <c r="AY1431" s="304"/>
      <c r="AZ1431" s="304"/>
      <c r="BA1431" s="304"/>
      <c r="BB1431" s="304"/>
      <c r="BC1431" s="304"/>
      <c r="BD1431" s="304"/>
      <c r="BE1431" s="304"/>
      <c r="BF1431" s="304"/>
      <c r="BG1431" s="304"/>
      <c r="BH1431" s="304"/>
      <c r="BI1431" s="304"/>
      <c r="BJ1431" s="304"/>
      <c r="BK1431" s="304"/>
      <c r="BL1431" s="304"/>
      <c r="BM1431" s="304"/>
      <c r="BN1431" s="304"/>
      <c r="BO1431" s="304"/>
    </row>
    <row r="1432" spans="21:67" s="265" customFormat="1" x14ac:dyDescent="0.15">
      <c r="U1432" s="304"/>
      <c r="V1432" s="304"/>
      <c r="W1432" s="304"/>
      <c r="X1432" s="304"/>
      <c r="Y1432" s="304"/>
      <c r="Z1432" s="304"/>
      <c r="AA1432" s="304"/>
      <c r="AB1432" s="304"/>
      <c r="AC1432" s="304"/>
      <c r="AD1432" s="304"/>
      <c r="AE1432" s="304"/>
      <c r="AF1432" s="304"/>
      <c r="AG1432" s="304"/>
      <c r="AH1432" s="304"/>
      <c r="AI1432" s="304"/>
      <c r="AJ1432" s="304"/>
      <c r="AK1432" s="304"/>
      <c r="AL1432" s="304"/>
      <c r="AM1432" s="304"/>
      <c r="AN1432" s="304"/>
      <c r="AO1432" s="304"/>
      <c r="AP1432" s="304"/>
      <c r="AQ1432" s="304"/>
      <c r="AR1432" s="304"/>
      <c r="AS1432" s="304"/>
      <c r="AT1432" s="304"/>
      <c r="AU1432" s="304"/>
      <c r="AV1432" s="304"/>
      <c r="AW1432" s="304"/>
      <c r="AX1432" s="304"/>
      <c r="AY1432" s="304"/>
      <c r="AZ1432" s="304"/>
      <c r="BA1432" s="304"/>
      <c r="BB1432" s="304"/>
      <c r="BC1432" s="304"/>
      <c r="BD1432" s="304"/>
      <c r="BE1432" s="304"/>
      <c r="BF1432" s="304"/>
      <c r="BG1432" s="304"/>
      <c r="BH1432" s="304"/>
      <c r="BI1432" s="304"/>
      <c r="BJ1432" s="304"/>
      <c r="BK1432" s="304"/>
      <c r="BL1432" s="304"/>
      <c r="BM1432" s="304"/>
      <c r="BN1432" s="304"/>
      <c r="BO1432" s="304"/>
    </row>
    <row r="1433" spans="21:67" s="265" customFormat="1" x14ac:dyDescent="0.15">
      <c r="U1433" s="304"/>
      <c r="V1433" s="304"/>
      <c r="W1433" s="304"/>
      <c r="X1433" s="304"/>
      <c r="Y1433" s="304"/>
      <c r="Z1433" s="304"/>
      <c r="AA1433" s="304"/>
      <c r="AB1433" s="304"/>
      <c r="AC1433" s="304"/>
      <c r="AD1433" s="304"/>
      <c r="AE1433" s="304"/>
      <c r="AF1433" s="304"/>
      <c r="AG1433" s="304"/>
      <c r="AH1433" s="304"/>
      <c r="AI1433" s="304"/>
      <c r="AJ1433" s="304"/>
      <c r="AK1433" s="304"/>
      <c r="AL1433" s="304"/>
      <c r="AM1433" s="304"/>
      <c r="AN1433" s="304"/>
      <c r="AO1433" s="304"/>
      <c r="AP1433" s="304"/>
      <c r="AQ1433" s="304"/>
      <c r="AR1433" s="304"/>
      <c r="AS1433" s="304"/>
      <c r="AT1433" s="304"/>
      <c r="AU1433" s="304"/>
      <c r="AV1433" s="304"/>
      <c r="AW1433" s="304"/>
      <c r="AX1433" s="304"/>
      <c r="AY1433" s="304"/>
      <c r="AZ1433" s="304"/>
      <c r="BA1433" s="304"/>
      <c r="BB1433" s="304"/>
      <c r="BC1433" s="304"/>
      <c r="BD1433" s="304"/>
      <c r="BE1433" s="304"/>
      <c r="BF1433" s="304"/>
      <c r="BG1433" s="304"/>
      <c r="BH1433" s="304"/>
      <c r="BI1433" s="304"/>
      <c r="BJ1433" s="304"/>
      <c r="BK1433" s="304"/>
      <c r="BL1433" s="304"/>
      <c r="BM1433" s="304"/>
      <c r="BN1433" s="304"/>
      <c r="BO1433" s="304"/>
    </row>
    <row r="1434" spans="21:67" s="265" customFormat="1" x14ac:dyDescent="0.15">
      <c r="U1434" s="304"/>
      <c r="V1434" s="304"/>
      <c r="W1434" s="304"/>
      <c r="X1434" s="304"/>
      <c r="Y1434" s="304"/>
      <c r="Z1434" s="304"/>
      <c r="AA1434" s="304"/>
      <c r="AB1434" s="304"/>
      <c r="AC1434" s="304"/>
      <c r="AD1434" s="304"/>
      <c r="AE1434" s="304"/>
      <c r="AF1434" s="304"/>
      <c r="AG1434" s="304"/>
      <c r="AH1434" s="304"/>
      <c r="AI1434" s="304"/>
      <c r="AJ1434" s="304"/>
      <c r="AK1434" s="304"/>
      <c r="AL1434" s="304"/>
      <c r="AM1434" s="304"/>
      <c r="AN1434" s="304"/>
      <c r="AO1434" s="304"/>
      <c r="AP1434" s="304"/>
      <c r="AQ1434" s="304"/>
      <c r="AR1434" s="304"/>
      <c r="AS1434" s="304"/>
      <c r="AT1434" s="304"/>
      <c r="AU1434" s="304"/>
      <c r="AV1434" s="304"/>
      <c r="AW1434" s="304"/>
      <c r="AX1434" s="304"/>
      <c r="AY1434" s="304"/>
      <c r="AZ1434" s="304"/>
      <c r="BA1434" s="304"/>
      <c r="BB1434" s="304"/>
      <c r="BC1434" s="304"/>
      <c r="BD1434" s="304"/>
      <c r="BE1434" s="304"/>
      <c r="BF1434" s="304"/>
      <c r="BG1434" s="304"/>
      <c r="BH1434" s="304"/>
      <c r="BI1434" s="304"/>
      <c r="BJ1434" s="304"/>
      <c r="BK1434" s="304"/>
      <c r="BL1434" s="304"/>
      <c r="BM1434" s="304"/>
      <c r="BN1434" s="304"/>
      <c r="BO1434" s="304"/>
    </row>
    <row r="1435" spans="21:67" s="265" customFormat="1" x14ac:dyDescent="0.15">
      <c r="U1435" s="304"/>
      <c r="V1435" s="304"/>
      <c r="W1435" s="304"/>
      <c r="X1435" s="304"/>
      <c r="Y1435" s="304"/>
      <c r="Z1435" s="304"/>
      <c r="AA1435" s="304"/>
      <c r="AB1435" s="304"/>
      <c r="AC1435" s="304"/>
      <c r="AD1435" s="304"/>
      <c r="AE1435" s="304"/>
      <c r="AF1435" s="304"/>
      <c r="AG1435" s="304"/>
      <c r="AH1435" s="304"/>
      <c r="AI1435" s="304"/>
      <c r="AJ1435" s="304"/>
      <c r="AK1435" s="304"/>
      <c r="AL1435" s="304"/>
      <c r="AM1435" s="304"/>
      <c r="AN1435" s="304"/>
      <c r="AO1435" s="304"/>
      <c r="AP1435" s="304"/>
      <c r="AQ1435" s="304"/>
      <c r="AR1435" s="304"/>
      <c r="AS1435" s="304"/>
      <c r="AT1435" s="304"/>
      <c r="AU1435" s="304"/>
      <c r="AV1435" s="304"/>
      <c r="AW1435" s="304"/>
      <c r="AX1435" s="304"/>
      <c r="AY1435" s="304"/>
      <c r="AZ1435" s="304"/>
      <c r="BA1435" s="304"/>
      <c r="BB1435" s="304"/>
      <c r="BC1435" s="304"/>
      <c r="BD1435" s="304"/>
      <c r="BE1435" s="304"/>
      <c r="BF1435" s="304"/>
      <c r="BG1435" s="304"/>
      <c r="BH1435" s="304"/>
      <c r="BI1435" s="304"/>
      <c r="BJ1435" s="304"/>
      <c r="BK1435" s="304"/>
      <c r="BL1435" s="304"/>
      <c r="BM1435" s="304"/>
      <c r="BN1435" s="304"/>
      <c r="BO1435" s="304"/>
    </row>
    <row r="1436" spans="21:67" s="265" customFormat="1" x14ac:dyDescent="0.15">
      <c r="U1436" s="304"/>
      <c r="V1436" s="304"/>
      <c r="W1436" s="304"/>
      <c r="X1436" s="304"/>
      <c r="Y1436" s="304"/>
      <c r="Z1436" s="304"/>
      <c r="AA1436" s="304"/>
      <c r="AB1436" s="304"/>
      <c r="AC1436" s="304"/>
      <c r="AD1436" s="304"/>
      <c r="AE1436" s="304"/>
      <c r="AF1436" s="304"/>
      <c r="AG1436" s="304"/>
      <c r="AH1436" s="304"/>
      <c r="AI1436" s="304"/>
      <c r="AJ1436" s="304"/>
      <c r="AK1436" s="304"/>
      <c r="AL1436" s="304"/>
      <c r="AM1436" s="304"/>
      <c r="AN1436" s="304"/>
      <c r="AO1436" s="304"/>
      <c r="AP1436" s="304"/>
      <c r="AQ1436" s="304"/>
      <c r="AR1436" s="304"/>
      <c r="AS1436" s="304"/>
      <c r="AT1436" s="304"/>
      <c r="AU1436" s="304"/>
      <c r="AV1436" s="304"/>
      <c r="AW1436" s="304"/>
      <c r="AX1436" s="304"/>
      <c r="AY1436" s="304"/>
      <c r="AZ1436" s="304"/>
      <c r="BA1436" s="304"/>
      <c r="BB1436" s="304"/>
      <c r="BC1436" s="304"/>
      <c r="BD1436" s="304"/>
      <c r="BE1436" s="304"/>
      <c r="BF1436" s="304"/>
      <c r="BG1436" s="304"/>
      <c r="BH1436" s="304"/>
      <c r="BI1436" s="304"/>
      <c r="BJ1436" s="304"/>
      <c r="BK1436" s="304"/>
      <c r="BL1436" s="304"/>
      <c r="BM1436" s="304"/>
      <c r="BN1436" s="304"/>
      <c r="BO1436" s="304"/>
    </row>
    <row r="1437" spans="21:67" s="265" customFormat="1" x14ac:dyDescent="0.15">
      <c r="U1437" s="304"/>
      <c r="V1437" s="304"/>
      <c r="W1437" s="304"/>
      <c r="X1437" s="304"/>
      <c r="Y1437" s="304"/>
      <c r="Z1437" s="304"/>
      <c r="AA1437" s="304"/>
      <c r="AB1437" s="304"/>
      <c r="AC1437" s="304"/>
      <c r="AD1437" s="304"/>
      <c r="AE1437" s="304"/>
      <c r="AF1437" s="304"/>
      <c r="AG1437" s="304"/>
      <c r="AH1437" s="304"/>
      <c r="AI1437" s="304"/>
      <c r="AJ1437" s="304"/>
      <c r="AK1437" s="304"/>
      <c r="AL1437" s="304"/>
      <c r="AM1437" s="304"/>
      <c r="AN1437" s="304"/>
      <c r="AO1437" s="304"/>
      <c r="AP1437" s="304"/>
      <c r="AQ1437" s="304"/>
      <c r="AR1437" s="304"/>
      <c r="AS1437" s="304"/>
      <c r="AT1437" s="304"/>
      <c r="AU1437" s="304"/>
      <c r="AV1437" s="304"/>
      <c r="AW1437" s="304"/>
      <c r="AX1437" s="304"/>
      <c r="AY1437" s="304"/>
      <c r="AZ1437" s="304"/>
      <c r="BA1437" s="304"/>
      <c r="BB1437" s="304"/>
      <c r="BC1437" s="304"/>
      <c r="BD1437" s="304"/>
      <c r="BE1437" s="304"/>
      <c r="BF1437" s="304"/>
      <c r="BG1437" s="304"/>
      <c r="BH1437" s="304"/>
      <c r="BI1437" s="304"/>
      <c r="BJ1437" s="304"/>
      <c r="BK1437" s="304"/>
      <c r="BL1437" s="304"/>
      <c r="BM1437" s="304"/>
      <c r="BN1437" s="304"/>
      <c r="BO1437" s="304"/>
    </row>
    <row r="1438" spans="21:67" s="265" customFormat="1" x14ac:dyDescent="0.15">
      <c r="U1438" s="304"/>
      <c r="V1438" s="304"/>
      <c r="W1438" s="304"/>
      <c r="X1438" s="304"/>
      <c r="Y1438" s="304"/>
      <c r="Z1438" s="304"/>
      <c r="AA1438" s="304"/>
      <c r="AB1438" s="304"/>
      <c r="AC1438" s="304"/>
      <c r="AD1438" s="304"/>
      <c r="AE1438" s="304"/>
      <c r="AF1438" s="304"/>
      <c r="AG1438" s="304"/>
      <c r="AH1438" s="304"/>
      <c r="AI1438" s="304"/>
      <c r="AJ1438" s="304"/>
      <c r="AK1438" s="304"/>
      <c r="AL1438" s="304"/>
      <c r="AM1438" s="304"/>
      <c r="AN1438" s="304"/>
      <c r="AO1438" s="304"/>
      <c r="AP1438" s="304"/>
      <c r="AQ1438" s="304"/>
      <c r="AR1438" s="304"/>
      <c r="AS1438" s="304"/>
      <c r="AT1438" s="304"/>
      <c r="AU1438" s="304"/>
      <c r="AV1438" s="304"/>
      <c r="AW1438" s="304"/>
      <c r="AX1438" s="304"/>
      <c r="AY1438" s="304"/>
      <c r="AZ1438" s="304"/>
      <c r="BA1438" s="304"/>
      <c r="BB1438" s="304"/>
      <c r="BC1438" s="304"/>
      <c r="BD1438" s="304"/>
      <c r="BE1438" s="304"/>
      <c r="BF1438" s="304"/>
      <c r="BG1438" s="304"/>
      <c r="BH1438" s="304"/>
      <c r="BI1438" s="304"/>
      <c r="BJ1438" s="304"/>
      <c r="BK1438" s="304"/>
      <c r="BL1438" s="304"/>
      <c r="BM1438" s="304"/>
      <c r="BN1438" s="304"/>
      <c r="BO1438" s="304"/>
    </row>
    <row r="1439" spans="21:67" s="265" customFormat="1" x14ac:dyDescent="0.15">
      <c r="U1439" s="304"/>
      <c r="V1439" s="304"/>
      <c r="W1439" s="304"/>
      <c r="X1439" s="304"/>
      <c r="Y1439" s="304"/>
      <c r="Z1439" s="304"/>
      <c r="AA1439" s="304"/>
      <c r="AB1439" s="304"/>
      <c r="AC1439" s="304"/>
      <c r="AD1439" s="304"/>
      <c r="AE1439" s="304"/>
      <c r="AF1439" s="304"/>
      <c r="AG1439" s="304"/>
      <c r="AH1439" s="304"/>
      <c r="AI1439" s="304"/>
      <c r="AJ1439" s="304"/>
      <c r="AK1439" s="304"/>
      <c r="AL1439" s="304"/>
      <c r="AM1439" s="304"/>
      <c r="AN1439" s="304"/>
      <c r="AO1439" s="304"/>
      <c r="AP1439" s="304"/>
      <c r="AQ1439" s="304"/>
      <c r="AR1439" s="304"/>
      <c r="AS1439" s="304"/>
      <c r="AT1439" s="304"/>
      <c r="AU1439" s="304"/>
      <c r="AV1439" s="304"/>
      <c r="AW1439" s="304"/>
      <c r="AX1439" s="304"/>
      <c r="AY1439" s="304"/>
      <c r="AZ1439" s="304"/>
      <c r="BA1439" s="304"/>
      <c r="BB1439" s="304"/>
      <c r="BC1439" s="304"/>
      <c r="BD1439" s="304"/>
      <c r="BE1439" s="304"/>
      <c r="BF1439" s="304"/>
      <c r="BG1439" s="304"/>
      <c r="BH1439" s="304"/>
      <c r="BI1439" s="304"/>
      <c r="BJ1439" s="304"/>
      <c r="BK1439" s="304"/>
      <c r="BL1439" s="304"/>
      <c r="BM1439" s="304"/>
      <c r="BN1439" s="304"/>
      <c r="BO1439" s="304"/>
    </row>
    <row r="1440" spans="21:67" s="265" customFormat="1" x14ac:dyDescent="0.15">
      <c r="U1440" s="304"/>
      <c r="V1440" s="304"/>
      <c r="W1440" s="304"/>
      <c r="X1440" s="304"/>
      <c r="Y1440" s="304"/>
      <c r="Z1440" s="304"/>
      <c r="AA1440" s="304"/>
      <c r="AB1440" s="304"/>
      <c r="AC1440" s="304"/>
      <c r="AD1440" s="304"/>
      <c r="AE1440" s="304"/>
      <c r="AF1440" s="304"/>
      <c r="AG1440" s="304"/>
      <c r="AH1440" s="304"/>
      <c r="AI1440" s="304"/>
      <c r="AJ1440" s="304"/>
      <c r="AK1440" s="304"/>
      <c r="AL1440" s="304"/>
      <c r="AM1440" s="304"/>
      <c r="AN1440" s="304"/>
      <c r="AO1440" s="304"/>
      <c r="AP1440" s="304"/>
      <c r="AQ1440" s="304"/>
      <c r="AR1440" s="304"/>
      <c r="AS1440" s="304"/>
      <c r="AT1440" s="304"/>
      <c r="AU1440" s="304"/>
      <c r="AV1440" s="304"/>
      <c r="AW1440" s="304"/>
      <c r="AX1440" s="304"/>
      <c r="AY1440" s="304"/>
      <c r="AZ1440" s="304"/>
      <c r="BA1440" s="304"/>
      <c r="BB1440" s="304"/>
      <c r="BC1440" s="304"/>
      <c r="BD1440" s="304"/>
      <c r="BE1440" s="304"/>
      <c r="BF1440" s="304"/>
      <c r="BG1440" s="304"/>
      <c r="BH1440" s="304"/>
      <c r="BI1440" s="304"/>
      <c r="BJ1440" s="304"/>
      <c r="BK1440" s="304"/>
      <c r="BL1440" s="304"/>
      <c r="BM1440" s="304"/>
      <c r="BN1440" s="304"/>
      <c r="BO1440" s="304"/>
    </row>
    <row r="1441" spans="21:67" s="265" customFormat="1" x14ac:dyDescent="0.15">
      <c r="U1441" s="304"/>
      <c r="V1441" s="304"/>
      <c r="W1441" s="304"/>
      <c r="X1441" s="304"/>
      <c r="Y1441" s="304"/>
      <c r="Z1441" s="304"/>
      <c r="AA1441" s="304"/>
      <c r="AB1441" s="304"/>
      <c r="AC1441" s="304"/>
      <c r="AD1441" s="304"/>
      <c r="AE1441" s="304"/>
      <c r="AF1441" s="304"/>
      <c r="AG1441" s="304"/>
      <c r="AH1441" s="304"/>
      <c r="AI1441" s="304"/>
      <c r="AJ1441" s="304"/>
      <c r="AK1441" s="304"/>
      <c r="AL1441" s="304"/>
      <c r="AM1441" s="304"/>
      <c r="AN1441" s="304"/>
      <c r="AO1441" s="304"/>
      <c r="AP1441" s="304"/>
      <c r="AQ1441" s="304"/>
      <c r="AR1441" s="304"/>
      <c r="AS1441" s="304"/>
      <c r="AT1441" s="304"/>
      <c r="AU1441" s="304"/>
      <c r="AV1441" s="304"/>
      <c r="AW1441" s="304"/>
      <c r="AX1441" s="304"/>
      <c r="AY1441" s="304"/>
      <c r="AZ1441" s="304"/>
      <c r="BA1441" s="304"/>
      <c r="BB1441" s="304"/>
      <c r="BC1441" s="304"/>
      <c r="BD1441" s="304"/>
      <c r="BE1441" s="304"/>
      <c r="BF1441" s="304"/>
      <c r="BG1441" s="304"/>
      <c r="BH1441" s="304"/>
      <c r="BI1441" s="304"/>
      <c r="BJ1441" s="304"/>
      <c r="BK1441" s="304"/>
      <c r="BL1441" s="304"/>
      <c r="BM1441" s="304"/>
      <c r="BN1441" s="304"/>
      <c r="BO1441" s="304"/>
    </row>
    <row r="1442" spans="21:67" s="265" customFormat="1" x14ac:dyDescent="0.15">
      <c r="U1442" s="304"/>
      <c r="V1442" s="304"/>
      <c r="W1442" s="304"/>
      <c r="X1442" s="304"/>
      <c r="Y1442" s="304"/>
      <c r="Z1442" s="304"/>
      <c r="AA1442" s="304"/>
      <c r="AB1442" s="304"/>
      <c r="AC1442" s="304"/>
      <c r="AD1442" s="304"/>
      <c r="AE1442" s="304"/>
      <c r="AF1442" s="304"/>
      <c r="AG1442" s="304"/>
      <c r="AH1442" s="304"/>
      <c r="AI1442" s="304"/>
      <c r="AJ1442" s="304"/>
      <c r="AK1442" s="304"/>
      <c r="AL1442" s="304"/>
      <c r="AM1442" s="304"/>
      <c r="AN1442" s="304"/>
      <c r="AO1442" s="304"/>
      <c r="AP1442" s="304"/>
      <c r="AQ1442" s="304"/>
      <c r="AR1442" s="304"/>
      <c r="AS1442" s="304"/>
      <c r="AT1442" s="304"/>
      <c r="AU1442" s="304"/>
      <c r="AV1442" s="304"/>
      <c r="AW1442" s="304"/>
      <c r="AX1442" s="304"/>
      <c r="AY1442" s="304"/>
      <c r="AZ1442" s="304"/>
      <c r="BA1442" s="304"/>
      <c r="BB1442" s="304"/>
      <c r="BC1442" s="304"/>
      <c r="BD1442" s="304"/>
      <c r="BE1442" s="304"/>
      <c r="BF1442" s="304"/>
      <c r="BG1442" s="304"/>
      <c r="BH1442" s="304"/>
      <c r="BI1442" s="304"/>
      <c r="BJ1442" s="304"/>
      <c r="BK1442" s="304"/>
      <c r="BL1442" s="304"/>
      <c r="BM1442" s="304"/>
      <c r="BN1442" s="304"/>
      <c r="BO1442" s="304"/>
    </row>
    <row r="1443" spans="21:67" s="265" customFormat="1" x14ac:dyDescent="0.15">
      <c r="U1443" s="304"/>
      <c r="V1443" s="304"/>
      <c r="W1443" s="304"/>
      <c r="X1443" s="304"/>
      <c r="Y1443" s="304"/>
      <c r="Z1443" s="304"/>
      <c r="AA1443" s="304"/>
      <c r="AB1443" s="304"/>
      <c r="AC1443" s="304"/>
      <c r="AD1443" s="304"/>
      <c r="AE1443" s="304"/>
      <c r="AF1443" s="304"/>
      <c r="AG1443" s="304"/>
      <c r="AH1443" s="304"/>
      <c r="AI1443" s="304"/>
      <c r="AJ1443" s="304"/>
      <c r="AK1443" s="304"/>
      <c r="AL1443" s="304"/>
      <c r="AM1443" s="304"/>
      <c r="AN1443" s="304"/>
      <c r="AO1443" s="304"/>
      <c r="AP1443" s="304"/>
      <c r="AQ1443" s="304"/>
      <c r="AR1443" s="304"/>
      <c r="AS1443" s="304"/>
      <c r="AT1443" s="304"/>
      <c r="AU1443" s="304"/>
      <c r="AV1443" s="304"/>
      <c r="AW1443" s="304"/>
      <c r="AX1443" s="304"/>
      <c r="AY1443" s="304"/>
      <c r="AZ1443" s="304"/>
      <c r="BA1443" s="304"/>
      <c r="BB1443" s="304"/>
      <c r="BC1443" s="304"/>
      <c r="BD1443" s="304"/>
      <c r="BE1443" s="304"/>
      <c r="BF1443" s="304"/>
      <c r="BG1443" s="304"/>
      <c r="BH1443" s="304"/>
      <c r="BI1443" s="304"/>
      <c r="BJ1443" s="304"/>
      <c r="BK1443" s="304"/>
      <c r="BL1443" s="304"/>
      <c r="BM1443" s="304"/>
      <c r="BN1443" s="304"/>
      <c r="BO1443" s="304"/>
    </row>
    <row r="1444" spans="21:67" s="265" customFormat="1" x14ac:dyDescent="0.15">
      <c r="U1444" s="304"/>
      <c r="V1444" s="304"/>
      <c r="W1444" s="304"/>
      <c r="X1444" s="304"/>
      <c r="Y1444" s="304"/>
      <c r="Z1444" s="304"/>
      <c r="AA1444" s="304"/>
      <c r="AB1444" s="304"/>
      <c r="AC1444" s="304"/>
      <c r="AD1444" s="304"/>
      <c r="AE1444" s="304"/>
      <c r="AF1444" s="304"/>
      <c r="AG1444" s="304"/>
      <c r="AH1444" s="304"/>
      <c r="AI1444" s="304"/>
      <c r="AJ1444" s="304"/>
      <c r="AK1444" s="304"/>
      <c r="AL1444" s="304"/>
      <c r="AM1444" s="304"/>
      <c r="AN1444" s="304"/>
      <c r="AO1444" s="304"/>
      <c r="AP1444" s="304"/>
      <c r="AQ1444" s="304"/>
      <c r="AR1444" s="304"/>
      <c r="AS1444" s="304"/>
      <c r="AT1444" s="304"/>
      <c r="AU1444" s="304"/>
      <c r="AV1444" s="304"/>
      <c r="AW1444" s="304"/>
      <c r="AX1444" s="304"/>
      <c r="AY1444" s="304"/>
      <c r="AZ1444" s="304"/>
      <c r="BA1444" s="304"/>
      <c r="BB1444" s="304"/>
      <c r="BC1444" s="304"/>
      <c r="BD1444" s="304"/>
      <c r="BE1444" s="304"/>
      <c r="BF1444" s="304"/>
      <c r="BG1444" s="304"/>
      <c r="BH1444" s="304"/>
      <c r="BI1444" s="304"/>
      <c r="BJ1444" s="304"/>
      <c r="BK1444" s="304"/>
      <c r="BL1444" s="304"/>
      <c r="BM1444" s="304"/>
      <c r="BN1444" s="304"/>
      <c r="BO1444" s="304"/>
    </row>
    <row r="1445" spans="21:67" s="265" customFormat="1" x14ac:dyDescent="0.15">
      <c r="U1445" s="304"/>
      <c r="V1445" s="304"/>
      <c r="W1445" s="304"/>
      <c r="X1445" s="304"/>
      <c r="Y1445" s="304"/>
      <c r="Z1445" s="304"/>
      <c r="AA1445" s="304"/>
      <c r="AB1445" s="304"/>
      <c r="AC1445" s="304"/>
      <c r="AD1445" s="304"/>
      <c r="AE1445" s="304"/>
      <c r="AF1445" s="304"/>
      <c r="AG1445" s="304"/>
      <c r="AH1445" s="304"/>
      <c r="AI1445" s="304"/>
      <c r="AJ1445" s="304"/>
      <c r="AK1445" s="304"/>
      <c r="AL1445" s="304"/>
      <c r="AM1445" s="304"/>
      <c r="AN1445" s="304"/>
      <c r="AO1445" s="304"/>
      <c r="AP1445" s="304"/>
      <c r="AQ1445" s="304"/>
      <c r="AR1445" s="304"/>
      <c r="AS1445" s="304"/>
      <c r="AT1445" s="304"/>
      <c r="AU1445" s="304"/>
      <c r="AV1445" s="304"/>
      <c r="AW1445" s="304"/>
      <c r="AX1445" s="304"/>
      <c r="AY1445" s="304"/>
      <c r="AZ1445" s="304"/>
      <c r="BA1445" s="304"/>
      <c r="BB1445" s="304"/>
      <c r="BC1445" s="304"/>
      <c r="BD1445" s="304"/>
      <c r="BE1445" s="304"/>
      <c r="BF1445" s="304"/>
      <c r="BG1445" s="304"/>
      <c r="BH1445" s="304"/>
      <c r="BI1445" s="304"/>
      <c r="BJ1445" s="304"/>
      <c r="BK1445" s="304"/>
      <c r="BL1445" s="304"/>
      <c r="BM1445" s="304"/>
      <c r="BN1445" s="304"/>
      <c r="BO1445" s="304"/>
    </row>
    <row r="1446" spans="21:67" s="265" customFormat="1" x14ac:dyDescent="0.15">
      <c r="U1446" s="304"/>
      <c r="V1446" s="304"/>
      <c r="W1446" s="304"/>
      <c r="X1446" s="304"/>
      <c r="Y1446" s="304"/>
      <c r="Z1446" s="304"/>
      <c r="AA1446" s="304"/>
      <c r="AB1446" s="304"/>
      <c r="AC1446" s="304"/>
      <c r="AD1446" s="304"/>
      <c r="AE1446" s="304"/>
      <c r="AF1446" s="304"/>
      <c r="AG1446" s="304"/>
      <c r="AH1446" s="304"/>
      <c r="AI1446" s="304"/>
      <c r="AJ1446" s="304"/>
      <c r="AK1446" s="304"/>
      <c r="AL1446" s="304"/>
      <c r="AM1446" s="304"/>
      <c r="AN1446" s="304"/>
      <c r="AO1446" s="304"/>
      <c r="AP1446" s="304"/>
      <c r="AQ1446" s="304"/>
      <c r="AR1446" s="304"/>
      <c r="AS1446" s="304"/>
      <c r="AT1446" s="304"/>
      <c r="AU1446" s="304"/>
      <c r="AV1446" s="304"/>
      <c r="AW1446" s="304"/>
      <c r="AX1446" s="304"/>
      <c r="AY1446" s="304"/>
      <c r="AZ1446" s="304"/>
      <c r="BA1446" s="304"/>
      <c r="BB1446" s="304"/>
      <c r="BC1446" s="304"/>
      <c r="BD1446" s="304"/>
      <c r="BE1446" s="304"/>
      <c r="BF1446" s="304"/>
      <c r="BG1446" s="304"/>
      <c r="BH1446" s="304"/>
      <c r="BI1446" s="304"/>
      <c r="BJ1446" s="304"/>
      <c r="BK1446" s="304"/>
      <c r="BL1446" s="304"/>
      <c r="BM1446" s="304"/>
      <c r="BN1446" s="304"/>
      <c r="BO1446" s="304"/>
    </row>
    <row r="1447" spans="21:67" s="265" customFormat="1" x14ac:dyDescent="0.15">
      <c r="U1447" s="304"/>
      <c r="V1447" s="304"/>
      <c r="W1447" s="304"/>
      <c r="X1447" s="304"/>
      <c r="Y1447" s="304"/>
      <c r="Z1447" s="304"/>
      <c r="AA1447" s="304"/>
      <c r="AB1447" s="304"/>
      <c r="AC1447" s="304"/>
      <c r="AD1447" s="304"/>
      <c r="AE1447" s="304"/>
      <c r="AF1447" s="304"/>
      <c r="AG1447" s="304"/>
      <c r="AH1447" s="304"/>
      <c r="AI1447" s="304"/>
      <c r="AJ1447" s="304"/>
      <c r="AK1447" s="304"/>
      <c r="AL1447" s="304"/>
      <c r="AM1447" s="304"/>
      <c r="AN1447" s="304"/>
      <c r="AO1447" s="304"/>
      <c r="AP1447" s="304"/>
      <c r="AQ1447" s="304"/>
      <c r="AR1447" s="304"/>
      <c r="AS1447" s="304"/>
      <c r="AT1447" s="304"/>
      <c r="AU1447" s="304"/>
      <c r="AV1447" s="304"/>
      <c r="AW1447" s="304"/>
      <c r="AX1447" s="304"/>
      <c r="AY1447" s="304"/>
      <c r="AZ1447" s="304"/>
      <c r="BA1447" s="304"/>
      <c r="BB1447" s="304"/>
      <c r="BC1447" s="304"/>
      <c r="BD1447" s="304"/>
      <c r="BE1447" s="304"/>
      <c r="BF1447" s="304"/>
      <c r="BG1447" s="304"/>
      <c r="BH1447" s="304"/>
      <c r="BI1447" s="304"/>
      <c r="BJ1447" s="304"/>
      <c r="BK1447" s="304"/>
      <c r="BL1447" s="304"/>
      <c r="BM1447" s="304"/>
      <c r="BN1447" s="304"/>
      <c r="BO1447" s="304"/>
    </row>
    <row r="1448" spans="21:67" s="265" customFormat="1" x14ac:dyDescent="0.15">
      <c r="U1448" s="304"/>
      <c r="V1448" s="304"/>
      <c r="W1448" s="304"/>
      <c r="X1448" s="304"/>
      <c r="Y1448" s="304"/>
      <c r="Z1448" s="304"/>
      <c r="AA1448" s="304"/>
      <c r="AB1448" s="304"/>
      <c r="AC1448" s="304"/>
      <c r="AD1448" s="304"/>
      <c r="AE1448" s="304"/>
      <c r="AF1448" s="304"/>
      <c r="AG1448" s="304"/>
      <c r="AH1448" s="304"/>
      <c r="AI1448" s="304"/>
      <c r="AJ1448" s="304"/>
      <c r="AK1448" s="304"/>
      <c r="AL1448" s="304"/>
      <c r="AM1448" s="304"/>
      <c r="AN1448" s="304"/>
      <c r="AO1448" s="304"/>
      <c r="AP1448" s="304"/>
      <c r="AQ1448" s="304"/>
      <c r="AR1448" s="304"/>
      <c r="AS1448" s="304"/>
      <c r="AT1448" s="304"/>
      <c r="AU1448" s="304"/>
      <c r="AV1448" s="304"/>
      <c r="AW1448" s="304"/>
      <c r="AX1448" s="304"/>
      <c r="AY1448" s="304"/>
      <c r="AZ1448" s="304"/>
      <c r="BA1448" s="304"/>
      <c r="BB1448" s="304"/>
      <c r="BC1448" s="304"/>
      <c r="BD1448" s="304"/>
      <c r="BE1448" s="304"/>
      <c r="BF1448" s="304"/>
      <c r="BG1448" s="304"/>
      <c r="BH1448" s="304"/>
      <c r="BI1448" s="304"/>
      <c r="BJ1448" s="304"/>
      <c r="BK1448" s="304"/>
      <c r="BL1448" s="304"/>
      <c r="BM1448" s="304"/>
      <c r="BN1448" s="304"/>
      <c r="BO1448" s="304"/>
    </row>
    <row r="1449" spans="21:67" s="265" customFormat="1" x14ac:dyDescent="0.15">
      <c r="U1449" s="304"/>
      <c r="V1449" s="304"/>
      <c r="W1449" s="304"/>
      <c r="X1449" s="304"/>
      <c r="Y1449" s="304"/>
      <c r="Z1449" s="304"/>
      <c r="AA1449" s="304"/>
      <c r="AB1449" s="304"/>
      <c r="AC1449" s="304"/>
      <c r="AD1449" s="304"/>
      <c r="AE1449" s="304"/>
      <c r="AF1449" s="304"/>
      <c r="AG1449" s="304"/>
      <c r="AH1449" s="304"/>
      <c r="AI1449" s="304"/>
      <c r="AJ1449" s="304"/>
      <c r="AK1449" s="304"/>
      <c r="AL1449" s="304"/>
      <c r="AM1449" s="304"/>
      <c r="AN1449" s="304"/>
      <c r="AO1449" s="304"/>
      <c r="AP1449" s="304"/>
      <c r="AQ1449" s="304"/>
      <c r="AR1449" s="304"/>
      <c r="AS1449" s="304"/>
      <c r="AT1449" s="304"/>
      <c r="AU1449" s="304"/>
      <c r="AV1449" s="304"/>
      <c r="AW1449" s="304"/>
      <c r="AX1449" s="304"/>
      <c r="AY1449" s="304"/>
      <c r="AZ1449" s="304"/>
      <c r="BA1449" s="304"/>
      <c r="BB1449" s="304"/>
      <c r="BC1449" s="304"/>
      <c r="BD1449" s="304"/>
      <c r="BE1449" s="304"/>
      <c r="BF1449" s="304"/>
      <c r="BG1449" s="304"/>
      <c r="BH1449" s="304"/>
      <c r="BI1449" s="304"/>
      <c r="BJ1449" s="304"/>
      <c r="BK1449" s="304"/>
      <c r="BL1449" s="304"/>
      <c r="BM1449" s="304"/>
      <c r="BN1449" s="304"/>
      <c r="BO1449" s="304"/>
    </row>
    <row r="1450" spans="21:67" s="265" customFormat="1" x14ac:dyDescent="0.15">
      <c r="U1450" s="304"/>
      <c r="V1450" s="304"/>
      <c r="W1450" s="304"/>
      <c r="X1450" s="304"/>
      <c r="Y1450" s="304"/>
      <c r="Z1450" s="304"/>
      <c r="AA1450" s="304"/>
      <c r="AB1450" s="304"/>
      <c r="AC1450" s="304"/>
      <c r="AD1450" s="304"/>
      <c r="AE1450" s="304"/>
      <c r="AF1450" s="304"/>
      <c r="AG1450" s="304"/>
      <c r="AH1450" s="304"/>
      <c r="AI1450" s="304"/>
      <c r="AJ1450" s="304"/>
      <c r="AK1450" s="304"/>
      <c r="AL1450" s="304"/>
      <c r="AM1450" s="304"/>
      <c r="AN1450" s="304"/>
      <c r="AO1450" s="304"/>
      <c r="AP1450" s="304"/>
      <c r="AQ1450" s="304"/>
      <c r="AR1450" s="304"/>
      <c r="AS1450" s="304"/>
      <c r="AT1450" s="304"/>
      <c r="AU1450" s="304"/>
      <c r="AV1450" s="304"/>
      <c r="AW1450" s="304"/>
      <c r="AX1450" s="304"/>
      <c r="AY1450" s="304"/>
      <c r="AZ1450" s="304"/>
      <c r="BA1450" s="304"/>
      <c r="BB1450" s="304"/>
      <c r="BC1450" s="304"/>
      <c r="BD1450" s="304"/>
      <c r="BE1450" s="304"/>
      <c r="BF1450" s="304"/>
      <c r="BG1450" s="304"/>
      <c r="BH1450" s="304"/>
      <c r="BI1450" s="304"/>
      <c r="BJ1450" s="304"/>
      <c r="BK1450" s="304"/>
      <c r="BL1450" s="304"/>
      <c r="BM1450" s="304"/>
      <c r="BN1450" s="304"/>
      <c r="BO1450" s="304"/>
    </row>
    <row r="1451" spans="21:67" s="265" customFormat="1" x14ac:dyDescent="0.15">
      <c r="U1451" s="304"/>
      <c r="V1451" s="304"/>
      <c r="W1451" s="304"/>
      <c r="X1451" s="304"/>
      <c r="Y1451" s="304"/>
      <c r="Z1451" s="304"/>
      <c r="AA1451" s="304"/>
      <c r="AB1451" s="304"/>
      <c r="AC1451" s="304"/>
      <c r="AD1451" s="304"/>
      <c r="AE1451" s="304"/>
      <c r="AF1451" s="304"/>
      <c r="AG1451" s="304"/>
      <c r="AH1451" s="304"/>
      <c r="AI1451" s="304"/>
      <c r="AJ1451" s="304"/>
      <c r="AK1451" s="304"/>
      <c r="AL1451" s="304"/>
      <c r="AM1451" s="304"/>
      <c r="AN1451" s="304"/>
      <c r="AO1451" s="304"/>
      <c r="AP1451" s="304"/>
      <c r="AQ1451" s="304"/>
      <c r="AR1451" s="304"/>
      <c r="AS1451" s="304"/>
      <c r="AT1451" s="304"/>
      <c r="AU1451" s="304"/>
      <c r="AV1451" s="304"/>
      <c r="AW1451" s="304"/>
      <c r="AX1451" s="304"/>
      <c r="AY1451" s="304"/>
      <c r="AZ1451" s="304"/>
      <c r="BA1451" s="304"/>
      <c r="BB1451" s="304"/>
      <c r="BC1451" s="304"/>
      <c r="BD1451" s="304"/>
      <c r="BE1451" s="304"/>
      <c r="BF1451" s="304"/>
      <c r="BG1451" s="304"/>
      <c r="BH1451" s="304"/>
      <c r="BI1451" s="304"/>
      <c r="BJ1451" s="304"/>
      <c r="BK1451" s="304"/>
      <c r="BL1451" s="304"/>
      <c r="BM1451" s="304"/>
      <c r="BN1451" s="304"/>
      <c r="BO1451" s="304"/>
    </row>
    <row r="1452" spans="21:67" s="265" customFormat="1" x14ac:dyDescent="0.15">
      <c r="U1452" s="304"/>
      <c r="V1452" s="304"/>
      <c r="W1452" s="304"/>
      <c r="X1452" s="304"/>
      <c r="Y1452" s="304"/>
      <c r="Z1452" s="304"/>
      <c r="AA1452" s="304"/>
      <c r="AB1452" s="304"/>
      <c r="AC1452" s="304"/>
      <c r="AD1452" s="304"/>
      <c r="AE1452" s="304"/>
      <c r="AF1452" s="304"/>
      <c r="AG1452" s="304"/>
      <c r="AH1452" s="304"/>
      <c r="AI1452" s="304"/>
      <c r="AJ1452" s="304"/>
      <c r="AK1452" s="304"/>
      <c r="AL1452" s="304"/>
      <c r="AM1452" s="304"/>
      <c r="AN1452" s="304"/>
      <c r="AO1452" s="304"/>
      <c r="AP1452" s="304"/>
      <c r="AQ1452" s="304"/>
      <c r="AR1452" s="304"/>
      <c r="AS1452" s="304"/>
      <c r="AT1452" s="304"/>
      <c r="AU1452" s="304"/>
      <c r="AV1452" s="304"/>
      <c r="AW1452" s="304"/>
      <c r="AX1452" s="304"/>
      <c r="AY1452" s="304"/>
      <c r="AZ1452" s="304"/>
      <c r="BA1452" s="304"/>
      <c r="BB1452" s="304"/>
      <c r="BC1452" s="304"/>
      <c r="BD1452" s="304"/>
      <c r="BE1452" s="304"/>
      <c r="BF1452" s="304"/>
      <c r="BG1452" s="304"/>
      <c r="BH1452" s="304"/>
      <c r="BI1452" s="304"/>
      <c r="BJ1452" s="304"/>
      <c r="BK1452" s="304"/>
      <c r="BL1452" s="304"/>
      <c r="BM1452" s="304"/>
      <c r="BN1452" s="304"/>
      <c r="BO1452" s="304"/>
    </row>
    <row r="1453" spans="21:67" s="265" customFormat="1" x14ac:dyDescent="0.15">
      <c r="U1453" s="304"/>
      <c r="V1453" s="304"/>
      <c r="W1453" s="304"/>
      <c r="X1453" s="304"/>
      <c r="Y1453" s="304"/>
      <c r="Z1453" s="304"/>
      <c r="AA1453" s="304"/>
      <c r="AB1453" s="304"/>
      <c r="AC1453" s="304"/>
      <c r="AD1453" s="304"/>
      <c r="AE1453" s="304"/>
      <c r="AF1453" s="304"/>
      <c r="AG1453" s="304"/>
      <c r="AH1453" s="304"/>
      <c r="AI1453" s="304"/>
      <c r="AJ1453" s="304"/>
      <c r="AK1453" s="304"/>
      <c r="AL1453" s="304"/>
      <c r="AM1453" s="304"/>
      <c r="AN1453" s="304"/>
      <c r="AO1453" s="304"/>
      <c r="AP1453" s="304"/>
      <c r="AQ1453" s="304"/>
      <c r="AR1453" s="304"/>
      <c r="AS1453" s="304"/>
      <c r="AT1453" s="304"/>
      <c r="AU1453" s="304"/>
      <c r="AV1453" s="304"/>
      <c r="AW1453" s="304"/>
      <c r="AX1453" s="304"/>
      <c r="AY1453" s="304"/>
      <c r="AZ1453" s="304"/>
      <c r="BA1453" s="304"/>
      <c r="BB1453" s="304"/>
      <c r="BC1453" s="304"/>
      <c r="BD1453" s="304"/>
      <c r="BE1453" s="304"/>
      <c r="BF1453" s="304"/>
      <c r="BG1453" s="304"/>
      <c r="BH1453" s="304"/>
      <c r="BI1453" s="304"/>
      <c r="BJ1453" s="304"/>
      <c r="BK1453" s="304"/>
      <c r="BL1453" s="304"/>
      <c r="BM1453" s="304"/>
      <c r="BN1453" s="304"/>
      <c r="BO1453" s="304"/>
    </row>
    <row r="1454" spans="21:67" s="265" customFormat="1" x14ac:dyDescent="0.15">
      <c r="U1454" s="304"/>
      <c r="V1454" s="304"/>
      <c r="W1454" s="304"/>
      <c r="X1454" s="304"/>
      <c r="Y1454" s="304"/>
      <c r="Z1454" s="304"/>
      <c r="AA1454" s="304"/>
      <c r="AB1454" s="304"/>
      <c r="AC1454" s="304"/>
      <c r="AD1454" s="304"/>
      <c r="AE1454" s="304"/>
      <c r="AF1454" s="304"/>
      <c r="AG1454" s="304"/>
      <c r="AH1454" s="304"/>
      <c r="AI1454" s="304"/>
      <c r="AJ1454" s="304"/>
      <c r="AK1454" s="304"/>
      <c r="AL1454" s="304"/>
      <c r="AM1454" s="304"/>
      <c r="AN1454" s="304"/>
      <c r="AO1454" s="304"/>
      <c r="AP1454" s="304"/>
      <c r="AQ1454" s="304"/>
      <c r="AR1454" s="304"/>
      <c r="AS1454" s="304"/>
      <c r="AT1454" s="304"/>
      <c r="AU1454" s="304"/>
      <c r="AV1454" s="304"/>
      <c r="AW1454" s="304"/>
      <c r="AX1454" s="304"/>
      <c r="AY1454" s="304"/>
      <c r="AZ1454" s="304"/>
      <c r="BA1454" s="304"/>
      <c r="BB1454" s="304"/>
      <c r="BC1454" s="304"/>
      <c r="BD1454" s="304"/>
      <c r="BE1454" s="304"/>
      <c r="BF1454" s="304"/>
      <c r="BG1454" s="304"/>
      <c r="BH1454" s="304"/>
      <c r="BI1454" s="304"/>
      <c r="BJ1454" s="304"/>
      <c r="BK1454" s="304"/>
      <c r="BL1454" s="304"/>
      <c r="BM1454" s="304"/>
      <c r="BN1454" s="304"/>
      <c r="BO1454" s="304"/>
    </row>
    <row r="1455" spans="21:67" s="265" customFormat="1" x14ac:dyDescent="0.15">
      <c r="U1455" s="304"/>
      <c r="V1455" s="304"/>
      <c r="W1455" s="304"/>
      <c r="X1455" s="304"/>
      <c r="Y1455" s="304"/>
      <c r="Z1455" s="304"/>
      <c r="AA1455" s="304"/>
      <c r="AB1455" s="304"/>
      <c r="AC1455" s="304"/>
      <c r="AD1455" s="304"/>
      <c r="AE1455" s="304"/>
      <c r="AF1455" s="304"/>
      <c r="AG1455" s="304"/>
      <c r="AH1455" s="304"/>
      <c r="AI1455" s="304"/>
      <c r="AJ1455" s="304"/>
      <c r="AK1455" s="304"/>
      <c r="AL1455" s="304"/>
      <c r="AM1455" s="304"/>
      <c r="AN1455" s="304"/>
      <c r="AO1455" s="304"/>
      <c r="AP1455" s="304"/>
      <c r="AQ1455" s="304"/>
      <c r="AR1455" s="304"/>
      <c r="AS1455" s="304"/>
      <c r="AT1455" s="304"/>
      <c r="AU1455" s="304"/>
      <c r="AV1455" s="304"/>
      <c r="AW1455" s="304"/>
      <c r="AX1455" s="304"/>
      <c r="AY1455" s="304"/>
      <c r="AZ1455" s="304"/>
      <c r="BA1455" s="304"/>
      <c r="BB1455" s="304"/>
      <c r="BC1455" s="304"/>
      <c r="BD1455" s="304"/>
      <c r="BE1455" s="304"/>
      <c r="BF1455" s="304"/>
      <c r="BG1455" s="304"/>
      <c r="BH1455" s="304"/>
      <c r="BI1455" s="304"/>
      <c r="BJ1455" s="304"/>
      <c r="BK1455" s="304"/>
      <c r="BL1455" s="304"/>
      <c r="BM1455" s="304"/>
      <c r="BN1455" s="304"/>
      <c r="BO1455" s="304"/>
    </row>
    <row r="1456" spans="21:67" s="265" customFormat="1" x14ac:dyDescent="0.15">
      <c r="U1456" s="304"/>
      <c r="V1456" s="304"/>
      <c r="W1456" s="304"/>
      <c r="X1456" s="304"/>
      <c r="Y1456" s="304"/>
      <c r="Z1456" s="304"/>
      <c r="AA1456" s="304"/>
      <c r="AB1456" s="304"/>
      <c r="AC1456" s="304"/>
      <c r="AD1456" s="304"/>
      <c r="AE1456" s="304"/>
      <c r="AF1456" s="304"/>
      <c r="AG1456" s="304"/>
      <c r="AH1456" s="304"/>
      <c r="AI1456" s="304"/>
      <c r="AJ1456" s="304"/>
      <c r="AK1456" s="304"/>
      <c r="AL1456" s="304"/>
      <c r="AM1456" s="304"/>
      <c r="AN1456" s="304"/>
      <c r="AO1456" s="304"/>
      <c r="AP1456" s="304"/>
      <c r="AQ1456" s="304"/>
      <c r="AR1456" s="304"/>
      <c r="AS1456" s="304"/>
      <c r="AT1456" s="304"/>
      <c r="AU1456" s="304"/>
      <c r="AV1456" s="304"/>
      <c r="AW1456" s="304"/>
      <c r="AX1456" s="304"/>
      <c r="AY1456" s="304"/>
      <c r="AZ1456" s="304"/>
      <c r="BA1456" s="304"/>
      <c r="BB1456" s="304"/>
      <c r="BC1456" s="304"/>
      <c r="BD1456" s="304"/>
      <c r="BE1456" s="304"/>
      <c r="BF1456" s="304"/>
      <c r="BG1456" s="304"/>
      <c r="BH1456" s="304"/>
      <c r="BI1456" s="304"/>
      <c r="BJ1456" s="304"/>
      <c r="BK1456" s="304"/>
      <c r="BL1456" s="304"/>
      <c r="BM1456" s="304"/>
      <c r="BN1456" s="304"/>
      <c r="BO1456" s="304"/>
    </row>
    <row r="1457" spans="21:67" s="265" customFormat="1" x14ac:dyDescent="0.15">
      <c r="U1457" s="304"/>
      <c r="V1457" s="304"/>
      <c r="W1457" s="304"/>
      <c r="X1457" s="304"/>
      <c r="Y1457" s="304"/>
      <c r="Z1457" s="304"/>
      <c r="AA1457" s="304"/>
      <c r="AB1457" s="304"/>
      <c r="AC1457" s="304"/>
      <c r="AD1457" s="304"/>
      <c r="AE1457" s="304"/>
      <c r="AF1457" s="304"/>
      <c r="AG1457" s="304"/>
      <c r="AH1457" s="304"/>
      <c r="AI1457" s="304"/>
      <c r="AJ1457" s="304"/>
      <c r="AK1457" s="304"/>
      <c r="AL1457" s="304"/>
      <c r="AM1457" s="304"/>
      <c r="AN1457" s="304"/>
      <c r="AO1457" s="304"/>
      <c r="AP1457" s="304"/>
      <c r="AQ1457" s="304"/>
      <c r="AR1457" s="304"/>
      <c r="AS1457" s="304"/>
      <c r="AT1457" s="304"/>
      <c r="AU1457" s="304"/>
      <c r="AV1457" s="304"/>
      <c r="AW1457" s="304"/>
      <c r="AX1457" s="304"/>
      <c r="AY1457" s="304"/>
      <c r="AZ1457" s="304"/>
      <c r="BA1457" s="304"/>
      <c r="BB1457" s="304"/>
      <c r="BC1457" s="304"/>
      <c r="BD1457" s="304"/>
      <c r="BE1457" s="304"/>
      <c r="BF1457" s="304"/>
      <c r="BG1457" s="304"/>
      <c r="BH1457" s="304"/>
      <c r="BI1457" s="304"/>
      <c r="BJ1457" s="304"/>
      <c r="BK1457" s="304"/>
      <c r="BL1457" s="304"/>
      <c r="BM1457" s="304"/>
      <c r="BN1457" s="304"/>
      <c r="BO1457" s="304"/>
    </row>
    <row r="1458" spans="21:67" s="265" customFormat="1" x14ac:dyDescent="0.15">
      <c r="U1458" s="304"/>
      <c r="V1458" s="304"/>
      <c r="W1458" s="304"/>
      <c r="X1458" s="304"/>
      <c r="Y1458" s="304"/>
      <c r="Z1458" s="304"/>
      <c r="AA1458" s="304"/>
      <c r="AB1458" s="304"/>
      <c r="AC1458" s="304"/>
      <c r="AD1458" s="304"/>
      <c r="AE1458" s="304"/>
      <c r="AF1458" s="304"/>
      <c r="AG1458" s="304"/>
      <c r="AH1458" s="304"/>
      <c r="AI1458" s="304"/>
      <c r="AJ1458" s="304"/>
      <c r="AK1458" s="304"/>
      <c r="AL1458" s="304"/>
      <c r="AM1458" s="304"/>
      <c r="AN1458" s="304"/>
      <c r="AO1458" s="304"/>
      <c r="AP1458" s="304"/>
      <c r="AQ1458" s="304"/>
      <c r="AR1458" s="304"/>
      <c r="AS1458" s="304"/>
      <c r="AT1458" s="304"/>
      <c r="AU1458" s="304"/>
      <c r="AV1458" s="304"/>
      <c r="AW1458" s="304"/>
      <c r="AX1458" s="304"/>
      <c r="AY1458" s="304"/>
      <c r="AZ1458" s="304"/>
      <c r="BA1458" s="304"/>
      <c r="BB1458" s="304"/>
      <c r="BC1458" s="304"/>
      <c r="BD1458" s="304"/>
      <c r="BE1458" s="304"/>
      <c r="BF1458" s="304"/>
      <c r="BG1458" s="304"/>
      <c r="BH1458" s="304"/>
      <c r="BI1458" s="304"/>
      <c r="BJ1458" s="304"/>
      <c r="BK1458" s="304"/>
      <c r="BL1458" s="304"/>
      <c r="BM1458" s="304"/>
      <c r="BN1458" s="304"/>
      <c r="BO1458" s="304"/>
    </row>
    <row r="1459" spans="21:67" s="265" customFormat="1" x14ac:dyDescent="0.15">
      <c r="U1459" s="304"/>
      <c r="V1459" s="304"/>
      <c r="W1459" s="304"/>
      <c r="X1459" s="304"/>
      <c r="Y1459" s="304"/>
      <c r="Z1459" s="304"/>
      <c r="AA1459" s="304"/>
      <c r="AB1459" s="304"/>
      <c r="AC1459" s="304"/>
      <c r="AD1459" s="304"/>
      <c r="AE1459" s="304"/>
      <c r="AF1459" s="304"/>
      <c r="AG1459" s="304"/>
      <c r="AH1459" s="304"/>
      <c r="AI1459" s="304"/>
      <c r="AJ1459" s="304"/>
      <c r="AK1459" s="304"/>
      <c r="AL1459" s="304"/>
      <c r="AM1459" s="304"/>
      <c r="AN1459" s="304"/>
      <c r="AO1459" s="304"/>
      <c r="AP1459" s="304"/>
      <c r="AQ1459" s="304"/>
      <c r="AR1459" s="304"/>
      <c r="AS1459" s="304"/>
      <c r="AT1459" s="304"/>
      <c r="AU1459" s="304"/>
      <c r="AV1459" s="304"/>
      <c r="AW1459" s="304"/>
      <c r="AX1459" s="304"/>
      <c r="AY1459" s="304"/>
      <c r="AZ1459" s="304"/>
      <c r="BA1459" s="304"/>
      <c r="BB1459" s="304"/>
      <c r="BC1459" s="304"/>
      <c r="BD1459" s="304"/>
      <c r="BE1459" s="304"/>
      <c r="BF1459" s="304"/>
      <c r="BG1459" s="304"/>
      <c r="BH1459" s="304"/>
      <c r="BI1459" s="304"/>
      <c r="BJ1459" s="304"/>
      <c r="BK1459" s="304"/>
      <c r="BL1459" s="304"/>
      <c r="BM1459" s="304"/>
      <c r="BN1459" s="304"/>
      <c r="BO1459" s="304"/>
    </row>
    <row r="1460" spans="21:67" s="265" customFormat="1" x14ac:dyDescent="0.15">
      <c r="U1460" s="304"/>
      <c r="V1460" s="304"/>
      <c r="W1460" s="304"/>
      <c r="X1460" s="304"/>
      <c r="Y1460" s="304"/>
      <c r="Z1460" s="304"/>
      <c r="AA1460" s="304"/>
      <c r="AB1460" s="304"/>
      <c r="AC1460" s="304"/>
      <c r="AD1460" s="304"/>
      <c r="AE1460" s="304"/>
      <c r="AF1460" s="304"/>
      <c r="AG1460" s="304"/>
      <c r="AH1460" s="304"/>
      <c r="AI1460" s="304"/>
      <c r="AJ1460" s="304"/>
      <c r="AK1460" s="304"/>
      <c r="AL1460" s="304"/>
      <c r="AM1460" s="304"/>
      <c r="AN1460" s="304"/>
      <c r="AO1460" s="304"/>
      <c r="AP1460" s="304"/>
      <c r="AQ1460" s="304"/>
      <c r="AR1460" s="304"/>
      <c r="AS1460" s="304"/>
      <c r="AT1460" s="304"/>
      <c r="AU1460" s="304"/>
      <c r="AV1460" s="304"/>
      <c r="AW1460" s="304"/>
      <c r="AX1460" s="304"/>
      <c r="AY1460" s="304"/>
      <c r="AZ1460" s="304"/>
      <c r="BA1460" s="304"/>
      <c r="BB1460" s="304"/>
      <c r="BC1460" s="304"/>
      <c r="BD1460" s="304"/>
      <c r="BE1460" s="304"/>
      <c r="BF1460" s="304"/>
      <c r="BG1460" s="304"/>
      <c r="BH1460" s="304"/>
      <c r="BI1460" s="304"/>
      <c r="BJ1460" s="304"/>
      <c r="BK1460" s="304"/>
      <c r="BL1460" s="304"/>
      <c r="BM1460" s="304"/>
      <c r="BN1460" s="304"/>
      <c r="BO1460" s="304"/>
    </row>
    <row r="1461" spans="21:67" s="265" customFormat="1" x14ac:dyDescent="0.15">
      <c r="U1461" s="304"/>
      <c r="V1461" s="304"/>
      <c r="W1461" s="304"/>
      <c r="X1461" s="304"/>
      <c r="Y1461" s="304"/>
      <c r="Z1461" s="304"/>
      <c r="AA1461" s="304"/>
      <c r="AB1461" s="304"/>
      <c r="AC1461" s="304"/>
      <c r="AD1461" s="304"/>
      <c r="AE1461" s="304"/>
      <c r="AF1461" s="304"/>
      <c r="AG1461" s="304"/>
      <c r="AH1461" s="304"/>
      <c r="AI1461" s="304"/>
      <c r="AJ1461" s="304"/>
      <c r="AK1461" s="304"/>
      <c r="AL1461" s="304"/>
      <c r="AM1461" s="304"/>
      <c r="AN1461" s="304"/>
      <c r="AO1461" s="304"/>
      <c r="AP1461" s="304"/>
      <c r="AQ1461" s="304"/>
      <c r="AR1461" s="304"/>
      <c r="AS1461" s="304"/>
      <c r="AT1461" s="304"/>
      <c r="AU1461" s="304"/>
      <c r="AV1461" s="304"/>
      <c r="AW1461" s="304"/>
      <c r="AX1461" s="304"/>
      <c r="AY1461" s="304"/>
      <c r="AZ1461" s="304"/>
      <c r="BA1461" s="304"/>
      <c r="BB1461" s="304"/>
      <c r="BC1461" s="304"/>
      <c r="BD1461" s="304"/>
      <c r="BE1461" s="304"/>
      <c r="BF1461" s="304"/>
      <c r="BG1461" s="304"/>
      <c r="BH1461" s="304"/>
      <c r="BI1461" s="304"/>
      <c r="BJ1461" s="304"/>
      <c r="BK1461" s="304"/>
      <c r="BL1461" s="304"/>
      <c r="BM1461" s="304"/>
      <c r="BN1461" s="304"/>
      <c r="BO1461" s="304"/>
    </row>
    <row r="1462" spans="21:67" s="265" customFormat="1" x14ac:dyDescent="0.15">
      <c r="U1462" s="304"/>
      <c r="V1462" s="304"/>
      <c r="W1462" s="304"/>
      <c r="X1462" s="304"/>
      <c r="Y1462" s="304"/>
      <c r="Z1462" s="304"/>
      <c r="AA1462" s="304"/>
      <c r="AB1462" s="304"/>
      <c r="AC1462" s="304"/>
      <c r="AD1462" s="304"/>
      <c r="AE1462" s="304"/>
      <c r="AF1462" s="304"/>
      <c r="AG1462" s="304"/>
      <c r="AH1462" s="304"/>
      <c r="AI1462" s="304"/>
      <c r="AJ1462" s="304"/>
      <c r="AK1462" s="304"/>
      <c r="AL1462" s="304"/>
      <c r="AM1462" s="304"/>
      <c r="AN1462" s="304"/>
      <c r="AO1462" s="304"/>
      <c r="AP1462" s="304"/>
      <c r="AQ1462" s="304"/>
      <c r="AR1462" s="304"/>
      <c r="AS1462" s="304"/>
      <c r="AT1462" s="304"/>
      <c r="AU1462" s="304"/>
      <c r="AV1462" s="304"/>
      <c r="AW1462" s="304"/>
      <c r="AX1462" s="304"/>
      <c r="AY1462" s="304"/>
      <c r="AZ1462" s="304"/>
      <c r="BA1462" s="304"/>
      <c r="BB1462" s="304"/>
      <c r="BC1462" s="304"/>
      <c r="BD1462" s="304"/>
      <c r="BE1462" s="304"/>
      <c r="BF1462" s="304"/>
      <c r="BG1462" s="304"/>
      <c r="BH1462" s="304"/>
      <c r="BI1462" s="304"/>
      <c r="BJ1462" s="304"/>
      <c r="BK1462" s="304"/>
      <c r="BL1462" s="304"/>
      <c r="BM1462" s="304"/>
      <c r="BN1462" s="304"/>
      <c r="BO1462" s="304"/>
    </row>
    <row r="1463" spans="21:67" s="265" customFormat="1" x14ac:dyDescent="0.15">
      <c r="U1463" s="304"/>
      <c r="V1463" s="304"/>
      <c r="W1463" s="304"/>
      <c r="X1463" s="304"/>
      <c r="Y1463" s="304"/>
      <c r="Z1463" s="304"/>
      <c r="AA1463" s="304"/>
      <c r="AB1463" s="304"/>
      <c r="AC1463" s="304"/>
      <c r="AD1463" s="304"/>
      <c r="AE1463" s="304"/>
      <c r="AF1463" s="304"/>
      <c r="AG1463" s="304"/>
      <c r="AH1463" s="304"/>
      <c r="AI1463" s="304"/>
      <c r="AJ1463" s="304"/>
      <c r="AK1463" s="304"/>
      <c r="AL1463" s="304"/>
      <c r="AM1463" s="304"/>
      <c r="AN1463" s="304"/>
      <c r="AO1463" s="304"/>
      <c r="AP1463" s="304"/>
      <c r="AQ1463" s="304"/>
      <c r="AR1463" s="304"/>
      <c r="AS1463" s="304"/>
      <c r="AT1463" s="304"/>
      <c r="AU1463" s="304"/>
      <c r="AV1463" s="304"/>
      <c r="AW1463" s="304"/>
      <c r="AX1463" s="304"/>
      <c r="AY1463" s="304"/>
      <c r="AZ1463" s="304"/>
      <c r="BA1463" s="304"/>
      <c r="BB1463" s="304"/>
      <c r="BC1463" s="304"/>
      <c r="BD1463" s="304"/>
      <c r="BE1463" s="304"/>
      <c r="BF1463" s="304"/>
      <c r="BG1463" s="304"/>
      <c r="BH1463" s="304"/>
      <c r="BI1463" s="304"/>
      <c r="BJ1463" s="304"/>
      <c r="BK1463" s="304"/>
      <c r="BL1463" s="304"/>
      <c r="BM1463" s="304"/>
      <c r="BN1463" s="304"/>
      <c r="BO1463" s="304"/>
    </row>
    <row r="1464" spans="21:67" s="265" customFormat="1" x14ac:dyDescent="0.15">
      <c r="U1464" s="304"/>
      <c r="V1464" s="304"/>
      <c r="W1464" s="304"/>
      <c r="X1464" s="304"/>
      <c r="Y1464" s="304"/>
      <c r="Z1464" s="304"/>
      <c r="AA1464" s="304"/>
      <c r="AB1464" s="304"/>
      <c r="AC1464" s="304"/>
      <c r="AD1464" s="304"/>
      <c r="AE1464" s="304"/>
      <c r="AF1464" s="304"/>
      <c r="AG1464" s="304"/>
      <c r="AH1464" s="304"/>
      <c r="AI1464" s="304"/>
      <c r="AJ1464" s="304"/>
      <c r="AK1464" s="304"/>
      <c r="AL1464" s="304"/>
      <c r="AM1464" s="304"/>
      <c r="AN1464" s="304"/>
      <c r="AO1464" s="304"/>
      <c r="AP1464" s="304"/>
      <c r="AQ1464" s="304"/>
      <c r="AR1464" s="304"/>
      <c r="AS1464" s="304"/>
      <c r="AT1464" s="304"/>
      <c r="AU1464" s="304"/>
      <c r="AV1464" s="304"/>
      <c r="AW1464" s="304"/>
      <c r="AX1464" s="304"/>
      <c r="AY1464" s="304"/>
      <c r="AZ1464" s="304"/>
      <c r="BA1464" s="304"/>
      <c r="BB1464" s="304"/>
      <c r="BC1464" s="304"/>
      <c r="BD1464" s="304"/>
      <c r="BE1464" s="304"/>
      <c r="BF1464" s="304"/>
      <c r="BG1464" s="304"/>
      <c r="BH1464" s="304"/>
      <c r="BI1464" s="304"/>
      <c r="BJ1464" s="304"/>
      <c r="BK1464" s="304"/>
      <c r="BL1464" s="304"/>
      <c r="BM1464" s="304"/>
      <c r="BN1464" s="304"/>
      <c r="BO1464" s="304"/>
    </row>
    <row r="1465" spans="21:67" s="265" customFormat="1" x14ac:dyDescent="0.15">
      <c r="U1465" s="304"/>
      <c r="V1465" s="304"/>
      <c r="W1465" s="304"/>
      <c r="X1465" s="304"/>
      <c r="Y1465" s="304"/>
      <c r="Z1465" s="304"/>
      <c r="AA1465" s="304"/>
      <c r="AB1465" s="304"/>
      <c r="AC1465" s="304"/>
      <c r="AD1465" s="304"/>
      <c r="AE1465" s="304"/>
      <c r="AF1465" s="304"/>
      <c r="AG1465" s="304"/>
      <c r="AH1465" s="304"/>
      <c r="AI1465" s="304"/>
      <c r="AJ1465" s="304"/>
      <c r="AK1465" s="304"/>
      <c r="AL1465" s="304"/>
      <c r="AM1465" s="304"/>
      <c r="AN1465" s="304"/>
      <c r="AO1465" s="304"/>
      <c r="AP1465" s="304"/>
      <c r="AQ1465" s="304"/>
      <c r="AR1465" s="304"/>
      <c r="AS1465" s="304"/>
      <c r="AT1465" s="304"/>
      <c r="AU1465" s="304"/>
      <c r="AV1465" s="304"/>
      <c r="AW1465" s="304"/>
      <c r="AX1465" s="304"/>
      <c r="AY1465" s="304"/>
      <c r="AZ1465" s="304"/>
      <c r="BA1465" s="304"/>
      <c r="BB1465" s="304"/>
      <c r="BC1465" s="304"/>
      <c r="BD1465" s="304"/>
      <c r="BE1465" s="304"/>
      <c r="BF1465" s="304"/>
      <c r="BG1465" s="304"/>
      <c r="BH1465" s="304"/>
      <c r="BI1465" s="304"/>
      <c r="BJ1465" s="304"/>
      <c r="BK1465" s="304"/>
      <c r="BL1465" s="304"/>
      <c r="BM1465" s="304"/>
      <c r="BN1465" s="304"/>
      <c r="BO1465" s="304"/>
    </row>
    <row r="1466" spans="21:67" s="265" customFormat="1" x14ac:dyDescent="0.15">
      <c r="U1466" s="304"/>
      <c r="V1466" s="304"/>
      <c r="W1466" s="304"/>
      <c r="X1466" s="304"/>
      <c r="Y1466" s="304"/>
      <c r="Z1466" s="304"/>
      <c r="AA1466" s="304"/>
      <c r="AB1466" s="304"/>
      <c r="AC1466" s="304"/>
      <c r="AD1466" s="304"/>
      <c r="AE1466" s="304"/>
      <c r="AF1466" s="304"/>
      <c r="AG1466" s="304"/>
      <c r="AH1466" s="304"/>
      <c r="AI1466" s="304"/>
      <c r="AJ1466" s="304"/>
      <c r="AK1466" s="304"/>
      <c r="AL1466" s="304"/>
      <c r="AM1466" s="304"/>
      <c r="AN1466" s="304"/>
      <c r="AO1466" s="304"/>
      <c r="AP1466" s="304"/>
      <c r="AQ1466" s="304"/>
      <c r="AR1466" s="304"/>
      <c r="AS1466" s="304"/>
      <c r="AT1466" s="304"/>
      <c r="AU1466" s="304"/>
      <c r="AV1466" s="304"/>
      <c r="AW1466" s="304"/>
      <c r="AX1466" s="304"/>
      <c r="AY1466" s="304"/>
      <c r="AZ1466" s="304"/>
      <c r="BA1466" s="304"/>
      <c r="BB1466" s="304"/>
      <c r="BC1466" s="304"/>
      <c r="BD1466" s="304"/>
      <c r="BE1466" s="304"/>
      <c r="BF1466" s="304"/>
      <c r="BG1466" s="304"/>
      <c r="BH1466" s="304"/>
      <c r="BI1466" s="304"/>
      <c r="BJ1466" s="304"/>
      <c r="BK1466" s="304"/>
      <c r="BL1466" s="304"/>
      <c r="BM1466" s="304"/>
      <c r="BN1466" s="304"/>
      <c r="BO1466" s="304"/>
    </row>
    <row r="1467" spans="21:67" s="265" customFormat="1" x14ac:dyDescent="0.15">
      <c r="U1467" s="304"/>
      <c r="V1467" s="304"/>
      <c r="W1467" s="304"/>
      <c r="X1467" s="304"/>
      <c r="Y1467" s="304"/>
      <c r="Z1467" s="304"/>
      <c r="AA1467" s="304"/>
      <c r="AB1467" s="304"/>
      <c r="AC1467" s="304"/>
      <c r="AD1467" s="304"/>
      <c r="AE1467" s="304"/>
      <c r="AF1467" s="304"/>
      <c r="AG1467" s="304"/>
      <c r="AH1467" s="304"/>
      <c r="AI1467" s="304"/>
      <c r="AJ1467" s="304"/>
      <c r="AK1467" s="304"/>
      <c r="AL1467" s="304"/>
      <c r="AM1467" s="304"/>
      <c r="AN1467" s="304"/>
      <c r="AO1467" s="304"/>
      <c r="AP1467" s="304"/>
      <c r="AQ1467" s="304"/>
      <c r="AR1467" s="304"/>
      <c r="AS1467" s="304"/>
      <c r="AT1467" s="304"/>
      <c r="AU1467" s="304"/>
      <c r="AV1467" s="304"/>
      <c r="AW1467" s="304"/>
      <c r="AX1467" s="304"/>
      <c r="AY1467" s="304"/>
      <c r="AZ1467" s="304"/>
      <c r="BA1467" s="304"/>
      <c r="BB1467" s="304"/>
      <c r="BC1467" s="304"/>
      <c r="BD1467" s="304"/>
      <c r="BE1467" s="304"/>
      <c r="BF1467" s="304"/>
      <c r="BG1467" s="304"/>
      <c r="BH1467" s="304"/>
      <c r="BI1467" s="304"/>
      <c r="BJ1467" s="304"/>
      <c r="BK1467" s="304"/>
      <c r="BL1467" s="304"/>
      <c r="BM1467" s="304"/>
      <c r="BN1467" s="304"/>
      <c r="BO1467" s="304"/>
    </row>
    <row r="1468" spans="21:67" s="265" customFormat="1" x14ac:dyDescent="0.15">
      <c r="U1468" s="304"/>
      <c r="V1468" s="304"/>
      <c r="W1468" s="304"/>
      <c r="X1468" s="304"/>
      <c r="Y1468" s="304"/>
      <c r="Z1468" s="304"/>
      <c r="AA1468" s="304"/>
      <c r="AB1468" s="304"/>
      <c r="AC1468" s="304"/>
      <c r="AD1468" s="304"/>
      <c r="AE1468" s="304"/>
      <c r="AF1468" s="304"/>
      <c r="AG1468" s="304"/>
      <c r="AH1468" s="304"/>
      <c r="AI1468" s="304"/>
      <c r="AJ1468" s="304"/>
      <c r="AK1468" s="304"/>
      <c r="AL1468" s="304"/>
      <c r="AM1468" s="304"/>
      <c r="AN1468" s="304"/>
      <c r="AO1468" s="304"/>
      <c r="AP1468" s="304"/>
      <c r="AQ1468" s="304"/>
      <c r="AR1468" s="304"/>
      <c r="AS1468" s="304"/>
      <c r="AT1468" s="304"/>
      <c r="AU1468" s="304"/>
      <c r="AV1468" s="304"/>
      <c r="AW1468" s="304"/>
      <c r="AX1468" s="304"/>
      <c r="AY1468" s="304"/>
      <c r="AZ1468" s="304"/>
      <c r="BA1468" s="304"/>
      <c r="BB1468" s="304"/>
      <c r="BC1468" s="304"/>
      <c r="BD1468" s="304"/>
      <c r="BE1468" s="304"/>
      <c r="BF1468" s="304"/>
      <c r="BG1468" s="304"/>
      <c r="BH1468" s="304"/>
      <c r="BI1468" s="304"/>
      <c r="BJ1468" s="304"/>
      <c r="BK1468" s="304"/>
      <c r="BL1468" s="304"/>
      <c r="BM1468" s="304"/>
      <c r="BN1468" s="304"/>
      <c r="BO1468" s="304"/>
    </row>
    <row r="1469" spans="21:67" s="265" customFormat="1" x14ac:dyDescent="0.15">
      <c r="U1469" s="304"/>
      <c r="V1469" s="304"/>
      <c r="W1469" s="304"/>
      <c r="X1469" s="304"/>
      <c r="Y1469" s="304"/>
      <c r="Z1469" s="304"/>
      <c r="AA1469" s="304"/>
      <c r="AB1469" s="304"/>
      <c r="AC1469" s="304"/>
      <c r="AD1469" s="304"/>
      <c r="AE1469" s="304"/>
      <c r="AF1469" s="304"/>
      <c r="AG1469" s="304"/>
      <c r="AH1469" s="304"/>
      <c r="AI1469" s="304"/>
      <c r="AJ1469" s="304"/>
      <c r="AK1469" s="304"/>
      <c r="AL1469" s="304"/>
      <c r="AM1469" s="304"/>
      <c r="AN1469" s="304"/>
      <c r="AO1469" s="304"/>
      <c r="AP1469" s="304"/>
      <c r="AQ1469" s="304"/>
      <c r="AR1469" s="304"/>
      <c r="AS1469" s="304"/>
      <c r="AT1469" s="304"/>
      <c r="AU1469" s="304"/>
      <c r="AV1469" s="304"/>
      <c r="AW1469" s="304"/>
      <c r="AX1469" s="304"/>
      <c r="AY1469" s="304"/>
      <c r="AZ1469" s="304"/>
      <c r="BA1469" s="304"/>
      <c r="BB1469" s="304"/>
      <c r="BC1469" s="304"/>
      <c r="BD1469" s="304"/>
      <c r="BE1469" s="304"/>
      <c r="BF1469" s="304"/>
      <c r="BG1469" s="304"/>
      <c r="BH1469" s="304"/>
      <c r="BI1469" s="304"/>
      <c r="BJ1469" s="304"/>
      <c r="BK1469" s="304"/>
      <c r="BL1469" s="304"/>
      <c r="BM1469" s="304"/>
      <c r="BN1469" s="304"/>
      <c r="BO1469" s="304"/>
    </row>
    <row r="1470" spans="21:67" s="265" customFormat="1" x14ac:dyDescent="0.15">
      <c r="U1470" s="304"/>
      <c r="V1470" s="304"/>
      <c r="W1470" s="304"/>
      <c r="X1470" s="304"/>
      <c r="Y1470" s="304"/>
      <c r="Z1470" s="304"/>
      <c r="AA1470" s="304"/>
      <c r="AB1470" s="304"/>
      <c r="AC1470" s="304"/>
      <c r="AD1470" s="304"/>
      <c r="AE1470" s="304"/>
      <c r="AF1470" s="304"/>
      <c r="AG1470" s="304"/>
      <c r="AH1470" s="304"/>
      <c r="AI1470" s="304"/>
      <c r="AJ1470" s="304"/>
      <c r="AK1470" s="304"/>
      <c r="AL1470" s="304"/>
      <c r="AM1470" s="304"/>
      <c r="AN1470" s="304"/>
      <c r="AO1470" s="304"/>
      <c r="AP1470" s="304"/>
      <c r="AQ1470" s="304"/>
      <c r="AR1470" s="304"/>
      <c r="AS1470" s="304"/>
      <c r="AT1470" s="304"/>
      <c r="AU1470" s="304"/>
      <c r="AV1470" s="304"/>
      <c r="AW1470" s="304"/>
      <c r="AX1470" s="304"/>
      <c r="AY1470" s="304"/>
      <c r="AZ1470" s="304"/>
      <c r="BA1470" s="304"/>
      <c r="BB1470" s="304"/>
      <c r="BC1470" s="304"/>
      <c r="BD1470" s="304"/>
      <c r="BE1470" s="304"/>
      <c r="BF1470" s="304"/>
      <c r="BG1470" s="304"/>
      <c r="BH1470" s="304"/>
      <c r="BI1470" s="304"/>
      <c r="BJ1470" s="304"/>
      <c r="BK1470" s="304"/>
      <c r="BL1470" s="304"/>
      <c r="BM1470" s="304"/>
      <c r="BN1470" s="304"/>
      <c r="BO1470" s="304"/>
    </row>
    <row r="1471" spans="21:67" s="265" customFormat="1" x14ac:dyDescent="0.15">
      <c r="U1471" s="304"/>
      <c r="V1471" s="304"/>
      <c r="W1471" s="304"/>
      <c r="X1471" s="304"/>
      <c r="Y1471" s="304"/>
      <c r="Z1471" s="304"/>
      <c r="AA1471" s="304"/>
      <c r="AB1471" s="304"/>
      <c r="AC1471" s="304"/>
      <c r="AD1471" s="304"/>
      <c r="AE1471" s="304"/>
      <c r="AF1471" s="304"/>
      <c r="AG1471" s="304"/>
      <c r="AH1471" s="304"/>
      <c r="AI1471" s="304"/>
      <c r="AJ1471" s="304"/>
      <c r="AK1471" s="304"/>
      <c r="AL1471" s="304"/>
      <c r="AM1471" s="304"/>
      <c r="AN1471" s="304"/>
      <c r="AO1471" s="304"/>
      <c r="AP1471" s="304"/>
      <c r="AQ1471" s="304"/>
      <c r="AR1471" s="304"/>
      <c r="AS1471" s="304"/>
      <c r="AT1471" s="304"/>
      <c r="AU1471" s="304"/>
      <c r="AV1471" s="304"/>
      <c r="AW1471" s="304"/>
      <c r="AX1471" s="304"/>
      <c r="AY1471" s="304"/>
      <c r="AZ1471" s="304"/>
      <c r="BA1471" s="304"/>
      <c r="BB1471" s="304"/>
      <c r="BC1471" s="304"/>
      <c r="BD1471" s="304"/>
      <c r="BE1471" s="304"/>
      <c r="BF1471" s="304"/>
      <c r="BG1471" s="304"/>
      <c r="BH1471" s="304"/>
      <c r="BI1471" s="304"/>
      <c r="BJ1471" s="304"/>
      <c r="BK1471" s="304"/>
      <c r="BL1471" s="304"/>
      <c r="BM1471" s="304"/>
      <c r="BN1471" s="304"/>
      <c r="BO1471" s="304"/>
    </row>
    <row r="1472" spans="21:67" s="265" customFormat="1" x14ac:dyDescent="0.15">
      <c r="U1472" s="304"/>
      <c r="V1472" s="304"/>
      <c r="W1472" s="304"/>
      <c r="X1472" s="304"/>
      <c r="Y1472" s="304"/>
      <c r="Z1472" s="304"/>
      <c r="AA1472" s="304"/>
      <c r="AB1472" s="304"/>
      <c r="AC1472" s="304"/>
      <c r="AD1472" s="304"/>
      <c r="AE1472" s="304"/>
      <c r="AF1472" s="304"/>
      <c r="AG1472" s="304"/>
      <c r="AH1472" s="304"/>
      <c r="AI1472" s="304"/>
      <c r="AJ1472" s="304"/>
      <c r="AK1472" s="304"/>
      <c r="AL1472" s="304"/>
      <c r="AM1472" s="304"/>
      <c r="AN1472" s="304"/>
      <c r="AO1472" s="304"/>
      <c r="AP1472" s="304"/>
      <c r="AQ1472" s="304"/>
      <c r="AR1472" s="304"/>
      <c r="AS1472" s="304"/>
      <c r="AT1472" s="304"/>
      <c r="AU1472" s="304"/>
      <c r="AV1472" s="304"/>
      <c r="AW1472" s="304"/>
      <c r="AX1472" s="304"/>
      <c r="AY1472" s="304"/>
      <c r="AZ1472" s="304"/>
      <c r="BA1472" s="304"/>
      <c r="BB1472" s="304"/>
      <c r="BC1472" s="304"/>
      <c r="BD1472" s="304"/>
      <c r="BE1472" s="304"/>
      <c r="BF1472" s="304"/>
      <c r="BG1472" s="304"/>
      <c r="BH1472" s="304"/>
      <c r="BI1472" s="304"/>
      <c r="BJ1472" s="304"/>
      <c r="BK1472" s="304"/>
      <c r="BL1472" s="304"/>
      <c r="BM1472" s="304"/>
      <c r="BN1472" s="304"/>
      <c r="BO1472" s="304"/>
    </row>
    <row r="1473" spans="21:67" s="265" customFormat="1" x14ac:dyDescent="0.15">
      <c r="U1473" s="304"/>
      <c r="V1473" s="304"/>
      <c r="W1473" s="304"/>
      <c r="X1473" s="304"/>
      <c r="Y1473" s="304"/>
      <c r="Z1473" s="304"/>
      <c r="AA1473" s="304"/>
      <c r="AB1473" s="304"/>
      <c r="AC1473" s="304"/>
      <c r="AD1473" s="304"/>
      <c r="AE1473" s="304"/>
      <c r="AF1473" s="304"/>
      <c r="AG1473" s="304"/>
      <c r="AH1473" s="304"/>
      <c r="AI1473" s="304"/>
      <c r="AJ1473" s="304"/>
      <c r="AK1473" s="304"/>
      <c r="AL1473" s="304"/>
      <c r="AM1473" s="304"/>
      <c r="AN1473" s="304"/>
      <c r="AO1473" s="304"/>
      <c r="AP1473" s="304"/>
      <c r="AQ1473" s="304"/>
      <c r="AR1473" s="304"/>
      <c r="AS1473" s="304"/>
      <c r="AT1473" s="304"/>
      <c r="AU1473" s="304"/>
      <c r="AV1473" s="304"/>
      <c r="AW1473" s="304"/>
      <c r="AX1473" s="304"/>
      <c r="AY1473" s="304"/>
      <c r="AZ1473" s="304"/>
      <c r="BA1473" s="304"/>
      <c r="BB1473" s="304"/>
      <c r="BC1473" s="304"/>
      <c r="BD1473" s="304"/>
      <c r="BE1473" s="304"/>
      <c r="BF1473" s="304"/>
      <c r="BG1473" s="304"/>
      <c r="BH1473" s="304"/>
      <c r="BI1473" s="304"/>
      <c r="BJ1473" s="304"/>
      <c r="BK1473" s="304"/>
      <c r="BL1473" s="304"/>
      <c r="BM1473" s="304"/>
      <c r="BN1473" s="304"/>
      <c r="BO1473" s="304"/>
    </row>
    <row r="1474" spans="21:67" s="265" customFormat="1" x14ac:dyDescent="0.15">
      <c r="U1474" s="304"/>
      <c r="V1474" s="304"/>
      <c r="W1474" s="304"/>
      <c r="X1474" s="304"/>
      <c r="Y1474" s="304"/>
      <c r="Z1474" s="304"/>
      <c r="AA1474" s="304"/>
      <c r="AB1474" s="304"/>
      <c r="AC1474" s="304"/>
      <c r="AD1474" s="304"/>
      <c r="AE1474" s="304"/>
      <c r="AF1474" s="304"/>
      <c r="AG1474" s="304"/>
      <c r="AH1474" s="304"/>
      <c r="AI1474" s="304"/>
      <c r="AJ1474" s="304"/>
      <c r="AK1474" s="304"/>
      <c r="AL1474" s="304"/>
      <c r="AM1474" s="304"/>
      <c r="AN1474" s="304"/>
      <c r="AO1474" s="304"/>
      <c r="AP1474" s="304"/>
      <c r="AQ1474" s="304"/>
      <c r="AR1474" s="304"/>
      <c r="AS1474" s="304"/>
      <c r="AT1474" s="304"/>
      <c r="AU1474" s="304"/>
      <c r="AV1474" s="304"/>
      <c r="AW1474" s="304"/>
      <c r="AX1474" s="304"/>
      <c r="AY1474" s="304"/>
      <c r="AZ1474" s="304"/>
      <c r="BA1474" s="304"/>
      <c r="BB1474" s="304"/>
      <c r="BC1474" s="304"/>
      <c r="BD1474" s="304"/>
      <c r="BE1474" s="304"/>
      <c r="BF1474" s="304"/>
      <c r="BG1474" s="304"/>
      <c r="BH1474" s="304"/>
      <c r="BI1474" s="304"/>
      <c r="BJ1474" s="304"/>
      <c r="BK1474" s="304"/>
      <c r="BL1474" s="304"/>
      <c r="BM1474" s="304"/>
      <c r="BN1474" s="304"/>
      <c r="BO1474" s="304"/>
    </row>
    <row r="1475" spans="21:67" s="265" customFormat="1" x14ac:dyDescent="0.15">
      <c r="U1475" s="304"/>
      <c r="V1475" s="304"/>
      <c r="W1475" s="304"/>
      <c r="X1475" s="304"/>
      <c r="Y1475" s="304"/>
      <c r="Z1475" s="304"/>
      <c r="AA1475" s="304"/>
      <c r="AB1475" s="304"/>
      <c r="AC1475" s="304"/>
      <c r="AD1475" s="304"/>
      <c r="AE1475" s="304"/>
      <c r="AF1475" s="304"/>
      <c r="AG1475" s="304"/>
      <c r="AH1475" s="304"/>
      <c r="AI1475" s="304"/>
      <c r="AJ1475" s="304"/>
      <c r="AK1475" s="304"/>
      <c r="AL1475" s="304"/>
      <c r="AM1475" s="304"/>
      <c r="AN1475" s="304"/>
      <c r="AO1475" s="304"/>
      <c r="AP1475" s="304"/>
      <c r="AQ1475" s="304"/>
      <c r="AR1475" s="304"/>
      <c r="AS1475" s="304"/>
      <c r="AT1475" s="304"/>
      <c r="AU1475" s="304"/>
      <c r="AV1475" s="304"/>
      <c r="AW1475" s="304"/>
      <c r="AX1475" s="304"/>
      <c r="AY1475" s="304"/>
      <c r="AZ1475" s="304"/>
      <c r="BA1475" s="304"/>
      <c r="BB1475" s="304"/>
      <c r="BC1475" s="304"/>
      <c r="BD1475" s="304"/>
      <c r="BE1475" s="304"/>
      <c r="BF1475" s="304"/>
      <c r="BG1475" s="304"/>
      <c r="BH1475" s="304"/>
      <c r="BI1475" s="304"/>
      <c r="BJ1475" s="304"/>
      <c r="BK1475" s="304"/>
      <c r="BL1475" s="304"/>
      <c r="BM1475" s="304"/>
      <c r="BN1475" s="304"/>
      <c r="BO1475" s="304"/>
    </row>
    <row r="1476" spans="21:67" s="265" customFormat="1" x14ac:dyDescent="0.15">
      <c r="U1476" s="304"/>
      <c r="V1476" s="304"/>
      <c r="W1476" s="304"/>
      <c r="X1476" s="304"/>
      <c r="Y1476" s="304"/>
      <c r="Z1476" s="304"/>
      <c r="AA1476" s="304"/>
      <c r="AB1476" s="304"/>
      <c r="AC1476" s="304"/>
      <c r="AD1476" s="304"/>
      <c r="AE1476" s="304"/>
      <c r="AF1476" s="304"/>
      <c r="AG1476" s="304"/>
      <c r="AH1476" s="304"/>
      <c r="AI1476" s="304"/>
      <c r="AJ1476" s="304"/>
      <c r="AK1476" s="304"/>
      <c r="AL1476" s="304"/>
      <c r="AM1476" s="304"/>
      <c r="AN1476" s="304"/>
      <c r="AO1476" s="304"/>
      <c r="AP1476" s="304"/>
      <c r="AQ1476" s="304"/>
      <c r="AR1476" s="304"/>
      <c r="AS1476" s="304"/>
      <c r="AT1476" s="304"/>
      <c r="AU1476" s="304"/>
      <c r="AV1476" s="304"/>
      <c r="AW1476" s="304"/>
      <c r="AX1476" s="304"/>
      <c r="AY1476" s="304"/>
      <c r="AZ1476" s="304"/>
      <c r="BA1476" s="304"/>
      <c r="BB1476" s="304"/>
      <c r="BC1476" s="304"/>
      <c r="BD1476" s="304"/>
      <c r="BE1476" s="304"/>
      <c r="BF1476" s="304"/>
      <c r="BG1476" s="304"/>
      <c r="BH1476" s="304"/>
      <c r="BI1476" s="304"/>
      <c r="BJ1476" s="304"/>
      <c r="BK1476" s="304"/>
      <c r="BL1476" s="304"/>
      <c r="BM1476" s="304"/>
      <c r="BN1476" s="304"/>
      <c r="BO1476" s="304"/>
    </row>
    <row r="1477" spans="21:67" s="265" customFormat="1" x14ac:dyDescent="0.15">
      <c r="U1477" s="304"/>
      <c r="V1477" s="304"/>
      <c r="W1477" s="304"/>
      <c r="X1477" s="304"/>
      <c r="Y1477" s="304"/>
      <c r="Z1477" s="304"/>
      <c r="AA1477" s="304"/>
      <c r="AB1477" s="304"/>
      <c r="AC1477" s="304"/>
      <c r="AD1477" s="304"/>
      <c r="AE1477" s="304"/>
      <c r="AF1477" s="304"/>
      <c r="AG1477" s="304"/>
      <c r="AH1477" s="304"/>
      <c r="AI1477" s="304"/>
      <c r="AJ1477" s="304"/>
      <c r="AK1477" s="304"/>
      <c r="AL1477" s="304"/>
      <c r="AM1477" s="304"/>
      <c r="AN1477" s="304"/>
      <c r="AO1477" s="304"/>
      <c r="AP1477" s="304"/>
      <c r="AQ1477" s="304"/>
      <c r="AR1477" s="304"/>
      <c r="AS1477" s="304"/>
      <c r="AT1477" s="304"/>
      <c r="AU1477" s="304"/>
      <c r="AV1477" s="304"/>
      <c r="AW1477" s="304"/>
      <c r="AX1477" s="304"/>
      <c r="AY1477" s="304"/>
      <c r="AZ1477" s="304"/>
      <c r="BA1477" s="304"/>
      <c r="BB1477" s="304"/>
      <c r="BC1477" s="304"/>
      <c r="BD1477" s="304"/>
      <c r="BE1477" s="304"/>
      <c r="BF1477" s="304"/>
      <c r="BG1477" s="304"/>
      <c r="BH1477" s="304"/>
      <c r="BI1477" s="304"/>
      <c r="BJ1477" s="304"/>
      <c r="BK1477" s="304"/>
      <c r="BL1477" s="304"/>
      <c r="BM1477" s="304"/>
      <c r="BN1477" s="304"/>
      <c r="BO1477" s="304"/>
    </row>
    <row r="1478" spans="21:67" s="265" customFormat="1" x14ac:dyDescent="0.15">
      <c r="U1478" s="304"/>
      <c r="V1478" s="304"/>
      <c r="W1478" s="304"/>
      <c r="X1478" s="304"/>
      <c r="Y1478" s="304"/>
      <c r="Z1478" s="304"/>
      <c r="AA1478" s="304"/>
      <c r="AB1478" s="304"/>
      <c r="AC1478" s="304"/>
      <c r="AD1478" s="304"/>
      <c r="AE1478" s="304"/>
      <c r="AF1478" s="304"/>
      <c r="AG1478" s="304"/>
      <c r="AH1478" s="304"/>
      <c r="AI1478" s="304"/>
      <c r="AJ1478" s="304"/>
      <c r="AK1478" s="304"/>
      <c r="AL1478" s="304"/>
      <c r="AM1478" s="304"/>
      <c r="AN1478" s="304"/>
      <c r="AO1478" s="304"/>
      <c r="AP1478" s="304"/>
      <c r="AQ1478" s="304"/>
      <c r="AR1478" s="304"/>
      <c r="AS1478" s="304"/>
      <c r="AT1478" s="304"/>
      <c r="AU1478" s="304"/>
      <c r="AV1478" s="304"/>
      <c r="AW1478" s="304"/>
      <c r="AX1478" s="304"/>
      <c r="AY1478" s="304"/>
      <c r="AZ1478" s="304"/>
      <c r="BA1478" s="304"/>
      <c r="BB1478" s="304"/>
      <c r="BC1478" s="304"/>
      <c r="BD1478" s="304"/>
      <c r="BE1478" s="304"/>
      <c r="BF1478" s="304"/>
      <c r="BG1478" s="304"/>
      <c r="BH1478" s="304"/>
      <c r="BI1478" s="304"/>
      <c r="BJ1478" s="304"/>
      <c r="BK1478" s="304"/>
      <c r="BL1478" s="304"/>
      <c r="BM1478" s="304"/>
      <c r="BN1478" s="304"/>
      <c r="BO1478" s="304"/>
    </row>
    <row r="1479" spans="21:67" s="265" customFormat="1" x14ac:dyDescent="0.15">
      <c r="U1479" s="304"/>
      <c r="V1479" s="304"/>
      <c r="W1479" s="304"/>
      <c r="X1479" s="304"/>
      <c r="Y1479" s="304"/>
      <c r="Z1479" s="304"/>
      <c r="AA1479" s="304"/>
      <c r="AB1479" s="304"/>
      <c r="AC1479" s="304"/>
      <c r="AD1479" s="304"/>
      <c r="AE1479" s="304"/>
      <c r="AF1479" s="304"/>
      <c r="AG1479" s="304"/>
      <c r="AH1479" s="304"/>
      <c r="AI1479" s="304"/>
      <c r="AJ1479" s="304"/>
      <c r="AK1479" s="304"/>
      <c r="AL1479" s="304"/>
      <c r="AM1479" s="304"/>
      <c r="AN1479" s="304"/>
      <c r="AO1479" s="304"/>
      <c r="AP1479" s="304"/>
      <c r="AQ1479" s="304"/>
      <c r="AR1479" s="304"/>
      <c r="AS1479" s="304"/>
      <c r="AT1479" s="304"/>
      <c r="AU1479" s="304"/>
      <c r="AV1479" s="304"/>
      <c r="AW1479" s="304"/>
      <c r="AX1479" s="304"/>
      <c r="AY1479" s="304"/>
      <c r="AZ1479" s="304"/>
      <c r="BA1479" s="304"/>
      <c r="BB1479" s="304"/>
      <c r="BC1479" s="304"/>
      <c r="BD1479" s="304"/>
      <c r="BE1479" s="304"/>
      <c r="BF1479" s="304"/>
      <c r="BG1479" s="304"/>
      <c r="BH1479" s="304"/>
      <c r="BI1479" s="304"/>
      <c r="BJ1479" s="304"/>
      <c r="BK1479" s="304"/>
      <c r="BL1479" s="304"/>
      <c r="BM1479" s="304"/>
      <c r="BN1479" s="304"/>
      <c r="BO1479" s="304"/>
    </row>
    <row r="1480" spans="21:67" s="265" customFormat="1" x14ac:dyDescent="0.15">
      <c r="U1480" s="304"/>
      <c r="V1480" s="304"/>
      <c r="W1480" s="304"/>
      <c r="X1480" s="304"/>
      <c r="Y1480" s="304"/>
      <c r="Z1480" s="304"/>
      <c r="AA1480" s="304"/>
      <c r="AB1480" s="304"/>
      <c r="AC1480" s="304"/>
      <c r="AD1480" s="304"/>
      <c r="AE1480" s="304"/>
      <c r="AF1480" s="304"/>
      <c r="AG1480" s="304"/>
      <c r="AH1480" s="304"/>
      <c r="AI1480" s="304"/>
      <c r="AJ1480" s="304"/>
      <c r="AK1480" s="304"/>
      <c r="AL1480" s="304"/>
      <c r="AM1480" s="304"/>
      <c r="AN1480" s="304"/>
      <c r="AO1480" s="304"/>
      <c r="AP1480" s="304"/>
      <c r="AQ1480" s="304"/>
      <c r="AR1480" s="304"/>
      <c r="AS1480" s="304"/>
      <c r="AT1480" s="304"/>
      <c r="AU1480" s="304"/>
      <c r="AV1480" s="304"/>
      <c r="AW1480" s="304"/>
      <c r="AX1480" s="304"/>
      <c r="AY1480" s="304"/>
      <c r="AZ1480" s="304"/>
      <c r="BA1480" s="304"/>
      <c r="BB1480" s="304"/>
      <c r="BC1480" s="304"/>
      <c r="BD1480" s="304"/>
      <c r="BE1480" s="304"/>
      <c r="BF1480" s="304"/>
      <c r="BG1480" s="304"/>
      <c r="BH1480" s="304"/>
      <c r="BI1480" s="304"/>
      <c r="BJ1480" s="304"/>
      <c r="BK1480" s="304"/>
      <c r="BL1480" s="304"/>
      <c r="BM1480" s="304"/>
      <c r="BN1480" s="304"/>
      <c r="BO1480" s="304"/>
    </row>
    <row r="1481" spans="21:67" s="265" customFormat="1" x14ac:dyDescent="0.15">
      <c r="U1481" s="304"/>
      <c r="V1481" s="304"/>
      <c r="W1481" s="304"/>
      <c r="X1481" s="304"/>
      <c r="Y1481" s="304"/>
      <c r="Z1481" s="304"/>
      <c r="AA1481" s="304"/>
      <c r="AB1481" s="304"/>
      <c r="AC1481" s="304"/>
      <c r="AD1481" s="304"/>
      <c r="AE1481" s="304"/>
      <c r="AF1481" s="304"/>
      <c r="AG1481" s="304"/>
      <c r="AH1481" s="304"/>
      <c r="AI1481" s="304"/>
      <c r="AJ1481" s="304"/>
      <c r="AK1481" s="304"/>
      <c r="AL1481" s="304"/>
      <c r="AM1481" s="304"/>
      <c r="AN1481" s="304"/>
      <c r="AO1481" s="304"/>
      <c r="AP1481" s="304"/>
      <c r="AQ1481" s="304"/>
      <c r="AR1481" s="304"/>
      <c r="AS1481" s="304"/>
      <c r="AT1481" s="304"/>
      <c r="AU1481" s="304"/>
      <c r="AV1481" s="304"/>
      <c r="AW1481" s="304"/>
      <c r="AX1481" s="304"/>
      <c r="AY1481" s="304"/>
      <c r="AZ1481" s="304"/>
      <c r="BA1481" s="304"/>
      <c r="BB1481" s="304"/>
      <c r="BC1481" s="304"/>
      <c r="BD1481" s="304"/>
      <c r="BE1481" s="304"/>
      <c r="BF1481" s="304"/>
      <c r="BG1481" s="304"/>
      <c r="BH1481" s="304"/>
      <c r="BI1481" s="304"/>
      <c r="BJ1481" s="304"/>
      <c r="BK1481" s="304"/>
      <c r="BL1481" s="304"/>
      <c r="BM1481" s="304"/>
      <c r="BN1481" s="304"/>
      <c r="BO1481" s="304"/>
    </row>
    <row r="1482" spans="21:67" s="265" customFormat="1" x14ac:dyDescent="0.15">
      <c r="U1482" s="304"/>
      <c r="V1482" s="304"/>
      <c r="W1482" s="304"/>
      <c r="X1482" s="304"/>
      <c r="Y1482" s="304"/>
      <c r="Z1482" s="304"/>
      <c r="AA1482" s="304"/>
      <c r="AB1482" s="304"/>
      <c r="AC1482" s="304"/>
      <c r="AD1482" s="304"/>
      <c r="AE1482" s="304"/>
      <c r="AF1482" s="304"/>
      <c r="AG1482" s="304"/>
      <c r="AH1482" s="304"/>
      <c r="AI1482" s="304"/>
      <c r="AJ1482" s="304"/>
      <c r="AK1482" s="304"/>
      <c r="AL1482" s="304"/>
      <c r="AM1482" s="304"/>
      <c r="AN1482" s="304"/>
      <c r="AO1482" s="304"/>
      <c r="AP1482" s="304"/>
      <c r="AQ1482" s="304"/>
      <c r="AR1482" s="304"/>
      <c r="AS1482" s="304"/>
      <c r="AT1482" s="304"/>
      <c r="AU1482" s="304"/>
      <c r="AV1482" s="304"/>
      <c r="AW1482" s="304"/>
      <c r="AX1482" s="304"/>
      <c r="AY1482" s="304"/>
      <c r="AZ1482" s="304"/>
      <c r="BA1482" s="304"/>
      <c r="BB1482" s="304"/>
      <c r="BC1482" s="304"/>
      <c r="BD1482" s="304"/>
      <c r="BE1482" s="304"/>
      <c r="BF1482" s="304"/>
      <c r="BG1482" s="304"/>
      <c r="BH1482" s="304"/>
      <c r="BI1482" s="304"/>
      <c r="BJ1482" s="304"/>
      <c r="BK1482" s="304"/>
      <c r="BL1482" s="304"/>
      <c r="BM1482" s="304"/>
      <c r="BN1482" s="304"/>
      <c r="BO1482" s="304"/>
    </row>
    <row r="1483" spans="21:67" s="265" customFormat="1" x14ac:dyDescent="0.15">
      <c r="U1483" s="304"/>
      <c r="V1483" s="304"/>
      <c r="W1483" s="304"/>
      <c r="X1483" s="304"/>
      <c r="Y1483" s="304"/>
      <c r="Z1483" s="304"/>
      <c r="AA1483" s="304"/>
      <c r="AB1483" s="304"/>
      <c r="AC1483" s="304"/>
      <c r="AD1483" s="304"/>
      <c r="AE1483" s="304"/>
      <c r="AF1483" s="304"/>
      <c r="AG1483" s="304"/>
      <c r="AH1483" s="304"/>
      <c r="AI1483" s="304"/>
      <c r="AJ1483" s="304"/>
      <c r="AK1483" s="304"/>
      <c r="AL1483" s="304"/>
      <c r="AM1483" s="304"/>
      <c r="AN1483" s="304"/>
      <c r="AO1483" s="304"/>
      <c r="AP1483" s="304"/>
      <c r="AQ1483" s="304"/>
      <c r="AR1483" s="304"/>
      <c r="AS1483" s="304"/>
      <c r="AT1483" s="304"/>
      <c r="AU1483" s="304"/>
      <c r="AV1483" s="304"/>
      <c r="AW1483" s="304"/>
      <c r="AX1483" s="304"/>
      <c r="AY1483" s="304"/>
      <c r="AZ1483" s="304"/>
      <c r="BA1483" s="304"/>
      <c r="BB1483" s="304"/>
      <c r="BC1483" s="304"/>
      <c r="BD1483" s="304"/>
      <c r="BE1483" s="304"/>
      <c r="BF1483" s="304"/>
      <c r="BG1483" s="304"/>
      <c r="BH1483" s="304"/>
      <c r="BI1483" s="304"/>
      <c r="BJ1483" s="304"/>
      <c r="BK1483" s="304"/>
      <c r="BL1483" s="304"/>
      <c r="BM1483" s="304"/>
      <c r="BN1483" s="304"/>
      <c r="BO1483" s="304"/>
    </row>
    <row r="1484" spans="21:67" s="265" customFormat="1" x14ac:dyDescent="0.15">
      <c r="U1484" s="304"/>
      <c r="V1484" s="304"/>
      <c r="W1484" s="304"/>
      <c r="X1484" s="304"/>
      <c r="Y1484" s="304"/>
      <c r="Z1484" s="304"/>
      <c r="AA1484" s="304"/>
      <c r="AB1484" s="304"/>
      <c r="AC1484" s="304"/>
      <c r="AD1484" s="304"/>
      <c r="AE1484" s="304"/>
      <c r="AF1484" s="304"/>
      <c r="AG1484" s="304"/>
      <c r="AH1484" s="304"/>
      <c r="AI1484" s="304"/>
      <c r="AJ1484" s="304"/>
      <c r="AK1484" s="304"/>
      <c r="AL1484" s="304"/>
      <c r="AM1484" s="304"/>
      <c r="AN1484" s="304"/>
      <c r="AO1484" s="304"/>
      <c r="AP1484" s="304"/>
      <c r="AQ1484" s="304"/>
      <c r="AR1484" s="304"/>
      <c r="AS1484" s="304"/>
      <c r="AT1484" s="304"/>
      <c r="AU1484" s="304"/>
      <c r="AV1484" s="304"/>
      <c r="AW1484" s="304"/>
      <c r="AX1484" s="304"/>
      <c r="AY1484" s="304"/>
      <c r="AZ1484" s="304"/>
      <c r="BA1484" s="304"/>
      <c r="BB1484" s="304"/>
      <c r="BC1484" s="304"/>
      <c r="BD1484" s="304"/>
      <c r="BE1484" s="304"/>
      <c r="BF1484" s="304"/>
      <c r="BG1484" s="304"/>
      <c r="BH1484" s="304"/>
      <c r="BI1484" s="304"/>
      <c r="BJ1484" s="304"/>
      <c r="BK1484" s="304"/>
      <c r="BL1484" s="304"/>
      <c r="BM1484" s="304"/>
      <c r="BN1484" s="304"/>
      <c r="BO1484" s="304"/>
    </row>
    <row r="1485" spans="21:67" s="265" customFormat="1" x14ac:dyDescent="0.15">
      <c r="U1485" s="304"/>
      <c r="V1485" s="304"/>
      <c r="W1485" s="304"/>
      <c r="X1485" s="304"/>
      <c r="Y1485" s="304"/>
      <c r="Z1485" s="304"/>
      <c r="AA1485" s="304"/>
      <c r="AB1485" s="304"/>
      <c r="AC1485" s="304"/>
      <c r="AD1485" s="304"/>
      <c r="AE1485" s="304"/>
      <c r="AF1485" s="304"/>
      <c r="AG1485" s="304"/>
      <c r="AH1485" s="304"/>
      <c r="AI1485" s="304"/>
      <c r="AJ1485" s="304"/>
      <c r="AK1485" s="304"/>
      <c r="AL1485" s="304"/>
      <c r="AM1485" s="304"/>
      <c r="AN1485" s="304"/>
      <c r="AO1485" s="304"/>
      <c r="AP1485" s="304"/>
      <c r="AQ1485" s="304"/>
      <c r="AR1485" s="304"/>
      <c r="AS1485" s="304"/>
      <c r="AT1485" s="304"/>
      <c r="AU1485" s="304"/>
      <c r="AV1485" s="304"/>
      <c r="AW1485" s="304"/>
      <c r="AX1485" s="304"/>
      <c r="AY1485" s="304"/>
      <c r="AZ1485" s="304"/>
      <c r="BA1485" s="304"/>
      <c r="BB1485" s="304"/>
      <c r="BC1485" s="304"/>
      <c r="BD1485" s="304"/>
      <c r="BE1485" s="304"/>
      <c r="BF1485" s="304"/>
      <c r="BG1485" s="304"/>
      <c r="BH1485" s="304"/>
      <c r="BI1485" s="304"/>
      <c r="BJ1485" s="304"/>
      <c r="BK1485" s="304"/>
      <c r="BL1485" s="304"/>
      <c r="BM1485" s="304"/>
      <c r="BN1485" s="304"/>
      <c r="BO1485" s="304"/>
    </row>
    <row r="1486" spans="21:67" s="265" customFormat="1" x14ac:dyDescent="0.15">
      <c r="U1486" s="304"/>
      <c r="V1486" s="304"/>
      <c r="W1486" s="304"/>
      <c r="X1486" s="304"/>
      <c r="Y1486" s="304"/>
      <c r="Z1486" s="304"/>
      <c r="AA1486" s="304"/>
      <c r="AB1486" s="304"/>
      <c r="AC1486" s="304"/>
      <c r="AD1486" s="304"/>
      <c r="AE1486" s="304"/>
      <c r="AF1486" s="304"/>
      <c r="AG1486" s="304"/>
      <c r="AH1486" s="304"/>
      <c r="AI1486" s="304"/>
      <c r="AJ1486" s="304"/>
      <c r="AK1486" s="304"/>
      <c r="AL1486" s="304"/>
      <c r="AM1486" s="304"/>
      <c r="AN1486" s="304"/>
      <c r="AO1486" s="304"/>
      <c r="AP1486" s="304"/>
      <c r="AQ1486" s="304"/>
      <c r="AR1486" s="304"/>
      <c r="AS1486" s="304"/>
      <c r="AT1486" s="304"/>
      <c r="AU1486" s="304"/>
      <c r="AV1486" s="304"/>
      <c r="AW1486" s="304"/>
      <c r="AX1486" s="304"/>
      <c r="AY1486" s="304"/>
      <c r="AZ1486" s="304"/>
      <c r="BA1486" s="304"/>
      <c r="BB1486" s="304"/>
      <c r="BC1486" s="304"/>
      <c r="BD1486" s="304"/>
      <c r="BE1486" s="304"/>
      <c r="BF1486" s="304"/>
      <c r="BG1486" s="304"/>
      <c r="BH1486" s="304"/>
      <c r="BI1486" s="304"/>
      <c r="BJ1486" s="304"/>
      <c r="BK1486" s="304"/>
      <c r="BL1486" s="304"/>
      <c r="BM1486" s="304"/>
      <c r="BN1486" s="304"/>
      <c r="BO1486" s="304"/>
    </row>
    <row r="1487" spans="21:67" s="265" customFormat="1" x14ac:dyDescent="0.15">
      <c r="U1487" s="304"/>
      <c r="V1487" s="304"/>
      <c r="W1487" s="304"/>
      <c r="X1487" s="304"/>
      <c r="Y1487" s="304"/>
      <c r="Z1487" s="304"/>
      <c r="AA1487" s="304"/>
      <c r="AB1487" s="304"/>
      <c r="AC1487" s="304"/>
      <c r="AD1487" s="304"/>
      <c r="AE1487" s="304"/>
      <c r="AF1487" s="304"/>
      <c r="AG1487" s="304"/>
      <c r="AH1487" s="304"/>
      <c r="AI1487" s="304"/>
      <c r="AJ1487" s="304"/>
      <c r="AK1487" s="304"/>
      <c r="AL1487" s="304"/>
      <c r="AM1487" s="304"/>
      <c r="AN1487" s="304"/>
      <c r="AO1487" s="304"/>
      <c r="AP1487" s="304"/>
      <c r="AQ1487" s="304"/>
      <c r="AR1487" s="304"/>
      <c r="AS1487" s="304"/>
      <c r="AT1487" s="304"/>
      <c r="AU1487" s="304"/>
      <c r="AV1487" s="304"/>
      <c r="AW1487" s="304"/>
      <c r="AX1487" s="304"/>
      <c r="AY1487" s="304"/>
      <c r="AZ1487" s="304"/>
      <c r="BA1487" s="304"/>
      <c r="BB1487" s="304"/>
      <c r="BC1487" s="304"/>
      <c r="BD1487" s="304"/>
      <c r="BE1487" s="304"/>
      <c r="BF1487" s="304"/>
      <c r="BG1487" s="304"/>
      <c r="BH1487" s="304"/>
      <c r="BI1487" s="304"/>
      <c r="BJ1487" s="304"/>
      <c r="BK1487" s="304"/>
      <c r="BL1487" s="304"/>
      <c r="BM1487" s="304"/>
      <c r="BN1487" s="304"/>
      <c r="BO1487" s="304"/>
    </row>
    <row r="1488" spans="21:67" s="265" customFormat="1" x14ac:dyDescent="0.15">
      <c r="U1488" s="304"/>
      <c r="V1488" s="304"/>
      <c r="W1488" s="304"/>
      <c r="X1488" s="304"/>
      <c r="Y1488" s="304"/>
      <c r="Z1488" s="304"/>
      <c r="AA1488" s="304"/>
      <c r="AB1488" s="304"/>
      <c r="AC1488" s="304"/>
      <c r="AD1488" s="304"/>
      <c r="AE1488" s="304"/>
      <c r="AF1488" s="304"/>
      <c r="AG1488" s="304"/>
      <c r="AH1488" s="304"/>
      <c r="AI1488" s="304"/>
      <c r="AJ1488" s="304"/>
      <c r="AK1488" s="304"/>
      <c r="AL1488" s="304"/>
      <c r="AM1488" s="304"/>
      <c r="AN1488" s="304"/>
      <c r="AO1488" s="304"/>
      <c r="AP1488" s="304"/>
      <c r="AQ1488" s="304"/>
      <c r="AR1488" s="304"/>
      <c r="AS1488" s="304"/>
      <c r="AT1488" s="304"/>
      <c r="AU1488" s="304"/>
      <c r="AV1488" s="304"/>
      <c r="AW1488" s="304"/>
      <c r="AX1488" s="304"/>
      <c r="AY1488" s="304"/>
      <c r="AZ1488" s="304"/>
      <c r="BA1488" s="304"/>
      <c r="BB1488" s="304"/>
      <c r="BC1488" s="304"/>
      <c r="BD1488" s="304"/>
      <c r="BE1488" s="304"/>
      <c r="BF1488" s="304"/>
      <c r="BG1488" s="304"/>
      <c r="BH1488" s="304"/>
      <c r="BI1488" s="304"/>
      <c r="BJ1488" s="304"/>
      <c r="BK1488" s="304"/>
      <c r="BL1488" s="304"/>
      <c r="BM1488" s="304"/>
      <c r="BN1488" s="304"/>
      <c r="BO1488" s="304"/>
    </row>
    <row r="1489" spans="21:67" s="265" customFormat="1" x14ac:dyDescent="0.15">
      <c r="U1489" s="304"/>
      <c r="V1489" s="304"/>
      <c r="W1489" s="304"/>
      <c r="X1489" s="304"/>
      <c r="Y1489" s="304"/>
      <c r="Z1489" s="304"/>
      <c r="AA1489" s="304"/>
      <c r="AB1489" s="304"/>
      <c r="AC1489" s="304"/>
      <c r="AD1489" s="304"/>
      <c r="AE1489" s="304"/>
      <c r="AF1489" s="304"/>
      <c r="AG1489" s="304"/>
      <c r="AH1489" s="304"/>
      <c r="AI1489" s="304"/>
      <c r="AJ1489" s="304"/>
      <c r="AK1489" s="304"/>
      <c r="AL1489" s="304"/>
      <c r="AM1489" s="304"/>
      <c r="AN1489" s="304"/>
      <c r="AO1489" s="304"/>
      <c r="AP1489" s="304"/>
      <c r="AQ1489" s="304"/>
      <c r="AR1489" s="304"/>
      <c r="AS1489" s="304"/>
      <c r="AT1489" s="304"/>
      <c r="AU1489" s="304"/>
      <c r="AV1489" s="304"/>
      <c r="AW1489" s="304"/>
      <c r="AX1489" s="304"/>
      <c r="AY1489" s="304"/>
      <c r="AZ1489" s="304"/>
      <c r="BA1489" s="304"/>
      <c r="BB1489" s="304"/>
      <c r="BC1489" s="304"/>
      <c r="BD1489" s="304"/>
      <c r="BE1489" s="304"/>
      <c r="BF1489" s="304"/>
      <c r="BG1489" s="304"/>
      <c r="BH1489" s="304"/>
      <c r="BI1489" s="304"/>
      <c r="BJ1489" s="304"/>
      <c r="BK1489" s="304"/>
      <c r="BL1489" s="304"/>
      <c r="BM1489" s="304"/>
      <c r="BN1489" s="304"/>
      <c r="BO1489" s="304"/>
    </row>
    <row r="1490" spans="21:67" s="265" customFormat="1" x14ac:dyDescent="0.15">
      <c r="U1490" s="304"/>
      <c r="V1490" s="304"/>
      <c r="W1490" s="304"/>
      <c r="X1490" s="304"/>
      <c r="Y1490" s="304"/>
      <c r="Z1490" s="304"/>
      <c r="AA1490" s="304"/>
      <c r="AB1490" s="304"/>
      <c r="AC1490" s="304"/>
      <c r="AD1490" s="304"/>
      <c r="AE1490" s="304"/>
      <c r="AF1490" s="304"/>
      <c r="AG1490" s="304"/>
      <c r="AH1490" s="304"/>
      <c r="AI1490" s="304"/>
      <c r="AJ1490" s="304"/>
      <c r="AK1490" s="304"/>
      <c r="AL1490" s="304"/>
      <c r="AM1490" s="304"/>
      <c r="AN1490" s="304"/>
      <c r="AO1490" s="304"/>
      <c r="AP1490" s="304"/>
      <c r="AQ1490" s="304"/>
      <c r="AR1490" s="304"/>
      <c r="AS1490" s="304"/>
      <c r="AT1490" s="304"/>
      <c r="AU1490" s="304"/>
      <c r="AV1490" s="304"/>
      <c r="AW1490" s="304"/>
      <c r="AX1490" s="304"/>
      <c r="AY1490" s="304"/>
      <c r="AZ1490" s="304"/>
      <c r="BA1490" s="304"/>
      <c r="BB1490" s="304"/>
      <c r="BC1490" s="304"/>
      <c r="BD1490" s="304"/>
      <c r="BE1490" s="304"/>
      <c r="BF1490" s="304"/>
      <c r="BG1490" s="304"/>
      <c r="BH1490" s="304"/>
      <c r="BI1490" s="304"/>
      <c r="BJ1490" s="304"/>
      <c r="BK1490" s="304"/>
      <c r="BL1490" s="304"/>
      <c r="BM1490" s="304"/>
      <c r="BN1490" s="304"/>
      <c r="BO1490" s="304"/>
    </row>
    <row r="1491" spans="21:67" s="265" customFormat="1" x14ac:dyDescent="0.15">
      <c r="U1491" s="304"/>
      <c r="V1491" s="304"/>
      <c r="W1491" s="304"/>
      <c r="X1491" s="304"/>
      <c r="Y1491" s="304"/>
      <c r="Z1491" s="304"/>
      <c r="AA1491" s="304"/>
      <c r="AB1491" s="304"/>
      <c r="AC1491" s="304"/>
      <c r="AD1491" s="304"/>
      <c r="AE1491" s="304"/>
      <c r="AF1491" s="304"/>
      <c r="AG1491" s="304"/>
      <c r="AH1491" s="304"/>
      <c r="AI1491" s="304"/>
      <c r="AJ1491" s="304"/>
      <c r="AK1491" s="304"/>
      <c r="AL1491" s="304"/>
      <c r="AM1491" s="304"/>
      <c r="AN1491" s="304"/>
      <c r="AO1491" s="304"/>
      <c r="AP1491" s="304"/>
      <c r="AQ1491" s="304"/>
      <c r="AR1491" s="304"/>
      <c r="AS1491" s="304"/>
      <c r="AT1491" s="304"/>
      <c r="AU1491" s="304"/>
      <c r="AV1491" s="304"/>
      <c r="AW1491" s="304"/>
      <c r="AX1491" s="304"/>
      <c r="AY1491" s="304"/>
      <c r="AZ1491" s="304"/>
      <c r="BA1491" s="304"/>
      <c r="BB1491" s="304"/>
      <c r="BC1491" s="304"/>
      <c r="BD1491" s="304"/>
      <c r="BE1491" s="304"/>
      <c r="BF1491" s="304"/>
      <c r="BG1491" s="304"/>
      <c r="BH1491" s="304"/>
      <c r="BI1491" s="304"/>
      <c r="BJ1491" s="304"/>
      <c r="BK1491" s="304"/>
      <c r="BL1491" s="304"/>
      <c r="BM1491" s="304"/>
      <c r="BN1491" s="304"/>
      <c r="BO1491" s="304"/>
    </row>
    <row r="1492" spans="21:67" s="265" customFormat="1" x14ac:dyDescent="0.15">
      <c r="U1492" s="304"/>
      <c r="V1492" s="304"/>
      <c r="W1492" s="304"/>
      <c r="X1492" s="304"/>
      <c r="Y1492" s="304"/>
      <c r="Z1492" s="304"/>
      <c r="AA1492" s="304"/>
      <c r="AB1492" s="304"/>
      <c r="AC1492" s="304"/>
      <c r="AD1492" s="304"/>
      <c r="AE1492" s="304"/>
      <c r="AF1492" s="304"/>
      <c r="AG1492" s="304"/>
      <c r="AH1492" s="304"/>
      <c r="AI1492" s="304"/>
      <c r="AJ1492" s="304"/>
      <c r="AK1492" s="304"/>
      <c r="AL1492" s="304"/>
      <c r="AM1492" s="304"/>
      <c r="AN1492" s="304"/>
      <c r="AO1492" s="304"/>
      <c r="AP1492" s="304"/>
      <c r="AQ1492" s="304"/>
      <c r="AR1492" s="304"/>
      <c r="AS1492" s="304"/>
      <c r="AT1492" s="304"/>
      <c r="AU1492" s="304"/>
      <c r="AV1492" s="304"/>
      <c r="AW1492" s="304"/>
      <c r="AX1492" s="304"/>
      <c r="AY1492" s="304"/>
      <c r="AZ1492" s="304"/>
      <c r="BA1492" s="304"/>
      <c r="BB1492" s="304"/>
      <c r="BC1492" s="304"/>
      <c r="BD1492" s="304"/>
      <c r="BE1492" s="304"/>
      <c r="BF1492" s="304"/>
      <c r="BG1492" s="304"/>
      <c r="BH1492" s="304"/>
      <c r="BI1492" s="304"/>
      <c r="BJ1492" s="304"/>
      <c r="BK1492" s="304"/>
      <c r="BL1492" s="304"/>
      <c r="BM1492" s="304"/>
      <c r="BN1492" s="304"/>
      <c r="BO1492" s="304"/>
    </row>
    <row r="1493" spans="21:67" s="265" customFormat="1" x14ac:dyDescent="0.15">
      <c r="U1493" s="304"/>
      <c r="V1493" s="304"/>
      <c r="W1493" s="304"/>
      <c r="X1493" s="304"/>
      <c r="Y1493" s="304"/>
      <c r="Z1493" s="304"/>
      <c r="AA1493" s="304"/>
      <c r="AB1493" s="304"/>
      <c r="AC1493" s="304"/>
      <c r="AD1493" s="304"/>
      <c r="AE1493" s="304"/>
      <c r="AF1493" s="304"/>
      <c r="AG1493" s="304"/>
      <c r="AH1493" s="304"/>
      <c r="AI1493" s="304"/>
      <c r="AJ1493" s="304"/>
      <c r="AK1493" s="304"/>
      <c r="AL1493" s="304"/>
      <c r="AM1493" s="304"/>
      <c r="AN1493" s="304"/>
      <c r="AO1493" s="304"/>
      <c r="AP1493" s="304"/>
      <c r="AQ1493" s="304"/>
      <c r="AR1493" s="304"/>
      <c r="AS1493" s="304"/>
      <c r="AT1493" s="304"/>
      <c r="AU1493" s="304"/>
      <c r="AV1493" s="304"/>
      <c r="AW1493" s="304"/>
      <c r="AX1493" s="304"/>
      <c r="AY1493" s="304"/>
      <c r="AZ1493" s="304"/>
      <c r="BA1493" s="304"/>
      <c r="BB1493" s="304"/>
      <c r="BC1493" s="304"/>
      <c r="BD1493" s="304"/>
      <c r="BE1493" s="304"/>
      <c r="BF1493" s="304"/>
      <c r="BG1493" s="304"/>
      <c r="BH1493" s="304"/>
      <c r="BI1493" s="304"/>
      <c r="BJ1493" s="304"/>
      <c r="BK1493" s="304"/>
      <c r="BL1493" s="304"/>
      <c r="BM1493" s="304"/>
      <c r="BN1493" s="304"/>
      <c r="BO1493" s="304"/>
    </row>
    <row r="1494" spans="21:67" s="265" customFormat="1" x14ac:dyDescent="0.15">
      <c r="U1494" s="304"/>
      <c r="V1494" s="304"/>
      <c r="W1494" s="304"/>
      <c r="X1494" s="304"/>
      <c r="Y1494" s="304"/>
      <c r="Z1494" s="304"/>
      <c r="AA1494" s="304"/>
      <c r="AB1494" s="304"/>
      <c r="AC1494" s="304"/>
      <c r="AD1494" s="304"/>
      <c r="AE1494" s="304"/>
      <c r="AF1494" s="304"/>
      <c r="AG1494" s="304"/>
      <c r="AH1494" s="304"/>
      <c r="AI1494" s="304"/>
      <c r="AJ1494" s="304"/>
      <c r="AK1494" s="304"/>
      <c r="AL1494" s="304"/>
      <c r="AM1494" s="304"/>
      <c r="AN1494" s="304"/>
      <c r="AO1494" s="304"/>
      <c r="AP1494" s="304"/>
      <c r="AQ1494" s="304"/>
      <c r="AR1494" s="304"/>
      <c r="AS1494" s="304"/>
      <c r="AT1494" s="304"/>
      <c r="AU1494" s="304"/>
      <c r="AV1494" s="304"/>
      <c r="AW1494" s="304"/>
      <c r="AX1494" s="304"/>
      <c r="AY1494" s="304"/>
      <c r="AZ1494" s="304"/>
      <c r="BA1494" s="304"/>
      <c r="BB1494" s="304"/>
      <c r="BC1494" s="304"/>
      <c r="BD1494" s="304"/>
      <c r="BE1494" s="304"/>
      <c r="BF1494" s="304"/>
      <c r="BG1494" s="304"/>
      <c r="BH1494" s="304"/>
      <c r="BI1494" s="304"/>
      <c r="BJ1494" s="304"/>
      <c r="BK1494" s="304"/>
      <c r="BL1494" s="304"/>
      <c r="BM1494" s="304"/>
      <c r="BN1494" s="304"/>
      <c r="BO1494" s="304"/>
    </row>
    <row r="1495" spans="21:67" s="265" customFormat="1" x14ac:dyDescent="0.15">
      <c r="U1495" s="304"/>
      <c r="V1495" s="304"/>
      <c r="W1495" s="304"/>
      <c r="X1495" s="304"/>
      <c r="Y1495" s="304"/>
      <c r="Z1495" s="304"/>
      <c r="AA1495" s="304"/>
      <c r="AB1495" s="304"/>
      <c r="AC1495" s="304"/>
      <c r="AD1495" s="304"/>
      <c r="AE1495" s="304"/>
      <c r="AF1495" s="304"/>
      <c r="AG1495" s="304"/>
      <c r="AH1495" s="304"/>
      <c r="AI1495" s="304"/>
      <c r="AJ1495" s="304"/>
      <c r="AK1495" s="304"/>
      <c r="AL1495" s="304"/>
      <c r="AM1495" s="304"/>
      <c r="AN1495" s="304"/>
      <c r="AO1495" s="304"/>
      <c r="AP1495" s="304"/>
      <c r="AQ1495" s="304"/>
      <c r="AR1495" s="304"/>
      <c r="AS1495" s="304"/>
      <c r="AT1495" s="304"/>
      <c r="AU1495" s="304"/>
      <c r="AV1495" s="304"/>
      <c r="AW1495" s="304"/>
      <c r="AX1495" s="304"/>
      <c r="AY1495" s="304"/>
      <c r="AZ1495" s="304"/>
      <c r="BA1495" s="304"/>
      <c r="BB1495" s="304"/>
      <c r="BC1495" s="304"/>
      <c r="BD1495" s="304"/>
      <c r="BE1495" s="304"/>
      <c r="BF1495" s="304"/>
      <c r="BG1495" s="304"/>
      <c r="BH1495" s="304"/>
      <c r="BI1495" s="304"/>
      <c r="BJ1495" s="304"/>
      <c r="BK1495" s="304"/>
      <c r="BL1495" s="304"/>
      <c r="BM1495" s="304"/>
      <c r="BN1495" s="304"/>
      <c r="BO1495" s="304"/>
    </row>
    <row r="1496" spans="21:67" s="265" customFormat="1" x14ac:dyDescent="0.15">
      <c r="U1496" s="304"/>
      <c r="V1496" s="304"/>
      <c r="W1496" s="304"/>
      <c r="X1496" s="304"/>
      <c r="Y1496" s="304"/>
      <c r="Z1496" s="304"/>
      <c r="AA1496" s="304"/>
      <c r="AB1496" s="304"/>
      <c r="AC1496" s="304"/>
      <c r="AD1496" s="304"/>
      <c r="AE1496" s="304"/>
      <c r="AF1496" s="304"/>
      <c r="AG1496" s="304"/>
      <c r="AH1496" s="304"/>
      <c r="AI1496" s="304"/>
      <c r="AJ1496" s="304"/>
      <c r="AK1496" s="304"/>
      <c r="AL1496" s="304"/>
      <c r="AM1496" s="304"/>
      <c r="AN1496" s="304"/>
      <c r="AO1496" s="304"/>
      <c r="AP1496" s="304"/>
      <c r="AQ1496" s="304"/>
      <c r="AR1496" s="304"/>
      <c r="AS1496" s="304"/>
      <c r="AT1496" s="304"/>
      <c r="AU1496" s="304"/>
      <c r="AV1496" s="304"/>
      <c r="AW1496" s="304"/>
      <c r="AX1496" s="304"/>
      <c r="AY1496" s="304"/>
      <c r="AZ1496" s="304"/>
      <c r="BA1496" s="304"/>
      <c r="BB1496" s="304"/>
      <c r="BC1496" s="304"/>
      <c r="BD1496" s="304"/>
      <c r="BE1496" s="304"/>
      <c r="BF1496" s="304"/>
      <c r="BG1496" s="304"/>
      <c r="BH1496" s="304"/>
      <c r="BI1496" s="304"/>
      <c r="BJ1496" s="304"/>
      <c r="BK1496" s="304"/>
      <c r="BL1496" s="304"/>
      <c r="BM1496" s="304"/>
      <c r="BN1496" s="304"/>
      <c r="BO1496" s="304"/>
    </row>
    <row r="1497" spans="21:67" s="265" customFormat="1" x14ac:dyDescent="0.15">
      <c r="U1497" s="304"/>
      <c r="V1497" s="304"/>
      <c r="W1497" s="304"/>
      <c r="X1497" s="304"/>
      <c r="Y1497" s="304"/>
      <c r="Z1497" s="304"/>
      <c r="AA1497" s="304"/>
      <c r="AB1497" s="304"/>
      <c r="AC1497" s="304"/>
      <c r="AD1497" s="304"/>
      <c r="AE1497" s="304"/>
      <c r="AF1497" s="304"/>
      <c r="AG1497" s="304"/>
      <c r="AH1497" s="304"/>
      <c r="AI1497" s="304"/>
      <c r="AJ1497" s="304"/>
      <c r="AK1497" s="304"/>
      <c r="AL1497" s="304"/>
      <c r="AM1497" s="304"/>
      <c r="AN1497" s="304"/>
      <c r="AO1497" s="304"/>
      <c r="AP1497" s="304"/>
      <c r="AQ1497" s="304"/>
      <c r="AR1497" s="304"/>
      <c r="AS1497" s="304"/>
      <c r="AT1497" s="304"/>
      <c r="AU1497" s="304"/>
      <c r="AV1497" s="304"/>
      <c r="AW1497" s="304"/>
      <c r="AX1497" s="304"/>
      <c r="AY1497" s="304"/>
      <c r="AZ1497" s="304"/>
      <c r="BA1497" s="304"/>
      <c r="BB1497" s="304"/>
      <c r="BC1497" s="304"/>
      <c r="BD1497" s="304"/>
      <c r="BE1497" s="304"/>
      <c r="BF1497" s="304"/>
      <c r="BG1497" s="304"/>
      <c r="BH1497" s="304"/>
      <c r="BI1497" s="304"/>
      <c r="BJ1497" s="304"/>
      <c r="BK1497" s="304"/>
      <c r="BL1497" s="304"/>
      <c r="BM1497" s="304"/>
      <c r="BN1497" s="304"/>
      <c r="BO1497" s="304"/>
    </row>
    <row r="1498" spans="21:67" s="265" customFormat="1" x14ac:dyDescent="0.15">
      <c r="U1498" s="304"/>
      <c r="V1498" s="304"/>
      <c r="W1498" s="304"/>
      <c r="X1498" s="304"/>
      <c r="Y1498" s="304"/>
      <c r="Z1498" s="304"/>
      <c r="AA1498" s="304"/>
      <c r="AB1498" s="304"/>
      <c r="AC1498" s="304"/>
      <c r="AD1498" s="304"/>
      <c r="AE1498" s="304"/>
      <c r="AF1498" s="304"/>
      <c r="AG1498" s="304"/>
      <c r="AH1498" s="304"/>
      <c r="AI1498" s="304"/>
      <c r="AJ1498" s="304"/>
      <c r="AK1498" s="304"/>
      <c r="AL1498" s="304"/>
      <c r="AM1498" s="304"/>
      <c r="AN1498" s="304"/>
      <c r="AO1498" s="304"/>
      <c r="AP1498" s="304"/>
      <c r="AQ1498" s="304"/>
      <c r="AR1498" s="304"/>
      <c r="AS1498" s="304"/>
      <c r="AT1498" s="304"/>
      <c r="AU1498" s="304"/>
      <c r="AV1498" s="304"/>
      <c r="AW1498" s="304"/>
      <c r="AX1498" s="304"/>
      <c r="AY1498" s="304"/>
      <c r="AZ1498" s="304"/>
      <c r="BA1498" s="304"/>
      <c r="BB1498" s="304"/>
      <c r="BC1498" s="304"/>
      <c r="BD1498" s="304"/>
      <c r="BE1498" s="304"/>
      <c r="BF1498" s="304"/>
      <c r="BG1498" s="304"/>
      <c r="BH1498" s="304"/>
      <c r="BI1498" s="304"/>
      <c r="BJ1498" s="304"/>
      <c r="BK1498" s="304"/>
      <c r="BL1498" s="304"/>
      <c r="BM1498" s="304"/>
      <c r="BN1498" s="304"/>
      <c r="BO1498" s="304"/>
    </row>
    <row r="1499" spans="21:67" s="265" customFormat="1" x14ac:dyDescent="0.15">
      <c r="U1499" s="304"/>
      <c r="V1499" s="304"/>
      <c r="W1499" s="304"/>
      <c r="X1499" s="304"/>
      <c r="Y1499" s="304"/>
      <c r="Z1499" s="304"/>
      <c r="AA1499" s="304"/>
      <c r="AB1499" s="304"/>
      <c r="AC1499" s="304"/>
      <c r="AD1499" s="304"/>
      <c r="AE1499" s="304"/>
      <c r="AF1499" s="304"/>
      <c r="AG1499" s="304"/>
      <c r="AH1499" s="304"/>
      <c r="AI1499" s="304"/>
      <c r="AJ1499" s="304"/>
      <c r="AK1499" s="304"/>
      <c r="AL1499" s="304"/>
      <c r="AM1499" s="304"/>
      <c r="AN1499" s="304"/>
      <c r="AO1499" s="304"/>
      <c r="AP1499" s="304"/>
      <c r="AQ1499" s="304"/>
      <c r="AR1499" s="304"/>
      <c r="AS1499" s="304"/>
      <c r="AT1499" s="304"/>
      <c r="AU1499" s="304"/>
      <c r="AV1499" s="304"/>
      <c r="AW1499" s="304"/>
      <c r="AX1499" s="304"/>
      <c r="AY1499" s="304"/>
      <c r="AZ1499" s="304"/>
      <c r="BA1499" s="304"/>
      <c r="BB1499" s="304"/>
      <c r="BC1499" s="304"/>
      <c r="BD1499" s="304"/>
      <c r="BE1499" s="304"/>
      <c r="BF1499" s="304"/>
      <c r="BG1499" s="304"/>
      <c r="BH1499" s="304"/>
      <c r="BI1499" s="304"/>
      <c r="BJ1499" s="304"/>
      <c r="BK1499" s="304"/>
      <c r="BL1499" s="304"/>
      <c r="BM1499" s="304"/>
      <c r="BN1499" s="304"/>
      <c r="BO1499" s="304"/>
    </row>
    <row r="1500" spans="21:67" s="265" customFormat="1" x14ac:dyDescent="0.15">
      <c r="U1500" s="304"/>
      <c r="V1500" s="304"/>
      <c r="W1500" s="304"/>
      <c r="X1500" s="304"/>
      <c r="Y1500" s="304"/>
      <c r="Z1500" s="304"/>
      <c r="AA1500" s="304"/>
      <c r="AB1500" s="304"/>
      <c r="AC1500" s="304"/>
      <c r="AD1500" s="304"/>
      <c r="AE1500" s="304"/>
      <c r="AF1500" s="304"/>
      <c r="AG1500" s="304"/>
      <c r="AH1500" s="304"/>
      <c r="AI1500" s="304"/>
      <c r="AJ1500" s="304"/>
      <c r="AK1500" s="304"/>
      <c r="AL1500" s="304"/>
      <c r="AM1500" s="304"/>
      <c r="AN1500" s="304"/>
      <c r="AO1500" s="304"/>
      <c r="AP1500" s="304"/>
      <c r="AQ1500" s="304"/>
      <c r="AR1500" s="304"/>
      <c r="AS1500" s="304"/>
      <c r="AT1500" s="304"/>
      <c r="AU1500" s="304"/>
      <c r="AV1500" s="304"/>
      <c r="AW1500" s="304"/>
      <c r="AX1500" s="304"/>
      <c r="AY1500" s="304"/>
      <c r="AZ1500" s="304"/>
      <c r="BA1500" s="304"/>
      <c r="BB1500" s="304"/>
      <c r="BC1500" s="304"/>
      <c r="BD1500" s="304"/>
      <c r="BE1500" s="304"/>
      <c r="BF1500" s="304"/>
      <c r="BG1500" s="304"/>
      <c r="BH1500" s="304"/>
      <c r="BI1500" s="304"/>
      <c r="BJ1500" s="304"/>
      <c r="BK1500" s="304"/>
      <c r="BL1500" s="304"/>
      <c r="BM1500" s="304"/>
      <c r="BN1500" s="304"/>
      <c r="BO1500" s="304"/>
    </row>
    <row r="1501" spans="21:67" s="265" customFormat="1" x14ac:dyDescent="0.15">
      <c r="U1501" s="304"/>
      <c r="V1501" s="304"/>
      <c r="W1501" s="304"/>
      <c r="X1501" s="304"/>
      <c r="Y1501" s="304"/>
      <c r="Z1501" s="304"/>
      <c r="AA1501" s="304"/>
      <c r="AB1501" s="304"/>
      <c r="AC1501" s="304"/>
      <c r="AD1501" s="304"/>
      <c r="AE1501" s="304"/>
      <c r="AF1501" s="304"/>
      <c r="AG1501" s="304"/>
      <c r="AH1501" s="304"/>
      <c r="AI1501" s="304"/>
      <c r="AJ1501" s="304"/>
      <c r="AK1501" s="304"/>
      <c r="AL1501" s="304"/>
      <c r="AM1501" s="304"/>
      <c r="AN1501" s="304"/>
      <c r="AO1501" s="304"/>
      <c r="AP1501" s="304"/>
      <c r="AQ1501" s="304"/>
      <c r="AR1501" s="304"/>
      <c r="AS1501" s="304"/>
      <c r="AT1501" s="304"/>
      <c r="AU1501" s="304"/>
      <c r="AV1501" s="304"/>
      <c r="AW1501" s="304"/>
      <c r="AX1501" s="304"/>
      <c r="AY1501" s="304"/>
      <c r="AZ1501" s="304"/>
      <c r="BA1501" s="304"/>
      <c r="BB1501" s="304"/>
      <c r="BC1501" s="304"/>
      <c r="BD1501" s="304"/>
      <c r="BE1501" s="304"/>
      <c r="BF1501" s="304"/>
      <c r="BG1501" s="304"/>
      <c r="BH1501" s="304"/>
      <c r="BI1501" s="304"/>
      <c r="BJ1501" s="304"/>
      <c r="BK1501" s="304"/>
      <c r="BL1501" s="304"/>
      <c r="BM1501" s="304"/>
      <c r="BN1501" s="304"/>
      <c r="BO1501" s="304"/>
    </row>
    <row r="1502" spans="21:67" s="265" customFormat="1" x14ac:dyDescent="0.15">
      <c r="U1502" s="304"/>
      <c r="V1502" s="304"/>
      <c r="W1502" s="304"/>
      <c r="X1502" s="304"/>
      <c r="Y1502" s="304"/>
      <c r="Z1502" s="304"/>
      <c r="AA1502" s="304"/>
      <c r="AB1502" s="304"/>
      <c r="AC1502" s="304"/>
      <c r="AD1502" s="304"/>
      <c r="AE1502" s="304"/>
      <c r="AF1502" s="304"/>
      <c r="AG1502" s="304"/>
      <c r="AH1502" s="304"/>
      <c r="AI1502" s="304"/>
      <c r="AJ1502" s="304"/>
      <c r="AK1502" s="304"/>
      <c r="AL1502" s="304"/>
      <c r="AM1502" s="304"/>
      <c r="AN1502" s="304"/>
      <c r="AO1502" s="304"/>
      <c r="AP1502" s="304"/>
      <c r="AQ1502" s="304"/>
      <c r="AR1502" s="304"/>
      <c r="AS1502" s="304"/>
      <c r="AT1502" s="304"/>
      <c r="AU1502" s="304"/>
      <c r="AV1502" s="304"/>
      <c r="AW1502" s="304"/>
      <c r="AX1502" s="304"/>
      <c r="AY1502" s="304"/>
      <c r="AZ1502" s="304"/>
      <c r="BA1502" s="304"/>
      <c r="BB1502" s="304"/>
      <c r="BC1502" s="304"/>
      <c r="BD1502" s="304"/>
      <c r="BE1502" s="304"/>
      <c r="BF1502" s="304"/>
      <c r="BG1502" s="304"/>
      <c r="BH1502" s="304"/>
      <c r="BI1502" s="304"/>
      <c r="BJ1502" s="304"/>
      <c r="BK1502" s="304"/>
      <c r="BL1502" s="304"/>
      <c r="BM1502" s="304"/>
      <c r="BN1502" s="304"/>
      <c r="BO1502" s="304"/>
    </row>
    <row r="1503" spans="21:67" s="265" customFormat="1" x14ac:dyDescent="0.15">
      <c r="U1503" s="304"/>
      <c r="V1503" s="304"/>
      <c r="W1503" s="304"/>
      <c r="X1503" s="304"/>
      <c r="Y1503" s="304"/>
      <c r="Z1503" s="304"/>
      <c r="AA1503" s="304"/>
      <c r="AB1503" s="304"/>
      <c r="AC1503" s="304"/>
      <c r="AD1503" s="304"/>
      <c r="AE1503" s="304"/>
      <c r="AF1503" s="304"/>
      <c r="AG1503" s="304"/>
      <c r="AH1503" s="304"/>
      <c r="AI1503" s="304"/>
      <c r="AJ1503" s="304"/>
      <c r="AK1503" s="304"/>
      <c r="AL1503" s="304"/>
      <c r="AM1503" s="304"/>
      <c r="AN1503" s="304"/>
      <c r="AO1503" s="304"/>
      <c r="AP1503" s="304"/>
      <c r="AQ1503" s="304"/>
      <c r="AR1503" s="304"/>
      <c r="AS1503" s="304"/>
      <c r="AT1503" s="304"/>
      <c r="AU1503" s="304"/>
      <c r="AV1503" s="304"/>
      <c r="AW1503" s="304"/>
      <c r="AX1503" s="304"/>
      <c r="AY1503" s="304"/>
      <c r="AZ1503" s="304"/>
      <c r="BA1503" s="304"/>
      <c r="BB1503" s="304"/>
      <c r="BC1503" s="304"/>
      <c r="BD1503" s="304"/>
      <c r="BE1503" s="304"/>
      <c r="BF1503" s="304"/>
      <c r="BG1503" s="304"/>
      <c r="BH1503" s="304"/>
      <c r="BI1503" s="304"/>
      <c r="BJ1503" s="304"/>
      <c r="BK1503" s="304"/>
      <c r="BL1503" s="304"/>
      <c r="BM1503" s="304"/>
      <c r="BN1503" s="304"/>
      <c r="BO1503" s="304"/>
    </row>
    <row r="1504" spans="21:67" s="265" customFormat="1" x14ac:dyDescent="0.15">
      <c r="U1504" s="304"/>
      <c r="V1504" s="304"/>
      <c r="W1504" s="304"/>
      <c r="X1504" s="304"/>
      <c r="Y1504" s="304"/>
      <c r="Z1504" s="304"/>
      <c r="AA1504" s="304"/>
      <c r="AB1504" s="304"/>
      <c r="AC1504" s="304"/>
      <c r="AD1504" s="304"/>
      <c r="AE1504" s="304"/>
      <c r="AF1504" s="304"/>
      <c r="AG1504" s="304"/>
      <c r="AH1504" s="304"/>
      <c r="AI1504" s="304"/>
      <c r="AJ1504" s="304"/>
      <c r="AK1504" s="304"/>
      <c r="AL1504" s="304"/>
      <c r="AM1504" s="304"/>
      <c r="AN1504" s="304"/>
      <c r="AO1504" s="304"/>
      <c r="AP1504" s="304"/>
      <c r="AQ1504" s="304"/>
      <c r="AR1504" s="304"/>
      <c r="AS1504" s="304"/>
      <c r="AT1504" s="304"/>
      <c r="AU1504" s="304"/>
      <c r="AV1504" s="304"/>
      <c r="AW1504" s="304"/>
      <c r="AX1504" s="304"/>
      <c r="AY1504" s="304"/>
      <c r="AZ1504" s="304"/>
      <c r="BA1504" s="304"/>
      <c r="BB1504" s="304"/>
      <c r="BC1504" s="304"/>
      <c r="BD1504" s="304"/>
      <c r="BE1504" s="304"/>
      <c r="BF1504" s="304"/>
      <c r="BG1504" s="304"/>
      <c r="BH1504" s="304"/>
      <c r="BI1504" s="304"/>
      <c r="BJ1504" s="304"/>
      <c r="BK1504" s="304"/>
      <c r="BL1504" s="304"/>
      <c r="BM1504" s="304"/>
      <c r="BN1504" s="304"/>
      <c r="BO1504" s="304"/>
    </row>
    <row r="1505" spans="21:67" s="265" customFormat="1" x14ac:dyDescent="0.15">
      <c r="U1505" s="304"/>
      <c r="V1505" s="304"/>
      <c r="W1505" s="304"/>
      <c r="X1505" s="304"/>
      <c r="Y1505" s="304"/>
      <c r="Z1505" s="304"/>
      <c r="AA1505" s="304"/>
      <c r="AB1505" s="304"/>
      <c r="AC1505" s="304"/>
      <c r="AD1505" s="304"/>
      <c r="AE1505" s="304"/>
      <c r="AF1505" s="304"/>
      <c r="AG1505" s="304"/>
      <c r="AH1505" s="304"/>
      <c r="AI1505" s="304"/>
      <c r="AJ1505" s="304"/>
      <c r="AK1505" s="304"/>
      <c r="AL1505" s="304"/>
      <c r="AM1505" s="304"/>
      <c r="AN1505" s="304"/>
      <c r="AO1505" s="304"/>
      <c r="AP1505" s="304"/>
      <c r="AQ1505" s="304"/>
      <c r="AR1505" s="304"/>
      <c r="AS1505" s="304"/>
      <c r="AT1505" s="304"/>
      <c r="AU1505" s="304"/>
      <c r="AV1505" s="304"/>
      <c r="AW1505" s="304"/>
      <c r="AX1505" s="304"/>
      <c r="AY1505" s="304"/>
      <c r="AZ1505" s="304"/>
      <c r="BA1505" s="304"/>
      <c r="BB1505" s="304"/>
      <c r="BC1505" s="304"/>
      <c r="BD1505" s="304"/>
      <c r="BE1505" s="304"/>
      <c r="BF1505" s="304"/>
      <c r="BG1505" s="304"/>
      <c r="BH1505" s="304"/>
      <c r="BI1505" s="304"/>
      <c r="BJ1505" s="304"/>
      <c r="BK1505" s="304"/>
      <c r="BL1505" s="304"/>
      <c r="BM1505" s="304"/>
      <c r="BN1505" s="304"/>
      <c r="BO1505" s="304"/>
    </row>
    <row r="1506" spans="21:67" s="265" customFormat="1" x14ac:dyDescent="0.15">
      <c r="U1506" s="304"/>
      <c r="V1506" s="304"/>
      <c r="W1506" s="304"/>
      <c r="X1506" s="304"/>
      <c r="Y1506" s="304"/>
      <c r="Z1506" s="304"/>
      <c r="AA1506" s="304"/>
      <c r="AB1506" s="304"/>
      <c r="AC1506" s="304"/>
      <c r="AD1506" s="304"/>
      <c r="AE1506" s="304"/>
      <c r="AF1506" s="304"/>
      <c r="AG1506" s="304"/>
      <c r="AH1506" s="304"/>
      <c r="AI1506" s="304"/>
      <c r="AJ1506" s="304"/>
      <c r="AK1506" s="304"/>
      <c r="AL1506" s="304"/>
      <c r="AM1506" s="304"/>
      <c r="AN1506" s="304"/>
      <c r="AO1506" s="304"/>
      <c r="AP1506" s="304"/>
      <c r="AQ1506" s="304"/>
      <c r="AR1506" s="304"/>
      <c r="AS1506" s="304"/>
      <c r="AT1506" s="304"/>
      <c r="AU1506" s="304"/>
      <c r="AV1506" s="304"/>
      <c r="AW1506" s="304"/>
      <c r="AX1506" s="304"/>
      <c r="AY1506" s="304"/>
      <c r="AZ1506" s="304"/>
      <c r="BA1506" s="304"/>
      <c r="BB1506" s="304"/>
      <c r="BC1506" s="304"/>
      <c r="BD1506" s="304"/>
      <c r="BE1506" s="304"/>
      <c r="BF1506" s="304"/>
      <c r="BG1506" s="304"/>
      <c r="BH1506" s="304"/>
      <c r="BI1506" s="304"/>
      <c r="BJ1506" s="304"/>
      <c r="BK1506" s="304"/>
      <c r="BL1506" s="304"/>
      <c r="BM1506" s="304"/>
      <c r="BN1506" s="304"/>
      <c r="BO1506" s="304"/>
    </row>
    <row r="1507" spans="21:67" s="265" customFormat="1" x14ac:dyDescent="0.15">
      <c r="U1507" s="304"/>
      <c r="V1507" s="304"/>
      <c r="W1507" s="304"/>
      <c r="X1507" s="304"/>
      <c r="Y1507" s="304"/>
      <c r="Z1507" s="304"/>
      <c r="AA1507" s="304"/>
      <c r="AB1507" s="304"/>
      <c r="AC1507" s="304"/>
      <c r="AD1507" s="304"/>
      <c r="AE1507" s="304"/>
      <c r="AF1507" s="304"/>
      <c r="AG1507" s="304"/>
      <c r="AH1507" s="304"/>
      <c r="AI1507" s="304"/>
      <c r="AJ1507" s="304"/>
      <c r="AK1507" s="304"/>
      <c r="AL1507" s="304"/>
      <c r="AM1507" s="304"/>
      <c r="AN1507" s="304"/>
      <c r="AO1507" s="304"/>
      <c r="AP1507" s="304"/>
      <c r="AQ1507" s="304"/>
      <c r="AR1507" s="304"/>
      <c r="AS1507" s="304"/>
      <c r="AT1507" s="304"/>
      <c r="AU1507" s="304"/>
      <c r="AV1507" s="304"/>
      <c r="AW1507" s="304"/>
      <c r="AX1507" s="304"/>
      <c r="AY1507" s="304"/>
      <c r="AZ1507" s="304"/>
      <c r="BA1507" s="304"/>
      <c r="BB1507" s="304"/>
      <c r="BC1507" s="304"/>
      <c r="BD1507" s="304"/>
      <c r="BE1507" s="304"/>
      <c r="BF1507" s="304"/>
      <c r="BG1507" s="304"/>
      <c r="BH1507" s="304"/>
      <c r="BI1507" s="304"/>
      <c r="BJ1507" s="304"/>
      <c r="BK1507" s="304"/>
      <c r="BL1507" s="304"/>
      <c r="BM1507" s="304"/>
      <c r="BN1507" s="304"/>
      <c r="BO1507" s="304"/>
    </row>
    <row r="1508" spans="21:67" s="265" customFormat="1" x14ac:dyDescent="0.15">
      <c r="U1508" s="304"/>
      <c r="V1508" s="304"/>
      <c r="W1508" s="304"/>
      <c r="X1508" s="304"/>
      <c r="Y1508" s="304"/>
      <c r="Z1508" s="304"/>
      <c r="AA1508" s="304"/>
      <c r="AB1508" s="304"/>
      <c r="AC1508" s="304"/>
      <c r="AD1508" s="304"/>
      <c r="AE1508" s="304"/>
      <c r="AF1508" s="304"/>
      <c r="AG1508" s="304"/>
      <c r="AH1508" s="304"/>
      <c r="AI1508" s="304"/>
      <c r="AJ1508" s="304"/>
      <c r="AK1508" s="304"/>
      <c r="AL1508" s="304"/>
      <c r="AM1508" s="304"/>
      <c r="AN1508" s="304"/>
      <c r="AO1508" s="304"/>
      <c r="AP1508" s="304"/>
      <c r="AQ1508" s="304"/>
      <c r="AR1508" s="304"/>
      <c r="AS1508" s="304"/>
      <c r="AT1508" s="304"/>
      <c r="AU1508" s="304"/>
      <c r="AV1508" s="304"/>
      <c r="AW1508" s="304"/>
      <c r="AX1508" s="304"/>
      <c r="AY1508" s="304"/>
      <c r="AZ1508" s="304"/>
      <c r="BA1508" s="304"/>
      <c r="BB1508" s="304"/>
      <c r="BC1508" s="304"/>
      <c r="BD1508" s="304"/>
      <c r="BE1508" s="304"/>
      <c r="BF1508" s="304"/>
      <c r="BG1508" s="304"/>
      <c r="BH1508" s="304"/>
      <c r="BI1508" s="304"/>
      <c r="BJ1508" s="304"/>
      <c r="BK1508" s="304"/>
      <c r="BL1508" s="304"/>
      <c r="BM1508" s="304"/>
      <c r="BN1508" s="304"/>
      <c r="BO1508" s="304"/>
    </row>
    <row r="1509" spans="21:67" s="265" customFormat="1" x14ac:dyDescent="0.15">
      <c r="U1509" s="304"/>
      <c r="V1509" s="304"/>
      <c r="W1509" s="304"/>
      <c r="X1509" s="304"/>
      <c r="Y1509" s="304"/>
      <c r="Z1509" s="304"/>
      <c r="AA1509" s="304"/>
      <c r="AB1509" s="304"/>
      <c r="AC1509" s="304"/>
      <c r="AD1509" s="304"/>
      <c r="AE1509" s="304"/>
      <c r="AF1509" s="304"/>
      <c r="AG1509" s="304"/>
      <c r="AH1509" s="304"/>
      <c r="AI1509" s="304"/>
      <c r="AJ1509" s="304"/>
      <c r="AK1509" s="304"/>
      <c r="AL1509" s="304"/>
      <c r="AM1509" s="304"/>
      <c r="AN1509" s="304"/>
      <c r="AO1509" s="304"/>
      <c r="AP1509" s="304"/>
      <c r="AQ1509" s="304"/>
      <c r="AR1509" s="304"/>
      <c r="AS1509" s="304"/>
      <c r="AT1509" s="304"/>
      <c r="AU1509" s="304"/>
      <c r="AV1509" s="304"/>
      <c r="AW1509" s="304"/>
      <c r="AX1509" s="304"/>
      <c r="AY1509" s="304"/>
      <c r="AZ1509" s="304"/>
      <c r="BA1509" s="304"/>
      <c r="BB1509" s="304"/>
      <c r="BC1509" s="304"/>
      <c r="BD1509" s="304"/>
      <c r="BE1509" s="304"/>
      <c r="BF1509" s="304"/>
      <c r="BG1509" s="304"/>
      <c r="BH1509" s="304"/>
      <c r="BI1509" s="304"/>
      <c r="BJ1509" s="304"/>
      <c r="BK1509" s="304"/>
      <c r="BL1509" s="304"/>
      <c r="BM1509" s="304"/>
      <c r="BN1509" s="304"/>
      <c r="BO1509" s="304"/>
    </row>
    <row r="1510" spans="21:67" s="265" customFormat="1" x14ac:dyDescent="0.15">
      <c r="U1510" s="304"/>
      <c r="V1510" s="304"/>
      <c r="W1510" s="304"/>
      <c r="X1510" s="304"/>
      <c r="Y1510" s="304"/>
      <c r="Z1510" s="304"/>
      <c r="AA1510" s="304"/>
      <c r="AB1510" s="304"/>
      <c r="AC1510" s="304"/>
      <c r="AD1510" s="304"/>
      <c r="AE1510" s="304"/>
      <c r="AF1510" s="304"/>
      <c r="AG1510" s="304"/>
      <c r="AH1510" s="304"/>
      <c r="AI1510" s="304"/>
      <c r="AJ1510" s="304"/>
      <c r="AK1510" s="304"/>
      <c r="AL1510" s="304"/>
      <c r="AM1510" s="304"/>
      <c r="AN1510" s="304"/>
      <c r="AO1510" s="304"/>
      <c r="AP1510" s="304"/>
      <c r="AQ1510" s="304"/>
      <c r="AR1510" s="304"/>
      <c r="AS1510" s="304"/>
      <c r="AT1510" s="304"/>
      <c r="AU1510" s="304"/>
      <c r="AV1510" s="304"/>
      <c r="AW1510" s="304"/>
      <c r="AX1510" s="304"/>
      <c r="AY1510" s="304"/>
      <c r="AZ1510" s="304"/>
      <c r="BA1510" s="304"/>
      <c r="BB1510" s="304"/>
      <c r="BC1510" s="304"/>
      <c r="BD1510" s="304"/>
      <c r="BE1510" s="304"/>
      <c r="BF1510" s="304"/>
      <c r="BG1510" s="304"/>
      <c r="BH1510" s="304"/>
      <c r="BI1510" s="304"/>
      <c r="BJ1510" s="304"/>
      <c r="BK1510" s="304"/>
      <c r="BL1510" s="304"/>
      <c r="BM1510" s="304"/>
      <c r="BN1510" s="304"/>
      <c r="BO1510" s="304"/>
    </row>
    <row r="1511" spans="21:67" s="265" customFormat="1" x14ac:dyDescent="0.15">
      <c r="U1511" s="304"/>
      <c r="V1511" s="304"/>
      <c r="W1511" s="304"/>
      <c r="X1511" s="304"/>
      <c r="Y1511" s="304"/>
      <c r="Z1511" s="304"/>
      <c r="AA1511" s="304"/>
      <c r="AB1511" s="304"/>
      <c r="AC1511" s="304"/>
      <c r="AD1511" s="304"/>
      <c r="AE1511" s="304"/>
      <c r="AF1511" s="304"/>
      <c r="AG1511" s="304"/>
      <c r="AH1511" s="304"/>
      <c r="AI1511" s="304"/>
      <c r="AJ1511" s="304"/>
      <c r="AK1511" s="304"/>
      <c r="AL1511" s="304"/>
      <c r="AM1511" s="304"/>
      <c r="AN1511" s="304"/>
      <c r="AO1511" s="304"/>
      <c r="AP1511" s="304"/>
      <c r="AQ1511" s="304"/>
      <c r="AR1511" s="304"/>
      <c r="AS1511" s="304"/>
      <c r="AT1511" s="304"/>
      <c r="AU1511" s="304"/>
      <c r="AV1511" s="304"/>
      <c r="AW1511" s="304"/>
      <c r="AX1511" s="304"/>
      <c r="AY1511" s="304"/>
      <c r="AZ1511" s="304"/>
      <c r="BA1511" s="304"/>
      <c r="BB1511" s="304"/>
      <c r="BC1511" s="304"/>
      <c r="BD1511" s="304"/>
      <c r="BE1511" s="304"/>
      <c r="BF1511" s="304"/>
      <c r="BG1511" s="304"/>
      <c r="BH1511" s="304"/>
      <c r="BI1511" s="304"/>
      <c r="BJ1511" s="304"/>
      <c r="BK1511" s="304"/>
      <c r="BL1511" s="304"/>
      <c r="BM1511" s="304"/>
      <c r="BN1511" s="304"/>
      <c r="BO1511" s="304"/>
    </row>
    <row r="1512" spans="21:67" s="265" customFormat="1" x14ac:dyDescent="0.15">
      <c r="U1512" s="304"/>
      <c r="V1512" s="304"/>
      <c r="W1512" s="304"/>
      <c r="X1512" s="304"/>
      <c r="Y1512" s="304"/>
      <c r="Z1512" s="304"/>
      <c r="AA1512" s="304"/>
      <c r="AB1512" s="304"/>
      <c r="AC1512" s="304"/>
      <c r="AD1512" s="304"/>
      <c r="AE1512" s="304"/>
      <c r="AF1512" s="304"/>
      <c r="AG1512" s="304"/>
      <c r="AH1512" s="304"/>
      <c r="AI1512" s="304"/>
      <c r="AJ1512" s="304"/>
      <c r="AK1512" s="304"/>
      <c r="AL1512" s="304"/>
      <c r="AM1512" s="304"/>
      <c r="AN1512" s="304"/>
      <c r="AO1512" s="304"/>
      <c r="AP1512" s="304"/>
      <c r="AQ1512" s="304"/>
      <c r="AR1512" s="304"/>
      <c r="AS1512" s="304"/>
      <c r="AT1512" s="304"/>
      <c r="AU1512" s="304"/>
      <c r="AV1512" s="304"/>
      <c r="AW1512" s="304"/>
      <c r="AX1512" s="304"/>
      <c r="AY1512" s="304"/>
      <c r="AZ1512" s="304"/>
      <c r="BA1512" s="304"/>
      <c r="BB1512" s="304"/>
      <c r="BC1512" s="304"/>
      <c r="BD1512" s="304"/>
      <c r="BE1512" s="304"/>
      <c r="BF1512" s="304"/>
      <c r="BG1512" s="304"/>
      <c r="BH1512" s="304"/>
      <c r="BI1512" s="304"/>
      <c r="BJ1512" s="304"/>
      <c r="BK1512" s="304"/>
      <c r="BL1512" s="304"/>
      <c r="BM1512" s="304"/>
      <c r="BN1512" s="304"/>
      <c r="BO1512" s="304"/>
    </row>
    <row r="1513" spans="21:67" s="265" customFormat="1" x14ac:dyDescent="0.15">
      <c r="U1513" s="304"/>
      <c r="V1513" s="304"/>
      <c r="W1513" s="304"/>
      <c r="X1513" s="304"/>
      <c r="Y1513" s="304"/>
      <c r="Z1513" s="304"/>
      <c r="AA1513" s="304"/>
      <c r="AB1513" s="304"/>
      <c r="AC1513" s="304"/>
      <c r="AD1513" s="304"/>
      <c r="AE1513" s="304"/>
      <c r="AF1513" s="304"/>
      <c r="AG1513" s="304"/>
      <c r="AH1513" s="304"/>
      <c r="AI1513" s="304"/>
      <c r="AJ1513" s="304"/>
      <c r="AK1513" s="304"/>
      <c r="AL1513" s="304"/>
      <c r="AM1513" s="304"/>
      <c r="AN1513" s="304"/>
      <c r="AO1513" s="304"/>
      <c r="AP1513" s="304"/>
      <c r="AQ1513" s="304"/>
      <c r="AR1513" s="304"/>
      <c r="AS1513" s="304"/>
      <c r="AT1513" s="304"/>
      <c r="AU1513" s="304"/>
      <c r="AV1513" s="304"/>
      <c r="AW1513" s="304"/>
      <c r="AX1513" s="304"/>
      <c r="AY1513" s="304"/>
      <c r="AZ1513" s="304"/>
      <c r="BA1513" s="304"/>
      <c r="BB1513" s="304"/>
      <c r="BC1513" s="304"/>
      <c r="BD1513" s="304"/>
      <c r="BE1513" s="304"/>
      <c r="BF1513" s="304"/>
      <c r="BG1513" s="304"/>
      <c r="BH1513" s="304"/>
      <c r="BI1513" s="304"/>
      <c r="BJ1513" s="304"/>
      <c r="BK1513" s="304"/>
      <c r="BL1513" s="304"/>
      <c r="BM1513" s="304"/>
      <c r="BN1513" s="304"/>
      <c r="BO1513" s="304"/>
    </row>
    <row r="1514" spans="21:67" s="265" customFormat="1" x14ac:dyDescent="0.15">
      <c r="U1514" s="304"/>
      <c r="V1514" s="304"/>
      <c r="W1514" s="304"/>
      <c r="X1514" s="304"/>
      <c r="Y1514" s="304"/>
      <c r="Z1514" s="304"/>
      <c r="AA1514" s="304"/>
      <c r="AB1514" s="304"/>
      <c r="AC1514" s="304"/>
      <c r="AD1514" s="304"/>
      <c r="AE1514" s="304"/>
      <c r="AF1514" s="304"/>
      <c r="AG1514" s="304"/>
      <c r="AH1514" s="304"/>
      <c r="AI1514" s="304"/>
      <c r="AJ1514" s="304"/>
      <c r="AK1514" s="304"/>
      <c r="AL1514" s="304"/>
      <c r="AM1514" s="304"/>
      <c r="AN1514" s="304"/>
      <c r="AO1514" s="304"/>
      <c r="AP1514" s="304"/>
      <c r="AQ1514" s="304"/>
      <c r="AR1514" s="304"/>
      <c r="AS1514" s="304"/>
      <c r="AT1514" s="304"/>
      <c r="AU1514" s="304"/>
      <c r="AV1514" s="304"/>
      <c r="AW1514" s="304"/>
      <c r="AX1514" s="304"/>
      <c r="AY1514" s="304"/>
      <c r="AZ1514" s="304"/>
      <c r="BA1514" s="304"/>
      <c r="BB1514" s="304"/>
      <c r="BC1514" s="304"/>
      <c r="BD1514" s="304"/>
      <c r="BE1514" s="304"/>
      <c r="BF1514" s="304"/>
      <c r="BG1514" s="304"/>
      <c r="BH1514" s="304"/>
      <c r="BI1514" s="304"/>
      <c r="BJ1514" s="304"/>
      <c r="BK1514" s="304"/>
      <c r="BL1514" s="304"/>
      <c r="BM1514" s="304"/>
      <c r="BN1514" s="304"/>
      <c r="BO1514" s="304"/>
    </row>
    <row r="1515" spans="21:67" s="265" customFormat="1" x14ac:dyDescent="0.15">
      <c r="U1515" s="304"/>
      <c r="V1515" s="304"/>
      <c r="W1515" s="304"/>
      <c r="X1515" s="304"/>
      <c r="Y1515" s="304"/>
      <c r="Z1515" s="304"/>
      <c r="AA1515" s="304"/>
      <c r="AB1515" s="304"/>
      <c r="AC1515" s="304"/>
      <c r="AD1515" s="304"/>
      <c r="AE1515" s="304"/>
      <c r="AF1515" s="304"/>
      <c r="AG1515" s="304"/>
      <c r="AH1515" s="304"/>
      <c r="AI1515" s="304"/>
      <c r="AJ1515" s="304"/>
      <c r="AK1515" s="304"/>
      <c r="AL1515" s="304"/>
      <c r="AM1515" s="304"/>
      <c r="AN1515" s="304"/>
      <c r="AO1515" s="304"/>
      <c r="AP1515" s="304"/>
      <c r="AQ1515" s="304"/>
      <c r="AR1515" s="304"/>
      <c r="AS1515" s="304"/>
      <c r="AT1515" s="304"/>
      <c r="AU1515" s="304"/>
      <c r="AV1515" s="304"/>
      <c r="AW1515" s="304"/>
      <c r="AX1515" s="304"/>
      <c r="AY1515" s="304"/>
      <c r="AZ1515" s="304"/>
      <c r="BA1515" s="304"/>
      <c r="BB1515" s="304"/>
      <c r="BC1515" s="304"/>
      <c r="BD1515" s="304"/>
      <c r="BE1515" s="304"/>
      <c r="BF1515" s="304"/>
      <c r="BG1515" s="304"/>
      <c r="BH1515" s="304"/>
      <c r="BI1515" s="304"/>
      <c r="BJ1515" s="304"/>
      <c r="BK1515" s="304"/>
      <c r="BL1515" s="304"/>
      <c r="BM1515" s="304"/>
      <c r="BN1515" s="304"/>
      <c r="BO1515" s="304"/>
    </row>
    <row r="1516" spans="21:67" s="265" customFormat="1" x14ac:dyDescent="0.15">
      <c r="U1516" s="304"/>
      <c r="V1516" s="304"/>
      <c r="W1516" s="304"/>
      <c r="X1516" s="304"/>
      <c r="Y1516" s="304"/>
      <c r="Z1516" s="304"/>
      <c r="AA1516" s="304"/>
      <c r="AB1516" s="304"/>
      <c r="AC1516" s="304"/>
      <c r="AD1516" s="304"/>
      <c r="AE1516" s="304"/>
      <c r="AF1516" s="304"/>
      <c r="AG1516" s="304"/>
      <c r="AH1516" s="304"/>
      <c r="AI1516" s="304"/>
      <c r="AJ1516" s="304"/>
      <c r="AK1516" s="304"/>
      <c r="AL1516" s="304"/>
      <c r="AM1516" s="304"/>
      <c r="AN1516" s="304"/>
      <c r="AO1516" s="304"/>
      <c r="AP1516" s="304"/>
      <c r="AQ1516" s="304"/>
      <c r="AR1516" s="304"/>
      <c r="AS1516" s="304"/>
      <c r="AT1516" s="304"/>
      <c r="AU1516" s="304"/>
      <c r="AV1516" s="304"/>
      <c r="AW1516" s="304"/>
      <c r="AX1516" s="304"/>
      <c r="AY1516" s="304"/>
      <c r="AZ1516" s="304"/>
      <c r="BA1516" s="304"/>
      <c r="BB1516" s="304"/>
      <c r="BC1516" s="304"/>
      <c r="BD1516" s="304"/>
      <c r="BE1516" s="304"/>
      <c r="BF1516" s="304"/>
      <c r="BG1516" s="304"/>
      <c r="BH1516" s="304"/>
      <c r="BI1516" s="304"/>
      <c r="BJ1516" s="304"/>
      <c r="BK1516" s="304"/>
      <c r="BL1516" s="304"/>
      <c r="BM1516" s="304"/>
      <c r="BN1516" s="304"/>
      <c r="BO1516" s="304"/>
    </row>
    <row r="1517" spans="21:67" s="265" customFormat="1" x14ac:dyDescent="0.15">
      <c r="U1517" s="304"/>
      <c r="V1517" s="304"/>
      <c r="W1517" s="304"/>
      <c r="X1517" s="304"/>
      <c r="Y1517" s="304"/>
      <c r="Z1517" s="304"/>
      <c r="AA1517" s="304"/>
      <c r="AB1517" s="304"/>
      <c r="AC1517" s="304"/>
      <c r="AD1517" s="304"/>
      <c r="AE1517" s="304"/>
      <c r="AF1517" s="304"/>
      <c r="AG1517" s="304"/>
      <c r="AH1517" s="304"/>
      <c r="AI1517" s="304"/>
      <c r="AJ1517" s="304"/>
      <c r="AK1517" s="304"/>
      <c r="AL1517" s="304"/>
      <c r="AM1517" s="304"/>
      <c r="AN1517" s="304"/>
      <c r="AO1517" s="304"/>
      <c r="AP1517" s="304"/>
      <c r="AQ1517" s="304"/>
      <c r="AR1517" s="304"/>
      <c r="AS1517" s="304"/>
      <c r="AT1517" s="304"/>
      <c r="AU1517" s="304"/>
      <c r="AV1517" s="304"/>
      <c r="AW1517" s="304"/>
      <c r="AX1517" s="304"/>
      <c r="AY1517" s="304"/>
      <c r="AZ1517" s="304"/>
      <c r="BA1517" s="304"/>
      <c r="BB1517" s="304"/>
      <c r="BC1517" s="304"/>
      <c r="BD1517" s="304"/>
      <c r="BE1517" s="304"/>
      <c r="BF1517" s="304"/>
      <c r="BG1517" s="304"/>
      <c r="BH1517" s="304"/>
      <c r="BI1517" s="304"/>
      <c r="BJ1517" s="304"/>
      <c r="BK1517" s="304"/>
      <c r="BL1517" s="304"/>
      <c r="BM1517" s="304"/>
      <c r="BN1517" s="304"/>
      <c r="BO1517" s="304"/>
    </row>
    <row r="1518" spans="21:67" s="265" customFormat="1" x14ac:dyDescent="0.15">
      <c r="U1518" s="304"/>
      <c r="V1518" s="304"/>
      <c r="W1518" s="304"/>
      <c r="X1518" s="304"/>
      <c r="Y1518" s="304"/>
      <c r="Z1518" s="304"/>
      <c r="AA1518" s="304"/>
      <c r="AB1518" s="304"/>
      <c r="AC1518" s="304"/>
      <c r="AD1518" s="304"/>
      <c r="AE1518" s="304"/>
      <c r="AF1518" s="304"/>
      <c r="AG1518" s="304"/>
      <c r="AH1518" s="304"/>
      <c r="AI1518" s="304"/>
      <c r="AJ1518" s="304"/>
      <c r="AK1518" s="304"/>
      <c r="AL1518" s="304"/>
      <c r="AM1518" s="304"/>
      <c r="AN1518" s="304"/>
      <c r="AO1518" s="304"/>
      <c r="AP1518" s="304"/>
      <c r="AQ1518" s="304"/>
      <c r="AR1518" s="304"/>
      <c r="AS1518" s="304"/>
      <c r="AT1518" s="304"/>
      <c r="AU1518" s="304"/>
      <c r="AV1518" s="304"/>
      <c r="AW1518" s="304"/>
      <c r="AX1518" s="304"/>
      <c r="AY1518" s="304"/>
      <c r="AZ1518" s="304"/>
      <c r="BA1518" s="304"/>
      <c r="BB1518" s="304"/>
      <c r="BC1518" s="304"/>
      <c r="BD1518" s="304"/>
      <c r="BE1518" s="304"/>
      <c r="BF1518" s="304"/>
      <c r="BG1518" s="304"/>
      <c r="BH1518" s="304"/>
      <c r="BI1518" s="304"/>
      <c r="BJ1518" s="304"/>
      <c r="BK1518" s="304"/>
      <c r="BL1518" s="304"/>
      <c r="BM1518" s="304"/>
      <c r="BN1518" s="304"/>
      <c r="BO1518" s="304"/>
    </row>
    <row r="1519" spans="21:67" s="265" customFormat="1" x14ac:dyDescent="0.15">
      <c r="U1519" s="304"/>
      <c r="V1519" s="304"/>
      <c r="W1519" s="304"/>
      <c r="X1519" s="304"/>
      <c r="Y1519" s="304"/>
      <c r="Z1519" s="304"/>
      <c r="AA1519" s="304"/>
      <c r="AB1519" s="304"/>
      <c r="AC1519" s="304"/>
      <c r="AD1519" s="304"/>
      <c r="AE1519" s="304"/>
      <c r="AF1519" s="304"/>
      <c r="AG1519" s="304"/>
      <c r="AH1519" s="304"/>
      <c r="AI1519" s="304"/>
      <c r="AJ1519" s="304"/>
      <c r="AK1519" s="304"/>
      <c r="AL1519" s="304"/>
      <c r="AM1519" s="304"/>
      <c r="AN1519" s="304"/>
      <c r="AO1519" s="304"/>
      <c r="AP1519" s="304"/>
      <c r="AQ1519" s="304"/>
      <c r="AR1519" s="304"/>
      <c r="AS1519" s="304"/>
      <c r="AT1519" s="304"/>
      <c r="AU1519" s="304"/>
      <c r="AV1519" s="304"/>
      <c r="AW1519" s="304"/>
      <c r="AX1519" s="304"/>
      <c r="AY1519" s="304"/>
      <c r="AZ1519" s="304"/>
      <c r="BA1519" s="304"/>
      <c r="BB1519" s="304"/>
      <c r="BC1519" s="304"/>
      <c r="BD1519" s="304"/>
      <c r="BE1519" s="304"/>
      <c r="BF1519" s="304"/>
      <c r="BG1519" s="304"/>
      <c r="BH1519" s="304"/>
      <c r="BI1519" s="304"/>
      <c r="BJ1519" s="304"/>
      <c r="BK1519" s="304"/>
      <c r="BL1519" s="304"/>
      <c r="BM1519" s="304"/>
      <c r="BN1519" s="304"/>
      <c r="BO1519" s="304"/>
    </row>
    <row r="1520" spans="21:67" s="265" customFormat="1" x14ac:dyDescent="0.15">
      <c r="U1520" s="304"/>
      <c r="V1520" s="304"/>
      <c r="W1520" s="304"/>
      <c r="X1520" s="304"/>
      <c r="Y1520" s="304"/>
      <c r="Z1520" s="304"/>
      <c r="AA1520" s="304"/>
      <c r="AB1520" s="304"/>
      <c r="AC1520" s="304"/>
      <c r="AD1520" s="304"/>
      <c r="AE1520" s="304"/>
      <c r="AF1520" s="304"/>
      <c r="AG1520" s="304"/>
      <c r="AH1520" s="304"/>
      <c r="AI1520" s="304"/>
      <c r="AJ1520" s="304"/>
      <c r="AK1520" s="304"/>
      <c r="AL1520" s="304"/>
      <c r="AM1520" s="304"/>
      <c r="AN1520" s="304"/>
      <c r="AO1520" s="304"/>
      <c r="AP1520" s="304"/>
      <c r="AQ1520" s="304"/>
      <c r="AR1520" s="304"/>
      <c r="AS1520" s="304"/>
      <c r="AT1520" s="304"/>
      <c r="AU1520" s="304"/>
      <c r="AV1520" s="304"/>
      <c r="AW1520" s="304"/>
      <c r="AX1520" s="304"/>
      <c r="AY1520" s="304"/>
      <c r="AZ1520" s="304"/>
      <c r="BA1520" s="304"/>
      <c r="BB1520" s="304"/>
      <c r="BC1520" s="304"/>
      <c r="BD1520" s="304"/>
      <c r="BE1520" s="304"/>
      <c r="BF1520" s="304"/>
      <c r="BG1520" s="304"/>
      <c r="BH1520" s="304"/>
      <c r="BI1520" s="304"/>
      <c r="BJ1520" s="304"/>
      <c r="BK1520" s="304"/>
      <c r="BL1520" s="304"/>
      <c r="BM1520" s="304"/>
      <c r="BN1520" s="304"/>
      <c r="BO1520" s="304"/>
    </row>
    <row r="1521" spans="21:67" s="265" customFormat="1" x14ac:dyDescent="0.15">
      <c r="U1521" s="304"/>
      <c r="V1521" s="304"/>
      <c r="W1521" s="304"/>
      <c r="X1521" s="304"/>
      <c r="Y1521" s="304"/>
      <c r="Z1521" s="304"/>
      <c r="AA1521" s="304"/>
      <c r="AB1521" s="304"/>
      <c r="AC1521" s="304"/>
      <c r="AD1521" s="304"/>
      <c r="AE1521" s="304"/>
      <c r="AF1521" s="304"/>
      <c r="AG1521" s="304"/>
      <c r="AH1521" s="304"/>
      <c r="AI1521" s="304"/>
      <c r="AJ1521" s="304"/>
      <c r="AK1521" s="304"/>
      <c r="AL1521" s="304"/>
      <c r="AM1521" s="304"/>
      <c r="AN1521" s="304"/>
      <c r="AO1521" s="304"/>
      <c r="AP1521" s="304"/>
      <c r="AQ1521" s="304"/>
      <c r="AR1521" s="304"/>
      <c r="AS1521" s="304"/>
      <c r="AT1521" s="304"/>
      <c r="AU1521" s="304"/>
      <c r="AV1521" s="304"/>
      <c r="AW1521" s="304"/>
      <c r="AX1521" s="304"/>
      <c r="AY1521" s="304"/>
      <c r="AZ1521" s="304"/>
      <c r="BA1521" s="304"/>
      <c r="BB1521" s="304"/>
      <c r="BC1521" s="304"/>
      <c r="BD1521" s="304"/>
      <c r="BE1521" s="304"/>
      <c r="BF1521" s="304"/>
      <c r="BG1521" s="304"/>
      <c r="BH1521" s="304"/>
      <c r="BI1521" s="304"/>
      <c r="BJ1521" s="304"/>
      <c r="BK1521" s="304"/>
      <c r="BL1521" s="304"/>
      <c r="BM1521" s="304"/>
      <c r="BN1521" s="304"/>
      <c r="BO1521" s="304"/>
    </row>
    <row r="1522" spans="21:67" s="265" customFormat="1" x14ac:dyDescent="0.15">
      <c r="U1522" s="304"/>
      <c r="V1522" s="304"/>
      <c r="W1522" s="304"/>
      <c r="X1522" s="304"/>
      <c r="Y1522" s="304"/>
      <c r="Z1522" s="304"/>
      <c r="AA1522" s="304"/>
      <c r="AB1522" s="304"/>
      <c r="AC1522" s="304"/>
      <c r="AD1522" s="304"/>
      <c r="AE1522" s="304"/>
      <c r="AF1522" s="304"/>
      <c r="AG1522" s="304"/>
      <c r="AH1522" s="304"/>
      <c r="AI1522" s="304"/>
      <c r="AJ1522" s="304"/>
      <c r="AK1522" s="304"/>
      <c r="AL1522" s="304"/>
      <c r="AM1522" s="304"/>
      <c r="AN1522" s="304"/>
      <c r="AO1522" s="304"/>
      <c r="AP1522" s="304"/>
      <c r="AQ1522" s="304"/>
      <c r="AR1522" s="304"/>
      <c r="AS1522" s="304"/>
      <c r="AT1522" s="304"/>
      <c r="AU1522" s="304"/>
      <c r="AV1522" s="304"/>
      <c r="AW1522" s="304"/>
      <c r="AX1522" s="304"/>
      <c r="AY1522" s="304"/>
      <c r="AZ1522" s="304"/>
      <c r="BA1522" s="304"/>
      <c r="BB1522" s="304"/>
      <c r="BC1522" s="304"/>
      <c r="BD1522" s="304"/>
      <c r="BE1522" s="304"/>
      <c r="BF1522" s="304"/>
      <c r="BG1522" s="304"/>
      <c r="BH1522" s="304"/>
      <c r="BI1522" s="304"/>
      <c r="BJ1522" s="304"/>
      <c r="BK1522" s="304"/>
      <c r="BL1522" s="304"/>
      <c r="BM1522" s="304"/>
      <c r="BN1522" s="304"/>
      <c r="BO1522" s="304"/>
    </row>
    <row r="1523" spans="21:67" s="265" customFormat="1" x14ac:dyDescent="0.15">
      <c r="U1523" s="304"/>
      <c r="V1523" s="304"/>
      <c r="W1523" s="304"/>
      <c r="X1523" s="304"/>
      <c r="Y1523" s="304"/>
      <c r="Z1523" s="304"/>
      <c r="AA1523" s="304"/>
      <c r="AB1523" s="304"/>
      <c r="AC1523" s="304"/>
      <c r="AD1523" s="304"/>
      <c r="AE1523" s="304"/>
      <c r="AF1523" s="304"/>
      <c r="AG1523" s="304"/>
      <c r="AH1523" s="304"/>
      <c r="AI1523" s="304"/>
      <c r="AJ1523" s="304"/>
      <c r="AK1523" s="304"/>
      <c r="AL1523" s="304"/>
      <c r="AM1523" s="304"/>
      <c r="AN1523" s="304"/>
      <c r="AO1523" s="304"/>
      <c r="AP1523" s="304"/>
      <c r="AQ1523" s="304"/>
      <c r="AR1523" s="304"/>
      <c r="AS1523" s="304"/>
      <c r="AT1523" s="304"/>
      <c r="AU1523" s="304"/>
      <c r="AV1523" s="304"/>
      <c r="AW1523" s="304"/>
      <c r="AX1523" s="304"/>
      <c r="AY1523" s="304"/>
      <c r="AZ1523" s="304"/>
      <c r="BA1523" s="304"/>
      <c r="BB1523" s="304"/>
      <c r="BC1523" s="304"/>
      <c r="BD1523" s="304"/>
      <c r="BE1523" s="304"/>
      <c r="BF1523" s="304"/>
      <c r="BG1523" s="304"/>
      <c r="BH1523" s="304"/>
      <c r="BI1523" s="304"/>
      <c r="BJ1523" s="304"/>
      <c r="BK1523" s="304"/>
      <c r="BL1523" s="304"/>
      <c r="BM1523" s="304"/>
      <c r="BN1523" s="304"/>
      <c r="BO1523" s="304"/>
    </row>
    <row r="1524" spans="21:67" s="265" customFormat="1" x14ac:dyDescent="0.15">
      <c r="U1524" s="304"/>
      <c r="V1524" s="304"/>
      <c r="W1524" s="304"/>
      <c r="X1524" s="304"/>
      <c r="Y1524" s="304"/>
      <c r="Z1524" s="304"/>
      <c r="AA1524" s="304"/>
      <c r="AB1524" s="304"/>
      <c r="AC1524" s="304"/>
      <c r="AD1524" s="304"/>
      <c r="AE1524" s="304"/>
      <c r="AF1524" s="304"/>
      <c r="AG1524" s="304"/>
      <c r="AH1524" s="304"/>
      <c r="AI1524" s="304"/>
      <c r="AJ1524" s="304"/>
      <c r="AK1524" s="304"/>
      <c r="AL1524" s="304"/>
      <c r="AM1524" s="304"/>
      <c r="AN1524" s="304"/>
      <c r="AO1524" s="304"/>
      <c r="AP1524" s="304"/>
      <c r="AQ1524" s="304"/>
      <c r="AR1524" s="304"/>
      <c r="AS1524" s="304"/>
      <c r="AT1524" s="304"/>
      <c r="AU1524" s="304"/>
      <c r="AV1524" s="304"/>
      <c r="AW1524" s="304"/>
      <c r="AX1524" s="304"/>
      <c r="AY1524" s="304"/>
      <c r="AZ1524" s="304"/>
      <c r="BA1524" s="304"/>
      <c r="BB1524" s="304"/>
      <c r="BC1524" s="304"/>
      <c r="BD1524" s="304"/>
      <c r="BE1524" s="304"/>
      <c r="BF1524" s="304"/>
      <c r="BG1524" s="304"/>
      <c r="BH1524" s="304"/>
      <c r="BI1524" s="304"/>
      <c r="BJ1524" s="304"/>
      <c r="BK1524" s="304"/>
      <c r="BL1524" s="304"/>
      <c r="BM1524" s="304"/>
      <c r="BN1524" s="304"/>
      <c r="BO1524" s="304"/>
    </row>
    <row r="1525" spans="21:67" s="265" customFormat="1" x14ac:dyDescent="0.15">
      <c r="U1525" s="304"/>
      <c r="V1525" s="304"/>
      <c r="W1525" s="304"/>
      <c r="X1525" s="304"/>
      <c r="Y1525" s="304"/>
      <c r="Z1525" s="304"/>
      <c r="AA1525" s="304"/>
      <c r="AB1525" s="304"/>
      <c r="AC1525" s="304"/>
      <c r="AD1525" s="304"/>
      <c r="AE1525" s="304"/>
      <c r="AF1525" s="304"/>
      <c r="AG1525" s="304"/>
      <c r="AH1525" s="304"/>
      <c r="AI1525" s="304"/>
      <c r="AJ1525" s="304"/>
      <c r="AK1525" s="304"/>
      <c r="AL1525" s="304"/>
      <c r="AM1525" s="304"/>
      <c r="AN1525" s="304"/>
      <c r="AO1525" s="304"/>
      <c r="AP1525" s="304"/>
      <c r="AQ1525" s="304"/>
      <c r="AR1525" s="304"/>
      <c r="AS1525" s="304"/>
      <c r="AT1525" s="304"/>
      <c r="AU1525" s="304"/>
      <c r="AV1525" s="304"/>
      <c r="AW1525" s="304"/>
      <c r="AX1525" s="304"/>
      <c r="AY1525" s="304"/>
      <c r="AZ1525" s="304"/>
      <c r="BA1525" s="304"/>
      <c r="BB1525" s="304"/>
      <c r="BC1525" s="304"/>
      <c r="BD1525" s="304"/>
      <c r="BE1525" s="304"/>
      <c r="BF1525" s="304"/>
      <c r="BG1525" s="304"/>
      <c r="BH1525" s="304"/>
      <c r="BI1525" s="304"/>
      <c r="BJ1525" s="304"/>
      <c r="BK1525" s="304"/>
      <c r="BL1525" s="304"/>
      <c r="BM1525" s="304"/>
      <c r="BN1525" s="304"/>
      <c r="BO1525" s="304"/>
    </row>
    <row r="1526" spans="21:67" s="265" customFormat="1" x14ac:dyDescent="0.15">
      <c r="U1526" s="304"/>
      <c r="V1526" s="304"/>
      <c r="W1526" s="304"/>
      <c r="X1526" s="304"/>
      <c r="Y1526" s="304"/>
      <c r="Z1526" s="304"/>
      <c r="AA1526" s="304"/>
      <c r="AB1526" s="304"/>
      <c r="AC1526" s="304"/>
      <c r="AD1526" s="304"/>
      <c r="AE1526" s="304"/>
      <c r="AF1526" s="304"/>
      <c r="AG1526" s="304"/>
      <c r="AH1526" s="304"/>
      <c r="AI1526" s="304"/>
      <c r="AJ1526" s="304"/>
      <c r="AK1526" s="304"/>
      <c r="AL1526" s="304"/>
      <c r="AM1526" s="304"/>
      <c r="AN1526" s="304"/>
      <c r="AO1526" s="304"/>
      <c r="AP1526" s="304"/>
      <c r="AQ1526" s="304"/>
      <c r="AR1526" s="304"/>
      <c r="AS1526" s="304"/>
      <c r="AT1526" s="304"/>
      <c r="AU1526" s="304"/>
      <c r="AV1526" s="304"/>
      <c r="AW1526" s="304"/>
      <c r="AX1526" s="304"/>
      <c r="AY1526" s="304"/>
      <c r="AZ1526" s="304"/>
      <c r="BA1526" s="304"/>
      <c r="BB1526" s="304"/>
      <c r="BC1526" s="304"/>
      <c r="BD1526" s="304"/>
      <c r="BE1526" s="304"/>
      <c r="BF1526" s="304"/>
      <c r="BG1526" s="304"/>
      <c r="BH1526" s="304"/>
      <c r="BI1526" s="304"/>
      <c r="BJ1526" s="304"/>
      <c r="BK1526" s="304"/>
      <c r="BL1526" s="304"/>
      <c r="BM1526" s="304"/>
      <c r="BN1526" s="304"/>
      <c r="BO1526" s="304"/>
    </row>
    <row r="1527" spans="21:67" s="265" customFormat="1" x14ac:dyDescent="0.15">
      <c r="U1527" s="304"/>
      <c r="V1527" s="304"/>
      <c r="W1527" s="304"/>
      <c r="X1527" s="304"/>
      <c r="Y1527" s="304"/>
      <c r="Z1527" s="304"/>
      <c r="AA1527" s="304"/>
      <c r="AB1527" s="304"/>
      <c r="AC1527" s="304"/>
      <c r="AD1527" s="304"/>
      <c r="AE1527" s="304"/>
      <c r="AF1527" s="304"/>
      <c r="AG1527" s="304"/>
      <c r="AH1527" s="304"/>
      <c r="AI1527" s="304"/>
      <c r="AJ1527" s="304"/>
      <c r="AK1527" s="304"/>
      <c r="AL1527" s="304"/>
      <c r="AM1527" s="304"/>
      <c r="AN1527" s="304"/>
      <c r="AO1527" s="304"/>
      <c r="AP1527" s="304"/>
      <c r="AQ1527" s="304"/>
      <c r="AR1527" s="304"/>
      <c r="AS1527" s="304"/>
      <c r="AT1527" s="304"/>
      <c r="AU1527" s="304"/>
      <c r="AV1527" s="304"/>
      <c r="AW1527" s="304"/>
      <c r="AX1527" s="304"/>
      <c r="AY1527" s="304"/>
      <c r="AZ1527" s="304"/>
      <c r="BA1527" s="304"/>
      <c r="BB1527" s="304"/>
      <c r="BC1527" s="304"/>
      <c r="BD1527" s="304"/>
      <c r="BE1527" s="304"/>
      <c r="BF1527" s="304"/>
      <c r="BG1527" s="304"/>
      <c r="BH1527" s="304"/>
      <c r="BI1527" s="304"/>
      <c r="BJ1527" s="304"/>
      <c r="BK1527" s="304"/>
      <c r="BL1527" s="304"/>
      <c r="BM1527" s="304"/>
      <c r="BN1527" s="304"/>
      <c r="BO1527" s="304"/>
    </row>
    <row r="1528" spans="21:67" s="265" customFormat="1" x14ac:dyDescent="0.15">
      <c r="U1528" s="304"/>
      <c r="V1528" s="304"/>
      <c r="W1528" s="304"/>
      <c r="X1528" s="304"/>
      <c r="Y1528" s="304"/>
      <c r="Z1528" s="304"/>
      <c r="AA1528" s="304"/>
      <c r="AB1528" s="304"/>
      <c r="AC1528" s="304"/>
      <c r="AD1528" s="304"/>
      <c r="AE1528" s="304"/>
      <c r="AF1528" s="304"/>
      <c r="AG1528" s="304"/>
      <c r="AH1528" s="304"/>
      <c r="AI1528" s="304"/>
      <c r="AJ1528" s="304"/>
      <c r="AK1528" s="304"/>
      <c r="AL1528" s="304"/>
      <c r="AM1528" s="304"/>
      <c r="AN1528" s="304"/>
      <c r="AO1528" s="304"/>
      <c r="AP1528" s="304"/>
      <c r="AQ1528" s="304"/>
      <c r="AR1528" s="304"/>
      <c r="AS1528" s="304"/>
      <c r="AT1528" s="304"/>
      <c r="AU1528" s="304"/>
      <c r="AV1528" s="304"/>
      <c r="AW1528" s="304"/>
      <c r="AX1528" s="304"/>
      <c r="AY1528" s="304"/>
      <c r="AZ1528" s="304"/>
      <c r="BA1528" s="304"/>
      <c r="BB1528" s="304"/>
      <c r="BC1528" s="304"/>
      <c r="BD1528" s="304"/>
      <c r="BE1528" s="304"/>
      <c r="BF1528" s="304"/>
      <c r="BG1528" s="304"/>
      <c r="BH1528" s="304"/>
      <c r="BI1528" s="304"/>
      <c r="BJ1528" s="304"/>
      <c r="BK1528" s="304"/>
      <c r="BL1528" s="304"/>
      <c r="BM1528" s="304"/>
      <c r="BN1528" s="304"/>
      <c r="BO1528" s="304"/>
    </row>
    <row r="1529" spans="21:67" s="265" customFormat="1" x14ac:dyDescent="0.15">
      <c r="U1529" s="304"/>
      <c r="V1529" s="304"/>
      <c r="W1529" s="304"/>
      <c r="X1529" s="304"/>
      <c r="Y1529" s="304"/>
      <c r="Z1529" s="304"/>
      <c r="AA1529" s="304"/>
      <c r="AB1529" s="304"/>
      <c r="AC1529" s="304"/>
      <c r="AD1529" s="304"/>
      <c r="AE1529" s="304"/>
      <c r="AF1529" s="304"/>
      <c r="AG1529" s="304"/>
      <c r="AH1529" s="304"/>
      <c r="AI1529" s="304"/>
      <c r="AJ1529" s="304"/>
      <c r="AK1529" s="304"/>
      <c r="AL1529" s="304"/>
      <c r="AM1529" s="304"/>
      <c r="AN1529" s="304"/>
      <c r="AO1529" s="304"/>
      <c r="AP1529" s="304"/>
      <c r="AQ1529" s="304"/>
      <c r="AR1529" s="304"/>
      <c r="AS1529" s="304"/>
      <c r="AT1529" s="304"/>
      <c r="AU1529" s="304"/>
      <c r="AV1529" s="304"/>
      <c r="AW1529" s="304"/>
      <c r="AX1529" s="304"/>
      <c r="AY1529" s="304"/>
      <c r="AZ1529" s="304"/>
      <c r="BA1529" s="304"/>
      <c r="BB1529" s="304"/>
      <c r="BC1529" s="304"/>
      <c r="BD1529" s="304"/>
      <c r="BE1529" s="304"/>
      <c r="BF1529" s="304"/>
      <c r="BG1529" s="304"/>
      <c r="BH1529" s="304"/>
      <c r="BI1529" s="304"/>
      <c r="BJ1529" s="304"/>
      <c r="BK1529" s="304"/>
      <c r="BL1529" s="304"/>
      <c r="BM1529" s="304"/>
      <c r="BN1529" s="304"/>
      <c r="BO1529" s="304"/>
    </row>
    <row r="1530" spans="21:67" s="265" customFormat="1" x14ac:dyDescent="0.15">
      <c r="U1530" s="304"/>
      <c r="V1530" s="304"/>
      <c r="W1530" s="304"/>
      <c r="X1530" s="304"/>
      <c r="Y1530" s="304"/>
      <c r="Z1530" s="304"/>
      <c r="AA1530" s="304"/>
      <c r="AB1530" s="304"/>
      <c r="AC1530" s="304"/>
      <c r="AD1530" s="304"/>
      <c r="AE1530" s="304"/>
      <c r="AF1530" s="304"/>
      <c r="AG1530" s="304"/>
      <c r="AH1530" s="304"/>
      <c r="AI1530" s="304"/>
      <c r="AJ1530" s="304"/>
      <c r="AK1530" s="304"/>
      <c r="AL1530" s="304"/>
      <c r="AM1530" s="304"/>
      <c r="AN1530" s="304"/>
      <c r="AO1530" s="304"/>
      <c r="AP1530" s="304"/>
      <c r="AQ1530" s="304"/>
      <c r="AR1530" s="304"/>
      <c r="AS1530" s="304"/>
      <c r="AT1530" s="304"/>
      <c r="AU1530" s="304"/>
      <c r="AV1530" s="304"/>
      <c r="AW1530" s="304"/>
      <c r="AX1530" s="304"/>
      <c r="AY1530" s="304"/>
      <c r="AZ1530" s="304"/>
      <c r="BA1530" s="304"/>
      <c r="BB1530" s="304"/>
      <c r="BC1530" s="304"/>
      <c r="BD1530" s="304"/>
      <c r="BE1530" s="304"/>
      <c r="BF1530" s="304"/>
      <c r="BG1530" s="304"/>
      <c r="BH1530" s="304"/>
      <c r="BI1530" s="304"/>
      <c r="BJ1530" s="304"/>
      <c r="BK1530" s="304"/>
      <c r="BL1530" s="304"/>
      <c r="BM1530" s="304"/>
      <c r="BN1530" s="304"/>
      <c r="BO1530" s="304"/>
    </row>
    <row r="1531" spans="21:67" s="265" customFormat="1" x14ac:dyDescent="0.15">
      <c r="U1531" s="304"/>
      <c r="V1531" s="304"/>
      <c r="W1531" s="304"/>
      <c r="X1531" s="304"/>
      <c r="Y1531" s="304"/>
      <c r="Z1531" s="304"/>
      <c r="AA1531" s="304"/>
      <c r="AB1531" s="304"/>
      <c r="AC1531" s="304"/>
      <c r="AD1531" s="304"/>
      <c r="AE1531" s="304"/>
      <c r="AF1531" s="304"/>
      <c r="AG1531" s="304"/>
      <c r="AH1531" s="304"/>
      <c r="AI1531" s="304"/>
      <c r="AJ1531" s="304"/>
      <c r="AK1531" s="304"/>
      <c r="AL1531" s="304"/>
      <c r="AM1531" s="304"/>
      <c r="AN1531" s="304"/>
      <c r="AO1531" s="304"/>
      <c r="AP1531" s="304"/>
      <c r="AQ1531" s="304"/>
      <c r="AR1531" s="304"/>
      <c r="AS1531" s="304"/>
      <c r="AT1531" s="304"/>
      <c r="AU1531" s="304"/>
      <c r="AV1531" s="304"/>
      <c r="AW1531" s="304"/>
      <c r="AX1531" s="304"/>
      <c r="AY1531" s="304"/>
      <c r="AZ1531" s="304"/>
      <c r="BA1531" s="304"/>
      <c r="BB1531" s="304"/>
      <c r="BC1531" s="304"/>
      <c r="BD1531" s="304"/>
      <c r="BE1531" s="304"/>
      <c r="BF1531" s="304"/>
      <c r="BG1531" s="304"/>
      <c r="BH1531" s="304"/>
      <c r="BI1531" s="304"/>
      <c r="BJ1531" s="304"/>
      <c r="BK1531" s="304"/>
      <c r="BL1531" s="304"/>
      <c r="BM1531" s="304"/>
      <c r="BN1531" s="304"/>
      <c r="BO1531" s="304"/>
    </row>
    <row r="1532" spans="21:67" s="265" customFormat="1" x14ac:dyDescent="0.15">
      <c r="U1532" s="304"/>
      <c r="V1532" s="304"/>
      <c r="W1532" s="304"/>
      <c r="X1532" s="304"/>
      <c r="Y1532" s="304"/>
      <c r="Z1532" s="304"/>
      <c r="AA1532" s="304"/>
      <c r="AB1532" s="304"/>
      <c r="AC1532" s="304"/>
      <c r="AD1532" s="304"/>
      <c r="AE1532" s="304"/>
      <c r="AF1532" s="304"/>
      <c r="AG1532" s="304"/>
      <c r="AH1532" s="304"/>
      <c r="AI1532" s="304"/>
      <c r="AJ1532" s="304"/>
      <c r="AK1532" s="304"/>
      <c r="AL1532" s="304"/>
      <c r="AM1532" s="304"/>
      <c r="AN1532" s="304"/>
      <c r="AO1532" s="304"/>
      <c r="AP1532" s="304"/>
      <c r="AQ1532" s="304"/>
      <c r="AR1532" s="304"/>
      <c r="AS1532" s="304"/>
      <c r="AT1532" s="304"/>
      <c r="AU1532" s="304"/>
      <c r="AV1532" s="304"/>
      <c r="AW1532" s="304"/>
      <c r="AX1532" s="304"/>
      <c r="AY1532" s="304"/>
      <c r="AZ1532" s="304"/>
      <c r="BA1532" s="304"/>
      <c r="BB1532" s="304"/>
      <c r="BC1532" s="304"/>
      <c r="BD1532" s="304"/>
      <c r="BE1532" s="304"/>
      <c r="BF1532" s="304"/>
      <c r="BG1532" s="304"/>
      <c r="BH1532" s="304"/>
      <c r="BI1532" s="304"/>
      <c r="BJ1532" s="304"/>
      <c r="BK1532" s="304"/>
      <c r="BL1532" s="304"/>
      <c r="BM1532" s="304"/>
      <c r="BN1532" s="304"/>
      <c r="BO1532" s="304"/>
    </row>
    <row r="1533" spans="21:67" s="265" customFormat="1" x14ac:dyDescent="0.15">
      <c r="U1533" s="304"/>
      <c r="V1533" s="304"/>
      <c r="W1533" s="304"/>
      <c r="X1533" s="304"/>
      <c r="Y1533" s="304"/>
      <c r="Z1533" s="304"/>
      <c r="AA1533" s="304"/>
      <c r="AB1533" s="304"/>
      <c r="AC1533" s="304"/>
      <c r="AD1533" s="304"/>
      <c r="AE1533" s="304"/>
      <c r="AF1533" s="304"/>
      <c r="AG1533" s="304"/>
      <c r="AH1533" s="304"/>
      <c r="AI1533" s="304"/>
      <c r="AJ1533" s="304"/>
      <c r="AK1533" s="304"/>
      <c r="AL1533" s="304"/>
      <c r="AM1533" s="304"/>
      <c r="AN1533" s="304"/>
      <c r="AO1533" s="304"/>
      <c r="AP1533" s="304"/>
      <c r="AQ1533" s="304"/>
      <c r="AR1533" s="304"/>
      <c r="AS1533" s="304"/>
      <c r="AT1533" s="304"/>
      <c r="AU1533" s="304"/>
      <c r="AV1533" s="304"/>
      <c r="AW1533" s="304"/>
      <c r="AX1533" s="304"/>
      <c r="AY1533" s="304"/>
      <c r="AZ1533" s="304"/>
      <c r="BA1533" s="304"/>
      <c r="BB1533" s="304"/>
      <c r="BC1533" s="304"/>
      <c r="BD1533" s="304"/>
      <c r="BE1533" s="304"/>
      <c r="BF1533" s="304"/>
      <c r="BG1533" s="304"/>
      <c r="BH1533" s="304"/>
      <c r="BI1533" s="304"/>
      <c r="BJ1533" s="304"/>
      <c r="BK1533" s="304"/>
      <c r="BL1533" s="304"/>
      <c r="BM1533" s="304"/>
      <c r="BN1533" s="304"/>
      <c r="BO1533" s="304"/>
    </row>
    <row r="1534" spans="21:67" s="265" customFormat="1" x14ac:dyDescent="0.15">
      <c r="U1534" s="304"/>
      <c r="V1534" s="304"/>
      <c r="W1534" s="304"/>
      <c r="X1534" s="304"/>
      <c r="Y1534" s="304"/>
      <c r="Z1534" s="304"/>
      <c r="AA1534" s="304"/>
      <c r="AB1534" s="304"/>
      <c r="AC1534" s="304"/>
      <c r="AD1534" s="304"/>
      <c r="AE1534" s="304"/>
      <c r="AF1534" s="304"/>
      <c r="AG1534" s="304"/>
      <c r="AH1534" s="304"/>
      <c r="AI1534" s="304"/>
      <c r="AJ1534" s="304"/>
      <c r="AK1534" s="304"/>
      <c r="AL1534" s="304"/>
      <c r="AM1534" s="304"/>
      <c r="AN1534" s="304"/>
      <c r="AO1534" s="304"/>
      <c r="AP1534" s="304"/>
      <c r="AQ1534" s="304"/>
      <c r="AR1534" s="304"/>
      <c r="AS1534" s="304"/>
      <c r="AT1534" s="304"/>
      <c r="AU1534" s="304"/>
      <c r="AV1534" s="304"/>
      <c r="AW1534" s="304"/>
      <c r="AX1534" s="304"/>
      <c r="AY1534" s="304"/>
      <c r="AZ1534" s="304"/>
      <c r="BA1534" s="304"/>
      <c r="BB1534" s="304"/>
      <c r="BC1534" s="304"/>
      <c r="BD1534" s="304"/>
      <c r="BE1534" s="304"/>
      <c r="BF1534" s="304"/>
      <c r="BG1534" s="304"/>
      <c r="BH1534" s="304"/>
      <c r="BI1534" s="304"/>
      <c r="BJ1534" s="304"/>
      <c r="BK1534" s="304"/>
      <c r="BL1534" s="304"/>
      <c r="BM1534" s="304"/>
      <c r="BN1534" s="304"/>
      <c r="BO1534" s="304"/>
    </row>
    <row r="1535" spans="21:67" s="265" customFormat="1" x14ac:dyDescent="0.15">
      <c r="U1535" s="304"/>
      <c r="V1535" s="304"/>
      <c r="W1535" s="304"/>
      <c r="X1535" s="304"/>
      <c r="Y1535" s="304"/>
      <c r="Z1535" s="304"/>
      <c r="AA1535" s="304"/>
      <c r="AB1535" s="304"/>
      <c r="AC1535" s="304"/>
      <c r="AD1535" s="304"/>
      <c r="AE1535" s="304"/>
      <c r="AF1535" s="304"/>
      <c r="AG1535" s="304"/>
      <c r="AH1535" s="304"/>
      <c r="AI1535" s="304"/>
      <c r="AJ1535" s="304"/>
      <c r="AK1535" s="304"/>
      <c r="AL1535" s="304"/>
      <c r="AM1535" s="304"/>
      <c r="AN1535" s="304"/>
      <c r="AO1535" s="304"/>
      <c r="AP1535" s="304"/>
      <c r="AQ1535" s="304"/>
      <c r="AR1535" s="304"/>
      <c r="AS1535" s="304"/>
      <c r="AT1535" s="304"/>
      <c r="AU1535" s="304"/>
      <c r="AV1535" s="304"/>
      <c r="AW1535" s="304"/>
      <c r="AX1535" s="304"/>
      <c r="AY1535" s="304"/>
      <c r="AZ1535" s="304"/>
      <c r="BA1535" s="304"/>
      <c r="BB1535" s="304"/>
      <c r="BC1535" s="304"/>
      <c r="BD1535" s="304"/>
      <c r="BE1535" s="304"/>
      <c r="BF1535" s="304"/>
      <c r="BG1535" s="304"/>
      <c r="BH1535" s="304"/>
      <c r="BI1535" s="304"/>
      <c r="BJ1535" s="304"/>
      <c r="BK1535" s="304"/>
      <c r="BL1535" s="304"/>
      <c r="BM1535" s="304"/>
      <c r="BN1535" s="304"/>
      <c r="BO1535" s="304"/>
    </row>
    <row r="1536" spans="21:67" s="265" customFormat="1" x14ac:dyDescent="0.15">
      <c r="U1536" s="304"/>
      <c r="V1536" s="304"/>
      <c r="W1536" s="304"/>
      <c r="X1536" s="304"/>
      <c r="Y1536" s="304"/>
      <c r="Z1536" s="304"/>
      <c r="AA1536" s="304"/>
      <c r="AB1536" s="304"/>
      <c r="AC1536" s="304"/>
      <c r="AD1536" s="304"/>
      <c r="AE1536" s="304"/>
      <c r="AF1536" s="304"/>
      <c r="AG1536" s="304"/>
      <c r="AH1536" s="304"/>
      <c r="AI1536" s="304"/>
      <c r="AJ1536" s="304"/>
      <c r="AK1536" s="304"/>
      <c r="AL1536" s="304"/>
      <c r="AM1536" s="304"/>
      <c r="AN1536" s="304"/>
      <c r="AO1536" s="304"/>
      <c r="AP1536" s="304"/>
      <c r="AQ1536" s="304"/>
      <c r="AR1536" s="304"/>
      <c r="AS1536" s="304"/>
      <c r="AT1536" s="304"/>
      <c r="AU1536" s="304"/>
      <c r="AV1536" s="304"/>
      <c r="AW1536" s="304"/>
      <c r="AX1536" s="304"/>
      <c r="AY1536" s="304"/>
      <c r="AZ1536" s="304"/>
      <c r="BA1536" s="304"/>
      <c r="BB1536" s="304"/>
      <c r="BC1536" s="304"/>
      <c r="BD1536" s="304"/>
      <c r="BE1536" s="304"/>
      <c r="BF1536" s="304"/>
      <c r="BG1536" s="304"/>
      <c r="BH1536" s="304"/>
      <c r="BI1536" s="304"/>
      <c r="BJ1536" s="304"/>
      <c r="BK1536" s="304"/>
      <c r="BL1536" s="304"/>
      <c r="BM1536" s="304"/>
      <c r="BN1536" s="304"/>
      <c r="BO1536" s="304"/>
    </row>
    <row r="1537" spans="21:67" s="265" customFormat="1" x14ac:dyDescent="0.15">
      <c r="U1537" s="304"/>
      <c r="V1537" s="304"/>
      <c r="W1537" s="304"/>
      <c r="X1537" s="304"/>
      <c r="Y1537" s="304"/>
      <c r="Z1537" s="304"/>
      <c r="AA1537" s="304"/>
      <c r="AB1537" s="304"/>
      <c r="AC1537" s="304"/>
      <c r="AD1537" s="304"/>
      <c r="AE1537" s="304"/>
      <c r="AF1537" s="304"/>
      <c r="AG1537" s="304"/>
      <c r="AH1537" s="304"/>
      <c r="AI1537" s="304"/>
      <c r="AJ1537" s="304"/>
      <c r="AK1537" s="304"/>
      <c r="AL1537" s="304"/>
      <c r="AM1537" s="304"/>
      <c r="AN1537" s="304"/>
      <c r="AO1537" s="304"/>
      <c r="AP1537" s="304"/>
      <c r="AQ1537" s="304"/>
      <c r="AR1537" s="304"/>
      <c r="AS1537" s="304"/>
      <c r="AT1537" s="304"/>
      <c r="AU1537" s="304"/>
      <c r="AV1537" s="304"/>
      <c r="AW1537" s="304"/>
      <c r="AX1537" s="304"/>
      <c r="AY1537" s="304"/>
      <c r="AZ1537" s="304"/>
      <c r="BA1537" s="304"/>
      <c r="BB1537" s="304"/>
      <c r="BC1537" s="304"/>
      <c r="BD1537" s="304"/>
      <c r="BE1537" s="304"/>
      <c r="BF1537" s="304"/>
      <c r="BG1537" s="304"/>
      <c r="BH1537" s="304"/>
      <c r="BI1537" s="304"/>
      <c r="BJ1537" s="304"/>
      <c r="BK1537" s="304"/>
      <c r="BL1537" s="304"/>
      <c r="BM1537" s="304"/>
      <c r="BN1537" s="304"/>
      <c r="BO1537" s="304"/>
    </row>
    <row r="1538" spans="21:67" s="265" customFormat="1" x14ac:dyDescent="0.15">
      <c r="U1538" s="304"/>
      <c r="V1538" s="304"/>
      <c r="W1538" s="304"/>
      <c r="X1538" s="304"/>
      <c r="Y1538" s="304"/>
      <c r="Z1538" s="304"/>
      <c r="AA1538" s="304"/>
      <c r="AB1538" s="304"/>
      <c r="AC1538" s="304"/>
      <c r="AD1538" s="304"/>
      <c r="AE1538" s="304"/>
      <c r="AF1538" s="304"/>
      <c r="AG1538" s="304"/>
      <c r="AH1538" s="304"/>
      <c r="AI1538" s="304"/>
      <c r="AJ1538" s="304"/>
      <c r="AK1538" s="304"/>
      <c r="AL1538" s="304"/>
      <c r="AM1538" s="304"/>
      <c r="AN1538" s="304"/>
      <c r="AO1538" s="304"/>
      <c r="AP1538" s="304"/>
      <c r="AQ1538" s="304"/>
      <c r="AR1538" s="304"/>
      <c r="AS1538" s="304"/>
      <c r="AT1538" s="304"/>
      <c r="AU1538" s="304"/>
      <c r="AV1538" s="304"/>
      <c r="AW1538" s="304"/>
      <c r="AX1538" s="304"/>
      <c r="AY1538" s="304"/>
      <c r="AZ1538" s="304"/>
      <c r="BA1538" s="304"/>
      <c r="BB1538" s="304"/>
      <c r="BC1538" s="304"/>
      <c r="BD1538" s="304"/>
      <c r="BE1538" s="304"/>
      <c r="BF1538" s="304"/>
      <c r="BG1538" s="304"/>
      <c r="BH1538" s="304"/>
      <c r="BI1538" s="304"/>
      <c r="BJ1538" s="304"/>
      <c r="BK1538" s="304"/>
      <c r="BL1538" s="304"/>
      <c r="BM1538" s="304"/>
      <c r="BN1538" s="304"/>
      <c r="BO1538" s="304"/>
    </row>
    <row r="1539" spans="21:67" s="265" customFormat="1" x14ac:dyDescent="0.15">
      <c r="U1539" s="304"/>
      <c r="V1539" s="304"/>
      <c r="W1539" s="304"/>
      <c r="X1539" s="304"/>
      <c r="Y1539" s="304"/>
      <c r="Z1539" s="304"/>
      <c r="AA1539" s="304"/>
      <c r="AB1539" s="304"/>
      <c r="AC1539" s="304"/>
      <c r="AD1539" s="304"/>
      <c r="AE1539" s="304"/>
      <c r="AF1539" s="304"/>
      <c r="AG1539" s="304"/>
      <c r="AH1539" s="304"/>
      <c r="AI1539" s="304"/>
      <c r="AJ1539" s="304"/>
      <c r="AK1539" s="304"/>
      <c r="AL1539" s="304"/>
      <c r="AM1539" s="304"/>
      <c r="AN1539" s="304"/>
      <c r="AO1539" s="304"/>
      <c r="AP1539" s="304"/>
      <c r="AQ1539" s="304"/>
      <c r="AR1539" s="304"/>
      <c r="AS1539" s="304"/>
      <c r="AT1539" s="304"/>
      <c r="AU1539" s="304"/>
      <c r="AV1539" s="304"/>
      <c r="AW1539" s="304"/>
      <c r="AX1539" s="304"/>
      <c r="AY1539" s="304"/>
      <c r="AZ1539" s="304"/>
      <c r="BA1539" s="304"/>
      <c r="BB1539" s="304"/>
      <c r="BC1539" s="304"/>
      <c r="BD1539" s="304"/>
      <c r="BE1539" s="304"/>
      <c r="BF1539" s="304"/>
      <c r="BG1539" s="304"/>
      <c r="BH1539" s="304"/>
      <c r="BI1539" s="304"/>
      <c r="BJ1539" s="304"/>
      <c r="BK1539" s="304"/>
      <c r="BL1539" s="304"/>
      <c r="BM1539" s="304"/>
      <c r="BN1539" s="304"/>
      <c r="BO1539" s="304"/>
    </row>
    <row r="1540" spans="21:67" s="265" customFormat="1" x14ac:dyDescent="0.15">
      <c r="U1540" s="304"/>
      <c r="V1540" s="304"/>
      <c r="W1540" s="304"/>
      <c r="X1540" s="304"/>
      <c r="Y1540" s="304"/>
      <c r="Z1540" s="304"/>
      <c r="AA1540" s="304"/>
      <c r="AB1540" s="304"/>
      <c r="AC1540" s="304"/>
      <c r="AD1540" s="304"/>
      <c r="AE1540" s="304"/>
      <c r="AF1540" s="304"/>
      <c r="AG1540" s="304"/>
      <c r="AH1540" s="304"/>
      <c r="AI1540" s="304"/>
      <c r="AJ1540" s="304"/>
      <c r="AK1540" s="304"/>
      <c r="AL1540" s="304"/>
      <c r="AM1540" s="304"/>
      <c r="AN1540" s="304"/>
      <c r="AO1540" s="304"/>
      <c r="AP1540" s="304"/>
      <c r="AQ1540" s="304"/>
      <c r="AR1540" s="304"/>
      <c r="AS1540" s="304"/>
      <c r="AT1540" s="304"/>
      <c r="AU1540" s="304"/>
      <c r="AV1540" s="304"/>
      <c r="AW1540" s="304"/>
      <c r="AX1540" s="304"/>
      <c r="AY1540" s="304"/>
      <c r="AZ1540" s="304"/>
      <c r="BA1540" s="304"/>
      <c r="BB1540" s="304"/>
      <c r="BC1540" s="304"/>
      <c r="BD1540" s="304"/>
      <c r="BE1540" s="304"/>
      <c r="BF1540" s="304"/>
      <c r="BG1540" s="304"/>
      <c r="BH1540" s="304"/>
      <c r="BI1540" s="304"/>
      <c r="BJ1540" s="304"/>
      <c r="BK1540" s="304"/>
      <c r="BL1540" s="304"/>
      <c r="BM1540" s="304"/>
      <c r="BN1540" s="304"/>
      <c r="BO1540" s="304"/>
    </row>
    <row r="1541" spans="21:67" s="265" customFormat="1" x14ac:dyDescent="0.15">
      <c r="U1541" s="304"/>
      <c r="V1541" s="304"/>
      <c r="W1541" s="304"/>
      <c r="X1541" s="304"/>
      <c r="Y1541" s="304"/>
      <c r="Z1541" s="304"/>
      <c r="AA1541" s="304"/>
      <c r="AB1541" s="304"/>
      <c r="AC1541" s="304"/>
      <c r="AD1541" s="304"/>
      <c r="AE1541" s="304"/>
      <c r="AF1541" s="304"/>
      <c r="AG1541" s="304"/>
      <c r="AH1541" s="304"/>
      <c r="AI1541" s="304"/>
      <c r="AJ1541" s="304"/>
      <c r="AK1541" s="304"/>
      <c r="AL1541" s="304"/>
      <c r="AM1541" s="304"/>
      <c r="AN1541" s="304"/>
      <c r="AO1541" s="304"/>
      <c r="AP1541" s="304"/>
      <c r="AQ1541" s="304"/>
      <c r="AR1541" s="304"/>
      <c r="AS1541" s="304"/>
      <c r="AT1541" s="304"/>
      <c r="AU1541" s="304"/>
      <c r="AV1541" s="304"/>
      <c r="AW1541" s="304"/>
      <c r="AX1541" s="304"/>
      <c r="AY1541" s="304"/>
      <c r="AZ1541" s="304"/>
      <c r="BA1541" s="304"/>
      <c r="BB1541" s="304"/>
      <c r="BC1541" s="304"/>
      <c r="BD1541" s="304"/>
      <c r="BE1541" s="304"/>
      <c r="BF1541" s="304"/>
      <c r="BG1541" s="304"/>
      <c r="BH1541" s="304"/>
      <c r="BI1541" s="304"/>
      <c r="BJ1541" s="304"/>
      <c r="BK1541" s="304"/>
      <c r="BL1541" s="304"/>
      <c r="BM1541" s="304"/>
      <c r="BN1541" s="304"/>
      <c r="BO1541" s="304"/>
    </row>
    <row r="1542" spans="21:67" s="265" customFormat="1" x14ac:dyDescent="0.15">
      <c r="U1542" s="304"/>
      <c r="V1542" s="304"/>
      <c r="W1542" s="304"/>
      <c r="X1542" s="304"/>
      <c r="Y1542" s="304"/>
      <c r="Z1542" s="304"/>
      <c r="AA1542" s="304"/>
      <c r="AB1542" s="304"/>
      <c r="AC1542" s="304"/>
      <c r="AD1542" s="304"/>
      <c r="AE1542" s="304"/>
      <c r="AF1542" s="304"/>
      <c r="AG1542" s="304"/>
      <c r="AH1542" s="304"/>
      <c r="AI1542" s="304"/>
      <c r="AJ1542" s="304"/>
      <c r="AK1542" s="304"/>
      <c r="AL1542" s="304"/>
      <c r="AM1542" s="304"/>
      <c r="AN1542" s="304"/>
      <c r="AO1542" s="304"/>
      <c r="AP1542" s="304"/>
      <c r="AQ1542" s="304"/>
      <c r="AR1542" s="304"/>
      <c r="AS1542" s="304"/>
      <c r="AT1542" s="304"/>
      <c r="AU1542" s="304"/>
      <c r="AV1542" s="304"/>
      <c r="AW1542" s="304"/>
      <c r="AX1542" s="304"/>
      <c r="AY1542" s="304"/>
      <c r="AZ1542" s="304"/>
      <c r="BA1542" s="304"/>
      <c r="BB1542" s="304"/>
      <c r="BC1542" s="304"/>
      <c r="BD1542" s="304"/>
      <c r="BE1542" s="304"/>
      <c r="BF1542" s="304"/>
      <c r="BG1542" s="304"/>
      <c r="BH1542" s="304"/>
      <c r="BI1542" s="304"/>
      <c r="BJ1542" s="304"/>
      <c r="BK1542" s="304"/>
      <c r="BL1542" s="304"/>
      <c r="BM1542" s="304"/>
      <c r="BN1542" s="304"/>
      <c r="BO1542" s="304"/>
    </row>
    <row r="1543" spans="21:67" s="265" customFormat="1" x14ac:dyDescent="0.15">
      <c r="U1543" s="304"/>
      <c r="V1543" s="304"/>
      <c r="W1543" s="304"/>
      <c r="X1543" s="304"/>
      <c r="Y1543" s="304"/>
      <c r="Z1543" s="304"/>
      <c r="AA1543" s="304"/>
      <c r="AB1543" s="304"/>
      <c r="AC1543" s="304"/>
      <c r="AD1543" s="304"/>
      <c r="AE1543" s="304"/>
      <c r="AF1543" s="304"/>
      <c r="AG1543" s="304"/>
      <c r="AH1543" s="304"/>
      <c r="AI1543" s="304"/>
      <c r="AJ1543" s="304"/>
      <c r="AK1543" s="304"/>
      <c r="AL1543" s="304"/>
      <c r="AM1543" s="304"/>
      <c r="AN1543" s="304"/>
      <c r="AO1543" s="304"/>
      <c r="AP1543" s="304"/>
      <c r="AQ1543" s="304"/>
      <c r="AR1543" s="304"/>
      <c r="AS1543" s="304"/>
      <c r="AT1543" s="304"/>
      <c r="AU1543" s="304"/>
      <c r="AV1543" s="304"/>
      <c r="AW1543" s="304"/>
      <c r="AX1543" s="304"/>
      <c r="AY1543" s="304"/>
      <c r="AZ1543" s="304"/>
      <c r="BA1543" s="304"/>
      <c r="BB1543" s="304"/>
      <c r="BC1543" s="304"/>
      <c r="BD1543" s="304"/>
      <c r="BE1543" s="304"/>
      <c r="BF1543" s="304"/>
      <c r="BG1543" s="304"/>
      <c r="BH1543" s="304"/>
      <c r="BI1543" s="304"/>
      <c r="BJ1543" s="304"/>
      <c r="BK1543" s="304"/>
      <c r="BL1543" s="304"/>
      <c r="BM1543" s="304"/>
      <c r="BN1543" s="304"/>
      <c r="BO1543" s="304"/>
    </row>
    <row r="1544" spans="21:67" s="265" customFormat="1" x14ac:dyDescent="0.15">
      <c r="U1544" s="304"/>
      <c r="V1544" s="304"/>
      <c r="W1544" s="304"/>
      <c r="X1544" s="304"/>
      <c r="Y1544" s="304"/>
      <c r="Z1544" s="304"/>
      <c r="AA1544" s="304"/>
      <c r="AB1544" s="304"/>
      <c r="AC1544" s="304"/>
      <c r="AD1544" s="304"/>
      <c r="AE1544" s="304"/>
      <c r="AF1544" s="304"/>
      <c r="AG1544" s="304"/>
      <c r="AH1544" s="304"/>
      <c r="AI1544" s="304"/>
      <c r="AJ1544" s="304"/>
      <c r="AK1544" s="304"/>
      <c r="AL1544" s="304"/>
      <c r="AM1544" s="304"/>
      <c r="AN1544" s="304"/>
      <c r="AO1544" s="304"/>
      <c r="AP1544" s="304"/>
      <c r="AQ1544" s="304"/>
      <c r="AR1544" s="304"/>
      <c r="AS1544" s="304"/>
      <c r="AT1544" s="304"/>
      <c r="AU1544" s="304"/>
      <c r="AV1544" s="304"/>
      <c r="AW1544" s="304"/>
      <c r="AX1544" s="304"/>
      <c r="AY1544" s="304"/>
      <c r="AZ1544" s="304"/>
      <c r="BA1544" s="304"/>
      <c r="BB1544" s="304"/>
      <c r="BC1544" s="304"/>
      <c r="BD1544" s="304"/>
      <c r="BE1544" s="304"/>
      <c r="BF1544" s="304"/>
      <c r="BG1544" s="304"/>
      <c r="BH1544" s="304"/>
      <c r="BI1544" s="304"/>
      <c r="BJ1544" s="304"/>
      <c r="BK1544" s="304"/>
      <c r="BL1544" s="304"/>
      <c r="BM1544" s="304"/>
      <c r="BN1544" s="304"/>
      <c r="BO1544" s="304"/>
    </row>
    <row r="1545" spans="21:67" s="265" customFormat="1" x14ac:dyDescent="0.15">
      <c r="U1545" s="304"/>
      <c r="V1545" s="304"/>
      <c r="W1545" s="304"/>
      <c r="X1545" s="304"/>
      <c r="Y1545" s="304"/>
      <c r="Z1545" s="304"/>
      <c r="AA1545" s="304"/>
      <c r="AB1545" s="304"/>
      <c r="AC1545" s="304"/>
      <c r="AD1545" s="304"/>
      <c r="AE1545" s="304"/>
      <c r="AF1545" s="304"/>
      <c r="AG1545" s="304"/>
      <c r="AH1545" s="304"/>
      <c r="AI1545" s="304"/>
      <c r="AJ1545" s="304"/>
      <c r="AK1545" s="304"/>
      <c r="AL1545" s="304"/>
      <c r="AM1545" s="304"/>
      <c r="AN1545" s="304"/>
      <c r="AO1545" s="304"/>
      <c r="AP1545" s="304"/>
      <c r="AQ1545" s="304"/>
      <c r="AR1545" s="304"/>
      <c r="AS1545" s="304"/>
      <c r="AT1545" s="304"/>
      <c r="AU1545" s="304"/>
      <c r="AV1545" s="304"/>
      <c r="AW1545" s="304"/>
      <c r="AX1545" s="304"/>
      <c r="AY1545" s="304"/>
      <c r="AZ1545" s="304"/>
      <c r="BA1545" s="304"/>
      <c r="BB1545" s="304"/>
      <c r="BC1545" s="304"/>
      <c r="BD1545" s="304"/>
      <c r="BE1545" s="304"/>
      <c r="BF1545" s="304"/>
      <c r="BG1545" s="304"/>
      <c r="BH1545" s="304"/>
      <c r="BI1545" s="304"/>
      <c r="BJ1545" s="304"/>
      <c r="BK1545" s="304"/>
      <c r="BL1545" s="304"/>
      <c r="BM1545" s="304"/>
      <c r="BN1545" s="304"/>
      <c r="BO1545" s="304"/>
    </row>
    <row r="1546" spans="21:67" s="265" customFormat="1" x14ac:dyDescent="0.15">
      <c r="U1546" s="304"/>
      <c r="V1546" s="304"/>
      <c r="W1546" s="304"/>
      <c r="X1546" s="304"/>
      <c r="Y1546" s="304"/>
      <c r="Z1546" s="304"/>
      <c r="AA1546" s="304"/>
      <c r="AB1546" s="304"/>
      <c r="AC1546" s="304"/>
      <c r="AD1546" s="304"/>
      <c r="AE1546" s="304"/>
      <c r="AF1546" s="304"/>
      <c r="AG1546" s="304"/>
      <c r="AH1546" s="304"/>
      <c r="AI1546" s="304"/>
      <c r="AJ1546" s="304"/>
      <c r="AK1546" s="304"/>
      <c r="AL1546" s="304"/>
      <c r="AM1546" s="304"/>
      <c r="AN1546" s="304"/>
      <c r="AO1546" s="304"/>
      <c r="AP1546" s="304"/>
      <c r="AQ1546" s="304"/>
      <c r="AR1546" s="304"/>
      <c r="AS1546" s="304"/>
      <c r="AT1546" s="304"/>
      <c r="AU1546" s="304"/>
      <c r="AV1546" s="304"/>
      <c r="AW1546" s="304"/>
      <c r="AX1546" s="304"/>
      <c r="AY1546" s="304"/>
      <c r="AZ1546" s="304"/>
      <c r="BA1546" s="304"/>
      <c r="BB1546" s="304"/>
      <c r="BC1546" s="304"/>
      <c r="BD1546" s="304"/>
      <c r="BE1546" s="304"/>
      <c r="BF1546" s="304"/>
      <c r="BG1546" s="304"/>
      <c r="BH1546" s="304"/>
      <c r="BI1546" s="304"/>
      <c r="BJ1546" s="304"/>
      <c r="BK1546" s="304"/>
      <c r="BL1546" s="304"/>
      <c r="BM1546" s="304"/>
      <c r="BN1546" s="304"/>
      <c r="BO1546" s="304"/>
    </row>
    <row r="1547" spans="21:67" s="265" customFormat="1" x14ac:dyDescent="0.15">
      <c r="U1547" s="304"/>
      <c r="V1547" s="304"/>
      <c r="W1547" s="304"/>
      <c r="X1547" s="304"/>
      <c r="Y1547" s="304"/>
      <c r="Z1547" s="304"/>
      <c r="AA1547" s="304"/>
      <c r="AB1547" s="304"/>
      <c r="AC1547" s="304"/>
      <c r="AD1547" s="304"/>
      <c r="AE1547" s="304"/>
      <c r="AF1547" s="304"/>
      <c r="AG1547" s="304"/>
      <c r="AH1547" s="304"/>
      <c r="AI1547" s="304"/>
      <c r="AJ1547" s="304"/>
      <c r="AK1547" s="304"/>
      <c r="AL1547" s="304"/>
      <c r="AM1547" s="304"/>
      <c r="AN1547" s="304"/>
      <c r="AO1547" s="304"/>
      <c r="AP1547" s="304"/>
      <c r="AQ1547" s="304"/>
      <c r="AR1547" s="304"/>
      <c r="AS1547" s="304"/>
      <c r="AT1547" s="304"/>
      <c r="AU1547" s="304"/>
      <c r="AV1547" s="304"/>
      <c r="AW1547" s="304"/>
      <c r="AX1547" s="304"/>
      <c r="AY1547" s="304"/>
      <c r="AZ1547" s="304"/>
      <c r="BA1547" s="304"/>
      <c r="BB1547" s="304"/>
      <c r="BC1547" s="304"/>
      <c r="BD1547" s="304"/>
      <c r="BE1547" s="304"/>
      <c r="BF1547" s="304"/>
      <c r="BG1547" s="304"/>
      <c r="BH1547" s="304"/>
      <c r="BI1547" s="304"/>
      <c r="BJ1547" s="304"/>
      <c r="BK1547" s="304"/>
      <c r="BL1547" s="304"/>
      <c r="BM1547" s="304"/>
      <c r="BN1547" s="304"/>
      <c r="BO1547" s="304"/>
    </row>
    <row r="1548" spans="21:67" s="265" customFormat="1" x14ac:dyDescent="0.15">
      <c r="U1548" s="304"/>
      <c r="V1548" s="304"/>
      <c r="W1548" s="304"/>
      <c r="X1548" s="304"/>
      <c r="Y1548" s="304"/>
      <c r="Z1548" s="304"/>
      <c r="AA1548" s="304"/>
      <c r="AB1548" s="304"/>
      <c r="AC1548" s="304"/>
      <c r="AD1548" s="304"/>
      <c r="AE1548" s="304"/>
      <c r="AF1548" s="304"/>
      <c r="AG1548" s="304"/>
      <c r="AH1548" s="304"/>
      <c r="AI1548" s="304"/>
      <c r="AJ1548" s="304"/>
      <c r="AK1548" s="304"/>
      <c r="AL1548" s="304"/>
      <c r="AM1548" s="304"/>
      <c r="AN1548" s="304"/>
      <c r="AO1548" s="304"/>
      <c r="AP1548" s="304"/>
      <c r="AQ1548" s="304"/>
      <c r="AR1548" s="304"/>
      <c r="AS1548" s="304"/>
      <c r="AT1548" s="304"/>
      <c r="AU1548" s="304"/>
      <c r="AV1548" s="304"/>
      <c r="AW1548" s="304"/>
      <c r="AX1548" s="304"/>
      <c r="AY1548" s="304"/>
      <c r="AZ1548" s="304"/>
      <c r="BA1548" s="304"/>
      <c r="BB1548" s="304"/>
      <c r="BC1548" s="304"/>
      <c r="BD1548" s="304"/>
      <c r="BE1548" s="304"/>
      <c r="BF1548" s="304"/>
      <c r="BG1548" s="304"/>
      <c r="BH1548" s="304"/>
      <c r="BI1548" s="304"/>
      <c r="BJ1548" s="304"/>
      <c r="BK1548" s="304"/>
      <c r="BL1548" s="304"/>
      <c r="BM1548" s="304"/>
      <c r="BN1548" s="304"/>
      <c r="BO1548" s="304"/>
    </row>
    <row r="1549" spans="21:67" s="265" customFormat="1" x14ac:dyDescent="0.15">
      <c r="U1549" s="304"/>
      <c r="V1549" s="304"/>
      <c r="W1549" s="304"/>
      <c r="X1549" s="304"/>
      <c r="Y1549" s="304"/>
      <c r="Z1549" s="304"/>
      <c r="AA1549" s="304"/>
      <c r="AB1549" s="304"/>
      <c r="AC1549" s="304"/>
      <c r="AD1549" s="304"/>
      <c r="AE1549" s="304"/>
      <c r="AF1549" s="304"/>
      <c r="AG1549" s="304"/>
      <c r="AH1549" s="304"/>
      <c r="AI1549" s="304"/>
      <c r="AJ1549" s="304"/>
      <c r="AK1549" s="304"/>
      <c r="AL1549" s="304"/>
      <c r="AM1549" s="304"/>
      <c r="AN1549" s="304"/>
      <c r="AO1549" s="304"/>
      <c r="AP1549" s="304"/>
      <c r="AQ1549" s="304"/>
      <c r="AR1549" s="304"/>
      <c r="AS1549" s="304"/>
      <c r="AT1549" s="304"/>
      <c r="AU1549" s="304"/>
      <c r="AV1549" s="304"/>
      <c r="AW1549" s="304"/>
      <c r="AX1549" s="304"/>
      <c r="AY1549" s="304"/>
      <c r="AZ1549" s="304"/>
      <c r="BA1549" s="304"/>
      <c r="BB1549" s="304"/>
      <c r="BC1549" s="304"/>
      <c r="BD1549" s="304"/>
      <c r="BE1549" s="304"/>
      <c r="BF1549" s="304"/>
      <c r="BG1549" s="304"/>
      <c r="BH1549" s="304"/>
      <c r="BI1549" s="304"/>
      <c r="BJ1549" s="304"/>
      <c r="BK1549" s="304"/>
      <c r="BL1549" s="304"/>
      <c r="BM1549" s="304"/>
      <c r="BN1549" s="304"/>
      <c r="BO1549" s="304"/>
    </row>
    <row r="1550" spans="21:67" s="265" customFormat="1" x14ac:dyDescent="0.15">
      <c r="U1550" s="304"/>
      <c r="V1550" s="304"/>
      <c r="W1550" s="304"/>
      <c r="X1550" s="304"/>
      <c r="Y1550" s="304"/>
      <c r="Z1550" s="304"/>
      <c r="AA1550" s="304"/>
      <c r="AB1550" s="304"/>
      <c r="AC1550" s="304"/>
      <c r="AD1550" s="304"/>
      <c r="AE1550" s="304"/>
      <c r="AF1550" s="304"/>
      <c r="AG1550" s="304"/>
      <c r="AH1550" s="304"/>
      <c r="AI1550" s="304"/>
      <c r="AJ1550" s="304"/>
      <c r="AK1550" s="304"/>
      <c r="AL1550" s="304"/>
      <c r="AM1550" s="304"/>
      <c r="AN1550" s="304"/>
      <c r="AO1550" s="304"/>
      <c r="AP1550" s="304"/>
      <c r="AQ1550" s="304"/>
      <c r="AR1550" s="304"/>
      <c r="AS1550" s="304"/>
      <c r="AT1550" s="304"/>
      <c r="AU1550" s="304"/>
      <c r="AV1550" s="304"/>
      <c r="AW1550" s="304"/>
      <c r="AX1550" s="304"/>
      <c r="AY1550" s="304"/>
      <c r="AZ1550" s="304"/>
      <c r="BA1550" s="304"/>
      <c r="BB1550" s="304"/>
      <c r="BC1550" s="304"/>
      <c r="BD1550" s="304"/>
      <c r="BE1550" s="304"/>
      <c r="BF1550" s="304"/>
      <c r="BG1550" s="304"/>
      <c r="BH1550" s="304"/>
      <c r="BI1550" s="304"/>
      <c r="BJ1550" s="304"/>
      <c r="BK1550" s="304"/>
      <c r="BL1550" s="304"/>
      <c r="BM1550" s="304"/>
      <c r="BN1550" s="304"/>
      <c r="BO1550" s="304"/>
    </row>
    <row r="1551" spans="21:67" s="265" customFormat="1" x14ac:dyDescent="0.15">
      <c r="U1551" s="304"/>
      <c r="V1551" s="304"/>
      <c r="W1551" s="304"/>
      <c r="X1551" s="304"/>
      <c r="Y1551" s="304"/>
      <c r="Z1551" s="304"/>
      <c r="AA1551" s="304"/>
      <c r="AB1551" s="304"/>
      <c r="AC1551" s="304"/>
      <c r="AD1551" s="304"/>
      <c r="AE1551" s="304"/>
      <c r="AF1551" s="304"/>
      <c r="AG1551" s="304"/>
      <c r="AH1551" s="304"/>
      <c r="AI1551" s="304"/>
      <c r="AJ1551" s="304"/>
      <c r="AK1551" s="304"/>
      <c r="AL1551" s="304"/>
      <c r="AM1551" s="304"/>
      <c r="AN1551" s="304"/>
      <c r="AO1551" s="304"/>
      <c r="AP1551" s="304"/>
      <c r="AQ1551" s="304"/>
      <c r="AR1551" s="304"/>
      <c r="AS1551" s="304"/>
      <c r="AT1551" s="304"/>
      <c r="AU1551" s="304"/>
      <c r="AV1551" s="304"/>
      <c r="AW1551" s="304"/>
      <c r="AX1551" s="304"/>
      <c r="AY1551" s="304"/>
      <c r="AZ1551" s="304"/>
      <c r="BA1551" s="304"/>
      <c r="BB1551" s="304"/>
      <c r="BC1551" s="304"/>
      <c r="BD1551" s="304"/>
      <c r="BE1551" s="304"/>
      <c r="BF1551" s="304"/>
      <c r="BG1551" s="304"/>
      <c r="BH1551" s="304"/>
      <c r="BI1551" s="304"/>
      <c r="BJ1551" s="304"/>
      <c r="BK1551" s="304"/>
      <c r="BL1551" s="304"/>
      <c r="BM1551" s="304"/>
      <c r="BN1551" s="304"/>
      <c r="BO1551" s="304"/>
    </row>
    <row r="1552" spans="21:67" s="265" customFormat="1" x14ac:dyDescent="0.15">
      <c r="U1552" s="304"/>
      <c r="V1552" s="304"/>
      <c r="W1552" s="304"/>
      <c r="X1552" s="304"/>
      <c r="Y1552" s="304"/>
      <c r="Z1552" s="304"/>
      <c r="AA1552" s="304"/>
      <c r="AB1552" s="304"/>
      <c r="AC1552" s="304"/>
      <c r="AD1552" s="304"/>
      <c r="AE1552" s="304"/>
      <c r="AF1552" s="304"/>
      <c r="AG1552" s="304"/>
      <c r="AH1552" s="304"/>
      <c r="AI1552" s="304"/>
      <c r="AJ1552" s="304"/>
      <c r="AK1552" s="304"/>
      <c r="AL1552" s="304"/>
      <c r="AM1552" s="304"/>
      <c r="AN1552" s="304"/>
      <c r="AO1552" s="304"/>
      <c r="AP1552" s="304"/>
      <c r="AQ1552" s="304"/>
      <c r="AR1552" s="304"/>
      <c r="AS1552" s="304"/>
      <c r="AT1552" s="304"/>
      <c r="AU1552" s="304"/>
      <c r="AV1552" s="304"/>
      <c r="AW1552" s="304"/>
      <c r="AX1552" s="304"/>
      <c r="AY1552" s="304"/>
      <c r="AZ1552" s="304"/>
      <c r="BA1552" s="304"/>
      <c r="BB1552" s="304"/>
      <c r="BC1552" s="304"/>
      <c r="BD1552" s="304"/>
      <c r="BE1552" s="304"/>
      <c r="BF1552" s="304"/>
      <c r="BG1552" s="304"/>
      <c r="BH1552" s="304"/>
      <c r="BI1552" s="304"/>
      <c r="BJ1552" s="304"/>
      <c r="BK1552" s="304"/>
      <c r="BL1552" s="304"/>
      <c r="BM1552" s="304"/>
      <c r="BN1552" s="304"/>
      <c r="BO1552" s="304"/>
    </row>
    <row r="1553" spans="21:67" s="265" customFormat="1" x14ac:dyDescent="0.15">
      <c r="U1553" s="304"/>
      <c r="V1553" s="304"/>
      <c r="W1553" s="304"/>
      <c r="X1553" s="304"/>
      <c r="Y1553" s="304"/>
      <c r="Z1553" s="304"/>
      <c r="AA1553" s="304"/>
      <c r="AB1553" s="304"/>
      <c r="AC1553" s="304"/>
      <c r="AD1553" s="304"/>
      <c r="AE1553" s="304"/>
      <c r="AF1553" s="304"/>
      <c r="AG1553" s="304"/>
      <c r="AH1553" s="304"/>
      <c r="AI1553" s="304"/>
      <c r="AJ1553" s="304"/>
      <c r="AK1553" s="304"/>
      <c r="AL1553" s="304"/>
      <c r="AM1553" s="304"/>
      <c r="AN1553" s="304"/>
      <c r="AO1553" s="304"/>
      <c r="AP1553" s="304"/>
      <c r="AQ1553" s="304"/>
      <c r="AR1553" s="304"/>
      <c r="AS1553" s="304"/>
      <c r="AT1553" s="304"/>
      <c r="AU1553" s="304"/>
      <c r="AV1553" s="304"/>
      <c r="AW1553" s="304"/>
      <c r="AX1553" s="304"/>
      <c r="AY1553" s="304"/>
      <c r="AZ1553" s="304"/>
      <c r="BA1553" s="304"/>
      <c r="BB1553" s="304"/>
      <c r="BC1553" s="304"/>
      <c r="BD1553" s="304"/>
      <c r="BE1553" s="304"/>
      <c r="BF1553" s="304"/>
      <c r="BG1553" s="304"/>
      <c r="BH1553" s="304"/>
      <c r="BI1553" s="304"/>
      <c r="BJ1553" s="304"/>
      <c r="BK1553" s="304"/>
      <c r="BL1553" s="304"/>
      <c r="BM1553" s="304"/>
      <c r="BN1553" s="304"/>
      <c r="BO1553" s="304"/>
    </row>
    <row r="1554" spans="21:67" s="265" customFormat="1" x14ac:dyDescent="0.15">
      <c r="U1554" s="304"/>
      <c r="V1554" s="304"/>
      <c r="W1554" s="304"/>
      <c r="X1554" s="304"/>
      <c r="Y1554" s="304"/>
      <c r="Z1554" s="304"/>
      <c r="AA1554" s="304"/>
      <c r="AB1554" s="304"/>
      <c r="AC1554" s="304"/>
      <c r="AD1554" s="304"/>
      <c r="AE1554" s="304"/>
      <c r="AF1554" s="304"/>
      <c r="AG1554" s="304"/>
      <c r="AH1554" s="304"/>
      <c r="AI1554" s="304"/>
      <c r="AJ1554" s="304"/>
      <c r="AK1554" s="304"/>
      <c r="AL1554" s="304"/>
      <c r="AM1554" s="304"/>
      <c r="AN1554" s="304"/>
      <c r="AO1554" s="304"/>
      <c r="AP1554" s="304"/>
      <c r="AQ1554" s="304"/>
      <c r="AR1554" s="304"/>
      <c r="AS1554" s="304"/>
      <c r="AT1554" s="304"/>
      <c r="AU1554" s="304"/>
      <c r="AV1554" s="304"/>
      <c r="AW1554" s="304"/>
      <c r="AX1554" s="304"/>
      <c r="AY1554" s="304"/>
      <c r="AZ1554" s="304"/>
      <c r="BA1554" s="304"/>
      <c r="BB1554" s="304"/>
      <c r="BC1554" s="304"/>
      <c r="BD1554" s="304"/>
      <c r="BE1554" s="304"/>
      <c r="BF1554" s="304"/>
      <c r="BG1554" s="304"/>
      <c r="BH1554" s="304"/>
      <c r="BI1554" s="304"/>
      <c r="BJ1554" s="304"/>
      <c r="BK1554" s="304"/>
      <c r="BL1554" s="304"/>
      <c r="BM1554" s="304"/>
      <c r="BN1554" s="304"/>
      <c r="BO1554" s="304"/>
    </row>
    <row r="1555" spans="21:67" s="265" customFormat="1" x14ac:dyDescent="0.15">
      <c r="U1555" s="304"/>
      <c r="V1555" s="304"/>
      <c r="W1555" s="304"/>
      <c r="X1555" s="304"/>
      <c r="Y1555" s="304"/>
      <c r="Z1555" s="304"/>
      <c r="AA1555" s="304"/>
      <c r="AB1555" s="304"/>
      <c r="AC1555" s="304"/>
      <c r="AD1555" s="304"/>
      <c r="AE1555" s="304"/>
      <c r="AF1555" s="304"/>
      <c r="AG1555" s="304"/>
      <c r="AH1555" s="304"/>
      <c r="AI1555" s="304"/>
      <c r="AJ1555" s="304"/>
      <c r="AK1555" s="304"/>
      <c r="AL1555" s="304"/>
      <c r="AM1555" s="304"/>
      <c r="AN1555" s="304"/>
      <c r="AO1555" s="304"/>
      <c r="AP1555" s="304"/>
      <c r="AQ1555" s="304"/>
      <c r="AR1555" s="304"/>
      <c r="AS1555" s="304"/>
      <c r="AT1555" s="304"/>
      <c r="AU1555" s="304"/>
      <c r="AV1555" s="304"/>
      <c r="AW1555" s="304"/>
      <c r="AX1555" s="304"/>
      <c r="AY1555" s="304"/>
      <c r="AZ1555" s="304"/>
      <c r="BA1555" s="304"/>
      <c r="BB1555" s="304"/>
      <c r="BC1555" s="304"/>
      <c r="BD1555" s="304"/>
      <c r="BE1555" s="304"/>
      <c r="BF1555" s="304"/>
      <c r="BG1555" s="304"/>
      <c r="BH1555" s="304"/>
      <c r="BI1555" s="304"/>
      <c r="BJ1555" s="304"/>
      <c r="BK1555" s="304"/>
      <c r="BL1555" s="304"/>
      <c r="BM1555" s="304"/>
      <c r="BN1555" s="304"/>
      <c r="BO1555" s="304"/>
    </row>
    <row r="1556" spans="21:67" s="265" customFormat="1" x14ac:dyDescent="0.15">
      <c r="U1556" s="304"/>
      <c r="V1556" s="304"/>
      <c r="W1556" s="304"/>
      <c r="X1556" s="304"/>
      <c r="Y1556" s="304"/>
      <c r="Z1556" s="304"/>
      <c r="AA1556" s="304"/>
      <c r="AB1556" s="304"/>
      <c r="AC1556" s="304"/>
      <c r="AD1556" s="304"/>
      <c r="AE1556" s="304"/>
      <c r="AF1556" s="304"/>
      <c r="AG1556" s="304"/>
      <c r="AH1556" s="304"/>
      <c r="AI1556" s="304"/>
      <c r="AJ1556" s="304"/>
      <c r="AK1556" s="304"/>
      <c r="AL1556" s="304"/>
      <c r="AM1556" s="304"/>
      <c r="AN1556" s="304"/>
      <c r="AO1556" s="304"/>
      <c r="AP1556" s="304"/>
      <c r="AQ1556" s="304"/>
      <c r="AR1556" s="304"/>
      <c r="AS1556" s="304"/>
      <c r="AT1556" s="304"/>
      <c r="AU1556" s="304"/>
      <c r="AV1556" s="304"/>
      <c r="AW1556" s="304"/>
      <c r="AX1556" s="304"/>
      <c r="AY1556" s="304"/>
      <c r="AZ1556" s="304"/>
      <c r="BA1556" s="304"/>
      <c r="BB1556" s="304"/>
      <c r="BC1556" s="304"/>
      <c r="BD1556" s="304"/>
      <c r="BE1556" s="304"/>
      <c r="BF1556" s="304"/>
      <c r="BG1556" s="304"/>
      <c r="BH1556" s="304"/>
      <c r="BI1556" s="304"/>
      <c r="BJ1556" s="304"/>
      <c r="BK1556" s="304"/>
      <c r="BL1556" s="304"/>
      <c r="BM1556" s="304"/>
      <c r="BN1556" s="304"/>
      <c r="BO1556" s="304"/>
    </row>
    <row r="1557" spans="21:67" s="265" customFormat="1" x14ac:dyDescent="0.15">
      <c r="U1557" s="304"/>
      <c r="V1557" s="304"/>
      <c r="W1557" s="304"/>
      <c r="X1557" s="304"/>
      <c r="Y1557" s="304"/>
      <c r="Z1557" s="304"/>
      <c r="AA1557" s="304"/>
      <c r="AB1557" s="304"/>
      <c r="AC1557" s="304"/>
      <c r="AD1557" s="304"/>
      <c r="AE1557" s="304"/>
      <c r="AF1557" s="304"/>
      <c r="AG1557" s="304"/>
      <c r="AH1557" s="304"/>
      <c r="AI1557" s="304"/>
      <c r="AJ1557" s="304"/>
      <c r="AK1557" s="304"/>
      <c r="AL1557" s="304"/>
      <c r="AM1557" s="304"/>
      <c r="AN1557" s="304"/>
      <c r="AO1557" s="304"/>
      <c r="AP1557" s="304"/>
      <c r="AQ1557" s="304"/>
      <c r="AR1557" s="304"/>
      <c r="AS1557" s="304"/>
      <c r="AT1557" s="304"/>
      <c r="AU1557" s="304"/>
      <c r="AV1557" s="304"/>
      <c r="AW1557" s="304"/>
      <c r="AX1557" s="304"/>
      <c r="AY1557" s="304"/>
      <c r="AZ1557" s="304"/>
      <c r="BA1557" s="304"/>
      <c r="BB1557" s="304"/>
      <c r="BC1557" s="304"/>
      <c r="BD1557" s="304"/>
      <c r="BE1557" s="304"/>
      <c r="BF1557" s="304"/>
      <c r="BG1557" s="304"/>
      <c r="BH1557" s="304"/>
      <c r="BI1557" s="304"/>
      <c r="BJ1557" s="304"/>
      <c r="BK1557" s="304"/>
      <c r="BL1557" s="304"/>
      <c r="BM1557" s="304"/>
      <c r="BN1557" s="304"/>
      <c r="BO1557" s="304"/>
    </row>
    <row r="1558" spans="21:67" s="265" customFormat="1" x14ac:dyDescent="0.15">
      <c r="U1558" s="304"/>
      <c r="V1558" s="304"/>
      <c r="W1558" s="304"/>
      <c r="X1558" s="304"/>
      <c r="Y1558" s="304"/>
      <c r="Z1558" s="304"/>
      <c r="AA1558" s="304"/>
      <c r="AB1558" s="304"/>
      <c r="AC1558" s="304"/>
      <c r="AD1558" s="304"/>
      <c r="AE1558" s="304"/>
      <c r="AF1558" s="304"/>
      <c r="AG1558" s="304"/>
      <c r="AH1558" s="304"/>
      <c r="AI1558" s="304"/>
      <c r="AJ1558" s="304"/>
      <c r="AK1558" s="304"/>
      <c r="AL1558" s="304"/>
      <c r="AM1558" s="304"/>
      <c r="AN1558" s="304"/>
      <c r="AO1558" s="304"/>
      <c r="AP1558" s="304"/>
      <c r="AQ1558" s="304"/>
      <c r="AR1558" s="304"/>
      <c r="AS1558" s="304"/>
      <c r="AT1558" s="304"/>
      <c r="AU1558" s="304"/>
      <c r="AV1558" s="304"/>
      <c r="AW1558" s="304"/>
      <c r="AX1558" s="304"/>
      <c r="AY1558" s="304"/>
      <c r="AZ1558" s="304"/>
      <c r="BA1558" s="304"/>
      <c r="BB1558" s="304"/>
      <c r="BC1558" s="304"/>
      <c r="BD1558" s="304"/>
      <c r="BE1558" s="304"/>
      <c r="BF1558" s="304"/>
      <c r="BG1558" s="304"/>
      <c r="BH1558" s="304"/>
      <c r="BI1558" s="304"/>
      <c r="BJ1558" s="304"/>
      <c r="BK1558" s="304"/>
      <c r="BL1558" s="304"/>
      <c r="BM1558" s="304"/>
      <c r="BN1558" s="304"/>
      <c r="BO1558" s="304"/>
    </row>
    <row r="1559" spans="21:67" s="265" customFormat="1" x14ac:dyDescent="0.15">
      <c r="U1559" s="304"/>
      <c r="V1559" s="304"/>
      <c r="W1559" s="304"/>
      <c r="X1559" s="304"/>
      <c r="Y1559" s="304"/>
      <c r="Z1559" s="304"/>
      <c r="AA1559" s="304"/>
      <c r="AB1559" s="304"/>
      <c r="AC1559" s="304"/>
      <c r="AD1559" s="304"/>
      <c r="AE1559" s="304"/>
      <c r="AF1559" s="304"/>
      <c r="AG1559" s="304"/>
      <c r="AH1559" s="304"/>
      <c r="AI1559" s="304"/>
      <c r="AJ1559" s="304"/>
      <c r="AK1559" s="304"/>
      <c r="AL1559" s="304"/>
      <c r="AM1559" s="304"/>
      <c r="AN1559" s="304"/>
      <c r="AO1559" s="304"/>
      <c r="AP1559" s="304"/>
      <c r="AQ1559" s="304"/>
      <c r="AR1559" s="304"/>
      <c r="AS1559" s="304"/>
      <c r="AT1559" s="304"/>
      <c r="AU1559" s="304"/>
      <c r="AV1559" s="304"/>
      <c r="AW1559" s="304"/>
      <c r="AX1559" s="304"/>
      <c r="AY1559" s="304"/>
      <c r="AZ1559" s="304"/>
      <c r="BA1559" s="304"/>
      <c r="BB1559" s="304"/>
      <c r="BC1559" s="304"/>
      <c r="BD1559" s="304"/>
      <c r="BE1559" s="304"/>
      <c r="BF1559" s="304"/>
      <c r="BG1559" s="304"/>
      <c r="BH1559" s="304"/>
      <c r="BI1559" s="304"/>
      <c r="BJ1559" s="304"/>
      <c r="BK1559" s="304"/>
      <c r="BL1559" s="304"/>
      <c r="BM1559" s="304"/>
      <c r="BN1559" s="304"/>
      <c r="BO1559" s="304"/>
    </row>
    <row r="1560" spans="21:67" s="265" customFormat="1" x14ac:dyDescent="0.15">
      <c r="U1560" s="304"/>
      <c r="V1560" s="304"/>
      <c r="W1560" s="304"/>
      <c r="X1560" s="304"/>
      <c r="Y1560" s="304"/>
      <c r="Z1560" s="304"/>
      <c r="AA1560" s="304"/>
      <c r="AB1560" s="304"/>
      <c r="AC1560" s="304"/>
      <c r="AD1560" s="304"/>
      <c r="AE1560" s="304"/>
      <c r="AF1560" s="304"/>
      <c r="AG1560" s="304"/>
      <c r="AH1560" s="304"/>
      <c r="AI1560" s="304"/>
      <c r="AJ1560" s="304"/>
      <c r="AK1560" s="304"/>
      <c r="AL1560" s="304"/>
      <c r="AM1560" s="304"/>
      <c r="AN1560" s="304"/>
      <c r="AO1560" s="304"/>
      <c r="AP1560" s="304"/>
      <c r="AQ1560" s="304"/>
      <c r="AR1560" s="304"/>
      <c r="AS1560" s="304"/>
      <c r="AT1560" s="304"/>
      <c r="AU1560" s="304"/>
      <c r="AV1560" s="304"/>
      <c r="AW1560" s="304"/>
      <c r="AX1560" s="304"/>
      <c r="AY1560" s="304"/>
      <c r="AZ1560" s="304"/>
      <c r="BA1560" s="304"/>
      <c r="BB1560" s="304"/>
      <c r="BC1560" s="304"/>
      <c r="BD1560" s="304"/>
      <c r="BE1560" s="304"/>
      <c r="BF1560" s="304"/>
      <c r="BG1560" s="304"/>
      <c r="BH1560" s="304"/>
      <c r="BI1560" s="304"/>
      <c r="BJ1560" s="304"/>
      <c r="BK1560" s="304"/>
      <c r="BL1560" s="304"/>
      <c r="BM1560" s="304"/>
      <c r="BN1560" s="304"/>
      <c r="BO1560" s="304"/>
    </row>
    <row r="1561" spans="21:67" s="265" customFormat="1" x14ac:dyDescent="0.15">
      <c r="U1561" s="304"/>
      <c r="V1561" s="304"/>
      <c r="W1561" s="304"/>
      <c r="X1561" s="304"/>
      <c r="Y1561" s="304"/>
      <c r="Z1561" s="304"/>
      <c r="AA1561" s="304"/>
      <c r="AB1561" s="304"/>
      <c r="AC1561" s="304"/>
      <c r="AD1561" s="304"/>
      <c r="AE1561" s="304"/>
      <c r="AF1561" s="304"/>
      <c r="AG1561" s="304"/>
      <c r="AH1561" s="304"/>
      <c r="AI1561" s="304"/>
      <c r="AJ1561" s="304"/>
      <c r="AK1561" s="304"/>
      <c r="AL1561" s="304"/>
      <c r="AM1561" s="304"/>
      <c r="AN1561" s="304"/>
      <c r="AO1561" s="304"/>
      <c r="AP1561" s="304"/>
      <c r="AQ1561" s="304"/>
      <c r="AR1561" s="304"/>
      <c r="AS1561" s="304"/>
      <c r="AT1561" s="304"/>
      <c r="AU1561" s="304"/>
      <c r="AV1561" s="304"/>
      <c r="AW1561" s="304"/>
      <c r="AX1561" s="304"/>
      <c r="AY1561" s="304"/>
      <c r="AZ1561" s="304"/>
      <c r="BA1561" s="304"/>
      <c r="BB1561" s="304"/>
      <c r="BC1561" s="304"/>
      <c r="BD1561" s="304"/>
      <c r="BE1561" s="304"/>
      <c r="BF1561" s="304"/>
      <c r="BG1561" s="304"/>
      <c r="BH1561" s="304"/>
      <c r="BI1561" s="304"/>
      <c r="BJ1561" s="304"/>
      <c r="BK1561" s="304"/>
      <c r="BL1561" s="304"/>
      <c r="BM1561" s="304"/>
      <c r="BN1561" s="304"/>
      <c r="BO1561" s="304"/>
    </row>
    <row r="1562" spans="21:67" s="265" customFormat="1" x14ac:dyDescent="0.15">
      <c r="U1562" s="304"/>
      <c r="V1562" s="304"/>
      <c r="W1562" s="304"/>
      <c r="X1562" s="304"/>
      <c r="Y1562" s="304"/>
      <c r="Z1562" s="304"/>
      <c r="AA1562" s="304"/>
      <c r="AB1562" s="304"/>
      <c r="AC1562" s="304"/>
      <c r="AD1562" s="304"/>
      <c r="AE1562" s="304"/>
      <c r="AF1562" s="304"/>
      <c r="AG1562" s="304"/>
      <c r="AH1562" s="304"/>
      <c r="AI1562" s="304"/>
      <c r="AJ1562" s="304"/>
      <c r="AK1562" s="304"/>
      <c r="AL1562" s="304"/>
      <c r="AM1562" s="304"/>
      <c r="AN1562" s="304"/>
      <c r="AO1562" s="304"/>
      <c r="AP1562" s="304"/>
      <c r="AQ1562" s="304"/>
      <c r="AR1562" s="304"/>
      <c r="AS1562" s="304"/>
      <c r="AT1562" s="304"/>
      <c r="AU1562" s="304"/>
      <c r="AV1562" s="304"/>
      <c r="AW1562" s="304"/>
      <c r="AX1562" s="304"/>
      <c r="AY1562" s="304"/>
      <c r="AZ1562" s="304"/>
      <c r="BA1562" s="304"/>
      <c r="BB1562" s="304"/>
      <c r="BC1562" s="304"/>
      <c r="BD1562" s="304"/>
      <c r="BE1562" s="304"/>
      <c r="BF1562" s="304"/>
      <c r="BG1562" s="304"/>
      <c r="BH1562" s="304"/>
      <c r="BI1562" s="304"/>
      <c r="BJ1562" s="304"/>
      <c r="BK1562" s="304"/>
      <c r="BL1562" s="304"/>
      <c r="BM1562" s="304"/>
      <c r="BN1562" s="304"/>
      <c r="BO1562" s="304"/>
    </row>
    <row r="1563" spans="21:67" s="265" customFormat="1" x14ac:dyDescent="0.15">
      <c r="U1563" s="304"/>
      <c r="V1563" s="304"/>
      <c r="W1563" s="304"/>
      <c r="X1563" s="304"/>
      <c r="Y1563" s="304"/>
      <c r="Z1563" s="304"/>
      <c r="AA1563" s="304"/>
      <c r="AB1563" s="304"/>
      <c r="AC1563" s="304"/>
      <c r="AD1563" s="304"/>
      <c r="AE1563" s="304"/>
      <c r="AF1563" s="304"/>
      <c r="AG1563" s="304"/>
      <c r="AH1563" s="304"/>
      <c r="AI1563" s="304"/>
      <c r="AJ1563" s="304"/>
      <c r="AK1563" s="304"/>
      <c r="AL1563" s="304"/>
      <c r="AM1563" s="304"/>
      <c r="AN1563" s="304"/>
      <c r="AO1563" s="304"/>
      <c r="AP1563" s="304"/>
      <c r="AQ1563" s="304"/>
      <c r="AR1563" s="304"/>
      <c r="AS1563" s="304"/>
      <c r="AT1563" s="304"/>
      <c r="AU1563" s="304"/>
      <c r="AV1563" s="304"/>
      <c r="AW1563" s="304"/>
      <c r="AX1563" s="304"/>
      <c r="AY1563" s="304"/>
      <c r="AZ1563" s="304"/>
      <c r="BA1563" s="304"/>
      <c r="BB1563" s="304"/>
      <c r="BC1563" s="304"/>
      <c r="BD1563" s="304"/>
      <c r="BE1563" s="304"/>
      <c r="BF1563" s="304"/>
      <c r="BG1563" s="304"/>
      <c r="BH1563" s="304"/>
      <c r="BI1563" s="304"/>
      <c r="BJ1563" s="304"/>
      <c r="BK1563" s="304"/>
      <c r="BL1563" s="304"/>
      <c r="BM1563" s="304"/>
      <c r="BN1563" s="304"/>
      <c r="BO1563" s="304"/>
    </row>
    <row r="1564" spans="21:67" s="265" customFormat="1" x14ac:dyDescent="0.15">
      <c r="U1564" s="304"/>
      <c r="V1564" s="304"/>
      <c r="W1564" s="304"/>
      <c r="X1564" s="304"/>
      <c r="Y1564" s="304"/>
      <c r="Z1564" s="304"/>
      <c r="AA1564" s="304"/>
      <c r="AB1564" s="304"/>
      <c r="AC1564" s="304"/>
      <c r="AD1564" s="304"/>
      <c r="AE1564" s="304"/>
      <c r="AF1564" s="304"/>
      <c r="AG1564" s="304"/>
      <c r="AH1564" s="304"/>
      <c r="AI1564" s="304"/>
      <c r="AJ1564" s="304"/>
      <c r="AK1564" s="304"/>
      <c r="AL1564" s="304"/>
      <c r="AM1564" s="304"/>
      <c r="AN1564" s="304"/>
      <c r="AO1564" s="304"/>
      <c r="AP1564" s="304"/>
      <c r="AQ1564" s="304"/>
      <c r="AR1564" s="304"/>
      <c r="AS1564" s="304"/>
      <c r="AT1564" s="304"/>
      <c r="AU1564" s="304"/>
      <c r="AV1564" s="304"/>
      <c r="AW1564" s="304"/>
      <c r="AX1564" s="304"/>
      <c r="AY1564" s="304"/>
      <c r="AZ1564" s="304"/>
      <c r="BA1564" s="304"/>
      <c r="BB1564" s="304"/>
      <c r="BC1564" s="304"/>
      <c r="BD1564" s="304"/>
      <c r="BE1564" s="304"/>
      <c r="BF1564" s="304"/>
      <c r="BG1564" s="304"/>
      <c r="BH1564" s="304"/>
      <c r="BI1564" s="304"/>
      <c r="BJ1564" s="304"/>
      <c r="BK1564" s="304"/>
      <c r="BL1564" s="304"/>
      <c r="BM1564" s="304"/>
      <c r="BN1564" s="304"/>
      <c r="BO1564" s="304"/>
    </row>
    <row r="1565" spans="21:67" s="265" customFormat="1" x14ac:dyDescent="0.15">
      <c r="U1565" s="304"/>
      <c r="V1565" s="304"/>
      <c r="W1565" s="304"/>
      <c r="X1565" s="304"/>
      <c r="Y1565" s="304"/>
      <c r="Z1565" s="304"/>
      <c r="AA1565" s="304"/>
      <c r="AB1565" s="304"/>
      <c r="AC1565" s="304"/>
      <c r="AD1565" s="304"/>
      <c r="AE1565" s="304"/>
      <c r="AF1565" s="304"/>
      <c r="AG1565" s="304"/>
      <c r="AH1565" s="304"/>
      <c r="AI1565" s="304"/>
      <c r="AJ1565" s="304"/>
      <c r="AK1565" s="304"/>
      <c r="AL1565" s="304"/>
      <c r="AM1565" s="304"/>
      <c r="AN1565" s="304"/>
      <c r="AO1565" s="304"/>
      <c r="AP1565" s="304"/>
      <c r="AQ1565" s="304"/>
      <c r="AR1565" s="304"/>
      <c r="AS1565" s="304"/>
      <c r="AT1565" s="304"/>
      <c r="AU1565" s="304"/>
      <c r="AV1565" s="304"/>
      <c r="AW1565" s="304"/>
      <c r="AX1565" s="304"/>
      <c r="AY1565" s="304"/>
      <c r="AZ1565" s="304"/>
      <c r="BA1565" s="304"/>
      <c r="BB1565" s="304"/>
      <c r="BC1565" s="304"/>
      <c r="BD1565" s="304"/>
      <c r="BE1565" s="304"/>
      <c r="BF1565" s="304"/>
      <c r="BG1565" s="304"/>
      <c r="BH1565" s="304"/>
      <c r="BI1565" s="304"/>
      <c r="BJ1565" s="304"/>
      <c r="BK1565" s="304"/>
      <c r="BL1565" s="304"/>
      <c r="BM1565" s="304"/>
      <c r="BN1565" s="304"/>
      <c r="BO1565" s="304"/>
    </row>
    <row r="1566" spans="21:67" s="265" customFormat="1" x14ac:dyDescent="0.15">
      <c r="U1566" s="304"/>
      <c r="V1566" s="304"/>
      <c r="W1566" s="304"/>
      <c r="X1566" s="304"/>
      <c r="Y1566" s="304"/>
      <c r="Z1566" s="304"/>
      <c r="AA1566" s="304"/>
      <c r="AB1566" s="304"/>
      <c r="AC1566" s="304"/>
      <c r="AD1566" s="304"/>
      <c r="AE1566" s="304"/>
      <c r="AF1566" s="304"/>
      <c r="AG1566" s="304"/>
      <c r="AH1566" s="304"/>
      <c r="AI1566" s="304"/>
      <c r="AJ1566" s="304"/>
      <c r="AK1566" s="304"/>
      <c r="AL1566" s="304"/>
      <c r="AM1566" s="304"/>
      <c r="AN1566" s="304"/>
      <c r="AO1566" s="304"/>
      <c r="AP1566" s="304"/>
      <c r="AQ1566" s="304"/>
      <c r="AR1566" s="304"/>
      <c r="AS1566" s="304"/>
      <c r="AT1566" s="304"/>
      <c r="AU1566" s="304"/>
      <c r="AV1566" s="304"/>
      <c r="AW1566" s="304"/>
      <c r="AX1566" s="304"/>
      <c r="AY1566" s="304"/>
      <c r="AZ1566" s="304"/>
      <c r="BA1566" s="304"/>
      <c r="BB1566" s="304"/>
      <c r="BC1566" s="304"/>
      <c r="BD1566" s="304"/>
      <c r="BE1566" s="304"/>
      <c r="BF1566" s="304"/>
      <c r="BG1566" s="304"/>
      <c r="BH1566" s="304"/>
      <c r="BI1566" s="304"/>
      <c r="BJ1566" s="304"/>
      <c r="BK1566" s="304"/>
      <c r="BL1566" s="304"/>
      <c r="BM1566" s="304"/>
      <c r="BN1566" s="304"/>
      <c r="BO1566" s="304"/>
    </row>
    <row r="1567" spans="21:67" s="265" customFormat="1" x14ac:dyDescent="0.15">
      <c r="U1567" s="304"/>
      <c r="V1567" s="304"/>
      <c r="W1567" s="304"/>
      <c r="X1567" s="304"/>
      <c r="Y1567" s="304"/>
      <c r="Z1567" s="304"/>
      <c r="AA1567" s="304"/>
      <c r="AB1567" s="304"/>
      <c r="AC1567" s="304"/>
      <c r="AD1567" s="304"/>
      <c r="AE1567" s="304"/>
      <c r="AF1567" s="304"/>
      <c r="AG1567" s="304"/>
      <c r="AH1567" s="304"/>
      <c r="AI1567" s="304"/>
      <c r="AJ1567" s="304"/>
      <c r="AK1567" s="304"/>
      <c r="AL1567" s="304"/>
      <c r="AM1567" s="304"/>
      <c r="AN1567" s="304"/>
      <c r="AO1567" s="304"/>
      <c r="AP1567" s="304"/>
      <c r="AQ1567" s="304"/>
      <c r="AR1567" s="304"/>
      <c r="AS1567" s="304"/>
      <c r="AT1567" s="304"/>
      <c r="AU1567" s="304"/>
      <c r="AV1567" s="304"/>
      <c r="AW1567" s="304"/>
      <c r="AX1567" s="304"/>
      <c r="AY1567" s="304"/>
      <c r="AZ1567" s="304"/>
      <c r="BA1567" s="304"/>
      <c r="BB1567" s="304"/>
      <c r="BC1567" s="304"/>
      <c r="BD1567" s="304"/>
      <c r="BE1567" s="304"/>
      <c r="BF1567" s="304"/>
      <c r="BG1567" s="304"/>
      <c r="BH1567" s="304"/>
      <c r="BI1567" s="304"/>
      <c r="BJ1567" s="304"/>
      <c r="BK1567" s="304"/>
      <c r="BL1567" s="304"/>
      <c r="BM1567" s="304"/>
      <c r="BN1567" s="304"/>
      <c r="BO1567" s="304"/>
    </row>
    <row r="1568" spans="21:67" s="265" customFormat="1" x14ac:dyDescent="0.15">
      <c r="U1568" s="304"/>
      <c r="V1568" s="304"/>
      <c r="W1568" s="304"/>
      <c r="X1568" s="304"/>
      <c r="Y1568" s="304"/>
      <c r="Z1568" s="304"/>
      <c r="AA1568" s="304"/>
      <c r="AB1568" s="304"/>
      <c r="AC1568" s="304"/>
      <c r="AD1568" s="304"/>
      <c r="AE1568" s="304"/>
      <c r="AF1568" s="304"/>
      <c r="AG1568" s="304"/>
      <c r="AH1568" s="304"/>
      <c r="AI1568" s="304"/>
      <c r="AJ1568" s="304"/>
      <c r="AK1568" s="304"/>
      <c r="AL1568" s="304"/>
      <c r="AM1568" s="304"/>
      <c r="AN1568" s="304"/>
      <c r="AO1568" s="304"/>
      <c r="AP1568" s="304"/>
      <c r="AQ1568" s="304"/>
      <c r="AR1568" s="304"/>
      <c r="AS1568" s="304"/>
      <c r="AT1568" s="304"/>
      <c r="AU1568" s="304"/>
      <c r="AV1568" s="304"/>
      <c r="AW1568" s="304"/>
      <c r="AX1568" s="304"/>
      <c r="AY1568" s="304"/>
      <c r="AZ1568" s="304"/>
      <c r="BA1568" s="304"/>
      <c r="BB1568" s="304"/>
      <c r="BC1568" s="304"/>
      <c r="BD1568" s="304"/>
      <c r="BE1568" s="304"/>
      <c r="BF1568" s="304"/>
      <c r="BG1568" s="304"/>
      <c r="BH1568" s="304"/>
      <c r="BI1568" s="304"/>
      <c r="BJ1568" s="304"/>
      <c r="BK1568" s="304"/>
      <c r="BL1568" s="304"/>
      <c r="BM1568" s="304"/>
      <c r="BN1568" s="304"/>
      <c r="BO1568" s="304"/>
    </row>
    <row r="1569" spans="21:67" s="265" customFormat="1" x14ac:dyDescent="0.15">
      <c r="U1569" s="304"/>
      <c r="V1569" s="304"/>
      <c r="W1569" s="304"/>
      <c r="X1569" s="304"/>
      <c r="Y1569" s="304"/>
      <c r="Z1569" s="304"/>
      <c r="AA1569" s="304"/>
      <c r="AB1569" s="304"/>
      <c r="AC1569" s="304"/>
      <c r="AD1569" s="304"/>
      <c r="AE1569" s="304"/>
      <c r="AF1569" s="304"/>
      <c r="AG1569" s="304"/>
      <c r="AH1569" s="304"/>
      <c r="AI1569" s="304"/>
      <c r="AJ1569" s="304"/>
      <c r="AK1569" s="304"/>
      <c r="AL1569" s="304"/>
      <c r="AM1569" s="304"/>
      <c r="AN1569" s="304"/>
      <c r="AO1569" s="304"/>
      <c r="AP1569" s="304"/>
      <c r="AQ1569" s="304"/>
      <c r="AR1569" s="304"/>
      <c r="AS1569" s="304"/>
      <c r="AT1569" s="304"/>
      <c r="AU1569" s="304"/>
      <c r="AV1569" s="304"/>
      <c r="AW1569" s="304"/>
      <c r="AX1569" s="304"/>
      <c r="AY1569" s="304"/>
      <c r="AZ1569" s="304"/>
      <c r="BA1569" s="304"/>
      <c r="BB1569" s="304"/>
      <c r="BC1569" s="304"/>
      <c r="BD1569" s="304"/>
      <c r="BE1569" s="304"/>
      <c r="BF1569" s="304"/>
      <c r="BG1569" s="304"/>
      <c r="BH1569" s="304"/>
      <c r="BI1569" s="304"/>
      <c r="BJ1569" s="304"/>
      <c r="BK1569" s="304"/>
      <c r="BL1569" s="304"/>
      <c r="BM1569" s="304"/>
      <c r="BN1569" s="304"/>
      <c r="BO1569" s="304"/>
    </row>
    <row r="1570" spans="21:67" s="265" customFormat="1" x14ac:dyDescent="0.15">
      <c r="U1570" s="304"/>
      <c r="V1570" s="304"/>
      <c r="W1570" s="304"/>
      <c r="X1570" s="304"/>
      <c r="Y1570" s="304"/>
      <c r="Z1570" s="304"/>
      <c r="AA1570" s="304"/>
      <c r="AB1570" s="304"/>
      <c r="AC1570" s="304"/>
      <c r="AD1570" s="304"/>
      <c r="AE1570" s="304"/>
      <c r="AF1570" s="304"/>
      <c r="AG1570" s="304"/>
      <c r="AH1570" s="304"/>
      <c r="AI1570" s="304"/>
      <c r="AJ1570" s="304"/>
      <c r="AK1570" s="304"/>
      <c r="AL1570" s="304"/>
      <c r="AM1570" s="304"/>
      <c r="AN1570" s="304"/>
      <c r="AO1570" s="304"/>
      <c r="AP1570" s="304"/>
      <c r="AQ1570" s="304"/>
      <c r="AR1570" s="304"/>
      <c r="AS1570" s="304"/>
      <c r="AT1570" s="304"/>
      <c r="AU1570" s="304"/>
      <c r="AV1570" s="304"/>
      <c r="AW1570" s="304"/>
      <c r="AX1570" s="304"/>
      <c r="AY1570" s="304"/>
      <c r="AZ1570" s="304"/>
      <c r="BA1570" s="304"/>
      <c r="BB1570" s="304"/>
      <c r="BC1570" s="304"/>
      <c r="BD1570" s="304"/>
      <c r="BE1570" s="304"/>
      <c r="BF1570" s="304"/>
      <c r="BG1570" s="304"/>
      <c r="BH1570" s="304"/>
      <c r="BI1570" s="304"/>
      <c r="BJ1570" s="304"/>
      <c r="BK1570" s="304"/>
      <c r="BL1570" s="304"/>
      <c r="BM1570" s="304"/>
      <c r="BN1570" s="304"/>
      <c r="BO1570" s="304"/>
    </row>
    <row r="1571" spans="21:67" s="265" customFormat="1" x14ac:dyDescent="0.15">
      <c r="U1571" s="304"/>
      <c r="V1571" s="304"/>
      <c r="W1571" s="304"/>
      <c r="X1571" s="304"/>
      <c r="Y1571" s="304"/>
      <c r="Z1571" s="304"/>
      <c r="AA1571" s="304"/>
      <c r="AB1571" s="304"/>
      <c r="AC1571" s="304"/>
      <c r="AD1571" s="304"/>
      <c r="AE1571" s="304"/>
      <c r="AF1571" s="304"/>
      <c r="AG1571" s="304"/>
      <c r="AH1571" s="304"/>
      <c r="AI1571" s="304"/>
      <c r="AJ1571" s="304"/>
      <c r="AK1571" s="304"/>
      <c r="AL1571" s="304"/>
      <c r="AM1571" s="304"/>
      <c r="AN1571" s="304"/>
      <c r="AO1571" s="304"/>
      <c r="AP1571" s="304"/>
      <c r="AQ1571" s="304"/>
      <c r="AR1571" s="304"/>
      <c r="AS1571" s="304"/>
      <c r="AT1571" s="304"/>
      <c r="AU1571" s="304"/>
      <c r="AV1571" s="304"/>
      <c r="AW1571" s="304"/>
      <c r="AX1571" s="304"/>
      <c r="AY1571" s="304"/>
      <c r="AZ1571" s="304"/>
      <c r="BA1571" s="304"/>
      <c r="BB1571" s="304"/>
      <c r="BC1571" s="304"/>
      <c r="BD1571" s="304"/>
      <c r="BE1571" s="304"/>
      <c r="BF1571" s="304"/>
      <c r="BG1571" s="304"/>
      <c r="BH1571" s="304"/>
      <c r="BI1571" s="304"/>
      <c r="BJ1571" s="304"/>
      <c r="BK1571" s="304"/>
      <c r="BL1571" s="304"/>
      <c r="BM1571" s="304"/>
      <c r="BN1571" s="304"/>
      <c r="BO1571" s="304"/>
    </row>
    <row r="1572" spans="21:67" s="265" customFormat="1" x14ac:dyDescent="0.15">
      <c r="U1572" s="304"/>
      <c r="V1572" s="304"/>
      <c r="W1572" s="304"/>
      <c r="X1572" s="304"/>
      <c r="Y1572" s="304"/>
      <c r="Z1572" s="304"/>
      <c r="AA1572" s="304"/>
      <c r="AB1572" s="304"/>
      <c r="AC1572" s="304"/>
      <c r="AD1572" s="304"/>
      <c r="AE1572" s="304"/>
      <c r="AF1572" s="304"/>
      <c r="AG1572" s="304"/>
      <c r="AH1572" s="304"/>
      <c r="AI1572" s="304"/>
      <c r="AJ1572" s="304"/>
      <c r="AK1572" s="304"/>
      <c r="AL1572" s="304"/>
      <c r="AM1572" s="304"/>
      <c r="AN1572" s="304"/>
      <c r="AO1572" s="304"/>
      <c r="AP1572" s="304"/>
      <c r="AQ1572" s="304"/>
      <c r="AR1572" s="304"/>
      <c r="AS1572" s="304"/>
      <c r="AT1572" s="304"/>
      <c r="AU1572" s="304"/>
      <c r="AV1572" s="304"/>
      <c r="AW1572" s="304"/>
      <c r="AX1572" s="304"/>
      <c r="AY1572" s="304"/>
      <c r="AZ1572" s="304"/>
      <c r="BA1572" s="304"/>
      <c r="BB1572" s="304"/>
      <c r="BC1572" s="304"/>
      <c r="BD1572" s="304"/>
      <c r="BE1572" s="304"/>
      <c r="BF1572" s="304"/>
      <c r="BG1572" s="304"/>
      <c r="BH1572" s="304"/>
      <c r="BI1572" s="304"/>
      <c r="BJ1572" s="304"/>
      <c r="BK1572" s="304"/>
      <c r="BL1572" s="304"/>
      <c r="BM1572" s="304"/>
      <c r="BN1572" s="304"/>
      <c r="BO1572" s="304"/>
    </row>
    <row r="1573" spans="21:67" s="265" customFormat="1" x14ac:dyDescent="0.15">
      <c r="U1573" s="304"/>
      <c r="V1573" s="304"/>
      <c r="W1573" s="304"/>
      <c r="X1573" s="304"/>
      <c r="Y1573" s="304"/>
      <c r="Z1573" s="304"/>
      <c r="AA1573" s="304"/>
      <c r="AB1573" s="304"/>
      <c r="AC1573" s="304"/>
      <c r="AD1573" s="304"/>
      <c r="AE1573" s="304"/>
      <c r="AF1573" s="304"/>
      <c r="AG1573" s="304"/>
      <c r="AH1573" s="304"/>
      <c r="AI1573" s="304"/>
      <c r="AJ1573" s="304"/>
      <c r="AK1573" s="304"/>
      <c r="AL1573" s="304"/>
      <c r="AM1573" s="304"/>
      <c r="AN1573" s="304"/>
      <c r="AO1573" s="304"/>
      <c r="AP1573" s="304"/>
      <c r="AQ1573" s="304"/>
      <c r="AR1573" s="304"/>
      <c r="AS1573" s="304"/>
      <c r="AT1573" s="304"/>
      <c r="AU1573" s="304"/>
      <c r="AV1573" s="304"/>
      <c r="AW1573" s="304"/>
      <c r="AX1573" s="304"/>
      <c r="AY1573" s="304"/>
      <c r="AZ1573" s="304"/>
      <c r="BA1573" s="304"/>
      <c r="BB1573" s="304"/>
      <c r="BC1573" s="304"/>
      <c r="BD1573" s="304"/>
      <c r="BE1573" s="304"/>
      <c r="BF1573" s="304"/>
      <c r="BG1573" s="304"/>
      <c r="BH1573" s="304"/>
      <c r="BI1573" s="304"/>
      <c r="BJ1573" s="304"/>
      <c r="BK1573" s="304"/>
      <c r="BL1573" s="304"/>
      <c r="BM1573" s="304"/>
      <c r="BN1573" s="304"/>
      <c r="BO1573" s="304"/>
    </row>
    <row r="1574" spans="21:67" s="265" customFormat="1" x14ac:dyDescent="0.15">
      <c r="U1574" s="304"/>
      <c r="V1574" s="304"/>
      <c r="W1574" s="304"/>
      <c r="X1574" s="304"/>
      <c r="Y1574" s="304"/>
      <c r="Z1574" s="304"/>
      <c r="AA1574" s="304"/>
      <c r="AB1574" s="304"/>
      <c r="AC1574" s="304"/>
      <c r="AD1574" s="304"/>
      <c r="AE1574" s="304"/>
      <c r="AF1574" s="304"/>
      <c r="AG1574" s="304"/>
      <c r="AH1574" s="304"/>
      <c r="AI1574" s="304"/>
      <c r="AJ1574" s="304"/>
      <c r="AK1574" s="304"/>
      <c r="AL1574" s="304"/>
      <c r="AM1574" s="304"/>
      <c r="AN1574" s="304"/>
      <c r="AO1574" s="304"/>
      <c r="AP1574" s="304"/>
      <c r="AQ1574" s="304"/>
      <c r="AR1574" s="304"/>
      <c r="AS1574" s="304"/>
      <c r="AT1574" s="304"/>
      <c r="AU1574" s="304"/>
      <c r="AV1574" s="304"/>
      <c r="AW1574" s="304"/>
      <c r="AX1574" s="304"/>
      <c r="AY1574" s="304"/>
      <c r="AZ1574" s="304"/>
      <c r="BA1574" s="304"/>
      <c r="BB1574" s="304"/>
      <c r="BC1574" s="304"/>
      <c r="BD1574" s="304"/>
      <c r="BE1574" s="304"/>
      <c r="BF1574" s="304"/>
      <c r="BG1574" s="304"/>
      <c r="BH1574" s="304"/>
      <c r="BI1574" s="304"/>
      <c r="BJ1574" s="304"/>
      <c r="BK1574" s="304"/>
      <c r="BL1574" s="304"/>
      <c r="BM1574" s="304"/>
      <c r="BN1574" s="304"/>
      <c r="BO1574" s="304"/>
    </row>
    <row r="1575" spans="21:67" s="265" customFormat="1" x14ac:dyDescent="0.15">
      <c r="U1575" s="304"/>
      <c r="V1575" s="304"/>
      <c r="W1575" s="304"/>
      <c r="X1575" s="304"/>
      <c r="Y1575" s="304"/>
      <c r="Z1575" s="304"/>
      <c r="AA1575" s="304"/>
      <c r="AB1575" s="304"/>
      <c r="AC1575" s="304"/>
      <c r="AD1575" s="304"/>
      <c r="AE1575" s="304"/>
      <c r="AF1575" s="304"/>
      <c r="AG1575" s="304"/>
      <c r="AH1575" s="304"/>
      <c r="AI1575" s="304"/>
      <c r="AJ1575" s="304"/>
      <c r="AK1575" s="304"/>
      <c r="AL1575" s="304"/>
      <c r="AM1575" s="304"/>
      <c r="AN1575" s="304"/>
      <c r="AO1575" s="304"/>
      <c r="AP1575" s="304"/>
      <c r="AQ1575" s="304"/>
      <c r="AR1575" s="304"/>
      <c r="AS1575" s="304"/>
      <c r="AT1575" s="304"/>
      <c r="AU1575" s="304"/>
      <c r="AV1575" s="304"/>
      <c r="AW1575" s="304"/>
      <c r="AX1575" s="304"/>
      <c r="AY1575" s="304"/>
      <c r="AZ1575" s="304"/>
      <c r="BA1575" s="304"/>
      <c r="BB1575" s="304"/>
      <c r="BC1575" s="304"/>
      <c r="BD1575" s="304"/>
      <c r="BE1575" s="304"/>
      <c r="BF1575" s="304"/>
      <c r="BG1575" s="304"/>
      <c r="BH1575" s="304"/>
      <c r="BI1575" s="304"/>
      <c r="BJ1575" s="304"/>
      <c r="BK1575" s="304"/>
      <c r="BL1575" s="304"/>
      <c r="BM1575" s="304"/>
      <c r="BN1575" s="304"/>
      <c r="BO1575" s="304"/>
    </row>
    <row r="1576" spans="21:67" s="265" customFormat="1" x14ac:dyDescent="0.15">
      <c r="U1576" s="304"/>
      <c r="V1576" s="304"/>
      <c r="W1576" s="304"/>
      <c r="X1576" s="304"/>
      <c r="Y1576" s="304"/>
      <c r="Z1576" s="304"/>
      <c r="AA1576" s="304"/>
      <c r="AB1576" s="304"/>
      <c r="AC1576" s="304"/>
      <c r="AD1576" s="304"/>
      <c r="AE1576" s="304"/>
      <c r="AF1576" s="304"/>
      <c r="AG1576" s="304"/>
      <c r="AH1576" s="304"/>
      <c r="AI1576" s="304"/>
      <c r="AJ1576" s="304"/>
      <c r="AK1576" s="304"/>
      <c r="AL1576" s="304"/>
      <c r="AM1576" s="304"/>
      <c r="AN1576" s="304"/>
      <c r="AO1576" s="304"/>
      <c r="AP1576" s="304"/>
      <c r="AQ1576" s="304"/>
      <c r="AR1576" s="304"/>
      <c r="AS1576" s="304"/>
      <c r="AT1576" s="304"/>
      <c r="AU1576" s="304"/>
      <c r="AV1576" s="304"/>
      <c r="AW1576" s="304"/>
      <c r="AX1576" s="304"/>
      <c r="AY1576" s="304"/>
      <c r="AZ1576" s="304"/>
      <c r="BA1576" s="304"/>
      <c r="BB1576" s="304"/>
      <c r="BC1576" s="304"/>
      <c r="BD1576" s="304"/>
      <c r="BE1576" s="304"/>
      <c r="BF1576" s="304"/>
      <c r="BG1576" s="304"/>
      <c r="BH1576" s="304"/>
      <c r="BI1576" s="304"/>
      <c r="BJ1576" s="304"/>
      <c r="BK1576" s="304"/>
      <c r="BL1576" s="304"/>
      <c r="BM1576" s="304"/>
      <c r="BN1576" s="304"/>
      <c r="BO1576" s="304"/>
    </row>
    <row r="1577" spans="21:67" s="265" customFormat="1" x14ac:dyDescent="0.15">
      <c r="U1577" s="304"/>
      <c r="V1577" s="304"/>
      <c r="W1577" s="304"/>
      <c r="X1577" s="304"/>
      <c r="Y1577" s="304"/>
      <c r="Z1577" s="304"/>
      <c r="AA1577" s="304"/>
      <c r="AB1577" s="304"/>
      <c r="AC1577" s="304"/>
      <c r="AD1577" s="304"/>
      <c r="AE1577" s="304"/>
      <c r="AF1577" s="304"/>
      <c r="AG1577" s="304"/>
      <c r="AH1577" s="304"/>
      <c r="AI1577" s="304"/>
      <c r="AJ1577" s="304"/>
      <c r="AK1577" s="304"/>
      <c r="AL1577" s="304"/>
      <c r="AM1577" s="304"/>
      <c r="AN1577" s="304"/>
      <c r="AO1577" s="304"/>
      <c r="AP1577" s="304"/>
      <c r="AQ1577" s="304"/>
      <c r="AR1577" s="304"/>
      <c r="AS1577" s="304"/>
      <c r="AT1577" s="304"/>
      <c r="AU1577" s="304"/>
      <c r="AV1577" s="304"/>
      <c r="AW1577" s="304"/>
      <c r="AX1577" s="304"/>
      <c r="AY1577" s="304"/>
      <c r="AZ1577" s="304"/>
      <c r="BA1577" s="304"/>
      <c r="BB1577" s="304"/>
      <c r="BC1577" s="304"/>
      <c r="BD1577" s="304"/>
      <c r="BE1577" s="304"/>
      <c r="BF1577" s="304"/>
      <c r="BG1577" s="304"/>
      <c r="BH1577" s="304"/>
      <c r="BI1577" s="304"/>
      <c r="BJ1577" s="304"/>
      <c r="BK1577" s="304"/>
      <c r="BL1577" s="304"/>
      <c r="BM1577" s="304"/>
      <c r="BN1577" s="304"/>
      <c r="BO1577" s="304"/>
    </row>
    <row r="1578" spans="21:67" s="265" customFormat="1" x14ac:dyDescent="0.15">
      <c r="U1578" s="304"/>
      <c r="V1578" s="304"/>
      <c r="W1578" s="304"/>
      <c r="X1578" s="304"/>
      <c r="Y1578" s="304"/>
      <c r="Z1578" s="304"/>
      <c r="AA1578" s="304"/>
      <c r="AB1578" s="304"/>
      <c r="AC1578" s="304"/>
      <c r="AD1578" s="304"/>
      <c r="AE1578" s="304"/>
      <c r="AF1578" s="304"/>
      <c r="AG1578" s="304"/>
      <c r="AH1578" s="304"/>
      <c r="AI1578" s="304"/>
      <c r="AJ1578" s="304"/>
      <c r="AK1578" s="304"/>
      <c r="AL1578" s="304"/>
      <c r="AM1578" s="304"/>
      <c r="AN1578" s="304"/>
      <c r="AO1578" s="304"/>
      <c r="AP1578" s="304"/>
      <c r="AQ1578" s="304"/>
      <c r="AR1578" s="304"/>
      <c r="AS1578" s="304"/>
      <c r="AT1578" s="304"/>
      <c r="AU1578" s="304"/>
      <c r="AV1578" s="304"/>
      <c r="AW1578" s="304"/>
      <c r="AX1578" s="304"/>
      <c r="AY1578" s="304"/>
      <c r="AZ1578" s="304"/>
      <c r="BA1578" s="304"/>
      <c r="BB1578" s="304"/>
      <c r="BC1578" s="304"/>
      <c r="BD1578" s="304"/>
      <c r="BE1578" s="304"/>
      <c r="BF1578" s="304"/>
      <c r="BG1578" s="304"/>
      <c r="BH1578" s="304"/>
      <c r="BI1578" s="304"/>
      <c r="BJ1578" s="304"/>
      <c r="BK1578" s="304"/>
      <c r="BL1578" s="304"/>
      <c r="BM1578" s="304"/>
      <c r="BN1578" s="304"/>
      <c r="BO1578" s="304"/>
    </row>
    <row r="1579" spans="21:67" s="265" customFormat="1" x14ac:dyDescent="0.15">
      <c r="U1579" s="304"/>
      <c r="V1579" s="304"/>
      <c r="W1579" s="304"/>
      <c r="X1579" s="304"/>
      <c r="Y1579" s="304"/>
      <c r="Z1579" s="304"/>
      <c r="AA1579" s="304"/>
      <c r="AB1579" s="304"/>
      <c r="AC1579" s="304"/>
      <c r="AD1579" s="304"/>
      <c r="AE1579" s="304"/>
      <c r="AF1579" s="304"/>
      <c r="AG1579" s="304"/>
      <c r="AH1579" s="304"/>
      <c r="AI1579" s="304"/>
      <c r="AJ1579" s="304"/>
      <c r="AK1579" s="304"/>
      <c r="AL1579" s="304"/>
      <c r="AM1579" s="304"/>
      <c r="AN1579" s="304"/>
      <c r="AO1579" s="304"/>
      <c r="AP1579" s="304"/>
      <c r="AQ1579" s="304"/>
      <c r="AR1579" s="304"/>
      <c r="AS1579" s="304"/>
      <c r="AT1579" s="304"/>
      <c r="AU1579" s="304"/>
      <c r="AV1579" s="304"/>
      <c r="AW1579" s="304"/>
      <c r="AX1579" s="304"/>
      <c r="AY1579" s="304"/>
      <c r="AZ1579" s="304"/>
      <c r="BA1579" s="304"/>
      <c r="BB1579" s="304"/>
      <c r="BC1579" s="304"/>
      <c r="BD1579" s="304"/>
      <c r="BE1579" s="304"/>
      <c r="BF1579" s="304"/>
      <c r="BG1579" s="304"/>
      <c r="BH1579" s="304"/>
      <c r="BI1579" s="304"/>
      <c r="BJ1579" s="304"/>
      <c r="BK1579" s="304"/>
      <c r="BL1579" s="304"/>
      <c r="BM1579" s="304"/>
      <c r="BN1579" s="304"/>
      <c r="BO1579" s="304"/>
    </row>
    <row r="1580" spans="21:67" s="265" customFormat="1" x14ac:dyDescent="0.15">
      <c r="U1580" s="304"/>
      <c r="V1580" s="304"/>
      <c r="W1580" s="304"/>
      <c r="X1580" s="304"/>
      <c r="Y1580" s="304"/>
      <c r="Z1580" s="304"/>
      <c r="AA1580" s="304"/>
      <c r="AB1580" s="304"/>
      <c r="AC1580" s="304"/>
      <c r="AD1580" s="304"/>
      <c r="AE1580" s="304"/>
      <c r="AF1580" s="304"/>
      <c r="AG1580" s="304"/>
      <c r="AH1580" s="304"/>
      <c r="AI1580" s="304"/>
      <c r="AJ1580" s="304"/>
      <c r="AK1580" s="304"/>
      <c r="AL1580" s="304"/>
      <c r="AM1580" s="304"/>
      <c r="AN1580" s="304"/>
      <c r="AO1580" s="304"/>
      <c r="AP1580" s="304"/>
      <c r="AQ1580" s="304"/>
      <c r="AR1580" s="304"/>
      <c r="AS1580" s="304"/>
      <c r="AT1580" s="304"/>
      <c r="AU1580" s="304"/>
      <c r="AV1580" s="304"/>
      <c r="AW1580" s="304"/>
      <c r="AX1580" s="304"/>
      <c r="AY1580" s="304"/>
      <c r="AZ1580" s="304"/>
      <c r="BA1580" s="304"/>
      <c r="BB1580" s="304"/>
      <c r="BC1580" s="304"/>
      <c r="BD1580" s="304"/>
      <c r="BE1580" s="304"/>
      <c r="BF1580" s="304"/>
      <c r="BG1580" s="304"/>
      <c r="BH1580" s="304"/>
      <c r="BI1580" s="304"/>
      <c r="BJ1580" s="304"/>
      <c r="BK1580" s="304"/>
      <c r="BL1580" s="304"/>
      <c r="BM1580" s="304"/>
      <c r="BN1580" s="304"/>
      <c r="BO1580" s="304"/>
    </row>
    <row r="1581" spans="21:67" s="265" customFormat="1" x14ac:dyDescent="0.15">
      <c r="U1581" s="304"/>
      <c r="V1581" s="304"/>
      <c r="W1581" s="304"/>
      <c r="X1581" s="304"/>
      <c r="Y1581" s="304"/>
      <c r="Z1581" s="304"/>
      <c r="AA1581" s="304"/>
      <c r="AB1581" s="304"/>
      <c r="AC1581" s="304"/>
      <c r="AD1581" s="304"/>
      <c r="AE1581" s="304"/>
      <c r="AF1581" s="304"/>
      <c r="AG1581" s="304"/>
      <c r="AH1581" s="304"/>
      <c r="AI1581" s="304"/>
      <c r="AJ1581" s="304"/>
      <c r="AK1581" s="304"/>
      <c r="AL1581" s="304"/>
      <c r="AM1581" s="304"/>
      <c r="AN1581" s="304"/>
      <c r="AO1581" s="304"/>
      <c r="AP1581" s="304"/>
      <c r="AQ1581" s="304"/>
      <c r="AR1581" s="304"/>
      <c r="AS1581" s="304"/>
      <c r="AT1581" s="304"/>
      <c r="AU1581" s="304"/>
      <c r="AV1581" s="304"/>
      <c r="AW1581" s="304"/>
      <c r="AX1581" s="304"/>
      <c r="AY1581" s="304"/>
      <c r="AZ1581" s="304"/>
      <c r="BA1581" s="304"/>
      <c r="BB1581" s="304"/>
      <c r="BC1581" s="304"/>
      <c r="BD1581" s="304"/>
      <c r="BE1581" s="304"/>
      <c r="BF1581" s="304"/>
      <c r="BG1581" s="304"/>
      <c r="BH1581" s="304"/>
      <c r="BI1581" s="304"/>
      <c r="BJ1581" s="304"/>
      <c r="BK1581" s="304"/>
      <c r="BL1581" s="304"/>
      <c r="BM1581" s="304"/>
      <c r="BN1581" s="304"/>
      <c r="BO1581" s="304"/>
    </row>
    <row r="1582" spans="21:67" s="265" customFormat="1" x14ac:dyDescent="0.15">
      <c r="U1582" s="304"/>
      <c r="V1582" s="304"/>
      <c r="W1582" s="304"/>
      <c r="X1582" s="304"/>
      <c r="Y1582" s="304"/>
      <c r="Z1582" s="304"/>
      <c r="AA1582" s="304"/>
      <c r="AB1582" s="304"/>
      <c r="AC1582" s="304"/>
      <c r="AD1582" s="304"/>
      <c r="AE1582" s="304"/>
      <c r="AF1582" s="304"/>
      <c r="AG1582" s="304"/>
      <c r="AH1582" s="304"/>
      <c r="AI1582" s="304"/>
      <c r="AJ1582" s="304"/>
      <c r="AK1582" s="304"/>
      <c r="AL1582" s="304"/>
      <c r="AM1582" s="304"/>
      <c r="AN1582" s="304"/>
      <c r="AO1582" s="304"/>
      <c r="AP1582" s="304"/>
      <c r="AQ1582" s="304"/>
      <c r="AR1582" s="304"/>
      <c r="AS1582" s="304"/>
      <c r="AT1582" s="304"/>
      <c r="AU1582" s="304"/>
      <c r="AV1582" s="304"/>
      <c r="AW1582" s="304"/>
      <c r="AX1582" s="304"/>
      <c r="AY1582" s="304"/>
      <c r="AZ1582" s="304"/>
      <c r="BA1582" s="304"/>
      <c r="BB1582" s="304"/>
      <c r="BC1582" s="304"/>
      <c r="BD1582" s="304"/>
      <c r="BE1582" s="304"/>
      <c r="BF1582" s="304"/>
      <c r="BG1582" s="304"/>
      <c r="BH1582" s="304"/>
      <c r="BI1582" s="304"/>
      <c r="BJ1582" s="304"/>
      <c r="BK1582" s="304"/>
      <c r="BL1582" s="304"/>
      <c r="BM1582" s="304"/>
      <c r="BN1582" s="304"/>
      <c r="BO1582" s="304"/>
    </row>
    <row r="1583" spans="21:67" s="265" customFormat="1" x14ac:dyDescent="0.15">
      <c r="U1583" s="304"/>
      <c r="V1583" s="304"/>
      <c r="W1583" s="304"/>
      <c r="X1583" s="304"/>
      <c r="Y1583" s="304"/>
      <c r="Z1583" s="304"/>
      <c r="AA1583" s="304"/>
      <c r="AB1583" s="304"/>
      <c r="AC1583" s="304"/>
      <c r="AD1583" s="304"/>
      <c r="AE1583" s="304"/>
      <c r="AF1583" s="304"/>
      <c r="AG1583" s="304"/>
      <c r="AH1583" s="304"/>
      <c r="AI1583" s="304"/>
      <c r="AJ1583" s="304"/>
      <c r="AK1583" s="304"/>
      <c r="AL1583" s="304"/>
      <c r="AM1583" s="304"/>
      <c r="AN1583" s="304"/>
      <c r="AO1583" s="304"/>
      <c r="AP1583" s="304"/>
      <c r="AQ1583" s="304"/>
      <c r="AR1583" s="304"/>
      <c r="AS1583" s="304"/>
      <c r="AT1583" s="304"/>
      <c r="AU1583" s="304"/>
      <c r="AV1583" s="304"/>
      <c r="AW1583" s="304"/>
      <c r="AX1583" s="304"/>
      <c r="AY1583" s="304"/>
      <c r="AZ1583" s="304"/>
      <c r="BA1583" s="304"/>
      <c r="BB1583" s="304"/>
      <c r="BC1583" s="304"/>
      <c r="BD1583" s="304"/>
      <c r="BE1583" s="304"/>
      <c r="BF1583" s="304"/>
      <c r="BG1583" s="304"/>
      <c r="BH1583" s="304"/>
      <c r="BI1583" s="304"/>
      <c r="BJ1583" s="304"/>
      <c r="BK1583" s="304"/>
      <c r="BL1583" s="304"/>
      <c r="BM1583" s="304"/>
      <c r="BN1583" s="304"/>
      <c r="BO1583" s="304"/>
    </row>
    <row r="1584" spans="21:67" s="265" customFormat="1" x14ac:dyDescent="0.15">
      <c r="U1584" s="304"/>
      <c r="V1584" s="304"/>
      <c r="W1584" s="304"/>
      <c r="X1584" s="304"/>
      <c r="Y1584" s="304"/>
      <c r="Z1584" s="304"/>
      <c r="AA1584" s="304"/>
      <c r="AB1584" s="304"/>
      <c r="AC1584" s="304"/>
      <c r="AD1584" s="304"/>
      <c r="AE1584" s="304"/>
      <c r="AF1584" s="304"/>
      <c r="AG1584" s="304"/>
      <c r="AH1584" s="304"/>
      <c r="AI1584" s="304"/>
      <c r="AJ1584" s="304"/>
      <c r="AK1584" s="304"/>
      <c r="AL1584" s="304"/>
      <c r="AM1584" s="304"/>
      <c r="AN1584" s="304"/>
      <c r="AO1584" s="304"/>
      <c r="AP1584" s="304"/>
      <c r="AQ1584" s="304"/>
      <c r="AR1584" s="304"/>
      <c r="AS1584" s="304"/>
      <c r="AT1584" s="304"/>
      <c r="AU1584" s="304"/>
      <c r="AV1584" s="304"/>
      <c r="AW1584" s="304"/>
      <c r="AX1584" s="304"/>
      <c r="AY1584" s="304"/>
      <c r="AZ1584" s="304"/>
      <c r="BA1584" s="304"/>
      <c r="BB1584" s="304"/>
      <c r="BC1584" s="304"/>
      <c r="BD1584" s="304"/>
      <c r="BE1584" s="304"/>
      <c r="BF1584" s="304"/>
      <c r="BG1584" s="304"/>
      <c r="BH1584" s="304"/>
      <c r="BI1584" s="304"/>
      <c r="BJ1584" s="304"/>
      <c r="BK1584" s="304"/>
      <c r="BL1584" s="304"/>
      <c r="BM1584" s="304"/>
      <c r="BN1584" s="304"/>
      <c r="BO1584" s="304"/>
    </row>
    <row r="1585" spans="21:67" s="265" customFormat="1" x14ac:dyDescent="0.15">
      <c r="U1585" s="304"/>
      <c r="V1585" s="304"/>
      <c r="W1585" s="304"/>
      <c r="X1585" s="304"/>
      <c r="Y1585" s="304"/>
      <c r="Z1585" s="304"/>
      <c r="AA1585" s="304"/>
      <c r="AB1585" s="304"/>
      <c r="AC1585" s="304"/>
      <c r="AD1585" s="304"/>
      <c r="AE1585" s="304"/>
      <c r="AF1585" s="304"/>
      <c r="AG1585" s="304"/>
      <c r="AH1585" s="304"/>
      <c r="AI1585" s="304"/>
      <c r="AJ1585" s="304"/>
      <c r="AK1585" s="304"/>
      <c r="AL1585" s="304"/>
      <c r="AM1585" s="304"/>
      <c r="AN1585" s="304"/>
      <c r="AO1585" s="304"/>
      <c r="AP1585" s="304"/>
      <c r="AQ1585" s="304"/>
      <c r="AR1585" s="304"/>
      <c r="AS1585" s="304"/>
      <c r="AT1585" s="304"/>
      <c r="AU1585" s="304"/>
      <c r="AV1585" s="304"/>
      <c r="AW1585" s="304"/>
      <c r="AX1585" s="304"/>
      <c r="AY1585" s="304"/>
      <c r="AZ1585" s="304"/>
      <c r="BA1585" s="304"/>
      <c r="BB1585" s="304"/>
      <c r="BC1585" s="304"/>
      <c r="BD1585" s="304"/>
      <c r="BE1585" s="304"/>
      <c r="BF1585" s="304"/>
      <c r="BG1585" s="304"/>
      <c r="BH1585" s="304"/>
      <c r="BI1585" s="304"/>
      <c r="BJ1585" s="304"/>
      <c r="BK1585" s="304"/>
      <c r="BL1585" s="304"/>
      <c r="BM1585" s="304"/>
      <c r="BN1585" s="304"/>
      <c r="BO1585" s="304"/>
    </row>
    <row r="1586" spans="21:67" s="265" customFormat="1" x14ac:dyDescent="0.15">
      <c r="U1586" s="304"/>
      <c r="V1586" s="304"/>
      <c r="W1586" s="304"/>
      <c r="X1586" s="304"/>
      <c r="Y1586" s="304"/>
      <c r="Z1586" s="304"/>
      <c r="AA1586" s="304"/>
      <c r="AB1586" s="304"/>
      <c r="AC1586" s="304"/>
      <c r="AD1586" s="304"/>
      <c r="AE1586" s="304"/>
      <c r="AF1586" s="304"/>
      <c r="AG1586" s="304"/>
      <c r="AH1586" s="304"/>
      <c r="AI1586" s="304"/>
      <c r="AJ1586" s="304"/>
      <c r="AK1586" s="304"/>
      <c r="AL1586" s="304"/>
      <c r="AM1586" s="304"/>
      <c r="AN1586" s="304"/>
      <c r="AO1586" s="304"/>
      <c r="AP1586" s="304"/>
      <c r="AQ1586" s="304"/>
      <c r="AR1586" s="304"/>
      <c r="AS1586" s="304"/>
      <c r="AT1586" s="304"/>
      <c r="AU1586" s="304"/>
      <c r="AV1586" s="304"/>
      <c r="AW1586" s="304"/>
      <c r="AX1586" s="304"/>
      <c r="AY1586" s="304"/>
      <c r="AZ1586" s="304"/>
      <c r="BA1586" s="304"/>
      <c r="BB1586" s="304"/>
      <c r="BC1586" s="304"/>
      <c r="BD1586" s="304"/>
      <c r="BE1586" s="304"/>
      <c r="BF1586" s="304"/>
      <c r="BG1586" s="304"/>
      <c r="BH1586" s="304"/>
      <c r="BI1586" s="304"/>
      <c r="BJ1586" s="304"/>
      <c r="BK1586" s="304"/>
      <c r="BL1586" s="304"/>
      <c r="BM1586" s="304"/>
      <c r="BN1586" s="304"/>
      <c r="BO1586" s="304"/>
    </row>
    <row r="1587" spans="21:67" s="265" customFormat="1" x14ac:dyDescent="0.15">
      <c r="U1587" s="304"/>
      <c r="V1587" s="304"/>
      <c r="W1587" s="304"/>
      <c r="X1587" s="304"/>
      <c r="Y1587" s="304"/>
      <c r="Z1587" s="304"/>
      <c r="AA1587" s="304"/>
      <c r="AB1587" s="304"/>
      <c r="AC1587" s="304"/>
      <c r="AD1587" s="304"/>
      <c r="AE1587" s="304"/>
      <c r="AF1587" s="304"/>
      <c r="AG1587" s="304"/>
      <c r="AH1587" s="304"/>
      <c r="AI1587" s="304"/>
      <c r="AJ1587" s="304"/>
      <c r="AK1587" s="304"/>
      <c r="AL1587" s="304"/>
      <c r="AM1587" s="304"/>
      <c r="AN1587" s="304"/>
      <c r="AO1587" s="304"/>
      <c r="AP1587" s="304"/>
      <c r="AQ1587" s="304"/>
      <c r="AR1587" s="304"/>
      <c r="AS1587" s="304"/>
      <c r="AT1587" s="304"/>
      <c r="AU1587" s="304"/>
      <c r="AV1587" s="304"/>
      <c r="AW1587" s="304"/>
      <c r="AX1587" s="304"/>
      <c r="AY1587" s="304"/>
      <c r="AZ1587" s="304"/>
      <c r="BA1587" s="304"/>
      <c r="BB1587" s="304"/>
      <c r="BC1587" s="304"/>
      <c r="BD1587" s="304"/>
      <c r="BE1587" s="304"/>
      <c r="BF1587" s="304"/>
      <c r="BG1587" s="304"/>
      <c r="BH1587" s="304"/>
      <c r="BI1587" s="304"/>
      <c r="BJ1587" s="304"/>
      <c r="BK1587" s="304"/>
      <c r="BL1587" s="304"/>
      <c r="BM1587" s="304"/>
      <c r="BN1587" s="304"/>
      <c r="BO1587" s="304"/>
    </row>
    <row r="1588" spans="21:67" s="265" customFormat="1" x14ac:dyDescent="0.15">
      <c r="U1588" s="304"/>
      <c r="V1588" s="304"/>
      <c r="W1588" s="304"/>
      <c r="X1588" s="304"/>
      <c r="Y1588" s="304"/>
      <c r="Z1588" s="304"/>
      <c r="AA1588" s="304"/>
      <c r="AB1588" s="304"/>
      <c r="AC1588" s="304"/>
      <c r="AD1588" s="304"/>
      <c r="AE1588" s="304"/>
      <c r="AF1588" s="304"/>
      <c r="AG1588" s="304"/>
      <c r="AH1588" s="304"/>
      <c r="AI1588" s="304"/>
      <c r="AJ1588" s="304"/>
      <c r="AK1588" s="304"/>
      <c r="AL1588" s="304"/>
      <c r="AM1588" s="304"/>
      <c r="AN1588" s="304"/>
      <c r="AO1588" s="304"/>
      <c r="AP1588" s="304"/>
      <c r="AQ1588" s="304"/>
      <c r="AR1588" s="304"/>
      <c r="AS1588" s="304"/>
      <c r="AT1588" s="304"/>
      <c r="AU1588" s="304"/>
      <c r="AV1588" s="304"/>
      <c r="AW1588" s="304"/>
      <c r="AX1588" s="304"/>
      <c r="AY1588" s="304"/>
      <c r="AZ1588" s="304"/>
      <c r="BA1588" s="304"/>
      <c r="BB1588" s="304"/>
      <c r="BC1588" s="304"/>
      <c r="BD1588" s="304"/>
      <c r="BE1588" s="304"/>
      <c r="BF1588" s="304"/>
      <c r="BG1588" s="304"/>
      <c r="BH1588" s="304"/>
      <c r="BI1588" s="304"/>
      <c r="BJ1588" s="304"/>
      <c r="BK1588" s="304"/>
      <c r="BL1588" s="304"/>
      <c r="BM1588" s="304"/>
      <c r="BN1588" s="304"/>
      <c r="BO1588" s="304"/>
    </row>
    <row r="1589" spans="21:67" s="265" customFormat="1" x14ac:dyDescent="0.15">
      <c r="U1589" s="304"/>
      <c r="V1589" s="304"/>
      <c r="W1589" s="304"/>
      <c r="X1589" s="304"/>
      <c r="Y1589" s="304"/>
      <c r="Z1589" s="304"/>
      <c r="AA1589" s="304"/>
      <c r="AB1589" s="304"/>
      <c r="AC1589" s="304"/>
      <c r="AD1589" s="304"/>
      <c r="AE1589" s="304"/>
      <c r="AF1589" s="304"/>
      <c r="AG1589" s="304"/>
      <c r="AH1589" s="304"/>
      <c r="AI1589" s="304"/>
      <c r="AJ1589" s="304"/>
      <c r="AK1589" s="304"/>
      <c r="AL1589" s="304"/>
      <c r="AM1589" s="304"/>
      <c r="AN1589" s="304"/>
      <c r="AO1589" s="304"/>
      <c r="AP1589" s="304"/>
      <c r="AQ1589" s="304"/>
      <c r="AR1589" s="304"/>
      <c r="AS1589" s="304"/>
      <c r="AT1589" s="304"/>
      <c r="AU1589" s="304"/>
      <c r="AV1589" s="304"/>
      <c r="AW1589" s="304"/>
      <c r="AX1589" s="304"/>
      <c r="AY1589" s="304"/>
      <c r="AZ1589" s="304"/>
      <c r="BA1589" s="304"/>
      <c r="BB1589" s="304"/>
      <c r="BC1589" s="304"/>
      <c r="BD1589" s="304"/>
      <c r="BE1589" s="304"/>
      <c r="BF1589" s="304"/>
      <c r="BG1589" s="304"/>
      <c r="BH1589" s="304"/>
      <c r="BI1589" s="304"/>
      <c r="BJ1589" s="304"/>
      <c r="BK1589" s="304"/>
      <c r="BL1589" s="304"/>
      <c r="BM1589" s="304"/>
      <c r="BN1589" s="304"/>
      <c r="BO1589" s="304"/>
    </row>
    <row r="1590" spans="21:67" s="265" customFormat="1" x14ac:dyDescent="0.15">
      <c r="U1590" s="304"/>
      <c r="V1590" s="304"/>
      <c r="W1590" s="304"/>
      <c r="X1590" s="304"/>
      <c r="Y1590" s="304"/>
      <c r="Z1590" s="304"/>
      <c r="AA1590" s="304"/>
      <c r="AB1590" s="304"/>
      <c r="AC1590" s="304"/>
      <c r="AD1590" s="304"/>
      <c r="AE1590" s="304"/>
      <c r="AF1590" s="304"/>
      <c r="AG1590" s="304"/>
      <c r="AH1590" s="304"/>
      <c r="AI1590" s="304"/>
      <c r="AJ1590" s="304"/>
      <c r="AK1590" s="304"/>
      <c r="AL1590" s="304"/>
      <c r="AM1590" s="304"/>
      <c r="AN1590" s="304"/>
      <c r="AO1590" s="304"/>
      <c r="AP1590" s="304"/>
      <c r="AQ1590" s="304"/>
      <c r="AR1590" s="304"/>
      <c r="AS1590" s="304"/>
      <c r="AT1590" s="304"/>
      <c r="AU1590" s="304"/>
      <c r="AV1590" s="304"/>
      <c r="AW1590" s="304"/>
      <c r="AX1590" s="304"/>
      <c r="AY1590" s="304"/>
      <c r="AZ1590" s="304"/>
      <c r="BA1590" s="304"/>
      <c r="BB1590" s="304"/>
      <c r="BC1590" s="304"/>
      <c r="BD1590" s="304"/>
      <c r="BE1590" s="304"/>
      <c r="BF1590" s="304"/>
      <c r="BG1590" s="304"/>
      <c r="BH1590" s="304"/>
      <c r="BI1590" s="304"/>
      <c r="BJ1590" s="304"/>
      <c r="BK1590" s="304"/>
      <c r="BL1590" s="304"/>
      <c r="BM1590" s="304"/>
      <c r="BN1590" s="304"/>
      <c r="BO1590" s="304"/>
    </row>
    <row r="1591" spans="21:67" s="265" customFormat="1" x14ac:dyDescent="0.15">
      <c r="U1591" s="304"/>
      <c r="V1591" s="304"/>
      <c r="W1591" s="304"/>
      <c r="X1591" s="304"/>
      <c r="Y1591" s="304"/>
      <c r="Z1591" s="304"/>
      <c r="AA1591" s="304"/>
      <c r="AB1591" s="304"/>
      <c r="AC1591" s="304"/>
      <c r="AD1591" s="304"/>
      <c r="AE1591" s="304"/>
      <c r="AF1591" s="304"/>
      <c r="AG1591" s="304"/>
      <c r="AH1591" s="304"/>
      <c r="AI1591" s="304"/>
      <c r="AJ1591" s="304"/>
      <c r="AK1591" s="304"/>
      <c r="AL1591" s="304"/>
      <c r="AM1591" s="304"/>
      <c r="AN1591" s="304"/>
      <c r="AO1591" s="304"/>
      <c r="AP1591" s="304"/>
      <c r="AQ1591" s="304"/>
      <c r="AR1591" s="304"/>
      <c r="AS1591" s="304"/>
      <c r="AT1591" s="304"/>
      <c r="AU1591" s="304"/>
      <c r="AV1591" s="304"/>
      <c r="AW1591" s="304"/>
      <c r="AX1591" s="304"/>
      <c r="AY1591" s="304"/>
      <c r="AZ1591" s="304"/>
      <c r="BA1591" s="304"/>
      <c r="BB1591" s="304"/>
      <c r="BC1591" s="304"/>
      <c r="BD1591" s="304"/>
      <c r="BE1591" s="304"/>
      <c r="BF1591" s="304"/>
      <c r="BG1591" s="304"/>
      <c r="BH1591" s="304"/>
      <c r="BI1591" s="304"/>
      <c r="BJ1591" s="304"/>
      <c r="BK1591" s="304"/>
      <c r="BL1591" s="304"/>
      <c r="BM1591" s="304"/>
      <c r="BN1591" s="304"/>
      <c r="BO1591" s="304"/>
    </row>
    <row r="1592" spans="21:67" s="265" customFormat="1" x14ac:dyDescent="0.15">
      <c r="U1592" s="304"/>
      <c r="V1592" s="304"/>
      <c r="W1592" s="304"/>
      <c r="X1592" s="304"/>
      <c r="Y1592" s="304"/>
      <c r="Z1592" s="304"/>
      <c r="AA1592" s="304"/>
      <c r="AB1592" s="304"/>
      <c r="AC1592" s="304"/>
      <c r="AD1592" s="304"/>
      <c r="AE1592" s="304"/>
      <c r="AF1592" s="304"/>
      <c r="AG1592" s="304"/>
      <c r="AH1592" s="304"/>
      <c r="AI1592" s="304"/>
      <c r="AJ1592" s="304"/>
      <c r="AK1592" s="304"/>
      <c r="AL1592" s="304"/>
      <c r="AM1592" s="304"/>
      <c r="AN1592" s="304"/>
      <c r="AO1592" s="304"/>
      <c r="AP1592" s="304"/>
      <c r="AQ1592" s="304"/>
      <c r="AR1592" s="304"/>
      <c r="AS1592" s="304"/>
      <c r="AT1592" s="304"/>
      <c r="AU1592" s="304"/>
      <c r="AV1592" s="304"/>
      <c r="AW1592" s="304"/>
      <c r="AX1592" s="304"/>
      <c r="AY1592" s="304"/>
      <c r="AZ1592" s="304"/>
      <c r="BA1592" s="304"/>
      <c r="BB1592" s="304"/>
      <c r="BC1592" s="304"/>
      <c r="BD1592" s="304"/>
      <c r="BE1592" s="304"/>
      <c r="BF1592" s="304"/>
      <c r="BG1592" s="304"/>
      <c r="BH1592" s="304"/>
      <c r="BI1592" s="304"/>
      <c r="BJ1592" s="304"/>
      <c r="BK1592" s="304"/>
      <c r="BL1592" s="304"/>
      <c r="BM1592" s="304"/>
      <c r="BN1592" s="304"/>
      <c r="BO1592" s="304"/>
    </row>
    <row r="1593" spans="21:67" s="265" customFormat="1" x14ac:dyDescent="0.15">
      <c r="U1593" s="304"/>
      <c r="V1593" s="304"/>
      <c r="W1593" s="304"/>
      <c r="X1593" s="304"/>
      <c r="Y1593" s="304"/>
      <c r="Z1593" s="304"/>
      <c r="AA1593" s="304"/>
      <c r="AB1593" s="304"/>
      <c r="AC1593" s="304"/>
      <c r="AD1593" s="304"/>
      <c r="AE1593" s="304"/>
      <c r="AF1593" s="304"/>
      <c r="AG1593" s="304"/>
      <c r="AH1593" s="304"/>
      <c r="AI1593" s="304"/>
      <c r="AJ1593" s="304"/>
      <c r="AK1593" s="304"/>
      <c r="AL1593" s="304"/>
      <c r="AM1593" s="304"/>
      <c r="AN1593" s="304"/>
      <c r="AO1593" s="304"/>
      <c r="AP1593" s="304"/>
      <c r="AQ1593" s="304"/>
      <c r="AR1593" s="304"/>
      <c r="AS1593" s="304"/>
      <c r="AT1593" s="304"/>
      <c r="AU1593" s="304"/>
      <c r="AV1593" s="304"/>
      <c r="AW1593" s="304"/>
      <c r="AX1593" s="304"/>
      <c r="AY1593" s="304"/>
      <c r="AZ1593" s="304"/>
      <c r="BA1593" s="304"/>
      <c r="BB1593" s="304"/>
      <c r="BC1593" s="304"/>
      <c r="BD1593" s="304"/>
      <c r="BE1593" s="304"/>
      <c r="BF1593" s="304"/>
      <c r="BG1593" s="304"/>
      <c r="BH1593" s="304"/>
      <c r="BI1593" s="304"/>
      <c r="BJ1593" s="304"/>
      <c r="BK1593" s="304"/>
      <c r="BL1593" s="304"/>
      <c r="BM1593" s="304"/>
      <c r="BN1593" s="304"/>
      <c r="BO1593" s="304"/>
    </row>
    <row r="1594" spans="21:67" s="265" customFormat="1" x14ac:dyDescent="0.15">
      <c r="U1594" s="304"/>
      <c r="V1594" s="304"/>
      <c r="W1594" s="304"/>
      <c r="X1594" s="304"/>
      <c r="Y1594" s="304"/>
      <c r="Z1594" s="304"/>
      <c r="AA1594" s="304"/>
      <c r="AB1594" s="304"/>
      <c r="AC1594" s="304"/>
      <c r="AD1594" s="304"/>
      <c r="AE1594" s="304"/>
      <c r="AF1594" s="304"/>
      <c r="AG1594" s="304"/>
      <c r="AH1594" s="304"/>
      <c r="AI1594" s="304"/>
      <c r="AJ1594" s="304"/>
      <c r="AK1594" s="304"/>
      <c r="AL1594" s="304"/>
      <c r="AM1594" s="304"/>
      <c r="AN1594" s="304"/>
      <c r="AO1594" s="304"/>
      <c r="AP1594" s="304"/>
      <c r="AQ1594" s="304"/>
      <c r="AR1594" s="304"/>
      <c r="AS1594" s="304"/>
      <c r="AT1594" s="304"/>
      <c r="AU1594" s="304"/>
      <c r="AV1594" s="304"/>
      <c r="AW1594" s="304"/>
      <c r="AX1594" s="304"/>
      <c r="AY1594" s="304"/>
      <c r="AZ1594" s="304"/>
      <c r="BA1594" s="304"/>
      <c r="BB1594" s="304"/>
      <c r="BC1594" s="304"/>
      <c r="BD1594" s="304"/>
      <c r="BE1594" s="304"/>
      <c r="BF1594" s="304"/>
      <c r="BG1594" s="304"/>
      <c r="BH1594" s="304"/>
      <c r="BI1594" s="304"/>
      <c r="BJ1594" s="304"/>
      <c r="BK1594" s="304"/>
      <c r="BL1594" s="304"/>
      <c r="BM1594" s="304"/>
      <c r="BN1594" s="304"/>
      <c r="BO1594" s="304"/>
    </row>
    <row r="1595" spans="21:67" s="265" customFormat="1" x14ac:dyDescent="0.15">
      <c r="U1595" s="304"/>
      <c r="V1595" s="304"/>
      <c r="W1595" s="304"/>
      <c r="X1595" s="304"/>
      <c r="Y1595" s="304"/>
      <c r="Z1595" s="304"/>
      <c r="AA1595" s="304"/>
      <c r="AB1595" s="304"/>
      <c r="AC1595" s="304"/>
      <c r="AD1595" s="304"/>
      <c r="AE1595" s="304"/>
      <c r="AF1595" s="304"/>
      <c r="AG1595" s="304"/>
      <c r="AH1595" s="304"/>
      <c r="AI1595" s="304"/>
      <c r="AJ1595" s="304"/>
      <c r="AK1595" s="304"/>
      <c r="AL1595" s="304"/>
      <c r="AM1595" s="304"/>
      <c r="AN1595" s="304"/>
      <c r="AO1595" s="304"/>
      <c r="AP1595" s="304"/>
      <c r="AQ1595" s="304"/>
      <c r="AR1595" s="304"/>
      <c r="AS1595" s="304"/>
      <c r="AT1595" s="304"/>
      <c r="AU1595" s="304"/>
      <c r="AV1595" s="304"/>
      <c r="AW1595" s="304"/>
      <c r="AX1595" s="304"/>
      <c r="AY1595" s="304"/>
      <c r="AZ1595" s="304"/>
      <c r="BA1595" s="304"/>
      <c r="BB1595" s="304"/>
      <c r="BC1595" s="304"/>
      <c r="BD1595" s="304"/>
      <c r="BE1595" s="304"/>
      <c r="BF1595" s="304"/>
      <c r="BG1595" s="304"/>
      <c r="BH1595" s="304"/>
      <c r="BI1595" s="304"/>
      <c r="BJ1595" s="304"/>
      <c r="BK1595" s="304"/>
      <c r="BL1595" s="304"/>
      <c r="BM1595" s="304"/>
      <c r="BN1595" s="304"/>
      <c r="BO1595" s="304"/>
    </row>
    <row r="1596" spans="21:67" s="265" customFormat="1" x14ac:dyDescent="0.15">
      <c r="U1596" s="304"/>
      <c r="V1596" s="304"/>
      <c r="W1596" s="304"/>
      <c r="X1596" s="304"/>
      <c r="Y1596" s="304"/>
      <c r="Z1596" s="304"/>
      <c r="AA1596" s="304"/>
      <c r="AB1596" s="304"/>
      <c r="AC1596" s="304"/>
      <c r="AD1596" s="304"/>
      <c r="AE1596" s="304"/>
      <c r="AF1596" s="304"/>
      <c r="AG1596" s="304"/>
      <c r="AH1596" s="304"/>
      <c r="AI1596" s="304"/>
      <c r="AJ1596" s="304"/>
      <c r="AK1596" s="304"/>
      <c r="AL1596" s="304"/>
      <c r="AM1596" s="304"/>
      <c r="AN1596" s="304"/>
      <c r="AO1596" s="304"/>
      <c r="AP1596" s="304"/>
      <c r="AQ1596" s="304"/>
      <c r="AR1596" s="304"/>
      <c r="AS1596" s="304"/>
      <c r="AT1596" s="304"/>
      <c r="AU1596" s="304"/>
      <c r="AV1596" s="304"/>
      <c r="AW1596" s="304"/>
      <c r="AX1596" s="304"/>
      <c r="AY1596" s="304"/>
      <c r="AZ1596" s="304"/>
      <c r="BA1596" s="304"/>
      <c r="BB1596" s="304"/>
      <c r="BC1596" s="304"/>
      <c r="BD1596" s="304"/>
      <c r="BE1596" s="304"/>
      <c r="BF1596" s="304"/>
      <c r="BG1596" s="304"/>
      <c r="BH1596" s="304"/>
      <c r="BI1596" s="304"/>
      <c r="BJ1596" s="304"/>
      <c r="BK1596" s="304"/>
      <c r="BL1596" s="304"/>
      <c r="BM1596" s="304"/>
      <c r="BN1596" s="304"/>
      <c r="BO1596" s="304"/>
    </row>
    <row r="1597" spans="21:67" s="265" customFormat="1" x14ac:dyDescent="0.15">
      <c r="U1597" s="304"/>
      <c r="V1597" s="304"/>
      <c r="W1597" s="304"/>
      <c r="X1597" s="304"/>
      <c r="Y1597" s="304"/>
      <c r="Z1597" s="304"/>
      <c r="AA1597" s="304"/>
      <c r="AB1597" s="304"/>
      <c r="AC1597" s="304"/>
      <c r="AD1597" s="304"/>
      <c r="AE1597" s="304"/>
      <c r="AF1597" s="304"/>
      <c r="AG1597" s="304"/>
      <c r="AH1597" s="304"/>
      <c r="AI1597" s="304"/>
      <c r="AJ1597" s="304"/>
      <c r="AK1597" s="304"/>
      <c r="AL1597" s="304"/>
      <c r="AM1597" s="304"/>
      <c r="AN1597" s="304"/>
      <c r="AO1597" s="304"/>
      <c r="AP1597" s="304"/>
      <c r="AQ1597" s="304"/>
      <c r="AR1597" s="304"/>
      <c r="AS1597" s="304"/>
      <c r="AT1597" s="304"/>
      <c r="AU1597" s="304"/>
      <c r="AV1597" s="304"/>
      <c r="AW1597" s="304"/>
      <c r="AX1597" s="304"/>
      <c r="AY1597" s="304"/>
      <c r="AZ1597" s="304"/>
      <c r="BA1597" s="304"/>
      <c r="BB1597" s="304"/>
      <c r="BC1597" s="304"/>
      <c r="BD1597" s="304"/>
      <c r="BE1597" s="304"/>
      <c r="BF1597" s="304"/>
      <c r="BG1597" s="304"/>
      <c r="BH1597" s="304"/>
      <c r="BI1597" s="304"/>
      <c r="BJ1597" s="304"/>
      <c r="BK1597" s="304"/>
      <c r="BL1597" s="304"/>
      <c r="BM1597" s="304"/>
      <c r="BN1597" s="304"/>
      <c r="BO1597" s="304"/>
    </row>
    <row r="1598" spans="21:67" s="265" customFormat="1" x14ac:dyDescent="0.15">
      <c r="U1598" s="304"/>
      <c r="V1598" s="304"/>
      <c r="W1598" s="304"/>
      <c r="X1598" s="304"/>
      <c r="Y1598" s="304"/>
      <c r="Z1598" s="304"/>
      <c r="AA1598" s="304"/>
      <c r="AB1598" s="304"/>
      <c r="AC1598" s="304"/>
      <c r="AD1598" s="304"/>
      <c r="AE1598" s="304"/>
      <c r="AF1598" s="304"/>
      <c r="AG1598" s="304"/>
      <c r="AH1598" s="304"/>
      <c r="AI1598" s="304"/>
      <c r="AJ1598" s="304"/>
      <c r="AK1598" s="304"/>
      <c r="AL1598" s="304"/>
      <c r="AM1598" s="304"/>
      <c r="AN1598" s="304"/>
      <c r="AO1598" s="304"/>
      <c r="AP1598" s="304"/>
      <c r="AQ1598" s="304"/>
      <c r="AR1598" s="304"/>
      <c r="AS1598" s="304"/>
      <c r="AT1598" s="304"/>
      <c r="AU1598" s="304"/>
      <c r="AV1598" s="304"/>
      <c r="AW1598" s="304"/>
      <c r="AX1598" s="304"/>
      <c r="AY1598" s="304"/>
      <c r="AZ1598" s="304"/>
      <c r="BA1598" s="304"/>
      <c r="BB1598" s="304"/>
      <c r="BC1598" s="304"/>
      <c r="BD1598" s="304"/>
      <c r="BE1598" s="304"/>
      <c r="BF1598" s="304"/>
      <c r="BG1598" s="304"/>
      <c r="BH1598" s="304"/>
      <c r="BI1598" s="304"/>
      <c r="BJ1598" s="304"/>
      <c r="BK1598" s="304"/>
      <c r="BL1598" s="304"/>
      <c r="BM1598" s="304"/>
      <c r="BN1598" s="304"/>
      <c r="BO1598" s="304"/>
    </row>
    <row r="1599" spans="21:67" s="265" customFormat="1" x14ac:dyDescent="0.15">
      <c r="U1599" s="304"/>
      <c r="V1599" s="304"/>
      <c r="W1599" s="304"/>
      <c r="X1599" s="304"/>
      <c r="Y1599" s="304"/>
      <c r="Z1599" s="304"/>
      <c r="AA1599" s="304"/>
      <c r="AB1599" s="304"/>
      <c r="AC1599" s="304"/>
      <c r="AD1599" s="304"/>
      <c r="AE1599" s="304"/>
      <c r="AF1599" s="304"/>
      <c r="AG1599" s="304"/>
      <c r="AH1599" s="304"/>
      <c r="AI1599" s="304"/>
      <c r="AJ1599" s="304"/>
      <c r="AK1599" s="304"/>
      <c r="AL1599" s="304"/>
      <c r="AM1599" s="304"/>
      <c r="AN1599" s="304"/>
      <c r="AO1599" s="304"/>
      <c r="AP1599" s="304"/>
      <c r="AQ1599" s="304"/>
      <c r="AR1599" s="304"/>
      <c r="AS1599" s="304"/>
      <c r="AT1599" s="304"/>
      <c r="AU1599" s="304"/>
      <c r="AV1599" s="304"/>
      <c r="AW1599" s="304"/>
      <c r="AX1599" s="304"/>
      <c r="AY1599" s="304"/>
      <c r="AZ1599" s="304"/>
      <c r="BA1599" s="304"/>
      <c r="BB1599" s="304"/>
      <c r="BC1599" s="304"/>
      <c r="BD1599" s="304"/>
      <c r="BE1599" s="304"/>
      <c r="BF1599" s="304"/>
      <c r="BG1599" s="304"/>
      <c r="BH1599" s="304"/>
      <c r="BI1599" s="304"/>
      <c r="BJ1599" s="304"/>
      <c r="BK1599" s="304"/>
      <c r="BL1599" s="304"/>
      <c r="BM1599" s="304"/>
      <c r="BN1599" s="304"/>
      <c r="BO1599" s="304"/>
    </row>
    <row r="1600" spans="21:67" s="265" customFormat="1" x14ac:dyDescent="0.15">
      <c r="U1600" s="304"/>
      <c r="V1600" s="304"/>
      <c r="W1600" s="304"/>
      <c r="X1600" s="304"/>
      <c r="Y1600" s="304"/>
      <c r="Z1600" s="304"/>
      <c r="AA1600" s="304"/>
      <c r="AB1600" s="304"/>
      <c r="AC1600" s="304"/>
      <c r="AD1600" s="304"/>
      <c r="AE1600" s="304"/>
      <c r="AF1600" s="304"/>
      <c r="AG1600" s="304"/>
      <c r="AH1600" s="304"/>
      <c r="AI1600" s="304"/>
      <c r="AJ1600" s="304"/>
      <c r="AK1600" s="304"/>
      <c r="AL1600" s="304"/>
      <c r="AM1600" s="304"/>
      <c r="AN1600" s="304"/>
      <c r="AO1600" s="304"/>
      <c r="AP1600" s="304"/>
      <c r="AQ1600" s="304"/>
      <c r="AR1600" s="304"/>
      <c r="AS1600" s="304"/>
      <c r="AT1600" s="304"/>
      <c r="AU1600" s="304"/>
      <c r="AV1600" s="304"/>
      <c r="AW1600" s="304"/>
      <c r="AX1600" s="304"/>
      <c r="AY1600" s="304"/>
      <c r="AZ1600" s="304"/>
      <c r="BA1600" s="304"/>
      <c r="BB1600" s="304"/>
      <c r="BC1600" s="304"/>
      <c r="BD1600" s="304"/>
      <c r="BE1600" s="304"/>
      <c r="BF1600" s="304"/>
      <c r="BG1600" s="304"/>
      <c r="BH1600" s="304"/>
      <c r="BI1600" s="304"/>
      <c r="BJ1600" s="304"/>
      <c r="BK1600" s="304"/>
      <c r="BL1600" s="304"/>
      <c r="BM1600" s="304"/>
      <c r="BN1600" s="304"/>
      <c r="BO1600" s="304"/>
    </row>
    <row r="1601" spans="21:67" s="265" customFormat="1" x14ac:dyDescent="0.15">
      <c r="U1601" s="304"/>
      <c r="V1601" s="304"/>
      <c r="W1601" s="304"/>
      <c r="X1601" s="304"/>
      <c r="Y1601" s="304"/>
      <c r="Z1601" s="304"/>
      <c r="AA1601" s="304"/>
      <c r="AB1601" s="304"/>
      <c r="AC1601" s="304"/>
      <c r="AD1601" s="304"/>
      <c r="AE1601" s="304"/>
      <c r="AF1601" s="304"/>
      <c r="AG1601" s="304"/>
      <c r="AH1601" s="304"/>
      <c r="AI1601" s="304"/>
      <c r="AJ1601" s="304"/>
      <c r="AK1601" s="304"/>
      <c r="AL1601" s="304"/>
      <c r="AM1601" s="304"/>
      <c r="AN1601" s="304"/>
      <c r="AO1601" s="304"/>
      <c r="AP1601" s="304"/>
      <c r="AQ1601" s="304"/>
      <c r="AR1601" s="304"/>
      <c r="AS1601" s="304"/>
      <c r="AT1601" s="304"/>
      <c r="AU1601" s="304"/>
      <c r="AV1601" s="304"/>
      <c r="AW1601" s="304"/>
      <c r="AX1601" s="304"/>
      <c r="AY1601" s="304"/>
      <c r="AZ1601" s="304"/>
      <c r="BA1601" s="304"/>
      <c r="BB1601" s="304"/>
      <c r="BC1601" s="304"/>
      <c r="BD1601" s="304"/>
      <c r="BE1601" s="304"/>
      <c r="BF1601" s="304"/>
      <c r="BG1601" s="304"/>
      <c r="BH1601" s="304"/>
      <c r="BI1601" s="304"/>
      <c r="BJ1601" s="304"/>
      <c r="BK1601" s="304"/>
      <c r="BL1601" s="304"/>
      <c r="BM1601" s="304"/>
      <c r="BN1601" s="304"/>
      <c r="BO1601" s="304"/>
    </row>
    <row r="1602" spans="21:67" s="265" customFormat="1" x14ac:dyDescent="0.15">
      <c r="U1602" s="304"/>
      <c r="V1602" s="304"/>
      <c r="W1602" s="304"/>
      <c r="X1602" s="304"/>
      <c r="Y1602" s="304"/>
      <c r="Z1602" s="304"/>
      <c r="AA1602" s="304"/>
      <c r="AB1602" s="304"/>
      <c r="AC1602" s="304"/>
      <c r="AD1602" s="304"/>
      <c r="AE1602" s="304"/>
      <c r="AF1602" s="304"/>
      <c r="AG1602" s="304"/>
      <c r="AH1602" s="304"/>
      <c r="AI1602" s="304"/>
      <c r="AJ1602" s="304"/>
      <c r="AK1602" s="304"/>
      <c r="AL1602" s="304"/>
      <c r="AM1602" s="304"/>
      <c r="AN1602" s="304"/>
      <c r="AO1602" s="304"/>
      <c r="AP1602" s="304"/>
      <c r="AQ1602" s="304"/>
      <c r="AR1602" s="304"/>
      <c r="AS1602" s="304"/>
      <c r="AT1602" s="304"/>
      <c r="AU1602" s="304"/>
      <c r="AV1602" s="304"/>
      <c r="AW1602" s="304"/>
      <c r="AX1602" s="304"/>
      <c r="AY1602" s="304"/>
      <c r="AZ1602" s="304"/>
      <c r="BA1602" s="304"/>
      <c r="BB1602" s="304"/>
      <c r="BC1602" s="304"/>
      <c r="BD1602" s="304"/>
      <c r="BE1602" s="304"/>
      <c r="BF1602" s="304"/>
      <c r="BG1602" s="304"/>
      <c r="BH1602" s="304"/>
      <c r="BI1602" s="304"/>
      <c r="BJ1602" s="304"/>
      <c r="BK1602" s="304"/>
      <c r="BL1602" s="304"/>
      <c r="BM1602" s="304"/>
      <c r="BN1602" s="304"/>
      <c r="BO1602" s="304"/>
    </row>
    <row r="1603" spans="21:67" s="265" customFormat="1" x14ac:dyDescent="0.15">
      <c r="U1603" s="304"/>
      <c r="V1603" s="304"/>
      <c r="W1603" s="304"/>
      <c r="X1603" s="304"/>
      <c r="Y1603" s="304"/>
      <c r="Z1603" s="304"/>
      <c r="AA1603" s="304"/>
      <c r="AB1603" s="304"/>
      <c r="AC1603" s="304"/>
      <c r="AD1603" s="304"/>
      <c r="AE1603" s="304"/>
      <c r="AF1603" s="304"/>
      <c r="AG1603" s="304"/>
      <c r="AH1603" s="304"/>
      <c r="AI1603" s="304"/>
      <c r="AJ1603" s="304"/>
      <c r="AK1603" s="304"/>
      <c r="AL1603" s="304"/>
      <c r="AM1603" s="304"/>
      <c r="AN1603" s="304"/>
      <c r="AO1603" s="304"/>
      <c r="AP1603" s="304"/>
      <c r="AQ1603" s="304"/>
      <c r="AR1603" s="304"/>
      <c r="AS1603" s="304"/>
      <c r="AT1603" s="304"/>
      <c r="AU1603" s="304"/>
      <c r="AV1603" s="304"/>
      <c r="AW1603" s="304"/>
      <c r="AX1603" s="304"/>
      <c r="AY1603" s="304"/>
      <c r="AZ1603" s="304"/>
      <c r="BA1603" s="304"/>
      <c r="BB1603" s="304"/>
      <c r="BC1603" s="304"/>
      <c r="BD1603" s="304"/>
      <c r="BE1603" s="304"/>
      <c r="BF1603" s="304"/>
      <c r="BG1603" s="304"/>
      <c r="BH1603" s="304"/>
      <c r="BI1603" s="304"/>
      <c r="BJ1603" s="304"/>
      <c r="BK1603" s="304"/>
      <c r="BL1603" s="304"/>
      <c r="BM1603" s="304"/>
      <c r="BN1603" s="304"/>
      <c r="BO1603" s="304"/>
    </row>
    <row r="1604" spans="21:67" s="265" customFormat="1" x14ac:dyDescent="0.15">
      <c r="U1604" s="304"/>
      <c r="V1604" s="304"/>
      <c r="W1604" s="304"/>
      <c r="X1604" s="304"/>
      <c r="Y1604" s="304"/>
      <c r="Z1604" s="304"/>
      <c r="AA1604" s="304"/>
      <c r="AB1604" s="304"/>
      <c r="AC1604" s="304"/>
      <c r="AD1604" s="304"/>
      <c r="AE1604" s="304"/>
      <c r="AF1604" s="304"/>
      <c r="AG1604" s="304"/>
      <c r="AH1604" s="304"/>
      <c r="AI1604" s="304"/>
      <c r="AJ1604" s="304"/>
      <c r="AK1604" s="304"/>
      <c r="AL1604" s="304"/>
      <c r="AM1604" s="304"/>
      <c r="AN1604" s="304"/>
      <c r="AO1604" s="304"/>
      <c r="AP1604" s="304"/>
      <c r="AQ1604" s="304"/>
      <c r="AR1604" s="304"/>
      <c r="AS1604" s="304"/>
      <c r="AT1604" s="304"/>
      <c r="AU1604" s="304"/>
      <c r="AV1604" s="304"/>
      <c r="AW1604" s="304"/>
      <c r="AX1604" s="304"/>
      <c r="AY1604" s="304"/>
      <c r="AZ1604" s="304"/>
      <c r="BA1604" s="304"/>
      <c r="BB1604" s="304"/>
      <c r="BC1604" s="304"/>
      <c r="BD1604" s="304"/>
      <c r="BE1604" s="304"/>
      <c r="BF1604" s="304"/>
      <c r="BG1604" s="304"/>
      <c r="BH1604" s="304"/>
      <c r="BI1604" s="304"/>
      <c r="BJ1604" s="304"/>
      <c r="BK1604" s="304"/>
      <c r="BL1604" s="304"/>
      <c r="BM1604" s="304"/>
      <c r="BN1604" s="304"/>
      <c r="BO1604" s="304"/>
    </row>
    <row r="1605" spans="21:67" s="265" customFormat="1" x14ac:dyDescent="0.15">
      <c r="U1605" s="304"/>
      <c r="V1605" s="304"/>
      <c r="W1605" s="304"/>
      <c r="X1605" s="304"/>
      <c r="Y1605" s="304"/>
      <c r="Z1605" s="304"/>
      <c r="AA1605" s="304"/>
      <c r="AB1605" s="304"/>
      <c r="AC1605" s="304"/>
      <c r="AD1605" s="304"/>
      <c r="AE1605" s="304"/>
      <c r="AF1605" s="304"/>
      <c r="AG1605" s="304"/>
      <c r="AH1605" s="304"/>
      <c r="AI1605" s="304"/>
      <c r="AJ1605" s="304"/>
      <c r="AK1605" s="304"/>
      <c r="AL1605" s="304"/>
      <c r="AM1605" s="304"/>
      <c r="AN1605" s="304"/>
      <c r="AO1605" s="304"/>
      <c r="AP1605" s="304"/>
      <c r="AQ1605" s="304"/>
      <c r="AR1605" s="304"/>
      <c r="AS1605" s="304"/>
      <c r="AT1605" s="304"/>
      <c r="AU1605" s="304"/>
      <c r="AV1605" s="304"/>
      <c r="AW1605" s="304"/>
      <c r="AX1605" s="304"/>
      <c r="AY1605" s="304"/>
      <c r="AZ1605" s="304"/>
      <c r="BA1605" s="304"/>
      <c r="BB1605" s="304"/>
      <c r="BC1605" s="304"/>
      <c r="BD1605" s="304"/>
      <c r="BE1605" s="304"/>
      <c r="BF1605" s="304"/>
      <c r="BG1605" s="304"/>
      <c r="BH1605" s="304"/>
      <c r="BI1605" s="304"/>
      <c r="BJ1605" s="304"/>
      <c r="BK1605" s="304"/>
      <c r="BL1605" s="304"/>
      <c r="BM1605" s="304"/>
      <c r="BN1605" s="304"/>
      <c r="BO1605" s="304"/>
    </row>
    <row r="1606" spans="21:67" s="265" customFormat="1" x14ac:dyDescent="0.15">
      <c r="U1606" s="304"/>
      <c r="V1606" s="304"/>
      <c r="W1606" s="304"/>
      <c r="X1606" s="304"/>
      <c r="Y1606" s="304"/>
      <c r="Z1606" s="304"/>
      <c r="AA1606" s="304"/>
      <c r="AB1606" s="304"/>
      <c r="AC1606" s="304"/>
      <c r="AD1606" s="304"/>
      <c r="AE1606" s="304"/>
      <c r="AF1606" s="304"/>
      <c r="AG1606" s="304"/>
      <c r="AH1606" s="304"/>
      <c r="AI1606" s="304"/>
      <c r="AJ1606" s="304"/>
      <c r="AK1606" s="304"/>
      <c r="AL1606" s="304"/>
      <c r="AM1606" s="304"/>
      <c r="AN1606" s="304"/>
      <c r="AO1606" s="304"/>
      <c r="AP1606" s="304"/>
      <c r="AQ1606" s="304"/>
      <c r="AR1606" s="304"/>
      <c r="AS1606" s="304"/>
      <c r="AT1606" s="304"/>
      <c r="AU1606" s="304"/>
      <c r="AV1606" s="304"/>
      <c r="AW1606" s="304"/>
      <c r="AX1606" s="304"/>
      <c r="AY1606" s="304"/>
      <c r="AZ1606" s="304"/>
      <c r="BA1606" s="304"/>
      <c r="BB1606" s="304"/>
      <c r="BC1606" s="304"/>
      <c r="BD1606" s="304"/>
      <c r="BE1606" s="304"/>
      <c r="BF1606" s="304"/>
      <c r="BG1606" s="304"/>
      <c r="BH1606" s="304"/>
      <c r="BI1606" s="304"/>
      <c r="BJ1606" s="304"/>
      <c r="BK1606" s="304"/>
      <c r="BL1606" s="304"/>
      <c r="BM1606" s="304"/>
      <c r="BN1606" s="304"/>
      <c r="BO1606" s="304"/>
    </row>
    <row r="1607" spans="21:67" s="265" customFormat="1" x14ac:dyDescent="0.15">
      <c r="U1607" s="304"/>
      <c r="V1607" s="304"/>
      <c r="W1607" s="304"/>
      <c r="X1607" s="304"/>
      <c r="Y1607" s="304"/>
      <c r="Z1607" s="304"/>
      <c r="AA1607" s="304"/>
      <c r="AB1607" s="304"/>
      <c r="AC1607" s="304"/>
      <c r="AD1607" s="304"/>
      <c r="AE1607" s="304"/>
      <c r="AF1607" s="304"/>
      <c r="AG1607" s="304"/>
      <c r="AH1607" s="304"/>
      <c r="AI1607" s="304"/>
      <c r="AJ1607" s="304"/>
      <c r="AK1607" s="304"/>
      <c r="AL1607" s="304"/>
      <c r="AM1607" s="304"/>
      <c r="AN1607" s="304"/>
      <c r="AO1607" s="304"/>
      <c r="AP1607" s="304"/>
      <c r="AQ1607" s="304"/>
      <c r="AR1607" s="304"/>
      <c r="AS1607" s="304"/>
      <c r="AT1607" s="304"/>
      <c r="AU1607" s="304"/>
      <c r="AV1607" s="304"/>
      <c r="AW1607" s="304"/>
      <c r="AX1607" s="304"/>
      <c r="AY1607" s="304"/>
      <c r="AZ1607" s="304"/>
      <c r="BA1607" s="304"/>
      <c r="BB1607" s="304"/>
      <c r="BC1607" s="304"/>
      <c r="BD1607" s="304"/>
      <c r="BE1607" s="304"/>
      <c r="BF1607" s="304"/>
      <c r="BG1607" s="304"/>
      <c r="BH1607" s="304"/>
      <c r="BI1607" s="304"/>
      <c r="BJ1607" s="304"/>
      <c r="BK1607" s="304"/>
      <c r="BL1607" s="304"/>
      <c r="BM1607" s="304"/>
      <c r="BN1607" s="304"/>
      <c r="BO1607" s="304"/>
    </row>
    <row r="1608" spans="21:67" s="265" customFormat="1" x14ac:dyDescent="0.15">
      <c r="U1608" s="304"/>
      <c r="V1608" s="304"/>
      <c r="W1608" s="304"/>
      <c r="X1608" s="304"/>
      <c r="Y1608" s="304"/>
      <c r="Z1608" s="304"/>
      <c r="AA1608" s="304"/>
      <c r="AB1608" s="304"/>
      <c r="AC1608" s="304"/>
      <c r="AD1608" s="304"/>
      <c r="AE1608" s="304"/>
      <c r="AF1608" s="304"/>
      <c r="AG1608" s="304"/>
      <c r="AH1608" s="304"/>
      <c r="AI1608" s="304"/>
      <c r="AJ1608" s="304"/>
      <c r="AK1608" s="304"/>
      <c r="AL1608" s="304"/>
      <c r="AM1608" s="304"/>
      <c r="AN1608" s="304"/>
      <c r="AO1608" s="304"/>
      <c r="AP1608" s="304"/>
      <c r="AQ1608" s="304"/>
      <c r="AR1608" s="304"/>
      <c r="AS1608" s="304"/>
      <c r="AT1608" s="304"/>
      <c r="AU1608" s="304"/>
      <c r="AV1608" s="304"/>
      <c r="AW1608" s="304"/>
      <c r="AX1608" s="304"/>
      <c r="AY1608" s="304"/>
      <c r="AZ1608" s="304"/>
      <c r="BA1608" s="304"/>
      <c r="BB1608" s="304"/>
      <c r="BC1608" s="304"/>
      <c r="BD1608" s="304"/>
      <c r="BE1608" s="304"/>
      <c r="BF1608" s="304"/>
      <c r="BG1608" s="304"/>
      <c r="BH1608" s="304"/>
      <c r="BI1608" s="304"/>
      <c r="BJ1608" s="304"/>
      <c r="BK1608" s="304"/>
      <c r="BL1608" s="304"/>
      <c r="BM1608" s="304"/>
      <c r="BN1608" s="304"/>
      <c r="BO1608" s="304"/>
    </row>
    <row r="1609" spans="21:67" s="265" customFormat="1" x14ac:dyDescent="0.15">
      <c r="U1609" s="304"/>
      <c r="V1609" s="304"/>
      <c r="W1609" s="304"/>
      <c r="X1609" s="304"/>
      <c r="Y1609" s="304"/>
      <c r="Z1609" s="304"/>
      <c r="AA1609" s="304"/>
      <c r="AB1609" s="304"/>
      <c r="AC1609" s="304"/>
      <c r="AD1609" s="304"/>
      <c r="AE1609" s="304"/>
      <c r="AF1609" s="304"/>
      <c r="AG1609" s="304"/>
      <c r="AH1609" s="304"/>
      <c r="AI1609" s="304"/>
      <c r="AJ1609" s="304"/>
      <c r="AK1609" s="304"/>
      <c r="AL1609" s="304"/>
      <c r="AM1609" s="304"/>
      <c r="AN1609" s="304"/>
      <c r="AO1609" s="304"/>
      <c r="AP1609" s="304"/>
      <c r="AQ1609" s="304"/>
      <c r="AR1609" s="304"/>
      <c r="AS1609" s="304"/>
      <c r="AT1609" s="304"/>
      <c r="AU1609" s="304"/>
      <c r="AV1609" s="304"/>
      <c r="AW1609" s="304"/>
      <c r="AX1609" s="304"/>
      <c r="AY1609" s="304"/>
      <c r="AZ1609" s="304"/>
      <c r="BA1609" s="304"/>
      <c r="BB1609" s="304"/>
      <c r="BC1609" s="304"/>
      <c r="BD1609" s="304"/>
      <c r="BE1609" s="304"/>
      <c r="BF1609" s="304"/>
      <c r="BG1609" s="304"/>
      <c r="BH1609" s="304"/>
      <c r="BI1609" s="304"/>
      <c r="BJ1609" s="304"/>
      <c r="BK1609" s="304"/>
      <c r="BL1609" s="304"/>
      <c r="BM1609" s="304"/>
      <c r="BN1609" s="304"/>
      <c r="BO1609" s="304"/>
    </row>
    <row r="1610" spans="21:67" s="265" customFormat="1" x14ac:dyDescent="0.15">
      <c r="U1610" s="304"/>
      <c r="V1610" s="304"/>
      <c r="W1610" s="304"/>
      <c r="X1610" s="304"/>
      <c r="Y1610" s="304"/>
      <c r="Z1610" s="304"/>
      <c r="AA1610" s="304"/>
      <c r="AB1610" s="304"/>
      <c r="AC1610" s="304"/>
      <c r="AD1610" s="304"/>
      <c r="AE1610" s="304"/>
      <c r="AF1610" s="304"/>
      <c r="AG1610" s="304"/>
      <c r="AH1610" s="304"/>
      <c r="AI1610" s="304"/>
      <c r="AJ1610" s="304"/>
      <c r="AK1610" s="304"/>
      <c r="AL1610" s="304"/>
      <c r="AM1610" s="304"/>
      <c r="AN1610" s="304"/>
      <c r="AO1610" s="304"/>
      <c r="AP1610" s="304"/>
      <c r="AQ1610" s="304"/>
      <c r="AR1610" s="304"/>
      <c r="AS1610" s="304"/>
      <c r="AT1610" s="304"/>
      <c r="AU1610" s="304"/>
      <c r="AV1610" s="304"/>
      <c r="AW1610" s="304"/>
      <c r="AX1610" s="304"/>
      <c r="AY1610" s="304"/>
      <c r="AZ1610" s="304"/>
      <c r="BA1610" s="304"/>
      <c r="BB1610" s="304"/>
      <c r="BC1610" s="304"/>
      <c r="BD1610" s="304"/>
      <c r="BE1610" s="304"/>
      <c r="BF1610" s="304"/>
      <c r="BG1610" s="304"/>
      <c r="BH1610" s="304"/>
      <c r="BI1610" s="304"/>
      <c r="BJ1610" s="304"/>
      <c r="BK1610" s="304"/>
      <c r="BL1610" s="304"/>
      <c r="BM1610" s="304"/>
      <c r="BN1610" s="304"/>
      <c r="BO1610" s="304"/>
    </row>
    <row r="1611" spans="21:67" s="265" customFormat="1" x14ac:dyDescent="0.15">
      <c r="U1611" s="304"/>
      <c r="V1611" s="304"/>
      <c r="W1611" s="304"/>
      <c r="X1611" s="304"/>
      <c r="Y1611" s="304"/>
      <c r="Z1611" s="304"/>
      <c r="AA1611" s="304"/>
      <c r="AB1611" s="304"/>
      <c r="AC1611" s="304"/>
      <c r="AD1611" s="304"/>
      <c r="AE1611" s="304"/>
      <c r="AF1611" s="304"/>
      <c r="AG1611" s="304"/>
      <c r="AH1611" s="304"/>
      <c r="AI1611" s="304"/>
      <c r="AJ1611" s="304"/>
      <c r="AK1611" s="304"/>
      <c r="AL1611" s="304"/>
      <c r="AM1611" s="304"/>
      <c r="AN1611" s="304"/>
      <c r="AO1611" s="304"/>
      <c r="AP1611" s="304"/>
      <c r="AQ1611" s="304"/>
      <c r="AR1611" s="304"/>
      <c r="AS1611" s="304"/>
      <c r="AT1611" s="304"/>
      <c r="AU1611" s="304"/>
      <c r="AV1611" s="304"/>
      <c r="AW1611" s="304"/>
      <c r="AX1611" s="304"/>
      <c r="AY1611" s="304"/>
      <c r="AZ1611" s="304"/>
      <c r="BA1611" s="304"/>
      <c r="BB1611" s="304"/>
      <c r="BC1611" s="304"/>
      <c r="BD1611" s="304"/>
      <c r="BE1611" s="304"/>
      <c r="BF1611" s="304"/>
      <c r="BG1611" s="304"/>
      <c r="BH1611" s="304"/>
      <c r="BI1611" s="304"/>
      <c r="BJ1611" s="304"/>
      <c r="BK1611" s="304"/>
      <c r="BL1611" s="304"/>
      <c r="BM1611" s="304"/>
      <c r="BN1611" s="304"/>
      <c r="BO1611" s="304"/>
    </row>
    <row r="1612" spans="21:67" s="265" customFormat="1" x14ac:dyDescent="0.15">
      <c r="U1612" s="304"/>
      <c r="V1612" s="304"/>
      <c r="W1612" s="304"/>
      <c r="X1612" s="304"/>
      <c r="Y1612" s="304"/>
      <c r="Z1612" s="304"/>
      <c r="AA1612" s="304"/>
      <c r="AB1612" s="304"/>
      <c r="AC1612" s="304"/>
      <c r="AD1612" s="304"/>
      <c r="AE1612" s="304"/>
      <c r="AF1612" s="304"/>
      <c r="AG1612" s="304"/>
      <c r="AH1612" s="304"/>
      <c r="AI1612" s="304"/>
      <c r="AJ1612" s="304"/>
      <c r="AK1612" s="304"/>
      <c r="AL1612" s="304"/>
      <c r="AM1612" s="304"/>
      <c r="AN1612" s="304"/>
      <c r="AO1612" s="304"/>
      <c r="AP1612" s="304"/>
      <c r="AQ1612" s="304"/>
      <c r="AR1612" s="304"/>
      <c r="AS1612" s="304"/>
      <c r="AT1612" s="304"/>
      <c r="AU1612" s="304"/>
      <c r="AV1612" s="304"/>
      <c r="AW1612" s="304"/>
      <c r="AX1612" s="304"/>
      <c r="AY1612" s="304"/>
      <c r="AZ1612" s="304"/>
      <c r="BA1612" s="304"/>
      <c r="BB1612" s="304"/>
      <c r="BC1612" s="304"/>
      <c r="BD1612" s="304"/>
      <c r="BE1612" s="304"/>
      <c r="BF1612" s="304"/>
      <c r="BG1612" s="304"/>
      <c r="BH1612" s="304"/>
      <c r="BI1612" s="304"/>
      <c r="BJ1612" s="304"/>
      <c r="BK1612" s="304"/>
      <c r="BL1612" s="304"/>
      <c r="BM1612" s="304"/>
      <c r="BN1612" s="304"/>
      <c r="BO1612" s="304"/>
    </row>
    <row r="1613" spans="21:67" s="265" customFormat="1" x14ac:dyDescent="0.15">
      <c r="U1613" s="304"/>
      <c r="V1613" s="304"/>
      <c r="W1613" s="304"/>
      <c r="X1613" s="304"/>
      <c r="Y1613" s="304"/>
      <c r="Z1613" s="304"/>
      <c r="AA1613" s="304"/>
      <c r="AB1613" s="304"/>
      <c r="AC1613" s="304"/>
      <c r="AD1613" s="304"/>
      <c r="AE1613" s="304"/>
      <c r="AF1613" s="304"/>
      <c r="AG1613" s="304"/>
      <c r="AH1613" s="304"/>
      <c r="AI1613" s="304"/>
      <c r="AJ1613" s="304"/>
      <c r="AK1613" s="304"/>
      <c r="AL1613" s="304"/>
      <c r="AM1613" s="304"/>
      <c r="AN1613" s="304"/>
      <c r="AO1613" s="304"/>
      <c r="AP1613" s="304"/>
      <c r="AQ1613" s="304"/>
      <c r="AR1613" s="304"/>
      <c r="AS1613" s="304"/>
      <c r="AT1613" s="304"/>
      <c r="AU1613" s="304"/>
      <c r="AV1613" s="304"/>
      <c r="AW1613" s="304"/>
      <c r="AX1613" s="304"/>
      <c r="AY1613" s="304"/>
      <c r="AZ1613" s="304"/>
      <c r="BA1613" s="304"/>
      <c r="BB1613" s="304"/>
      <c r="BC1613" s="304"/>
      <c r="BD1613" s="304"/>
      <c r="BE1613" s="304"/>
      <c r="BF1613" s="304"/>
      <c r="BG1613" s="304"/>
      <c r="BH1613" s="304"/>
      <c r="BI1613" s="304"/>
      <c r="BJ1613" s="304"/>
      <c r="BK1613" s="304"/>
      <c r="BL1613" s="304"/>
      <c r="BM1613" s="304"/>
      <c r="BN1613" s="304"/>
      <c r="BO1613" s="304"/>
    </row>
    <row r="1614" spans="21:67" s="265" customFormat="1" x14ac:dyDescent="0.15">
      <c r="U1614" s="304"/>
      <c r="V1614" s="304"/>
      <c r="W1614" s="304"/>
      <c r="X1614" s="304"/>
      <c r="Y1614" s="304"/>
      <c r="Z1614" s="304"/>
      <c r="AA1614" s="304"/>
      <c r="AB1614" s="304"/>
      <c r="AC1614" s="304"/>
      <c r="AD1614" s="304"/>
      <c r="AE1614" s="304"/>
      <c r="AF1614" s="304"/>
      <c r="AG1614" s="304"/>
      <c r="AH1614" s="304"/>
      <c r="AI1614" s="304"/>
      <c r="AJ1614" s="304"/>
      <c r="AK1614" s="304"/>
      <c r="AL1614" s="304"/>
      <c r="AM1614" s="304"/>
      <c r="AN1614" s="304"/>
      <c r="AO1614" s="304"/>
      <c r="AP1614" s="304"/>
      <c r="AQ1614" s="304"/>
      <c r="AR1614" s="304"/>
      <c r="AS1614" s="304"/>
      <c r="AT1614" s="304"/>
      <c r="AU1614" s="304"/>
      <c r="AV1614" s="304"/>
      <c r="AW1614" s="304"/>
      <c r="AX1614" s="304"/>
      <c r="AY1614" s="304"/>
      <c r="AZ1614" s="304"/>
      <c r="BA1614" s="304"/>
      <c r="BB1614" s="304"/>
      <c r="BC1614" s="304"/>
      <c r="BD1614" s="304"/>
      <c r="BE1614" s="304"/>
      <c r="BF1614" s="304"/>
      <c r="BG1614" s="304"/>
      <c r="BH1614" s="304"/>
      <c r="BI1614" s="304"/>
      <c r="BJ1614" s="304"/>
      <c r="BK1614" s="304"/>
      <c r="BL1614" s="304"/>
      <c r="BM1614" s="304"/>
      <c r="BN1614" s="304"/>
      <c r="BO1614" s="304"/>
    </row>
    <row r="1615" spans="21:67" s="265" customFormat="1" x14ac:dyDescent="0.15">
      <c r="U1615" s="304"/>
      <c r="V1615" s="304"/>
      <c r="W1615" s="304"/>
      <c r="X1615" s="304"/>
      <c r="Y1615" s="304"/>
      <c r="Z1615" s="304"/>
      <c r="AA1615" s="304"/>
      <c r="AB1615" s="304"/>
      <c r="AC1615" s="304"/>
      <c r="AD1615" s="304"/>
      <c r="AE1615" s="304"/>
      <c r="AF1615" s="304"/>
      <c r="AG1615" s="304"/>
      <c r="AH1615" s="304"/>
      <c r="AI1615" s="304"/>
      <c r="AJ1615" s="304"/>
      <c r="AK1615" s="304"/>
      <c r="AL1615" s="304"/>
      <c r="AM1615" s="304"/>
      <c r="AN1615" s="304"/>
      <c r="AO1615" s="304"/>
      <c r="AP1615" s="304"/>
      <c r="AQ1615" s="304"/>
      <c r="AR1615" s="304"/>
      <c r="AS1615" s="304"/>
      <c r="AT1615" s="304"/>
      <c r="AU1615" s="304"/>
      <c r="AV1615" s="304"/>
      <c r="AW1615" s="304"/>
      <c r="AX1615" s="304"/>
      <c r="AY1615" s="304"/>
      <c r="AZ1615" s="304"/>
      <c r="BA1615" s="304"/>
      <c r="BB1615" s="304"/>
      <c r="BC1615" s="304"/>
      <c r="BD1615" s="304"/>
      <c r="BE1615" s="304"/>
      <c r="BF1615" s="304"/>
      <c r="BG1615" s="304"/>
      <c r="BH1615" s="304"/>
      <c r="BI1615" s="304"/>
      <c r="BJ1615" s="304"/>
      <c r="BK1615" s="304"/>
      <c r="BL1615" s="304"/>
      <c r="BM1615" s="304"/>
      <c r="BN1615" s="304"/>
      <c r="BO1615" s="304"/>
    </row>
    <row r="1616" spans="21:67" s="265" customFormat="1" x14ac:dyDescent="0.15">
      <c r="U1616" s="304"/>
      <c r="V1616" s="304"/>
      <c r="W1616" s="304"/>
      <c r="X1616" s="304"/>
      <c r="Y1616" s="304"/>
      <c r="Z1616" s="304"/>
      <c r="AA1616" s="304"/>
      <c r="AB1616" s="304"/>
      <c r="AC1616" s="304"/>
      <c r="AD1616" s="304"/>
      <c r="AE1616" s="304"/>
      <c r="AF1616" s="304"/>
      <c r="AG1616" s="304"/>
      <c r="AH1616" s="304"/>
      <c r="AI1616" s="304"/>
      <c r="AJ1616" s="304"/>
      <c r="AK1616" s="304"/>
      <c r="AL1616" s="304"/>
      <c r="AM1616" s="304"/>
      <c r="AN1616" s="304"/>
      <c r="AO1616" s="304"/>
      <c r="AP1616" s="304"/>
      <c r="AQ1616" s="304"/>
      <c r="AR1616" s="304"/>
      <c r="AS1616" s="304"/>
      <c r="AT1616" s="304"/>
      <c r="AU1616" s="304"/>
      <c r="AV1616" s="304"/>
      <c r="AW1616" s="304"/>
      <c r="AX1616" s="304"/>
      <c r="AY1616" s="304"/>
      <c r="AZ1616" s="304"/>
      <c r="BA1616" s="304"/>
      <c r="BB1616" s="304"/>
      <c r="BC1616" s="304"/>
      <c r="BD1616" s="304"/>
      <c r="BE1616" s="304"/>
      <c r="BF1616" s="304"/>
      <c r="BG1616" s="304"/>
      <c r="BH1616" s="304"/>
      <c r="BI1616" s="304"/>
      <c r="BJ1616" s="304"/>
      <c r="BK1616" s="304"/>
      <c r="BL1616" s="304"/>
      <c r="BM1616" s="304"/>
      <c r="BN1616" s="304"/>
      <c r="BO1616" s="304"/>
    </row>
    <row r="1617" spans="21:67" s="265" customFormat="1" x14ac:dyDescent="0.15">
      <c r="U1617" s="304"/>
      <c r="V1617" s="304"/>
      <c r="W1617" s="304"/>
      <c r="X1617" s="304"/>
      <c r="Y1617" s="304"/>
      <c r="Z1617" s="304"/>
      <c r="AA1617" s="304"/>
      <c r="AB1617" s="304"/>
      <c r="AC1617" s="304"/>
      <c r="AD1617" s="304"/>
      <c r="AE1617" s="304"/>
      <c r="AF1617" s="304"/>
      <c r="AG1617" s="304"/>
      <c r="AH1617" s="304"/>
      <c r="AI1617" s="304"/>
      <c r="AJ1617" s="304"/>
      <c r="AK1617" s="304"/>
      <c r="AL1617" s="304"/>
      <c r="AM1617" s="304"/>
      <c r="AN1617" s="304"/>
      <c r="AO1617" s="304"/>
      <c r="AP1617" s="304"/>
      <c r="AQ1617" s="304"/>
      <c r="AR1617" s="304"/>
      <c r="AS1617" s="304"/>
      <c r="AT1617" s="304"/>
      <c r="AU1617" s="304"/>
      <c r="AV1617" s="304"/>
      <c r="AW1617" s="304"/>
      <c r="AX1617" s="304"/>
      <c r="AY1617" s="304"/>
      <c r="AZ1617" s="304"/>
      <c r="BA1617" s="304"/>
      <c r="BB1617" s="304"/>
      <c r="BC1617" s="304"/>
      <c r="BD1617" s="304"/>
      <c r="BE1617" s="304"/>
      <c r="BF1617" s="304"/>
      <c r="BG1617" s="304"/>
      <c r="BH1617" s="304"/>
      <c r="BI1617" s="304"/>
      <c r="BJ1617" s="304"/>
      <c r="BK1617" s="304"/>
      <c r="BL1617" s="304"/>
      <c r="BM1617" s="304"/>
      <c r="BN1617" s="304"/>
      <c r="BO1617" s="304"/>
    </row>
    <row r="1618" spans="21:67" s="265" customFormat="1" x14ac:dyDescent="0.15">
      <c r="U1618" s="304"/>
      <c r="V1618" s="304"/>
      <c r="W1618" s="304"/>
      <c r="X1618" s="304"/>
      <c r="Y1618" s="304"/>
      <c r="Z1618" s="304"/>
      <c r="AA1618" s="304"/>
      <c r="AB1618" s="304"/>
      <c r="AC1618" s="304"/>
      <c r="AD1618" s="304"/>
      <c r="AE1618" s="304"/>
      <c r="AF1618" s="304"/>
      <c r="AG1618" s="304"/>
      <c r="AH1618" s="304"/>
      <c r="AI1618" s="304"/>
      <c r="AJ1618" s="304"/>
      <c r="AK1618" s="304"/>
      <c r="AL1618" s="304"/>
      <c r="AM1618" s="304"/>
      <c r="AN1618" s="304"/>
      <c r="AO1618" s="304"/>
      <c r="AP1618" s="304"/>
      <c r="AQ1618" s="304"/>
      <c r="AR1618" s="304"/>
      <c r="AS1618" s="304"/>
      <c r="AT1618" s="304"/>
      <c r="AU1618" s="304"/>
      <c r="AV1618" s="304"/>
      <c r="AW1618" s="304"/>
      <c r="AX1618" s="304"/>
      <c r="AY1618" s="304"/>
      <c r="AZ1618" s="304"/>
      <c r="BA1618" s="304"/>
      <c r="BB1618" s="304"/>
      <c r="BC1618" s="304"/>
      <c r="BD1618" s="304"/>
      <c r="BE1618" s="304"/>
      <c r="BF1618" s="304"/>
      <c r="BG1618" s="304"/>
      <c r="BH1618" s="304"/>
      <c r="BI1618" s="304"/>
      <c r="BJ1618" s="304"/>
      <c r="BK1618" s="304"/>
      <c r="BL1618" s="304"/>
      <c r="BM1618" s="304"/>
      <c r="BN1618" s="304"/>
      <c r="BO1618" s="304"/>
    </row>
    <row r="1619" spans="21:67" s="265" customFormat="1" x14ac:dyDescent="0.15">
      <c r="U1619" s="304"/>
      <c r="V1619" s="304"/>
      <c r="W1619" s="304"/>
      <c r="X1619" s="304"/>
      <c r="Y1619" s="304"/>
      <c r="Z1619" s="304"/>
      <c r="AA1619" s="304"/>
      <c r="AB1619" s="304"/>
      <c r="AC1619" s="304"/>
      <c r="AD1619" s="304"/>
      <c r="AE1619" s="304"/>
      <c r="AF1619" s="304"/>
      <c r="AG1619" s="304"/>
      <c r="AH1619" s="304"/>
      <c r="AI1619" s="304"/>
      <c r="AJ1619" s="304"/>
      <c r="AK1619" s="304"/>
      <c r="AL1619" s="304"/>
      <c r="AM1619" s="304"/>
      <c r="AN1619" s="304"/>
      <c r="AO1619" s="304"/>
      <c r="AP1619" s="304"/>
      <c r="AQ1619" s="304"/>
      <c r="AR1619" s="304"/>
      <c r="AS1619" s="304"/>
      <c r="AT1619" s="304"/>
      <c r="AU1619" s="304"/>
      <c r="AV1619" s="304"/>
      <c r="AW1619" s="304"/>
      <c r="AX1619" s="304"/>
      <c r="AY1619" s="304"/>
      <c r="AZ1619" s="304"/>
      <c r="BA1619" s="304"/>
      <c r="BB1619" s="304"/>
      <c r="BC1619" s="304"/>
      <c r="BD1619" s="304"/>
      <c r="BE1619" s="304"/>
      <c r="BF1619" s="304"/>
      <c r="BG1619" s="304"/>
      <c r="BH1619" s="304"/>
      <c r="BI1619" s="304"/>
      <c r="BJ1619" s="304"/>
      <c r="BK1619" s="304"/>
      <c r="BL1619" s="304"/>
      <c r="BM1619" s="304"/>
      <c r="BN1619" s="304"/>
      <c r="BO1619" s="304"/>
    </row>
    <row r="1620" spans="21:67" s="265" customFormat="1" x14ac:dyDescent="0.15">
      <c r="U1620" s="304"/>
      <c r="V1620" s="304"/>
      <c r="W1620" s="304"/>
      <c r="X1620" s="304"/>
      <c r="Y1620" s="304"/>
      <c r="Z1620" s="304"/>
      <c r="AA1620" s="304"/>
      <c r="AB1620" s="304"/>
      <c r="AC1620" s="304"/>
      <c r="AD1620" s="304"/>
      <c r="AE1620" s="304"/>
      <c r="AF1620" s="304"/>
      <c r="AG1620" s="304"/>
      <c r="AH1620" s="304"/>
      <c r="AI1620" s="304"/>
      <c r="AJ1620" s="304"/>
      <c r="AK1620" s="304"/>
      <c r="AL1620" s="304"/>
      <c r="AM1620" s="304"/>
      <c r="AN1620" s="304"/>
      <c r="AO1620" s="304"/>
      <c r="AP1620" s="304"/>
      <c r="AQ1620" s="304"/>
      <c r="AR1620" s="304"/>
      <c r="AS1620" s="304"/>
      <c r="AT1620" s="304"/>
      <c r="AU1620" s="304"/>
      <c r="AV1620" s="304"/>
      <c r="AW1620" s="304"/>
      <c r="AX1620" s="304"/>
      <c r="AY1620" s="304"/>
      <c r="AZ1620" s="304"/>
      <c r="BA1620" s="304"/>
      <c r="BB1620" s="304"/>
      <c r="BC1620" s="304"/>
      <c r="BD1620" s="304"/>
      <c r="BE1620" s="304"/>
      <c r="BF1620" s="304"/>
      <c r="BG1620" s="304"/>
      <c r="BH1620" s="304"/>
      <c r="BI1620" s="304"/>
      <c r="BJ1620" s="304"/>
      <c r="BK1620" s="304"/>
      <c r="BL1620" s="304"/>
      <c r="BM1620" s="304"/>
      <c r="BN1620" s="304"/>
      <c r="BO1620" s="304"/>
    </row>
    <row r="1621" spans="21:67" s="265" customFormat="1" x14ac:dyDescent="0.15">
      <c r="U1621" s="304"/>
      <c r="V1621" s="304"/>
      <c r="W1621" s="304"/>
      <c r="X1621" s="304"/>
      <c r="Y1621" s="304"/>
      <c r="Z1621" s="304"/>
      <c r="AA1621" s="304"/>
      <c r="AB1621" s="304"/>
      <c r="AC1621" s="304"/>
      <c r="AD1621" s="304"/>
      <c r="AE1621" s="304"/>
      <c r="AF1621" s="304"/>
      <c r="AG1621" s="304"/>
      <c r="AH1621" s="304"/>
      <c r="AI1621" s="304"/>
      <c r="AJ1621" s="304"/>
      <c r="AK1621" s="304"/>
      <c r="AL1621" s="304"/>
      <c r="AM1621" s="304"/>
      <c r="AN1621" s="304"/>
      <c r="AO1621" s="304"/>
      <c r="AP1621" s="304"/>
      <c r="AQ1621" s="304"/>
      <c r="AR1621" s="304"/>
      <c r="AS1621" s="304"/>
      <c r="AT1621" s="304"/>
      <c r="AU1621" s="304"/>
      <c r="AV1621" s="304"/>
      <c r="AW1621" s="304"/>
      <c r="AX1621" s="304"/>
      <c r="AY1621" s="304"/>
      <c r="AZ1621" s="304"/>
      <c r="BA1621" s="304"/>
      <c r="BB1621" s="304"/>
      <c r="BC1621" s="304"/>
      <c r="BD1621" s="304"/>
      <c r="BE1621" s="304"/>
      <c r="BF1621" s="304"/>
      <c r="BG1621" s="304"/>
      <c r="BH1621" s="304"/>
      <c r="BI1621" s="304"/>
      <c r="BJ1621" s="304"/>
      <c r="BK1621" s="304"/>
      <c r="BL1621" s="304"/>
      <c r="BM1621" s="304"/>
      <c r="BN1621" s="304"/>
      <c r="BO1621" s="304"/>
    </row>
    <row r="1622" spans="21:67" s="265" customFormat="1" x14ac:dyDescent="0.15">
      <c r="U1622" s="304"/>
      <c r="V1622" s="304"/>
      <c r="W1622" s="304"/>
      <c r="X1622" s="304"/>
      <c r="Y1622" s="304"/>
      <c r="Z1622" s="304"/>
      <c r="AA1622" s="304"/>
      <c r="AB1622" s="304"/>
      <c r="AC1622" s="304"/>
      <c r="AD1622" s="304"/>
      <c r="AE1622" s="304"/>
      <c r="AF1622" s="304"/>
      <c r="AG1622" s="304"/>
      <c r="AH1622" s="304"/>
      <c r="AI1622" s="304"/>
      <c r="AJ1622" s="304"/>
      <c r="AK1622" s="304"/>
      <c r="AL1622" s="304"/>
      <c r="AM1622" s="304"/>
      <c r="AN1622" s="304"/>
      <c r="AO1622" s="304"/>
      <c r="AP1622" s="304"/>
      <c r="AQ1622" s="304"/>
      <c r="AR1622" s="304"/>
      <c r="AS1622" s="304"/>
      <c r="AT1622" s="304"/>
      <c r="AU1622" s="304"/>
      <c r="AV1622" s="304"/>
      <c r="AW1622" s="304"/>
      <c r="AX1622" s="304"/>
      <c r="AY1622" s="304"/>
      <c r="AZ1622" s="304"/>
      <c r="BA1622" s="304"/>
      <c r="BB1622" s="304"/>
      <c r="BC1622" s="304"/>
      <c r="BD1622" s="304"/>
      <c r="BE1622" s="304"/>
      <c r="BF1622" s="304"/>
      <c r="BG1622" s="304"/>
      <c r="BH1622" s="304"/>
      <c r="BI1622" s="304"/>
      <c r="BJ1622" s="304"/>
      <c r="BK1622" s="304"/>
      <c r="BL1622" s="304"/>
      <c r="BM1622" s="304"/>
      <c r="BN1622" s="304"/>
      <c r="BO1622" s="304"/>
    </row>
    <row r="1623" spans="21:67" s="265" customFormat="1" x14ac:dyDescent="0.15">
      <c r="U1623" s="304"/>
      <c r="V1623" s="304"/>
      <c r="W1623" s="304"/>
      <c r="X1623" s="304"/>
      <c r="Y1623" s="304"/>
      <c r="Z1623" s="304"/>
      <c r="AA1623" s="304"/>
      <c r="AB1623" s="304"/>
      <c r="AC1623" s="304"/>
      <c r="AD1623" s="304"/>
      <c r="AE1623" s="304"/>
      <c r="AF1623" s="304"/>
      <c r="AG1623" s="304"/>
      <c r="AH1623" s="304"/>
      <c r="AI1623" s="304"/>
      <c r="AJ1623" s="304"/>
      <c r="AK1623" s="304"/>
      <c r="AL1623" s="304"/>
      <c r="AM1623" s="304"/>
      <c r="AN1623" s="304"/>
      <c r="AO1623" s="304"/>
      <c r="AP1623" s="304"/>
      <c r="AQ1623" s="304"/>
      <c r="AR1623" s="304"/>
      <c r="AS1623" s="304"/>
      <c r="AT1623" s="304"/>
      <c r="AU1623" s="304"/>
      <c r="AV1623" s="304"/>
      <c r="AW1623" s="304"/>
      <c r="AX1623" s="304"/>
      <c r="AY1623" s="304"/>
      <c r="AZ1623" s="304"/>
      <c r="BA1623" s="304"/>
      <c r="BB1623" s="304"/>
      <c r="BC1623" s="304"/>
      <c r="BD1623" s="304"/>
      <c r="BE1623" s="304"/>
      <c r="BF1623" s="304"/>
      <c r="BG1623" s="304"/>
      <c r="BH1623" s="304"/>
      <c r="BI1623" s="304"/>
      <c r="BJ1623" s="304"/>
      <c r="BK1623" s="304"/>
      <c r="BL1623" s="304"/>
      <c r="BM1623" s="304"/>
      <c r="BN1623" s="304"/>
      <c r="BO1623" s="304"/>
    </row>
    <row r="1624" spans="21:67" s="265" customFormat="1" x14ac:dyDescent="0.15">
      <c r="U1624" s="304"/>
      <c r="V1624" s="304"/>
      <c r="W1624" s="304"/>
      <c r="X1624" s="304"/>
      <c r="Y1624" s="304"/>
      <c r="Z1624" s="304"/>
      <c r="AA1624" s="304"/>
      <c r="AB1624" s="304"/>
      <c r="AC1624" s="304"/>
      <c r="AD1624" s="304"/>
      <c r="AE1624" s="304"/>
      <c r="AF1624" s="304"/>
      <c r="AG1624" s="304"/>
      <c r="AH1624" s="304"/>
      <c r="AI1624" s="304"/>
      <c r="AJ1624" s="304"/>
      <c r="AK1624" s="304"/>
      <c r="AL1624" s="304"/>
      <c r="AM1624" s="304"/>
      <c r="AN1624" s="304"/>
      <c r="AO1624" s="304"/>
      <c r="AP1624" s="304"/>
      <c r="AQ1624" s="304"/>
      <c r="AR1624" s="304"/>
      <c r="AS1624" s="304"/>
      <c r="AT1624" s="304"/>
      <c r="AU1624" s="304"/>
      <c r="AV1624" s="304"/>
      <c r="AW1624" s="304"/>
      <c r="AX1624" s="304"/>
      <c r="AY1624" s="304"/>
      <c r="AZ1624" s="304"/>
      <c r="BA1624" s="304"/>
      <c r="BB1624" s="304"/>
      <c r="BC1624" s="304"/>
      <c r="BD1624" s="304"/>
      <c r="BE1624" s="304"/>
      <c r="BF1624" s="304"/>
      <c r="BG1624" s="304"/>
      <c r="BH1624" s="304"/>
      <c r="BI1624" s="304"/>
      <c r="BJ1624" s="304"/>
      <c r="BK1624" s="304"/>
      <c r="BL1624" s="304"/>
      <c r="BM1624" s="304"/>
      <c r="BN1624" s="304"/>
      <c r="BO1624" s="304"/>
    </row>
    <row r="1625" spans="21:67" s="265" customFormat="1" x14ac:dyDescent="0.15">
      <c r="U1625" s="304"/>
      <c r="V1625" s="304"/>
      <c r="W1625" s="304"/>
      <c r="X1625" s="304"/>
      <c r="Y1625" s="304"/>
      <c r="Z1625" s="304"/>
      <c r="AA1625" s="304"/>
      <c r="AB1625" s="304"/>
      <c r="AC1625" s="304"/>
      <c r="AD1625" s="304"/>
      <c r="AE1625" s="304"/>
      <c r="AF1625" s="304"/>
      <c r="AG1625" s="304"/>
      <c r="AH1625" s="304"/>
      <c r="AI1625" s="304"/>
      <c r="AJ1625" s="304"/>
      <c r="AK1625" s="304"/>
      <c r="AL1625" s="304"/>
      <c r="AM1625" s="304"/>
      <c r="AN1625" s="304"/>
      <c r="AO1625" s="304"/>
      <c r="AP1625" s="304"/>
      <c r="AQ1625" s="304"/>
      <c r="AR1625" s="304"/>
      <c r="AS1625" s="304"/>
      <c r="AT1625" s="304"/>
      <c r="AU1625" s="304"/>
      <c r="AV1625" s="304"/>
      <c r="AW1625" s="304"/>
      <c r="AX1625" s="304"/>
      <c r="AY1625" s="304"/>
      <c r="AZ1625" s="304"/>
      <c r="BA1625" s="304"/>
      <c r="BB1625" s="304"/>
      <c r="BC1625" s="304"/>
      <c r="BD1625" s="304"/>
      <c r="BE1625" s="304"/>
      <c r="BF1625" s="304"/>
      <c r="BG1625" s="304"/>
      <c r="BH1625" s="304"/>
      <c r="BI1625" s="304"/>
      <c r="BJ1625" s="304"/>
      <c r="BK1625" s="304"/>
      <c r="BL1625" s="304"/>
      <c r="BM1625" s="304"/>
      <c r="BN1625" s="304"/>
      <c r="BO1625" s="304"/>
    </row>
    <row r="1626" spans="21:67" s="265" customFormat="1" x14ac:dyDescent="0.15">
      <c r="U1626" s="304"/>
      <c r="V1626" s="304"/>
      <c r="W1626" s="304"/>
      <c r="X1626" s="304"/>
      <c r="Y1626" s="304"/>
      <c r="Z1626" s="304"/>
      <c r="AA1626" s="304"/>
      <c r="AB1626" s="304"/>
      <c r="AC1626" s="304"/>
      <c r="AD1626" s="304"/>
      <c r="AE1626" s="304"/>
      <c r="AF1626" s="304"/>
      <c r="AG1626" s="304"/>
      <c r="AH1626" s="304"/>
      <c r="AI1626" s="304"/>
      <c r="AJ1626" s="304"/>
      <c r="AK1626" s="304"/>
      <c r="AL1626" s="304"/>
      <c r="AM1626" s="304"/>
      <c r="AN1626" s="304"/>
      <c r="AO1626" s="304"/>
      <c r="AP1626" s="304"/>
      <c r="AQ1626" s="304"/>
      <c r="AR1626" s="304"/>
      <c r="AS1626" s="304"/>
      <c r="AT1626" s="304"/>
      <c r="AU1626" s="304"/>
      <c r="AV1626" s="304"/>
      <c r="AW1626" s="304"/>
      <c r="AX1626" s="304"/>
      <c r="AY1626" s="304"/>
      <c r="AZ1626" s="304"/>
      <c r="BA1626" s="304"/>
      <c r="BB1626" s="304"/>
      <c r="BC1626" s="304"/>
      <c r="BD1626" s="304"/>
      <c r="BE1626" s="304"/>
      <c r="BF1626" s="304"/>
      <c r="BG1626" s="304"/>
      <c r="BH1626" s="304"/>
      <c r="BI1626" s="304"/>
      <c r="BJ1626" s="304"/>
      <c r="BK1626" s="304"/>
      <c r="BL1626" s="304"/>
      <c r="BM1626" s="304"/>
      <c r="BN1626" s="304"/>
      <c r="BO1626" s="304"/>
    </row>
    <row r="1627" spans="21:67" s="265" customFormat="1" x14ac:dyDescent="0.15">
      <c r="U1627" s="304"/>
      <c r="V1627" s="304"/>
      <c r="W1627" s="304"/>
      <c r="X1627" s="304"/>
      <c r="Y1627" s="304"/>
      <c r="Z1627" s="304"/>
      <c r="AA1627" s="304"/>
      <c r="AB1627" s="304"/>
      <c r="AC1627" s="304"/>
      <c r="AD1627" s="304"/>
      <c r="AE1627" s="304"/>
      <c r="AF1627" s="304"/>
      <c r="AG1627" s="304"/>
      <c r="AH1627" s="304"/>
      <c r="AI1627" s="304"/>
      <c r="AJ1627" s="304"/>
      <c r="AK1627" s="304"/>
      <c r="AL1627" s="304"/>
      <c r="AM1627" s="304"/>
      <c r="AN1627" s="304"/>
      <c r="AO1627" s="304"/>
      <c r="AP1627" s="304"/>
      <c r="AQ1627" s="304"/>
      <c r="AR1627" s="304"/>
      <c r="AS1627" s="304"/>
      <c r="AT1627" s="304"/>
      <c r="AU1627" s="304"/>
      <c r="AV1627" s="304"/>
      <c r="AW1627" s="304"/>
      <c r="AX1627" s="304"/>
      <c r="AY1627" s="304"/>
      <c r="AZ1627" s="304"/>
      <c r="BA1627" s="304"/>
      <c r="BB1627" s="304"/>
      <c r="BC1627" s="304"/>
      <c r="BD1627" s="304"/>
      <c r="BE1627" s="304"/>
      <c r="BF1627" s="304"/>
      <c r="BG1627" s="304"/>
      <c r="BH1627" s="304"/>
      <c r="BI1627" s="304"/>
      <c r="BJ1627" s="304"/>
      <c r="BK1627" s="304"/>
      <c r="BL1627" s="304"/>
      <c r="BM1627" s="304"/>
      <c r="BN1627" s="304"/>
      <c r="BO1627" s="304"/>
    </row>
    <row r="1628" spans="21:67" s="265" customFormat="1" x14ac:dyDescent="0.15">
      <c r="U1628" s="304"/>
      <c r="V1628" s="304"/>
      <c r="W1628" s="304"/>
      <c r="X1628" s="304"/>
      <c r="Y1628" s="304"/>
      <c r="Z1628" s="304"/>
      <c r="AA1628" s="304"/>
      <c r="AB1628" s="304"/>
      <c r="AC1628" s="304"/>
      <c r="AD1628" s="304"/>
      <c r="AE1628" s="304"/>
      <c r="AF1628" s="304"/>
      <c r="AG1628" s="304"/>
      <c r="AH1628" s="304"/>
      <c r="AI1628" s="304"/>
      <c r="AJ1628" s="304"/>
      <c r="AK1628" s="304"/>
      <c r="AL1628" s="304"/>
      <c r="AM1628" s="304"/>
      <c r="AN1628" s="304"/>
      <c r="AO1628" s="304"/>
      <c r="AP1628" s="304"/>
      <c r="AQ1628" s="304"/>
      <c r="AR1628" s="304"/>
      <c r="AS1628" s="304"/>
      <c r="AT1628" s="304"/>
      <c r="AU1628" s="304"/>
      <c r="AV1628" s="304"/>
      <c r="AW1628" s="304"/>
      <c r="AX1628" s="304"/>
      <c r="AY1628" s="304"/>
      <c r="AZ1628" s="304"/>
      <c r="BA1628" s="304"/>
      <c r="BB1628" s="304"/>
      <c r="BC1628" s="304"/>
      <c r="BD1628" s="304"/>
      <c r="BE1628" s="304"/>
      <c r="BF1628" s="304"/>
      <c r="BG1628" s="304"/>
      <c r="BH1628" s="304"/>
      <c r="BI1628" s="304"/>
      <c r="BJ1628" s="304"/>
      <c r="BK1628" s="304"/>
      <c r="BL1628" s="304"/>
      <c r="BM1628" s="304"/>
      <c r="BN1628" s="304"/>
      <c r="BO1628" s="304"/>
    </row>
    <row r="1629" spans="21:67" s="265" customFormat="1" x14ac:dyDescent="0.15">
      <c r="U1629" s="304"/>
      <c r="V1629" s="304"/>
      <c r="W1629" s="304"/>
      <c r="X1629" s="304"/>
      <c r="Y1629" s="304"/>
      <c r="Z1629" s="304"/>
      <c r="AA1629" s="304"/>
      <c r="AB1629" s="304"/>
      <c r="AC1629" s="304"/>
      <c r="AD1629" s="304"/>
      <c r="AE1629" s="304"/>
      <c r="AF1629" s="304"/>
      <c r="AG1629" s="304"/>
      <c r="AH1629" s="304"/>
      <c r="AI1629" s="304"/>
      <c r="AJ1629" s="304"/>
      <c r="AK1629" s="304"/>
      <c r="AL1629" s="304"/>
      <c r="AM1629" s="304"/>
      <c r="AN1629" s="304"/>
      <c r="AO1629" s="304"/>
      <c r="AP1629" s="304"/>
      <c r="AQ1629" s="304"/>
      <c r="AR1629" s="304"/>
      <c r="AS1629" s="304"/>
      <c r="AT1629" s="304"/>
      <c r="AU1629" s="304"/>
      <c r="AV1629" s="304"/>
      <c r="AW1629" s="304"/>
      <c r="AX1629" s="304"/>
      <c r="AY1629" s="304"/>
      <c r="AZ1629" s="304"/>
      <c r="BA1629" s="304"/>
      <c r="BB1629" s="304"/>
      <c r="BC1629" s="304"/>
      <c r="BD1629" s="304"/>
      <c r="BE1629" s="304"/>
      <c r="BF1629" s="304"/>
      <c r="BG1629" s="304"/>
      <c r="BH1629" s="304"/>
      <c r="BI1629" s="304"/>
      <c r="BJ1629" s="304"/>
      <c r="BK1629" s="304"/>
      <c r="BL1629" s="304"/>
      <c r="BM1629" s="304"/>
      <c r="BN1629" s="304"/>
      <c r="BO1629" s="304"/>
    </row>
    <row r="1630" spans="21:67" s="265" customFormat="1" x14ac:dyDescent="0.15">
      <c r="U1630" s="304"/>
      <c r="V1630" s="304"/>
      <c r="W1630" s="304"/>
      <c r="X1630" s="304"/>
      <c r="Y1630" s="304"/>
      <c r="Z1630" s="304"/>
      <c r="AA1630" s="304"/>
      <c r="AB1630" s="304"/>
      <c r="AC1630" s="304"/>
      <c r="AD1630" s="304"/>
      <c r="AE1630" s="304"/>
      <c r="AF1630" s="304"/>
      <c r="AG1630" s="304"/>
      <c r="AH1630" s="304"/>
      <c r="AI1630" s="304"/>
      <c r="AJ1630" s="304"/>
      <c r="AK1630" s="304"/>
      <c r="AL1630" s="304"/>
      <c r="AM1630" s="304"/>
      <c r="AN1630" s="304"/>
      <c r="AO1630" s="304"/>
      <c r="AP1630" s="304"/>
      <c r="AQ1630" s="304"/>
      <c r="AR1630" s="304"/>
      <c r="AS1630" s="304"/>
      <c r="AT1630" s="304"/>
      <c r="AU1630" s="304"/>
      <c r="AV1630" s="304"/>
      <c r="AW1630" s="304"/>
      <c r="AX1630" s="304"/>
      <c r="AY1630" s="304"/>
      <c r="AZ1630" s="304"/>
      <c r="BA1630" s="304"/>
      <c r="BB1630" s="304"/>
      <c r="BC1630" s="304"/>
      <c r="BD1630" s="304"/>
      <c r="BE1630" s="304"/>
      <c r="BF1630" s="304"/>
      <c r="BG1630" s="304"/>
      <c r="BH1630" s="304"/>
      <c r="BI1630" s="304"/>
      <c r="BJ1630" s="304"/>
      <c r="BK1630" s="304"/>
      <c r="BL1630" s="304"/>
      <c r="BM1630" s="304"/>
      <c r="BN1630" s="304"/>
      <c r="BO1630" s="304"/>
    </row>
    <row r="1631" spans="21:67" s="265" customFormat="1" x14ac:dyDescent="0.15">
      <c r="U1631" s="304"/>
      <c r="V1631" s="304"/>
      <c r="W1631" s="304"/>
      <c r="X1631" s="304"/>
      <c r="Y1631" s="304"/>
      <c r="Z1631" s="304"/>
      <c r="AA1631" s="304"/>
      <c r="AB1631" s="304"/>
      <c r="AC1631" s="304"/>
      <c r="AD1631" s="304"/>
      <c r="AE1631" s="304"/>
      <c r="AF1631" s="304"/>
      <c r="AG1631" s="304"/>
      <c r="AH1631" s="304"/>
      <c r="AI1631" s="304"/>
      <c r="AJ1631" s="304"/>
      <c r="AK1631" s="304"/>
      <c r="AL1631" s="304"/>
      <c r="AM1631" s="304"/>
      <c r="AN1631" s="304"/>
      <c r="AO1631" s="304"/>
      <c r="AP1631" s="304"/>
      <c r="AQ1631" s="304"/>
      <c r="AR1631" s="304"/>
      <c r="AS1631" s="304"/>
      <c r="AT1631" s="304"/>
      <c r="AU1631" s="304"/>
      <c r="AV1631" s="304"/>
      <c r="AW1631" s="304"/>
      <c r="AX1631" s="304"/>
      <c r="AY1631" s="304"/>
      <c r="AZ1631" s="304"/>
      <c r="BA1631" s="304"/>
      <c r="BB1631" s="304"/>
      <c r="BC1631" s="304"/>
      <c r="BD1631" s="304"/>
      <c r="BE1631" s="304"/>
      <c r="BF1631" s="304"/>
      <c r="BG1631" s="304"/>
      <c r="BH1631" s="304"/>
      <c r="BI1631" s="304"/>
      <c r="BJ1631" s="304"/>
      <c r="BK1631" s="304"/>
      <c r="BL1631" s="304"/>
      <c r="BM1631" s="304"/>
      <c r="BN1631" s="304"/>
      <c r="BO1631" s="304"/>
    </row>
    <row r="1632" spans="21:67" s="265" customFormat="1" x14ac:dyDescent="0.15">
      <c r="U1632" s="304"/>
      <c r="V1632" s="304"/>
      <c r="W1632" s="304"/>
      <c r="X1632" s="304"/>
      <c r="Y1632" s="304"/>
      <c r="Z1632" s="304"/>
      <c r="AA1632" s="304"/>
      <c r="AB1632" s="304"/>
      <c r="AC1632" s="304"/>
      <c r="AD1632" s="304"/>
      <c r="AE1632" s="304"/>
      <c r="AF1632" s="304"/>
      <c r="AG1632" s="304"/>
      <c r="AH1632" s="304"/>
      <c r="AI1632" s="304"/>
      <c r="AJ1632" s="304"/>
      <c r="AK1632" s="304"/>
      <c r="AL1632" s="304"/>
      <c r="AM1632" s="304"/>
      <c r="AN1632" s="304"/>
      <c r="AO1632" s="304"/>
      <c r="AP1632" s="304"/>
      <c r="AQ1632" s="304"/>
      <c r="AR1632" s="304"/>
      <c r="AS1632" s="304"/>
      <c r="AT1632" s="304"/>
      <c r="AU1632" s="304"/>
      <c r="AV1632" s="304"/>
      <c r="AW1632" s="304"/>
      <c r="AX1632" s="304"/>
      <c r="AY1632" s="304"/>
      <c r="AZ1632" s="304"/>
      <c r="BA1632" s="304"/>
      <c r="BB1632" s="304"/>
      <c r="BC1632" s="304"/>
      <c r="BD1632" s="304"/>
      <c r="BE1632" s="304"/>
      <c r="BF1632" s="304"/>
      <c r="BG1632" s="304"/>
      <c r="BH1632" s="304"/>
      <c r="BI1632" s="304"/>
      <c r="BJ1632" s="304"/>
      <c r="BK1632" s="304"/>
      <c r="BL1632" s="304"/>
      <c r="BM1632" s="304"/>
      <c r="BN1632" s="304"/>
      <c r="BO1632" s="304"/>
    </row>
    <row r="1633" spans="21:67" s="265" customFormat="1" x14ac:dyDescent="0.15">
      <c r="U1633" s="304"/>
      <c r="V1633" s="304"/>
      <c r="W1633" s="304"/>
      <c r="X1633" s="304"/>
      <c r="Y1633" s="304"/>
      <c r="Z1633" s="304"/>
      <c r="AA1633" s="304"/>
      <c r="AB1633" s="304"/>
      <c r="AC1633" s="304"/>
      <c r="AD1633" s="304"/>
      <c r="AE1633" s="304"/>
      <c r="AF1633" s="304"/>
      <c r="AG1633" s="304"/>
      <c r="AH1633" s="304"/>
      <c r="AI1633" s="304"/>
      <c r="AJ1633" s="304"/>
      <c r="AK1633" s="304"/>
      <c r="AL1633" s="304"/>
      <c r="AM1633" s="304"/>
      <c r="AN1633" s="304"/>
      <c r="AO1633" s="304"/>
      <c r="AP1633" s="304"/>
      <c r="AQ1633" s="304"/>
      <c r="AR1633" s="304"/>
      <c r="AS1633" s="304"/>
      <c r="AT1633" s="304"/>
      <c r="AU1633" s="304"/>
      <c r="AV1633" s="304"/>
      <c r="AW1633" s="304"/>
      <c r="AX1633" s="304"/>
      <c r="AY1633" s="304"/>
      <c r="AZ1633" s="304"/>
      <c r="BA1633" s="304"/>
      <c r="BB1633" s="304"/>
      <c r="BC1633" s="304"/>
      <c r="BD1633" s="304"/>
      <c r="BE1633" s="304"/>
      <c r="BF1633" s="304"/>
      <c r="BG1633" s="304"/>
      <c r="BH1633" s="304"/>
      <c r="BI1633" s="304"/>
      <c r="BJ1633" s="304"/>
      <c r="BK1633" s="304"/>
      <c r="BL1633" s="304"/>
      <c r="BM1633" s="304"/>
      <c r="BN1633" s="304"/>
      <c r="BO1633" s="304"/>
    </row>
    <row r="1634" spans="21:67" s="265" customFormat="1" x14ac:dyDescent="0.15">
      <c r="U1634" s="304"/>
      <c r="V1634" s="304"/>
      <c r="W1634" s="304"/>
      <c r="X1634" s="304"/>
      <c r="Y1634" s="304"/>
      <c r="Z1634" s="304"/>
      <c r="AA1634" s="304"/>
      <c r="AB1634" s="304"/>
      <c r="AC1634" s="304"/>
      <c r="AD1634" s="304"/>
      <c r="AE1634" s="304"/>
      <c r="AF1634" s="304"/>
      <c r="AG1634" s="304"/>
      <c r="AH1634" s="304"/>
      <c r="AI1634" s="304"/>
      <c r="AJ1634" s="304"/>
      <c r="AK1634" s="304"/>
      <c r="AL1634" s="304"/>
      <c r="AM1634" s="304"/>
      <c r="AN1634" s="304"/>
      <c r="AO1634" s="304"/>
      <c r="AP1634" s="304"/>
      <c r="AQ1634" s="304"/>
      <c r="AR1634" s="304"/>
      <c r="AS1634" s="304"/>
      <c r="AT1634" s="304"/>
      <c r="AU1634" s="304"/>
      <c r="AV1634" s="304"/>
      <c r="AW1634" s="304"/>
      <c r="AX1634" s="304"/>
      <c r="AY1634" s="304"/>
      <c r="AZ1634" s="304"/>
      <c r="BA1634" s="304"/>
      <c r="BB1634" s="304"/>
      <c r="BC1634" s="304"/>
      <c r="BD1634" s="304"/>
      <c r="BE1634" s="304"/>
      <c r="BF1634" s="304"/>
      <c r="BG1634" s="304"/>
      <c r="BH1634" s="304"/>
      <c r="BI1634" s="304"/>
      <c r="BJ1634" s="304"/>
      <c r="BK1634" s="304"/>
      <c r="BL1634" s="304"/>
      <c r="BM1634" s="304"/>
      <c r="BN1634" s="304"/>
      <c r="BO1634" s="304"/>
    </row>
    <row r="1635" spans="21:67" s="265" customFormat="1" x14ac:dyDescent="0.15">
      <c r="U1635" s="304"/>
      <c r="V1635" s="304"/>
      <c r="W1635" s="304"/>
      <c r="X1635" s="304"/>
      <c r="Y1635" s="304"/>
      <c r="Z1635" s="304"/>
      <c r="AA1635" s="304"/>
      <c r="AB1635" s="304"/>
      <c r="AC1635" s="304"/>
      <c r="AD1635" s="304"/>
      <c r="AE1635" s="304"/>
      <c r="AF1635" s="304"/>
      <c r="AG1635" s="304"/>
      <c r="AH1635" s="304"/>
      <c r="AI1635" s="304"/>
      <c r="AJ1635" s="304"/>
      <c r="AK1635" s="304"/>
      <c r="AL1635" s="304"/>
      <c r="AM1635" s="304"/>
      <c r="AN1635" s="304"/>
      <c r="AO1635" s="304"/>
      <c r="AP1635" s="304"/>
      <c r="AQ1635" s="304"/>
      <c r="AR1635" s="304"/>
      <c r="AS1635" s="304"/>
      <c r="AT1635" s="304"/>
      <c r="AU1635" s="304"/>
      <c r="AV1635" s="304"/>
      <c r="AW1635" s="304"/>
      <c r="AX1635" s="304"/>
      <c r="AY1635" s="304"/>
      <c r="AZ1635" s="304"/>
      <c r="BA1635" s="304"/>
      <c r="BB1635" s="304"/>
      <c r="BC1635" s="304"/>
      <c r="BD1635" s="304"/>
      <c r="BE1635" s="304"/>
      <c r="BF1635" s="304"/>
      <c r="BG1635" s="304"/>
      <c r="BH1635" s="304"/>
      <c r="BI1635" s="304"/>
      <c r="BJ1635" s="304"/>
      <c r="BK1635" s="304"/>
      <c r="BL1635" s="304"/>
      <c r="BM1635" s="304"/>
      <c r="BN1635" s="304"/>
      <c r="BO1635" s="304"/>
    </row>
    <row r="1636" spans="21:67" s="265" customFormat="1" x14ac:dyDescent="0.15">
      <c r="U1636" s="304"/>
      <c r="V1636" s="304"/>
      <c r="W1636" s="304"/>
      <c r="X1636" s="304"/>
      <c r="Y1636" s="304"/>
      <c r="Z1636" s="304"/>
      <c r="AA1636" s="304"/>
      <c r="AB1636" s="304"/>
      <c r="AC1636" s="304"/>
      <c r="AD1636" s="304"/>
      <c r="AE1636" s="304"/>
      <c r="AF1636" s="304"/>
      <c r="AG1636" s="304"/>
      <c r="AH1636" s="304"/>
      <c r="AI1636" s="304"/>
      <c r="AJ1636" s="304"/>
      <c r="AK1636" s="304"/>
      <c r="AL1636" s="304"/>
      <c r="AM1636" s="304"/>
      <c r="AN1636" s="304"/>
      <c r="AO1636" s="304"/>
      <c r="AP1636" s="304"/>
      <c r="AQ1636" s="304"/>
      <c r="AR1636" s="304"/>
      <c r="AS1636" s="304"/>
      <c r="AT1636" s="304"/>
      <c r="AU1636" s="304"/>
      <c r="AV1636" s="304"/>
      <c r="AW1636" s="304"/>
      <c r="AX1636" s="304"/>
      <c r="AY1636" s="304"/>
      <c r="AZ1636" s="304"/>
      <c r="BA1636" s="304"/>
      <c r="BB1636" s="304"/>
      <c r="BC1636" s="304"/>
      <c r="BD1636" s="304"/>
      <c r="BE1636" s="304"/>
      <c r="BF1636" s="304"/>
      <c r="BG1636" s="304"/>
      <c r="BH1636" s="304"/>
      <c r="BI1636" s="304"/>
      <c r="BJ1636" s="304"/>
      <c r="BK1636" s="304"/>
      <c r="BL1636" s="304"/>
      <c r="BM1636" s="304"/>
      <c r="BN1636" s="304"/>
      <c r="BO1636" s="304"/>
    </row>
    <row r="1637" spans="21:67" s="265" customFormat="1" x14ac:dyDescent="0.15">
      <c r="U1637" s="304"/>
      <c r="V1637" s="304"/>
      <c r="W1637" s="304"/>
      <c r="X1637" s="304"/>
      <c r="Y1637" s="304"/>
      <c r="Z1637" s="304"/>
      <c r="AA1637" s="304"/>
      <c r="AB1637" s="304"/>
      <c r="AC1637" s="304"/>
      <c r="AD1637" s="304"/>
      <c r="AE1637" s="304"/>
      <c r="AF1637" s="304"/>
      <c r="AG1637" s="304"/>
      <c r="AH1637" s="304"/>
      <c r="AI1637" s="304"/>
      <c r="AJ1637" s="304"/>
      <c r="AK1637" s="304"/>
      <c r="AL1637" s="304"/>
      <c r="AM1637" s="304"/>
      <c r="AN1637" s="304"/>
      <c r="AO1637" s="304"/>
      <c r="AP1637" s="304"/>
      <c r="AQ1637" s="304"/>
      <c r="AR1637" s="304"/>
      <c r="AS1637" s="304"/>
      <c r="AT1637" s="304"/>
      <c r="AU1637" s="304"/>
      <c r="AV1637" s="304"/>
      <c r="AW1637" s="304"/>
      <c r="AX1637" s="304"/>
      <c r="AY1637" s="304"/>
      <c r="AZ1637" s="304"/>
      <c r="BA1637" s="304"/>
      <c r="BB1637" s="304"/>
      <c r="BC1637" s="304"/>
      <c r="BD1637" s="304"/>
      <c r="BE1637" s="304"/>
      <c r="BF1637" s="304"/>
      <c r="BG1637" s="304"/>
      <c r="BH1637" s="304"/>
      <c r="BI1637" s="304"/>
      <c r="BJ1637" s="304"/>
      <c r="BK1637" s="304"/>
      <c r="BL1637" s="304"/>
      <c r="BM1637" s="304"/>
      <c r="BN1637" s="304"/>
      <c r="BO1637" s="304"/>
    </row>
    <row r="1638" spans="21:67" s="265" customFormat="1" x14ac:dyDescent="0.15">
      <c r="U1638" s="304"/>
      <c r="V1638" s="304"/>
      <c r="W1638" s="304"/>
      <c r="X1638" s="304"/>
      <c r="Y1638" s="304"/>
      <c r="Z1638" s="304"/>
      <c r="AA1638" s="304"/>
      <c r="AB1638" s="304"/>
      <c r="AC1638" s="304"/>
      <c r="AD1638" s="304"/>
      <c r="AE1638" s="304"/>
      <c r="AF1638" s="304"/>
      <c r="AG1638" s="304"/>
      <c r="AH1638" s="304"/>
      <c r="AI1638" s="304"/>
      <c r="AJ1638" s="304"/>
      <c r="AK1638" s="304"/>
      <c r="AL1638" s="304"/>
      <c r="AM1638" s="304"/>
      <c r="AN1638" s="304"/>
      <c r="AO1638" s="304"/>
      <c r="AP1638" s="304"/>
      <c r="AQ1638" s="304"/>
      <c r="AR1638" s="304"/>
      <c r="AS1638" s="304"/>
      <c r="AT1638" s="304"/>
      <c r="AU1638" s="304"/>
      <c r="AV1638" s="304"/>
      <c r="AW1638" s="304"/>
      <c r="AX1638" s="304"/>
      <c r="AY1638" s="304"/>
      <c r="AZ1638" s="304"/>
      <c r="BA1638" s="304"/>
      <c r="BB1638" s="304"/>
      <c r="BC1638" s="304"/>
      <c r="BD1638" s="304"/>
      <c r="BE1638" s="304"/>
      <c r="BF1638" s="304"/>
      <c r="BG1638" s="304"/>
      <c r="BH1638" s="304"/>
      <c r="BI1638" s="304"/>
      <c r="BJ1638" s="304"/>
      <c r="BK1638" s="304"/>
      <c r="BL1638" s="304"/>
      <c r="BM1638" s="304"/>
      <c r="BN1638" s="304"/>
      <c r="BO1638" s="304"/>
    </row>
    <row r="1639" spans="21:67" s="265" customFormat="1" x14ac:dyDescent="0.15">
      <c r="U1639" s="304"/>
      <c r="V1639" s="304"/>
      <c r="W1639" s="304"/>
      <c r="X1639" s="304"/>
      <c r="Y1639" s="304"/>
      <c r="Z1639" s="304"/>
      <c r="AA1639" s="304"/>
      <c r="AB1639" s="304"/>
      <c r="AC1639" s="304"/>
      <c r="AD1639" s="304"/>
      <c r="AE1639" s="304"/>
      <c r="AF1639" s="304"/>
      <c r="AG1639" s="304"/>
      <c r="AH1639" s="304"/>
      <c r="AI1639" s="304"/>
      <c r="AJ1639" s="304"/>
      <c r="AK1639" s="304"/>
      <c r="AL1639" s="304"/>
      <c r="AM1639" s="304"/>
      <c r="AN1639" s="304"/>
      <c r="AO1639" s="304"/>
      <c r="AP1639" s="304"/>
      <c r="AQ1639" s="304"/>
      <c r="AR1639" s="304"/>
      <c r="AS1639" s="304"/>
      <c r="AT1639" s="304"/>
      <c r="AU1639" s="304"/>
      <c r="AV1639" s="304"/>
      <c r="AW1639" s="304"/>
      <c r="AX1639" s="304"/>
      <c r="AY1639" s="304"/>
      <c r="AZ1639" s="304"/>
      <c r="BA1639" s="304"/>
      <c r="BB1639" s="304"/>
      <c r="BC1639" s="304"/>
      <c r="BD1639" s="304"/>
      <c r="BE1639" s="304"/>
      <c r="BF1639" s="304"/>
      <c r="BG1639" s="304"/>
      <c r="BH1639" s="304"/>
      <c r="BI1639" s="304"/>
      <c r="BJ1639" s="304"/>
      <c r="BK1639" s="304"/>
      <c r="BL1639" s="304"/>
      <c r="BM1639" s="304"/>
      <c r="BN1639" s="304"/>
      <c r="BO1639" s="304"/>
    </row>
    <row r="1640" spans="21:67" s="265" customFormat="1" x14ac:dyDescent="0.15">
      <c r="U1640" s="304"/>
      <c r="V1640" s="304"/>
      <c r="W1640" s="304"/>
      <c r="X1640" s="304"/>
      <c r="Y1640" s="304"/>
      <c r="Z1640" s="304"/>
      <c r="AA1640" s="304"/>
      <c r="AB1640" s="304"/>
      <c r="AC1640" s="304"/>
      <c r="AD1640" s="304"/>
      <c r="AE1640" s="304"/>
      <c r="AF1640" s="304"/>
      <c r="AG1640" s="304"/>
      <c r="AH1640" s="304"/>
      <c r="AI1640" s="304"/>
      <c r="AJ1640" s="304"/>
      <c r="AK1640" s="304"/>
      <c r="AL1640" s="304"/>
      <c r="AM1640" s="304"/>
      <c r="AN1640" s="304"/>
      <c r="AO1640" s="304"/>
      <c r="AP1640" s="304"/>
      <c r="AQ1640" s="304"/>
      <c r="AR1640" s="304"/>
      <c r="AS1640" s="304"/>
      <c r="AT1640" s="304"/>
      <c r="AU1640" s="304"/>
      <c r="AV1640" s="304"/>
      <c r="AW1640" s="304"/>
      <c r="AX1640" s="304"/>
      <c r="AY1640" s="304"/>
      <c r="AZ1640" s="304"/>
      <c r="BA1640" s="304"/>
      <c r="BB1640" s="304"/>
      <c r="BC1640" s="304"/>
      <c r="BD1640" s="304"/>
      <c r="BE1640" s="304"/>
      <c r="BF1640" s="304"/>
      <c r="BG1640" s="304"/>
      <c r="BH1640" s="304"/>
      <c r="BI1640" s="304"/>
      <c r="BJ1640" s="304"/>
      <c r="BK1640" s="304"/>
      <c r="BL1640" s="304"/>
      <c r="BM1640" s="304"/>
      <c r="BN1640" s="304"/>
      <c r="BO1640" s="304"/>
    </row>
    <row r="1641" spans="21:67" s="265" customFormat="1" x14ac:dyDescent="0.15">
      <c r="U1641" s="304"/>
      <c r="V1641" s="304"/>
      <c r="W1641" s="304"/>
      <c r="X1641" s="304"/>
      <c r="Y1641" s="304"/>
      <c r="Z1641" s="304"/>
      <c r="AA1641" s="304"/>
      <c r="AB1641" s="304"/>
      <c r="AC1641" s="304"/>
      <c r="AD1641" s="304"/>
      <c r="AE1641" s="304"/>
      <c r="AF1641" s="304"/>
      <c r="AG1641" s="304"/>
      <c r="AH1641" s="304"/>
      <c r="AI1641" s="304"/>
      <c r="AJ1641" s="304"/>
      <c r="AK1641" s="304"/>
      <c r="AL1641" s="304"/>
      <c r="AM1641" s="304"/>
      <c r="AN1641" s="304"/>
      <c r="AO1641" s="304"/>
      <c r="AP1641" s="304"/>
      <c r="AQ1641" s="304"/>
      <c r="AR1641" s="304"/>
      <c r="AS1641" s="304"/>
      <c r="AT1641" s="304"/>
      <c r="AU1641" s="304"/>
      <c r="AV1641" s="304"/>
      <c r="AW1641" s="304"/>
      <c r="AX1641" s="304"/>
      <c r="AY1641" s="304"/>
      <c r="AZ1641" s="304"/>
      <c r="BA1641" s="304"/>
      <c r="BB1641" s="304"/>
      <c r="BC1641" s="304"/>
      <c r="BD1641" s="304"/>
      <c r="BE1641" s="304"/>
      <c r="BF1641" s="304"/>
      <c r="BG1641" s="304"/>
      <c r="BH1641" s="304"/>
      <c r="BI1641" s="304"/>
      <c r="BJ1641" s="304"/>
      <c r="BK1641" s="304"/>
      <c r="BL1641" s="304"/>
      <c r="BM1641" s="304"/>
      <c r="BN1641" s="304"/>
      <c r="BO1641" s="304"/>
    </row>
    <row r="1642" spans="21:67" s="265" customFormat="1" x14ac:dyDescent="0.15">
      <c r="U1642" s="304"/>
      <c r="V1642" s="304"/>
      <c r="W1642" s="304"/>
      <c r="X1642" s="304"/>
      <c r="Y1642" s="304"/>
      <c r="Z1642" s="304"/>
      <c r="AA1642" s="304"/>
      <c r="AB1642" s="304"/>
      <c r="AC1642" s="304"/>
      <c r="AD1642" s="304"/>
      <c r="AE1642" s="304"/>
      <c r="AF1642" s="304"/>
      <c r="AG1642" s="304"/>
      <c r="AH1642" s="304"/>
      <c r="AI1642" s="304"/>
      <c r="AJ1642" s="304"/>
      <c r="AK1642" s="304"/>
      <c r="AL1642" s="304"/>
      <c r="AM1642" s="304"/>
      <c r="AN1642" s="304"/>
      <c r="AO1642" s="304"/>
      <c r="AP1642" s="304"/>
      <c r="AQ1642" s="304"/>
      <c r="AR1642" s="304"/>
      <c r="AS1642" s="304"/>
      <c r="AT1642" s="304"/>
      <c r="AU1642" s="304"/>
      <c r="AV1642" s="304"/>
      <c r="AW1642" s="304"/>
      <c r="AX1642" s="304"/>
      <c r="AY1642" s="304"/>
      <c r="AZ1642" s="304"/>
      <c r="BA1642" s="304"/>
      <c r="BB1642" s="304"/>
      <c r="BC1642" s="304"/>
      <c r="BD1642" s="304"/>
      <c r="BE1642" s="304"/>
      <c r="BF1642" s="304"/>
      <c r="BG1642" s="304"/>
      <c r="BH1642" s="304"/>
      <c r="BI1642" s="304"/>
      <c r="BJ1642" s="304"/>
      <c r="BK1642" s="304"/>
      <c r="BL1642" s="304"/>
      <c r="BM1642" s="304"/>
      <c r="BN1642" s="304"/>
      <c r="BO1642" s="304"/>
    </row>
    <row r="1643" spans="21:67" s="265" customFormat="1" x14ac:dyDescent="0.15">
      <c r="U1643" s="304"/>
      <c r="V1643" s="304"/>
      <c r="W1643" s="304"/>
      <c r="X1643" s="304"/>
      <c r="Y1643" s="304"/>
      <c r="Z1643" s="304"/>
      <c r="AA1643" s="304"/>
      <c r="AB1643" s="304"/>
      <c r="AC1643" s="304"/>
      <c r="AD1643" s="304"/>
      <c r="AE1643" s="304"/>
      <c r="AF1643" s="304"/>
      <c r="AG1643" s="304"/>
      <c r="AH1643" s="304"/>
      <c r="AI1643" s="304"/>
      <c r="AJ1643" s="304"/>
      <c r="AK1643" s="304"/>
      <c r="AL1643" s="304"/>
      <c r="AM1643" s="304"/>
      <c r="AN1643" s="304"/>
      <c r="AO1643" s="304"/>
      <c r="AP1643" s="304"/>
      <c r="AQ1643" s="304"/>
      <c r="AR1643" s="304"/>
      <c r="AS1643" s="304"/>
      <c r="AT1643" s="304"/>
      <c r="AU1643" s="304"/>
      <c r="AV1643" s="304"/>
      <c r="AW1643" s="304"/>
      <c r="AX1643" s="304"/>
      <c r="AY1643" s="304"/>
      <c r="AZ1643" s="304"/>
      <c r="BA1643" s="304"/>
      <c r="BB1643" s="304"/>
      <c r="BC1643" s="304"/>
      <c r="BD1643" s="304"/>
      <c r="BE1643" s="304"/>
      <c r="BF1643" s="304"/>
      <c r="BG1643" s="304"/>
      <c r="BH1643" s="304"/>
      <c r="BI1643" s="304"/>
      <c r="BJ1643" s="304"/>
      <c r="BK1643" s="304"/>
      <c r="BL1643" s="304"/>
      <c r="BM1643" s="304"/>
      <c r="BN1643" s="304"/>
      <c r="BO1643" s="304"/>
    </row>
    <row r="1644" spans="21:67" s="265" customFormat="1" x14ac:dyDescent="0.15">
      <c r="U1644" s="304"/>
      <c r="V1644" s="304"/>
      <c r="W1644" s="304"/>
      <c r="X1644" s="304"/>
      <c r="Y1644" s="304"/>
      <c r="Z1644" s="304"/>
      <c r="AA1644" s="304"/>
      <c r="AB1644" s="304"/>
      <c r="AC1644" s="304"/>
      <c r="AD1644" s="304"/>
      <c r="AE1644" s="304"/>
      <c r="AF1644" s="304"/>
      <c r="AG1644" s="304"/>
      <c r="AH1644" s="304"/>
      <c r="AI1644" s="304"/>
      <c r="AJ1644" s="304"/>
      <c r="AK1644" s="304"/>
      <c r="AL1644" s="304"/>
      <c r="AM1644" s="304"/>
      <c r="AN1644" s="304"/>
      <c r="AO1644" s="304"/>
      <c r="AP1644" s="304"/>
      <c r="AQ1644" s="304"/>
      <c r="AR1644" s="304"/>
      <c r="AS1644" s="304"/>
      <c r="AT1644" s="304"/>
      <c r="AU1644" s="304"/>
      <c r="AV1644" s="304"/>
      <c r="AW1644" s="304"/>
      <c r="AX1644" s="304"/>
      <c r="AY1644" s="304"/>
      <c r="AZ1644" s="304"/>
      <c r="BA1644" s="304"/>
      <c r="BB1644" s="304"/>
      <c r="BC1644" s="304"/>
      <c r="BD1644" s="304"/>
      <c r="BE1644" s="304"/>
      <c r="BF1644" s="304"/>
      <c r="BG1644" s="304"/>
      <c r="BH1644" s="304"/>
      <c r="BI1644" s="304"/>
      <c r="BJ1644" s="304"/>
      <c r="BK1644" s="304"/>
      <c r="BL1644" s="304"/>
      <c r="BM1644" s="304"/>
      <c r="BN1644" s="304"/>
      <c r="BO1644" s="304"/>
    </row>
    <row r="1645" spans="21:67" s="265" customFormat="1" x14ac:dyDescent="0.15">
      <c r="U1645" s="304"/>
      <c r="V1645" s="304"/>
      <c r="W1645" s="304"/>
      <c r="X1645" s="304"/>
      <c r="Y1645" s="304"/>
      <c r="Z1645" s="304"/>
      <c r="AA1645" s="304"/>
      <c r="AB1645" s="304"/>
      <c r="AC1645" s="304"/>
      <c r="AD1645" s="304"/>
      <c r="AE1645" s="304"/>
      <c r="AF1645" s="304"/>
      <c r="AG1645" s="304"/>
      <c r="AH1645" s="304"/>
      <c r="AI1645" s="304"/>
      <c r="AJ1645" s="304"/>
      <c r="AK1645" s="304"/>
      <c r="AL1645" s="304"/>
      <c r="AM1645" s="304"/>
      <c r="AN1645" s="304"/>
      <c r="AO1645" s="304"/>
      <c r="AP1645" s="304"/>
      <c r="AQ1645" s="304"/>
      <c r="AR1645" s="304"/>
      <c r="AS1645" s="304"/>
      <c r="AT1645" s="304"/>
      <c r="AU1645" s="304"/>
      <c r="AV1645" s="304"/>
      <c r="AW1645" s="304"/>
      <c r="AX1645" s="304"/>
      <c r="AY1645" s="304"/>
      <c r="AZ1645" s="304"/>
      <c r="BA1645" s="304"/>
      <c r="BB1645" s="304"/>
      <c r="BC1645" s="304"/>
      <c r="BD1645" s="304"/>
      <c r="BE1645" s="304"/>
      <c r="BF1645" s="304"/>
      <c r="BG1645" s="304"/>
      <c r="BH1645" s="304"/>
      <c r="BI1645" s="304"/>
      <c r="BJ1645" s="304"/>
      <c r="BK1645" s="304"/>
      <c r="BL1645" s="304"/>
      <c r="BM1645" s="304"/>
      <c r="BN1645" s="304"/>
      <c r="BO1645" s="304"/>
    </row>
    <row r="1646" spans="21:67" s="265" customFormat="1" x14ac:dyDescent="0.15">
      <c r="U1646" s="304"/>
      <c r="V1646" s="304"/>
      <c r="W1646" s="304"/>
      <c r="X1646" s="304"/>
      <c r="Y1646" s="304"/>
      <c r="Z1646" s="304"/>
      <c r="AA1646" s="304"/>
      <c r="AB1646" s="304"/>
      <c r="AC1646" s="304"/>
      <c r="AD1646" s="304"/>
      <c r="AE1646" s="304"/>
      <c r="AF1646" s="304"/>
      <c r="AG1646" s="304"/>
      <c r="AH1646" s="304"/>
      <c r="AI1646" s="304"/>
      <c r="AJ1646" s="304"/>
      <c r="AK1646" s="304"/>
      <c r="AL1646" s="304"/>
      <c r="AM1646" s="304"/>
      <c r="AN1646" s="304"/>
      <c r="AO1646" s="304"/>
      <c r="AP1646" s="304"/>
      <c r="AQ1646" s="304"/>
      <c r="AR1646" s="304"/>
      <c r="AS1646" s="304"/>
      <c r="AT1646" s="304"/>
      <c r="AU1646" s="304"/>
      <c r="AV1646" s="304"/>
      <c r="AW1646" s="304"/>
      <c r="AX1646" s="304"/>
      <c r="AY1646" s="304"/>
      <c r="AZ1646" s="304"/>
      <c r="BA1646" s="304"/>
      <c r="BB1646" s="304"/>
      <c r="BC1646" s="304"/>
      <c r="BD1646" s="304"/>
      <c r="BE1646" s="304"/>
      <c r="BF1646" s="304"/>
      <c r="BG1646" s="304"/>
      <c r="BH1646" s="304"/>
      <c r="BI1646" s="304"/>
      <c r="BJ1646" s="304"/>
      <c r="BK1646" s="304"/>
      <c r="BL1646" s="304"/>
      <c r="BM1646" s="304"/>
      <c r="BN1646" s="304"/>
      <c r="BO1646" s="304"/>
    </row>
    <row r="1647" spans="21:67" s="265" customFormat="1" x14ac:dyDescent="0.15">
      <c r="U1647" s="304"/>
      <c r="V1647" s="304"/>
      <c r="W1647" s="304"/>
      <c r="X1647" s="304"/>
      <c r="Y1647" s="304"/>
      <c r="Z1647" s="304"/>
      <c r="AA1647" s="304"/>
      <c r="AB1647" s="304"/>
      <c r="AC1647" s="304"/>
      <c r="AD1647" s="304"/>
      <c r="AE1647" s="304"/>
      <c r="AF1647" s="304"/>
      <c r="AG1647" s="304"/>
      <c r="AH1647" s="304"/>
      <c r="AI1647" s="304"/>
      <c r="AJ1647" s="304"/>
      <c r="AK1647" s="304"/>
      <c r="AL1647" s="304"/>
      <c r="AM1647" s="304"/>
      <c r="AN1647" s="304"/>
      <c r="AO1647" s="304"/>
      <c r="AP1647" s="304"/>
      <c r="AQ1647" s="304"/>
      <c r="AR1647" s="304"/>
      <c r="AS1647" s="304"/>
      <c r="AT1647" s="304"/>
      <c r="AU1647" s="304"/>
      <c r="AV1647" s="304"/>
      <c r="AW1647" s="304"/>
      <c r="AX1647" s="304"/>
      <c r="AY1647" s="304"/>
      <c r="AZ1647" s="304"/>
      <c r="BA1647" s="304"/>
      <c r="BB1647" s="304"/>
      <c r="BC1647" s="304"/>
      <c r="BD1647" s="304"/>
      <c r="BE1647" s="304"/>
      <c r="BF1647" s="304"/>
      <c r="BG1647" s="304"/>
      <c r="BH1647" s="304"/>
      <c r="BI1647" s="304"/>
      <c r="BJ1647" s="304"/>
      <c r="BK1647" s="304"/>
      <c r="BL1647" s="304"/>
      <c r="BM1647" s="304"/>
      <c r="BN1647" s="304"/>
      <c r="BO1647" s="304"/>
    </row>
    <row r="1648" spans="21:67" s="265" customFormat="1" x14ac:dyDescent="0.15">
      <c r="U1648" s="304"/>
      <c r="V1648" s="304"/>
      <c r="W1648" s="304"/>
      <c r="X1648" s="304"/>
      <c r="Y1648" s="304"/>
      <c r="Z1648" s="304"/>
      <c r="AA1648" s="304"/>
      <c r="AB1648" s="304"/>
      <c r="AC1648" s="304"/>
      <c r="AD1648" s="304"/>
      <c r="AE1648" s="304"/>
      <c r="AF1648" s="304"/>
      <c r="AG1648" s="304"/>
      <c r="AH1648" s="304"/>
      <c r="AI1648" s="304"/>
      <c r="AJ1648" s="304"/>
      <c r="AK1648" s="304"/>
      <c r="AL1648" s="304"/>
      <c r="AM1648" s="304"/>
      <c r="AN1648" s="304"/>
      <c r="AO1648" s="304"/>
      <c r="AP1648" s="304"/>
      <c r="AQ1648" s="304"/>
      <c r="AR1648" s="304"/>
      <c r="AS1648" s="304"/>
      <c r="AT1648" s="304"/>
      <c r="AU1648" s="304"/>
      <c r="AV1648" s="304"/>
      <c r="AW1648" s="304"/>
      <c r="AX1648" s="304"/>
      <c r="AY1648" s="304"/>
      <c r="AZ1648" s="304"/>
      <c r="BA1648" s="304"/>
      <c r="BB1648" s="304"/>
      <c r="BC1648" s="304"/>
      <c r="BD1648" s="304"/>
      <c r="BE1648" s="304"/>
      <c r="BF1648" s="304"/>
      <c r="BG1648" s="304"/>
      <c r="BH1648" s="304"/>
      <c r="BI1648" s="304"/>
      <c r="BJ1648" s="304"/>
      <c r="BK1648" s="304"/>
      <c r="BL1648" s="304"/>
      <c r="BM1648" s="304"/>
      <c r="BN1648" s="304"/>
      <c r="BO1648" s="304"/>
    </row>
    <row r="1649" spans="21:67" s="265" customFormat="1" x14ac:dyDescent="0.15">
      <c r="U1649" s="304"/>
      <c r="V1649" s="304"/>
      <c r="W1649" s="304"/>
      <c r="X1649" s="304"/>
      <c r="Y1649" s="304"/>
      <c r="Z1649" s="304"/>
      <c r="AA1649" s="304"/>
      <c r="AB1649" s="304"/>
      <c r="AC1649" s="304"/>
      <c r="AD1649" s="304"/>
      <c r="AE1649" s="304"/>
      <c r="AF1649" s="304"/>
      <c r="AG1649" s="304"/>
      <c r="AH1649" s="304"/>
      <c r="AI1649" s="304"/>
      <c r="AJ1649" s="304"/>
      <c r="AK1649" s="304"/>
      <c r="AL1649" s="304"/>
      <c r="AM1649" s="304"/>
      <c r="AN1649" s="304"/>
      <c r="AO1649" s="304"/>
      <c r="AP1649" s="304"/>
      <c r="AQ1649" s="304"/>
      <c r="AR1649" s="304"/>
      <c r="AS1649" s="304"/>
      <c r="AT1649" s="304"/>
      <c r="AU1649" s="304"/>
      <c r="AV1649" s="304"/>
      <c r="AW1649" s="304"/>
      <c r="AX1649" s="304"/>
      <c r="AY1649" s="304"/>
      <c r="AZ1649" s="304"/>
      <c r="BA1649" s="304"/>
      <c r="BB1649" s="304"/>
      <c r="BC1649" s="304"/>
      <c r="BD1649" s="304"/>
      <c r="BE1649" s="304"/>
      <c r="BF1649" s="304"/>
      <c r="BG1649" s="304"/>
      <c r="BH1649" s="304"/>
      <c r="BI1649" s="304"/>
      <c r="BJ1649" s="304"/>
      <c r="BK1649" s="304"/>
      <c r="BL1649" s="304"/>
      <c r="BM1649" s="304"/>
      <c r="BN1649" s="304"/>
      <c r="BO1649" s="304"/>
    </row>
    <row r="1650" spans="21:67" s="265" customFormat="1" x14ac:dyDescent="0.15">
      <c r="U1650" s="304"/>
      <c r="V1650" s="304"/>
      <c r="W1650" s="304"/>
      <c r="X1650" s="304"/>
      <c r="Y1650" s="304"/>
      <c r="Z1650" s="304"/>
      <c r="AA1650" s="304"/>
      <c r="AB1650" s="304"/>
      <c r="AC1650" s="304"/>
      <c r="AD1650" s="304"/>
      <c r="AE1650" s="304"/>
      <c r="AF1650" s="304"/>
      <c r="AG1650" s="304"/>
      <c r="AH1650" s="304"/>
      <c r="AI1650" s="304"/>
      <c r="AJ1650" s="304"/>
      <c r="AK1650" s="304"/>
      <c r="AL1650" s="304"/>
      <c r="AM1650" s="304"/>
      <c r="AN1650" s="304"/>
      <c r="AO1650" s="304"/>
      <c r="AP1650" s="304"/>
      <c r="AQ1650" s="304"/>
      <c r="AR1650" s="304"/>
      <c r="AS1650" s="304"/>
      <c r="AT1650" s="304"/>
      <c r="AU1650" s="304"/>
      <c r="AV1650" s="304"/>
      <c r="AW1650" s="304"/>
      <c r="AX1650" s="304"/>
      <c r="AY1650" s="304"/>
      <c r="AZ1650" s="304"/>
      <c r="BA1650" s="304"/>
      <c r="BB1650" s="304"/>
      <c r="BC1650" s="304"/>
      <c r="BD1650" s="304"/>
      <c r="BE1650" s="304"/>
      <c r="BF1650" s="304"/>
      <c r="BG1650" s="304"/>
      <c r="BH1650" s="304"/>
      <c r="BI1650" s="304"/>
      <c r="BJ1650" s="304"/>
      <c r="BK1650" s="304"/>
      <c r="BL1650" s="304"/>
      <c r="BM1650" s="304"/>
      <c r="BN1650" s="304"/>
      <c r="BO1650" s="304"/>
    </row>
    <row r="1651" spans="21:67" s="265" customFormat="1" x14ac:dyDescent="0.15">
      <c r="U1651" s="304"/>
      <c r="V1651" s="304"/>
      <c r="W1651" s="304"/>
      <c r="X1651" s="304"/>
      <c r="Y1651" s="304"/>
      <c r="Z1651" s="304"/>
      <c r="AA1651" s="304"/>
      <c r="AB1651" s="304"/>
      <c r="AC1651" s="304"/>
      <c r="AD1651" s="304"/>
      <c r="AE1651" s="304"/>
      <c r="AF1651" s="304"/>
      <c r="AG1651" s="304"/>
      <c r="AH1651" s="304"/>
      <c r="AI1651" s="304"/>
      <c r="AJ1651" s="304"/>
      <c r="AK1651" s="304"/>
      <c r="AL1651" s="304"/>
      <c r="AM1651" s="304"/>
      <c r="AN1651" s="304"/>
      <c r="AO1651" s="304"/>
      <c r="AP1651" s="304"/>
      <c r="AQ1651" s="304"/>
      <c r="AR1651" s="304"/>
      <c r="AS1651" s="304"/>
      <c r="AT1651" s="304"/>
      <c r="AU1651" s="304"/>
      <c r="AV1651" s="304"/>
      <c r="AW1651" s="304"/>
      <c r="AX1651" s="304"/>
      <c r="AY1651" s="304"/>
      <c r="AZ1651" s="304"/>
      <c r="BA1651" s="304"/>
      <c r="BB1651" s="304"/>
      <c r="BC1651" s="304"/>
      <c r="BD1651" s="304"/>
      <c r="BE1651" s="304"/>
      <c r="BF1651" s="304"/>
      <c r="BG1651" s="304"/>
      <c r="BH1651" s="304"/>
      <c r="BI1651" s="304"/>
      <c r="BJ1651" s="304"/>
      <c r="BK1651" s="304"/>
      <c r="BL1651" s="304"/>
      <c r="BM1651" s="304"/>
      <c r="BN1651" s="304"/>
      <c r="BO1651" s="304"/>
    </row>
    <row r="1652" spans="21:67" s="265" customFormat="1" x14ac:dyDescent="0.15">
      <c r="U1652" s="304"/>
      <c r="V1652" s="304"/>
      <c r="W1652" s="304"/>
      <c r="X1652" s="304"/>
      <c r="Y1652" s="304"/>
      <c r="Z1652" s="304"/>
      <c r="AA1652" s="304"/>
      <c r="AB1652" s="304"/>
      <c r="AC1652" s="304"/>
      <c r="AD1652" s="304"/>
      <c r="AE1652" s="304"/>
      <c r="AF1652" s="304"/>
      <c r="AG1652" s="304"/>
      <c r="AH1652" s="304"/>
      <c r="AI1652" s="304"/>
      <c r="AJ1652" s="304"/>
      <c r="AK1652" s="304"/>
      <c r="AL1652" s="304"/>
      <c r="AM1652" s="304"/>
      <c r="AN1652" s="304"/>
      <c r="AO1652" s="304"/>
      <c r="AP1652" s="304"/>
      <c r="AQ1652" s="304"/>
      <c r="AR1652" s="304"/>
      <c r="AS1652" s="304"/>
      <c r="AT1652" s="304"/>
      <c r="AU1652" s="304"/>
      <c r="AV1652" s="304"/>
      <c r="AW1652" s="304"/>
      <c r="AX1652" s="304"/>
      <c r="AY1652" s="304"/>
      <c r="AZ1652" s="304"/>
      <c r="BA1652" s="304"/>
      <c r="BB1652" s="304"/>
      <c r="BC1652" s="304"/>
      <c r="BD1652" s="304"/>
      <c r="BE1652" s="304"/>
      <c r="BF1652" s="304"/>
      <c r="BG1652" s="304"/>
      <c r="BH1652" s="304"/>
      <c r="BI1652" s="304"/>
      <c r="BJ1652" s="304"/>
      <c r="BK1652" s="304"/>
      <c r="BL1652" s="304"/>
      <c r="BM1652" s="304"/>
      <c r="BN1652" s="304"/>
      <c r="BO1652" s="304"/>
    </row>
    <row r="1653" spans="21:67" s="265" customFormat="1" x14ac:dyDescent="0.15">
      <c r="U1653" s="304"/>
      <c r="V1653" s="304"/>
      <c r="W1653" s="304"/>
      <c r="X1653" s="304"/>
      <c r="Y1653" s="304"/>
      <c r="Z1653" s="304"/>
      <c r="AA1653" s="304"/>
      <c r="AB1653" s="304"/>
      <c r="AC1653" s="304"/>
      <c r="AD1653" s="304"/>
      <c r="AE1653" s="304"/>
      <c r="AF1653" s="304"/>
      <c r="AG1653" s="304"/>
      <c r="AH1653" s="304"/>
      <c r="AI1653" s="304"/>
      <c r="AJ1653" s="304"/>
      <c r="AK1653" s="304"/>
      <c r="AL1653" s="304"/>
      <c r="AM1653" s="304"/>
      <c r="AN1653" s="304"/>
      <c r="AO1653" s="304"/>
      <c r="AP1653" s="304"/>
      <c r="AQ1653" s="304"/>
      <c r="AR1653" s="304"/>
      <c r="AS1653" s="304"/>
      <c r="AT1653" s="304"/>
      <c r="AU1653" s="304"/>
      <c r="AV1653" s="304"/>
      <c r="AW1653" s="304"/>
      <c r="AX1653" s="304"/>
      <c r="AY1653" s="304"/>
      <c r="AZ1653" s="304"/>
      <c r="BA1653" s="304"/>
      <c r="BB1653" s="304"/>
      <c r="BC1653" s="304"/>
      <c r="BD1653" s="304"/>
      <c r="BE1653" s="304"/>
      <c r="BF1653" s="304"/>
      <c r="BG1653" s="304"/>
      <c r="BH1653" s="304"/>
      <c r="BI1653" s="304"/>
      <c r="BJ1653" s="304"/>
      <c r="BK1653" s="304"/>
      <c r="BL1653" s="304"/>
      <c r="BM1653" s="304"/>
      <c r="BN1653" s="304"/>
      <c r="BO1653" s="304"/>
    </row>
    <row r="1654" spans="21:67" s="265" customFormat="1" x14ac:dyDescent="0.15">
      <c r="U1654" s="304"/>
      <c r="V1654" s="304"/>
      <c r="W1654" s="304"/>
      <c r="X1654" s="304"/>
      <c r="Y1654" s="304"/>
      <c r="Z1654" s="304"/>
      <c r="AA1654" s="304"/>
      <c r="AB1654" s="304"/>
      <c r="AC1654" s="304"/>
      <c r="AD1654" s="304"/>
      <c r="AE1654" s="304"/>
      <c r="AF1654" s="304"/>
      <c r="AG1654" s="304"/>
      <c r="AH1654" s="304"/>
      <c r="AI1654" s="304"/>
      <c r="AJ1654" s="304"/>
      <c r="AK1654" s="304"/>
      <c r="AL1654" s="304"/>
      <c r="AM1654" s="304"/>
      <c r="AN1654" s="304"/>
      <c r="AO1654" s="304"/>
      <c r="AP1654" s="304"/>
      <c r="AQ1654" s="304"/>
      <c r="AR1654" s="304"/>
      <c r="AS1654" s="304"/>
      <c r="AT1654" s="304"/>
      <c r="AU1654" s="304"/>
      <c r="AV1654" s="304"/>
      <c r="AW1654" s="304"/>
      <c r="AX1654" s="304"/>
      <c r="AY1654" s="304"/>
      <c r="AZ1654" s="304"/>
      <c r="BA1654" s="304"/>
      <c r="BB1654" s="304"/>
      <c r="BC1654" s="304"/>
      <c r="BD1654" s="304"/>
      <c r="BE1654" s="304"/>
      <c r="BF1654" s="304"/>
      <c r="BG1654" s="304"/>
      <c r="BH1654" s="304"/>
      <c r="BI1654" s="304"/>
      <c r="BJ1654" s="304"/>
      <c r="BK1654" s="304"/>
      <c r="BL1654" s="304"/>
      <c r="BM1654" s="304"/>
      <c r="BN1654" s="304"/>
      <c r="BO1654" s="304"/>
    </row>
    <row r="1655" spans="21:67" s="265" customFormat="1" x14ac:dyDescent="0.15">
      <c r="U1655" s="304"/>
      <c r="V1655" s="304"/>
      <c r="W1655" s="304"/>
      <c r="X1655" s="304"/>
      <c r="Y1655" s="304"/>
      <c r="Z1655" s="304"/>
      <c r="AA1655" s="304"/>
      <c r="AB1655" s="304"/>
      <c r="AC1655" s="304"/>
      <c r="AD1655" s="304"/>
      <c r="AE1655" s="304"/>
      <c r="AF1655" s="304"/>
      <c r="AG1655" s="304"/>
      <c r="AH1655" s="304"/>
      <c r="AI1655" s="304"/>
      <c r="AJ1655" s="304"/>
      <c r="AK1655" s="304"/>
      <c r="AL1655" s="304"/>
      <c r="AM1655" s="304"/>
      <c r="AN1655" s="304"/>
      <c r="AO1655" s="304"/>
      <c r="AP1655" s="304"/>
      <c r="AQ1655" s="304"/>
      <c r="AR1655" s="304"/>
      <c r="AS1655" s="304"/>
      <c r="AT1655" s="304"/>
      <c r="AU1655" s="304"/>
      <c r="AV1655" s="304"/>
      <c r="AW1655" s="304"/>
      <c r="AX1655" s="304"/>
      <c r="AY1655" s="304"/>
      <c r="AZ1655" s="304"/>
      <c r="BA1655" s="304"/>
      <c r="BB1655" s="304"/>
      <c r="BC1655" s="304"/>
      <c r="BD1655" s="304"/>
      <c r="BE1655" s="304"/>
      <c r="BF1655" s="304"/>
      <c r="BG1655" s="304"/>
      <c r="BH1655" s="304"/>
      <c r="BI1655" s="304"/>
      <c r="BJ1655" s="304"/>
      <c r="BK1655" s="304"/>
      <c r="BL1655" s="304"/>
      <c r="BM1655" s="304"/>
      <c r="BN1655" s="304"/>
      <c r="BO1655" s="304"/>
    </row>
    <row r="1656" spans="21:67" s="265" customFormat="1" x14ac:dyDescent="0.15">
      <c r="U1656" s="304"/>
      <c r="V1656" s="304"/>
      <c r="W1656" s="304"/>
      <c r="X1656" s="304"/>
      <c r="Y1656" s="304"/>
      <c r="Z1656" s="304"/>
      <c r="AA1656" s="304"/>
      <c r="AB1656" s="304"/>
      <c r="AC1656" s="304"/>
      <c r="AD1656" s="304"/>
      <c r="AE1656" s="304"/>
      <c r="AF1656" s="304"/>
      <c r="AG1656" s="304"/>
      <c r="AH1656" s="304"/>
      <c r="AI1656" s="304"/>
      <c r="AJ1656" s="304"/>
      <c r="AK1656" s="304"/>
      <c r="AL1656" s="304"/>
      <c r="AM1656" s="304"/>
      <c r="AN1656" s="304"/>
      <c r="AO1656" s="304"/>
      <c r="AP1656" s="304"/>
      <c r="AQ1656" s="304"/>
      <c r="AR1656" s="304"/>
      <c r="AS1656" s="304"/>
      <c r="AT1656" s="304"/>
      <c r="AU1656" s="304"/>
      <c r="AV1656" s="304"/>
      <c r="AW1656" s="304"/>
      <c r="AX1656" s="304"/>
      <c r="AY1656" s="304"/>
      <c r="AZ1656" s="304"/>
      <c r="BA1656" s="304"/>
      <c r="BB1656" s="304"/>
      <c r="BC1656" s="304"/>
      <c r="BD1656" s="304"/>
      <c r="BE1656" s="304"/>
      <c r="BF1656" s="304"/>
      <c r="BG1656" s="304"/>
      <c r="BH1656" s="304"/>
      <c r="BI1656" s="304"/>
      <c r="BJ1656" s="304"/>
      <c r="BK1656" s="304"/>
      <c r="BL1656" s="304"/>
      <c r="BM1656" s="304"/>
      <c r="BN1656" s="304"/>
      <c r="BO1656" s="304"/>
    </row>
    <row r="1657" spans="21:67" s="265" customFormat="1" x14ac:dyDescent="0.15">
      <c r="U1657" s="304"/>
      <c r="V1657" s="304"/>
      <c r="W1657" s="304"/>
      <c r="X1657" s="304"/>
      <c r="Y1657" s="304"/>
      <c r="Z1657" s="304"/>
      <c r="AA1657" s="304"/>
      <c r="AB1657" s="304"/>
      <c r="AC1657" s="304"/>
      <c r="AD1657" s="304"/>
      <c r="AE1657" s="304"/>
      <c r="AF1657" s="304"/>
      <c r="AG1657" s="304"/>
      <c r="AH1657" s="304"/>
      <c r="AI1657" s="304"/>
      <c r="AJ1657" s="304"/>
      <c r="AK1657" s="304"/>
      <c r="AL1657" s="304"/>
      <c r="AM1657" s="304"/>
      <c r="AN1657" s="304"/>
      <c r="AO1657" s="304"/>
      <c r="AP1657" s="304"/>
      <c r="AQ1657" s="304"/>
      <c r="AR1657" s="304"/>
      <c r="AS1657" s="304"/>
      <c r="AT1657" s="304"/>
      <c r="AU1657" s="304"/>
      <c r="AV1657" s="304"/>
      <c r="AW1657" s="304"/>
      <c r="AX1657" s="304"/>
      <c r="AY1657" s="304"/>
      <c r="AZ1657" s="304"/>
      <c r="BA1657" s="304"/>
      <c r="BB1657" s="304"/>
      <c r="BC1657" s="304"/>
      <c r="BD1657" s="304"/>
      <c r="BE1657" s="304"/>
      <c r="BF1657" s="304"/>
      <c r="BG1657" s="304"/>
      <c r="BH1657" s="304"/>
      <c r="BI1657" s="304"/>
      <c r="BJ1657" s="304"/>
      <c r="BK1657" s="304"/>
      <c r="BL1657" s="304"/>
      <c r="BM1657" s="304"/>
      <c r="BN1657" s="304"/>
      <c r="BO1657" s="304"/>
    </row>
    <row r="1658" spans="21:67" s="265" customFormat="1" x14ac:dyDescent="0.15">
      <c r="U1658" s="304"/>
      <c r="V1658" s="304"/>
      <c r="W1658" s="304"/>
      <c r="X1658" s="304"/>
      <c r="Y1658" s="304"/>
      <c r="Z1658" s="304"/>
      <c r="AA1658" s="304"/>
      <c r="AB1658" s="304"/>
      <c r="AC1658" s="304"/>
      <c r="AD1658" s="304"/>
      <c r="AE1658" s="304"/>
      <c r="AF1658" s="304"/>
      <c r="AG1658" s="304"/>
      <c r="AH1658" s="304"/>
      <c r="AI1658" s="304"/>
      <c r="AJ1658" s="304"/>
      <c r="AK1658" s="304"/>
      <c r="AL1658" s="304"/>
      <c r="AM1658" s="304"/>
      <c r="AN1658" s="304"/>
      <c r="AO1658" s="304"/>
      <c r="AP1658" s="304"/>
      <c r="AQ1658" s="304"/>
      <c r="AR1658" s="304"/>
      <c r="AS1658" s="304"/>
      <c r="AT1658" s="304"/>
      <c r="AU1658" s="304"/>
      <c r="AV1658" s="304"/>
      <c r="AW1658" s="304"/>
      <c r="AX1658" s="304"/>
      <c r="AY1658" s="304"/>
      <c r="AZ1658" s="304"/>
      <c r="BA1658" s="304"/>
      <c r="BB1658" s="304"/>
      <c r="BC1658" s="304"/>
      <c r="BD1658" s="304"/>
      <c r="BE1658" s="304"/>
      <c r="BF1658" s="304"/>
      <c r="BG1658" s="304"/>
      <c r="BH1658" s="304"/>
      <c r="BI1658" s="304"/>
      <c r="BJ1658" s="304"/>
      <c r="BK1658" s="304"/>
      <c r="BL1658" s="304"/>
      <c r="BM1658" s="304"/>
      <c r="BN1658" s="304"/>
      <c r="BO1658" s="304"/>
    </row>
    <row r="1659" spans="21:67" s="265" customFormat="1" x14ac:dyDescent="0.15">
      <c r="U1659" s="304"/>
      <c r="V1659" s="304"/>
      <c r="W1659" s="304"/>
      <c r="X1659" s="304"/>
      <c r="Y1659" s="304"/>
      <c r="Z1659" s="304"/>
      <c r="AA1659" s="304"/>
      <c r="AB1659" s="304"/>
      <c r="AC1659" s="304"/>
      <c r="AD1659" s="304"/>
      <c r="AE1659" s="304"/>
      <c r="AF1659" s="304"/>
      <c r="AG1659" s="304"/>
      <c r="AH1659" s="304"/>
      <c r="AI1659" s="304"/>
      <c r="AJ1659" s="304"/>
      <c r="AK1659" s="304"/>
      <c r="AL1659" s="304"/>
      <c r="AM1659" s="304"/>
      <c r="AN1659" s="304"/>
      <c r="AO1659" s="304"/>
      <c r="AP1659" s="304"/>
      <c r="AQ1659" s="304"/>
      <c r="AR1659" s="304"/>
      <c r="AS1659" s="304"/>
      <c r="AT1659" s="304"/>
      <c r="AU1659" s="304"/>
      <c r="AV1659" s="304"/>
      <c r="AW1659" s="304"/>
      <c r="AX1659" s="304"/>
      <c r="AY1659" s="304"/>
      <c r="AZ1659" s="304"/>
      <c r="BA1659" s="304"/>
      <c r="BB1659" s="304"/>
      <c r="BC1659" s="304"/>
      <c r="BD1659" s="304"/>
      <c r="BE1659" s="304"/>
      <c r="BF1659" s="304"/>
      <c r="BG1659" s="304"/>
      <c r="BH1659" s="304"/>
      <c r="BI1659" s="304"/>
      <c r="BJ1659" s="304"/>
      <c r="BK1659" s="304"/>
      <c r="BL1659" s="304"/>
      <c r="BM1659" s="304"/>
      <c r="BN1659" s="304"/>
      <c r="BO1659" s="304"/>
    </row>
    <row r="1660" spans="21:67" s="265" customFormat="1" x14ac:dyDescent="0.15">
      <c r="U1660" s="304"/>
      <c r="V1660" s="304"/>
      <c r="W1660" s="304"/>
      <c r="X1660" s="304"/>
      <c r="Y1660" s="304"/>
      <c r="Z1660" s="304"/>
      <c r="AA1660" s="304"/>
      <c r="AB1660" s="304"/>
      <c r="AC1660" s="304"/>
      <c r="AD1660" s="304"/>
      <c r="AE1660" s="304"/>
      <c r="AF1660" s="304"/>
      <c r="AG1660" s="304"/>
      <c r="AH1660" s="304"/>
      <c r="AI1660" s="304"/>
      <c r="AJ1660" s="304"/>
      <c r="AK1660" s="304"/>
      <c r="AL1660" s="304"/>
      <c r="AM1660" s="304"/>
      <c r="AN1660" s="304"/>
      <c r="AO1660" s="304"/>
      <c r="AP1660" s="304"/>
      <c r="AQ1660" s="304"/>
      <c r="AR1660" s="304"/>
      <c r="AS1660" s="304"/>
      <c r="AT1660" s="304"/>
      <c r="AU1660" s="304"/>
      <c r="AV1660" s="304"/>
      <c r="AW1660" s="304"/>
      <c r="AX1660" s="304"/>
      <c r="AY1660" s="304"/>
      <c r="AZ1660" s="304"/>
      <c r="BA1660" s="304"/>
      <c r="BB1660" s="304"/>
      <c r="BC1660" s="304"/>
      <c r="BD1660" s="304"/>
      <c r="BE1660" s="304"/>
      <c r="BF1660" s="304"/>
      <c r="BG1660" s="304"/>
      <c r="BH1660" s="304"/>
      <c r="BI1660" s="304"/>
      <c r="BJ1660" s="304"/>
      <c r="BK1660" s="304"/>
      <c r="BL1660" s="304"/>
      <c r="BM1660" s="304"/>
      <c r="BN1660" s="304"/>
      <c r="BO1660" s="304"/>
    </row>
    <row r="1661" spans="21:67" s="265" customFormat="1" x14ac:dyDescent="0.15">
      <c r="U1661" s="304"/>
      <c r="V1661" s="304"/>
      <c r="W1661" s="304"/>
      <c r="X1661" s="304"/>
      <c r="Y1661" s="304"/>
      <c r="Z1661" s="304"/>
      <c r="AA1661" s="304"/>
      <c r="AB1661" s="304"/>
      <c r="AC1661" s="304"/>
      <c r="AD1661" s="304"/>
      <c r="AE1661" s="304"/>
      <c r="AF1661" s="304"/>
      <c r="AG1661" s="304"/>
      <c r="AH1661" s="304"/>
      <c r="AI1661" s="304"/>
      <c r="AJ1661" s="304"/>
      <c r="AK1661" s="304"/>
      <c r="AL1661" s="304"/>
      <c r="AM1661" s="304"/>
      <c r="AN1661" s="304"/>
      <c r="AO1661" s="304"/>
      <c r="AP1661" s="304"/>
      <c r="AQ1661" s="304"/>
      <c r="AR1661" s="304"/>
      <c r="AS1661" s="304"/>
      <c r="AT1661" s="304"/>
      <c r="AU1661" s="304"/>
      <c r="AV1661" s="304"/>
      <c r="AW1661" s="304"/>
      <c r="AX1661" s="304"/>
      <c r="AY1661" s="304"/>
      <c r="AZ1661" s="304"/>
      <c r="BA1661" s="304"/>
      <c r="BB1661" s="304"/>
      <c r="BC1661" s="304"/>
      <c r="BD1661" s="304"/>
      <c r="BE1661" s="304"/>
      <c r="BF1661" s="304"/>
      <c r="BG1661" s="304"/>
      <c r="BH1661" s="304"/>
      <c r="BI1661" s="304"/>
      <c r="BJ1661" s="304"/>
      <c r="BK1661" s="304"/>
      <c r="BL1661" s="304"/>
      <c r="BM1661" s="304"/>
      <c r="BN1661" s="304"/>
      <c r="BO1661" s="304"/>
    </row>
    <row r="1662" spans="21:67" s="265" customFormat="1" x14ac:dyDescent="0.15">
      <c r="U1662" s="304"/>
      <c r="V1662" s="304"/>
      <c r="W1662" s="304"/>
      <c r="X1662" s="304"/>
      <c r="Y1662" s="304"/>
      <c r="Z1662" s="304"/>
      <c r="AA1662" s="304"/>
      <c r="AB1662" s="304"/>
      <c r="AC1662" s="304"/>
      <c r="AD1662" s="304"/>
      <c r="AE1662" s="304"/>
      <c r="AF1662" s="304"/>
      <c r="AG1662" s="304"/>
      <c r="AH1662" s="304"/>
      <c r="AI1662" s="304"/>
      <c r="AJ1662" s="304"/>
      <c r="AK1662" s="304"/>
      <c r="AL1662" s="304"/>
      <c r="AM1662" s="304"/>
      <c r="AN1662" s="304"/>
      <c r="AO1662" s="304"/>
      <c r="AP1662" s="304"/>
      <c r="AQ1662" s="304"/>
      <c r="AR1662" s="304"/>
      <c r="AS1662" s="304"/>
      <c r="AT1662" s="304"/>
      <c r="AU1662" s="304"/>
      <c r="AV1662" s="304"/>
      <c r="AW1662" s="304"/>
      <c r="AX1662" s="304"/>
      <c r="AY1662" s="304"/>
      <c r="AZ1662" s="304"/>
      <c r="BA1662" s="304"/>
      <c r="BB1662" s="304"/>
      <c r="BC1662" s="304"/>
      <c r="BD1662" s="304"/>
      <c r="BE1662" s="304"/>
      <c r="BF1662" s="304"/>
      <c r="BG1662" s="304"/>
      <c r="BH1662" s="304"/>
      <c r="BI1662" s="304"/>
      <c r="BJ1662" s="304"/>
      <c r="BK1662" s="304"/>
      <c r="BL1662" s="304"/>
      <c r="BM1662" s="304"/>
      <c r="BN1662" s="304"/>
      <c r="BO1662" s="304"/>
    </row>
    <row r="1663" spans="21:67" s="265" customFormat="1" x14ac:dyDescent="0.15">
      <c r="U1663" s="304"/>
      <c r="V1663" s="304"/>
      <c r="W1663" s="304"/>
      <c r="X1663" s="304"/>
      <c r="Y1663" s="304"/>
      <c r="Z1663" s="304"/>
      <c r="AA1663" s="304"/>
      <c r="AB1663" s="304"/>
      <c r="AC1663" s="304"/>
      <c r="AD1663" s="304"/>
      <c r="AE1663" s="304"/>
      <c r="AF1663" s="304"/>
      <c r="AG1663" s="304"/>
      <c r="AH1663" s="304"/>
      <c r="AI1663" s="304"/>
      <c r="AJ1663" s="304"/>
      <c r="AK1663" s="304"/>
      <c r="AL1663" s="304"/>
      <c r="AM1663" s="304"/>
      <c r="AN1663" s="304"/>
      <c r="AO1663" s="304"/>
      <c r="AP1663" s="304"/>
      <c r="AQ1663" s="304"/>
      <c r="AR1663" s="304"/>
      <c r="AS1663" s="304"/>
      <c r="AT1663" s="304"/>
      <c r="AU1663" s="304"/>
      <c r="AV1663" s="304"/>
      <c r="AW1663" s="304"/>
      <c r="AX1663" s="304"/>
      <c r="AY1663" s="304"/>
      <c r="AZ1663" s="304"/>
      <c r="BA1663" s="304"/>
      <c r="BB1663" s="304"/>
      <c r="BC1663" s="304"/>
      <c r="BD1663" s="304"/>
      <c r="BE1663" s="304"/>
      <c r="BF1663" s="304"/>
      <c r="BG1663" s="304"/>
      <c r="BH1663" s="304"/>
      <c r="BI1663" s="304"/>
      <c r="BJ1663" s="304"/>
      <c r="BK1663" s="304"/>
      <c r="BL1663" s="304"/>
      <c r="BM1663" s="304"/>
      <c r="BN1663" s="304"/>
      <c r="BO1663" s="304"/>
    </row>
    <row r="1664" spans="21:67" s="265" customFormat="1" x14ac:dyDescent="0.15">
      <c r="U1664" s="304"/>
      <c r="V1664" s="304"/>
      <c r="W1664" s="304"/>
      <c r="X1664" s="304"/>
      <c r="Y1664" s="304"/>
      <c r="Z1664" s="304"/>
      <c r="AA1664" s="304"/>
      <c r="AB1664" s="304"/>
      <c r="AC1664" s="304"/>
      <c r="AD1664" s="304"/>
      <c r="AE1664" s="304"/>
      <c r="AF1664" s="304"/>
      <c r="AG1664" s="304"/>
      <c r="AH1664" s="304"/>
      <c r="AI1664" s="304"/>
      <c r="AJ1664" s="304"/>
      <c r="AK1664" s="304"/>
      <c r="AL1664" s="304"/>
      <c r="AM1664" s="304"/>
      <c r="AN1664" s="304"/>
      <c r="AO1664" s="304"/>
      <c r="AP1664" s="304"/>
      <c r="AQ1664" s="304"/>
      <c r="AR1664" s="304"/>
      <c r="AS1664" s="304"/>
      <c r="AT1664" s="304"/>
      <c r="AU1664" s="304"/>
      <c r="AV1664" s="304"/>
      <c r="AW1664" s="304"/>
      <c r="AX1664" s="304"/>
      <c r="AY1664" s="304"/>
      <c r="AZ1664" s="304"/>
      <c r="BA1664" s="304"/>
      <c r="BB1664" s="304"/>
      <c r="BC1664" s="304"/>
      <c r="BD1664" s="304"/>
      <c r="BE1664" s="304"/>
      <c r="BF1664" s="304"/>
      <c r="BG1664" s="304"/>
      <c r="BH1664" s="304"/>
      <c r="BI1664" s="304"/>
      <c r="BJ1664" s="304"/>
      <c r="BK1664" s="304"/>
      <c r="BL1664" s="304"/>
      <c r="BM1664" s="304"/>
      <c r="BN1664" s="304"/>
      <c r="BO1664" s="304"/>
    </row>
    <row r="1665" spans="21:67" s="265" customFormat="1" x14ac:dyDescent="0.15">
      <c r="U1665" s="304"/>
      <c r="V1665" s="304"/>
      <c r="W1665" s="304"/>
      <c r="X1665" s="304"/>
      <c r="Y1665" s="304"/>
      <c r="Z1665" s="304"/>
      <c r="AA1665" s="304"/>
      <c r="AB1665" s="304"/>
      <c r="AC1665" s="304"/>
      <c r="AD1665" s="304"/>
      <c r="AE1665" s="304"/>
      <c r="AF1665" s="304"/>
      <c r="AG1665" s="304"/>
      <c r="AH1665" s="304"/>
      <c r="AI1665" s="304"/>
      <c r="AJ1665" s="304"/>
      <c r="AK1665" s="304"/>
      <c r="AL1665" s="304"/>
      <c r="AM1665" s="304"/>
      <c r="AN1665" s="304"/>
      <c r="AO1665" s="304"/>
      <c r="AP1665" s="304"/>
      <c r="AQ1665" s="304"/>
      <c r="AR1665" s="304"/>
      <c r="AS1665" s="304"/>
      <c r="AT1665" s="304"/>
      <c r="AU1665" s="304"/>
      <c r="AV1665" s="304"/>
      <c r="AW1665" s="304"/>
      <c r="AX1665" s="304"/>
      <c r="AY1665" s="304"/>
      <c r="AZ1665" s="304"/>
      <c r="BA1665" s="304"/>
      <c r="BB1665" s="304"/>
      <c r="BC1665" s="304"/>
      <c r="BD1665" s="304"/>
      <c r="BE1665" s="304"/>
      <c r="BF1665" s="304"/>
      <c r="BG1665" s="304"/>
      <c r="BH1665" s="304"/>
      <c r="BI1665" s="304"/>
      <c r="BJ1665" s="304"/>
      <c r="BK1665" s="304"/>
      <c r="BL1665" s="304"/>
      <c r="BM1665" s="304"/>
      <c r="BN1665" s="304"/>
      <c r="BO1665" s="304"/>
    </row>
    <row r="1666" spans="21:67" s="265" customFormat="1" x14ac:dyDescent="0.15">
      <c r="U1666" s="304"/>
      <c r="V1666" s="304"/>
      <c r="W1666" s="304"/>
      <c r="X1666" s="304"/>
      <c r="Y1666" s="304"/>
      <c r="Z1666" s="304"/>
      <c r="AA1666" s="304"/>
      <c r="AB1666" s="304"/>
      <c r="AC1666" s="304"/>
      <c r="AD1666" s="304"/>
      <c r="AE1666" s="304"/>
      <c r="AF1666" s="304"/>
      <c r="AG1666" s="304"/>
      <c r="AH1666" s="304"/>
      <c r="AI1666" s="304"/>
      <c r="AJ1666" s="304"/>
      <c r="AK1666" s="304"/>
      <c r="AL1666" s="304"/>
      <c r="AM1666" s="304"/>
      <c r="AN1666" s="304"/>
      <c r="AO1666" s="304"/>
      <c r="AP1666" s="304"/>
      <c r="AQ1666" s="304"/>
      <c r="AR1666" s="304"/>
      <c r="AS1666" s="304"/>
      <c r="AT1666" s="304"/>
      <c r="AU1666" s="304"/>
      <c r="AV1666" s="304"/>
      <c r="AW1666" s="304"/>
      <c r="AX1666" s="304"/>
      <c r="AY1666" s="304"/>
      <c r="AZ1666" s="304"/>
      <c r="BA1666" s="304"/>
      <c r="BB1666" s="304"/>
      <c r="BC1666" s="304"/>
      <c r="BD1666" s="304"/>
      <c r="BE1666" s="304"/>
      <c r="BF1666" s="304"/>
      <c r="BG1666" s="304"/>
      <c r="BH1666" s="304"/>
      <c r="BI1666" s="304"/>
      <c r="BJ1666" s="304"/>
      <c r="BK1666" s="304"/>
      <c r="BL1666" s="304"/>
      <c r="BM1666" s="304"/>
      <c r="BN1666" s="304"/>
      <c r="BO1666" s="304"/>
    </row>
    <row r="1667" spans="21:67" s="265" customFormat="1" x14ac:dyDescent="0.15">
      <c r="U1667" s="304"/>
      <c r="V1667" s="304"/>
      <c r="W1667" s="304"/>
      <c r="X1667" s="304"/>
      <c r="Y1667" s="304"/>
      <c r="Z1667" s="304"/>
      <c r="AA1667" s="304"/>
      <c r="AB1667" s="304"/>
      <c r="AC1667" s="304"/>
      <c r="AD1667" s="304"/>
      <c r="AE1667" s="304"/>
      <c r="AF1667" s="304"/>
      <c r="AG1667" s="304"/>
      <c r="AH1667" s="304"/>
      <c r="AI1667" s="304"/>
      <c r="AJ1667" s="304"/>
      <c r="AK1667" s="304"/>
      <c r="AL1667" s="304"/>
      <c r="AM1667" s="304"/>
      <c r="AN1667" s="304"/>
      <c r="AO1667" s="304"/>
      <c r="AP1667" s="304"/>
      <c r="AQ1667" s="304"/>
      <c r="AR1667" s="304"/>
      <c r="AS1667" s="304"/>
      <c r="AT1667" s="304"/>
      <c r="AU1667" s="304"/>
      <c r="AV1667" s="304"/>
      <c r="AW1667" s="304"/>
      <c r="AX1667" s="304"/>
      <c r="AY1667" s="304"/>
      <c r="AZ1667" s="304"/>
      <c r="BA1667" s="304"/>
      <c r="BB1667" s="304"/>
      <c r="BC1667" s="304"/>
      <c r="BD1667" s="304"/>
      <c r="BE1667" s="304"/>
      <c r="BF1667" s="304"/>
      <c r="BG1667" s="304"/>
      <c r="BH1667" s="304"/>
      <c r="BI1667" s="304"/>
      <c r="BJ1667" s="304"/>
      <c r="BK1667" s="304"/>
      <c r="BL1667" s="304"/>
      <c r="BM1667" s="304"/>
      <c r="BN1667" s="304"/>
      <c r="BO1667" s="304"/>
    </row>
    <row r="1668" spans="21:67" s="265" customFormat="1" x14ac:dyDescent="0.15">
      <c r="U1668" s="304"/>
      <c r="V1668" s="304"/>
      <c r="W1668" s="304"/>
      <c r="X1668" s="304"/>
      <c r="Y1668" s="304"/>
      <c r="Z1668" s="304"/>
      <c r="AA1668" s="304"/>
      <c r="AB1668" s="304"/>
      <c r="AC1668" s="304"/>
      <c r="AD1668" s="304"/>
      <c r="AE1668" s="304"/>
      <c r="AF1668" s="304"/>
      <c r="AG1668" s="304"/>
      <c r="AH1668" s="304"/>
      <c r="AI1668" s="304"/>
      <c r="AJ1668" s="304"/>
      <c r="AK1668" s="304"/>
      <c r="AL1668" s="304"/>
      <c r="AM1668" s="304"/>
      <c r="AN1668" s="304"/>
      <c r="AO1668" s="304"/>
      <c r="AP1668" s="304"/>
      <c r="AQ1668" s="304"/>
      <c r="AR1668" s="304"/>
      <c r="AS1668" s="304"/>
      <c r="AT1668" s="304"/>
      <c r="AU1668" s="304"/>
      <c r="AV1668" s="304"/>
      <c r="AW1668" s="304"/>
      <c r="AX1668" s="304"/>
      <c r="AY1668" s="304"/>
      <c r="AZ1668" s="304"/>
      <c r="BA1668" s="304"/>
      <c r="BB1668" s="304"/>
      <c r="BC1668" s="304"/>
      <c r="BD1668" s="304"/>
      <c r="BE1668" s="304"/>
      <c r="BF1668" s="304"/>
      <c r="BG1668" s="304"/>
      <c r="BH1668" s="304"/>
      <c r="BI1668" s="304"/>
      <c r="BJ1668" s="304"/>
      <c r="BK1668" s="304"/>
      <c r="BL1668" s="304"/>
      <c r="BM1668" s="304"/>
      <c r="BN1668" s="304"/>
      <c r="BO1668" s="304"/>
    </row>
    <row r="1669" spans="21:67" s="265" customFormat="1" x14ac:dyDescent="0.15">
      <c r="U1669" s="304"/>
      <c r="V1669" s="304"/>
      <c r="W1669" s="304"/>
      <c r="X1669" s="304"/>
      <c r="Y1669" s="304"/>
      <c r="Z1669" s="304"/>
      <c r="AA1669" s="304"/>
      <c r="AB1669" s="304"/>
      <c r="AC1669" s="304"/>
      <c r="AD1669" s="304"/>
      <c r="AE1669" s="304"/>
      <c r="AF1669" s="304"/>
      <c r="AG1669" s="304"/>
      <c r="AH1669" s="304"/>
      <c r="AI1669" s="304"/>
      <c r="AJ1669" s="304"/>
      <c r="AK1669" s="304"/>
      <c r="AL1669" s="304"/>
      <c r="AM1669" s="304"/>
      <c r="AN1669" s="304"/>
      <c r="AO1669" s="304"/>
      <c r="AP1669" s="304"/>
      <c r="AQ1669" s="304"/>
      <c r="AR1669" s="304"/>
      <c r="AS1669" s="304"/>
      <c r="AT1669" s="304"/>
      <c r="AU1669" s="304"/>
      <c r="AV1669" s="304"/>
      <c r="AW1669" s="304"/>
      <c r="AX1669" s="304"/>
      <c r="AY1669" s="304"/>
      <c r="AZ1669" s="304"/>
      <c r="BA1669" s="304"/>
      <c r="BB1669" s="304"/>
      <c r="BC1669" s="304"/>
      <c r="BD1669" s="304"/>
      <c r="BE1669" s="304"/>
      <c r="BF1669" s="304"/>
      <c r="BG1669" s="304"/>
      <c r="BH1669" s="304"/>
      <c r="BI1669" s="304"/>
      <c r="BJ1669" s="304"/>
      <c r="BK1669" s="304"/>
      <c r="BL1669" s="304"/>
      <c r="BM1669" s="304"/>
      <c r="BN1669" s="304"/>
      <c r="BO1669" s="304"/>
    </row>
    <row r="1670" spans="21:67" s="265" customFormat="1" x14ac:dyDescent="0.15">
      <c r="U1670" s="304"/>
      <c r="V1670" s="304"/>
      <c r="W1670" s="304"/>
      <c r="X1670" s="304"/>
      <c r="Y1670" s="304"/>
      <c r="Z1670" s="304"/>
      <c r="AA1670" s="304"/>
      <c r="AB1670" s="304"/>
      <c r="AC1670" s="304"/>
      <c r="AD1670" s="304"/>
      <c r="AE1670" s="304"/>
      <c r="AF1670" s="304"/>
      <c r="AG1670" s="304"/>
      <c r="AH1670" s="304"/>
      <c r="AI1670" s="304"/>
      <c r="AJ1670" s="304"/>
      <c r="AK1670" s="304"/>
      <c r="AL1670" s="304"/>
      <c r="AM1670" s="304"/>
      <c r="AN1670" s="304"/>
      <c r="AO1670" s="304"/>
      <c r="AP1670" s="304"/>
      <c r="AQ1670" s="304"/>
      <c r="AR1670" s="304"/>
      <c r="AS1670" s="304"/>
      <c r="AT1670" s="304"/>
      <c r="AU1670" s="304"/>
      <c r="AV1670" s="304"/>
      <c r="AW1670" s="304"/>
      <c r="AX1670" s="304"/>
      <c r="AY1670" s="304"/>
      <c r="AZ1670" s="304"/>
      <c r="BA1670" s="304"/>
      <c r="BB1670" s="304"/>
      <c r="BC1670" s="304"/>
      <c r="BD1670" s="304"/>
      <c r="BE1670" s="304"/>
      <c r="BF1670" s="304"/>
      <c r="BG1670" s="304"/>
      <c r="BH1670" s="304"/>
      <c r="BI1670" s="304"/>
      <c r="BJ1670" s="304"/>
      <c r="BK1670" s="304"/>
      <c r="BL1670" s="304"/>
      <c r="BM1670" s="304"/>
      <c r="BN1670" s="304"/>
      <c r="BO1670" s="304"/>
    </row>
    <row r="1671" spans="21:67" s="265" customFormat="1" x14ac:dyDescent="0.15">
      <c r="U1671" s="304"/>
      <c r="V1671" s="304"/>
      <c r="W1671" s="304"/>
      <c r="X1671" s="304"/>
      <c r="Y1671" s="304"/>
      <c r="Z1671" s="304"/>
      <c r="AA1671" s="304"/>
      <c r="AB1671" s="304"/>
      <c r="AC1671" s="304"/>
      <c r="AD1671" s="304"/>
      <c r="AE1671" s="304"/>
      <c r="AF1671" s="304"/>
      <c r="AG1671" s="304"/>
      <c r="AH1671" s="304"/>
      <c r="AI1671" s="304"/>
      <c r="AJ1671" s="304"/>
      <c r="AK1671" s="304"/>
      <c r="AL1671" s="304"/>
      <c r="AM1671" s="304"/>
      <c r="AN1671" s="304"/>
      <c r="AO1671" s="304"/>
      <c r="AP1671" s="304"/>
      <c r="AQ1671" s="304"/>
      <c r="AR1671" s="304"/>
      <c r="AS1671" s="304"/>
      <c r="AT1671" s="304"/>
      <c r="AU1671" s="304"/>
      <c r="AV1671" s="304"/>
      <c r="AW1671" s="304"/>
      <c r="AX1671" s="304"/>
      <c r="AY1671" s="304"/>
      <c r="AZ1671" s="304"/>
      <c r="BA1671" s="304"/>
      <c r="BB1671" s="304"/>
      <c r="BC1671" s="304"/>
      <c r="BD1671" s="304"/>
      <c r="BE1671" s="304"/>
      <c r="BF1671" s="304"/>
      <c r="BG1671" s="304"/>
      <c r="BH1671" s="304"/>
      <c r="BI1671" s="304"/>
      <c r="BJ1671" s="304"/>
      <c r="BK1671" s="304"/>
      <c r="BL1671" s="304"/>
      <c r="BM1671" s="304"/>
      <c r="BN1671" s="304"/>
      <c r="BO1671" s="304"/>
    </row>
    <row r="1672" spans="21:67" s="265" customFormat="1" x14ac:dyDescent="0.15">
      <c r="U1672" s="304"/>
      <c r="V1672" s="304"/>
      <c r="W1672" s="304"/>
      <c r="X1672" s="304"/>
      <c r="Y1672" s="304"/>
      <c r="Z1672" s="304"/>
      <c r="AA1672" s="304"/>
      <c r="AB1672" s="304"/>
      <c r="AC1672" s="304"/>
      <c r="AD1672" s="304"/>
      <c r="AE1672" s="304"/>
      <c r="AF1672" s="304"/>
      <c r="AG1672" s="304"/>
      <c r="AH1672" s="304"/>
      <c r="AI1672" s="304"/>
      <c r="AJ1672" s="304"/>
      <c r="AK1672" s="304"/>
      <c r="AL1672" s="304"/>
      <c r="AM1672" s="304"/>
      <c r="AN1672" s="304"/>
      <c r="AO1672" s="304"/>
      <c r="AP1672" s="304"/>
      <c r="AQ1672" s="304"/>
      <c r="AR1672" s="304"/>
      <c r="AS1672" s="304"/>
      <c r="AT1672" s="304"/>
      <c r="AU1672" s="304"/>
      <c r="AV1672" s="304"/>
      <c r="AW1672" s="304"/>
      <c r="AX1672" s="304"/>
      <c r="AY1672" s="304"/>
      <c r="AZ1672" s="304"/>
      <c r="BA1672" s="304"/>
      <c r="BB1672" s="304"/>
      <c r="BC1672" s="304"/>
      <c r="BD1672" s="304"/>
      <c r="BE1672" s="304"/>
      <c r="BF1672" s="304"/>
      <c r="BG1672" s="304"/>
      <c r="BH1672" s="304"/>
      <c r="BI1672" s="304"/>
      <c r="BJ1672" s="304"/>
      <c r="BK1672" s="304"/>
      <c r="BL1672" s="304"/>
      <c r="BM1672" s="304"/>
      <c r="BN1672" s="304"/>
      <c r="BO1672" s="304"/>
    </row>
    <row r="1673" spans="21:67" s="265" customFormat="1" x14ac:dyDescent="0.15">
      <c r="U1673" s="304"/>
      <c r="V1673" s="304"/>
      <c r="W1673" s="304"/>
      <c r="X1673" s="304"/>
      <c r="Y1673" s="304"/>
      <c r="Z1673" s="304"/>
      <c r="AA1673" s="304"/>
      <c r="AB1673" s="304"/>
      <c r="AC1673" s="304"/>
      <c r="AD1673" s="304"/>
      <c r="AE1673" s="304"/>
      <c r="AF1673" s="304"/>
      <c r="AG1673" s="304"/>
      <c r="AH1673" s="304"/>
      <c r="AI1673" s="304"/>
      <c r="AJ1673" s="304"/>
      <c r="AK1673" s="304"/>
      <c r="AL1673" s="304"/>
      <c r="AM1673" s="304"/>
      <c r="AN1673" s="304"/>
      <c r="AO1673" s="304"/>
      <c r="AP1673" s="304"/>
      <c r="AQ1673" s="304"/>
      <c r="AR1673" s="304"/>
      <c r="AS1673" s="304"/>
      <c r="AT1673" s="304"/>
      <c r="AU1673" s="304"/>
      <c r="AV1673" s="304"/>
      <c r="AW1673" s="304"/>
      <c r="AX1673" s="304"/>
      <c r="AY1673" s="304"/>
      <c r="AZ1673" s="304"/>
      <c r="BA1673" s="304"/>
      <c r="BB1673" s="304"/>
      <c r="BC1673" s="304"/>
      <c r="BD1673" s="304"/>
      <c r="BE1673" s="304"/>
      <c r="BF1673" s="304"/>
      <c r="BG1673" s="304"/>
      <c r="BH1673" s="304"/>
      <c r="BI1673" s="304"/>
      <c r="BJ1673" s="304"/>
      <c r="BK1673" s="304"/>
      <c r="BL1673" s="304"/>
      <c r="BM1673" s="304"/>
      <c r="BN1673" s="304"/>
      <c r="BO1673" s="304"/>
    </row>
    <row r="1674" spans="21:67" s="265" customFormat="1" x14ac:dyDescent="0.15">
      <c r="U1674" s="304"/>
      <c r="V1674" s="304"/>
      <c r="W1674" s="304"/>
      <c r="X1674" s="304"/>
      <c r="Y1674" s="304"/>
      <c r="Z1674" s="304"/>
      <c r="AA1674" s="304"/>
      <c r="AB1674" s="304"/>
      <c r="AC1674" s="304"/>
      <c r="AD1674" s="304"/>
      <c r="AE1674" s="304"/>
      <c r="AF1674" s="304"/>
      <c r="AG1674" s="304"/>
      <c r="AH1674" s="304"/>
      <c r="AI1674" s="304"/>
      <c r="AJ1674" s="304"/>
      <c r="AK1674" s="304"/>
      <c r="AL1674" s="304"/>
      <c r="AM1674" s="304"/>
      <c r="AN1674" s="304"/>
      <c r="AO1674" s="304"/>
      <c r="AP1674" s="304"/>
      <c r="AQ1674" s="304"/>
      <c r="AR1674" s="304"/>
      <c r="AS1674" s="304"/>
      <c r="AT1674" s="304"/>
      <c r="AU1674" s="304"/>
      <c r="AV1674" s="304"/>
      <c r="AW1674" s="304"/>
      <c r="AX1674" s="304"/>
      <c r="AY1674" s="304"/>
      <c r="AZ1674" s="304"/>
      <c r="BA1674" s="304"/>
      <c r="BB1674" s="304"/>
      <c r="BC1674" s="304"/>
      <c r="BD1674" s="304"/>
      <c r="BE1674" s="304"/>
      <c r="BF1674" s="304"/>
      <c r="BG1674" s="304"/>
      <c r="BH1674" s="304"/>
      <c r="BI1674" s="304"/>
      <c r="BJ1674" s="304"/>
      <c r="BK1674" s="304"/>
      <c r="BL1674" s="304"/>
      <c r="BM1674" s="304"/>
      <c r="BN1674" s="304"/>
      <c r="BO1674" s="304"/>
    </row>
    <row r="1675" spans="21:67" s="265" customFormat="1" x14ac:dyDescent="0.15">
      <c r="U1675" s="304"/>
      <c r="V1675" s="304"/>
      <c r="W1675" s="304"/>
      <c r="X1675" s="304"/>
      <c r="Y1675" s="304"/>
      <c r="Z1675" s="304"/>
      <c r="AA1675" s="304"/>
      <c r="AB1675" s="304"/>
      <c r="AC1675" s="304"/>
      <c r="AD1675" s="304"/>
      <c r="AE1675" s="304"/>
      <c r="AF1675" s="304"/>
      <c r="AG1675" s="304"/>
      <c r="AH1675" s="304"/>
      <c r="AI1675" s="304"/>
      <c r="AJ1675" s="304"/>
      <c r="AK1675" s="304"/>
      <c r="AL1675" s="304"/>
      <c r="AM1675" s="304"/>
      <c r="AN1675" s="304"/>
      <c r="AO1675" s="304"/>
      <c r="AP1675" s="304"/>
      <c r="AQ1675" s="304"/>
      <c r="AR1675" s="304"/>
      <c r="AS1675" s="304"/>
      <c r="AT1675" s="304"/>
      <c r="AU1675" s="304"/>
      <c r="AV1675" s="304"/>
      <c r="AW1675" s="304"/>
      <c r="AX1675" s="304"/>
      <c r="AY1675" s="304"/>
      <c r="AZ1675" s="304"/>
      <c r="BA1675" s="304"/>
      <c r="BB1675" s="304"/>
      <c r="BC1675" s="304"/>
      <c r="BD1675" s="304"/>
      <c r="BE1675" s="304"/>
      <c r="BF1675" s="304"/>
      <c r="BG1675" s="304"/>
      <c r="BH1675" s="304"/>
      <c r="BI1675" s="304"/>
      <c r="BJ1675" s="304"/>
      <c r="BK1675" s="304"/>
      <c r="BL1675" s="304"/>
      <c r="BM1675" s="304"/>
      <c r="BN1675" s="304"/>
      <c r="BO1675" s="304"/>
    </row>
    <row r="1676" spans="21:67" s="265" customFormat="1" x14ac:dyDescent="0.15">
      <c r="U1676" s="304"/>
      <c r="V1676" s="304"/>
      <c r="W1676" s="304"/>
      <c r="X1676" s="304"/>
      <c r="Y1676" s="304"/>
      <c r="Z1676" s="304"/>
      <c r="AA1676" s="304"/>
      <c r="AB1676" s="304"/>
      <c r="AC1676" s="304"/>
      <c r="AD1676" s="304"/>
      <c r="AE1676" s="304"/>
      <c r="AF1676" s="304"/>
      <c r="AG1676" s="304"/>
      <c r="AH1676" s="304"/>
      <c r="AI1676" s="304"/>
      <c r="AJ1676" s="304"/>
      <c r="AK1676" s="304"/>
      <c r="AL1676" s="304"/>
      <c r="AM1676" s="304"/>
      <c r="AN1676" s="304"/>
      <c r="AO1676" s="304"/>
      <c r="AP1676" s="304"/>
      <c r="AQ1676" s="304"/>
      <c r="AR1676" s="304"/>
      <c r="AS1676" s="304"/>
      <c r="AT1676" s="304"/>
      <c r="AU1676" s="304"/>
      <c r="AV1676" s="304"/>
      <c r="AW1676" s="304"/>
      <c r="AX1676" s="304"/>
      <c r="AY1676" s="304"/>
      <c r="AZ1676" s="304"/>
      <c r="BA1676" s="304"/>
      <c r="BB1676" s="304"/>
      <c r="BC1676" s="304"/>
      <c r="BD1676" s="304"/>
      <c r="BE1676" s="304"/>
      <c r="BF1676" s="304"/>
      <c r="BG1676" s="304"/>
      <c r="BH1676" s="304"/>
      <c r="BI1676" s="304"/>
      <c r="BJ1676" s="304"/>
      <c r="BK1676" s="304"/>
      <c r="BL1676" s="304"/>
      <c r="BM1676" s="304"/>
      <c r="BN1676" s="304"/>
      <c r="BO1676" s="304"/>
    </row>
    <row r="1677" spans="21:67" s="265" customFormat="1" x14ac:dyDescent="0.15">
      <c r="U1677" s="304"/>
      <c r="V1677" s="304"/>
      <c r="W1677" s="304"/>
      <c r="X1677" s="304"/>
      <c r="Y1677" s="304"/>
      <c r="Z1677" s="304"/>
      <c r="AA1677" s="304"/>
      <c r="AB1677" s="304"/>
      <c r="AC1677" s="304"/>
      <c r="AD1677" s="304"/>
      <c r="AE1677" s="304"/>
      <c r="AF1677" s="304"/>
      <c r="AG1677" s="304"/>
      <c r="AH1677" s="304"/>
      <c r="AI1677" s="304"/>
      <c r="AJ1677" s="304"/>
      <c r="AK1677" s="304"/>
      <c r="AL1677" s="304"/>
      <c r="AM1677" s="304"/>
      <c r="AN1677" s="304"/>
      <c r="AO1677" s="304"/>
      <c r="AP1677" s="304"/>
      <c r="AQ1677" s="304"/>
      <c r="AR1677" s="304"/>
      <c r="AS1677" s="304"/>
      <c r="AT1677" s="304"/>
      <c r="AU1677" s="304"/>
      <c r="AV1677" s="304"/>
      <c r="AW1677" s="304"/>
      <c r="AX1677" s="304"/>
      <c r="AY1677" s="304"/>
      <c r="AZ1677" s="304"/>
      <c r="BA1677" s="304"/>
      <c r="BB1677" s="304"/>
      <c r="BC1677" s="304"/>
      <c r="BD1677" s="304"/>
      <c r="BE1677" s="304"/>
      <c r="BF1677" s="304"/>
      <c r="BG1677" s="304"/>
      <c r="BH1677" s="304"/>
      <c r="BI1677" s="304"/>
      <c r="BJ1677" s="304"/>
      <c r="BK1677" s="304"/>
      <c r="BL1677" s="304"/>
      <c r="BM1677" s="304"/>
      <c r="BN1677" s="304"/>
      <c r="BO1677" s="304"/>
    </row>
    <row r="1678" spans="21:67" s="265" customFormat="1" x14ac:dyDescent="0.15">
      <c r="U1678" s="304"/>
      <c r="V1678" s="304"/>
      <c r="W1678" s="304"/>
      <c r="X1678" s="304"/>
      <c r="Y1678" s="304"/>
      <c r="Z1678" s="304"/>
      <c r="AA1678" s="304"/>
      <c r="AB1678" s="304"/>
      <c r="AC1678" s="304"/>
      <c r="AD1678" s="304"/>
      <c r="AE1678" s="304"/>
      <c r="AF1678" s="304"/>
      <c r="AG1678" s="304"/>
      <c r="AH1678" s="304"/>
      <c r="AI1678" s="304"/>
      <c r="AJ1678" s="304"/>
      <c r="AK1678" s="304"/>
      <c r="AL1678" s="304"/>
      <c r="AM1678" s="304"/>
      <c r="AN1678" s="304"/>
      <c r="AO1678" s="304"/>
      <c r="AP1678" s="304"/>
      <c r="AQ1678" s="304"/>
      <c r="AR1678" s="304"/>
      <c r="AS1678" s="304"/>
      <c r="AT1678" s="304"/>
      <c r="AU1678" s="304"/>
      <c r="AV1678" s="304"/>
      <c r="AW1678" s="304"/>
      <c r="AX1678" s="304"/>
      <c r="AY1678" s="304"/>
      <c r="AZ1678" s="304"/>
      <c r="BA1678" s="304"/>
      <c r="BB1678" s="304"/>
      <c r="BC1678" s="304"/>
      <c r="BD1678" s="304"/>
      <c r="BE1678" s="304"/>
      <c r="BF1678" s="304"/>
      <c r="BG1678" s="304"/>
      <c r="BH1678" s="304"/>
      <c r="BI1678" s="304"/>
      <c r="BJ1678" s="304"/>
      <c r="BK1678" s="304"/>
      <c r="BL1678" s="304"/>
      <c r="BM1678" s="304"/>
      <c r="BN1678" s="304"/>
      <c r="BO1678" s="304"/>
    </row>
    <row r="1679" spans="21:67" s="265" customFormat="1" x14ac:dyDescent="0.15">
      <c r="U1679" s="304"/>
      <c r="V1679" s="304"/>
      <c r="W1679" s="304"/>
      <c r="X1679" s="304"/>
      <c r="Y1679" s="304"/>
      <c r="Z1679" s="304"/>
      <c r="AA1679" s="304"/>
      <c r="AB1679" s="304"/>
      <c r="AC1679" s="304"/>
      <c r="AD1679" s="304"/>
      <c r="AE1679" s="304"/>
      <c r="AF1679" s="304"/>
      <c r="AG1679" s="304"/>
      <c r="AH1679" s="304"/>
      <c r="AI1679" s="304"/>
      <c r="AJ1679" s="304"/>
      <c r="AK1679" s="304"/>
      <c r="AL1679" s="304"/>
      <c r="AM1679" s="304"/>
      <c r="AN1679" s="304"/>
      <c r="AO1679" s="304"/>
      <c r="AP1679" s="304"/>
      <c r="AQ1679" s="304"/>
      <c r="AR1679" s="304"/>
      <c r="AS1679" s="304"/>
      <c r="AT1679" s="304"/>
      <c r="AU1679" s="304"/>
      <c r="AV1679" s="304"/>
      <c r="AW1679" s="304"/>
      <c r="AX1679" s="304"/>
      <c r="AY1679" s="304"/>
      <c r="AZ1679" s="304"/>
      <c r="BA1679" s="304"/>
      <c r="BB1679" s="304"/>
      <c r="BC1679" s="304"/>
      <c r="BD1679" s="304"/>
      <c r="BE1679" s="304"/>
      <c r="BF1679" s="304"/>
      <c r="BG1679" s="304"/>
      <c r="BH1679" s="304"/>
      <c r="BI1679" s="304"/>
      <c r="BJ1679" s="304"/>
      <c r="BK1679" s="304"/>
      <c r="BL1679" s="304"/>
      <c r="BM1679" s="304"/>
      <c r="BN1679" s="304"/>
      <c r="BO1679" s="304"/>
    </row>
    <row r="1680" spans="21:67" s="265" customFormat="1" x14ac:dyDescent="0.15">
      <c r="U1680" s="304"/>
      <c r="V1680" s="304"/>
      <c r="W1680" s="304"/>
      <c r="X1680" s="304"/>
      <c r="Y1680" s="304"/>
      <c r="Z1680" s="304"/>
      <c r="AA1680" s="304"/>
      <c r="AB1680" s="304"/>
      <c r="AC1680" s="304"/>
      <c r="AD1680" s="304"/>
      <c r="AE1680" s="304"/>
      <c r="AF1680" s="304"/>
      <c r="AG1680" s="304"/>
      <c r="AH1680" s="304"/>
      <c r="AI1680" s="304"/>
      <c r="AJ1680" s="304"/>
      <c r="AK1680" s="304"/>
      <c r="AL1680" s="304"/>
      <c r="AM1680" s="304"/>
      <c r="AN1680" s="304"/>
      <c r="AO1680" s="304"/>
      <c r="AP1680" s="304"/>
      <c r="AQ1680" s="304"/>
      <c r="AR1680" s="304"/>
      <c r="AS1680" s="304"/>
      <c r="AT1680" s="304"/>
      <c r="AU1680" s="304"/>
      <c r="AV1680" s="304"/>
      <c r="AW1680" s="304"/>
      <c r="AX1680" s="304"/>
      <c r="AY1680" s="304"/>
      <c r="AZ1680" s="304"/>
      <c r="BA1680" s="304"/>
      <c r="BB1680" s="304"/>
      <c r="BC1680" s="304"/>
      <c r="BD1680" s="304"/>
      <c r="BE1680" s="304"/>
      <c r="BF1680" s="304"/>
      <c r="BG1680" s="304"/>
      <c r="BH1680" s="304"/>
      <c r="BI1680" s="304"/>
      <c r="BJ1680" s="304"/>
      <c r="BK1680" s="304"/>
      <c r="BL1680" s="304"/>
      <c r="BM1680" s="304"/>
      <c r="BN1680" s="304"/>
      <c r="BO1680" s="304"/>
    </row>
    <row r="1681" spans="21:67" s="265" customFormat="1" x14ac:dyDescent="0.15">
      <c r="U1681" s="304"/>
      <c r="V1681" s="304"/>
      <c r="W1681" s="304"/>
      <c r="X1681" s="304"/>
      <c r="Y1681" s="304"/>
      <c r="Z1681" s="304"/>
      <c r="AA1681" s="304"/>
      <c r="AB1681" s="304"/>
      <c r="AC1681" s="304"/>
      <c r="AD1681" s="304"/>
      <c r="AE1681" s="304"/>
      <c r="AF1681" s="304"/>
      <c r="AG1681" s="304"/>
      <c r="AH1681" s="304"/>
      <c r="AI1681" s="304"/>
      <c r="AJ1681" s="304"/>
      <c r="AK1681" s="304"/>
      <c r="AL1681" s="304"/>
      <c r="AM1681" s="304"/>
      <c r="AN1681" s="304"/>
      <c r="AO1681" s="304"/>
      <c r="AP1681" s="304"/>
      <c r="AQ1681" s="304"/>
      <c r="AR1681" s="304"/>
      <c r="AS1681" s="304"/>
      <c r="AT1681" s="304"/>
      <c r="AU1681" s="304"/>
      <c r="AV1681" s="304"/>
      <c r="AW1681" s="304"/>
      <c r="AX1681" s="304"/>
      <c r="AY1681" s="304"/>
      <c r="AZ1681" s="304"/>
      <c r="BA1681" s="304"/>
      <c r="BB1681" s="304"/>
      <c r="BC1681" s="304"/>
      <c r="BD1681" s="304"/>
      <c r="BE1681" s="304"/>
      <c r="BF1681" s="304"/>
      <c r="BG1681" s="304"/>
      <c r="BH1681" s="304"/>
      <c r="BI1681" s="304"/>
      <c r="BJ1681" s="304"/>
      <c r="BK1681" s="304"/>
      <c r="BL1681" s="304"/>
      <c r="BM1681" s="304"/>
      <c r="BN1681" s="304"/>
      <c r="BO1681" s="304"/>
    </row>
    <row r="1682" spans="21:67" s="265" customFormat="1" x14ac:dyDescent="0.15">
      <c r="U1682" s="304"/>
      <c r="V1682" s="304"/>
      <c r="W1682" s="304"/>
      <c r="X1682" s="304"/>
      <c r="Y1682" s="304"/>
      <c r="Z1682" s="304"/>
      <c r="AA1682" s="304"/>
      <c r="AB1682" s="304"/>
      <c r="AC1682" s="304"/>
      <c r="AD1682" s="304"/>
      <c r="AE1682" s="304"/>
      <c r="AF1682" s="304"/>
      <c r="AG1682" s="304"/>
      <c r="AH1682" s="304"/>
      <c r="AI1682" s="304"/>
      <c r="AJ1682" s="304"/>
      <c r="AK1682" s="304"/>
      <c r="AL1682" s="304"/>
      <c r="AM1682" s="304"/>
      <c r="AN1682" s="304"/>
      <c r="AO1682" s="304"/>
      <c r="AP1682" s="304"/>
      <c r="AQ1682" s="304"/>
      <c r="AR1682" s="304"/>
      <c r="AS1682" s="304"/>
      <c r="AT1682" s="304"/>
      <c r="AU1682" s="304"/>
      <c r="AV1682" s="304"/>
      <c r="AW1682" s="304"/>
      <c r="AX1682" s="304"/>
      <c r="AY1682" s="304"/>
      <c r="AZ1682" s="304"/>
      <c r="BA1682" s="304"/>
      <c r="BB1682" s="304"/>
      <c r="BC1682" s="304"/>
      <c r="BD1682" s="304"/>
      <c r="BE1682" s="304"/>
      <c r="BF1682" s="304"/>
      <c r="BG1682" s="304"/>
      <c r="BH1682" s="304"/>
      <c r="BI1682" s="304"/>
      <c r="BJ1682" s="304"/>
      <c r="BK1682" s="304"/>
      <c r="BL1682" s="304"/>
      <c r="BM1682" s="304"/>
      <c r="BN1682" s="304"/>
      <c r="BO1682" s="304"/>
    </row>
    <row r="1683" spans="21:67" s="265" customFormat="1" x14ac:dyDescent="0.15">
      <c r="U1683" s="304"/>
      <c r="V1683" s="304"/>
      <c r="W1683" s="304"/>
      <c r="X1683" s="304"/>
      <c r="Y1683" s="304"/>
      <c r="Z1683" s="304"/>
      <c r="AA1683" s="304"/>
      <c r="AB1683" s="304"/>
      <c r="AC1683" s="304"/>
      <c r="AD1683" s="304"/>
      <c r="AE1683" s="304"/>
      <c r="AF1683" s="304"/>
      <c r="AG1683" s="304"/>
      <c r="AH1683" s="304"/>
      <c r="AI1683" s="304"/>
      <c r="AJ1683" s="304"/>
      <c r="AK1683" s="304"/>
      <c r="AL1683" s="304"/>
      <c r="AM1683" s="304"/>
      <c r="AN1683" s="304"/>
      <c r="AO1683" s="304"/>
      <c r="AP1683" s="304"/>
      <c r="AQ1683" s="304"/>
      <c r="AR1683" s="304"/>
      <c r="AS1683" s="304"/>
      <c r="AT1683" s="304"/>
      <c r="AU1683" s="304"/>
      <c r="AV1683" s="304"/>
      <c r="AW1683" s="304"/>
      <c r="AX1683" s="304"/>
      <c r="AY1683" s="304"/>
      <c r="AZ1683" s="304"/>
      <c r="BA1683" s="304"/>
      <c r="BB1683" s="304"/>
      <c r="BC1683" s="304"/>
      <c r="BD1683" s="304"/>
      <c r="BE1683" s="304"/>
      <c r="BF1683" s="304"/>
      <c r="BG1683" s="304"/>
      <c r="BH1683" s="304"/>
      <c r="BI1683" s="304"/>
      <c r="BJ1683" s="304"/>
      <c r="BK1683" s="304"/>
      <c r="BL1683" s="304"/>
      <c r="BM1683" s="304"/>
      <c r="BN1683" s="304"/>
      <c r="BO1683" s="304"/>
    </row>
    <row r="1684" spans="21:67" s="265" customFormat="1" x14ac:dyDescent="0.15">
      <c r="U1684" s="304"/>
      <c r="V1684" s="304"/>
      <c r="W1684" s="304"/>
      <c r="X1684" s="304"/>
      <c r="Y1684" s="304"/>
      <c r="Z1684" s="304"/>
      <c r="AA1684" s="304"/>
      <c r="AB1684" s="304"/>
      <c r="AC1684" s="304"/>
      <c r="AD1684" s="304"/>
      <c r="AE1684" s="304"/>
      <c r="AF1684" s="304"/>
      <c r="AG1684" s="304"/>
      <c r="AH1684" s="304"/>
      <c r="AI1684" s="304"/>
      <c r="AJ1684" s="304"/>
      <c r="AK1684" s="304"/>
      <c r="AL1684" s="304"/>
      <c r="AM1684" s="304"/>
      <c r="AN1684" s="304"/>
      <c r="AO1684" s="304"/>
      <c r="AP1684" s="304"/>
      <c r="AQ1684" s="304"/>
      <c r="AR1684" s="304"/>
      <c r="AS1684" s="304"/>
      <c r="AT1684" s="304"/>
      <c r="AU1684" s="304"/>
      <c r="AV1684" s="304"/>
      <c r="AW1684" s="304"/>
      <c r="AX1684" s="304"/>
      <c r="AY1684" s="304"/>
      <c r="AZ1684" s="304"/>
      <c r="BA1684" s="304"/>
      <c r="BB1684" s="304"/>
      <c r="BC1684" s="304"/>
      <c r="BD1684" s="304"/>
      <c r="BE1684" s="304"/>
      <c r="BF1684" s="304"/>
      <c r="BG1684" s="304"/>
      <c r="BH1684" s="304"/>
      <c r="BI1684" s="304"/>
      <c r="BJ1684" s="304"/>
      <c r="BK1684" s="304"/>
      <c r="BL1684" s="304"/>
      <c r="BM1684" s="304"/>
      <c r="BN1684" s="304"/>
      <c r="BO1684" s="304"/>
    </row>
    <row r="1685" spans="21:67" s="265" customFormat="1" x14ac:dyDescent="0.15">
      <c r="U1685" s="304"/>
      <c r="V1685" s="304"/>
      <c r="W1685" s="304"/>
      <c r="X1685" s="304"/>
      <c r="Y1685" s="304"/>
      <c r="Z1685" s="304"/>
      <c r="AA1685" s="304"/>
      <c r="AB1685" s="304"/>
      <c r="AC1685" s="304"/>
      <c r="AD1685" s="304"/>
      <c r="AE1685" s="304"/>
      <c r="AF1685" s="304"/>
      <c r="AG1685" s="304"/>
      <c r="AH1685" s="304"/>
      <c r="AI1685" s="304"/>
      <c r="AJ1685" s="304"/>
      <c r="AK1685" s="304"/>
      <c r="AL1685" s="304"/>
      <c r="AM1685" s="304"/>
      <c r="AN1685" s="304"/>
      <c r="AO1685" s="304"/>
      <c r="AP1685" s="304"/>
      <c r="AQ1685" s="304"/>
      <c r="AR1685" s="304"/>
      <c r="AS1685" s="304"/>
      <c r="AT1685" s="304"/>
      <c r="AU1685" s="304"/>
      <c r="AV1685" s="304"/>
      <c r="AW1685" s="304"/>
      <c r="AX1685" s="304"/>
      <c r="AY1685" s="304"/>
      <c r="AZ1685" s="304"/>
      <c r="BA1685" s="304"/>
      <c r="BB1685" s="304"/>
      <c r="BC1685" s="304"/>
      <c r="BD1685" s="304"/>
      <c r="BE1685" s="304"/>
      <c r="BF1685" s="304"/>
      <c r="BG1685" s="304"/>
      <c r="BH1685" s="304"/>
      <c r="BI1685" s="304"/>
      <c r="BJ1685" s="304"/>
      <c r="BK1685" s="304"/>
      <c r="BL1685" s="304"/>
      <c r="BM1685" s="304"/>
      <c r="BN1685" s="304"/>
      <c r="BO1685" s="304"/>
    </row>
    <row r="1686" spans="21:67" s="265" customFormat="1" x14ac:dyDescent="0.15">
      <c r="U1686" s="304"/>
      <c r="V1686" s="304"/>
      <c r="W1686" s="304"/>
      <c r="X1686" s="304"/>
      <c r="Y1686" s="304"/>
      <c r="Z1686" s="304"/>
      <c r="AA1686" s="304"/>
      <c r="AB1686" s="304"/>
      <c r="AC1686" s="304"/>
      <c r="AD1686" s="304"/>
      <c r="AE1686" s="304"/>
      <c r="AF1686" s="304"/>
      <c r="AG1686" s="304"/>
      <c r="AH1686" s="304"/>
      <c r="AI1686" s="304"/>
      <c r="AJ1686" s="304"/>
      <c r="AK1686" s="304"/>
      <c r="AL1686" s="304"/>
      <c r="AM1686" s="304"/>
      <c r="AN1686" s="304"/>
      <c r="AO1686" s="304"/>
      <c r="AP1686" s="304"/>
      <c r="AQ1686" s="304"/>
      <c r="AR1686" s="304"/>
      <c r="AS1686" s="304"/>
      <c r="AT1686" s="304"/>
      <c r="AU1686" s="304"/>
      <c r="AV1686" s="304"/>
      <c r="AW1686" s="304"/>
      <c r="AX1686" s="304"/>
      <c r="AY1686" s="304"/>
      <c r="AZ1686" s="304"/>
      <c r="BA1686" s="304"/>
      <c r="BB1686" s="304"/>
      <c r="BC1686" s="304"/>
      <c r="BD1686" s="304"/>
      <c r="BE1686" s="304"/>
      <c r="BF1686" s="304"/>
      <c r="BG1686" s="304"/>
      <c r="BH1686" s="304"/>
      <c r="BI1686" s="304"/>
      <c r="BJ1686" s="304"/>
      <c r="BK1686" s="304"/>
      <c r="BL1686" s="304"/>
      <c r="BM1686" s="304"/>
      <c r="BN1686" s="304"/>
      <c r="BO1686" s="304"/>
    </row>
    <row r="1687" spans="21:67" s="265" customFormat="1" x14ac:dyDescent="0.15">
      <c r="U1687" s="304"/>
      <c r="V1687" s="304"/>
      <c r="W1687" s="304"/>
      <c r="X1687" s="304"/>
      <c r="Y1687" s="304"/>
      <c r="Z1687" s="304"/>
      <c r="AA1687" s="304"/>
      <c r="AB1687" s="304"/>
      <c r="AC1687" s="304"/>
      <c r="AD1687" s="304"/>
      <c r="AE1687" s="304"/>
      <c r="AF1687" s="304"/>
      <c r="AG1687" s="304"/>
      <c r="AH1687" s="304"/>
      <c r="AI1687" s="304"/>
      <c r="AJ1687" s="304"/>
      <c r="AK1687" s="304"/>
      <c r="AL1687" s="304"/>
      <c r="AM1687" s="304"/>
      <c r="AN1687" s="304"/>
      <c r="AO1687" s="304"/>
      <c r="AP1687" s="304"/>
      <c r="AQ1687" s="304"/>
      <c r="AR1687" s="304"/>
      <c r="AS1687" s="304"/>
      <c r="AT1687" s="304"/>
      <c r="AU1687" s="304"/>
      <c r="AV1687" s="304"/>
      <c r="AW1687" s="304"/>
      <c r="AX1687" s="304"/>
      <c r="AY1687" s="304"/>
      <c r="AZ1687" s="304"/>
      <c r="BA1687" s="304"/>
      <c r="BB1687" s="304"/>
      <c r="BC1687" s="304"/>
      <c r="BD1687" s="304"/>
      <c r="BE1687" s="304"/>
      <c r="BF1687" s="304"/>
      <c r="BG1687" s="304"/>
      <c r="BH1687" s="304"/>
      <c r="BI1687" s="304"/>
      <c r="BJ1687" s="304"/>
      <c r="BK1687" s="304"/>
      <c r="BL1687" s="304"/>
      <c r="BM1687" s="304"/>
      <c r="BN1687" s="304"/>
      <c r="BO1687" s="304"/>
    </row>
    <row r="1688" spans="21:67" s="265" customFormat="1" x14ac:dyDescent="0.15">
      <c r="U1688" s="304"/>
      <c r="V1688" s="304"/>
      <c r="W1688" s="304"/>
      <c r="X1688" s="304"/>
      <c r="Y1688" s="304"/>
      <c r="Z1688" s="304"/>
      <c r="AA1688" s="304"/>
      <c r="AB1688" s="304"/>
      <c r="AC1688" s="304"/>
      <c r="AD1688" s="304"/>
      <c r="AE1688" s="304"/>
      <c r="AF1688" s="304"/>
      <c r="AG1688" s="304"/>
      <c r="AH1688" s="304"/>
      <c r="AI1688" s="304"/>
      <c r="AJ1688" s="304"/>
      <c r="AK1688" s="304"/>
      <c r="AL1688" s="304"/>
      <c r="AM1688" s="304"/>
      <c r="AN1688" s="304"/>
      <c r="AO1688" s="304"/>
      <c r="AP1688" s="304"/>
      <c r="AQ1688" s="304"/>
      <c r="AR1688" s="304"/>
      <c r="AS1688" s="304"/>
      <c r="AT1688" s="304"/>
      <c r="AU1688" s="304"/>
      <c r="AV1688" s="304"/>
      <c r="AW1688" s="304"/>
      <c r="AX1688" s="304"/>
      <c r="AY1688" s="304"/>
      <c r="AZ1688" s="304"/>
      <c r="BA1688" s="304"/>
      <c r="BB1688" s="304"/>
      <c r="BC1688" s="304"/>
      <c r="BD1688" s="304"/>
      <c r="BE1688" s="304"/>
      <c r="BF1688" s="304"/>
      <c r="BG1688" s="304"/>
      <c r="BH1688" s="304"/>
      <c r="BI1688" s="304"/>
      <c r="BJ1688" s="304"/>
      <c r="BK1688" s="304"/>
      <c r="BL1688" s="304"/>
      <c r="BM1688" s="304"/>
      <c r="BN1688" s="304"/>
      <c r="BO1688" s="304"/>
    </row>
    <row r="1689" spans="21:67" s="265" customFormat="1" x14ac:dyDescent="0.15">
      <c r="U1689" s="304"/>
      <c r="V1689" s="304"/>
      <c r="W1689" s="304"/>
      <c r="X1689" s="304"/>
      <c r="Y1689" s="304"/>
      <c r="Z1689" s="304"/>
      <c r="AA1689" s="304"/>
      <c r="AB1689" s="304"/>
      <c r="AC1689" s="304"/>
      <c r="AD1689" s="304"/>
      <c r="AE1689" s="304"/>
      <c r="AF1689" s="304"/>
      <c r="AG1689" s="304"/>
      <c r="AH1689" s="304"/>
      <c r="AI1689" s="304"/>
      <c r="AJ1689" s="304"/>
      <c r="AK1689" s="304"/>
      <c r="AL1689" s="304"/>
      <c r="AM1689" s="304"/>
      <c r="AN1689" s="304"/>
      <c r="AO1689" s="304"/>
      <c r="AP1689" s="304"/>
      <c r="AQ1689" s="304"/>
      <c r="AR1689" s="304"/>
      <c r="AS1689" s="304"/>
      <c r="AT1689" s="304"/>
      <c r="AU1689" s="304"/>
      <c r="AV1689" s="304"/>
      <c r="AW1689" s="304"/>
      <c r="AX1689" s="304"/>
      <c r="AY1689" s="304"/>
      <c r="AZ1689" s="304"/>
      <c r="BA1689" s="304"/>
      <c r="BB1689" s="304"/>
      <c r="BC1689" s="304"/>
      <c r="BD1689" s="304"/>
      <c r="BE1689" s="304"/>
      <c r="BF1689" s="304"/>
      <c r="BG1689" s="304"/>
      <c r="BH1689" s="304"/>
      <c r="BI1689" s="304"/>
      <c r="BJ1689" s="304"/>
      <c r="BK1689" s="304"/>
      <c r="BL1689" s="304"/>
      <c r="BM1689" s="304"/>
      <c r="BN1689" s="304"/>
      <c r="BO1689" s="304"/>
    </row>
    <row r="1690" spans="21:67" s="265" customFormat="1" x14ac:dyDescent="0.15">
      <c r="U1690" s="304"/>
      <c r="V1690" s="304"/>
      <c r="W1690" s="304"/>
      <c r="X1690" s="304"/>
      <c r="Y1690" s="304"/>
      <c r="Z1690" s="304"/>
      <c r="AA1690" s="304"/>
      <c r="AB1690" s="304"/>
      <c r="AC1690" s="304"/>
      <c r="AD1690" s="304"/>
      <c r="AE1690" s="304"/>
      <c r="AF1690" s="304"/>
      <c r="AG1690" s="304"/>
      <c r="AH1690" s="304"/>
      <c r="AI1690" s="304"/>
      <c r="AJ1690" s="304"/>
      <c r="AK1690" s="304"/>
      <c r="AL1690" s="304"/>
      <c r="AM1690" s="304"/>
      <c r="AN1690" s="304"/>
      <c r="AO1690" s="304"/>
      <c r="AP1690" s="304"/>
      <c r="AQ1690" s="304"/>
      <c r="AR1690" s="304"/>
      <c r="AS1690" s="304"/>
      <c r="AT1690" s="304"/>
      <c r="AU1690" s="304"/>
      <c r="AV1690" s="304"/>
      <c r="AW1690" s="304"/>
      <c r="AX1690" s="304"/>
      <c r="AY1690" s="304"/>
      <c r="AZ1690" s="304"/>
      <c r="BA1690" s="304"/>
      <c r="BB1690" s="304"/>
      <c r="BC1690" s="304"/>
      <c r="BD1690" s="304"/>
      <c r="BE1690" s="304"/>
      <c r="BF1690" s="304"/>
      <c r="BG1690" s="304"/>
      <c r="BH1690" s="304"/>
      <c r="BI1690" s="304"/>
      <c r="BJ1690" s="304"/>
      <c r="BK1690" s="304"/>
      <c r="BL1690" s="304"/>
      <c r="BM1690" s="304"/>
      <c r="BN1690" s="304"/>
      <c r="BO1690" s="304"/>
    </row>
    <row r="1691" spans="21:67" s="265" customFormat="1" x14ac:dyDescent="0.15">
      <c r="U1691" s="304"/>
      <c r="V1691" s="304"/>
      <c r="W1691" s="304"/>
      <c r="X1691" s="304"/>
      <c r="Y1691" s="304"/>
      <c r="Z1691" s="304"/>
      <c r="AA1691" s="304"/>
      <c r="AB1691" s="304"/>
      <c r="AC1691" s="304"/>
      <c r="AD1691" s="304"/>
      <c r="AE1691" s="304"/>
      <c r="AF1691" s="304"/>
      <c r="AG1691" s="304"/>
      <c r="AH1691" s="304"/>
      <c r="AI1691" s="304"/>
      <c r="AJ1691" s="304"/>
      <c r="AK1691" s="304"/>
      <c r="AL1691" s="304"/>
      <c r="AM1691" s="304"/>
      <c r="AN1691" s="304"/>
      <c r="AO1691" s="304"/>
      <c r="AP1691" s="304"/>
      <c r="AQ1691" s="304"/>
      <c r="AR1691" s="304"/>
      <c r="AS1691" s="304"/>
      <c r="AT1691" s="304"/>
      <c r="AU1691" s="304"/>
      <c r="AV1691" s="304"/>
      <c r="AW1691" s="304"/>
      <c r="AX1691" s="304"/>
      <c r="AY1691" s="304"/>
      <c r="AZ1691" s="304"/>
      <c r="BA1691" s="304"/>
      <c r="BB1691" s="304"/>
      <c r="BC1691" s="304"/>
      <c r="BD1691" s="304"/>
      <c r="BE1691" s="304"/>
      <c r="BF1691" s="304"/>
      <c r="BG1691" s="304"/>
      <c r="BH1691" s="304"/>
      <c r="BI1691" s="304"/>
      <c r="BJ1691" s="304"/>
      <c r="BK1691" s="304"/>
      <c r="BL1691" s="304"/>
      <c r="BM1691" s="304"/>
      <c r="BN1691" s="304"/>
      <c r="BO1691" s="304"/>
    </row>
    <row r="1692" spans="21:67" s="265" customFormat="1" x14ac:dyDescent="0.15">
      <c r="U1692" s="304"/>
      <c r="V1692" s="304"/>
      <c r="W1692" s="304"/>
      <c r="X1692" s="304"/>
      <c r="Y1692" s="304"/>
      <c r="Z1692" s="304"/>
      <c r="AA1692" s="304"/>
      <c r="AB1692" s="304"/>
      <c r="AC1692" s="304"/>
      <c r="AD1692" s="304"/>
      <c r="AE1692" s="304"/>
      <c r="AF1692" s="304"/>
      <c r="AG1692" s="304"/>
      <c r="AH1692" s="304"/>
      <c r="AI1692" s="304"/>
      <c r="AJ1692" s="304"/>
      <c r="AK1692" s="304"/>
      <c r="AL1692" s="304"/>
      <c r="AM1692" s="304"/>
      <c r="AN1692" s="304"/>
      <c r="AO1692" s="304"/>
      <c r="AP1692" s="304"/>
      <c r="AQ1692" s="304"/>
      <c r="AR1692" s="304"/>
      <c r="AS1692" s="304"/>
      <c r="AT1692" s="304"/>
      <c r="AU1692" s="304"/>
      <c r="AV1692" s="304"/>
      <c r="AW1692" s="304"/>
      <c r="AX1692" s="304"/>
      <c r="AY1692" s="304"/>
      <c r="AZ1692" s="304"/>
      <c r="BA1692" s="304"/>
      <c r="BB1692" s="304"/>
      <c r="BC1692" s="304"/>
      <c r="BD1692" s="304"/>
      <c r="BE1692" s="304"/>
      <c r="BF1692" s="304"/>
      <c r="BG1692" s="304"/>
      <c r="BH1692" s="304"/>
      <c r="BI1692" s="304"/>
      <c r="BJ1692" s="304"/>
      <c r="BK1692" s="304"/>
      <c r="BL1692" s="304"/>
      <c r="BM1692" s="304"/>
      <c r="BN1692" s="304"/>
      <c r="BO1692" s="304"/>
    </row>
    <row r="1693" spans="21:67" s="265" customFormat="1" x14ac:dyDescent="0.15">
      <c r="U1693" s="304"/>
      <c r="V1693" s="304"/>
      <c r="W1693" s="304"/>
      <c r="X1693" s="304"/>
      <c r="Y1693" s="304"/>
      <c r="Z1693" s="304"/>
      <c r="AA1693" s="304"/>
      <c r="AB1693" s="304"/>
      <c r="AC1693" s="304"/>
      <c r="AD1693" s="304"/>
      <c r="AE1693" s="304"/>
      <c r="AF1693" s="304"/>
      <c r="AG1693" s="304"/>
      <c r="AH1693" s="304"/>
      <c r="AI1693" s="304"/>
      <c r="AJ1693" s="304"/>
      <c r="AK1693" s="304"/>
      <c r="AL1693" s="304"/>
      <c r="AM1693" s="304"/>
      <c r="AN1693" s="304"/>
      <c r="AO1693" s="304"/>
      <c r="AP1693" s="304"/>
      <c r="AQ1693" s="304"/>
      <c r="AR1693" s="304"/>
      <c r="AS1693" s="304"/>
      <c r="AT1693" s="304"/>
      <c r="AU1693" s="304"/>
      <c r="AV1693" s="304"/>
      <c r="AW1693" s="304"/>
      <c r="AX1693" s="304"/>
      <c r="AY1693" s="304"/>
      <c r="AZ1693" s="304"/>
      <c r="BA1693" s="304"/>
      <c r="BB1693" s="304"/>
      <c r="BC1693" s="304"/>
      <c r="BD1693" s="304"/>
      <c r="BE1693" s="304"/>
      <c r="BF1693" s="304"/>
      <c r="BG1693" s="304"/>
      <c r="BH1693" s="304"/>
      <c r="BI1693" s="304"/>
      <c r="BJ1693" s="304"/>
      <c r="BK1693" s="304"/>
      <c r="BL1693" s="304"/>
      <c r="BM1693" s="304"/>
      <c r="BN1693" s="304"/>
      <c r="BO1693" s="304"/>
    </row>
    <row r="1694" spans="21:67" s="265" customFormat="1" x14ac:dyDescent="0.15">
      <c r="U1694" s="304"/>
      <c r="V1694" s="304"/>
      <c r="W1694" s="304"/>
      <c r="X1694" s="304"/>
      <c r="Y1694" s="304"/>
      <c r="Z1694" s="304"/>
      <c r="AA1694" s="304"/>
      <c r="AB1694" s="304"/>
      <c r="AC1694" s="304"/>
      <c r="AD1694" s="304"/>
      <c r="AE1694" s="304"/>
      <c r="AF1694" s="304"/>
      <c r="AG1694" s="304"/>
      <c r="AH1694" s="304"/>
      <c r="AI1694" s="304"/>
      <c r="AJ1694" s="304"/>
      <c r="AK1694" s="304"/>
      <c r="AL1694" s="304"/>
      <c r="AM1694" s="304"/>
      <c r="AN1694" s="304"/>
      <c r="AO1694" s="304"/>
      <c r="AP1694" s="304"/>
      <c r="AQ1694" s="304"/>
      <c r="AR1694" s="304"/>
      <c r="AS1694" s="304"/>
      <c r="AT1694" s="304"/>
      <c r="AU1694" s="304"/>
      <c r="AV1694" s="304"/>
      <c r="AW1694" s="304"/>
      <c r="AX1694" s="304"/>
      <c r="AY1694" s="304"/>
      <c r="AZ1694" s="304"/>
      <c r="BA1694" s="304"/>
      <c r="BB1694" s="304"/>
      <c r="BC1694" s="304"/>
      <c r="BD1694" s="304"/>
      <c r="BE1694" s="304"/>
      <c r="BF1694" s="304"/>
      <c r="BG1694" s="304"/>
      <c r="BH1694" s="304"/>
      <c r="BI1694" s="304"/>
      <c r="BJ1694" s="304"/>
      <c r="BK1694" s="304"/>
      <c r="BL1694" s="304"/>
      <c r="BM1694" s="304"/>
      <c r="BN1694" s="304"/>
      <c r="BO1694" s="304"/>
    </row>
    <row r="1695" spans="21:67" s="265" customFormat="1" x14ac:dyDescent="0.15">
      <c r="U1695" s="304"/>
      <c r="V1695" s="304"/>
      <c r="W1695" s="304"/>
      <c r="X1695" s="304"/>
      <c r="Y1695" s="304"/>
      <c r="Z1695" s="304"/>
      <c r="AA1695" s="304"/>
      <c r="AB1695" s="304"/>
      <c r="AC1695" s="304"/>
      <c r="AD1695" s="304"/>
      <c r="AE1695" s="304"/>
      <c r="AF1695" s="304"/>
      <c r="AG1695" s="304"/>
      <c r="AH1695" s="304"/>
      <c r="AI1695" s="304"/>
      <c r="AJ1695" s="304"/>
      <c r="AK1695" s="304"/>
      <c r="AL1695" s="304"/>
      <c r="AM1695" s="304"/>
      <c r="AN1695" s="304"/>
      <c r="AO1695" s="304"/>
      <c r="AP1695" s="304"/>
      <c r="AQ1695" s="304"/>
      <c r="AR1695" s="304"/>
      <c r="AS1695" s="304"/>
      <c r="AT1695" s="304"/>
      <c r="AU1695" s="304"/>
      <c r="AV1695" s="304"/>
      <c r="AW1695" s="304"/>
      <c r="AX1695" s="304"/>
      <c r="AY1695" s="304"/>
      <c r="AZ1695" s="304"/>
      <c r="BA1695" s="304"/>
      <c r="BB1695" s="304"/>
      <c r="BC1695" s="304"/>
      <c r="BD1695" s="304"/>
      <c r="BE1695" s="304"/>
      <c r="BF1695" s="304"/>
      <c r="BG1695" s="304"/>
      <c r="BH1695" s="304"/>
      <c r="BI1695" s="304"/>
      <c r="BJ1695" s="304"/>
      <c r="BK1695" s="304"/>
      <c r="BL1695" s="304"/>
      <c r="BM1695" s="304"/>
      <c r="BN1695" s="304"/>
      <c r="BO1695" s="304"/>
    </row>
    <row r="1696" spans="21:67" s="265" customFormat="1" x14ac:dyDescent="0.15">
      <c r="U1696" s="304"/>
      <c r="V1696" s="304"/>
      <c r="W1696" s="304"/>
      <c r="X1696" s="304"/>
      <c r="Y1696" s="304"/>
      <c r="Z1696" s="304"/>
      <c r="AA1696" s="304"/>
      <c r="AB1696" s="304"/>
      <c r="AC1696" s="304"/>
      <c r="AD1696" s="304"/>
      <c r="AE1696" s="304"/>
      <c r="AF1696" s="304"/>
      <c r="AG1696" s="304"/>
      <c r="AH1696" s="304"/>
      <c r="AI1696" s="304"/>
      <c r="AJ1696" s="304"/>
      <c r="AK1696" s="304"/>
      <c r="AL1696" s="304"/>
      <c r="AM1696" s="304"/>
      <c r="AN1696" s="304"/>
      <c r="AO1696" s="304"/>
      <c r="AP1696" s="304"/>
      <c r="AQ1696" s="304"/>
      <c r="AR1696" s="304"/>
      <c r="AS1696" s="304"/>
      <c r="AT1696" s="304"/>
      <c r="AU1696" s="304"/>
      <c r="AV1696" s="304"/>
      <c r="AW1696" s="304"/>
      <c r="AX1696" s="304"/>
      <c r="AY1696" s="304"/>
      <c r="AZ1696" s="304"/>
      <c r="BA1696" s="304"/>
      <c r="BB1696" s="304"/>
      <c r="BC1696" s="304"/>
      <c r="BD1696" s="304"/>
      <c r="BE1696" s="304"/>
      <c r="BF1696" s="304"/>
      <c r="BG1696" s="304"/>
      <c r="BH1696" s="304"/>
      <c r="BI1696" s="304"/>
      <c r="BJ1696" s="304"/>
      <c r="BK1696" s="304"/>
      <c r="BL1696" s="304"/>
      <c r="BM1696" s="304"/>
      <c r="BN1696" s="304"/>
      <c r="BO1696" s="304"/>
    </row>
    <row r="1697" spans="21:67" s="265" customFormat="1" x14ac:dyDescent="0.15">
      <c r="U1697" s="304"/>
      <c r="V1697" s="304"/>
      <c r="W1697" s="304"/>
      <c r="X1697" s="304"/>
      <c r="Y1697" s="304"/>
      <c r="Z1697" s="304"/>
      <c r="AA1697" s="304"/>
      <c r="AB1697" s="304"/>
      <c r="AC1697" s="304"/>
      <c r="AD1697" s="304"/>
      <c r="AE1697" s="304"/>
      <c r="AF1697" s="304"/>
      <c r="AG1697" s="304"/>
      <c r="AH1697" s="304"/>
      <c r="AI1697" s="304"/>
      <c r="AJ1697" s="304"/>
      <c r="AK1697" s="304"/>
      <c r="AL1697" s="304"/>
      <c r="AM1697" s="304"/>
      <c r="AN1697" s="304"/>
      <c r="AO1697" s="304"/>
      <c r="AP1697" s="304"/>
      <c r="AQ1697" s="304"/>
      <c r="AR1697" s="304"/>
      <c r="AS1697" s="304"/>
      <c r="AT1697" s="304"/>
      <c r="AU1697" s="304"/>
      <c r="AV1697" s="304"/>
      <c r="AW1697" s="304"/>
      <c r="AX1697" s="304"/>
      <c r="AY1697" s="304"/>
      <c r="AZ1697" s="304"/>
      <c r="BA1697" s="304"/>
      <c r="BB1697" s="304"/>
      <c r="BC1697" s="304"/>
      <c r="BD1697" s="304"/>
      <c r="BE1697" s="304"/>
      <c r="BF1697" s="304"/>
      <c r="BG1697" s="304"/>
      <c r="BH1697" s="304"/>
      <c r="BI1697" s="304"/>
      <c r="BJ1697" s="304"/>
      <c r="BK1697" s="304"/>
      <c r="BL1697" s="304"/>
      <c r="BM1697" s="304"/>
      <c r="BN1697" s="304"/>
      <c r="BO1697" s="304"/>
    </row>
    <row r="1698" spans="21:67" s="265" customFormat="1" x14ac:dyDescent="0.15">
      <c r="U1698" s="304"/>
      <c r="V1698" s="304"/>
      <c r="W1698" s="304"/>
      <c r="X1698" s="304"/>
      <c r="Y1698" s="304"/>
      <c r="Z1698" s="304"/>
      <c r="AA1698" s="304"/>
      <c r="AB1698" s="304"/>
      <c r="AC1698" s="304"/>
      <c r="AD1698" s="304"/>
      <c r="AE1698" s="304"/>
      <c r="AF1698" s="304"/>
      <c r="AG1698" s="304"/>
      <c r="AH1698" s="304"/>
      <c r="AI1698" s="304"/>
      <c r="AJ1698" s="304"/>
      <c r="AK1698" s="304"/>
      <c r="AL1698" s="304"/>
      <c r="AM1698" s="304"/>
      <c r="AN1698" s="304"/>
      <c r="AO1698" s="304"/>
      <c r="AP1698" s="304"/>
      <c r="AQ1698" s="304"/>
      <c r="AR1698" s="304"/>
      <c r="AS1698" s="304"/>
      <c r="AT1698" s="304"/>
      <c r="AU1698" s="304"/>
      <c r="AV1698" s="304"/>
      <c r="AW1698" s="304"/>
      <c r="AX1698" s="304"/>
      <c r="AY1698" s="304"/>
      <c r="AZ1698" s="304"/>
      <c r="BA1698" s="304"/>
      <c r="BB1698" s="304"/>
      <c r="BC1698" s="304"/>
      <c r="BD1698" s="304"/>
      <c r="BE1698" s="304"/>
      <c r="BF1698" s="304"/>
      <c r="BG1698" s="304"/>
      <c r="BH1698" s="304"/>
      <c r="BI1698" s="304"/>
      <c r="BJ1698" s="304"/>
      <c r="BK1698" s="304"/>
      <c r="BL1698" s="304"/>
      <c r="BM1698" s="304"/>
      <c r="BN1698" s="304"/>
      <c r="BO1698" s="304"/>
    </row>
    <row r="1699" spans="21:67" s="265" customFormat="1" x14ac:dyDescent="0.15">
      <c r="U1699" s="304"/>
      <c r="V1699" s="304"/>
      <c r="W1699" s="304"/>
      <c r="X1699" s="304"/>
      <c r="Y1699" s="304"/>
      <c r="Z1699" s="304"/>
      <c r="AA1699" s="304"/>
      <c r="AB1699" s="304"/>
      <c r="AC1699" s="304"/>
      <c r="AD1699" s="304"/>
      <c r="AE1699" s="304"/>
      <c r="AF1699" s="304"/>
      <c r="AG1699" s="304"/>
      <c r="AH1699" s="304"/>
      <c r="AI1699" s="304"/>
      <c r="AJ1699" s="304"/>
      <c r="AK1699" s="304"/>
      <c r="AL1699" s="304"/>
      <c r="AM1699" s="304"/>
      <c r="AN1699" s="304"/>
      <c r="AO1699" s="304"/>
      <c r="AP1699" s="304"/>
      <c r="AQ1699" s="304"/>
      <c r="AR1699" s="304"/>
      <c r="AS1699" s="304"/>
      <c r="AT1699" s="304"/>
      <c r="AU1699" s="304"/>
      <c r="AV1699" s="304"/>
      <c r="AW1699" s="304"/>
      <c r="AX1699" s="304"/>
      <c r="AY1699" s="304"/>
      <c r="AZ1699" s="304"/>
      <c r="BA1699" s="304"/>
      <c r="BB1699" s="304"/>
      <c r="BC1699" s="304"/>
      <c r="BD1699" s="304"/>
      <c r="BE1699" s="304"/>
      <c r="BF1699" s="304"/>
      <c r="BG1699" s="304"/>
      <c r="BH1699" s="304"/>
      <c r="BI1699" s="304"/>
      <c r="BJ1699" s="304"/>
      <c r="BK1699" s="304"/>
      <c r="BL1699" s="304"/>
      <c r="BM1699" s="304"/>
      <c r="BN1699" s="304"/>
      <c r="BO1699" s="304"/>
    </row>
    <row r="1700" spans="21:67" s="265" customFormat="1" x14ac:dyDescent="0.15">
      <c r="U1700" s="304"/>
      <c r="V1700" s="304"/>
      <c r="W1700" s="304"/>
      <c r="X1700" s="304"/>
      <c r="Y1700" s="304"/>
      <c r="Z1700" s="304"/>
      <c r="AA1700" s="304"/>
      <c r="AB1700" s="304"/>
      <c r="AC1700" s="304"/>
      <c r="AD1700" s="304"/>
      <c r="AE1700" s="304"/>
      <c r="AF1700" s="304"/>
      <c r="AG1700" s="304"/>
      <c r="AH1700" s="304"/>
      <c r="AI1700" s="304"/>
      <c r="AJ1700" s="304"/>
      <c r="AK1700" s="304"/>
      <c r="AL1700" s="304"/>
      <c r="AM1700" s="304"/>
      <c r="AN1700" s="304"/>
      <c r="AO1700" s="304"/>
      <c r="AP1700" s="304"/>
      <c r="AQ1700" s="304"/>
      <c r="AR1700" s="304"/>
      <c r="AS1700" s="304"/>
      <c r="AT1700" s="304"/>
      <c r="AU1700" s="304"/>
      <c r="AV1700" s="304"/>
      <c r="AW1700" s="304"/>
      <c r="AX1700" s="304"/>
      <c r="AY1700" s="304"/>
      <c r="AZ1700" s="304"/>
      <c r="BA1700" s="304"/>
      <c r="BB1700" s="304"/>
      <c r="BC1700" s="304"/>
      <c r="BD1700" s="304"/>
      <c r="BE1700" s="304"/>
      <c r="BF1700" s="304"/>
      <c r="BG1700" s="304"/>
      <c r="BH1700" s="304"/>
      <c r="BI1700" s="304"/>
      <c r="BJ1700" s="304"/>
      <c r="BK1700" s="304"/>
      <c r="BL1700" s="304"/>
      <c r="BM1700" s="304"/>
      <c r="BN1700" s="304"/>
      <c r="BO1700" s="304"/>
    </row>
    <row r="1701" spans="21:67" s="265" customFormat="1" x14ac:dyDescent="0.15">
      <c r="U1701" s="304"/>
      <c r="V1701" s="304"/>
      <c r="W1701" s="304"/>
      <c r="X1701" s="304"/>
      <c r="Y1701" s="304"/>
      <c r="Z1701" s="304"/>
      <c r="AA1701" s="304"/>
      <c r="AB1701" s="304"/>
      <c r="AC1701" s="304"/>
      <c r="AD1701" s="304"/>
      <c r="AE1701" s="304"/>
      <c r="AF1701" s="304"/>
      <c r="AG1701" s="304"/>
      <c r="AH1701" s="304"/>
      <c r="AI1701" s="304"/>
      <c r="AJ1701" s="304"/>
      <c r="AK1701" s="304"/>
      <c r="AL1701" s="304"/>
      <c r="AM1701" s="304"/>
      <c r="AN1701" s="304"/>
      <c r="AO1701" s="304"/>
      <c r="AP1701" s="304"/>
      <c r="AQ1701" s="304"/>
      <c r="AR1701" s="304"/>
      <c r="AS1701" s="304"/>
      <c r="AT1701" s="304"/>
      <c r="AU1701" s="304"/>
      <c r="AV1701" s="304"/>
      <c r="AW1701" s="304"/>
      <c r="AX1701" s="304"/>
      <c r="AY1701" s="304"/>
      <c r="AZ1701" s="304"/>
      <c r="BA1701" s="304"/>
      <c r="BB1701" s="304"/>
      <c r="BC1701" s="304"/>
      <c r="BD1701" s="304"/>
      <c r="BE1701" s="304"/>
      <c r="BF1701" s="304"/>
      <c r="BG1701" s="304"/>
      <c r="BH1701" s="304"/>
      <c r="BI1701" s="304"/>
      <c r="BJ1701" s="304"/>
      <c r="BK1701" s="304"/>
      <c r="BL1701" s="304"/>
      <c r="BM1701" s="304"/>
      <c r="BN1701" s="304"/>
      <c r="BO1701" s="304"/>
    </row>
    <row r="1702" spans="21:67" s="265" customFormat="1" x14ac:dyDescent="0.15">
      <c r="U1702" s="304"/>
      <c r="V1702" s="304"/>
      <c r="W1702" s="304"/>
      <c r="X1702" s="304"/>
      <c r="Y1702" s="304"/>
      <c r="Z1702" s="304"/>
      <c r="AA1702" s="304"/>
      <c r="AB1702" s="304"/>
      <c r="AC1702" s="304"/>
      <c r="AD1702" s="304"/>
      <c r="AE1702" s="304"/>
      <c r="AF1702" s="304"/>
      <c r="AG1702" s="304"/>
      <c r="AH1702" s="304"/>
      <c r="AI1702" s="304"/>
      <c r="AJ1702" s="304"/>
      <c r="AK1702" s="304"/>
      <c r="AL1702" s="304"/>
      <c r="AM1702" s="304"/>
      <c r="AN1702" s="304"/>
      <c r="AO1702" s="304"/>
      <c r="AP1702" s="304"/>
      <c r="AQ1702" s="304"/>
      <c r="AR1702" s="304"/>
      <c r="AS1702" s="304"/>
      <c r="AT1702" s="304"/>
      <c r="AU1702" s="304"/>
      <c r="AV1702" s="304"/>
      <c r="AW1702" s="304"/>
      <c r="AX1702" s="304"/>
      <c r="AY1702" s="304"/>
      <c r="AZ1702" s="304"/>
      <c r="BA1702" s="304"/>
      <c r="BB1702" s="304"/>
      <c r="BC1702" s="304"/>
      <c r="BD1702" s="304"/>
      <c r="BE1702" s="304"/>
      <c r="BF1702" s="304"/>
      <c r="BG1702" s="304"/>
      <c r="BH1702" s="304"/>
      <c r="BI1702" s="304"/>
      <c r="BJ1702" s="304"/>
      <c r="BK1702" s="304"/>
      <c r="BL1702" s="304"/>
      <c r="BM1702" s="304"/>
      <c r="BN1702" s="304"/>
      <c r="BO1702" s="304"/>
    </row>
    <row r="1703" spans="21:67" s="265" customFormat="1" x14ac:dyDescent="0.15">
      <c r="U1703" s="304"/>
      <c r="V1703" s="304"/>
      <c r="W1703" s="304"/>
      <c r="X1703" s="304"/>
      <c r="Y1703" s="304"/>
      <c r="Z1703" s="304"/>
      <c r="AA1703" s="304"/>
      <c r="AB1703" s="304"/>
      <c r="AC1703" s="304"/>
      <c r="AD1703" s="304"/>
      <c r="AE1703" s="304"/>
      <c r="AF1703" s="304"/>
      <c r="AG1703" s="304"/>
      <c r="AH1703" s="304"/>
      <c r="AI1703" s="304"/>
      <c r="AJ1703" s="304"/>
      <c r="AK1703" s="304"/>
      <c r="AL1703" s="304"/>
      <c r="AM1703" s="304"/>
      <c r="AN1703" s="304"/>
      <c r="AO1703" s="304"/>
      <c r="AP1703" s="304"/>
      <c r="AQ1703" s="304"/>
      <c r="AR1703" s="304"/>
      <c r="AS1703" s="304"/>
      <c r="AT1703" s="304"/>
      <c r="AU1703" s="304"/>
      <c r="AV1703" s="304"/>
      <c r="AW1703" s="304"/>
      <c r="AX1703" s="304"/>
      <c r="AY1703" s="304"/>
      <c r="AZ1703" s="304"/>
      <c r="BA1703" s="304"/>
      <c r="BB1703" s="304"/>
      <c r="BC1703" s="304"/>
      <c r="BD1703" s="304"/>
      <c r="BE1703" s="304"/>
      <c r="BF1703" s="304"/>
      <c r="BG1703" s="304"/>
      <c r="BH1703" s="304"/>
      <c r="BI1703" s="304"/>
      <c r="BJ1703" s="304"/>
      <c r="BK1703" s="304"/>
      <c r="BL1703" s="304"/>
      <c r="BM1703" s="304"/>
      <c r="BN1703" s="304"/>
      <c r="BO1703" s="304"/>
    </row>
    <row r="1704" spans="21:67" s="265" customFormat="1" x14ac:dyDescent="0.15">
      <c r="U1704" s="304"/>
      <c r="V1704" s="304"/>
      <c r="W1704" s="304"/>
      <c r="X1704" s="304"/>
      <c r="Y1704" s="304"/>
      <c r="Z1704" s="304"/>
      <c r="AA1704" s="304"/>
      <c r="AB1704" s="304"/>
      <c r="AC1704" s="304"/>
      <c r="AD1704" s="304"/>
      <c r="AE1704" s="304"/>
      <c r="AF1704" s="304"/>
      <c r="AG1704" s="304"/>
      <c r="AH1704" s="304"/>
      <c r="AI1704" s="304"/>
      <c r="AJ1704" s="304"/>
      <c r="AK1704" s="304"/>
      <c r="AL1704" s="304"/>
      <c r="AM1704" s="304"/>
      <c r="AN1704" s="304"/>
      <c r="AO1704" s="304"/>
      <c r="AP1704" s="304"/>
      <c r="AQ1704" s="304"/>
      <c r="AR1704" s="304"/>
      <c r="AS1704" s="304"/>
      <c r="AT1704" s="304"/>
      <c r="AU1704" s="304"/>
      <c r="AV1704" s="304"/>
      <c r="AW1704" s="304"/>
      <c r="AX1704" s="304"/>
      <c r="AY1704" s="304"/>
      <c r="AZ1704" s="304"/>
      <c r="BA1704" s="304"/>
      <c r="BB1704" s="304"/>
      <c r="BC1704" s="304"/>
      <c r="BD1704" s="304"/>
      <c r="BE1704" s="304"/>
      <c r="BF1704" s="304"/>
      <c r="BG1704" s="304"/>
      <c r="BH1704" s="304"/>
      <c r="BI1704" s="304"/>
      <c r="BJ1704" s="304"/>
      <c r="BK1704" s="304"/>
      <c r="BL1704" s="304"/>
      <c r="BM1704" s="304"/>
      <c r="BN1704" s="304"/>
      <c r="BO1704" s="304"/>
    </row>
    <row r="1705" spans="21:67" s="265" customFormat="1" x14ac:dyDescent="0.15">
      <c r="U1705" s="304"/>
      <c r="V1705" s="304"/>
      <c r="W1705" s="304"/>
      <c r="X1705" s="304"/>
      <c r="Y1705" s="304"/>
      <c r="Z1705" s="304"/>
      <c r="AA1705" s="304"/>
      <c r="AB1705" s="304"/>
      <c r="AC1705" s="304"/>
      <c r="AD1705" s="304"/>
      <c r="AE1705" s="304"/>
      <c r="AF1705" s="304"/>
      <c r="AG1705" s="304"/>
      <c r="AH1705" s="304"/>
      <c r="AI1705" s="304"/>
      <c r="AJ1705" s="304"/>
      <c r="AK1705" s="304"/>
      <c r="AL1705" s="304"/>
      <c r="AM1705" s="304"/>
      <c r="AN1705" s="304"/>
      <c r="AO1705" s="304"/>
      <c r="AP1705" s="304"/>
      <c r="AQ1705" s="304"/>
      <c r="AR1705" s="304"/>
      <c r="AS1705" s="304"/>
      <c r="AT1705" s="304"/>
      <c r="AU1705" s="304"/>
      <c r="AV1705" s="304"/>
      <c r="AW1705" s="304"/>
      <c r="AX1705" s="304"/>
      <c r="AY1705" s="304"/>
      <c r="AZ1705" s="304"/>
      <c r="BA1705" s="304"/>
      <c r="BB1705" s="304"/>
      <c r="BC1705" s="304"/>
      <c r="BD1705" s="304"/>
      <c r="BE1705" s="304"/>
      <c r="BF1705" s="304"/>
      <c r="BG1705" s="304"/>
      <c r="BH1705" s="304"/>
      <c r="BI1705" s="304"/>
      <c r="BJ1705" s="304"/>
      <c r="BK1705" s="304"/>
      <c r="BL1705" s="304"/>
      <c r="BM1705" s="304"/>
      <c r="BN1705" s="304"/>
      <c r="BO1705" s="304"/>
    </row>
    <row r="1706" spans="21:67" s="265" customFormat="1" x14ac:dyDescent="0.15">
      <c r="U1706" s="304"/>
      <c r="V1706" s="304"/>
      <c r="W1706" s="304"/>
      <c r="X1706" s="304"/>
      <c r="Y1706" s="304"/>
      <c r="Z1706" s="304"/>
      <c r="AA1706" s="304"/>
      <c r="AB1706" s="304"/>
      <c r="AC1706" s="304"/>
      <c r="AD1706" s="304"/>
      <c r="AE1706" s="304"/>
      <c r="AF1706" s="304"/>
      <c r="AG1706" s="304"/>
      <c r="AH1706" s="304"/>
      <c r="AI1706" s="304"/>
      <c r="AJ1706" s="304"/>
      <c r="AK1706" s="304"/>
      <c r="AL1706" s="304"/>
      <c r="AM1706" s="304"/>
      <c r="AN1706" s="304"/>
      <c r="AO1706" s="304"/>
      <c r="AP1706" s="304"/>
      <c r="AQ1706" s="304"/>
      <c r="AR1706" s="304"/>
      <c r="AS1706" s="304"/>
      <c r="AT1706" s="304"/>
      <c r="AU1706" s="304"/>
      <c r="AV1706" s="304"/>
      <c r="AW1706" s="304"/>
      <c r="AX1706" s="304"/>
      <c r="AY1706" s="304"/>
      <c r="AZ1706" s="304"/>
      <c r="BA1706" s="304"/>
      <c r="BB1706" s="304"/>
      <c r="BC1706" s="304"/>
      <c r="BD1706" s="304"/>
      <c r="BE1706" s="304"/>
      <c r="BF1706" s="304"/>
      <c r="BG1706" s="304"/>
      <c r="BH1706" s="304"/>
      <c r="BI1706" s="304"/>
      <c r="BJ1706" s="304"/>
      <c r="BK1706" s="304"/>
      <c r="BL1706" s="304"/>
      <c r="BM1706" s="304"/>
      <c r="BN1706" s="304"/>
      <c r="BO1706" s="304"/>
    </row>
    <row r="1707" spans="21:67" s="265" customFormat="1" x14ac:dyDescent="0.15">
      <c r="U1707" s="304"/>
      <c r="V1707" s="304"/>
      <c r="W1707" s="304"/>
      <c r="X1707" s="304"/>
      <c r="Y1707" s="304"/>
      <c r="Z1707" s="304"/>
      <c r="AA1707" s="304"/>
      <c r="AB1707" s="304"/>
      <c r="AC1707" s="304"/>
      <c r="AD1707" s="304"/>
      <c r="AE1707" s="304"/>
      <c r="AF1707" s="304"/>
      <c r="AG1707" s="304"/>
      <c r="AH1707" s="304"/>
      <c r="AI1707" s="304"/>
      <c r="AJ1707" s="304"/>
      <c r="AK1707" s="304"/>
      <c r="AL1707" s="304"/>
      <c r="AM1707" s="304"/>
      <c r="AN1707" s="304"/>
      <c r="AO1707" s="304"/>
      <c r="AP1707" s="304"/>
      <c r="AQ1707" s="304"/>
      <c r="AR1707" s="304"/>
      <c r="AS1707" s="304"/>
      <c r="AT1707" s="304"/>
      <c r="AU1707" s="304"/>
      <c r="AV1707" s="304"/>
      <c r="AW1707" s="304"/>
      <c r="AX1707" s="304"/>
      <c r="AY1707" s="304"/>
      <c r="AZ1707" s="304"/>
      <c r="BA1707" s="304"/>
      <c r="BB1707" s="304"/>
      <c r="BC1707" s="304"/>
      <c r="BD1707" s="304"/>
      <c r="BE1707" s="304"/>
      <c r="BF1707" s="304"/>
      <c r="BG1707" s="304"/>
      <c r="BH1707" s="304"/>
      <c r="BI1707" s="304"/>
      <c r="BJ1707" s="304"/>
      <c r="BK1707" s="304"/>
      <c r="BL1707" s="304"/>
      <c r="BM1707" s="304"/>
      <c r="BN1707" s="304"/>
      <c r="BO1707" s="304"/>
    </row>
    <row r="1708" spans="21:67" s="265" customFormat="1" x14ac:dyDescent="0.15">
      <c r="U1708" s="304"/>
      <c r="V1708" s="304"/>
      <c r="W1708" s="304"/>
      <c r="X1708" s="304"/>
      <c r="Y1708" s="304"/>
      <c r="Z1708" s="304"/>
      <c r="AA1708" s="304"/>
      <c r="AB1708" s="304"/>
      <c r="AC1708" s="304"/>
      <c r="AD1708" s="304"/>
      <c r="AE1708" s="304"/>
      <c r="AF1708" s="304"/>
      <c r="AG1708" s="304"/>
      <c r="AH1708" s="304"/>
      <c r="AI1708" s="304"/>
      <c r="AJ1708" s="304"/>
      <c r="AK1708" s="304"/>
      <c r="AL1708" s="304"/>
      <c r="AM1708" s="304"/>
      <c r="AN1708" s="304"/>
      <c r="AO1708" s="304"/>
      <c r="AP1708" s="304"/>
      <c r="AQ1708" s="304"/>
      <c r="AR1708" s="304"/>
      <c r="AS1708" s="304"/>
      <c r="AT1708" s="304"/>
      <c r="AU1708" s="304"/>
      <c r="AV1708" s="304"/>
      <c r="AW1708" s="304"/>
      <c r="AX1708" s="304"/>
      <c r="AY1708" s="304"/>
      <c r="AZ1708" s="304"/>
      <c r="BA1708" s="304"/>
      <c r="BB1708" s="304"/>
      <c r="BC1708" s="304"/>
      <c r="BD1708" s="304"/>
      <c r="BE1708" s="304"/>
      <c r="BF1708" s="304"/>
      <c r="BG1708" s="304"/>
      <c r="BH1708" s="304"/>
      <c r="BI1708" s="304"/>
      <c r="BJ1708" s="304"/>
      <c r="BK1708" s="304"/>
      <c r="BL1708" s="304"/>
      <c r="BM1708" s="304"/>
      <c r="BN1708" s="304"/>
      <c r="BO1708" s="304"/>
    </row>
    <row r="1709" spans="21:67" s="265" customFormat="1" x14ac:dyDescent="0.15">
      <c r="U1709" s="304"/>
      <c r="V1709" s="304"/>
      <c r="W1709" s="304"/>
      <c r="X1709" s="304"/>
      <c r="Y1709" s="304"/>
      <c r="Z1709" s="304"/>
      <c r="AA1709" s="304"/>
      <c r="AB1709" s="304"/>
      <c r="AC1709" s="304"/>
      <c r="AD1709" s="304"/>
      <c r="AE1709" s="304"/>
      <c r="AF1709" s="304"/>
      <c r="AG1709" s="304"/>
      <c r="AH1709" s="304"/>
      <c r="AI1709" s="304"/>
      <c r="AJ1709" s="304"/>
      <c r="AK1709" s="304"/>
      <c r="AL1709" s="304"/>
      <c r="AM1709" s="304"/>
      <c r="AN1709" s="304"/>
      <c r="AO1709" s="304"/>
      <c r="AP1709" s="304"/>
      <c r="AQ1709" s="304"/>
      <c r="AR1709" s="304"/>
      <c r="AS1709" s="304"/>
      <c r="AT1709" s="304"/>
      <c r="AU1709" s="304"/>
      <c r="AV1709" s="304"/>
      <c r="AW1709" s="304"/>
      <c r="AX1709" s="304"/>
      <c r="AY1709" s="304"/>
      <c r="AZ1709" s="304"/>
      <c r="BA1709" s="304"/>
      <c r="BB1709" s="304"/>
      <c r="BC1709" s="304"/>
      <c r="BD1709" s="304"/>
      <c r="BE1709" s="304"/>
      <c r="BF1709" s="304"/>
      <c r="BG1709" s="304"/>
      <c r="BH1709" s="304"/>
      <c r="BI1709" s="304"/>
      <c r="BJ1709" s="304"/>
      <c r="BK1709" s="304"/>
      <c r="BL1709" s="304"/>
      <c r="BM1709" s="304"/>
      <c r="BN1709" s="304"/>
      <c r="BO1709" s="304"/>
    </row>
    <row r="1710" spans="21:67" s="265" customFormat="1" x14ac:dyDescent="0.15">
      <c r="U1710" s="304"/>
      <c r="V1710" s="304"/>
      <c r="W1710" s="304"/>
      <c r="X1710" s="304"/>
      <c r="Y1710" s="304"/>
      <c r="Z1710" s="304"/>
      <c r="AA1710" s="304"/>
      <c r="AB1710" s="304"/>
      <c r="AC1710" s="304"/>
      <c r="AD1710" s="304"/>
      <c r="AE1710" s="304"/>
      <c r="AF1710" s="304"/>
      <c r="AG1710" s="304"/>
      <c r="AH1710" s="304"/>
      <c r="AI1710" s="304"/>
      <c r="AJ1710" s="304"/>
      <c r="AK1710" s="304"/>
      <c r="AL1710" s="304"/>
      <c r="AM1710" s="304"/>
      <c r="AN1710" s="304"/>
      <c r="AO1710" s="304"/>
      <c r="AP1710" s="304"/>
      <c r="AQ1710" s="304"/>
      <c r="AR1710" s="304"/>
      <c r="AS1710" s="304"/>
      <c r="AT1710" s="304"/>
      <c r="AU1710" s="304"/>
      <c r="AV1710" s="304"/>
      <c r="AW1710" s="304"/>
      <c r="AX1710" s="304"/>
      <c r="AY1710" s="304"/>
      <c r="AZ1710" s="304"/>
      <c r="BA1710" s="304"/>
      <c r="BB1710" s="304"/>
      <c r="BC1710" s="304"/>
      <c r="BD1710" s="304"/>
      <c r="BE1710" s="304"/>
      <c r="BF1710" s="304"/>
      <c r="BG1710" s="304"/>
      <c r="BH1710" s="304"/>
      <c r="BI1710" s="304"/>
      <c r="BJ1710" s="304"/>
      <c r="BK1710" s="304"/>
      <c r="BL1710" s="304"/>
      <c r="BM1710" s="304"/>
      <c r="BN1710" s="304"/>
      <c r="BO1710" s="304"/>
    </row>
    <row r="1711" spans="21:67" s="265" customFormat="1" x14ac:dyDescent="0.15">
      <c r="U1711" s="304"/>
      <c r="V1711" s="304"/>
      <c r="W1711" s="304"/>
      <c r="X1711" s="304"/>
      <c r="Y1711" s="304"/>
      <c r="Z1711" s="304"/>
      <c r="AA1711" s="304"/>
      <c r="AB1711" s="304"/>
      <c r="AC1711" s="304"/>
      <c r="AD1711" s="304"/>
      <c r="AE1711" s="304"/>
      <c r="AF1711" s="304"/>
      <c r="AG1711" s="304"/>
      <c r="AH1711" s="304"/>
      <c r="AI1711" s="304"/>
      <c r="AJ1711" s="304"/>
      <c r="AK1711" s="304"/>
      <c r="AL1711" s="304"/>
      <c r="AM1711" s="304"/>
      <c r="AN1711" s="304"/>
      <c r="AO1711" s="304"/>
      <c r="AP1711" s="304"/>
      <c r="AQ1711" s="304"/>
      <c r="AR1711" s="304"/>
      <c r="AS1711" s="304"/>
      <c r="AT1711" s="304"/>
      <c r="AU1711" s="304"/>
      <c r="AV1711" s="304"/>
      <c r="AW1711" s="304"/>
      <c r="AX1711" s="304"/>
      <c r="AY1711" s="304"/>
      <c r="AZ1711" s="304"/>
      <c r="BA1711" s="304"/>
      <c r="BB1711" s="304"/>
      <c r="BC1711" s="304"/>
      <c r="BD1711" s="304"/>
      <c r="BE1711" s="304"/>
      <c r="BF1711" s="304"/>
      <c r="BG1711" s="304"/>
      <c r="BH1711" s="304"/>
      <c r="BI1711" s="304"/>
      <c r="BJ1711" s="304"/>
      <c r="BK1711" s="304"/>
      <c r="BL1711" s="304"/>
      <c r="BM1711" s="304"/>
      <c r="BN1711" s="304"/>
      <c r="BO1711" s="304"/>
    </row>
    <row r="1712" spans="21:67" s="265" customFormat="1" x14ac:dyDescent="0.15">
      <c r="U1712" s="304"/>
      <c r="V1712" s="304"/>
      <c r="W1712" s="304"/>
      <c r="X1712" s="304"/>
      <c r="Y1712" s="304"/>
      <c r="Z1712" s="304"/>
      <c r="AA1712" s="304"/>
      <c r="AB1712" s="304"/>
      <c r="AC1712" s="304"/>
      <c r="AD1712" s="304"/>
      <c r="AE1712" s="304"/>
      <c r="AF1712" s="304"/>
      <c r="AG1712" s="304"/>
      <c r="AH1712" s="304"/>
      <c r="AI1712" s="304"/>
      <c r="AJ1712" s="304"/>
      <c r="AK1712" s="304"/>
      <c r="AL1712" s="304"/>
      <c r="AM1712" s="304"/>
      <c r="AN1712" s="304"/>
      <c r="AO1712" s="304"/>
      <c r="AP1712" s="304"/>
      <c r="AQ1712" s="304"/>
      <c r="AR1712" s="304"/>
      <c r="AS1712" s="304"/>
      <c r="AT1712" s="304"/>
      <c r="AU1712" s="304"/>
      <c r="AV1712" s="304"/>
      <c r="AW1712" s="304"/>
      <c r="AX1712" s="304"/>
      <c r="AY1712" s="304"/>
      <c r="AZ1712" s="304"/>
      <c r="BA1712" s="304"/>
      <c r="BB1712" s="304"/>
      <c r="BC1712" s="304"/>
      <c r="BD1712" s="304"/>
      <c r="BE1712" s="304"/>
      <c r="BF1712" s="304"/>
      <c r="BG1712" s="304"/>
      <c r="BH1712" s="304"/>
      <c r="BI1712" s="304"/>
      <c r="BJ1712" s="304"/>
      <c r="BK1712" s="304"/>
      <c r="BL1712" s="304"/>
      <c r="BM1712" s="304"/>
      <c r="BN1712" s="304"/>
      <c r="BO1712" s="304"/>
    </row>
    <row r="1713" spans="21:67" s="265" customFormat="1" x14ac:dyDescent="0.15">
      <c r="U1713" s="304"/>
      <c r="V1713" s="304"/>
      <c r="W1713" s="304"/>
      <c r="X1713" s="304"/>
      <c r="Y1713" s="304"/>
      <c r="Z1713" s="304"/>
      <c r="AA1713" s="304"/>
      <c r="AB1713" s="304"/>
      <c r="AC1713" s="304"/>
      <c r="AD1713" s="304"/>
      <c r="AE1713" s="304"/>
      <c r="AF1713" s="304"/>
      <c r="AG1713" s="304"/>
      <c r="AH1713" s="304"/>
      <c r="AI1713" s="304"/>
      <c r="AJ1713" s="304"/>
      <c r="AK1713" s="304"/>
      <c r="AL1713" s="304"/>
      <c r="AM1713" s="304"/>
      <c r="AN1713" s="304"/>
      <c r="AO1713" s="304"/>
      <c r="AP1713" s="304"/>
      <c r="AQ1713" s="304"/>
      <c r="AR1713" s="304"/>
      <c r="AS1713" s="304"/>
      <c r="AT1713" s="304"/>
      <c r="AU1713" s="304"/>
      <c r="AV1713" s="304"/>
      <c r="AW1713" s="304"/>
      <c r="AX1713" s="304"/>
      <c r="AY1713" s="304"/>
      <c r="AZ1713" s="304"/>
      <c r="BA1713" s="304"/>
      <c r="BB1713" s="304"/>
      <c r="BC1713" s="304"/>
      <c r="BD1713" s="304"/>
      <c r="BE1713" s="304"/>
      <c r="BF1713" s="304"/>
      <c r="BG1713" s="304"/>
      <c r="BH1713" s="304"/>
      <c r="BI1713" s="304"/>
      <c r="BJ1713" s="304"/>
      <c r="BK1713" s="304"/>
      <c r="BL1713" s="304"/>
      <c r="BM1713" s="304"/>
      <c r="BN1713" s="304"/>
      <c r="BO1713" s="304"/>
    </row>
    <row r="1714" spans="21:67" s="265" customFormat="1" x14ac:dyDescent="0.15">
      <c r="U1714" s="304"/>
      <c r="V1714" s="304"/>
      <c r="W1714" s="304"/>
      <c r="X1714" s="304"/>
      <c r="Y1714" s="304"/>
      <c r="Z1714" s="304"/>
      <c r="AA1714" s="304"/>
      <c r="AB1714" s="304"/>
      <c r="AC1714" s="304"/>
      <c r="AD1714" s="304"/>
      <c r="AE1714" s="304"/>
      <c r="AF1714" s="304"/>
      <c r="AG1714" s="304"/>
      <c r="AH1714" s="304"/>
      <c r="AI1714" s="304"/>
      <c r="AJ1714" s="304"/>
      <c r="AK1714" s="304"/>
      <c r="AL1714" s="304"/>
      <c r="AM1714" s="304"/>
      <c r="AN1714" s="304"/>
      <c r="AO1714" s="304"/>
      <c r="AP1714" s="304"/>
      <c r="AQ1714" s="304"/>
      <c r="AR1714" s="304"/>
      <c r="AS1714" s="304"/>
      <c r="AT1714" s="304"/>
      <c r="AU1714" s="304"/>
      <c r="AV1714" s="304"/>
      <c r="AW1714" s="304"/>
      <c r="AX1714" s="304"/>
      <c r="AY1714" s="304"/>
      <c r="AZ1714" s="304"/>
      <c r="BA1714" s="304"/>
      <c r="BB1714" s="304"/>
      <c r="BC1714" s="304"/>
      <c r="BD1714" s="304"/>
      <c r="BE1714" s="304"/>
      <c r="BF1714" s="304"/>
      <c r="BG1714" s="304"/>
      <c r="BH1714" s="304"/>
      <c r="BI1714" s="304"/>
      <c r="BJ1714" s="304"/>
      <c r="BK1714" s="304"/>
      <c r="BL1714" s="304"/>
      <c r="BM1714" s="304"/>
      <c r="BN1714" s="304"/>
      <c r="BO1714" s="304"/>
    </row>
    <row r="1715" spans="21:67" s="265" customFormat="1" x14ac:dyDescent="0.15">
      <c r="U1715" s="304"/>
      <c r="V1715" s="304"/>
      <c r="W1715" s="304"/>
      <c r="X1715" s="304"/>
      <c r="Y1715" s="304"/>
      <c r="Z1715" s="304"/>
      <c r="AA1715" s="304"/>
      <c r="AB1715" s="304"/>
      <c r="AC1715" s="304"/>
      <c r="AD1715" s="304"/>
      <c r="AE1715" s="304"/>
      <c r="AF1715" s="304"/>
      <c r="AG1715" s="304"/>
      <c r="AH1715" s="304"/>
      <c r="AI1715" s="304"/>
      <c r="AJ1715" s="304"/>
      <c r="AK1715" s="304"/>
      <c r="AL1715" s="304"/>
      <c r="AM1715" s="304"/>
      <c r="AN1715" s="304"/>
      <c r="AO1715" s="304"/>
      <c r="AP1715" s="304"/>
      <c r="AQ1715" s="304"/>
      <c r="AR1715" s="304"/>
      <c r="AS1715" s="304"/>
      <c r="AT1715" s="304"/>
      <c r="AU1715" s="304"/>
      <c r="AV1715" s="304"/>
      <c r="AW1715" s="304"/>
      <c r="AX1715" s="304"/>
      <c r="AY1715" s="304"/>
      <c r="AZ1715" s="304"/>
      <c r="BA1715" s="304"/>
      <c r="BB1715" s="304"/>
      <c r="BC1715" s="304"/>
      <c r="BD1715" s="304"/>
      <c r="BE1715" s="304"/>
      <c r="BF1715" s="304"/>
      <c r="BG1715" s="304"/>
      <c r="BH1715" s="304"/>
      <c r="BI1715" s="304"/>
      <c r="BJ1715" s="304"/>
      <c r="BK1715" s="304"/>
      <c r="BL1715" s="304"/>
      <c r="BM1715" s="304"/>
      <c r="BN1715" s="304"/>
      <c r="BO1715" s="304"/>
    </row>
    <row r="1716" spans="21:67" s="265" customFormat="1" x14ac:dyDescent="0.15">
      <c r="U1716" s="304"/>
      <c r="V1716" s="304"/>
      <c r="W1716" s="304"/>
      <c r="X1716" s="304"/>
      <c r="Y1716" s="304"/>
      <c r="Z1716" s="304"/>
      <c r="AA1716" s="304"/>
      <c r="AB1716" s="304"/>
      <c r="AC1716" s="304"/>
      <c r="AD1716" s="304"/>
      <c r="AE1716" s="304"/>
      <c r="AF1716" s="304"/>
      <c r="AG1716" s="304"/>
      <c r="AH1716" s="304"/>
      <c r="AI1716" s="304"/>
      <c r="AJ1716" s="304"/>
      <c r="AK1716" s="304"/>
      <c r="AL1716" s="304"/>
      <c r="AM1716" s="304"/>
      <c r="AN1716" s="304"/>
      <c r="AO1716" s="304"/>
      <c r="AP1716" s="304"/>
      <c r="AQ1716" s="304"/>
      <c r="AR1716" s="304"/>
      <c r="AS1716" s="304"/>
      <c r="AT1716" s="304"/>
      <c r="AU1716" s="304"/>
      <c r="AV1716" s="304"/>
      <c r="AW1716" s="304"/>
      <c r="AX1716" s="304"/>
      <c r="AY1716" s="304"/>
      <c r="AZ1716" s="304"/>
      <c r="BA1716" s="304"/>
      <c r="BB1716" s="304"/>
      <c r="BC1716" s="304"/>
      <c r="BD1716" s="304"/>
      <c r="BE1716" s="304"/>
      <c r="BF1716" s="304"/>
      <c r="BG1716" s="304"/>
      <c r="BH1716" s="304"/>
      <c r="BI1716" s="304"/>
      <c r="BJ1716" s="304"/>
      <c r="BK1716" s="304"/>
      <c r="BL1716" s="304"/>
      <c r="BM1716" s="304"/>
      <c r="BN1716" s="304"/>
      <c r="BO1716" s="304"/>
    </row>
    <row r="1717" spans="21:67" s="265" customFormat="1" x14ac:dyDescent="0.15">
      <c r="U1717" s="304"/>
      <c r="V1717" s="304"/>
      <c r="W1717" s="304"/>
      <c r="X1717" s="304"/>
      <c r="Y1717" s="304"/>
      <c r="Z1717" s="304"/>
      <c r="AA1717" s="304"/>
      <c r="AB1717" s="304"/>
      <c r="AC1717" s="304"/>
      <c r="AD1717" s="304"/>
      <c r="AE1717" s="304"/>
      <c r="AF1717" s="304"/>
      <c r="AG1717" s="304"/>
      <c r="AH1717" s="304"/>
      <c r="AI1717" s="304"/>
      <c r="AJ1717" s="304"/>
      <c r="AK1717" s="304"/>
      <c r="AL1717" s="304"/>
      <c r="AM1717" s="304"/>
      <c r="AN1717" s="304"/>
      <c r="AO1717" s="304"/>
      <c r="AP1717" s="304"/>
      <c r="AQ1717" s="304"/>
      <c r="AR1717" s="304"/>
      <c r="AS1717" s="304"/>
      <c r="AT1717" s="304"/>
      <c r="AU1717" s="304"/>
      <c r="AV1717" s="304"/>
      <c r="AW1717" s="304"/>
      <c r="AX1717" s="304"/>
      <c r="AY1717" s="304"/>
      <c r="AZ1717" s="304"/>
      <c r="BA1717" s="304"/>
      <c r="BB1717" s="304"/>
      <c r="BC1717" s="304"/>
      <c r="BD1717" s="304"/>
      <c r="BE1717" s="304"/>
      <c r="BF1717" s="304"/>
      <c r="BG1717" s="304"/>
      <c r="BH1717" s="304"/>
      <c r="BI1717" s="304"/>
      <c r="BJ1717" s="304"/>
      <c r="BK1717" s="304"/>
      <c r="BL1717" s="304"/>
      <c r="BM1717" s="304"/>
      <c r="BN1717" s="304"/>
      <c r="BO1717" s="304"/>
    </row>
    <row r="1718" spans="21:67" s="265" customFormat="1" x14ac:dyDescent="0.15">
      <c r="U1718" s="304"/>
      <c r="V1718" s="304"/>
      <c r="W1718" s="304"/>
      <c r="X1718" s="304"/>
      <c r="Y1718" s="304"/>
      <c r="Z1718" s="304"/>
      <c r="AA1718" s="304"/>
      <c r="AB1718" s="304"/>
      <c r="AC1718" s="304"/>
      <c r="AD1718" s="304"/>
      <c r="AE1718" s="304"/>
      <c r="AF1718" s="304"/>
      <c r="AG1718" s="304"/>
      <c r="AH1718" s="304"/>
      <c r="AI1718" s="304"/>
      <c r="AJ1718" s="304"/>
      <c r="AK1718" s="304"/>
      <c r="AL1718" s="304"/>
      <c r="AM1718" s="304"/>
      <c r="AN1718" s="304"/>
      <c r="AO1718" s="304"/>
      <c r="AP1718" s="304"/>
      <c r="AQ1718" s="304"/>
      <c r="AR1718" s="304"/>
      <c r="AS1718" s="304"/>
      <c r="AT1718" s="304"/>
      <c r="AU1718" s="304"/>
      <c r="AV1718" s="304"/>
      <c r="AW1718" s="304"/>
      <c r="AX1718" s="304"/>
      <c r="AY1718" s="304"/>
      <c r="AZ1718" s="304"/>
      <c r="BA1718" s="304"/>
      <c r="BB1718" s="304"/>
      <c r="BC1718" s="304"/>
      <c r="BD1718" s="304"/>
      <c r="BE1718" s="304"/>
      <c r="BF1718" s="304"/>
      <c r="BG1718" s="304"/>
      <c r="BH1718" s="304"/>
      <c r="BI1718" s="304"/>
      <c r="BJ1718" s="304"/>
      <c r="BK1718" s="304"/>
      <c r="BL1718" s="304"/>
      <c r="BM1718" s="304"/>
      <c r="BN1718" s="304"/>
      <c r="BO1718" s="304"/>
    </row>
    <row r="1719" spans="21:67" s="265" customFormat="1" x14ac:dyDescent="0.15">
      <c r="U1719" s="304"/>
      <c r="V1719" s="304"/>
      <c r="W1719" s="304"/>
      <c r="X1719" s="304"/>
      <c r="Y1719" s="304"/>
      <c r="Z1719" s="304"/>
      <c r="AA1719" s="304"/>
      <c r="AB1719" s="304"/>
      <c r="AC1719" s="304"/>
      <c r="AD1719" s="304"/>
      <c r="AE1719" s="304"/>
      <c r="AF1719" s="304"/>
      <c r="AG1719" s="304"/>
      <c r="AH1719" s="304"/>
      <c r="AI1719" s="304"/>
      <c r="AJ1719" s="304"/>
      <c r="AK1719" s="304"/>
      <c r="AL1719" s="304"/>
      <c r="AM1719" s="304"/>
      <c r="AN1719" s="304"/>
      <c r="AO1719" s="304"/>
      <c r="AP1719" s="304"/>
      <c r="AQ1719" s="304"/>
      <c r="AR1719" s="304"/>
      <c r="AS1719" s="304"/>
      <c r="AT1719" s="304"/>
      <c r="AU1719" s="304"/>
      <c r="AV1719" s="304"/>
      <c r="AW1719" s="304"/>
      <c r="AX1719" s="304"/>
      <c r="AY1719" s="304"/>
      <c r="AZ1719" s="304"/>
      <c r="BA1719" s="304"/>
      <c r="BB1719" s="304"/>
      <c r="BC1719" s="304"/>
      <c r="BD1719" s="304"/>
      <c r="BE1719" s="304"/>
      <c r="BF1719" s="304"/>
      <c r="BG1719" s="304"/>
      <c r="BH1719" s="304"/>
      <c r="BI1719" s="304"/>
      <c r="BJ1719" s="304"/>
      <c r="BK1719" s="304"/>
      <c r="BL1719" s="304"/>
      <c r="BM1719" s="304"/>
      <c r="BN1719" s="304"/>
      <c r="BO1719" s="304"/>
    </row>
    <row r="1720" spans="21:67" s="265" customFormat="1" x14ac:dyDescent="0.15">
      <c r="U1720" s="304"/>
      <c r="V1720" s="304"/>
      <c r="W1720" s="304"/>
      <c r="X1720" s="304"/>
      <c r="Y1720" s="304"/>
      <c r="Z1720" s="304"/>
      <c r="AA1720" s="304"/>
      <c r="AB1720" s="304"/>
      <c r="AC1720" s="304"/>
      <c r="AD1720" s="304"/>
      <c r="AE1720" s="304"/>
      <c r="AF1720" s="304"/>
      <c r="AG1720" s="304"/>
      <c r="AH1720" s="304"/>
      <c r="AI1720" s="304"/>
      <c r="AJ1720" s="304"/>
      <c r="AK1720" s="304"/>
      <c r="AL1720" s="304"/>
      <c r="AM1720" s="304"/>
      <c r="AN1720" s="304"/>
      <c r="AO1720" s="304"/>
      <c r="AP1720" s="304"/>
      <c r="AQ1720" s="304"/>
      <c r="AR1720" s="304"/>
      <c r="AS1720" s="304"/>
      <c r="AT1720" s="304"/>
      <c r="AU1720" s="304"/>
      <c r="AV1720" s="304"/>
      <c r="AW1720" s="304"/>
      <c r="AX1720" s="304"/>
      <c r="AY1720" s="304"/>
      <c r="AZ1720" s="304"/>
      <c r="BA1720" s="304"/>
      <c r="BB1720" s="304"/>
      <c r="BC1720" s="304"/>
      <c r="BD1720" s="304"/>
      <c r="BE1720" s="304"/>
      <c r="BF1720" s="304"/>
      <c r="BG1720" s="304"/>
      <c r="BH1720" s="304"/>
      <c r="BI1720" s="304"/>
      <c r="BJ1720" s="304"/>
      <c r="BK1720" s="304"/>
      <c r="BL1720" s="304"/>
      <c r="BM1720" s="304"/>
      <c r="BN1720" s="304"/>
      <c r="BO1720" s="304"/>
    </row>
    <row r="1721" spans="21:67" s="265" customFormat="1" x14ac:dyDescent="0.15">
      <c r="U1721" s="304"/>
      <c r="V1721" s="304"/>
      <c r="W1721" s="304"/>
      <c r="X1721" s="304"/>
      <c r="Y1721" s="304"/>
      <c r="Z1721" s="304"/>
      <c r="AA1721" s="304"/>
      <c r="AB1721" s="304"/>
      <c r="AC1721" s="304"/>
      <c r="AD1721" s="304"/>
      <c r="AE1721" s="304"/>
      <c r="AF1721" s="304"/>
      <c r="AG1721" s="304"/>
      <c r="AH1721" s="304"/>
      <c r="AI1721" s="304"/>
      <c r="AJ1721" s="304"/>
      <c r="AK1721" s="304"/>
      <c r="AL1721" s="304"/>
      <c r="AM1721" s="304"/>
      <c r="AN1721" s="304"/>
      <c r="AO1721" s="304"/>
      <c r="AP1721" s="304"/>
      <c r="AQ1721" s="304"/>
      <c r="AR1721" s="304"/>
      <c r="AS1721" s="304"/>
      <c r="AT1721" s="304"/>
      <c r="AU1721" s="304"/>
      <c r="AV1721" s="304"/>
      <c r="AW1721" s="304"/>
      <c r="AX1721" s="304"/>
      <c r="AY1721" s="304"/>
      <c r="AZ1721" s="304"/>
      <c r="BA1721" s="304"/>
      <c r="BB1721" s="304"/>
      <c r="BC1721" s="304"/>
      <c r="BD1721" s="304"/>
      <c r="BE1721" s="304"/>
      <c r="BF1721" s="304"/>
      <c r="BG1721" s="304"/>
      <c r="BH1721" s="304"/>
      <c r="BI1721" s="304"/>
      <c r="BJ1721" s="304"/>
      <c r="BK1721" s="304"/>
      <c r="BL1721" s="304"/>
      <c r="BM1721" s="304"/>
      <c r="BN1721" s="304"/>
      <c r="BO1721" s="304"/>
    </row>
    <row r="1722" spans="21:67" s="265" customFormat="1" x14ac:dyDescent="0.15">
      <c r="U1722" s="304"/>
      <c r="V1722" s="304"/>
      <c r="W1722" s="304"/>
      <c r="X1722" s="304"/>
      <c r="Y1722" s="304"/>
      <c r="Z1722" s="304"/>
      <c r="AA1722" s="304"/>
      <c r="AB1722" s="304"/>
      <c r="AC1722" s="304"/>
      <c r="AD1722" s="304"/>
      <c r="AE1722" s="304"/>
      <c r="AF1722" s="304"/>
      <c r="AG1722" s="304"/>
      <c r="AH1722" s="304"/>
      <c r="AI1722" s="304"/>
      <c r="AJ1722" s="304"/>
      <c r="AK1722" s="304"/>
      <c r="AL1722" s="304"/>
      <c r="AM1722" s="304"/>
      <c r="AN1722" s="304"/>
      <c r="AO1722" s="304"/>
      <c r="AP1722" s="304"/>
      <c r="AQ1722" s="304"/>
      <c r="AR1722" s="304"/>
      <c r="AS1722" s="304"/>
      <c r="AT1722" s="304"/>
      <c r="AU1722" s="304"/>
      <c r="AV1722" s="304"/>
      <c r="AW1722" s="304"/>
      <c r="AX1722" s="304"/>
      <c r="AY1722" s="304"/>
      <c r="AZ1722" s="304"/>
      <c r="BA1722" s="304"/>
      <c r="BB1722" s="304"/>
      <c r="BC1722" s="304"/>
      <c r="BD1722" s="304"/>
      <c r="BE1722" s="304"/>
      <c r="BF1722" s="304"/>
      <c r="BG1722" s="304"/>
      <c r="BH1722" s="304"/>
      <c r="BI1722" s="304"/>
      <c r="BJ1722" s="304"/>
      <c r="BK1722" s="304"/>
      <c r="BL1722" s="304"/>
      <c r="BM1722" s="304"/>
      <c r="BN1722" s="304"/>
      <c r="BO1722" s="304"/>
    </row>
    <row r="1723" spans="21:67" s="265" customFormat="1" x14ac:dyDescent="0.15">
      <c r="U1723" s="304"/>
      <c r="V1723" s="304"/>
      <c r="W1723" s="304"/>
      <c r="X1723" s="304"/>
      <c r="Y1723" s="304"/>
      <c r="Z1723" s="304"/>
      <c r="AA1723" s="304"/>
      <c r="AB1723" s="304"/>
      <c r="AC1723" s="304"/>
      <c r="AD1723" s="304"/>
      <c r="AE1723" s="304"/>
      <c r="AF1723" s="304"/>
      <c r="AG1723" s="304"/>
      <c r="AH1723" s="304"/>
      <c r="AI1723" s="304"/>
      <c r="AJ1723" s="304"/>
      <c r="AK1723" s="304"/>
      <c r="AL1723" s="304"/>
      <c r="AM1723" s="304"/>
      <c r="AN1723" s="304"/>
      <c r="AO1723" s="304"/>
      <c r="AP1723" s="304"/>
      <c r="AQ1723" s="304"/>
      <c r="AR1723" s="304"/>
      <c r="AS1723" s="304"/>
      <c r="AT1723" s="304"/>
      <c r="AU1723" s="304"/>
      <c r="AV1723" s="304"/>
      <c r="AW1723" s="304"/>
      <c r="AX1723" s="304"/>
      <c r="AY1723" s="304"/>
      <c r="AZ1723" s="304"/>
      <c r="BA1723" s="304"/>
      <c r="BB1723" s="304"/>
      <c r="BC1723" s="304"/>
      <c r="BD1723" s="304"/>
      <c r="BE1723" s="304"/>
      <c r="BF1723" s="304"/>
      <c r="BG1723" s="304"/>
      <c r="BH1723" s="304"/>
      <c r="BI1723" s="304"/>
      <c r="BJ1723" s="304"/>
      <c r="BK1723" s="304"/>
      <c r="BL1723" s="304"/>
      <c r="BM1723" s="304"/>
      <c r="BN1723" s="304"/>
      <c r="BO1723" s="304"/>
    </row>
    <row r="1724" spans="21:67" s="265" customFormat="1" x14ac:dyDescent="0.15">
      <c r="U1724" s="304"/>
      <c r="V1724" s="304"/>
      <c r="W1724" s="304"/>
      <c r="X1724" s="304"/>
      <c r="Y1724" s="304"/>
      <c r="Z1724" s="304"/>
      <c r="AA1724" s="304"/>
      <c r="AB1724" s="304"/>
      <c r="AC1724" s="304"/>
      <c r="AD1724" s="304"/>
      <c r="AE1724" s="304"/>
      <c r="AF1724" s="304"/>
      <c r="AG1724" s="304"/>
      <c r="AH1724" s="304"/>
      <c r="AI1724" s="304"/>
      <c r="AJ1724" s="304"/>
      <c r="AK1724" s="304"/>
      <c r="AL1724" s="304"/>
      <c r="AM1724" s="304"/>
      <c r="AN1724" s="304"/>
      <c r="AO1724" s="304"/>
      <c r="AP1724" s="304"/>
      <c r="AQ1724" s="304"/>
      <c r="AR1724" s="304"/>
      <c r="AS1724" s="304"/>
      <c r="AT1724" s="304"/>
      <c r="AU1724" s="304"/>
      <c r="AV1724" s="304"/>
      <c r="AW1724" s="304"/>
      <c r="AX1724" s="304"/>
      <c r="AY1724" s="304"/>
      <c r="AZ1724" s="304"/>
      <c r="BA1724" s="304"/>
      <c r="BB1724" s="304"/>
      <c r="BC1724" s="304"/>
      <c r="BD1724" s="304"/>
      <c r="BE1724" s="304"/>
      <c r="BF1724" s="304"/>
      <c r="BG1724" s="304"/>
      <c r="BH1724" s="304"/>
      <c r="BI1724" s="304"/>
      <c r="BJ1724" s="304"/>
      <c r="BK1724" s="304"/>
      <c r="BL1724" s="304"/>
      <c r="BM1724" s="304"/>
      <c r="BN1724" s="304"/>
      <c r="BO1724" s="304"/>
    </row>
    <row r="1725" spans="21:67" s="265" customFormat="1" x14ac:dyDescent="0.15">
      <c r="U1725" s="304"/>
      <c r="V1725" s="304"/>
      <c r="W1725" s="304"/>
      <c r="X1725" s="304"/>
      <c r="Y1725" s="304"/>
      <c r="Z1725" s="304"/>
      <c r="AA1725" s="304"/>
      <c r="AB1725" s="304"/>
      <c r="AC1725" s="304"/>
      <c r="AD1725" s="304"/>
      <c r="AE1725" s="304"/>
      <c r="AF1725" s="304"/>
      <c r="AG1725" s="304"/>
      <c r="AH1725" s="304"/>
      <c r="AI1725" s="304"/>
      <c r="AJ1725" s="304"/>
      <c r="AK1725" s="304"/>
      <c r="AL1725" s="304"/>
      <c r="AM1725" s="304"/>
      <c r="AN1725" s="304"/>
      <c r="AO1725" s="304"/>
      <c r="AP1725" s="304"/>
      <c r="AQ1725" s="304"/>
      <c r="AR1725" s="304"/>
      <c r="AS1725" s="304"/>
      <c r="AT1725" s="304"/>
      <c r="AU1725" s="304"/>
      <c r="AV1725" s="304"/>
      <c r="AW1725" s="304"/>
      <c r="AX1725" s="304"/>
      <c r="AY1725" s="304"/>
      <c r="AZ1725" s="304"/>
      <c r="BA1725" s="304"/>
      <c r="BB1725" s="304"/>
      <c r="BC1725" s="304"/>
      <c r="BD1725" s="304"/>
      <c r="BE1725" s="304"/>
      <c r="BF1725" s="304"/>
      <c r="BG1725" s="304"/>
      <c r="BH1725" s="304"/>
      <c r="BI1725" s="304"/>
      <c r="BJ1725" s="304"/>
      <c r="BK1725" s="304"/>
      <c r="BL1725" s="304"/>
      <c r="BM1725" s="304"/>
      <c r="BN1725" s="304"/>
      <c r="BO1725" s="304"/>
    </row>
    <row r="1726" spans="21:67" s="265" customFormat="1" x14ac:dyDescent="0.15">
      <c r="U1726" s="304"/>
      <c r="V1726" s="304"/>
      <c r="W1726" s="304"/>
      <c r="X1726" s="304"/>
      <c r="Y1726" s="304"/>
      <c r="Z1726" s="304"/>
      <c r="AA1726" s="304"/>
      <c r="AB1726" s="304"/>
      <c r="AC1726" s="304"/>
      <c r="AD1726" s="304"/>
      <c r="AE1726" s="304"/>
      <c r="AF1726" s="304"/>
      <c r="AG1726" s="304"/>
      <c r="AH1726" s="304"/>
      <c r="AI1726" s="304"/>
      <c r="AJ1726" s="304"/>
      <c r="AK1726" s="304"/>
      <c r="AL1726" s="304"/>
      <c r="AM1726" s="304"/>
      <c r="AN1726" s="304"/>
      <c r="AO1726" s="304"/>
      <c r="AP1726" s="304"/>
      <c r="AQ1726" s="304"/>
      <c r="AR1726" s="304"/>
      <c r="AS1726" s="304"/>
      <c r="AT1726" s="304"/>
      <c r="AU1726" s="304"/>
      <c r="AV1726" s="304"/>
      <c r="AW1726" s="304"/>
      <c r="AX1726" s="304"/>
      <c r="AY1726" s="304"/>
      <c r="AZ1726" s="304"/>
      <c r="BA1726" s="304"/>
      <c r="BB1726" s="304"/>
      <c r="BC1726" s="304"/>
      <c r="BD1726" s="304"/>
      <c r="BE1726" s="304"/>
      <c r="BF1726" s="304"/>
      <c r="BG1726" s="304"/>
      <c r="BH1726" s="304"/>
      <c r="BI1726" s="304"/>
      <c r="BJ1726" s="304"/>
      <c r="BK1726" s="304"/>
      <c r="BL1726" s="304"/>
      <c r="BM1726" s="304"/>
      <c r="BN1726" s="304"/>
      <c r="BO1726" s="304"/>
    </row>
    <row r="1727" spans="21:67" s="265" customFormat="1" x14ac:dyDescent="0.15">
      <c r="U1727" s="304"/>
      <c r="V1727" s="304"/>
      <c r="W1727" s="304"/>
      <c r="X1727" s="304"/>
      <c r="Y1727" s="304"/>
      <c r="Z1727" s="304"/>
      <c r="AA1727" s="304"/>
      <c r="AB1727" s="304"/>
      <c r="AC1727" s="304"/>
      <c r="AD1727" s="304"/>
      <c r="AE1727" s="304"/>
      <c r="AF1727" s="304"/>
      <c r="AG1727" s="304"/>
      <c r="AH1727" s="304"/>
      <c r="AI1727" s="304"/>
      <c r="AJ1727" s="304"/>
      <c r="AK1727" s="304"/>
      <c r="AL1727" s="304"/>
      <c r="AM1727" s="304"/>
      <c r="AN1727" s="304"/>
      <c r="AO1727" s="304"/>
      <c r="AP1727" s="304"/>
      <c r="AQ1727" s="304"/>
      <c r="AR1727" s="304"/>
      <c r="AS1727" s="304"/>
      <c r="AT1727" s="304"/>
      <c r="AU1727" s="304"/>
      <c r="AV1727" s="304"/>
      <c r="AW1727" s="304"/>
      <c r="AX1727" s="304"/>
      <c r="AY1727" s="304"/>
      <c r="AZ1727" s="304"/>
      <c r="BA1727" s="304"/>
      <c r="BB1727" s="304"/>
      <c r="BC1727" s="304"/>
      <c r="BD1727" s="304"/>
      <c r="BE1727" s="304"/>
      <c r="BF1727" s="304"/>
      <c r="BG1727" s="304"/>
      <c r="BH1727" s="304"/>
      <c r="BI1727" s="304"/>
      <c r="BJ1727" s="304"/>
      <c r="BK1727" s="304"/>
      <c r="BL1727" s="304"/>
      <c r="BM1727" s="304"/>
      <c r="BN1727" s="304"/>
      <c r="BO1727" s="304"/>
    </row>
    <row r="1728" spans="21:67" s="265" customFormat="1" x14ac:dyDescent="0.15">
      <c r="U1728" s="304"/>
      <c r="V1728" s="304"/>
      <c r="W1728" s="304"/>
      <c r="X1728" s="304"/>
      <c r="Y1728" s="304"/>
      <c r="Z1728" s="304"/>
      <c r="AA1728" s="304"/>
      <c r="AB1728" s="304"/>
      <c r="AC1728" s="304"/>
      <c r="AD1728" s="304"/>
      <c r="AE1728" s="304"/>
      <c r="AF1728" s="304"/>
      <c r="AG1728" s="304"/>
      <c r="AH1728" s="304"/>
      <c r="AI1728" s="304"/>
      <c r="AJ1728" s="304"/>
      <c r="AK1728" s="304"/>
      <c r="AL1728" s="304"/>
      <c r="AM1728" s="304"/>
      <c r="AN1728" s="304"/>
      <c r="AO1728" s="304"/>
      <c r="AP1728" s="304"/>
      <c r="AQ1728" s="304"/>
      <c r="AR1728" s="304"/>
      <c r="AS1728" s="304"/>
      <c r="AT1728" s="304"/>
      <c r="AU1728" s="304"/>
      <c r="AV1728" s="304"/>
      <c r="AW1728" s="304"/>
      <c r="AX1728" s="304"/>
      <c r="AY1728" s="304"/>
      <c r="AZ1728" s="304"/>
      <c r="BA1728" s="304"/>
      <c r="BB1728" s="304"/>
      <c r="BC1728" s="304"/>
      <c r="BD1728" s="304"/>
      <c r="BE1728" s="304"/>
      <c r="BF1728" s="304"/>
      <c r="BG1728" s="304"/>
      <c r="BH1728" s="304"/>
      <c r="BI1728" s="304"/>
      <c r="BJ1728" s="304"/>
      <c r="BK1728" s="304"/>
      <c r="BL1728" s="304"/>
      <c r="BM1728" s="304"/>
      <c r="BN1728" s="304"/>
      <c r="BO1728" s="304"/>
    </row>
    <row r="1729" spans="21:67" s="265" customFormat="1" x14ac:dyDescent="0.15">
      <c r="U1729" s="304"/>
      <c r="V1729" s="304"/>
      <c r="W1729" s="304"/>
      <c r="X1729" s="304"/>
      <c r="Y1729" s="304"/>
      <c r="Z1729" s="304"/>
      <c r="AA1729" s="304"/>
      <c r="AB1729" s="304"/>
      <c r="AC1729" s="304"/>
      <c r="AD1729" s="304"/>
      <c r="AE1729" s="304"/>
      <c r="AF1729" s="304"/>
      <c r="AG1729" s="304"/>
      <c r="AH1729" s="304"/>
      <c r="AI1729" s="304"/>
      <c r="AJ1729" s="304"/>
      <c r="AK1729" s="304"/>
      <c r="AL1729" s="304"/>
      <c r="AM1729" s="304"/>
      <c r="AN1729" s="304"/>
      <c r="AO1729" s="304"/>
      <c r="AP1729" s="304"/>
      <c r="AQ1729" s="304"/>
      <c r="AR1729" s="304"/>
      <c r="AS1729" s="304"/>
      <c r="AT1729" s="304"/>
      <c r="AU1729" s="304"/>
      <c r="AV1729" s="304"/>
      <c r="AW1729" s="304"/>
      <c r="AX1729" s="304"/>
      <c r="AY1729" s="304"/>
      <c r="AZ1729" s="304"/>
      <c r="BA1729" s="304"/>
      <c r="BB1729" s="304"/>
      <c r="BC1729" s="304"/>
      <c r="BD1729" s="304"/>
      <c r="BE1729" s="304"/>
      <c r="BF1729" s="304"/>
      <c r="BG1729" s="304"/>
      <c r="BH1729" s="304"/>
      <c r="BI1729" s="304"/>
      <c r="BJ1729" s="304"/>
      <c r="BK1729" s="304"/>
      <c r="BL1729" s="304"/>
      <c r="BM1729" s="304"/>
      <c r="BN1729" s="304"/>
      <c r="BO1729" s="304"/>
    </row>
    <row r="1730" spans="21:67" s="265" customFormat="1" x14ac:dyDescent="0.15">
      <c r="U1730" s="304"/>
      <c r="V1730" s="304"/>
      <c r="W1730" s="304"/>
      <c r="X1730" s="304"/>
      <c r="Y1730" s="304"/>
      <c r="Z1730" s="304"/>
      <c r="AA1730" s="304"/>
      <c r="AB1730" s="304"/>
      <c r="AC1730" s="304"/>
      <c r="AD1730" s="304"/>
      <c r="AE1730" s="304"/>
      <c r="AF1730" s="304"/>
      <c r="AG1730" s="304"/>
      <c r="AH1730" s="304"/>
      <c r="AI1730" s="304"/>
      <c r="AJ1730" s="304"/>
      <c r="AK1730" s="304"/>
      <c r="AL1730" s="304"/>
      <c r="AM1730" s="304"/>
      <c r="AN1730" s="304"/>
      <c r="AO1730" s="304"/>
      <c r="AP1730" s="304"/>
      <c r="AQ1730" s="304"/>
      <c r="AR1730" s="304"/>
      <c r="AS1730" s="304"/>
      <c r="AT1730" s="304"/>
      <c r="AU1730" s="304"/>
      <c r="AV1730" s="304"/>
      <c r="AW1730" s="304"/>
      <c r="AX1730" s="304"/>
      <c r="AY1730" s="304"/>
      <c r="AZ1730" s="304"/>
      <c r="BA1730" s="304"/>
      <c r="BB1730" s="304"/>
      <c r="BC1730" s="304"/>
      <c r="BD1730" s="304"/>
      <c r="BE1730" s="304"/>
      <c r="BF1730" s="304"/>
      <c r="BG1730" s="304"/>
      <c r="BH1730" s="304"/>
      <c r="BI1730" s="304"/>
      <c r="BJ1730" s="304"/>
      <c r="BK1730" s="304"/>
      <c r="BL1730" s="304"/>
      <c r="BM1730" s="304"/>
      <c r="BN1730" s="304"/>
      <c r="BO1730" s="304"/>
    </row>
    <row r="1731" spans="21:67" s="265" customFormat="1" x14ac:dyDescent="0.15">
      <c r="U1731" s="304"/>
      <c r="V1731" s="304"/>
      <c r="W1731" s="304"/>
      <c r="X1731" s="304"/>
      <c r="Y1731" s="304"/>
      <c r="Z1731" s="304"/>
      <c r="AA1731" s="304"/>
      <c r="AB1731" s="304"/>
      <c r="AC1731" s="304"/>
      <c r="AD1731" s="304"/>
      <c r="AE1731" s="304"/>
      <c r="AF1731" s="304"/>
      <c r="AG1731" s="304"/>
      <c r="AH1731" s="304"/>
      <c r="AI1731" s="304"/>
      <c r="AJ1731" s="304"/>
      <c r="AK1731" s="304"/>
      <c r="AL1731" s="304"/>
      <c r="AM1731" s="304"/>
      <c r="AN1731" s="304"/>
      <c r="AO1731" s="304"/>
      <c r="AP1731" s="304"/>
      <c r="AQ1731" s="304"/>
      <c r="AR1731" s="304"/>
      <c r="AS1731" s="304"/>
      <c r="AT1731" s="304"/>
      <c r="AU1731" s="304"/>
      <c r="AV1731" s="304"/>
      <c r="AW1731" s="304"/>
      <c r="AX1731" s="304"/>
      <c r="AY1731" s="304"/>
      <c r="AZ1731" s="304"/>
      <c r="BA1731" s="304"/>
      <c r="BB1731" s="304"/>
      <c r="BC1731" s="304"/>
      <c r="BD1731" s="304"/>
      <c r="BE1731" s="304"/>
      <c r="BF1731" s="304"/>
      <c r="BG1731" s="304"/>
      <c r="BH1731" s="304"/>
      <c r="BI1731" s="304"/>
      <c r="BJ1731" s="304"/>
      <c r="BK1731" s="304"/>
      <c r="BL1731" s="304"/>
      <c r="BM1731" s="304"/>
      <c r="BN1731" s="304"/>
      <c r="BO1731" s="304"/>
    </row>
    <row r="1732" spans="21:67" s="265" customFormat="1" x14ac:dyDescent="0.15">
      <c r="U1732" s="304"/>
      <c r="V1732" s="304"/>
      <c r="W1732" s="304"/>
      <c r="X1732" s="304"/>
      <c r="Y1732" s="304"/>
      <c r="Z1732" s="304"/>
      <c r="AA1732" s="304"/>
      <c r="AB1732" s="304"/>
      <c r="AC1732" s="304"/>
      <c r="AD1732" s="304"/>
      <c r="AE1732" s="304"/>
      <c r="AF1732" s="304"/>
      <c r="AG1732" s="304"/>
      <c r="AH1732" s="304"/>
      <c r="AI1732" s="304"/>
      <c r="AJ1732" s="304"/>
      <c r="AK1732" s="304"/>
      <c r="AL1732" s="304"/>
      <c r="AM1732" s="304"/>
      <c r="AN1732" s="304"/>
      <c r="AO1732" s="304"/>
      <c r="AP1732" s="304"/>
      <c r="AQ1732" s="304"/>
      <c r="AR1732" s="304"/>
      <c r="AS1732" s="304"/>
      <c r="AT1732" s="304"/>
      <c r="AU1732" s="304"/>
      <c r="AV1732" s="304"/>
      <c r="AW1732" s="304"/>
      <c r="AX1732" s="304"/>
      <c r="AY1732" s="304"/>
      <c r="AZ1732" s="304"/>
      <c r="BA1732" s="304"/>
      <c r="BB1732" s="304"/>
      <c r="BC1732" s="304"/>
      <c r="BD1732" s="304"/>
      <c r="BE1732" s="304"/>
      <c r="BF1732" s="304"/>
      <c r="BG1732" s="304"/>
      <c r="BH1732" s="304"/>
      <c r="BI1732" s="304"/>
      <c r="BJ1732" s="304"/>
      <c r="BK1732" s="304"/>
      <c r="BL1732" s="304"/>
      <c r="BM1732" s="304"/>
      <c r="BN1732" s="304"/>
      <c r="BO1732" s="304"/>
    </row>
    <row r="1733" spans="21:67" s="265" customFormat="1" x14ac:dyDescent="0.15">
      <c r="U1733" s="304"/>
      <c r="V1733" s="304"/>
      <c r="W1733" s="304"/>
      <c r="X1733" s="304"/>
      <c r="Y1733" s="304"/>
      <c r="Z1733" s="304"/>
      <c r="AA1733" s="304"/>
      <c r="AB1733" s="304"/>
      <c r="AC1733" s="304"/>
      <c r="AD1733" s="304"/>
      <c r="AE1733" s="304"/>
      <c r="AF1733" s="304"/>
      <c r="AG1733" s="304"/>
      <c r="AH1733" s="304"/>
      <c r="AI1733" s="304"/>
      <c r="AJ1733" s="304"/>
      <c r="AK1733" s="304"/>
      <c r="AL1733" s="304"/>
      <c r="AM1733" s="304"/>
      <c r="AN1733" s="304"/>
      <c r="AO1733" s="304"/>
      <c r="AP1733" s="304"/>
      <c r="AQ1733" s="304"/>
      <c r="AR1733" s="304"/>
      <c r="AS1733" s="304"/>
      <c r="AT1733" s="304"/>
      <c r="AU1733" s="304"/>
      <c r="AV1733" s="304"/>
      <c r="AW1733" s="304"/>
      <c r="AX1733" s="304"/>
      <c r="AY1733" s="304"/>
      <c r="AZ1733" s="304"/>
      <c r="BA1733" s="304"/>
      <c r="BB1733" s="304"/>
      <c r="BC1733" s="304"/>
      <c r="BD1733" s="304"/>
      <c r="BE1733" s="304"/>
      <c r="BF1733" s="304"/>
      <c r="BG1733" s="304"/>
      <c r="BH1733" s="304"/>
      <c r="BI1733" s="304"/>
      <c r="BJ1733" s="304"/>
      <c r="BK1733" s="304"/>
      <c r="BL1733" s="304"/>
      <c r="BM1733" s="304"/>
      <c r="BN1733" s="304"/>
      <c r="BO1733" s="304"/>
    </row>
    <row r="1734" spans="21:67" s="265" customFormat="1" x14ac:dyDescent="0.15">
      <c r="U1734" s="304"/>
      <c r="V1734" s="304"/>
      <c r="W1734" s="304"/>
      <c r="X1734" s="304"/>
      <c r="Y1734" s="304"/>
      <c r="Z1734" s="304"/>
      <c r="AA1734" s="304"/>
      <c r="AB1734" s="304"/>
      <c r="AC1734" s="304"/>
      <c r="AD1734" s="304"/>
      <c r="AE1734" s="304"/>
      <c r="AF1734" s="304"/>
      <c r="AG1734" s="304"/>
      <c r="AH1734" s="304"/>
      <c r="AI1734" s="304"/>
      <c r="AJ1734" s="304"/>
      <c r="AK1734" s="304"/>
      <c r="AL1734" s="304"/>
      <c r="AM1734" s="304"/>
      <c r="AN1734" s="304"/>
      <c r="AO1734" s="304"/>
      <c r="AP1734" s="304"/>
      <c r="AQ1734" s="304"/>
      <c r="AR1734" s="304"/>
      <c r="AS1734" s="304"/>
      <c r="AT1734" s="304"/>
      <c r="AU1734" s="304"/>
      <c r="AV1734" s="304"/>
      <c r="AW1734" s="304"/>
      <c r="AX1734" s="304"/>
      <c r="AY1734" s="304"/>
      <c r="AZ1734" s="304"/>
      <c r="BA1734" s="304"/>
      <c r="BB1734" s="304"/>
      <c r="BC1734" s="304"/>
      <c r="BD1734" s="304"/>
      <c r="BE1734" s="304"/>
      <c r="BF1734" s="304"/>
      <c r="BG1734" s="304"/>
      <c r="BH1734" s="304"/>
      <c r="BI1734" s="304"/>
      <c r="BJ1734" s="304"/>
      <c r="BK1734" s="304"/>
      <c r="BL1734" s="304"/>
      <c r="BM1734" s="304"/>
      <c r="BN1734" s="304"/>
      <c r="BO1734" s="304"/>
    </row>
    <row r="1735" spans="21:67" s="265" customFormat="1" x14ac:dyDescent="0.15">
      <c r="U1735" s="304"/>
      <c r="V1735" s="304"/>
      <c r="W1735" s="304"/>
      <c r="X1735" s="304"/>
      <c r="Y1735" s="304"/>
      <c r="Z1735" s="304"/>
      <c r="AA1735" s="304"/>
      <c r="AB1735" s="304"/>
      <c r="AC1735" s="304"/>
      <c r="AD1735" s="304"/>
      <c r="AE1735" s="304"/>
      <c r="AF1735" s="304"/>
      <c r="AG1735" s="304"/>
      <c r="AH1735" s="304"/>
      <c r="AI1735" s="304"/>
      <c r="AJ1735" s="304"/>
      <c r="AK1735" s="304"/>
      <c r="AL1735" s="304"/>
      <c r="AM1735" s="304"/>
      <c r="AN1735" s="304"/>
      <c r="AO1735" s="304"/>
      <c r="AP1735" s="304"/>
      <c r="AQ1735" s="304"/>
      <c r="AR1735" s="304"/>
      <c r="AS1735" s="304"/>
      <c r="AT1735" s="304"/>
      <c r="AU1735" s="304"/>
      <c r="AV1735" s="304"/>
      <c r="AW1735" s="304"/>
      <c r="AX1735" s="304"/>
      <c r="AY1735" s="304"/>
      <c r="AZ1735" s="304"/>
      <c r="BA1735" s="304"/>
      <c r="BB1735" s="304"/>
      <c r="BC1735" s="304"/>
      <c r="BD1735" s="304"/>
      <c r="BE1735" s="304"/>
      <c r="BF1735" s="304"/>
      <c r="BG1735" s="304"/>
      <c r="BH1735" s="304"/>
      <c r="BI1735" s="304"/>
      <c r="BJ1735" s="304"/>
      <c r="BK1735" s="304"/>
      <c r="BL1735" s="304"/>
      <c r="BM1735" s="304"/>
      <c r="BN1735" s="304"/>
      <c r="BO1735" s="304"/>
    </row>
    <row r="1736" spans="21:67" s="265" customFormat="1" x14ac:dyDescent="0.15">
      <c r="U1736" s="304"/>
      <c r="V1736" s="304"/>
      <c r="W1736" s="304"/>
      <c r="X1736" s="304"/>
      <c r="Y1736" s="304"/>
      <c r="Z1736" s="304"/>
      <c r="AA1736" s="304"/>
      <c r="AB1736" s="304"/>
      <c r="AC1736" s="304"/>
      <c r="AD1736" s="304"/>
      <c r="AE1736" s="304"/>
      <c r="AF1736" s="304"/>
      <c r="AG1736" s="304"/>
      <c r="AH1736" s="304"/>
      <c r="AI1736" s="304"/>
      <c r="AJ1736" s="304"/>
      <c r="AK1736" s="304"/>
      <c r="AL1736" s="304"/>
      <c r="AM1736" s="304"/>
      <c r="AN1736" s="304"/>
      <c r="AO1736" s="304"/>
      <c r="AP1736" s="304"/>
      <c r="AQ1736" s="304"/>
      <c r="AR1736" s="304"/>
      <c r="AS1736" s="304"/>
      <c r="AT1736" s="304"/>
      <c r="AU1736" s="304"/>
      <c r="AV1736" s="304"/>
      <c r="AW1736" s="304"/>
      <c r="AX1736" s="304"/>
      <c r="AY1736" s="304"/>
      <c r="AZ1736" s="304"/>
      <c r="BA1736" s="304"/>
      <c r="BB1736" s="304"/>
      <c r="BC1736" s="304"/>
      <c r="BD1736" s="304"/>
      <c r="BE1736" s="304"/>
      <c r="BF1736" s="304"/>
      <c r="BG1736" s="304"/>
      <c r="BH1736" s="304"/>
      <c r="BI1736" s="304"/>
      <c r="BJ1736" s="304"/>
      <c r="BK1736" s="304"/>
      <c r="BL1736" s="304"/>
      <c r="BM1736" s="304"/>
      <c r="BN1736" s="304"/>
      <c r="BO1736" s="304"/>
    </row>
    <row r="1737" spans="21:67" s="265" customFormat="1" x14ac:dyDescent="0.15">
      <c r="U1737" s="304"/>
      <c r="V1737" s="304"/>
      <c r="W1737" s="304"/>
      <c r="X1737" s="304"/>
      <c r="Y1737" s="304"/>
      <c r="Z1737" s="304"/>
      <c r="AA1737" s="304"/>
      <c r="AB1737" s="304"/>
      <c r="AC1737" s="304"/>
      <c r="AD1737" s="304"/>
      <c r="AE1737" s="304"/>
      <c r="AF1737" s="304"/>
      <c r="AG1737" s="304"/>
      <c r="AH1737" s="304"/>
      <c r="AI1737" s="304"/>
      <c r="AJ1737" s="304"/>
      <c r="AK1737" s="304"/>
      <c r="AL1737" s="304"/>
      <c r="AM1737" s="304"/>
      <c r="AN1737" s="304"/>
      <c r="AO1737" s="304"/>
      <c r="AP1737" s="304"/>
      <c r="AQ1737" s="304"/>
      <c r="AR1737" s="304"/>
      <c r="AS1737" s="304"/>
      <c r="AT1737" s="304"/>
      <c r="AU1737" s="304"/>
      <c r="AV1737" s="304"/>
      <c r="AW1737" s="304"/>
      <c r="AX1737" s="304"/>
      <c r="AY1737" s="304"/>
      <c r="AZ1737" s="304"/>
      <c r="BA1737" s="304"/>
      <c r="BB1737" s="304"/>
      <c r="BC1737" s="304"/>
      <c r="BD1737" s="304"/>
      <c r="BE1737" s="304"/>
      <c r="BF1737" s="304"/>
      <c r="BG1737" s="304"/>
      <c r="BH1737" s="304"/>
      <c r="BI1737" s="304"/>
      <c r="BJ1737" s="304"/>
      <c r="BK1737" s="304"/>
      <c r="BL1737" s="304"/>
      <c r="BM1737" s="304"/>
      <c r="BN1737" s="304"/>
      <c r="BO1737" s="304"/>
    </row>
    <row r="1738" spans="21:67" s="265" customFormat="1" x14ac:dyDescent="0.15">
      <c r="U1738" s="304"/>
      <c r="V1738" s="304"/>
      <c r="W1738" s="304"/>
      <c r="X1738" s="304"/>
      <c r="Y1738" s="304"/>
      <c r="Z1738" s="304"/>
      <c r="AA1738" s="304"/>
      <c r="AB1738" s="304"/>
      <c r="AC1738" s="304"/>
      <c r="AD1738" s="304"/>
      <c r="AE1738" s="304"/>
      <c r="AF1738" s="304"/>
      <c r="AG1738" s="304"/>
      <c r="AH1738" s="304"/>
      <c r="AI1738" s="304"/>
      <c r="AJ1738" s="304"/>
      <c r="AK1738" s="304"/>
      <c r="AL1738" s="304"/>
      <c r="AM1738" s="304"/>
      <c r="AN1738" s="304"/>
      <c r="AO1738" s="304"/>
      <c r="AP1738" s="304"/>
      <c r="AQ1738" s="304"/>
      <c r="AR1738" s="304"/>
      <c r="AS1738" s="304"/>
      <c r="AT1738" s="304"/>
      <c r="AU1738" s="304"/>
      <c r="AV1738" s="304"/>
      <c r="AW1738" s="304"/>
      <c r="AX1738" s="304"/>
      <c r="AY1738" s="304"/>
      <c r="AZ1738" s="304"/>
      <c r="BA1738" s="304"/>
      <c r="BB1738" s="304"/>
      <c r="BC1738" s="304"/>
      <c r="BD1738" s="304"/>
      <c r="BE1738" s="304"/>
      <c r="BF1738" s="304"/>
      <c r="BG1738" s="304"/>
      <c r="BH1738" s="304"/>
      <c r="BI1738" s="304"/>
      <c r="BJ1738" s="304"/>
      <c r="BK1738" s="304"/>
      <c r="BL1738" s="304"/>
      <c r="BM1738" s="304"/>
      <c r="BN1738" s="304"/>
      <c r="BO1738" s="304"/>
    </row>
    <row r="1739" spans="21:67" s="265" customFormat="1" x14ac:dyDescent="0.15">
      <c r="U1739" s="304"/>
      <c r="V1739" s="304"/>
      <c r="W1739" s="304"/>
      <c r="X1739" s="304"/>
      <c r="Y1739" s="304"/>
      <c r="Z1739" s="304"/>
      <c r="AA1739" s="304"/>
      <c r="AB1739" s="304"/>
      <c r="AC1739" s="304"/>
      <c r="AD1739" s="304"/>
      <c r="AE1739" s="304"/>
      <c r="AF1739" s="304"/>
      <c r="AG1739" s="304"/>
      <c r="AH1739" s="304"/>
      <c r="AI1739" s="304"/>
      <c r="AJ1739" s="304"/>
      <c r="AK1739" s="304"/>
      <c r="AL1739" s="304"/>
      <c r="AM1739" s="304"/>
      <c r="AN1739" s="304"/>
      <c r="AO1739" s="304"/>
      <c r="AP1739" s="304"/>
      <c r="AQ1739" s="304"/>
      <c r="AR1739" s="304"/>
      <c r="AS1739" s="304"/>
      <c r="AT1739" s="304"/>
      <c r="AU1739" s="304"/>
      <c r="AV1739" s="304"/>
      <c r="AW1739" s="304"/>
      <c r="AX1739" s="304"/>
      <c r="AY1739" s="304"/>
      <c r="AZ1739" s="304"/>
      <c r="BA1739" s="304"/>
      <c r="BB1739" s="304"/>
      <c r="BC1739" s="304"/>
      <c r="BD1739" s="304"/>
      <c r="BE1739" s="304"/>
      <c r="BF1739" s="304"/>
      <c r="BG1739" s="304"/>
      <c r="BH1739" s="304"/>
      <c r="BI1739" s="304"/>
      <c r="BJ1739" s="304"/>
      <c r="BK1739" s="304"/>
      <c r="BL1739" s="304"/>
      <c r="BM1739" s="304"/>
      <c r="BN1739" s="304"/>
      <c r="BO1739" s="304"/>
    </row>
    <row r="1740" spans="21:67" s="265" customFormat="1" x14ac:dyDescent="0.15">
      <c r="U1740" s="304"/>
      <c r="V1740" s="304"/>
      <c r="W1740" s="304"/>
      <c r="X1740" s="304"/>
      <c r="Y1740" s="304"/>
      <c r="Z1740" s="304"/>
      <c r="AA1740" s="304"/>
      <c r="AB1740" s="304"/>
      <c r="AC1740" s="304"/>
      <c r="AD1740" s="304"/>
      <c r="AE1740" s="304"/>
      <c r="AF1740" s="304"/>
      <c r="AG1740" s="304"/>
      <c r="AH1740" s="304"/>
      <c r="AI1740" s="304"/>
      <c r="AJ1740" s="304"/>
      <c r="AK1740" s="304"/>
      <c r="AL1740" s="304"/>
      <c r="AM1740" s="304"/>
      <c r="AN1740" s="304"/>
      <c r="AO1740" s="304"/>
      <c r="AP1740" s="304"/>
      <c r="AQ1740" s="304"/>
      <c r="AR1740" s="304"/>
      <c r="AS1740" s="304"/>
      <c r="AT1740" s="304"/>
      <c r="AU1740" s="304"/>
      <c r="AV1740" s="304"/>
      <c r="AW1740" s="304"/>
      <c r="AX1740" s="304"/>
      <c r="AY1740" s="304"/>
      <c r="AZ1740" s="304"/>
      <c r="BA1740" s="304"/>
      <c r="BB1740" s="304"/>
      <c r="BC1740" s="304"/>
      <c r="BD1740" s="304"/>
      <c r="BE1740" s="304"/>
      <c r="BF1740" s="304"/>
      <c r="BG1740" s="304"/>
      <c r="BH1740" s="304"/>
      <c r="BI1740" s="304"/>
      <c r="BJ1740" s="304"/>
      <c r="BK1740" s="304"/>
      <c r="BL1740" s="304"/>
      <c r="BM1740" s="304"/>
      <c r="BN1740" s="304"/>
      <c r="BO1740" s="304"/>
    </row>
    <row r="1741" spans="21:67" s="265" customFormat="1" x14ac:dyDescent="0.15">
      <c r="U1741" s="304"/>
      <c r="V1741" s="304"/>
      <c r="W1741" s="304"/>
      <c r="X1741" s="304"/>
      <c r="Y1741" s="304"/>
      <c r="Z1741" s="304"/>
      <c r="AA1741" s="304"/>
      <c r="AB1741" s="304"/>
      <c r="AC1741" s="304"/>
      <c r="AD1741" s="304"/>
      <c r="AE1741" s="304"/>
      <c r="AF1741" s="304"/>
      <c r="AG1741" s="304"/>
      <c r="AH1741" s="304"/>
      <c r="AI1741" s="304"/>
      <c r="AJ1741" s="304"/>
      <c r="AK1741" s="304"/>
      <c r="AL1741" s="304"/>
      <c r="AM1741" s="304"/>
      <c r="AN1741" s="304"/>
      <c r="AO1741" s="304"/>
      <c r="AP1741" s="304"/>
      <c r="AQ1741" s="304"/>
      <c r="AR1741" s="304"/>
      <c r="AS1741" s="304"/>
      <c r="AT1741" s="304"/>
      <c r="AU1741" s="304"/>
      <c r="AV1741" s="304"/>
      <c r="AW1741" s="304"/>
      <c r="AX1741" s="304"/>
      <c r="AY1741" s="304"/>
      <c r="AZ1741" s="304"/>
      <c r="BA1741" s="304"/>
      <c r="BB1741" s="304"/>
      <c r="BC1741" s="304"/>
      <c r="BD1741" s="304"/>
      <c r="BE1741" s="304"/>
      <c r="BF1741" s="304"/>
      <c r="BG1741" s="304"/>
      <c r="BH1741" s="304"/>
      <c r="BI1741" s="304"/>
      <c r="BJ1741" s="304"/>
      <c r="BK1741" s="304"/>
      <c r="BL1741" s="304"/>
      <c r="BM1741" s="304"/>
      <c r="BN1741" s="304"/>
      <c r="BO1741" s="304"/>
    </row>
    <row r="1742" spans="21:67" s="265" customFormat="1" x14ac:dyDescent="0.15">
      <c r="U1742" s="304"/>
      <c r="V1742" s="304"/>
      <c r="W1742" s="304"/>
      <c r="X1742" s="304"/>
      <c r="Y1742" s="304"/>
      <c r="Z1742" s="304"/>
      <c r="AA1742" s="304"/>
      <c r="AB1742" s="304"/>
      <c r="AC1742" s="304"/>
      <c r="AD1742" s="304"/>
      <c r="AE1742" s="304"/>
      <c r="AF1742" s="304"/>
      <c r="AG1742" s="304"/>
      <c r="AH1742" s="304"/>
      <c r="AI1742" s="304"/>
      <c r="AJ1742" s="304"/>
      <c r="AK1742" s="304"/>
      <c r="AL1742" s="304"/>
      <c r="AM1742" s="304"/>
      <c r="AN1742" s="304"/>
      <c r="AO1742" s="304"/>
      <c r="AP1742" s="304"/>
      <c r="AQ1742" s="304"/>
      <c r="AR1742" s="304"/>
      <c r="AS1742" s="304"/>
      <c r="AT1742" s="304"/>
      <c r="AU1742" s="304"/>
      <c r="AV1742" s="304"/>
      <c r="AW1742" s="304"/>
      <c r="AX1742" s="304"/>
      <c r="AY1742" s="304"/>
      <c r="AZ1742" s="304"/>
      <c r="BA1742" s="304"/>
      <c r="BB1742" s="304"/>
      <c r="BC1742" s="304"/>
      <c r="BD1742" s="304"/>
      <c r="BE1742" s="304"/>
      <c r="BF1742" s="304"/>
      <c r="BG1742" s="304"/>
      <c r="BH1742" s="304"/>
      <c r="BI1742" s="304"/>
      <c r="BJ1742" s="304"/>
      <c r="BK1742" s="304"/>
      <c r="BL1742" s="304"/>
      <c r="BM1742" s="304"/>
      <c r="BN1742" s="304"/>
      <c r="BO1742" s="304"/>
    </row>
    <row r="1743" spans="21:67" s="265" customFormat="1" x14ac:dyDescent="0.15">
      <c r="U1743" s="304"/>
      <c r="V1743" s="304"/>
      <c r="W1743" s="304"/>
      <c r="X1743" s="304"/>
      <c r="Y1743" s="304"/>
      <c r="Z1743" s="304"/>
      <c r="AA1743" s="304"/>
      <c r="AB1743" s="304"/>
      <c r="AC1743" s="304"/>
      <c r="AD1743" s="304"/>
      <c r="AE1743" s="304"/>
      <c r="AF1743" s="304"/>
      <c r="AG1743" s="304"/>
      <c r="AH1743" s="304"/>
      <c r="AI1743" s="304"/>
      <c r="AJ1743" s="304"/>
      <c r="AK1743" s="304"/>
      <c r="AL1743" s="304"/>
      <c r="AM1743" s="304"/>
      <c r="AN1743" s="304"/>
      <c r="AO1743" s="304"/>
      <c r="AP1743" s="304"/>
      <c r="AQ1743" s="304"/>
      <c r="AR1743" s="304"/>
      <c r="AS1743" s="304"/>
      <c r="AT1743" s="304"/>
      <c r="AU1743" s="304"/>
      <c r="AV1743" s="304"/>
      <c r="AW1743" s="304"/>
      <c r="AX1743" s="304"/>
      <c r="AY1743" s="304"/>
      <c r="AZ1743" s="304"/>
      <c r="BA1743" s="304"/>
      <c r="BB1743" s="304"/>
      <c r="BC1743" s="304"/>
      <c r="BD1743" s="304"/>
      <c r="BE1743" s="304"/>
      <c r="BF1743" s="304"/>
      <c r="BG1743" s="304"/>
      <c r="BH1743" s="304"/>
      <c r="BI1743" s="304"/>
      <c r="BJ1743" s="304"/>
      <c r="BK1743" s="304"/>
      <c r="BL1743" s="304"/>
      <c r="BM1743" s="304"/>
      <c r="BN1743" s="304"/>
      <c r="BO1743" s="304"/>
    </row>
    <row r="1744" spans="21:67" s="265" customFormat="1" x14ac:dyDescent="0.15">
      <c r="U1744" s="304"/>
      <c r="V1744" s="304"/>
      <c r="W1744" s="304"/>
      <c r="X1744" s="304"/>
      <c r="Y1744" s="304"/>
      <c r="Z1744" s="304"/>
      <c r="AA1744" s="304"/>
      <c r="AB1744" s="304"/>
      <c r="AC1744" s="304"/>
      <c r="AD1744" s="304"/>
      <c r="AE1744" s="304"/>
      <c r="AF1744" s="304"/>
      <c r="AG1744" s="304"/>
      <c r="AH1744" s="304"/>
      <c r="AI1744" s="304"/>
      <c r="AJ1744" s="304"/>
      <c r="AK1744" s="304"/>
      <c r="AL1744" s="304"/>
      <c r="AM1744" s="304"/>
      <c r="AN1744" s="304"/>
      <c r="AO1744" s="304"/>
      <c r="AP1744" s="304"/>
      <c r="AQ1744" s="304"/>
      <c r="AR1744" s="304"/>
      <c r="AS1744" s="304"/>
      <c r="AT1744" s="304"/>
      <c r="AU1744" s="304"/>
      <c r="AV1744" s="304"/>
      <c r="AW1744" s="304"/>
      <c r="AX1744" s="304"/>
      <c r="AY1744" s="304"/>
      <c r="AZ1744" s="304"/>
      <c r="BA1744" s="304"/>
      <c r="BB1744" s="304"/>
      <c r="BC1744" s="304"/>
      <c r="BD1744" s="304"/>
      <c r="BE1744" s="304"/>
      <c r="BF1744" s="304"/>
      <c r="BG1744" s="304"/>
      <c r="BH1744" s="304"/>
      <c r="BI1744" s="304"/>
      <c r="BJ1744" s="304"/>
      <c r="BK1744" s="304"/>
      <c r="BL1744" s="304"/>
      <c r="BM1744" s="304"/>
      <c r="BN1744" s="304"/>
      <c r="BO1744" s="304"/>
    </row>
    <row r="1745" spans="21:67" s="265" customFormat="1" x14ac:dyDescent="0.15">
      <c r="U1745" s="304"/>
      <c r="V1745" s="304"/>
      <c r="W1745" s="304"/>
      <c r="X1745" s="304"/>
      <c r="Y1745" s="304"/>
      <c r="Z1745" s="304"/>
      <c r="AA1745" s="304"/>
      <c r="AB1745" s="304"/>
      <c r="AC1745" s="304"/>
      <c r="AD1745" s="304"/>
      <c r="AE1745" s="304"/>
      <c r="AF1745" s="304"/>
      <c r="AG1745" s="304"/>
      <c r="AH1745" s="304"/>
      <c r="AI1745" s="304"/>
      <c r="AJ1745" s="304"/>
      <c r="AK1745" s="304"/>
      <c r="AL1745" s="304"/>
      <c r="AM1745" s="304"/>
      <c r="AN1745" s="304"/>
      <c r="AO1745" s="304"/>
      <c r="AP1745" s="304"/>
      <c r="AQ1745" s="304"/>
      <c r="AR1745" s="304"/>
      <c r="AS1745" s="304"/>
      <c r="AT1745" s="304"/>
      <c r="AU1745" s="304"/>
      <c r="AV1745" s="304"/>
      <c r="AW1745" s="304"/>
      <c r="AX1745" s="304"/>
      <c r="AY1745" s="304"/>
      <c r="AZ1745" s="304"/>
      <c r="BA1745" s="304"/>
      <c r="BB1745" s="304"/>
      <c r="BC1745" s="304"/>
      <c r="BD1745" s="304"/>
      <c r="BE1745" s="304"/>
      <c r="BF1745" s="304"/>
      <c r="BG1745" s="304"/>
      <c r="BH1745" s="304"/>
      <c r="BI1745" s="304"/>
      <c r="BJ1745" s="304"/>
      <c r="BK1745" s="304"/>
      <c r="BL1745" s="304"/>
      <c r="BM1745" s="304"/>
      <c r="BN1745" s="304"/>
      <c r="BO1745" s="304"/>
    </row>
    <row r="1746" spans="21:67" s="265" customFormat="1" x14ac:dyDescent="0.15">
      <c r="U1746" s="304"/>
      <c r="V1746" s="304"/>
      <c r="W1746" s="304"/>
      <c r="X1746" s="304"/>
      <c r="Y1746" s="304"/>
      <c r="Z1746" s="304"/>
      <c r="AA1746" s="304"/>
      <c r="AB1746" s="304"/>
      <c r="AC1746" s="304"/>
      <c r="AD1746" s="304"/>
      <c r="AE1746" s="304"/>
      <c r="AF1746" s="304"/>
      <c r="AG1746" s="304"/>
      <c r="AH1746" s="304"/>
      <c r="AI1746" s="304"/>
      <c r="AJ1746" s="304"/>
      <c r="AK1746" s="304"/>
      <c r="AL1746" s="304"/>
      <c r="AM1746" s="304"/>
      <c r="AN1746" s="304"/>
      <c r="AO1746" s="304"/>
      <c r="AP1746" s="304"/>
      <c r="AQ1746" s="304"/>
      <c r="AR1746" s="304"/>
      <c r="AS1746" s="304"/>
      <c r="AT1746" s="304"/>
      <c r="AU1746" s="304"/>
      <c r="AV1746" s="304"/>
      <c r="AW1746" s="304"/>
      <c r="AX1746" s="304"/>
      <c r="AY1746" s="304"/>
      <c r="AZ1746" s="304"/>
      <c r="BA1746" s="304"/>
      <c r="BB1746" s="304"/>
      <c r="BC1746" s="304"/>
      <c r="BD1746" s="304"/>
      <c r="BE1746" s="304"/>
      <c r="BF1746" s="304"/>
      <c r="BG1746" s="304"/>
      <c r="BH1746" s="304"/>
      <c r="BI1746" s="304"/>
      <c r="BJ1746" s="304"/>
      <c r="BK1746" s="304"/>
      <c r="BL1746" s="304"/>
      <c r="BM1746" s="304"/>
      <c r="BN1746" s="304"/>
      <c r="BO1746" s="304"/>
    </row>
    <row r="1747" spans="21:67" s="265" customFormat="1" x14ac:dyDescent="0.15">
      <c r="U1747" s="304"/>
      <c r="V1747" s="304"/>
      <c r="W1747" s="304"/>
      <c r="X1747" s="304"/>
      <c r="Y1747" s="304"/>
      <c r="Z1747" s="304"/>
      <c r="AA1747" s="304"/>
      <c r="AB1747" s="304"/>
      <c r="AC1747" s="304"/>
      <c r="AD1747" s="304"/>
      <c r="AE1747" s="304"/>
      <c r="AF1747" s="304"/>
      <c r="AG1747" s="304"/>
      <c r="AH1747" s="304"/>
      <c r="AI1747" s="304"/>
      <c r="AJ1747" s="304"/>
      <c r="AK1747" s="304"/>
      <c r="AL1747" s="304"/>
      <c r="AM1747" s="304"/>
      <c r="AN1747" s="304"/>
      <c r="AO1747" s="304"/>
      <c r="AP1747" s="304"/>
      <c r="AQ1747" s="304"/>
      <c r="AR1747" s="304"/>
      <c r="AS1747" s="304"/>
      <c r="AT1747" s="304"/>
      <c r="AU1747" s="304"/>
      <c r="AV1747" s="304"/>
      <c r="AW1747" s="304"/>
      <c r="AX1747" s="304"/>
      <c r="AY1747" s="304"/>
      <c r="AZ1747" s="304"/>
      <c r="BA1747" s="304"/>
      <c r="BB1747" s="304"/>
      <c r="BC1747" s="304"/>
      <c r="BD1747" s="304"/>
      <c r="BE1747" s="304"/>
      <c r="BF1747" s="304"/>
      <c r="BG1747" s="304"/>
      <c r="BH1747" s="304"/>
      <c r="BI1747" s="304"/>
      <c r="BJ1747" s="304"/>
      <c r="BK1747" s="304"/>
      <c r="BL1747" s="304"/>
      <c r="BM1747" s="304"/>
      <c r="BN1747" s="304"/>
      <c r="BO1747" s="304"/>
    </row>
    <row r="1748" spans="21:67" s="265" customFormat="1" x14ac:dyDescent="0.15">
      <c r="U1748" s="304"/>
      <c r="V1748" s="304"/>
      <c r="W1748" s="304"/>
      <c r="X1748" s="304"/>
      <c r="Y1748" s="304"/>
      <c r="Z1748" s="304"/>
      <c r="AA1748" s="304"/>
      <c r="AB1748" s="304"/>
      <c r="AC1748" s="304"/>
      <c r="AD1748" s="304"/>
      <c r="AE1748" s="304"/>
      <c r="AF1748" s="304"/>
      <c r="AG1748" s="304"/>
      <c r="AH1748" s="304"/>
      <c r="AI1748" s="304"/>
      <c r="AJ1748" s="304"/>
      <c r="AK1748" s="304"/>
      <c r="AL1748" s="304"/>
      <c r="AM1748" s="304"/>
      <c r="AN1748" s="304"/>
      <c r="AO1748" s="304"/>
      <c r="AP1748" s="304"/>
      <c r="AQ1748" s="304"/>
      <c r="AR1748" s="304"/>
      <c r="AS1748" s="304"/>
      <c r="AT1748" s="304"/>
      <c r="AU1748" s="304"/>
      <c r="AV1748" s="304"/>
      <c r="AW1748" s="304"/>
      <c r="AX1748" s="304"/>
      <c r="AY1748" s="304"/>
      <c r="AZ1748" s="304"/>
      <c r="BA1748" s="304"/>
      <c r="BB1748" s="304"/>
      <c r="BC1748" s="304"/>
      <c r="BD1748" s="304"/>
      <c r="BE1748" s="304"/>
      <c r="BF1748" s="304"/>
      <c r="BG1748" s="304"/>
      <c r="BH1748" s="304"/>
      <c r="BI1748" s="304"/>
      <c r="BJ1748" s="304"/>
      <c r="BK1748" s="304"/>
      <c r="BL1748" s="304"/>
      <c r="BM1748" s="304"/>
      <c r="BN1748" s="304"/>
      <c r="BO1748" s="304"/>
    </row>
    <row r="1749" spans="21:67" s="265" customFormat="1" x14ac:dyDescent="0.15">
      <c r="U1749" s="304"/>
      <c r="V1749" s="304"/>
      <c r="W1749" s="304"/>
      <c r="X1749" s="304"/>
      <c r="Y1749" s="304"/>
      <c r="Z1749" s="304"/>
      <c r="AA1749" s="304"/>
      <c r="AB1749" s="304"/>
      <c r="AC1749" s="304"/>
      <c r="AD1749" s="304"/>
      <c r="AE1749" s="304"/>
      <c r="AF1749" s="304"/>
      <c r="AG1749" s="304"/>
      <c r="AH1749" s="304"/>
      <c r="AI1749" s="304"/>
      <c r="AJ1749" s="304"/>
      <c r="AK1749" s="304"/>
      <c r="AL1749" s="304"/>
      <c r="AM1749" s="304"/>
      <c r="AN1749" s="304"/>
      <c r="AO1749" s="304"/>
      <c r="AP1749" s="304"/>
      <c r="AQ1749" s="304"/>
      <c r="AR1749" s="304"/>
      <c r="AS1749" s="304"/>
      <c r="AT1749" s="304"/>
      <c r="AU1749" s="304"/>
      <c r="AV1749" s="304"/>
      <c r="AW1749" s="304"/>
      <c r="AX1749" s="304"/>
      <c r="AY1749" s="304"/>
      <c r="AZ1749" s="304"/>
      <c r="BA1749" s="304"/>
      <c r="BB1749" s="304"/>
      <c r="BC1749" s="304"/>
      <c r="BD1749" s="304"/>
      <c r="BE1749" s="304"/>
      <c r="BF1749" s="304"/>
      <c r="BG1749" s="304"/>
      <c r="BH1749" s="304"/>
      <c r="BI1749" s="304"/>
      <c r="BJ1749" s="304"/>
      <c r="BK1749" s="304"/>
      <c r="BL1749" s="304"/>
      <c r="BM1749" s="304"/>
      <c r="BN1749" s="304"/>
      <c r="BO1749" s="304"/>
    </row>
    <row r="1750" spans="21:67" s="265" customFormat="1" x14ac:dyDescent="0.15">
      <c r="U1750" s="304"/>
      <c r="V1750" s="304"/>
      <c r="W1750" s="304"/>
      <c r="X1750" s="304"/>
      <c r="Y1750" s="304"/>
      <c r="Z1750" s="304"/>
      <c r="AA1750" s="304"/>
      <c r="AB1750" s="304"/>
      <c r="AC1750" s="304"/>
      <c r="AD1750" s="304"/>
      <c r="AE1750" s="304"/>
      <c r="AF1750" s="304"/>
      <c r="AG1750" s="304"/>
      <c r="AH1750" s="304"/>
      <c r="AI1750" s="304"/>
      <c r="AJ1750" s="304"/>
      <c r="AK1750" s="304"/>
      <c r="AL1750" s="304"/>
      <c r="AM1750" s="304"/>
      <c r="AN1750" s="304"/>
      <c r="AO1750" s="304"/>
      <c r="AP1750" s="304"/>
      <c r="AQ1750" s="304"/>
      <c r="AR1750" s="304"/>
      <c r="AS1750" s="304"/>
      <c r="AT1750" s="304"/>
      <c r="AU1750" s="304"/>
      <c r="AV1750" s="304"/>
      <c r="AW1750" s="304"/>
      <c r="AX1750" s="304"/>
      <c r="AY1750" s="304"/>
      <c r="AZ1750" s="304"/>
      <c r="BA1750" s="304"/>
      <c r="BB1750" s="304"/>
      <c r="BC1750" s="304"/>
      <c r="BD1750" s="304"/>
      <c r="BE1750" s="304"/>
      <c r="BF1750" s="304"/>
      <c r="BG1750" s="304"/>
      <c r="BH1750" s="304"/>
      <c r="BI1750" s="304"/>
      <c r="BJ1750" s="304"/>
      <c r="BK1750" s="304"/>
      <c r="BL1750" s="304"/>
      <c r="BM1750" s="304"/>
      <c r="BN1750" s="304"/>
      <c r="BO1750" s="304"/>
    </row>
    <row r="1751" spans="21:67" s="265" customFormat="1" x14ac:dyDescent="0.15">
      <c r="U1751" s="304"/>
      <c r="V1751" s="304"/>
      <c r="W1751" s="304"/>
      <c r="X1751" s="304"/>
      <c r="Y1751" s="304"/>
      <c r="Z1751" s="304"/>
      <c r="AA1751" s="304"/>
      <c r="AB1751" s="304"/>
      <c r="AC1751" s="304"/>
      <c r="AD1751" s="304"/>
      <c r="AE1751" s="304"/>
      <c r="AF1751" s="304"/>
      <c r="AG1751" s="304"/>
      <c r="AH1751" s="304"/>
      <c r="AI1751" s="304"/>
      <c r="AJ1751" s="304"/>
      <c r="AK1751" s="304"/>
      <c r="AL1751" s="304"/>
      <c r="AM1751" s="304"/>
      <c r="AN1751" s="304"/>
      <c r="AO1751" s="304"/>
      <c r="AP1751" s="304"/>
      <c r="AQ1751" s="304"/>
      <c r="AR1751" s="304"/>
      <c r="AS1751" s="304"/>
      <c r="AT1751" s="304"/>
      <c r="AU1751" s="304"/>
      <c r="AV1751" s="304"/>
      <c r="AW1751" s="304"/>
      <c r="AX1751" s="304"/>
      <c r="AY1751" s="304"/>
      <c r="AZ1751" s="304"/>
      <c r="BA1751" s="304"/>
      <c r="BB1751" s="304"/>
      <c r="BC1751" s="304"/>
      <c r="BD1751" s="304"/>
      <c r="BE1751" s="304"/>
      <c r="BF1751" s="304"/>
      <c r="BG1751" s="304"/>
      <c r="BH1751" s="304"/>
      <c r="BI1751" s="304"/>
      <c r="BJ1751" s="304"/>
      <c r="BK1751" s="304"/>
      <c r="BL1751" s="304"/>
      <c r="BM1751" s="304"/>
      <c r="BN1751" s="304"/>
      <c r="BO1751" s="304"/>
    </row>
    <row r="1752" spans="21:67" s="265" customFormat="1" x14ac:dyDescent="0.15">
      <c r="U1752" s="304"/>
      <c r="V1752" s="304"/>
      <c r="W1752" s="304"/>
      <c r="X1752" s="304"/>
      <c r="Y1752" s="304"/>
      <c r="Z1752" s="304"/>
      <c r="AA1752" s="304"/>
      <c r="AB1752" s="304"/>
      <c r="AC1752" s="304"/>
      <c r="AD1752" s="304"/>
      <c r="AE1752" s="304"/>
      <c r="AF1752" s="304"/>
      <c r="AG1752" s="304"/>
      <c r="AH1752" s="304"/>
      <c r="AI1752" s="304"/>
      <c r="AJ1752" s="304"/>
      <c r="AK1752" s="304"/>
      <c r="AL1752" s="304"/>
      <c r="AM1752" s="304"/>
      <c r="AN1752" s="304"/>
      <c r="AO1752" s="304"/>
      <c r="AP1752" s="304"/>
      <c r="AQ1752" s="304"/>
      <c r="AR1752" s="304"/>
      <c r="AS1752" s="304"/>
      <c r="AT1752" s="304"/>
      <c r="AU1752" s="304"/>
      <c r="AV1752" s="304"/>
      <c r="AW1752" s="304"/>
      <c r="AX1752" s="304"/>
      <c r="AY1752" s="304"/>
      <c r="AZ1752" s="304"/>
      <c r="BA1752" s="304"/>
      <c r="BB1752" s="304"/>
      <c r="BC1752" s="304"/>
      <c r="BD1752" s="304"/>
      <c r="BE1752" s="304"/>
      <c r="BF1752" s="304"/>
      <c r="BG1752" s="304"/>
      <c r="BH1752" s="304"/>
      <c r="BI1752" s="304"/>
      <c r="BJ1752" s="304"/>
      <c r="BK1752" s="304"/>
      <c r="BL1752" s="304"/>
      <c r="BM1752" s="304"/>
      <c r="BN1752" s="304"/>
      <c r="BO1752" s="304"/>
    </row>
    <row r="1753" spans="21:67" s="265" customFormat="1" x14ac:dyDescent="0.15">
      <c r="U1753" s="304"/>
      <c r="V1753" s="304"/>
      <c r="W1753" s="304"/>
      <c r="X1753" s="304"/>
      <c r="Y1753" s="304"/>
      <c r="Z1753" s="304"/>
      <c r="AA1753" s="304"/>
      <c r="AB1753" s="304"/>
      <c r="AC1753" s="304"/>
      <c r="AD1753" s="304"/>
      <c r="AE1753" s="304"/>
      <c r="AF1753" s="304"/>
      <c r="AG1753" s="304"/>
      <c r="AH1753" s="304"/>
      <c r="AI1753" s="304"/>
      <c r="AJ1753" s="304"/>
      <c r="AK1753" s="304"/>
      <c r="AL1753" s="304"/>
      <c r="AM1753" s="304"/>
      <c r="AN1753" s="304"/>
      <c r="AO1753" s="304"/>
      <c r="AP1753" s="304"/>
      <c r="AQ1753" s="304"/>
      <c r="AR1753" s="304"/>
      <c r="AS1753" s="304"/>
      <c r="AT1753" s="304"/>
      <c r="AU1753" s="304"/>
      <c r="AV1753" s="304"/>
      <c r="AW1753" s="304"/>
      <c r="AX1753" s="304"/>
      <c r="AY1753" s="304"/>
      <c r="AZ1753" s="304"/>
      <c r="BA1753" s="304"/>
      <c r="BB1753" s="304"/>
      <c r="BC1753" s="304"/>
      <c r="BD1753" s="304"/>
      <c r="BE1753" s="304"/>
      <c r="BF1753" s="304"/>
      <c r="BG1753" s="304"/>
      <c r="BH1753" s="304"/>
      <c r="BI1753" s="304"/>
      <c r="BJ1753" s="304"/>
      <c r="BK1753" s="304"/>
      <c r="BL1753" s="304"/>
      <c r="BM1753" s="304"/>
      <c r="BN1753" s="304"/>
      <c r="BO1753" s="304"/>
    </row>
    <row r="1754" spans="21:67" s="265" customFormat="1" x14ac:dyDescent="0.15">
      <c r="U1754" s="304"/>
      <c r="V1754" s="304"/>
      <c r="W1754" s="304"/>
      <c r="X1754" s="304"/>
      <c r="Y1754" s="304"/>
      <c r="Z1754" s="304"/>
      <c r="AA1754" s="304"/>
      <c r="AB1754" s="304"/>
      <c r="AC1754" s="304"/>
      <c r="AD1754" s="304"/>
      <c r="AE1754" s="304"/>
      <c r="AF1754" s="304"/>
      <c r="AG1754" s="304"/>
      <c r="AH1754" s="304"/>
      <c r="AI1754" s="304"/>
      <c r="AJ1754" s="304"/>
      <c r="AK1754" s="304"/>
      <c r="AL1754" s="304"/>
      <c r="AM1754" s="304"/>
      <c r="AN1754" s="304"/>
      <c r="AO1754" s="304"/>
      <c r="AP1754" s="304"/>
      <c r="AQ1754" s="304"/>
      <c r="AR1754" s="304"/>
      <c r="AS1754" s="304"/>
      <c r="AT1754" s="304"/>
      <c r="AU1754" s="304"/>
      <c r="AV1754" s="304"/>
      <c r="AW1754" s="304"/>
      <c r="AX1754" s="304"/>
      <c r="AY1754" s="304"/>
      <c r="AZ1754" s="304"/>
      <c r="BA1754" s="304"/>
      <c r="BB1754" s="304"/>
      <c r="BC1754" s="304"/>
      <c r="BD1754" s="304"/>
      <c r="BE1754" s="304"/>
      <c r="BF1754" s="304"/>
      <c r="BG1754" s="304"/>
      <c r="BH1754" s="304"/>
      <c r="BI1754" s="304"/>
      <c r="BJ1754" s="304"/>
      <c r="BK1754" s="304"/>
      <c r="BL1754" s="304"/>
      <c r="BM1754" s="304"/>
      <c r="BN1754" s="304"/>
      <c r="BO1754" s="304"/>
    </row>
    <row r="1755" spans="21:67" s="265" customFormat="1" x14ac:dyDescent="0.15">
      <c r="U1755" s="304"/>
      <c r="V1755" s="304"/>
      <c r="W1755" s="304"/>
      <c r="X1755" s="304"/>
      <c r="Y1755" s="304"/>
      <c r="Z1755" s="304"/>
      <c r="AA1755" s="304"/>
      <c r="AB1755" s="304"/>
      <c r="AC1755" s="304"/>
      <c r="AD1755" s="304"/>
      <c r="AE1755" s="304"/>
      <c r="AF1755" s="304"/>
      <c r="AG1755" s="304"/>
      <c r="AH1755" s="304"/>
      <c r="AI1755" s="304"/>
      <c r="AJ1755" s="304"/>
      <c r="AK1755" s="304"/>
      <c r="AL1755" s="304"/>
      <c r="AM1755" s="304"/>
      <c r="AN1755" s="304"/>
      <c r="AO1755" s="304"/>
      <c r="AP1755" s="304"/>
      <c r="AQ1755" s="304"/>
      <c r="AR1755" s="304"/>
      <c r="AS1755" s="304"/>
      <c r="AT1755" s="304"/>
      <c r="AU1755" s="304"/>
      <c r="AV1755" s="304"/>
      <c r="AW1755" s="304"/>
      <c r="AX1755" s="304"/>
      <c r="AY1755" s="304"/>
      <c r="AZ1755" s="304"/>
      <c r="BA1755" s="304"/>
      <c r="BB1755" s="304"/>
      <c r="BC1755" s="304"/>
      <c r="BD1755" s="304"/>
      <c r="BE1755" s="304"/>
      <c r="BF1755" s="304"/>
      <c r="BG1755" s="304"/>
      <c r="BH1755" s="304"/>
      <c r="BI1755" s="304"/>
      <c r="BJ1755" s="304"/>
      <c r="BK1755" s="304"/>
      <c r="BL1755" s="304"/>
      <c r="BM1755" s="304"/>
      <c r="BN1755" s="304"/>
      <c r="BO1755" s="304"/>
    </row>
    <row r="1756" spans="21:67" s="265" customFormat="1" x14ac:dyDescent="0.15">
      <c r="U1756" s="304"/>
      <c r="V1756" s="304"/>
      <c r="W1756" s="304"/>
      <c r="X1756" s="304"/>
      <c r="Y1756" s="304"/>
      <c r="Z1756" s="304"/>
      <c r="AA1756" s="304"/>
      <c r="AB1756" s="304"/>
      <c r="AC1756" s="304"/>
      <c r="AD1756" s="304"/>
      <c r="AE1756" s="304"/>
      <c r="AF1756" s="304"/>
      <c r="AG1756" s="304"/>
      <c r="AH1756" s="304"/>
      <c r="AI1756" s="304"/>
      <c r="AJ1756" s="304"/>
      <c r="AK1756" s="304"/>
      <c r="AL1756" s="304"/>
      <c r="AM1756" s="304"/>
      <c r="AN1756" s="304"/>
      <c r="AO1756" s="304"/>
      <c r="AP1756" s="304"/>
      <c r="AQ1756" s="304"/>
      <c r="AR1756" s="304"/>
      <c r="AS1756" s="304"/>
      <c r="AT1756" s="304"/>
      <c r="AU1756" s="304"/>
      <c r="AV1756" s="304"/>
      <c r="AW1756" s="304"/>
      <c r="AX1756" s="304"/>
      <c r="AY1756" s="304"/>
      <c r="AZ1756" s="304"/>
      <c r="BA1756" s="304"/>
      <c r="BB1756" s="304"/>
      <c r="BC1756" s="304"/>
      <c r="BD1756" s="304"/>
      <c r="BE1756" s="304"/>
      <c r="BF1756" s="304"/>
      <c r="BG1756" s="304"/>
      <c r="BH1756" s="304"/>
      <c r="BI1756" s="304"/>
      <c r="BJ1756" s="304"/>
      <c r="BK1756" s="304"/>
      <c r="BL1756" s="304"/>
      <c r="BM1756" s="304"/>
      <c r="BN1756" s="304"/>
      <c r="BO1756" s="304"/>
    </row>
    <row r="1757" spans="21:67" s="265" customFormat="1" x14ac:dyDescent="0.15">
      <c r="U1757" s="304"/>
      <c r="V1757" s="304"/>
      <c r="W1757" s="304"/>
      <c r="X1757" s="304"/>
      <c r="Y1757" s="304"/>
      <c r="Z1757" s="304"/>
      <c r="AA1757" s="304"/>
      <c r="AB1757" s="304"/>
      <c r="AC1757" s="304"/>
      <c r="AD1757" s="304"/>
      <c r="AE1757" s="304"/>
      <c r="AF1757" s="304"/>
      <c r="AG1757" s="304"/>
      <c r="AH1757" s="304"/>
      <c r="AI1757" s="304"/>
      <c r="AJ1757" s="304"/>
      <c r="AK1757" s="304"/>
      <c r="AL1757" s="304"/>
      <c r="AM1757" s="304"/>
      <c r="AN1757" s="304"/>
      <c r="AO1757" s="304"/>
      <c r="AP1757" s="304"/>
      <c r="AQ1757" s="304"/>
      <c r="AR1757" s="304"/>
      <c r="AS1757" s="304"/>
      <c r="AT1757" s="304"/>
      <c r="AU1757" s="304"/>
      <c r="AV1757" s="304"/>
      <c r="AW1757" s="304"/>
      <c r="AX1757" s="304"/>
      <c r="AY1757" s="304"/>
      <c r="AZ1757" s="304"/>
      <c r="BA1757" s="304"/>
      <c r="BB1757" s="304"/>
      <c r="BC1757" s="304"/>
      <c r="BD1757" s="304"/>
      <c r="BE1757" s="304"/>
      <c r="BF1757" s="304"/>
      <c r="BG1757" s="304"/>
      <c r="BH1757" s="304"/>
      <c r="BI1757" s="304"/>
      <c r="BJ1757" s="304"/>
      <c r="BK1757" s="304"/>
      <c r="BL1757" s="304"/>
      <c r="BM1757" s="304"/>
      <c r="BN1757" s="304"/>
      <c r="BO1757" s="304"/>
    </row>
    <row r="1758" spans="21:67" s="265" customFormat="1" x14ac:dyDescent="0.15">
      <c r="U1758" s="304"/>
      <c r="V1758" s="304"/>
      <c r="W1758" s="304"/>
      <c r="X1758" s="304"/>
      <c r="Y1758" s="304"/>
      <c r="Z1758" s="304"/>
      <c r="AA1758" s="304"/>
      <c r="AB1758" s="304"/>
      <c r="AC1758" s="304"/>
      <c r="AD1758" s="304"/>
      <c r="AE1758" s="304"/>
      <c r="AF1758" s="304"/>
      <c r="AG1758" s="304"/>
      <c r="AH1758" s="304"/>
      <c r="AI1758" s="304"/>
      <c r="AJ1758" s="304"/>
      <c r="AK1758" s="304"/>
      <c r="AL1758" s="304"/>
      <c r="AM1758" s="304"/>
      <c r="AN1758" s="304"/>
      <c r="AO1758" s="304"/>
      <c r="AP1758" s="304"/>
      <c r="AQ1758" s="304"/>
      <c r="AR1758" s="304"/>
      <c r="AS1758" s="304"/>
      <c r="AT1758" s="304"/>
      <c r="AU1758" s="304"/>
      <c r="AV1758" s="304"/>
      <c r="AW1758" s="304"/>
      <c r="AX1758" s="304"/>
      <c r="AY1758" s="304"/>
      <c r="AZ1758" s="304"/>
      <c r="BA1758" s="304"/>
      <c r="BB1758" s="304"/>
      <c r="BC1758" s="304"/>
      <c r="BD1758" s="304"/>
      <c r="BE1758" s="304"/>
      <c r="BF1758" s="304"/>
      <c r="BG1758" s="304"/>
      <c r="BH1758" s="304"/>
      <c r="BI1758" s="304"/>
      <c r="BJ1758" s="304"/>
      <c r="BK1758" s="304"/>
      <c r="BL1758" s="304"/>
      <c r="BM1758" s="304"/>
      <c r="BN1758" s="304"/>
      <c r="BO1758" s="304"/>
    </row>
    <row r="1759" spans="21:67" s="265" customFormat="1" x14ac:dyDescent="0.15">
      <c r="U1759" s="304"/>
      <c r="V1759" s="304"/>
      <c r="W1759" s="304"/>
      <c r="X1759" s="304"/>
      <c r="Y1759" s="304"/>
      <c r="Z1759" s="304"/>
      <c r="AA1759" s="304"/>
      <c r="AB1759" s="304"/>
      <c r="AC1759" s="304"/>
      <c r="AD1759" s="304"/>
      <c r="AE1759" s="304"/>
      <c r="AF1759" s="304"/>
      <c r="AG1759" s="304"/>
      <c r="AH1759" s="304"/>
      <c r="AI1759" s="304"/>
      <c r="AJ1759" s="304"/>
      <c r="AK1759" s="304"/>
      <c r="AL1759" s="304"/>
      <c r="AM1759" s="304"/>
      <c r="AN1759" s="304"/>
      <c r="AO1759" s="304"/>
      <c r="AP1759" s="304"/>
      <c r="AQ1759" s="304"/>
      <c r="AR1759" s="304"/>
      <c r="AS1759" s="304"/>
      <c r="AT1759" s="304"/>
      <c r="AU1759" s="304"/>
      <c r="AV1759" s="304"/>
      <c r="AW1759" s="304"/>
      <c r="AX1759" s="304"/>
      <c r="AY1759" s="304"/>
      <c r="AZ1759" s="304"/>
      <c r="BA1759" s="304"/>
      <c r="BB1759" s="304"/>
      <c r="BC1759" s="304"/>
      <c r="BD1759" s="304"/>
      <c r="BE1759" s="304"/>
      <c r="BF1759" s="304"/>
      <c r="BG1759" s="304"/>
      <c r="BH1759" s="304"/>
      <c r="BI1759" s="304"/>
      <c r="BJ1759" s="304"/>
      <c r="BK1759" s="304"/>
      <c r="BL1759" s="304"/>
      <c r="BM1759" s="304"/>
      <c r="BN1759" s="304"/>
      <c r="BO1759" s="304"/>
    </row>
    <row r="1760" spans="21:67" s="265" customFormat="1" x14ac:dyDescent="0.15">
      <c r="U1760" s="304"/>
      <c r="V1760" s="304"/>
      <c r="W1760" s="304"/>
      <c r="X1760" s="304"/>
      <c r="Y1760" s="304"/>
      <c r="Z1760" s="304"/>
      <c r="AA1760" s="304"/>
      <c r="AB1760" s="304"/>
      <c r="AC1760" s="304"/>
      <c r="AD1760" s="304"/>
      <c r="AE1760" s="304"/>
      <c r="AF1760" s="304"/>
      <c r="AG1760" s="304"/>
      <c r="AH1760" s="304"/>
      <c r="AI1760" s="304"/>
      <c r="AJ1760" s="304"/>
      <c r="AK1760" s="304"/>
      <c r="AL1760" s="304"/>
      <c r="AM1760" s="304"/>
      <c r="AN1760" s="304"/>
      <c r="AO1760" s="304"/>
      <c r="AP1760" s="304"/>
      <c r="AQ1760" s="304"/>
      <c r="AR1760" s="304"/>
      <c r="AS1760" s="304"/>
      <c r="AT1760" s="304"/>
      <c r="AU1760" s="304"/>
      <c r="AV1760" s="304"/>
      <c r="AW1760" s="304"/>
      <c r="AX1760" s="304"/>
      <c r="AY1760" s="304"/>
      <c r="AZ1760" s="304"/>
      <c r="BA1760" s="304"/>
      <c r="BB1760" s="304"/>
      <c r="BC1760" s="304"/>
      <c r="BD1760" s="304"/>
      <c r="BE1760" s="304"/>
      <c r="BF1760" s="304"/>
      <c r="BG1760" s="304"/>
      <c r="BH1760" s="304"/>
      <c r="BI1760" s="304"/>
      <c r="BJ1760" s="304"/>
      <c r="BK1760" s="304"/>
      <c r="BL1760" s="304"/>
      <c r="BM1760" s="304"/>
      <c r="BN1760" s="304"/>
      <c r="BO1760" s="304"/>
    </row>
    <row r="1761" spans="21:67" s="265" customFormat="1" x14ac:dyDescent="0.15">
      <c r="U1761" s="304"/>
      <c r="V1761" s="304"/>
      <c r="W1761" s="304"/>
      <c r="X1761" s="304"/>
      <c r="Y1761" s="304"/>
      <c r="Z1761" s="304"/>
      <c r="AA1761" s="304"/>
      <c r="AB1761" s="304"/>
      <c r="AC1761" s="304"/>
      <c r="AD1761" s="304"/>
      <c r="AE1761" s="304"/>
      <c r="AF1761" s="304"/>
      <c r="AG1761" s="304"/>
      <c r="AH1761" s="304"/>
      <c r="AI1761" s="304"/>
      <c r="AJ1761" s="304"/>
      <c r="AK1761" s="304"/>
      <c r="AL1761" s="304"/>
      <c r="AM1761" s="304"/>
      <c r="AN1761" s="304"/>
      <c r="AO1761" s="304"/>
      <c r="AP1761" s="304"/>
      <c r="AQ1761" s="304"/>
      <c r="AR1761" s="304"/>
      <c r="AS1761" s="304"/>
      <c r="AT1761" s="304"/>
      <c r="AU1761" s="304"/>
      <c r="AV1761" s="304"/>
      <c r="AW1761" s="304"/>
      <c r="AX1761" s="304"/>
      <c r="AY1761" s="304"/>
      <c r="AZ1761" s="304"/>
      <c r="BA1761" s="304"/>
      <c r="BB1761" s="304"/>
      <c r="BC1761" s="304"/>
      <c r="BD1761" s="304"/>
      <c r="BE1761" s="304"/>
      <c r="BF1761" s="304"/>
      <c r="BG1761" s="304"/>
      <c r="BH1761" s="304"/>
      <c r="BI1761" s="304"/>
      <c r="BJ1761" s="304"/>
      <c r="BK1761" s="304"/>
      <c r="BL1761" s="304"/>
      <c r="BM1761" s="304"/>
      <c r="BN1761" s="304"/>
      <c r="BO1761" s="304"/>
    </row>
    <row r="1762" spans="21:67" s="265" customFormat="1" x14ac:dyDescent="0.15">
      <c r="U1762" s="304"/>
      <c r="V1762" s="304"/>
      <c r="W1762" s="304"/>
      <c r="X1762" s="304"/>
      <c r="Y1762" s="304"/>
      <c r="Z1762" s="304"/>
      <c r="AA1762" s="304"/>
      <c r="AB1762" s="304"/>
      <c r="AC1762" s="304"/>
      <c r="AD1762" s="304"/>
      <c r="AE1762" s="304"/>
      <c r="AF1762" s="304"/>
      <c r="AG1762" s="304"/>
      <c r="AH1762" s="304"/>
      <c r="AI1762" s="304"/>
      <c r="AJ1762" s="304"/>
      <c r="AK1762" s="304"/>
      <c r="AL1762" s="304"/>
      <c r="AM1762" s="304"/>
      <c r="AN1762" s="304"/>
      <c r="AO1762" s="304"/>
      <c r="AP1762" s="304"/>
      <c r="AQ1762" s="304"/>
      <c r="AR1762" s="304"/>
      <c r="AS1762" s="304"/>
      <c r="AT1762" s="304"/>
      <c r="AU1762" s="304"/>
      <c r="AV1762" s="304"/>
      <c r="AW1762" s="304"/>
      <c r="AX1762" s="304"/>
      <c r="AY1762" s="304"/>
      <c r="AZ1762" s="304"/>
      <c r="BA1762" s="304"/>
      <c r="BB1762" s="304"/>
      <c r="BC1762" s="304"/>
      <c r="BD1762" s="304"/>
      <c r="BE1762" s="304"/>
      <c r="BF1762" s="304"/>
      <c r="BG1762" s="304"/>
      <c r="BH1762" s="304"/>
      <c r="BI1762" s="304"/>
      <c r="BJ1762" s="304"/>
      <c r="BK1762" s="304"/>
      <c r="BL1762" s="304"/>
      <c r="BM1762" s="304"/>
      <c r="BN1762" s="304"/>
      <c r="BO1762" s="304"/>
    </row>
    <row r="1763" spans="21:67" s="265" customFormat="1" x14ac:dyDescent="0.15">
      <c r="U1763" s="304"/>
      <c r="V1763" s="304"/>
      <c r="W1763" s="304"/>
      <c r="X1763" s="304"/>
      <c r="Y1763" s="304"/>
      <c r="Z1763" s="304"/>
      <c r="AA1763" s="304"/>
      <c r="AB1763" s="304"/>
      <c r="AC1763" s="304"/>
      <c r="AD1763" s="304"/>
      <c r="AE1763" s="304"/>
      <c r="AF1763" s="304"/>
      <c r="AG1763" s="304"/>
      <c r="AH1763" s="304"/>
      <c r="AI1763" s="304"/>
      <c r="AJ1763" s="304"/>
      <c r="AK1763" s="304"/>
      <c r="AL1763" s="304"/>
      <c r="AM1763" s="304"/>
      <c r="AN1763" s="304"/>
      <c r="AO1763" s="304"/>
      <c r="AP1763" s="304"/>
      <c r="AQ1763" s="304"/>
      <c r="AR1763" s="304"/>
      <c r="AS1763" s="304"/>
      <c r="AT1763" s="304"/>
      <c r="AU1763" s="304"/>
      <c r="AV1763" s="304"/>
      <c r="AW1763" s="304"/>
      <c r="AX1763" s="304"/>
      <c r="AY1763" s="304"/>
      <c r="AZ1763" s="304"/>
      <c r="BA1763" s="304"/>
      <c r="BB1763" s="304"/>
      <c r="BC1763" s="304"/>
      <c r="BD1763" s="304"/>
      <c r="BE1763" s="304"/>
      <c r="BF1763" s="304"/>
      <c r="BG1763" s="304"/>
      <c r="BH1763" s="304"/>
      <c r="BI1763" s="304"/>
      <c r="BJ1763" s="304"/>
      <c r="BK1763" s="304"/>
      <c r="BL1763" s="304"/>
      <c r="BM1763" s="304"/>
      <c r="BN1763" s="304"/>
      <c r="BO1763" s="304"/>
    </row>
    <row r="1764" spans="21:67" s="265" customFormat="1" x14ac:dyDescent="0.15">
      <c r="U1764" s="304"/>
      <c r="V1764" s="304"/>
      <c r="W1764" s="304"/>
      <c r="X1764" s="304"/>
      <c r="Y1764" s="304"/>
      <c r="Z1764" s="304"/>
      <c r="AA1764" s="304"/>
      <c r="AB1764" s="304"/>
      <c r="AC1764" s="304"/>
      <c r="AD1764" s="304"/>
      <c r="AE1764" s="304"/>
      <c r="AF1764" s="304"/>
      <c r="AG1764" s="304"/>
      <c r="AH1764" s="304"/>
      <c r="AI1764" s="304"/>
      <c r="AJ1764" s="304"/>
      <c r="AK1764" s="304"/>
      <c r="AL1764" s="304"/>
      <c r="AM1764" s="304"/>
      <c r="AN1764" s="304"/>
      <c r="AO1764" s="304"/>
      <c r="AP1764" s="304"/>
      <c r="AQ1764" s="304"/>
      <c r="AR1764" s="304"/>
      <c r="AS1764" s="304"/>
      <c r="AT1764" s="304"/>
      <c r="AU1764" s="304"/>
      <c r="AV1764" s="304"/>
      <c r="AW1764" s="304"/>
      <c r="AX1764" s="304"/>
      <c r="AY1764" s="304"/>
      <c r="AZ1764" s="304"/>
      <c r="BA1764" s="304"/>
      <c r="BB1764" s="304"/>
      <c r="BC1764" s="304"/>
      <c r="BD1764" s="304"/>
      <c r="BE1764" s="304"/>
      <c r="BF1764" s="304"/>
      <c r="BG1764" s="304"/>
      <c r="BH1764" s="304"/>
      <c r="BI1764" s="304"/>
      <c r="BJ1764" s="304"/>
      <c r="BK1764" s="304"/>
      <c r="BL1764" s="304"/>
      <c r="BM1764" s="304"/>
      <c r="BN1764" s="304"/>
      <c r="BO1764" s="304"/>
    </row>
    <row r="1765" spans="21:67" s="265" customFormat="1" x14ac:dyDescent="0.15">
      <c r="U1765" s="304"/>
      <c r="V1765" s="304"/>
      <c r="W1765" s="304"/>
      <c r="X1765" s="304"/>
      <c r="Y1765" s="304"/>
      <c r="Z1765" s="304"/>
      <c r="AA1765" s="304"/>
      <c r="AB1765" s="304"/>
      <c r="AC1765" s="304"/>
      <c r="AD1765" s="304"/>
      <c r="AE1765" s="304"/>
      <c r="AF1765" s="304"/>
      <c r="AG1765" s="304"/>
      <c r="AH1765" s="304"/>
      <c r="AI1765" s="304"/>
      <c r="AJ1765" s="304"/>
      <c r="AK1765" s="304"/>
      <c r="AL1765" s="304"/>
      <c r="AM1765" s="304"/>
      <c r="AN1765" s="304"/>
      <c r="AO1765" s="304"/>
      <c r="AP1765" s="304"/>
      <c r="AQ1765" s="304"/>
      <c r="AR1765" s="304"/>
      <c r="AS1765" s="304"/>
      <c r="AT1765" s="304"/>
      <c r="AU1765" s="304"/>
      <c r="AV1765" s="304"/>
      <c r="AW1765" s="304"/>
      <c r="AX1765" s="304"/>
      <c r="AY1765" s="304"/>
      <c r="AZ1765" s="304"/>
      <c r="BA1765" s="304"/>
      <c r="BB1765" s="304"/>
      <c r="BC1765" s="304"/>
      <c r="BD1765" s="304"/>
      <c r="BE1765" s="304"/>
      <c r="BF1765" s="304"/>
      <c r="BG1765" s="304"/>
      <c r="BH1765" s="304"/>
      <c r="BI1765" s="304"/>
      <c r="BJ1765" s="304"/>
      <c r="BK1765" s="304"/>
      <c r="BL1765" s="304"/>
      <c r="BM1765" s="304"/>
      <c r="BN1765" s="304"/>
      <c r="BO1765" s="304"/>
    </row>
    <row r="1766" spans="21:67" s="265" customFormat="1" x14ac:dyDescent="0.15">
      <c r="U1766" s="304"/>
      <c r="V1766" s="304"/>
      <c r="W1766" s="304"/>
      <c r="X1766" s="304"/>
      <c r="Y1766" s="304"/>
      <c r="Z1766" s="304"/>
      <c r="AA1766" s="304"/>
      <c r="AB1766" s="304"/>
      <c r="AC1766" s="304"/>
      <c r="AD1766" s="304"/>
      <c r="AE1766" s="304"/>
      <c r="AF1766" s="304"/>
      <c r="AG1766" s="304"/>
      <c r="AH1766" s="304"/>
      <c r="AI1766" s="304"/>
      <c r="AJ1766" s="304"/>
      <c r="AK1766" s="304"/>
      <c r="AL1766" s="304"/>
      <c r="AM1766" s="304"/>
      <c r="AN1766" s="304"/>
      <c r="AO1766" s="304"/>
      <c r="AP1766" s="304"/>
      <c r="AQ1766" s="304"/>
      <c r="AR1766" s="304"/>
      <c r="AS1766" s="304"/>
      <c r="AT1766" s="304"/>
      <c r="AU1766" s="304"/>
      <c r="AV1766" s="304"/>
      <c r="AW1766" s="304"/>
      <c r="AX1766" s="304"/>
      <c r="AY1766" s="304"/>
      <c r="AZ1766" s="304"/>
      <c r="BA1766" s="304"/>
      <c r="BB1766" s="304"/>
      <c r="BC1766" s="304"/>
      <c r="BD1766" s="304"/>
      <c r="BE1766" s="304"/>
      <c r="BF1766" s="304"/>
      <c r="BG1766" s="304"/>
      <c r="BH1766" s="304"/>
      <c r="BI1766" s="304"/>
      <c r="BJ1766" s="304"/>
      <c r="BK1766" s="304"/>
      <c r="BL1766" s="304"/>
      <c r="BM1766" s="304"/>
      <c r="BN1766" s="304"/>
      <c r="BO1766" s="304"/>
    </row>
    <row r="1767" spans="21:67" s="265" customFormat="1" x14ac:dyDescent="0.15">
      <c r="U1767" s="304"/>
      <c r="V1767" s="304"/>
      <c r="W1767" s="304"/>
      <c r="X1767" s="304"/>
      <c r="Y1767" s="304"/>
      <c r="Z1767" s="304"/>
      <c r="AA1767" s="304"/>
      <c r="AB1767" s="304"/>
      <c r="AC1767" s="304"/>
      <c r="AD1767" s="304"/>
      <c r="AE1767" s="304"/>
      <c r="AF1767" s="304"/>
      <c r="AG1767" s="304"/>
      <c r="AH1767" s="304"/>
      <c r="AI1767" s="304"/>
      <c r="AJ1767" s="304"/>
      <c r="AK1767" s="304"/>
      <c r="AL1767" s="304"/>
      <c r="AM1767" s="304"/>
      <c r="AN1767" s="304"/>
      <c r="AO1767" s="304"/>
      <c r="AP1767" s="304"/>
      <c r="AQ1767" s="304"/>
      <c r="AR1767" s="304"/>
      <c r="AS1767" s="304"/>
      <c r="AT1767" s="304"/>
      <c r="AU1767" s="304"/>
      <c r="AV1767" s="304"/>
      <c r="AW1767" s="304"/>
      <c r="AX1767" s="304"/>
      <c r="AY1767" s="304"/>
      <c r="AZ1767" s="304"/>
      <c r="BA1767" s="304"/>
      <c r="BB1767" s="304"/>
      <c r="BC1767" s="304"/>
      <c r="BD1767" s="304"/>
      <c r="BE1767" s="304"/>
      <c r="BF1767" s="304"/>
      <c r="BG1767" s="304"/>
      <c r="BH1767" s="304"/>
      <c r="BI1767" s="304"/>
      <c r="BJ1767" s="304"/>
      <c r="BK1767" s="304"/>
      <c r="BL1767" s="304"/>
      <c r="BM1767" s="304"/>
      <c r="BN1767" s="304"/>
      <c r="BO1767" s="304"/>
    </row>
    <row r="1768" spans="21:67" s="265" customFormat="1" x14ac:dyDescent="0.15">
      <c r="U1768" s="304"/>
      <c r="V1768" s="304"/>
      <c r="W1768" s="304"/>
      <c r="X1768" s="304"/>
      <c r="Y1768" s="304"/>
      <c r="Z1768" s="304"/>
      <c r="AA1768" s="304"/>
      <c r="AB1768" s="304"/>
      <c r="AC1768" s="304"/>
      <c r="AD1768" s="304"/>
      <c r="AE1768" s="304"/>
      <c r="AF1768" s="304"/>
      <c r="AG1768" s="304"/>
      <c r="AH1768" s="304"/>
      <c r="AI1768" s="304"/>
      <c r="AJ1768" s="304"/>
      <c r="AK1768" s="304"/>
      <c r="AL1768" s="304"/>
      <c r="AM1768" s="304"/>
      <c r="AN1768" s="304"/>
      <c r="AO1768" s="304"/>
      <c r="AP1768" s="304"/>
      <c r="AQ1768" s="304"/>
      <c r="AR1768" s="304"/>
      <c r="AS1768" s="304"/>
      <c r="AT1768" s="304"/>
      <c r="AU1768" s="304"/>
      <c r="AV1768" s="304"/>
      <c r="AW1768" s="304"/>
      <c r="AX1768" s="304"/>
      <c r="AY1768" s="304"/>
      <c r="AZ1768" s="304"/>
      <c r="BA1768" s="304"/>
      <c r="BB1768" s="304"/>
      <c r="BC1768" s="304"/>
      <c r="BD1768" s="304"/>
      <c r="BE1768" s="304"/>
      <c r="BF1768" s="304"/>
      <c r="BG1768" s="304"/>
      <c r="BH1768" s="304"/>
      <c r="BI1768" s="304"/>
      <c r="BJ1768" s="304"/>
      <c r="BK1768" s="304"/>
      <c r="BL1768" s="304"/>
      <c r="BM1768" s="304"/>
      <c r="BN1768" s="304"/>
      <c r="BO1768" s="304"/>
    </row>
    <row r="1769" spans="21:67" s="265" customFormat="1" x14ac:dyDescent="0.15">
      <c r="U1769" s="304"/>
      <c r="V1769" s="304"/>
      <c r="W1769" s="304"/>
      <c r="X1769" s="304"/>
      <c r="Y1769" s="304"/>
      <c r="Z1769" s="304"/>
      <c r="AA1769" s="304"/>
      <c r="AB1769" s="304"/>
      <c r="AC1769" s="304"/>
      <c r="AD1769" s="304"/>
      <c r="AE1769" s="304"/>
      <c r="AF1769" s="304"/>
      <c r="AG1769" s="304"/>
      <c r="AH1769" s="304"/>
      <c r="AI1769" s="304"/>
      <c r="AJ1769" s="304"/>
      <c r="AK1769" s="304"/>
      <c r="AL1769" s="304"/>
      <c r="AM1769" s="304"/>
      <c r="AN1769" s="304"/>
      <c r="AO1769" s="304"/>
      <c r="AP1769" s="304"/>
      <c r="AQ1769" s="304"/>
      <c r="AR1769" s="304"/>
      <c r="AS1769" s="304"/>
      <c r="AT1769" s="304"/>
      <c r="AU1769" s="304"/>
      <c r="AV1769" s="304"/>
      <c r="AW1769" s="304"/>
      <c r="AX1769" s="304"/>
      <c r="AY1769" s="304"/>
      <c r="AZ1769" s="304"/>
      <c r="BA1769" s="304"/>
      <c r="BB1769" s="304"/>
      <c r="BC1769" s="304"/>
      <c r="BD1769" s="304"/>
      <c r="BE1769" s="304"/>
      <c r="BF1769" s="304"/>
      <c r="BG1769" s="304"/>
      <c r="BH1769" s="304"/>
      <c r="BI1769" s="304"/>
      <c r="BJ1769" s="304"/>
      <c r="BK1769" s="304"/>
      <c r="BL1769" s="304"/>
      <c r="BM1769" s="304"/>
      <c r="BN1769" s="304"/>
      <c r="BO1769" s="304"/>
    </row>
    <row r="1770" spans="21:67" s="265" customFormat="1" x14ac:dyDescent="0.15">
      <c r="U1770" s="304"/>
      <c r="V1770" s="304"/>
      <c r="W1770" s="304"/>
      <c r="X1770" s="304"/>
      <c r="Y1770" s="304"/>
      <c r="Z1770" s="304"/>
      <c r="AA1770" s="304"/>
      <c r="AB1770" s="304"/>
      <c r="AC1770" s="304"/>
      <c r="AD1770" s="304"/>
      <c r="AE1770" s="304"/>
      <c r="AF1770" s="304"/>
      <c r="AG1770" s="304"/>
      <c r="AH1770" s="304"/>
      <c r="AI1770" s="304"/>
      <c r="AJ1770" s="304"/>
      <c r="AK1770" s="304"/>
      <c r="AL1770" s="304"/>
      <c r="AM1770" s="304"/>
      <c r="AN1770" s="304"/>
      <c r="AO1770" s="304"/>
      <c r="AP1770" s="304"/>
      <c r="AQ1770" s="304"/>
      <c r="AR1770" s="304"/>
      <c r="AS1770" s="304"/>
      <c r="AT1770" s="304"/>
      <c r="AU1770" s="304"/>
      <c r="AV1770" s="304"/>
      <c r="AW1770" s="304"/>
      <c r="AX1770" s="304"/>
      <c r="AY1770" s="304"/>
      <c r="AZ1770" s="304"/>
      <c r="BA1770" s="304"/>
      <c r="BB1770" s="304"/>
      <c r="BC1770" s="304"/>
      <c r="BD1770" s="304"/>
      <c r="BE1770" s="304"/>
      <c r="BF1770" s="304"/>
      <c r="BG1770" s="304"/>
      <c r="BH1770" s="304"/>
      <c r="BI1770" s="304"/>
      <c r="BJ1770" s="304"/>
      <c r="BK1770" s="304"/>
      <c r="BL1770" s="304"/>
      <c r="BM1770" s="304"/>
      <c r="BN1770" s="304"/>
      <c r="BO1770" s="304"/>
    </row>
    <row r="1771" spans="21:67" s="265" customFormat="1" x14ac:dyDescent="0.15">
      <c r="U1771" s="304"/>
      <c r="V1771" s="304"/>
      <c r="W1771" s="304"/>
      <c r="X1771" s="304"/>
      <c r="Y1771" s="304"/>
      <c r="Z1771" s="304"/>
      <c r="AA1771" s="304"/>
      <c r="AB1771" s="304"/>
      <c r="AC1771" s="304"/>
      <c r="AD1771" s="304"/>
      <c r="AE1771" s="304"/>
      <c r="AF1771" s="304"/>
      <c r="AG1771" s="304"/>
      <c r="AH1771" s="304"/>
      <c r="AI1771" s="304"/>
      <c r="AJ1771" s="304"/>
      <c r="AK1771" s="304"/>
      <c r="AL1771" s="304"/>
      <c r="AM1771" s="304"/>
      <c r="AN1771" s="304"/>
      <c r="AO1771" s="304"/>
      <c r="AP1771" s="304"/>
      <c r="AQ1771" s="304"/>
      <c r="AR1771" s="304"/>
      <c r="AS1771" s="304"/>
      <c r="AT1771" s="304"/>
      <c r="AU1771" s="304"/>
      <c r="AV1771" s="304"/>
      <c r="AW1771" s="304"/>
      <c r="AX1771" s="304"/>
      <c r="AY1771" s="304"/>
      <c r="AZ1771" s="304"/>
      <c r="BA1771" s="304"/>
      <c r="BB1771" s="304"/>
      <c r="BC1771" s="304"/>
      <c r="BD1771" s="304"/>
      <c r="BE1771" s="304"/>
      <c r="BF1771" s="304"/>
      <c r="BG1771" s="304"/>
      <c r="BH1771" s="304"/>
      <c r="BI1771" s="304"/>
      <c r="BJ1771" s="304"/>
      <c r="BK1771" s="304"/>
      <c r="BL1771" s="304"/>
      <c r="BM1771" s="304"/>
      <c r="BN1771" s="304"/>
      <c r="BO1771" s="304"/>
    </row>
    <row r="1772" spans="21:67" s="265" customFormat="1" x14ac:dyDescent="0.15">
      <c r="U1772" s="304"/>
      <c r="V1772" s="304"/>
      <c r="W1772" s="304"/>
      <c r="X1772" s="304"/>
      <c r="Y1772" s="304"/>
      <c r="Z1772" s="304"/>
      <c r="AA1772" s="304"/>
      <c r="AB1772" s="304"/>
      <c r="AC1772" s="304"/>
      <c r="AD1772" s="304"/>
      <c r="AE1772" s="304"/>
      <c r="AF1772" s="304"/>
      <c r="AG1772" s="304"/>
      <c r="AH1772" s="304"/>
      <c r="AI1772" s="304"/>
      <c r="AJ1772" s="304"/>
      <c r="AK1772" s="304"/>
      <c r="AL1772" s="304"/>
      <c r="AM1772" s="304"/>
      <c r="AN1772" s="304"/>
      <c r="AO1772" s="304"/>
      <c r="AP1772" s="304"/>
      <c r="AQ1772" s="304"/>
      <c r="AR1772" s="304"/>
      <c r="AS1772" s="304"/>
      <c r="AT1772" s="304"/>
      <c r="AU1772" s="304"/>
      <c r="AV1772" s="304"/>
      <c r="AW1772" s="304"/>
      <c r="AX1772" s="304"/>
      <c r="AY1772" s="304"/>
      <c r="AZ1772" s="304"/>
      <c r="BA1772" s="304"/>
      <c r="BB1772" s="304"/>
      <c r="BC1772" s="304"/>
      <c r="BD1772" s="304"/>
      <c r="BE1772" s="304"/>
      <c r="BF1772" s="304"/>
      <c r="BG1772" s="304"/>
      <c r="BH1772" s="304"/>
      <c r="BI1772" s="304"/>
      <c r="BJ1772" s="304"/>
      <c r="BK1772" s="304"/>
      <c r="BL1772" s="304"/>
      <c r="BM1772" s="304"/>
      <c r="BN1772" s="304"/>
      <c r="BO1772" s="304"/>
    </row>
    <row r="1773" spans="21:67" s="265" customFormat="1" x14ac:dyDescent="0.15">
      <c r="U1773" s="304"/>
      <c r="V1773" s="304"/>
      <c r="W1773" s="304"/>
      <c r="X1773" s="304"/>
      <c r="Y1773" s="304"/>
      <c r="Z1773" s="304"/>
      <c r="AA1773" s="304"/>
      <c r="AB1773" s="304"/>
      <c r="AC1773" s="304"/>
      <c r="AD1773" s="304"/>
      <c r="AE1773" s="304"/>
      <c r="AF1773" s="304"/>
      <c r="AG1773" s="304"/>
      <c r="AH1773" s="304"/>
      <c r="AI1773" s="304"/>
      <c r="AJ1773" s="304"/>
      <c r="AK1773" s="304"/>
      <c r="AL1773" s="304"/>
      <c r="AM1773" s="304"/>
      <c r="AN1773" s="304"/>
      <c r="AO1773" s="304"/>
      <c r="AP1773" s="304"/>
      <c r="AQ1773" s="304"/>
      <c r="AR1773" s="304"/>
      <c r="AS1773" s="304"/>
      <c r="AT1773" s="304"/>
      <c r="AU1773" s="304"/>
      <c r="AV1773" s="304"/>
      <c r="AW1773" s="304"/>
      <c r="AX1773" s="304"/>
      <c r="AY1773" s="304"/>
      <c r="AZ1773" s="304"/>
      <c r="BA1773" s="304"/>
      <c r="BB1773" s="304"/>
      <c r="BC1773" s="304"/>
      <c r="BD1773" s="304"/>
      <c r="BE1773" s="304"/>
      <c r="BF1773" s="304"/>
      <c r="BG1773" s="304"/>
      <c r="BH1773" s="304"/>
      <c r="BI1773" s="304"/>
      <c r="BJ1773" s="304"/>
      <c r="BK1773" s="304"/>
      <c r="BL1773" s="304"/>
      <c r="BM1773" s="304"/>
      <c r="BN1773" s="304"/>
      <c r="BO1773" s="304"/>
    </row>
    <row r="1774" spans="21:67" s="265" customFormat="1" x14ac:dyDescent="0.15">
      <c r="U1774" s="304"/>
      <c r="V1774" s="304"/>
      <c r="W1774" s="304"/>
      <c r="X1774" s="304"/>
      <c r="Y1774" s="304"/>
      <c r="Z1774" s="304"/>
      <c r="AA1774" s="304"/>
      <c r="AB1774" s="304"/>
      <c r="AC1774" s="304"/>
      <c r="AD1774" s="304"/>
      <c r="AE1774" s="304"/>
      <c r="AF1774" s="304"/>
      <c r="AG1774" s="304"/>
      <c r="AH1774" s="304"/>
      <c r="AI1774" s="304"/>
      <c r="AJ1774" s="304"/>
      <c r="AK1774" s="304"/>
      <c r="AL1774" s="304"/>
      <c r="AM1774" s="304"/>
      <c r="AN1774" s="304"/>
      <c r="AO1774" s="304"/>
      <c r="AP1774" s="304"/>
      <c r="AQ1774" s="304"/>
      <c r="AR1774" s="304"/>
      <c r="AS1774" s="304"/>
      <c r="AT1774" s="304"/>
      <c r="AU1774" s="304"/>
      <c r="AV1774" s="304"/>
      <c r="AW1774" s="304"/>
      <c r="AX1774" s="304"/>
      <c r="AY1774" s="304"/>
      <c r="AZ1774" s="304"/>
      <c r="BA1774" s="304"/>
      <c r="BB1774" s="304"/>
      <c r="BC1774" s="304"/>
      <c r="BD1774" s="304"/>
      <c r="BE1774" s="304"/>
      <c r="BF1774" s="304"/>
      <c r="BG1774" s="304"/>
      <c r="BH1774" s="304"/>
      <c r="BI1774" s="304"/>
      <c r="BJ1774" s="304"/>
      <c r="BK1774" s="304"/>
      <c r="BL1774" s="304"/>
      <c r="BM1774" s="304"/>
      <c r="BN1774" s="304"/>
      <c r="BO1774" s="304"/>
    </row>
    <row r="1775" spans="21:67" s="265" customFormat="1" x14ac:dyDescent="0.15">
      <c r="U1775" s="304"/>
      <c r="V1775" s="304"/>
      <c r="W1775" s="304"/>
      <c r="X1775" s="304"/>
      <c r="Y1775" s="304"/>
      <c r="Z1775" s="304"/>
      <c r="AA1775" s="304"/>
      <c r="AB1775" s="304"/>
      <c r="AC1775" s="304"/>
      <c r="AD1775" s="304"/>
      <c r="AE1775" s="304"/>
      <c r="AF1775" s="304"/>
      <c r="AG1775" s="304"/>
      <c r="AH1775" s="304"/>
      <c r="AI1775" s="304"/>
      <c r="AJ1775" s="304"/>
      <c r="AK1775" s="304"/>
      <c r="AL1775" s="304"/>
      <c r="AM1775" s="304"/>
      <c r="AN1775" s="304"/>
      <c r="AO1775" s="304"/>
      <c r="AP1775" s="304"/>
      <c r="AQ1775" s="304"/>
      <c r="AR1775" s="304"/>
      <c r="AS1775" s="304"/>
      <c r="AT1775" s="304"/>
      <c r="AU1775" s="304"/>
      <c r="AV1775" s="304"/>
      <c r="AW1775" s="304"/>
      <c r="AX1775" s="304"/>
      <c r="AY1775" s="304"/>
      <c r="AZ1775" s="304"/>
      <c r="BA1775" s="304"/>
      <c r="BB1775" s="304"/>
      <c r="BC1775" s="304"/>
      <c r="BD1775" s="304"/>
      <c r="BE1775" s="304"/>
      <c r="BF1775" s="304"/>
      <c r="BG1775" s="304"/>
      <c r="BH1775" s="304"/>
      <c r="BI1775" s="304"/>
      <c r="BJ1775" s="304"/>
      <c r="BK1775" s="304"/>
      <c r="BL1775" s="304"/>
      <c r="BM1775" s="304"/>
      <c r="BN1775" s="304"/>
      <c r="BO1775" s="304"/>
    </row>
    <row r="1776" spans="21:67" s="265" customFormat="1" x14ac:dyDescent="0.15">
      <c r="U1776" s="304"/>
      <c r="V1776" s="304"/>
      <c r="W1776" s="304"/>
      <c r="X1776" s="304"/>
      <c r="Y1776" s="304"/>
      <c r="Z1776" s="304"/>
      <c r="AA1776" s="304"/>
      <c r="AB1776" s="304"/>
      <c r="AC1776" s="304"/>
      <c r="AD1776" s="304"/>
      <c r="AE1776" s="304"/>
      <c r="AF1776" s="304"/>
      <c r="AG1776" s="304"/>
      <c r="AH1776" s="304"/>
      <c r="AI1776" s="304"/>
      <c r="AJ1776" s="304"/>
      <c r="AK1776" s="304"/>
      <c r="AL1776" s="304"/>
      <c r="AM1776" s="304"/>
      <c r="AN1776" s="304"/>
      <c r="AO1776" s="304"/>
      <c r="AP1776" s="304"/>
      <c r="AQ1776" s="304"/>
      <c r="AR1776" s="304"/>
      <c r="AS1776" s="304"/>
      <c r="AT1776" s="304"/>
      <c r="AU1776" s="304"/>
      <c r="AV1776" s="304"/>
      <c r="AW1776" s="304"/>
      <c r="AX1776" s="304"/>
      <c r="AY1776" s="304"/>
      <c r="AZ1776" s="304"/>
      <c r="BA1776" s="304"/>
      <c r="BB1776" s="304"/>
      <c r="BC1776" s="304"/>
      <c r="BD1776" s="304"/>
      <c r="BE1776" s="304"/>
      <c r="BF1776" s="304"/>
      <c r="BG1776" s="304"/>
      <c r="BH1776" s="304"/>
      <c r="BI1776" s="304"/>
      <c r="BJ1776" s="304"/>
      <c r="BK1776" s="304"/>
      <c r="BL1776" s="304"/>
      <c r="BM1776" s="304"/>
      <c r="BN1776" s="304"/>
      <c r="BO1776" s="304"/>
    </row>
    <row r="1777" spans="21:67" s="265" customFormat="1" x14ac:dyDescent="0.15">
      <c r="U1777" s="304"/>
      <c r="V1777" s="304"/>
      <c r="W1777" s="304"/>
      <c r="X1777" s="304"/>
      <c r="Y1777" s="304"/>
      <c r="Z1777" s="304"/>
      <c r="AA1777" s="304"/>
      <c r="AB1777" s="304"/>
      <c r="AC1777" s="304"/>
      <c r="AD1777" s="304"/>
      <c r="AE1777" s="304"/>
      <c r="AF1777" s="304"/>
      <c r="AG1777" s="304"/>
      <c r="AH1777" s="304"/>
      <c r="AI1777" s="304"/>
      <c r="AJ1777" s="304"/>
      <c r="AK1777" s="304"/>
      <c r="AL1777" s="304"/>
      <c r="AM1777" s="304"/>
      <c r="AN1777" s="304"/>
      <c r="AO1777" s="304"/>
      <c r="AP1777" s="304"/>
      <c r="AQ1777" s="304"/>
      <c r="AR1777" s="304"/>
      <c r="AS1777" s="304"/>
      <c r="AT1777" s="304"/>
      <c r="AU1777" s="304"/>
      <c r="AV1777" s="304"/>
      <c r="AW1777" s="304"/>
      <c r="AX1777" s="304"/>
      <c r="AY1777" s="304"/>
      <c r="AZ1777" s="304"/>
      <c r="BA1777" s="304"/>
      <c r="BB1777" s="304"/>
      <c r="BC1777" s="304"/>
      <c r="BD1777" s="304"/>
      <c r="BE1777" s="304"/>
      <c r="BF1777" s="304"/>
      <c r="BG1777" s="304"/>
      <c r="BH1777" s="304"/>
      <c r="BI1777" s="304"/>
      <c r="BJ1777" s="304"/>
      <c r="BK1777" s="304"/>
      <c r="BL1777" s="304"/>
      <c r="BM1777" s="304"/>
      <c r="BN1777" s="304"/>
      <c r="BO1777" s="304"/>
    </row>
    <row r="1778" spans="21:67" s="265" customFormat="1" x14ac:dyDescent="0.15">
      <c r="U1778" s="304"/>
      <c r="V1778" s="304"/>
      <c r="W1778" s="304"/>
      <c r="X1778" s="304"/>
      <c r="Y1778" s="304"/>
      <c r="Z1778" s="304"/>
      <c r="AA1778" s="304"/>
      <c r="AB1778" s="304"/>
      <c r="AC1778" s="304"/>
      <c r="AD1778" s="304"/>
      <c r="AE1778" s="304"/>
      <c r="AF1778" s="304"/>
      <c r="AG1778" s="304"/>
      <c r="AH1778" s="304"/>
      <c r="AI1778" s="304"/>
      <c r="AJ1778" s="304"/>
      <c r="AK1778" s="304"/>
      <c r="AL1778" s="304"/>
      <c r="AM1778" s="304"/>
      <c r="AN1778" s="304"/>
      <c r="AO1778" s="304"/>
      <c r="AP1778" s="304"/>
      <c r="AQ1778" s="304"/>
      <c r="AR1778" s="304"/>
      <c r="AS1778" s="304"/>
      <c r="AT1778" s="304"/>
      <c r="AU1778" s="304"/>
      <c r="AV1778" s="304"/>
      <c r="AW1778" s="304"/>
      <c r="AX1778" s="304"/>
      <c r="AY1778" s="304"/>
      <c r="AZ1778" s="304"/>
      <c r="BA1778" s="304"/>
      <c r="BB1778" s="304"/>
      <c r="BC1778" s="304"/>
      <c r="BD1778" s="304"/>
      <c r="BE1778" s="304"/>
      <c r="BF1778" s="304"/>
      <c r="BG1778" s="304"/>
      <c r="BH1778" s="304"/>
      <c r="BI1778" s="304"/>
      <c r="BJ1778" s="304"/>
      <c r="BK1778" s="304"/>
      <c r="BL1778" s="304"/>
      <c r="BM1778" s="304"/>
      <c r="BN1778" s="304"/>
      <c r="BO1778" s="304"/>
    </row>
    <row r="1779" spans="21:67" s="265" customFormat="1" x14ac:dyDescent="0.15">
      <c r="U1779" s="304"/>
      <c r="V1779" s="304"/>
      <c r="W1779" s="304"/>
      <c r="X1779" s="304"/>
      <c r="Y1779" s="304"/>
      <c r="Z1779" s="304"/>
      <c r="AA1779" s="304"/>
      <c r="AB1779" s="304"/>
      <c r="AC1779" s="304"/>
      <c r="AD1779" s="304"/>
      <c r="AE1779" s="304"/>
      <c r="AF1779" s="304"/>
      <c r="AG1779" s="304"/>
      <c r="AH1779" s="304"/>
      <c r="AI1779" s="304"/>
      <c r="AJ1779" s="304"/>
      <c r="AK1779" s="304"/>
      <c r="AL1779" s="304"/>
      <c r="AM1779" s="304"/>
      <c r="AN1779" s="304"/>
      <c r="AO1779" s="304"/>
      <c r="AP1779" s="304"/>
      <c r="AQ1779" s="304"/>
      <c r="AR1779" s="304"/>
      <c r="AS1779" s="304"/>
      <c r="AT1779" s="304"/>
      <c r="AU1779" s="304"/>
      <c r="AV1779" s="304"/>
      <c r="AW1779" s="304"/>
      <c r="AX1779" s="304"/>
      <c r="AY1779" s="304"/>
      <c r="AZ1779" s="304"/>
      <c r="BA1779" s="304"/>
      <c r="BB1779" s="304"/>
      <c r="BC1779" s="304"/>
      <c r="BD1779" s="304"/>
      <c r="BE1779" s="304"/>
      <c r="BF1779" s="304"/>
      <c r="BG1779" s="304"/>
      <c r="BH1779" s="304"/>
      <c r="BI1779" s="304"/>
      <c r="BJ1779" s="304"/>
      <c r="BK1779" s="304"/>
      <c r="BL1779" s="304"/>
      <c r="BM1779" s="304"/>
      <c r="BN1779" s="304"/>
      <c r="BO1779" s="304"/>
    </row>
    <row r="1780" spans="21:67" s="265" customFormat="1" x14ac:dyDescent="0.15">
      <c r="U1780" s="304"/>
      <c r="V1780" s="304"/>
      <c r="W1780" s="304"/>
      <c r="X1780" s="304"/>
      <c r="Y1780" s="304"/>
      <c r="Z1780" s="304"/>
      <c r="AA1780" s="304"/>
      <c r="AB1780" s="304"/>
      <c r="AC1780" s="304"/>
      <c r="AD1780" s="304"/>
      <c r="AE1780" s="304"/>
      <c r="AF1780" s="304"/>
      <c r="AG1780" s="304"/>
      <c r="AH1780" s="304"/>
      <c r="AI1780" s="304"/>
      <c r="AJ1780" s="304"/>
      <c r="AK1780" s="304"/>
      <c r="AL1780" s="304"/>
      <c r="AM1780" s="304"/>
      <c r="AN1780" s="304"/>
      <c r="AO1780" s="304"/>
      <c r="AP1780" s="304"/>
      <c r="AQ1780" s="304"/>
      <c r="AR1780" s="304"/>
      <c r="AS1780" s="304"/>
      <c r="AT1780" s="304"/>
      <c r="AU1780" s="304"/>
      <c r="AV1780" s="304"/>
      <c r="AW1780" s="304"/>
      <c r="AX1780" s="304"/>
      <c r="AY1780" s="304"/>
      <c r="AZ1780" s="304"/>
      <c r="BA1780" s="304"/>
      <c r="BB1780" s="304"/>
      <c r="BC1780" s="304"/>
      <c r="BD1780" s="304"/>
      <c r="BE1780" s="304"/>
      <c r="BF1780" s="304"/>
      <c r="BG1780" s="304"/>
      <c r="BH1780" s="304"/>
      <c r="BI1780" s="304"/>
      <c r="BJ1780" s="304"/>
      <c r="BK1780" s="304"/>
      <c r="BL1780" s="304"/>
      <c r="BM1780" s="304"/>
      <c r="BN1780" s="304"/>
      <c r="BO1780" s="304"/>
    </row>
    <row r="1781" spans="21:67" s="265" customFormat="1" x14ac:dyDescent="0.15">
      <c r="U1781" s="304"/>
      <c r="V1781" s="304"/>
      <c r="W1781" s="304"/>
      <c r="X1781" s="304"/>
      <c r="Y1781" s="304"/>
      <c r="Z1781" s="304"/>
      <c r="AA1781" s="304"/>
      <c r="AB1781" s="304"/>
      <c r="AC1781" s="304"/>
      <c r="AD1781" s="304"/>
      <c r="AE1781" s="304"/>
      <c r="AF1781" s="304"/>
      <c r="AG1781" s="304"/>
      <c r="AH1781" s="304"/>
      <c r="AI1781" s="304"/>
      <c r="AJ1781" s="304"/>
      <c r="AK1781" s="304"/>
      <c r="AL1781" s="304"/>
      <c r="AM1781" s="304"/>
      <c r="AN1781" s="304"/>
      <c r="AO1781" s="304"/>
      <c r="AP1781" s="304"/>
      <c r="AQ1781" s="304"/>
      <c r="AR1781" s="304"/>
      <c r="AS1781" s="304"/>
      <c r="AT1781" s="304"/>
      <c r="AU1781" s="304"/>
      <c r="AV1781" s="304"/>
      <c r="AW1781" s="304"/>
      <c r="AX1781" s="304"/>
      <c r="AY1781" s="304"/>
      <c r="AZ1781" s="304"/>
      <c r="BA1781" s="304"/>
      <c r="BB1781" s="304"/>
      <c r="BC1781" s="304"/>
      <c r="BD1781" s="304"/>
      <c r="BE1781" s="304"/>
      <c r="BF1781" s="304"/>
      <c r="BG1781" s="304"/>
      <c r="BH1781" s="304"/>
      <c r="BI1781" s="304"/>
      <c r="BJ1781" s="304"/>
      <c r="BK1781" s="304"/>
      <c r="BL1781" s="304"/>
      <c r="BM1781" s="304"/>
      <c r="BN1781" s="304"/>
      <c r="BO1781" s="304"/>
    </row>
    <row r="1782" spans="21:67" s="265" customFormat="1" x14ac:dyDescent="0.15">
      <c r="U1782" s="304"/>
      <c r="V1782" s="304"/>
      <c r="W1782" s="304"/>
      <c r="X1782" s="304"/>
      <c r="Y1782" s="304"/>
      <c r="Z1782" s="304"/>
      <c r="AA1782" s="304"/>
      <c r="AB1782" s="304"/>
      <c r="AC1782" s="304"/>
      <c r="AD1782" s="304"/>
      <c r="AE1782" s="304"/>
      <c r="AF1782" s="304"/>
      <c r="AG1782" s="304"/>
      <c r="AH1782" s="304"/>
      <c r="AI1782" s="304"/>
      <c r="AJ1782" s="304"/>
      <c r="AK1782" s="304"/>
      <c r="AL1782" s="304"/>
      <c r="AM1782" s="304"/>
      <c r="AN1782" s="304"/>
      <c r="AO1782" s="304"/>
      <c r="AP1782" s="304"/>
      <c r="AQ1782" s="304"/>
      <c r="AR1782" s="304"/>
      <c r="AS1782" s="304"/>
      <c r="AT1782" s="304"/>
      <c r="AU1782" s="304"/>
      <c r="AV1782" s="304"/>
      <c r="AW1782" s="304"/>
      <c r="AX1782" s="304"/>
      <c r="AY1782" s="304"/>
      <c r="AZ1782" s="304"/>
      <c r="BA1782" s="304"/>
      <c r="BB1782" s="304"/>
      <c r="BC1782" s="304"/>
      <c r="BD1782" s="304"/>
      <c r="BE1782" s="304"/>
      <c r="BF1782" s="304"/>
      <c r="BG1782" s="304"/>
      <c r="BH1782" s="304"/>
      <c r="BI1782" s="304"/>
      <c r="BJ1782" s="304"/>
      <c r="BK1782" s="304"/>
      <c r="BL1782" s="304"/>
      <c r="BM1782" s="304"/>
      <c r="BN1782" s="304"/>
      <c r="BO1782" s="304"/>
    </row>
    <row r="1783" spans="21:67" s="265" customFormat="1" x14ac:dyDescent="0.15">
      <c r="U1783" s="304"/>
      <c r="V1783" s="304"/>
      <c r="W1783" s="304"/>
      <c r="X1783" s="304"/>
      <c r="Y1783" s="304"/>
      <c r="Z1783" s="304"/>
      <c r="AA1783" s="304"/>
      <c r="AB1783" s="304"/>
      <c r="AC1783" s="304"/>
      <c r="AD1783" s="304"/>
      <c r="AE1783" s="304"/>
      <c r="AF1783" s="304"/>
      <c r="AG1783" s="304"/>
      <c r="AH1783" s="304"/>
      <c r="AI1783" s="304"/>
      <c r="AJ1783" s="304"/>
      <c r="AK1783" s="304"/>
      <c r="AL1783" s="304"/>
      <c r="AM1783" s="304"/>
      <c r="AN1783" s="304"/>
      <c r="AO1783" s="304"/>
      <c r="AP1783" s="304"/>
      <c r="AQ1783" s="304"/>
      <c r="AR1783" s="304"/>
      <c r="AS1783" s="304"/>
      <c r="AT1783" s="304"/>
      <c r="AU1783" s="304"/>
      <c r="AV1783" s="304"/>
      <c r="AW1783" s="304"/>
      <c r="AX1783" s="304"/>
      <c r="AY1783" s="304"/>
      <c r="AZ1783" s="304"/>
      <c r="BA1783" s="304"/>
      <c r="BB1783" s="304"/>
      <c r="BC1783" s="304"/>
      <c r="BD1783" s="304"/>
      <c r="BE1783" s="304"/>
      <c r="BF1783" s="304"/>
      <c r="BG1783" s="304"/>
      <c r="BH1783" s="304"/>
      <c r="BI1783" s="304"/>
      <c r="BJ1783" s="304"/>
      <c r="BK1783" s="304"/>
      <c r="BL1783" s="304"/>
      <c r="BM1783" s="304"/>
      <c r="BN1783" s="304"/>
      <c r="BO1783" s="304"/>
    </row>
    <row r="1784" spans="21:67" s="265" customFormat="1" x14ac:dyDescent="0.15">
      <c r="U1784" s="304"/>
      <c r="V1784" s="304"/>
      <c r="W1784" s="304"/>
      <c r="X1784" s="304"/>
      <c r="Y1784" s="304"/>
      <c r="Z1784" s="304"/>
      <c r="AA1784" s="304"/>
      <c r="AB1784" s="304"/>
      <c r="AC1784" s="304"/>
      <c r="AD1784" s="304"/>
      <c r="AE1784" s="304"/>
      <c r="AF1784" s="304"/>
      <c r="AG1784" s="304"/>
      <c r="AH1784" s="304"/>
      <c r="AI1784" s="304"/>
      <c r="AJ1784" s="304"/>
      <c r="AK1784" s="304"/>
      <c r="AL1784" s="304"/>
      <c r="AM1784" s="304"/>
      <c r="AN1784" s="304"/>
      <c r="AO1784" s="304"/>
      <c r="AP1784" s="304"/>
      <c r="AQ1784" s="304"/>
      <c r="AR1784" s="304"/>
      <c r="AS1784" s="304"/>
      <c r="AT1784" s="304"/>
      <c r="AU1784" s="304"/>
      <c r="AV1784" s="304"/>
      <c r="AW1784" s="304"/>
      <c r="AX1784" s="304"/>
      <c r="AY1784" s="304"/>
      <c r="AZ1784" s="304"/>
      <c r="BA1784" s="304"/>
      <c r="BB1784" s="304"/>
      <c r="BC1784" s="304"/>
      <c r="BD1784" s="304"/>
      <c r="BE1784" s="304"/>
      <c r="BF1784" s="304"/>
      <c r="BG1784" s="304"/>
      <c r="BH1784" s="304"/>
      <c r="BI1784" s="304"/>
      <c r="BJ1784" s="304"/>
      <c r="BK1784" s="304"/>
      <c r="BL1784" s="304"/>
      <c r="BM1784" s="304"/>
      <c r="BN1784" s="304"/>
      <c r="BO1784" s="304"/>
    </row>
    <row r="1785" spans="21:67" s="265" customFormat="1" x14ac:dyDescent="0.15">
      <c r="U1785" s="304"/>
      <c r="V1785" s="304"/>
      <c r="W1785" s="304"/>
      <c r="X1785" s="304"/>
      <c r="Y1785" s="304"/>
      <c r="Z1785" s="304"/>
      <c r="AA1785" s="304"/>
      <c r="AB1785" s="304"/>
      <c r="AC1785" s="304"/>
      <c r="AD1785" s="304"/>
      <c r="AE1785" s="304"/>
      <c r="AF1785" s="304"/>
      <c r="AG1785" s="304"/>
      <c r="AH1785" s="304"/>
      <c r="AI1785" s="304"/>
      <c r="AJ1785" s="304"/>
      <c r="AK1785" s="304"/>
      <c r="AL1785" s="304"/>
      <c r="AM1785" s="304"/>
      <c r="AN1785" s="304"/>
      <c r="AO1785" s="304"/>
      <c r="AP1785" s="304"/>
      <c r="AQ1785" s="304"/>
      <c r="AR1785" s="304"/>
      <c r="AS1785" s="304"/>
      <c r="AT1785" s="304"/>
      <c r="AU1785" s="304"/>
      <c r="AV1785" s="304"/>
      <c r="AW1785" s="304"/>
      <c r="AX1785" s="304"/>
      <c r="AY1785" s="304"/>
      <c r="AZ1785" s="304"/>
      <c r="BA1785" s="304"/>
      <c r="BB1785" s="304"/>
      <c r="BC1785" s="304"/>
      <c r="BD1785" s="304"/>
      <c r="BE1785" s="304"/>
      <c r="BF1785" s="304"/>
      <c r="BG1785" s="304"/>
      <c r="BH1785" s="304"/>
      <c r="BI1785" s="304"/>
      <c r="BJ1785" s="304"/>
      <c r="BK1785" s="304"/>
      <c r="BL1785" s="304"/>
      <c r="BM1785" s="304"/>
      <c r="BN1785" s="304"/>
      <c r="BO1785" s="304"/>
    </row>
    <row r="1786" spans="21:67" s="265" customFormat="1" x14ac:dyDescent="0.15">
      <c r="U1786" s="304"/>
      <c r="V1786" s="304"/>
      <c r="W1786" s="304"/>
      <c r="X1786" s="304"/>
      <c r="Y1786" s="304"/>
      <c r="Z1786" s="304"/>
      <c r="AA1786" s="304"/>
      <c r="AB1786" s="304"/>
      <c r="AC1786" s="304"/>
      <c r="AD1786" s="304"/>
      <c r="AE1786" s="304"/>
      <c r="AF1786" s="304"/>
      <c r="AG1786" s="304"/>
      <c r="AH1786" s="304"/>
      <c r="AI1786" s="304"/>
      <c r="AJ1786" s="304"/>
      <c r="AK1786" s="304"/>
      <c r="AL1786" s="304"/>
      <c r="AM1786" s="304"/>
      <c r="AN1786" s="304"/>
      <c r="AO1786" s="304"/>
      <c r="AP1786" s="304"/>
      <c r="AQ1786" s="304"/>
      <c r="AR1786" s="304"/>
      <c r="AS1786" s="304"/>
      <c r="AT1786" s="304"/>
      <c r="AU1786" s="304"/>
      <c r="AV1786" s="304"/>
      <c r="AW1786" s="304"/>
      <c r="AX1786" s="304"/>
      <c r="AY1786" s="304"/>
      <c r="AZ1786" s="304"/>
      <c r="BA1786" s="304"/>
      <c r="BB1786" s="304"/>
      <c r="BC1786" s="304"/>
      <c r="BD1786" s="304"/>
      <c r="BE1786" s="304"/>
      <c r="BF1786" s="304"/>
      <c r="BG1786" s="304"/>
      <c r="BH1786" s="304"/>
      <c r="BI1786" s="304"/>
      <c r="BJ1786" s="304"/>
      <c r="BK1786" s="304"/>
      <c r="BL1786" s="304"/>
      <c r="BM1786" s="304"/>
      <c r="BN1786" s="304"/>
      <c r="BO1786" s="304"/>
    </row>
    <row r="1787" spans="21:67" s="265" customFormat="1" x14ac:dyDescent="0.15">
      <c r="U1787" s="304"/>
      <c r="V1787" s="304"/>
      <c r="W1787" s="304"/>
      <c r="X1787" s="304"/>
      <c r="Y1787" s="304"/>
      <c r="Z1787" s="304"/>
      <c r="AA1787" s="304"/>
      <c r="AB1787" s="304"/>
      <c r="AC1787" s="304"/>
      <c r="AD1787" s="304"/>
      <c r="AE1787" s="304"/>
      <c r="AF1787" s="304"/>
      <c r="AG1787" s="304"/>
      <c r="AH1787" s="304"/>
      <c r="AI1787" s="304"/>
      <c r="AJ1787" s="304"/>
      <c r="AK1787" s="304"/>
      <c r="AL1787" s="304"/>
      <c r="AM1787" s="304"/>
      <c r="AN1787" s="304"/>
      <c r="AO1787" s="304"/>
      <c r="AP1787" s="304"/>
      <c r="AQ1787" s="304"/>
      <c r="AR1787" s="304"/>
      <c r="AS1787" s="304"/>
      <c r="AT1787" s="304"/>
      <c r="AU1787" s="304"/>
      <c r="AV1787" s="304"/>
      <c r="AW1787" s="304"/>
      <c r="AX1787" s="304"/>
      <c r="AY1787" s="304"/>
      <c r="AZ1787" s="304"/>
      <c r="BA1787" s="304"/>
      <c r="BB1787" s="304"/>
      <c r="BC1787" s="304"/>
      <c r="BD1787" s="304"/>
      <c r="BE1787" s="304"/>
      <c r="BF1787" s="304"/>
      <c r="BG1787" s="304"/>
      <c r="BH1787" s="304"/>
      <c r="BI1787" s="304"/>
      <c r="BJ1787" s="304"/>
      <c r="BK1787" s="304"/>
      <c r="BL1787" s="304"/>
      <c r="BM1787" s="304"/>
      <c r="BN1787" s="304"/>
      <c r="BO1787" s="304"/>
    </row>
    <row r="1788" spans="21:67" s="265" customFormat="1" x14ac:dyDescent="0.15">
      <c r="U1788" s="304"/>
      <c r="V1788" s="304"/>
      <c r="W1788" s="304"/>
      <c r="X1788" s="304"/>
      <c r="Y1788" s="304"/>
      <c r="Z1788" s="304"/>
      <c r="AA1788" s="304"/>
      <c r="AB1788" s="304"/>
      <c r="AC1788" s="304"/>
      <c r="AD1788" s="304"/>
      <c r="AE1788" s="304"/>
      <c r="AF1788" s="304"/>
      <c r="AG1788" s="304"/>
      <c r="AH1788" s="304"/>
      <c r="AI1788" s="304"/>
      <c r="AJ1788" s="304"/>
      <c r="AK1788" s="304"/>
      <c r="AL1788" s="304"/>
      <c r="AM1788" s="304"/>
      <c r="AN1788" s="304"/>
      <c r="AO1788" s="304"/>
      <c r="AP1788" s="304"/>
      <c r="AQ1788" s="304"/>
      <c r="AR1788" s="304"/>
      <c r="AS1788" s="304"/>
      <c r="AT1788" s="304"/>
      <c r="AU1788" s="304"/>
      <c r="AV1788" s="304"/>
      <c r="AW1788" s="304"/>
      <c r="AX1788" s="304"/>
      <c r="AY1788" s="304"/>
      <c r="AZ1788" s="304"/>
      <c r="BA1788" s="304"/>
      <c r="BB1788" s="304"/>
      <c r="BC1788" s="304"/>
      <c r="BD1788" s="304"/>
      <c r="BE1788" s="304"/>
      <c r="BF1788" s="304"/>
      <c r="BG1788" s="304"/>
      <c r="BH1788" s="304"/>
      <c r="BI1788" s="304"/>
      <c r="BJ1788" s="304"/>
      <c r="BK1788" s="304"/>
      <c r="BL1788" s="304"/>
      <c r="BM1788" s="304"/>
      <c r="BN1788" s="304"/>
      <c r="BO1788" s="304"/>
    </row>
    <row r="1789" spans="21:67" s="265" customFormat="1" x14ac:dyDescent="0.15">
      <c r="U1789" s="304"/>
      <c r="V1789" s="304"/>
      <c r="W1789" s="304"/>
      <c r="X1789" s="304"/>
      <c r="Y1789" s="304"/>
      <c r="Z1789" s="304"/>
      <c r="AA1789" s="304"/>
      <c r="AB1789" s="304"/>
      <c r="AC1789" s="304"/>
      <c r="AD1789" s="304"/>
      <c r="AE1789" s="304"/>
      <c r="AF1789" s="304"/>
      <c r="AG1789" s="304"/>
      <c r="AH1789" s="304"/>
      <c r="AI1789" s="304"/>
      <c r="AJ1789" s="304"/>
      <c r="AK1789" s="304"/>
      <c r="AL1789" s="304"/>
      <c r="AM1789" s="304"/>
      <c r="AN1789" s="304"/>
      <c r="AO1789" s="304"/>
      <c r="AP1789" s="304"/>
      <c r="AQ1789" s="304"/>
      <c r="AR1789" s="304"/>
      <c r="AS1789" s="304"/>
      <c r="AT1789" s="304"/>
      <c r="AU1789" s="304"/>
      <c r="AV1789" s="304"/>
      <c r="AW1789" s="304"/>
      <c r="AX1789" s="304"/>
      <c r="AY1789" s="304"/>
      <c r="AZ1789" s="304"/>
      <c r="BA1789" s="304"/>
      <c r="BB1789" s="304"/>
      <c r="BC1789" s="304"/>
      <c r="BD1789" s="304"/>
      <c r="BE1789" s="304"/>
      <c r="BF1789" s="304"/>
      <c r="BG1789" s="304"/>
      <c r="BH1789" s="304"/>
      <c r="BI1789" s="304"/>
      <c r="BJ1789" s="304"/>
      <c r="BK1789" s="304"/>
      <c r="BL1789" s="304"/>
      <c r="BM1789" s="304"/>
      <c r="BN1789" s="304"/>
      <c r="BO1789" s="304"/>
    </row>
    <row r="1790" spans="21:67" s="265" customFormat="1" x14ac:dyDescent="0.15">
      <c r="U1790" s="304"/>
      <c r="V1790" s="304"/>
      <c r="W1790" s="304"/>
      <c r="X1790" s="304"/>
      <c r="Y1790" s="304"/>
      <c r="Z1790" s="304"/>
      <c r="AA1790" s="304"/>
      <c r="AB1790" s="304"/>
      <c r="AC1790" s="304"/>
      <c r="AD1790" s="304"/>
      <c r="AE1790" s="304"/>
      <c r="AF1790" s="304"/>
      <c r="AG1790" s="304"/>
      <c r="AH1790" s="304"/>
      <c r="AI1790" s="304"/>
      <c r="AJ1790" s="304"/>
      <c r="AK1790" s="304"/>
      <c r="AL1790" s="304"/>
      <c r="AM1790" s="304"/>
      <c r="AN1790" s="304"/>
      <c r="AO1790" s="304"/>
      <c r="AP1790" s="304"/>
      <c r="AQ1790" s="304"/>
      <c r="AR1790" s="304"/>
      <c r="AS1790" s="304"/>
      <c r="AT1790" s="304"/>
      <c r="AU1790" s="304"/>
      <c r="AV1790" s="304"/>
      <c r="AW1790" s="304"/>
      <c r="AX1790" s="304"/>
      <c r="AY1790" s="304"/>
      <c r="AZ1790" s="304"/>
      <c r="BA1790" s="304"/>
      <c r="BB1790" s="304"/>
      <c r="BC1790" s="304"/>
      <c r="BD1790" s="304"/>
      <c r="BE1790" s="304"/>
      <c r="BF1790" s="304"/>
      <c r="BG1790" s="304"/>
      <c r="BH1790" s="304"/>
      <c r="BI1790" s="304"/>
      <c r="BJ1790" s="304"/>
      <c r="BK1790" s="304"/>
      <c r="BL1790" s="304"/>
      <c r="BM1790" s="304"/>
      <c r="BN1790" s="304"/>
      <c r="BO1790" s="304"/>
    </row>
    <row r="1791" spans="21:67" s="265" customFormat="1" x14ac:dyDescent="0.15">
      <c r="U1791" s="304"/>
      <c r="V1791" s="304"/>
      <c r="W1791" s="304"/>
      <c r="X1791" s="304"/>
      <c r="Y1791" s="304"/>
      <c r="Z1791" s="304"/>
      <c r="AA1791" s="304"/>
      <c r="AB1791" s="304"/>
      <c r="AC1791" s="304"/>
      <c r="AD1791" s="304"/>
      <c r="AE1791" s="304"/>
      <c r="AF1791" s="304"/>
      <c r="AG1791" s="304"/>
      <c r="AH1791" s="304"/>
      <c r="AI1791" s="304"/>
      <c r="AJ1791" s="304"/>
      <c r="AK1791" s="304"/>
      <c r="AL1791" s="304"/>
      <c r="AM1791" s="304"/>
      <c r="AN1791" s="304"/>
      <c r="AO1791" s="304"/>
      <c r="AP1791" s="304"/>
      <c r="AQ1791" s="304"/>
      <c r="AR1791" s="304"/>
      <c r="AS1791" s="304"/>
      <c r="AT1791" s="304"/>
      <c r="AU1791" s="304"/>
      <c r="AV1791" s="304"/>
      <c r="AW1791" s="304"/>
      <c r="AX1791" s="304"/>
      <c r="AY1791" s="304"/>
      <c r="AZ1791" s="304"/>
      <c r="BA1791" s="304"/>
      <c r="BB1791" s="304"/>
      <c r="BC1791" s="304"/>
      <c r="BD1791" s="304"/>
      <c r="BE1791" s="304"/>
      <c r="BF1791" s="304"/>
      <c r="BG1791" s="304"/>
      <c r="BH1791" s="304"/>
      <c r="BI1791" s="304"/>
      <c r="BJ1791" s="304"/>
      <c r="BK1791" s="304"/>
      <c r="BL1791" s="304"/>
      <c r="BM1791" s="304"/>
      <c r="BN1791" s="304"/>
      <c r="BO1791" s="304"/>
    </row>
    <row r="1792" spans="21:67" s="265" customFormat="1" x14ac:dyDescent="0.15">
      <c r="U1792" s="304"/>
      <c r="V1792" s="304"/>
      <c r="W1792" s="304"/>
      <c r="X1792" s="304"/>
      <c r="Y1792" s="304"/>
      <c r="Z1792" s="304"/>
      <c r="AA1792" s="304"/>
      <c r="AB1792" s="304"/>
      <c r="AC1792" s="304"/>
      <c r="AD1792" s="304"/>
      <c r="AE1792" s="304"/>
      <c r="AF1792" s="304"/>
      <c r="AG1792" s="304"/>
      <c r="AH1792" s="304"/>
      <c r="AI1792" s="304"/>
      <c r="AJ1792" s="304"/>
      <c r="AK1792" s="304"/>
      <c r="AL1792" s="304"/>
      <c r="AM1792" s="304"/>
      <c r="AN1792" s="304"/>
      <c r="AO1792" s="304"/>
      <c r="AP1792" s="304"/>
      <c r="AQ1792" s="304"/>
      <c r="AR1792" s="304"/>
      <c r="AS1792" s="304"/>
      <c r="AT1792" s="304"/>
      <c r="AU1792" s="304"/>
      <c r="AV1792" s="304"/>
      <c r="AW1792" s="304"/>
      <c r="AX1792" s="304"/>
      <c r="AY1792" s="304"/>
      <c r="AZ1792" s="304"/>
      <c r="BA1792" s="304"/>
      <c r="BB1792" s="304"/>
      <c r="BC1792" s="304"/>
      <c r="BD1792" s="304"/>
      <c r="BE1792" s="304"/>
      <c r="BF1792" s="304"/>
      <c r="BG1792" s="304"/>
      <c r="BH1792" s="304"/>
      <c r="BI1792" s="304"/>
      <c r="BJ1792" s="304"/>
      <c r="BK1792" s="304"/>
      <c r="BL1792" s="304"/>
      <c r="BM1792" s="304"/>
      <c r="BN1792" s="304"/>
      <c r="BO1792" s="304"/>
    </row>
    <row r="1793" spans="21:67" s="265" customFormat="1" x14ac:dyDescent="0.15">
      <c r="U1793" s="304"/>
      <c r="V1793" s="304"/>
      <c r="W1793" s="304"/>
      <c r="X1793" s="304"/>
      <c r="Y1793" s="304"/>
      <c r="Z1793" s="304"/>
      <c r="AA1793" s="304"/>
      <c r="AB1793" s="304"/>
      <c r="AC1793" s="304"/>
      <c r="AD1793" s="304"/>
      <c r="AE1793" s="304"/>
      <c r="AF1793" s="304"/>
      <c r="AG1793" s="304"/>
      <c r="AH1793" s="304"/>
      <c r="AI1793" s="304"/>
      <c r="AJ1793" s="304"/>
      <c r="AK1793" s="304"/>
      <c r="AL1793" s="304"/>
      <c r="AM1793" s="304"/>
      <c r="AN1793" s="304"/>
      <c r="AO1793" s="304"/>
      <c r="AP1793" s="304"/>
      <c r="AQ1793" s="304"/>
      <c r="AR1793" s="304"/>
      <c r="AS1793" s="304"/>
      <c r="AT1793" s="304"/>
      <c r="AU1793" s="304"/>
      <c r="AV1793" s="304"/>
      <c r="AW1793" s="304"/>
      <c r="AX1793" s="304"/>
      <c r="AY1793" s="304"/>
      <c r="AZ1793" s="304"/>
      <c r="BA1793" s="304"/>
      <c r="BB1793" s="304"/>
      <c r="BC1793" s="304"/>
      <c r="BD1793" s="304"/>
      <c r="BE1793" s="304"/>
      <c r="BF1793" s="304"/>
      <c r="BG1793" s="304"/>
      <c r="BH1793" s="304"/>
      <c r="BI1793" s="304"/>
      <c r="BJ1793" s="304"/>
      <c r="BK1793" s="304"/>
      <c r="BL1793" s="304"/>
      <c r="BM1793" s="304"/>
      <c r="BN1793" s="304"/>
      <c r="BO1793" s="304"/>
    </row>
    <row r="1794" spans="21:67" s="265" customFormat="1" x14ac:dyDescent="0.15">
      <c r="U1794" s="304"/>
      <c r="V1794" s="304"/>
      <c r="W1794" s="304"/>
      <c r="X1794" s="304"/>
      <c r="Y1794" s="304"/>
      <c r="Z1794" s="304"/>
      <c r="AA1794" s="304"/>
      <c r="AB1794" s="304"/>
      <c r="AC1794" s="304"/>
      <c r="AD1794" s="304"/>
      <c r="AE1794" s="304"/>
      <c r="AF1794" s="304"/>
      <c r="AG1794" s="304"/>
      <c r="AH1794" s="304"/>
      <c r="AI1794" s="304"/>
      <c r="AJ1794" s="304"/>
      <c r="AK1794" s="304"/>
      <c r="AL1794" s="304"/>
      <c r="AM1794" s="304"/>
      <c r="AN1794" s="304"/>
      <c r="AO1794" s="304"/>
      <c r="AP1794" s="304"/>
      <c r="AQ1794" s="304"/>
      <c r="AR1794" s="304"/>
      <c r="AS1794" s="304"/>
      <c r="AT1794" s="304"/>
      <c r="AU1794" s="304"/>
      <c r="AV1794" s="304"/>
      <c r="AW1794" s="304"/>
      <c r="AX1794" s="304"/>
      <c r="AY1794" s="304"/>
      <c r="AZ1794" s="304"/>
      <c r="BA1794" s="304"/>
      <c r="BB1794" s="304"/>
      <c r="BC1794" s="304"/>
      <c r="BD1794" s="304"/>
      <c r="BE1794" s="304"/>
      <c r="BF1794" s="304"/>
      <c r="BG1794" s="304"/>
      <c r="BH1794" s="304"/>
      <c r="BI1794" s="304"/>
      <c r="BJ1794" s="304"/>
      <c r="BK1794" s="304"/>
      <c r="BL1794" s="304"/>
      <c r="BM1794" s="304"/>
      <c r="BN1794" s="304"/>
      <c r="BO1794" s="304"/>
    </row>
    <row r="1795" spans="21:67" s="265" customFormat="1" x14ac:dyDescent="0.15">
      <c r="U1795" s="304"/>
      <c r="V1795" s="304"/>
      <c r="W1795" s="304"/>
      <c r="X1795" s="304"/>
      <c r="Y1795" s="304"/>
      <c r="Z1795" s="304"/>
      <c r="AA1795" s="304"/>
      <c r="AB1795" s="304"/>
      <c r="AC1795" s="304"/>
      <c r="AD1795" s="304"/>
      <c r="AE1795" s="304"/>
      <c r="AF1795" s="304"/>
      <c r="AG1795" s="304"/>
      <c r="AH1795" s="304"/>
      <c r="AI1795" s="304"/>
      <c r="AJ1795" s="304"/>
      <c r="AK1795" s="304"/>
      <c r="AL1795" s="304"/>
      <c r="AM1795" s="304"/>
      <c r="AN1795" s="304"/>
      <c r="AO1795" s="304"/>
      <c r="AP1795" s="304"/>
      <c r="AQ1795" s="304"/>
      <c r="AR1795" s="304"/>
      <c r="AS1795" s="304"/>
      <c r="AT1795" s="304"/>
      <c r="AU1795" s="304"/>
      <c r="AV1795" s="304"/>
      <c r="AW1795" s="304"/>
      <c r="AX1795" s="304"/>
      <c r="AY1795" s="304"/>
      <c r="AZ1795" s="304"/>
      <c r="BA1795" s="304"/>
      <c r="BB1795" s="304"/>
      <c r="BC1795" s="304"/>
      <c r="BD1795" s="304"/>
      <c r="BE1795" s="304"/>
      <c r="BF1795" s="304"/>
      <c r="BG1795" s="304"/>
      <c r="BH1795" s="304"/>
      <c r="BI1795" s="304"/>
      <c r="BJ1795" s="304"/>
      <c r="BK1795" s="304"/>
      <c r="BL1795" s="304"/>
      <c r="BM1795" s="304"/>
      <c r="BN1795" s="304"/>
      <c r="BO1795" s="304"/>
    </row>
    <row r="1796" spans="21:67" s="265" customFormat="1" x14ac:dyDescent="0.15">
      <c r="U1796" s="304"/>
      <c r="V1796" s="304"/>
      <c r="W1796" s="304"/>
      <c r="X1796" s="304"/>
      <c r="Y1796" s="304"/>
      <c r="Z1796" s="304"/>
      <c r="AA1796" s="304"/>
      <c r="AB1796" s="304"/>
      <c r="AC1796" s="304"/>
      <c r="AD1796" s="304"/>
      <c r="AE1796" s="304"/>
      <c r="AF1796" s="304"/>
      <c r="AG1796" s="304"/>
      <c r="AH1796" s="304"/>
      <c r="AI1796" s="304"/>
      <c r="AJ1796" s="304"/>
      <c r="AK1796" s="304"/>
      <c r="AL1796" s="304"/>
      <c r="AM1796" s="304"/>
      <c r="AN1796" s="304"/>
      <c r="AO1796" s="304"/>
      <c r="AP1796" s="304"/>
      <c r="AQ1796" s="304"/>
      <c r="AR1796" s="304"/>
      <c r="AS1796" s="304"/>
      <c r="AT1796" s="304"/>
      <c r="AU1796" s="304"/>
      <c r="AV1796" s="304"/>
      <c r="AW1796" s="304"/>
      <c r="AX1796" s="304"/>
      <c r="AY1796" s="304"/>
      <c r="AZ1796" s="304"/>
      <c r="BA1796" s="304"/>
      <c r="BB1796" s="304"/>
      <c r="BC1796" s="304"/>
      <c r="BD1796" s="304"/>
      <c r="BE1796" s="304"/>
      <c r="BF1796" s="304"/>
      <c r="BG1796" s="304"/>
      <c r="BH1796" s="304"/>
      <c r="BI1796" s="304"/>
      <c r="BJ1796" s="304"/>
      <c r="BK1796" s="304"/>
      <c r="BL1796" s="304"/>
      <c r="BM1796" s="304"/>
      <c r="BN1796" s="304"/>
      <c r="BO1796" s="304"/>
    </row>
    <row r="1797" spans="21:67" s="265" customFormat="1" x14ac:dyDescent="0.15">
      <c r="U1797" s="304"/>
      <c r="V1797" s="304"/>
      <c r="W1797" s="304"/>
      <c r="X1797" s="304"/>
      <c r="Y1797" s="304"/>
      <c r="Z1797" s="304"/>
      <c r="AA1797" s="304"/>
      <c r="AB1797" s="304"/>
      <c r="AC1797" s="304"/>
      <c r="AD1797" s="304"/>
      <c r="AE1797" s="304"/>
      <c r="AF1797" s="304"/>
      <c r="AG1797" s="304"/>
      <c r="AH1797" s="304"/>
      <c r="AI1797" s="304"/>
      <c r="AJ1797" s="304"/>
      <c r="AK1797" s="304"/>
      <c r="AL1797" s="304"/>
      <c r="AM1797" s="304"/>
      <c r="AN1797" s="304"/>
      <c r="AO1797" s="304"/>
      <c r="AP1797" s="304"/>
      <c r="AQ1797" s="304"/>
      <c r="AR1797" s="304"/>
      <c r="AS1797" s="304"/>
      <c r="AT1797" s="304"/>
      <c r="AU1797" s="304"/>
      <c r="AV1797" s="304"/>
      <c r="AW1797" s="304"/>
      <c r="AX1797" s="304"/>
      <c r="AY1797" s="304"/>
      <c r="AZ1797" s="304"/>
      <c r="BA1797" s="304"/>
      <c r="BB1797" s="304"/>
      <c r="BC1797" s="304"/>
      <c r="BD1797" s="304"/>
      <c r="BE1797" s="304"/>
      <c r="BF1797" s="304"/>
      <c r="BG1797" s="304"/>
      <c r="BH1797" s="304"/>
      <c r="BI1797" s="304"/>
      <c r="BJ1797" s="304"/>
      <c r="BK1797" s="304"/>
      <c r="BL1797" s="304"/>
      <c r="BM1797" s="304"/>
      <c r="BN1797" s="304"/>
      <c r="BO1797" s="304"/>
    </row>
    <row r="1798" spans="21:67" s="265" customFormat="1" x14ac:dyDescent="0.15">
      <c r="U1798" s="304"/>
      <c r="V1798" s="304"/>
      <c r="W1798" s="304"/>
      <c r="X1798" s="304"/>
      <c r="Y1798" s="304"/>
      <c r="Z1798" s="304"/>
      <c r="AA1798" s="304"/>
      <c r="AB1798" s="304"/>
      <c r="AC1798" s="304"/>
      <c r="AD1798" s="304"/>
      <c r="AE1798" s="304"/>
      <c r="AF1798" s="304"/>
      <c r="AG1798" s="304"/>
      <c r="AH1798" s="304"/>
      <c r="AI1798" s="304"/>
      <c r="AJ1798" s="304"/>
      <c r="AK1798" s="304"/>
      <c r="AL1798" s="304"/>
      <c r="AM1798" s="304"/>
      <c r="AN1798" s="304"/>
      <c r="AO1798" s="304"/>
      <c r="AP1798" s="304"/>
      <c r="AQ1798" s="304"/>
      <c r="AR1798" s="304"/>
      <c r="AS1798" s="304"/>
      <c r="AT1798" s="304"/>
      <c r="AU1798" s="304"/>
      <c r="AV1798" s="304"/>
      <c r="AW1798" s="304"/>
      <c r="AX1798" s="304"/>
      <c r="AY1798" s="304"/>
      <c r="AZ1798" s="304"/>
      <c r="BA1798" s="304"/>
      <c r="BB1798" s="304"/>
      <c r="BC1798" s="304"/>
      <c r="BD1798" s="304"/>
      <c r="BE1798" s="304"/>
      <c r="BF1798" s="304"/>
      <c r="BG1798" s="304"/>
      <c r="BH1798" s="304"/>
      <c r="BI1798" s="304"/>
      <c r="BJ1798" s="304"/>
      <c r="BK1798" s="304"/>
      <c r="BL1798" s="304"/>
      <c r="BM1798" s="304"/>
      <c r="BN1798" s="304"/>
      <c r="BO1798" s="304"/>
    </row>
    <row r="1799" spans="21:67" s="265" customFormat="1" x14ac:dyDescent="0.15">
      <c r="U1799" s="304"/>
      <c r="V1799" s="304"/>
      <c r="W1799" s="304"/>
      <c r="X1799" s="304"/>
      <c r="Y1799" s="304"/>
      <c r="Z1799" s="304"/>
      <c r="AA1799" s="304"/>
      <c r="AB1799" s="304"/>
      <c r="AC1799" s="304"/>
      <c r="AD1799" s="304"/>
      <c r="AE1799" s="304"/>
      <c r="AF1799" s="304"/>
      <c r="AG1799" s="304"/>
      <c r="AH1799" s="304"/>
      <c r="AI1799" s="304"/>
      <c r="AJ1799" s="304"/>
      <c r="AK1799" s="304"/>
      <c r="AL1799" s="304"/>
      <c r="AM1799" s="304"/>
      <c r="AN1799" s="304"/>
      <c r="AO1799" s="304"/>
      <c r="AP1799" s="304"/>
      <c r="AQ1799" s="304"/>
      <c r="AR1799" s="304"/>
      <c r="AS1799" s="304"/>
      <c r="AT1799" s="304"/>
      <c r="AU1799" s="304"/>
      <c r="AV1799" s="304"/>
      <c r="AW1799" s="304"/>
      <c r="AX1799" s="304"/>
      <c r="AY1799" s="304"/>
      <c r="AZ1799" s="304"/>
      <c r="BA1799" s="304"/>
      <c r="BB1799" s="304"/>
      <c r="BC1799" s="304"/>
      <c r="BD1799" s="304"/>
      <c r="BE1799" s="304"/>
      <c r="BF1799" s="304"/>
      <c r="BG1799" s="304"/>
      <c r="BH1799" s="304"/>
      <c r="BI1799" s="304"/>
      <c r="BJ1799" s="304"/>
      <c r="BK1799" s="304"/>
      <c r="BL1799" s="304"/>
      <c r="BM1799" s="304"/>
      <c r="BN1799" s="304"/>
      <c r="BO1799" s="304"/>
    </row>
    <row r="1800" spans="21:67" s="265" customFormat="1" x14ac:dyDescent="0.15">
      <c r="U1800" s="304"/>
      <c r="V1800" s="304"/>
      <c r="W1800" s="304"/>
      <c r="X1800" s="304"/>
      <c r="Y1800" s="304"/>
      <c r="Z1800" s="304"/>
      <c r="AA1800" s="304"/>
      <c r="AB1800" s="304"/>
      <c r="AC1800" s="304"/>
      <c r="AD1800" s="304"/>
      <c r="AE1800" s="304"/>
      <c r="AF1800" s="304"/>
      <c r="AG1800" s="304"/>
      <c r="AH1800" s="304"/>
      <c r="AI1800" s="304"/>
      <c r="AJ1800" s="304"/>
      <c r="AK1800" s="304"/>
      <c r="AL1800" s="304"/>
      <c r="AM1800" s="304"/>
      <c r="AN1800" s="304"/>
      <c r="AO1800" s="304"/>
      <c r="AP1800" s="304"/>
      <c r="AQ1800" s="304"/>
      <c r="AR1800" s="304"/>
      <c r="AS1800" s="304"/>
      <c r="AT1800" s="304"/>
      <c r="AU1800" s="304"/>
      <c r="AV1800" s="304"/>
      <c r="AW1800" s="304"/>
      <c r="AX1800" s="304"/>
      <c r="AY1800" s="304"/>
      <c r="AZ1800" s="304"/>
      <c r="BA1800" s="304"/>
      <c r="BB1800" s="304"/>
      <c r="BC1800" s="304"/>
      <c r="BD1800" s="304"/>
      <c r="BE1800" s="304"/>
      <c r="BF1800" s="304"/>
      <c r="BG1800" s="304"/>
      <c r="BH1800" s="304"/>
      <c r="BI1800" s="304"/>
      <c r="BJ1800" s="304"/>
      <c r="BK1800" s="304"/>
      <c r="BL1800" s="304"/>
      <c r="BM1800" s="304"/>
      <c r="BN1800" s="304"/>
      <c r="BO1800" s="304"/>
    </row>
    <row r="1801" spans="21:67" s="265" customFormat="1" x14ac:dyDescent="0.15">
      <c r="U1801" s="304"/>
      <c r="V1801" s="304"/>
      <c r="W1801" s="304"/>
      <c r="X1801" s="304"/>
      <c r="Y1801" s="304"/>
      <c r="Z1801" s="304"/>
      <c r="AA1801" s="304"/>
      <c r="AB1801" s="304"/>
      <c r="AC1801" s="304"/>
      <c r="AD1801" s="304"/>
      <c r="AE1801" s="304"/>
      <c r="AF1801" s="304"/>
      <c r="AG1801" s="304"/>
      <c r="AH1801" s="304"/>
      <c r="AI1801" s="304"/>
      <c r="AJ1801" s="304"/>
      <c r="AK1801" s="304"/>
      <c r="AL1801" s="304"/>
      <c r="AM1801" s="304"/>
      <c r="AN1801" s="304"/>
      <c r="AO1801" s="304"/>
      <c r="AP1801" s="304"/>
      <c r="AQ1801" s="304"/>
      <c r="AR1801" s="304"/>
      <c r="AS1801" s="304"/>
      <c r="AT1801" s="304"/>
      <c r="AU1801" s="304"/>
      <c r="AV1801" s="304"/>
      <c r="AW1801" s="304"/>
      <c r="AX1801" s="304"/>
      <c r="AY1801" s="304"/>
      <c r="AZ1801" s="304"/>
      <c r="BA1801" s="304"/>
      <c r="BB1801" s="304"/>
      <c r="BC1801" s="304"/>
      <c r="BD1801" s="304"/>
      <c r="BE1801" s="304"/>
      <c r="BF1801" s="304"/>
      <c r="BG1801" s="304"/>
      <c r="BH1801" s="304"/>
      <c r="BI1801" s="304"/>
      <c r="BJ1801" s="304"/>
      <c r="BK1801" s="304"/>
      <c r="BL1801" s="304"/>
      <c r="BM1801" s="304"/>
      <c r="BN1801" s="304"/>
      <c r="BO1801" s="304"/>
    </row>
    <row r="1802" spans="21:67" s="265" customFormat="1" x14ac:dyDescent="0.15">
      <c r="U1802" s="304"/>
      <c r="V1802" s="304"/>
      <c r="W1802" s="304"/>
      <c r="X1802" s="304"/>
      <c r="Y1802" s="304"/>
      <c r="Z1802" s="304"/>
      <c r="AA1802" s="304"/>
      <c r="AB1802" s="304"/>
      <c r="AC1802" s="304"/>
      <c r="AD1802" s="304"/>
      <c r="AE1802" s="304"/>
      <c r="AF1802" s="304"/>
      <c r="AG1802" s="304"/>
      <c r="AH1802" s="304"/>
      <c r="AI1802" s="304"/>
      <c r="AJ1802" s="304"/>
      <c r="AK1802" s="304"/>
      <c r="AL1802" s="304"/>
      <c r="AM1802" s="304"/>
      <c r="AN1802" s="304"/>
      <c r="AO1802" s="304"/>
      <c r="AP1802" s="304"/>
      <c r="AQ1802" s="304"/>
      <c r="AR1802" s="304"/>
      <c r="AS1802" s="304"/>
      <c r="AT1802" s="304"/>
      <c r="AU1802" s="304"/>
      <c r="AV1802" s="304"/>
      <c r="AW1802" s="304"/>
      <c r="AX1802" s="304"/>
      <c r="AY1802" s="304"/>
      <c r="AZ1802" s="304"/>
      <c r="BA1802" s="304"/>
      <c r="BB1802" s="304"/>
      <c r="BC1802" s="304"/>
      <c r="BD1802" s="304"/>
      <c r="BE1802" s="304"/>
      <c r="BF1802" s="304"/>
      <c r="BG1802" s="304"/>
      <c r="BH1802" s="304"/>
      <c r="BI1802" s="304"/>
      <c r="BJ1802" s="304"/>
      <c r="BK1802" s="304"/>
      <c r="BL1802" s="304"/>
      <c r="BM1802" s="304"/>
      <c r="BN1802" s="304"/>
      <c r="BO1802" s="304"/>
    </row>
    <row r="1803" spans="21:67" s="265" customFormat="1" x14ac:dyDescent="0.15">
      <c r="U1803" s="304"/>
      <c r="V1803" s="304"/>
      <c r="W1803" s="304"/>
      <c r="X1803" s="304"/>
      <c r="Y1803" s="304"/>
      <c r="Z1803" s="304"/>
      <c r="AA1803" s="304"/>
      <c r="AB1803" s="304"/>
      <c r="AC1803" s="304"/>
      <c r="AD1803" s="304"/>
      <c r="AE1803" s="304"/>
      <c r="AF1803" s="304"/>
      <c r="AG1803" s="304"/>
      <c r="AH1803" s="304"/>
      <c r="AI1803" s="304"/>
      <c r="AJ1803" s="304"/>
      <c r="AK1803" s="304"/>
      <c r="AL1803" s="304"/>
      <c r="AM1803" s="304"/>
      <c r="AN1803" s="304"/>
      <c r="AO1803" s="304"/>
      <c r="AP1803" s="304"/>
      <c r="AQ1803" s="304"/>
      <c r="AR1803" s="304"/>
      <c r="AS1803" s="304"/>
      <c r="AT1803" s="304"/>
      <c r="AU1803" s="304"/>
      <c r="AV1803" s="304"/>
      <c r="AW1803" s="304"/>
      <c r="AX1803" s="304"/>
      <c r="AY1803" s="304"/>
      <c r="AZ1803" s="304"/>
      <c r="BA1803" s="304"/>
      <c r="BB1803" s="304"/>
      <c r="BC1803" s="304"/>
      <c r="BD1803" s="304"/>
      <c r="BE1803" s="304"/>
      <c r="BF1803" s="304"/>
      <c r="BG1803" s="304"/>
      <c r="BH1803" s="304"/>
      <c r="BI1803" s="304"/>
      <c r="BJ1803" s="304"/>
      <c r="BK1803" s="304"/>
      <c r="BL1803" s="304"/>
      <c r="BM1803" s="304"/>
      <c r="BN1803" s="304"/>
      <c r="BO1803" s="304"/>
    </row>
    <row r="1804" spans="21:67" s="265" customFormat="1" x14ac:dyDescent="0.15">
      <c r="U1804" s="304"/>
      <c r="V1804" s="304"/>
      <c r="W1804" s="304"/>
      <c r="X1804" s="304"/>
      <c r="Y1804" s="304"/>
      <c r="Z1804" s="304"/>
      <c r="AA1804" s="304"/>
      <c r="AB1804" s="304"/>
      <c r="AC1804" s="304"/>
      <c r="AD1804" s="304"/>
      <c r="AE1804" s="304"/>
      <c r="AF1804" s="304"/>
      <c r="AG1804" s="304"/>
      <c r="AH1804" s="304"/>
      <c r="AI1804" s="304"/>
      <c r="AJ1804" s="304"/>
      <c r="AK1804" s="304"/>
      <c r="AL1804" s="304"/>
      <c r="AM1804" s="304"/>
      <c r="AN1804" s="304"/>
      <c r="AO1804" s="304"/>
      <c r="AP1804" s="304"/>
      <c r="AQ1804" s="304"/>
      <c r="AR1804" s="304"/>
      <c r="AS1804" s="304"/>
      <c r="AT1804" s="304"/>
      <c r="AU1804" s="304"/>
      <c r="AV1804" s="304"/>
      <c r="AW1804" s="304"/>
      <c r="AX1804" s="304"/>
      <c r="AY1804" s="304"/>
      <c r="AZ1804" s="304"/>
      <c r="BA1804" s="304"/>
      <c r="BB1804" s="304"/>
      <c r="BC1804" s="304"/>
      <c r="BD1804" s="304"/>
      <c r="BE1804" s="304"/>
      <c r="BF1804" s="304"/>
      <c r="BG1804" s="304"/>
      <c r="BH1804" s="304"/>
      <c r="BI1804" s="304"/>
      <c r="BJ1804" s="304"/>
      <c r="BK1804" s="304"/>
      <c r="BL1804" s="304"/>
      <c r="BM1804" s="304"/>
      <c r="BN1804" s="304"/>
      <c r="BO1804" s="304"/>
    </row>
    <row r="1805" spans="21:67" s="265" customFormat="1" x14ac:dyDescent="0.15">
      <c r="U1805" s="304"/>
      <c r="V1805" s="304"/>
      <c r="W1805" s="304"/>
      <c r="X1805" s="304"/>
      <c r="Y1805" s="304"/>
      <c r="Z1805" s="304"/>
      <c r="AA1805" s="304"/>
      <c r="AB1805" s="304"/>
      <c r="AC1805" s="304"/>
      <c r="AD1805" s="304"/>
      <c r="AE1805" s="304"/>
      <c r="AF1805" s="304"/>
      <c r="AG1805" s="304"/>
      <c r="AH1805" s="304"/>
      <c r="AI1805" s="304"/>
      <c r="AJ1805" s="304"/>
      <c r="AK1805" s="304"/>
      <c r="AL1805" s="304"/>
      <c r="AM1805" s="304"/>
      <c r="AN1805" s="304"/>
      <c r="AO1805" s="304"/>
      <c r="AP1805" s="304"/>
      <c r="AQ1805" s="304"/>
      <c r="AR1805" s="304"/>
      <c r="AS1805" s="304"/>
      <c r="AT1805" s="304"/>
      <c r="AU1805" s="304"/>
      <c r="AV1805" s="304"/>
      <c r="AW1805" s="304"/>
      <c r="AX1805" s="304"/>
      <c r="AY1805" s="304"/>
      <c r="AZ1805" s="304"/>
      <c r="BA1805" s="304"/>
      <c r="BB1805" s="304"/>
      <c r="BC1805" s="304"/>
      <c r="BD1805" s="304"/>
      <c r="BE1805" s="304"/>
      <c r="BF1805" s="304"/>
      <c r="BG1805" s="304"/>
      <c r="BH1805" s="304"/>
      <c r="BI1805" s="304"/>
      <c r="BJ1805" s="304"/>
      <c r="BK1805" s="304"/>
      <c r="BL1805" s="304"/>
      <c r="BM1805" s="304"/>
      <c r="BN1805" s="304"/>
      <c r="BO1805" s="304"/>
    </row>
    <row r="1806" spans="21:67" s="265" customFormat="1" x14ac:dyDescent="0.15">
      <c r="U1806" s="304"/>
      <c r="V1806" s="304"/>
      <c r="W1806" s="304"/>
      <c r="X1806" s="304"/>
      <c r="Y1806" s="304"/>
      <c r="Z1806" s="304"/>
      <c r="AA1806" s="304"/>
      <c r="AB1806" s="304"/>
      <c r="AC1806" s="304"/>
      <c r="AD1806" s="304"/>
      <c r="AE1806" s="304"/>
      <c r="AF1806" s="304"/>
      <c r="AG1806" s="304"/>
      <c r="AH1806" s="304"/>
      <c r="AI1806" s="304"/>
      <c r="AJ1806" s="304"/>
      <c r="AK1806" s="304"/>
      <c r="AL1806" s="304"/>
      <c r="AM1806" s="304"/>
      <c r="AN1806" s="304"/>
      <c r="AO1806" s="304"/>
      <c r="AP1806" s="304"/>
      <c r="AQ1806" s="304"/>
      <c r="AR1806" s="304"/>
      <c r="AS1806" s="304"/>
      <c r="AT1806" s="304"/>
      <c r="AU1806" s="304"/>
      <c r="AV1806" s="304"/>
      <c r="AW1806" s="304"/>
      <c r="AX1806" s="304"/>
      <c r="AY1806" s="304"/>
      <c r="AZ1806" s="304"/>
      <c r="BA1806" s="304"/>
      <c r="BB1806" s="304"/>
      <c r="BC1806" s="304"/>
      <c r="BD1806" s="304"/>
      <c r="BE1806" s="304"/>
      <c r="BF1806" s="304"/>
      <c r="BG1806" s="304"/>
      <c r="BH1806" s="304"/>
      <c r="BI1806" s="304"/>
      <c r="BJ1806" s="304"/>
      <c r="BK1806" s="304"/>
      <c r="BL1806" s="304"/>
      <c r="BM1806" s="304"/>
      <c r="BN1806" s="304"/>
      <c r="BO1806" s="304"/>
    </row>
    <row r="1807" spans="21:67" s="265" customFormat="1" x14ac:dyDescent="0.15">
      <c r="U1807" s="304"/>
      <c r="V1807" s="304"/>
      <c r="W1807" s="304"/>
      <c r="X1807" s="304"/>
      <c r="Y1807" s="304"/>
      <c r="Z1807" s="304"/>
      <c r="AA1807" s="304"/>
      <c r="AB1807" s="304"/>
      <c r="AC1807" s="304"/>
      <c r="AD1807" s="304"/>
      <c r="AE1807" s="304"/>
      <c r="AF1807" s="304"/>
      <c r="AG1807" s="304"/>
      <c r="AH1807" s="304"/>
      <c r="AI1807" s="304"/>
      <c r="AJ1807" s="304"/>
      <c r="AK1807" s="304"/>
      <c r="AL1807" s="304"/>
      <c r="AM1807" s="304"/>
      <c r="AN1807" s="304"/>
      <c r="AO1807" s="304"/>
      <c r="AP1807" s="304"/>
      <c r="AQ1807" s="304"/>
      <c r="AR1807" s="304"/>
      <c r="AS1807" s="304"/>
      <c r="AT1807" s="304"/>
      <c r="AU1807" s="304"/>
      <c r="AV1807" s="304"/>
      <c r="AW1807" s="304"/>
      <c r="AX1807" s="304"/>
      <c r="AY1807" s="304"/>
      <c r="AZ1807" s="304"/>
      <c r="BA1807" s="304"/>
      <c r="BB1807" s="304"/>
      <c r="BC1807" s="304"/>
      <c r="BD1807" s="304"/>
      <c r="BE1807" s="304"/>
      <c r="BF1807" s="304"/>
      <c r="BG1807" s="304"/>
      <c r="BH1807" s="304"/>
      <c r="BI1807" s="304"/>
      <c r="BJ1807" s="304"/>
      <c r="BK1807" s="304"/>
      <c r="BL1807" s="304"/>
      <c r="BM1807" s="304"/>
      <c r="BN1807" s="304"/>
      <c r="BO1807" s="304"/>
    </row>
    <row r="1808" spans="21:67" s="265" customFormat="1" x14ac:dyDescent="0.15">
      <c r="U1808" s="304"/>
      <c r="V1808" s="304"/>
      <c r="W1808" s="304"/>
      <c r="X1808" s="304"/>
      <c r="Y1808" s="304"/>
      <c r="Z1808" s="304"/>
      <c r="AA1808" s="304"/>
      <c r="AB1808" s="304"/>
      <c r="AC1808" s="304"/>
      <c r="AD1808" s="304"/>
      <c r="AE1808" s="304"/>
      <c r="AF1808" s="304"/>
      <c r="AG1808" s="304"/>
      <c r="AH1808" s="304"/>
      <c r="AI1808" s="304"/>
      <c r="AJ1808" s="304"/>
      <c r="AK1808" s="304"/>
      <c r="AL1808" s="304"/>
      <c r="AM1808" s="304"/>
      <c r="AN1808" s="304"/>
      <c r="AO1808" s="304"/>
      <c r="AP1808" s="304"/>
      <c r="AQ1808" s="304"/>
      <c r="AR1808" s="304"/>
      <c r="AS1808" s="304"/>
      <c r="AT1808" s="304"/>
      <c r="AU1808" s="304"/>
      <c r="AV1808" s="304"/>
      <c r="AW1808" s="304"/>
      <c r="AX1808" s="304"/>
      <c r="AY1808" s="304"/>
      <c r="AZ1808" s="304"/>
      <c r="BA1808" s="304"/>
      <c r="BB1808" s="304"/>
      <c r="BC1808" s="304"/>
      <c r="BD1808" s="304"/>
      <c r="BE1808" s="304"/>
      <c r="BF1808" s="304"/>
      <c r="BG1808" s="304"/>
      <c r="BH1808" s="304"/>
      <c r="BI1808" s="304"/>
      <c r="BJ1808" s="304"/>
      <c r="BK1808" s="304"/>
      <c r="BL1808" s="304"/>
      <c r="BM1808" s="304"/>
      <c r="BN1808" s="304"/>
      <c r="BO1808" s="304"/>
    </row>
    <row r="1809" spans="21:67" s="265" customFormat="1" x14ac:dyDescent="0.15">
      <c r="U1809" s="304"/>
      <c r="V1809" s="304"/>
      <c r="W1809" s="304"/>
      <c r="X1809" s="304"/>
      <c r="Y1809" s="304"/>
      <c r="Z1809" s="304"/>
      <c r="AA1809" s="304"/>
      <c r="AB1809" s="304"/>
      <c r="AC1809" s="304"/>
      <c r="AD1809" s="304"/>
      <c r="AE1809" s="304"/>
      <c r="AF1809" s="304"/>
      <c r="AG1809" s="304"/>
      <c r="AH1809" s="304"/>
      <c r="AI1809" s="304"/>
      <c r="AJ1809" s="304"/>
      <c r="AK1809" s="304"/>
      <c r="AL1809" s="304"/>
      <c r="AM1809" s="304"/>
      <c r="AN1809" s="304"/>
      <c r="AO1809" s="304"/>
      <c r="AP1809" s="304"/>
      <c r="AQ1809" s="304"/>
      <c r="AR1809" s="304"/>
      <c r="AS1809" s="304"/>
      <c r="AT1809" s="304"/>
      <c r="AU1809" s="304"/>
      <c r="AV1809" s="304"/>
      <c r="AW1809" s="304"/>
      <c r="AX1809" s="304"/>
      <c r="AY1809" s="304"/>
      <c r="AZ1809" s="304"/>
      <c r="BA1809" s="304"/>
      <c r="BB1809" s="304"/>
      <c r="BC1809" s="304"/>
      <c r="BD1809" s="304"/>
      <c r="BE1809" s="304"/>
      <c r="BF1809" s="304"/>
      <c r="BG1809" s="304"/>
      <c r="BH1809" s="304"/>
      <c r="BI1809" s="304"/>
      <c r="BJ1809" s="304"/>
      <c r="BK1809" s="304"/>
      <c r="BL1809" s="304"/>
      <c r="BM1809" s="304"/>
      <c r="BN1809" s="304"/>
      <c r="BO1809" s="304"/>
    </row>
    <row r="1810" spans="21:67" s="265" customFormat="1" x14ac:dyDescent="0.15">
      <c r="U1810" s="304"/>
      <c r="V1810" s="304"/>
      <c r="W1810" s="304"/>
      <c r="X1810" s="304"/>
      <c r="Y1810" s="304"/>
      <c r="Z1810" s="304"/>
      <c r="AA1810" s="304"/>
      <c r="AB1810" s="304"/>
      <c r="AC1810" s="304"/>
      <c r="AD1810" s="304"/>
      <c r="AE1810" s="304"/>
      <c r="AF1810" s="304"/>
      <c r="AG1810" s="304"/>
      <c r="AH1810" s="304"/>
      <c r="AI1810" s="304"/>
      <c r="AJ1810" s="304"/>
      <c r="AK1810" s="304"/>
      <c r="AL1810" s="304"/>
      <c r="AM1810" s="304"/>
      <c r="AN1810" s="304"/>
      <c r="AO1810" s="304"/>
      <c r="AP1810" s="304"/>
      <c r="AQ1810" s="304"/>
      <c r="AR1810" s="304"/>
      <c r="AS1810" s="304"/>
      <c r="AT1810" s="304"/>
      <c r="AU1810" s="304"/>
      <c r="AV1810" s="304"/>
      <c r="AW1810" s="304"/>
      <c r="AX1810" s="304"/>
      <c r="AY1810" s="304"/>
      <c r="AZ1810" s="304"/>
      <c r="BA1810" s="304"/>
      <c r="BB1810" s="304"/>
      <c r="BC1810" s="304"/>
      <c r="BD1810" s="304"/>
      <c r="BE1810" s="304"/>
      <c r="BF1810" s="304"/>
      <c r="BG1810" s="304"/>
      <c r="BH1810" s="304"/>
      <c r="BI1810" s="304"/>
      <c r="BJ1810" s="304"/>
      <c r="BK1810" s="304"/>
      <c r="BL1810" s="304"/>
      <c r="BM1810" s="304"/>
      <c r="BN1810" s="304"/>
      <c r="BO1810" s="304"/>
    </row>
    <row r="1811" spans="21:67" s="265" customFormat="1" x14ac:dyDescent="0.15">
      <c r="U1811" s="304"/>
      <c r="V1811" s="304"/>
      <c r="W1811" s="304"/>
      <c r="X1811" s="304"/>
      <c r="Y1811" s="304"/>
      <c r="Z1811" s="304"/>
      <c r="AA1811" s="304"/>
      <c r="AB1811" s="304"/>
      <c r="AC1811" s="304"/>
      <c r="AD1811" s="304"/>
      <c r="AE1811" s="304"/>
      <c r="AF1811" s="304"/>
      <c r="AG1811" s="304"/>
      <c r="AH1811" s="304"/>
      <c r="AI1811" s="304"/>
      <c r="AJ1811" s="304"/>
      <c r="AK1811" s="304"/>
      <c r="AL1811" s="304"/>
      <c r="AM1811" s="304"/>
      <c r="AN1811" s="304"/>
      <c r="AO1811" s="304"/>
      <c r="AP1811" s="304"/>
      <c r="AQ1811" s="304"/>
      <c r="AR1811" s="304"/>
      <c r="AS1811" s="304"/>
      <c r="AT1811" s="304"/>
      <c r="AU1811" s="304"/>
      <c r="AV1811" s="304"/>
      <c r="AW1811" s="304"/>
      <c r="AX1811" s="304"/>
      <c r="AY1811" s="304"/>
      <c r="AZ1811" s="304"/>
      <c r="BA1811" s="304"/>
      <c r="BB1811" s="304"/>
      <c r="BC1811" s="304"/>
      <c r="BD1811" s="304"/>
      <c r="BE1811" s="304"/>
      <c r="BF1811" s="304"/>
      <c r="BG1811" s="304"/>
      <c r="BH1811" s="304"/>
      <c r="BI1811" s="304"/>
      <c r="BJ1811" s="304"/>
      <c r="BK1811" s="304"/>
      <c r="BL1811" s="304"/>
      <c r="BM1811" s="304"/>
      <c r="BN1811" s="304"/>
      <c r="BO1811" s="304"/>
    </row>
    <row r="1812" spans="21:67" s="265" customFormat="1" x14ac:dyDescent="0.15">
      <c r="U1812" s="304"/>
      <c r="V1812" s="304"/>
      <c r="W1812" s="304"/>
      <c r="X1812" s="304"/>
      <c r="Y1812" s="304"/>
      <c r="Z1812" s="304"/>
      <c r="AA1812" s="304"/>
      <c r="AB1812" s="304"/>
      <c r="AC1812" s="304"/>
      <c r="AD1812" s="304"/>
      <c r="AE1812" s="304"/>
      <c r="AF1812" s="304"/>
      <c r="AG1812" s="304"/>
      <c r="AH1812" s="304"/>
      <c r="AI1812" s="304"/>
      <c r="AJ1812" s="304"/>
      <c r="AK1812" s="304"/>
      <c r="AL1812" s="304"/>
      <c r="AM1812" s="304"/>
      <c r="AN1812" s="304"/>
      <c r="AO1812" s="304"/>
      <c r="AP1812" s="304"/>
      <c r="AQ1812" s="304"/>
      <c r="AR1812" s="304"/>
      <c r="AS1812" s="304"/>
      <c r="AT1812" s="304"/>
      <c r="AU1812" s="304"/>
      <c r="AV1812" s="304"/>
      <c r="AW1812" s="304"/>
      <c r="AX1812" s="304"/>
      <c r="AY1812" s="304"/>
      <c r="AZ1812" s="304"/>
      <c r="BA1812" s="304"/>
      <c r="BB1812" s="304"/>
      <c r="BC1812" s="304"/>
      <c r="BD1812" s="304"/>
      <c r="BE1812" s="304"/>
      <c r="BF1812" s="304"/>
      <c r="BG1812" s="304"/>
      <c r="BH1812" s="304"/>
      <c r="BI1812" s="304"/>
      <c r="BJ1812" s="304"/>
      <c r="BK1812" s="304"/>
      <c r="BL1812" s="304"/>
      <c r="BM1812" s="304"/>
      <c r="BN1812" s="304"/>
      <c r="BO1812" s="304"/>
    </row>
    <row r="1813" spans="21:67" s="265" customFormat="1" x14ac:dyDescent="0.15">
      <c r="U1813" s="304"/>
      <c r="V1813" s="304"/>
      <c r="W1813" s="304"/>
      <c r="X1813" s="304"/>
      <c r="Y1813" s="304"/>
      <c r="Z1813" s="304"/>
      <c r="AA1813" s="304"/>
      <c r="AB1813" s="304"/>
      <c r="AC1813" s="304"/>
      <c r="AD1813" s="304"/>
      <c r="AE1813" s="304"/>
      <c r="AF1813" s="304"/>
      <c r="AG1813" s="304"/>
      <c r="AH1813" s="304"/>
      <c r="AI1813" s="304"/>
      <c r="AJ1813" s="304"/>
      <c r="AK1813" s="304"/>
      <c r="AL1813" s="304"/>
      <c r="AM1813" s="304"/>
      <c r="AN1813" s="304"/>
      <c r="AO1813" s="304"/>
      <c r="AP1813" s="304"/>
      <c r="AQ1813" s="304"/>
      <c r="AR1813" s="304"/>
      <c r="AS1813" s="304"/>
      <c r="AT1813" s="304"/>
      <c r="AU1813" s="304"/>
      <c r="AV1813" s="304"/>
      <c r="AW1813" s="304"/>
      <c r="AX1813" s="304"/>
      <c r="AY1813" s="304"/>
      <c r="AZ1813" s="304"/>
      <c r="BA1813" s="304"/>
      <c r="BB1813" s="304"/>
      <c r="BC1813" s="304"/>
      <c r="BD1813" s="304"/>
      <c r="BE1813" s="304"/>
      <c r="BF1813" s="304"/>
      <c r="BG1813" s="304"/>
      <c r="BH1813" s="304"/>
      <c r="BI1813" s="304"/>
      <c r="BJ1813" s="304"/>
      <c r="BK1813" s="304"/>
      <c r="BL1813" s="304"/>
      <c r="BM1813" s="304"/>
      <c r="BN1813" s="304"/>
      <c r="BO1813" s="304"/>
    </row>
    <row r="1814" spans="21:67" s="265" customFormat="1" x14ac:dyDescent="0.15">
      <c r="U1814" s="304"/>
      <c r="V1814" s="304"/>
      <c r="W1814" s="304"/>
      <c r="X1814" s="304"/>
      <c r="Y1814" s="304"/>
      <c r="Z1814" s="304"/>
      <c r="AA1814" s="304"/>
      <c r="AB1814" s="304"/>
      <c r="AC1814" s="304"/>
      <c r="AD1814" s="304"/>
      <c r="AE1814" s="304"/>
      <c r="AF1814" s="304"/>
      <c r="AG1814" s="304"/>
      <c r="AH1814" s="304"/>
      <c r="AI1814" s="304"/>
      <c r="AJ1814" s="304"/>
      <c r="AK1814" s="304"/>
      <c r="AL1814" s="304"/>
      <c r="AM1814" s="304"/>
      <c r="AN1814" s="304"/>
      <c r="AO1814" s="304"/>
      <c r="AP1814" s="304"/>
      <c r="AQ1814" s="304"/>
      <c r="AR1814" s="304"/>
      <c r="AS1814" s="304"/>
      <c r="AT1814" s="304"/>
      <c r="AU1814" s="304"/>
      <c r="AV1814" s="304"/>
      <c r="AW1814" s="304"/>
      <c r="AX1814" s="304"/>
      <c r="AY1814" s="304"/>
      <c r="AZ1814" s="304"/>
      <c r="BA1814" s="304"/>
      <c r="BB1814" s="304"/>
      <c r="BC1814" s="304"/>
      <c r="BD1814" s="304"/>
      <c r="BE1814" s="304"/>
      <c r="BF1814" s="304"/>
      <c r="BG1814" s="304"/>
      <c r="BH1814" s="304"/>
      <c r="BI1814" s="304"/>
      <c r="BJ1814" s="304"/>
      <c r="BK1814" s="304"/>
      <c r="BL1814" s="304"/>
      <c r="BM1814" s="304"/>
      <c r="BN1814" s="304"/>
      <c r="BO1814" s="304"/>
    </row>
    <row r="1815" spans="21:67" s="265" customFormat="1" x14ac:dyDescent="0.15">
      <c r="U1815" s="304"/>
      <c r="V1815" s="304"/>
      <c r="W1815" s="304"/>
      <c r="X1815" s="304"/>
      <c r="Y1815" s="304"/>
      <c r="Z1815" s="304"/>
      <c r="AA1815" s="304"/>
      <c r="AB1815" s="304"/>
      <c r="AC1815" s="304"/>
      <c r="AD1815" s="304"/>
      <c r="AE1815" s="304"/>
      <c r="AF1815" s="304"/>
      <c r="AG1815" s="304"/>
      <c r="AH1815" s="304"/>
      <c r="AI1815" s="304"/>
      <c r="AJ1815" s="304"/>
      <c r="AK1815" s="304"/>
      <c r="AL1815" s="304"/>
      <c r="AM1815" s="304"/>
      <c r="AN1815" s="304"/>
      <c r="AO1815" s="304"/>
      <c r="AP1815" s="304"/>
      <c r="AQ1815" s="304"/>
      <c r="AR1815" s="304"/>
      <c r="AS1815" s="304"/>
      <c r="AT1815" s="304"/>
      <c r="AU1815" s="304"/>
      <c r="AV1815" s="304"/>
      <c r="AW1815" s="304"/>
      <c r="AX1815" s="304"/>
      <c r="AY1815" s="304"/>
      <c r="AZ1815" s="304"/>
      <c r="BA1815" s="304"/>
      <c r="BB1815" s="304"/>
      <c r="BC1815" s="304"/>
      <c r="BD1815" s="304"/>
      <c r="BE1815" s="304"/>
      <c r="BF1815" s="304"/>
      <c r="BG1815" s="304"/>
      <c r="BH1815" s="304"/>
      <c r="BI1815" s="304"/>
      <c r="BJ1815" s="304"/>
      <c r="BK1815" s="304"/>
      <c r="BL1815" s="304"/>
      <c r="BM1815" s="304"/>
      <c r="BN1815" s="304"/>
      <c r="BO1815" s="304"/>
    </row>
    <row r="1816" spans="21:67" s="265" customFormat="1" x14ac:dyDescent="0.15">
      <c r="U1816" s="304"/>
      <c r="V1816" s="304"/>
      <c r="W1816" s="304"/>
      <c r="X1816" s="304"/>
      <c r="Y1816" s="304"/>
      <c r="Z1816" s="304"/>
      <c r="AA1816" s="304"/>
      <c r="AB1816" s="304"/>
      <c r="AC1816" s="304"/>
      <c r="AD1816" s="304"/>
      <c r="AE1816" s="304"/>
      <c r="AF1816" s="304"/>
      <c r="AG1816" s="304"/>
      <c r="AH1816" s="304"/>
      <c r="AI1816" s="304"/>
      <c r="AJ1816" s="304"/>
      <c r="AK1816" s="304"/>
      <c r="AL1816" s="304"/>
      <c r="AM1816" s="304"/>
      <c r="AN1816" s="304"/>
      <c r="AO1816" s="304"/>
      <c r="AP1816" s="304"/>
      <c r="AQ1816" s="304"/>
      <c r="AR1816" s="304"/>
      <c r="AS1816" s="304"/>
      <c r="AT1816" s="304"/>
      <c r="AU1816" s="304"/>
      <c r="AV1816" s="304"/>
      <c r="AW1816" s="304"/>
      <c r="AX1816" s="304"/>
      <c r="AY1816" s="304"/>
      <c r="AZ1816" s="304"/>
      <c r="BA1816" s="304"/>
      <c r="BB1816" s="304"/>
      <c r="BC1816" s="304"/>
      <c r="BD1816" s="304"/>
      <c r="BE1816" s="304"/>
      <c r="BF1816" s="304"/>
      <c r="BG1816" s="304"/>
      <c r="BH1816" s="304"/>
      <c r="BI1816" s="304"/>
      <c r="BJ1816" s="304"/>
      <c r="BK1816" s="304"/>
      <c r="BL1816" s="304"/>
      <c r="BM1816" s="304"/>
      <c r="BN1816" s="304"/>
      <c r="BO1816" s="304"/>
    </row>
    <row r="1817" spans="21:67" s="265" customFormat="1" x14ac:dyDescent="0.15">
      <c r="U1817" s="304"/>
      <c r="V1817" s="304"/>
      <c r="W1817" s="304"/>
      <c r="X1817" s="304"/>
      <c r="Y1817" s="304"/>
      <c r="Z1817" s="304"/>
      <c r="AA1817" s="304"/>
      <c r="AB1817" s="304"/>
      <c r="AC1817" s="304"/>
      <c r="AD1817" s="304"/>
      <c r="AE1817" s="304"/>
      <c r="AF1817" s="304"/>
      <c r="AG1817" s="304"/>
      <c r="AH1817" s="304"/>
      <c r="AI1817" s="304"/>
      <c r="AJ1817" s="304"/>
      <c r="AK1817" s="304"/>
      <c r="AL1817" s="304"/>
      <c r="AM1817" s="304"/>
      <c r="AN1817" s="304"/>
      <c r="AO1817" s="304"/>
      <c r="AP1817" s="304"/>
      <c r="AQ1817" s="304"/>
      <c r="AR1817" s="304"/>
      <c r="AS1817" s="304"/>
      <c r="AT1817" s="304"/>
      <c r="AU1817" s="304"/>
      <c r="AV1817" s="304"/>
      <c r="AW1817" s="304"/>
      <c r="AX1817" s="304"/>
      <c r="AY1817" s="304"/>
      <c r="AZ1817" s="304"/>
      <c r="BA1817" s="304"/>
      <c r="BB1817" s="304"/>
      <c r="BC1817" s="304"/>
      <c r="BD1817" s="304"/>
      <c r="BE1817" s="304"/>
      <c r="BF1817" s="304"/>
      <c r="BG1817" s="304"/>
      <c r="BH1817" s="304"/>
      <c r="BI1817" s="304"/>
      <c r="BJ1817" s="304"/>
      <c r="BK1817" s="304"/>
      <c r="BL1817" s="304"/>
      <c r="BM1817" s="304"/>
      <c r="BN1817" s="304"/>
      <c r="BO1817" s="304"/>
    </row>
    <row r="1818" spans="21:67" s="265" customFormat="1" x14ac:dyDescent="0.15">
      <c r="U1818" s="304"/>
      <c r="V1818" s="304"/>
      <c r="W1818" s="304"/>
      <c r="X1818" s="304"/>
      <c r="Y1818" s="304"/>
      <c r="Z1818" s="304"/>
      <c r="AA1818" s="304"/>
      <c r="AB1818" s="304"/>
      <c r="AC1818" s="304"/>
      <c r="AD1818" s="304"/>
      <c r="AE1818" s="304"/>
      <c r="AF1818" s="304"/>
      <c r="AG1818" s="304"/>
      <c r="AH1818" s="304"/>
      <c r="AI1818" s="304"/>
      <c r="AJ1818" s="304"/>
      <c r="AK1818" s="304"/>
      <c r="AL1818" s="304"/>
      <c r="AM1818" s="304"/>
      <c r="AN1818" s="304"/>
      <c r="AO1818" s="304"/>
      <c r="AP1818" s="304"/>
      <c r="AQ1818" s="304"/>
      <c r="AR1818" s="304"/>
      <c r="AS1818" s="304"/>
      <c r="AT1818" s="304"/>
      <c r="AU1818" s="304"/>
      <c r="AV1818" s="304"/>
      <c r="AW1818" s="304"/>
      <c r="AX1818" s="304"/>
      <c r="AY1818" s="304"/>
      <c r="AZ1818" s="304"/>
      <c r="BA1818" s="304"/>
      <c r="BB1818" s="304"/>
      <c r="BC1818" s="304"/>
      <c r="BD1818" s="304"/>
      <c r="BE1818" s="304"/>
      <c r="BF1818" s="304"/>
      <c r="BG1818" s="304"/>
      <c r="BH1818" s="304"/>
      <c r="BI1818" s="304"/>
      <c r="BJ1818" s="304"/>
      <c r="BK1818" s="304"/>
      <c r="BL1818" s="304"/>
      <c r="BM1818" s="304"/>
      <c r="BN1818" s="304"/>
      <c r="BO1818" s="304"/>
    </row>
    <row r="1819" spans="21:67" s="265" customFormat="1" x14ac:dyDescent="0.15">
      <c r="U1819" s="304"/>
      <c r="V1819" s="304"/>
      <c r="W1819" s="304"/>
      <c r="X1819" s="304"/>
      <c r="Y1819" s="304"/>
      <c r="Z1819" s="304"/>
      <c r="AA1819" s="304"/>
      <c r="AB1819" s="304"/>
      <c r="AC1819" s="304"/>
      <c r="AD1819" s="304"/>
      <c r="AE1819" s="304"/>
      <c r="AF1819" s="304"/>
      <c r="AG1819" s="304"/>
      <c r="AH1819" s="304"/>
      <c r="AI1819" s="304"/>
      <c r="AJ1819" s="304"/>
      <c r="AK1819" s="304"/>
      <c r="AL1819" s="304"/>
      <c r="AM1819" s="304"/>
      <c r="AN1819" s="304"/>
      <c r="AO1819" s="304"/>
      <c r="AP1819" s="304"/>
      <c r="AQ1819" s="304"/>
      <c r="AR1819" s="304"/>
      <c r="AS1819" s="304"/>
      <c r="AT1819" s="304"/>
      <c r="AU1819" s="304"/>
      <c r="AV1819" s="304"/>
      <c r="AW1819" s="304"/>
      <c r="AX1819" s="304"/>
      <c r="AY1819" s="304"/>
      <c r="AZ1819" s="304"/>
      <c r="BA1819" s="304"/>
      <c r="BB1819" s="304"/>
      <c r="BC1819" s="304"/>
      <c r="BD1819" s="304"/>
      <c r="BE1819" s="304"/>
      <c r="BF1819" s="304"/>
      <c r="BG1819" s="304"/>
      <c r="BH1819" s="304"/>
      <c r="BI1819" s="304"/>
      <c r="BJ1819" s="304"/>
      <c r="BK1819" s="304"/>
      <c r="BL1819" s="304"/>
      <c r="BM1819" s="304"/>
      <c r="BN1819" s="304"/>
      <c r="BO1819" s="304"/>
    </row>
    <row r="1820" spans="21:67" s="265" customFormat="1" x14ac:dyDescent="0.15">
      <c r="U1820" s="304"/>
      <c r="V1820" s="304"/>
      <c r="W1820" s="304"/>
      <c r="X1820" s="304"/>
      <c r="Y1820" s="304"/>
      <c r="Z1820" s="304"/>
      <c r="AA1820" s="304"/>
      <c r="AB1820" s="304"/>
      <c r="AC1820" s="304"/>
      <c r="AD1820" s="304"/>
      <c r="AE1820" s="304"/>
      <c r="AF1820" s="304"/>
      <c r="AG1820" s="304"/>
      <c r="AH1820" s="304"/>
      <c r="AI1820" s="304"/>
      <c r="AJ1820" s="304"/>
      <c r="AK1820" s="304"/>
      <c r="AL1820" s="304"/>
      <c r="AM1820" s="304"/>
      <c r="AN1820" s="304"/>
      <c r="AO1820" s="304"/>
      <c r="AP1820" s="304"/>
      <c r="AQ1820" s="304"/>
      <c r="AR1820" s="304"/>
      <c r="AS1820" s="304"/>
      <c r="AT1820" s="304"/>
      <c r="AU1820" s="304"/>
      <c r="AV1820" s="304"/>
      <c r="AW1820" s="304"/>
      <c r="AX1820" s="304"/>
      <c r="AY1820" s="304"/>
      <c r="AZ1820" s="304"/>
      <c r="BA1820" s="304"/>
      <c r="BB1820" s="304"/>
      <c r="BC1820" s="304"/>
      <c r="BD1820" s="304"/>
      <c r="BE1820" s="304"/>
      <c r="BF1820" s="304"/>
      <c r="BG1820" s="304"/>
      <c r="BH1820" s="304"/>
      <c r="BI1820" s="304"/>
      <c r="BJ1820" s="304"/>
      <c r="BK1820" s="304"/>
      <c r="BL1820" s="304"/>
      <c r="BM1820" s="304"/>
      <c r="BN1820" s="304"/>
      <c r="BO1820" s="304"/>
    </row>
    <row r="1821" spans="21:67" s="265" customFormat="1" x14ac:dyDescent="0.15">
      <c r="U1821" s="304"/>
      <c r="V1821" s="304"/>
      <c r="W1821" s="304"/>
      <c r="X1821" s="304"/>
      <c r="Y1821" s="304"/>
      <c r="Z1821" s="304"/>
      <c r="AA1821" s="304"/>
      <c r="AB1821" s="304"/>
      <c r="AC1821" s="304"/>
      <c r="AD1821" s="304"/>
      <c r="AE1821" s="304"/>
      <c r="AF1821" s="304"/>
      <c r="AG1821" s="304"/>
      <c r="AH1821" s="304"/>
      <c r="AI1821" s="304"/>
      <c r="AJ1821" s="304"/>
      <c r="AK1821" s="304"/>
      <c r="AL1821" s="304"/>
      <c r="AM1821" s="304"/>
      <c r="AN1821" s="304"/>
      <c r="AO1821" s="304"/>
      <c r="AP1821" s="304"/>
      <c r="AQ1821" s="304"/>
      <c r="AR1821" s="304"/>
      <c r="AS1821" s="304"/>
      <c r="AT1821" s="304"/>
      <c r="AU1821" s="304"/>
      <c r="AV1821" s="304"/>
      <c r="AW1821" s="304"/>
      <c r="AX1821" s="304"/>
      <c r="AY1821" s="304"/>
      <c r="AZ1821" s="304"/>
      <c r="BA1821" s="304"/>
      <c r="BB1821" s="304"/>
      <c r="BC1821" s="304"/>
      <c r="BD1821" s="304"/>
      <c r="BE1821" s="304"/>
      <c r="BF1821" s="304"/>
      <c r="BG1821" s="304"/>
      <c r="BH1821" s="304"/>
      <c r="BI1821" s="304"/>
      <c r="BJ1821" s="304"/>
      <c r="BK1821" s="304"/>
      <c r="BL1821" s="304"/>
      <c r="BM1821" s="304"/>
      <c r="BN1821" s="304"/>
      <c r="BO1821" s="304"/>
    </row>
    <row r="1822" spans="21:67" s="265" customFormat="1" x14ac:dyDescent="0.15">
      <c r="U1822" s="304"/>
      <c r="V1822" s="304"/>
      <c r="W1822" s="304"/>
      <c r="X1822" s="304"/>
      <c r="Y1822" s="304"/>
      <c r="Z1822" s="304"/>
      <c r="AA1822" s="304"/>
      <c r="AB1822" s="304"/>
      <c r="AC1822" s="304"/>
      <c r="AD1822" s="304"/>
      <c r="AE1822" s="304"/>
      <c r="AF1822" s="304"/>
      <c r="AG1822" s="304"/>
      <c r="AH1822" s="304"/>
      <c r="AI1822" s="304"/>
      <c r="AJ1822" s="304"/>
      <c r="AK1822" s="304"/>
      <c r="AL1822" s="304"/>
      <c r="AM1822" s="304"/>
      <c r="AN1822" s="304"/>
      <c r="AO1822" s="304"/>
      <c r="AP1822" s="304"/>
      <c r="AQ1822" s="304"/>
      <c r="AR1822" s="304"/>
      <c r="AS1822" s="304"/>
      <c r="AT1822" s="304"/>
      <c r="AU1822" s="304"/>
      <c r="AV1822" s="304"/>
      <c r="AW1822" s="304"/>
      <c r="AX1822" s="304"/>
      <c r="AY1822" s="304"/>
      <c r="AZ1822" s="304"/>
      <c r="BA1822" s="304"/>
      <c r="BB1822" s="304"/>
      <c r="BC1822" s="304"/>
      <c r="BD1822" s="304"/>
      <c r="BE1822" s="304"/>
      <c r="BF1822" s="304"/>
      <c r="BG1822" s="304"/>
      <c r="BH1822" s="304"/>
      <c r="BI1822" s="304"/>
      <c r="BJ1822" s="304"/>
      <c r="BK1822" s="304"/>
      <c r="BL1822" s="304"/>
      <c r="BM1822" s="304"/>
      <c r="BN1822" s="304"/>
      <c r="BO1822" s="304"/>
    </row>
    <row r="1823" spans="21:67" s="265" customFormat="1" x14ac:dyDescent="0.15">
      <c r="U1823" s="304"/>
      <c r="V1823" s="304"/>
      <c r="W1823" s="304"/>
      <c r="X1823" s="304"/>
      <c r="Y1823" s="304"/>
      <c r="Z1823" s="304"/>
      <c r="AA1823" s="304"/>
      <c r="AB1823" s="304"/>
      <c r="AC1823" s="304"/>
      <c r="AD1823" s="304"/>
      <c r="AE1823" s="304"/>
      <c r="AF1823" s="304"/>
      <c r="AG1823" s="304"/>
      <c r="AH1823" s="304"/>
      <c r="AI1823" s="304"/>
      <c r="AJ1823" s="304"/>
      <c r="AK1823" s="304"/>
      <c r="AL1823" s="304"/>
      <c r="AM1823" s="304"/>
      <c r="AN1823" s="304"/>
      <c r="AO1823" s="304"/>
      <c r="AP1823" s="304"/>
      <c r="AQ1823" s="304"/>
      <c r="AR1823" s="304"/>
      <c r="AS1823" s="304"/>
      <c r="AT1823" s="304"/>
      <c r="AU1823" s="304"/>
      <c r="AV1823" s="304"/>
      <c r="AW1823" s="304"/>
      <c r="AX1823" s="304"/>
      <c r="AY1823" s="304"/>
      <c r="AZ1823" s="304"/>
      <c r="BA1823" s="304"/>
      <c r="BB1823" s="304"/>
      <c r="BC1823" s="304"/>
      <c r="BD1823" s="304"/>
      <c r="BE1823" s="304"/>
      <c r="BF1823" s="304"/>
      <c r="BG1823" s="304"/>
      <c r="BH1823" s="304"/>
      <c r="BI1823" s="304"/>
      <c r="BJ1823" s="304"/>
      <c r="BK1823" s="304"/>
      <c r="BL1823" s="304"/>
      <c r="BM1823" s="304"/>
      <c r="BN1823" s="304"/>
      <c r="BO1823" s="304"/>
    </row>
    <row r="1824" spans="21:67" s="265" customFormat="1" x14ac:dyDescent="0.15">
      <c r="U1824" s="304"/>
      <c r="V1824" s="304"/>
      <c r="W1824" s="304"/>
      <c r="X1824" s="304"/>
      <c r="Y1824" s="304"/>
      <c r="Z1824" s="304"/>
      <c r="AA1824" s="304"/>
      <c r="AB1824" s="304"/>
      <c r="AC1824" s="304"/>
      <c r="AD1824" s="304"/>
      <c r="AE1824" s="304"/>
      <c r="AF1824" s="304"/>
      <c r="AG1824" s="304"/>
      <c r="AH1824" s="304"/>
      <c r="AI1824" s="304"/>
      <c r="AJ1824" s="304"/>
      <c r="AK1824" s="304"/>
      <c r="AL1824" s="304"/>
      <c r="AM1824" s="304"/>
      <c r="AN1824" s="304"/>
      <c r="AO1824" s="304"/>
      <c r="AP1824" s="304"/>
      <c r="AQ1824" s="304"/>
      <c r="AR1824" s="304"/>
      <c r="AS1824" s="304"/>
      <c r="AT1824" s="304"/>
      <c r="AU1824" s="304"/>
      <c r="AV1824" s="304"/>
      <c r="AW1824" s="304"/>
      <c r="AX1824" s="304"/>
      <c r="AY1824" s="304"/>
      <c r="AZ1824" s="304"/>
      <c r="BA1824" s="304"/>
      <c r="BB1824" s="304"/>
      <c r="BC1824" s="304"/>
      <c r="BD1824" s="304"/>
      <c r="BE1824" s="304"/>
      <c r="BF1824" s="304"/>
      <c r="BG1824" s="304"/>
      <c r="BH1824" s="304"/>
      <c r="BI1824" s="304"/>
      <c r="BJ1824" s="304"/>
      <c r="BK1824" s="304"/>
      <c r="BL1824" s="304"/>
      <c r="BM1824" s="304"/>
      <c r="BN1824" s="304"/>
      <c r="BO1824" s="304"/>
    </row>
    <row r="1825" spans="21:67" s="265" customFormat="1" x14ac:dyDescent="0.15">
      <c r="U1825" s="304"/>
      <c r="V1825" s="304"/>
      <c r="W1825" s="304"/>
      <c r="X1825" s="304"/>
      <c r="Y1825" s="304"/>
      <c r="Z1825" s="304"/>
      <c r="AA1825" s="304"/>
      <c r="AB1825" s="304"/>
      <c r="AC1825" s="304"/>
      <c r="AD1825" s="304"/>
      <c r="AE1825" s="304"/>
      <c r="AF1825" s="304"/>
      <c r="AG1825" s="304"/>
      <c r="AH1825" s="304"/>
      <c r="AI1825" s="304"/>
      <c r="AJ1825" s="304"/>
      <c r="AK1825" s="304"/>
      <c r="AL1825" s="304"/>
      <c r="AM1825" s="304"/>
      <c r="AN1825" s="304"/>
      <c r="AO1825" s="304"/>
      <c r="AP1825" s="304"/>
      <c r="AQ1825" s="304"/>
      <c r="AR1825" s="304"/>
      <c r="AS1825" s="304"/>
      <c r="AT1825" s="304"/>
      <c r="AU1825" s="304"/>
      <c r="AV1825" s="304"/>
      <c r="AW1825" s="304"/>
      <c r="AX1825" s="304"/>
      <c r="AY1825" s="304"/>
      <c r="AZ1825" s="304"/>
      <c r="BA1825" s="304"/>
      <c r="BB1825" s="304"/>
      <c r="BC1825" s="304"/>
      <c r="BD1825" s="304"/>
      <c r="BE1825" s="304"/>
      <c r="BF1825" s="304"/>
      <c r="BG1825" s="304"/>
      <c r="BH1825" s="304"/>
      <c r="BI1825" s="304"/>
      <c r="BJ1825" s="304"/>
      <c r="BK1825" s="304"/>
      <c r="BL1825" s="304"/>
      <c r="BM1825" s="304"/>
      <c r="BN1825" s="304"/>
      <c r="BO1825" s="304"/>
    </row>
    <row r="1826" spans="21:67" s="265" customFormat="1" x14ac:dyDescent="0.15">
      <c r="U1826" s="304"/>
      <c r="V1826" s="304"/>
      <c r="W1826" s="304"/>
      <c r="X1826" s="304"/>
      <c r="Y1826" s="304"/>
      <c r="Z1826" s="304"/>
      <c r="AA1826" s="304"/>
      <c r="AB1826" s="304"/>
      <c r="AC1826" s="304"/>
      <c r="AD1826" s="304"/>
      <c r="AE1826" s="304"/>
      <c r="AF1826" s="304"/>
      <c r="AG1826" s="304"/>
      <c r="AH1826" s="304"/>
      <c r="AI1826" s="304"/>
      <c r="AJ1826" s="304"/>
      <c r="AK1826" s="304"/>
      <c r="AL1826" s="304"/>
      <c r="AM1826" s="304"/>
      <c r="AN1826" s="304"/>
      <c r="AO1826" s="304"/>
      <c r="AP1826" s="304"/>
      <c r="AQ1826" s="304"/>
      <c r="AR1826" s="304"/>
      <c r="AS1826" s="304"/>
      <c r="AT1826" s="304"/>
      <c r="AU1826" s="304"/>
      <c r="AV1826" s="304"/>
      <c r="AW1826" s="304"/>
      <c r="AX1826" s="304"/>
      <c r="AY1826" s="304"/>
      <c r="AZ1826" s="304"/>
      <c r="BA1826" s="304"/>
      <c r="BB1826" s="304"/>
      <c r="BC1826" s="304"/>
      <c r="BD1826" s="304"/>
      <c r="BE1826" s="304"/>
      <c r="BF1826" s="304"/>
      <c r="BG1826" s="304"/>
      <c r="BH1826" s="304"/>
      <c r="BI1826" s="304"/>
      <c r="BJ1826" s="304"/>
      <c r="BK1826" s="304"/>
      <c r="BL1826" s="304"/>
      <c r="BM1826" s="304"/>
      <c r="BN1826" s="304"/>
      <c r="BO1826" s="304"/>
    </row>
    <row r="1827" spans="21:67" s="265" customFormat="1" x14ac:dyDescent="0.15">
      <c r="U1827" s="304"/>
      <c r="V1827" s="304"/>
      <c r="W1827" s="304"/>
      <c r="X1827" s="304"/>
      <c r="Y1827" s="304"/>
      <c r="Z1827" s="304"/>
      <c r="AA1827" s="304"/>
      <c r="AB1827" s="304"/>
      <c r="AC1827" s="304"/>
      <c r="AD1827" s="304"/>
      <c r="AE1827" s="304"/>
      <c r="AF1827" s="304"/>
      <c r="AG1827" s="304"/>
      <c r="AH1827" s="304"/>
      <c r="AI1827" s="304"/>
      <c r="AJ1827" s="304"/>
      <c r="AK1827" s="304"/>
      <c r="AL1827" s="304"/>
      <c r="AM1827" s="304"/>
      <c r="AN1827" s="304"/>
      <c r="AO1827" s="304"/>
      <c r="AP1827" s="304"/>
      <c r="AQ1827" s="304"/>
      <c r="AR1827" s="304"/>
      <c r="AS1827" s="304"/>
      <c r="AT1827" s="304"/>
      <c r="AU1827" s="304"/>
      <c r="AV1827" s="304"/>
      <c r="AW1827" s="304"/>
      <c r="AX1827" s="304"/>
      <c r="AY1827" s="304"/>
      <c r="AZ1827" s="304"/>
      <c r="BA1827" s="304"/>
      <c r="BB1827" s="304"/>
      <c r="BC1827" s="304"/>
      <c r="BD1827" s="304"/>
      <c r="BE1827" s="304"/>
      <c r="BF1827" s="304"/>
      <c r="BG1827" s="304"/>
      <c r="BH1827" s="304"/>
      <c r="BI1827" s="304"/>
      <c r="BJ1827" s="304"/>
      <c r="BK1827" s="304"/>
      <c r="BL1827" s="304"/>
      <c r="BM1827" s="304"/>
      <c r="BN1827" s="304"/>
      <c r="BO1827" s="304"/>
    </row>
    <row r="1828" spans="21:67" s="265" customFormat="1" x14ac:dyDescent="0.15">
      <c r="U1828" s="304"/>
      <c r="V1828" s="304"/>
      <c r="W1828" s="304"/>
      <c r="X1828" s="304"/>
      <c r="Y1828" s="304"/>
      <c r="Z1828" s="304"/>
      <c r="AA1828" s="304"/>
      <c r="AB1828" s="304"/>
      <c r="AC1828" s="304"/>
      <c r="AD1828" s="304"/>
      <c r="AE1828" s="304"/>
      <c r="AF1828" s="304"/>
      <c r="AG1828" s="304"/>
      <c r="AH1828" s="304"/>
      <c r="AI1828" s="304"/>
      <c r="AJ1828" s="304"/>
      <c r="AK1828" s="304"/>
      <c r="AL1828" s="304"/>
      <c r="AM1828" s="304"/>
      <c r="AN1828" s="304"/>
      <c r="AO1828" s="304"/>
      <c r="AP1828" s="304"/>
      <c r="AQ1828" s="304"/>
      <c r="AR1828" s="304"/>
      <c r="AS1828" s="304"/>
      <c r="AT1828" s="304"/>
      <c r="AU1828" s="304"/>
      <c r="AV1828" s="304"/>
      <c r="AW1828" s="304"/>
      <c r="AX1828" s="304"/>
      <c r="AY1828" s="304"/>
      <c r="AZ1828" s="304"/>
      <c r="BA1828" s="304"/>
      <c r="BB1828" s="304"/>
      <c r="BC1828" s="304"/>
      <c r="BD1828" s="304"/>
      <c r="BE1828" s="304"/>
      <c r="BF1828" s="304"/>
      <c r="BG1828" s="304"/>
      <c r="BH1828" s="304"/>
      <c r="BI1828" s="304"/>
      <c r="BJ1828" s="304"/>
      <c r="BK1828" s="304"/>
      <c r="BL1828" s="304"/>
      <c r="BM1828" s="304"/>
      <c r="BN1828" s="304"/>
      <c r="BO1828" s="304"/>
    </row>
    <row r="1829" spans="21:67" s="265" customFormat="1" x14ac:dyDescent="0.15">
      <c r="U1829" s="304"/>
      <c r="V1829" s="304"/>
      <c r="W1829" s="304"/>
      <c r="X1829" s="304"/>
      <c r="Y1829" s="304"/>
      <c r="Z1829" s="304"/>
      <c r="AA1829" s="304"/>
      <c r="AB1829" s="304"/>
      <c r="AC1829" s="304"/>
      <c r="AD1829" s="304"/>
      <c r="AE1829" s="304"/>
      <c r="AF1829" s="304"/>
      <c r="AG1829" s="304"/>
      <c r="AH1829" s="304"/>
      <c r="AI1829" s="304"/>
      <c r="AJ1829" s="304"/>
      <c r="AK1829" s="304"/>
      <c r="AL1829" s="304"/>
      <c r="AM1829" s="304"/>
      <c r="AN1829" s="304"/>
      <c r="AO1829" s="304"/>
      <c r="AP1829" s="304"/>
      <c r="AQ1829" s="304"/>
      <c r="AR1829" s="304"/>
      <c r="AS1829" s="304"/>
      <c r="AT1829" s="304"/>
      <c r="AU1829" s="304"/>
      <c r="AV1829" s="304"/>
      <c r="AW1829" s="304"/>
      <c r="AX1829" s="304"/>
      <c r="AY1829" s="304"/>
      <c r="AZ1829" s="304"/>
      <c r="BA1829" s="304"/>
      <c r="BB1829" s="304"/>
      <c r="BC1829" s="304"/>
      <c r="BD1829" s="304"/>
      <c r="BE1829" s="304"/>
      <c r="BF1829" s="304"/>
      <c r="BG1829" s="304"/>
      <c r="BH1829" s="304"/>
      <c r="BI1829" s="304"/>
      <c r="BJ1829" s="304"/>
      <c r="BK1829" s="304"/>
      <c r="BL1829" s="304"/>
      <c r="BM1829" s="304"/>
      <c r="BN1829" s="304"/>
      <c r="BO1829" s="304"/>
    </row>
    <row r="1830" spans="21:67" s="265" customFormat="1" x14ac:dyDescent="0.15">
      <c r="U1830" s="304"/>
      <c r="V1830" s="304"/>
      <c r="W1830" s="304"/>
      <c r="X1830" s="304"/>
      <c r="Y1830" s="304"/>
      <c r="Z1830" s="304"/>
      <c r="AA1830" s="304"/>
      <c r="AB1830" s="304"/>
      <c r="AC1830" s="304"/>
      <c r="AD1830" s="304"/>
      <c r="AE1830" s="304"/>
      <c r="AF1830" s="304"/>
      <c r="AG1830" s="304"/>
      <c r="AH1830" s="304"/>
      <c r="AI1830" s="304"/>
      <c r="AJ1830" s="304"/>
      <c r="AK1830" s="304"/>
      <c r="AL1830" s="304"/>
      <c r="AM1830" s="304"/>
      <c r="AN1830" s="304"/>
      <c r="AO1830" s="304"/>
      <c r="AP1830" s="304"/>
      <c r="AQ1830" s="304"/>
      <c r="AR1830" s="304"/>
      <c r="AS1830" s="304"/>
      <c r="AT1830" s="304"/>
      <c r="AU1830" s="304"/>
      <c r="AV1830" s="304"/>
      <c r="AW1830" s="304"/>
      <c r="AX1830" s="304"/>
      <c r="AY1830" s="304"/>
      <c r="AZ1830" s="304"/>
      <c r="BA1830" s="304"/>
      <c r="BB1830" s="304"/>
      <c r="BC1830" s="304"/>
      <c r="BD1830" s="304"/>
      <c r="BE1830" s="304"/>
      <c r="BF1830" s="304"/>
      <c r="BG1830" s="304"/>
      <c r="BH1830" s="304"/>
      <c r="BI1830" s="304"/>
      <c r="BJ1830" s="304"/>
      <c r="BK1830" s="304"/>
      <c r="BL1830" s="304"/>
      <c r="BM1830" s="304"/>
      <c r="BN1830" s="304"/>
      <c r="BO1830" s="304"/>
    </row>
    <row r="1831" spans="21:67" s="265" customFormat="1" x14ac:dyDescent="0.15">
      <c r="U1831" s="304"/>
      <c r="V1831" s="304"/>
      <c r="W1831" s="304"/>
      <c r="X1831" s="304"/>
      <c r="Y1831" s="304"/>
      <c r="Z1831" s="304"/>
      <c r="AA1831" s="304"/>
      <c r="AB1831" s="304"/>
      <c r="AC1831" s="304"/>
      <c r="AD1831" s="304"/>
      <c r="AE1831" s="304"/>
      <c r="AF1831" s="304"/>
      <c r="AG1831" s="304"/>
      <c r="AH1831" s="304"/>
      <c r="AI1831" s="304"/>
      <c r="AJ1831" s="304"/>
      <c r="AK1831" s="304"/>
      <c r="AL1831" s="304"/>
      <c r="AM1831" s="304"/>
      <c r="AN1831" s="304"/>
      <c r="AO1831" s="304"/>
      <c r="AP1831" s="304"/>
      <c r="AQ1831" s="304"/>
      <c r="AR1831" s="304"/>
      <c r="AS1831" s="304"/>
      <c r="AT1831" s="304"/>
      <c r="AU1831" s="304"/>
      <c r="AV1831" s="304"/>
      <c r="AW1831" s="304"/>
      <c r="AX1831" s="304"/>
      <c r="AY1831" s="304"/>
      <c r="AZ1831" s="304"/>
      <c r="BA1831" s="304"/>
      <c r="BB1831" s="304"/>
      <c r="BC1831" s="304"/>
      <c r="BD1831" s="304"/>
      <c r="BE1831" s="304"/>
      <c r="BF1831" s="304"/>
      <c r="BG1831" s="304"/>
      <c r="BH1831" s="304"/>
      <c r="BI1831" s="304"/>
      <c r="BJ1831" s="304"/>
      <c r="BK1831" s="304"/>
      <c r="BL1831" s="304"/>
      <c r="BM1831" s="304"/>
      <c r="BN1831" s="304"/>
      <c r="BO1831" s="304"/>
    </row>
    <row r="1832" spans="21:67" s="265" customFormat="1" x14ac:dyDescent="0.15">
      <c r="U1832" s="304"/>
      <c r="V1832" s="304"/>
      <c r="W1832" s="304"/>
      <c r="X1832" s="304"/>
      <c r="Y1832" s="304"/>
      <c r="Z1832" s="304"/>
      <c r="AA1832" s="304"/>
      <c r="AB1832" s="304"/>
      <c r="AC1832" s="304"/>
      <c r="AD1832" s="304"/>
      <c r="AE1832" s="304"/>
      <c r="AF1832" s="304"/>
      <c r="AG1832" s="304"/>
      <c r="AH1832" s="304"/>
      <c r="AI1832" s="304"/>
      <c r="AJ1832" s="304"/>
      <c r="AK1832" s="304"/>
      <c r="AL1832" s="304"/>
      <c r="AM1832" s="304"/>
      <c r="AN1832" s="304"/>
      <c r="AO1832" s="304"/>
      <c r="AP1832" s="304"/>
      <c r="AQ1832" s="304"/>
      <c r="AR1832" s="304"/>
      <c r="AS1832" s="304"/>
      <c r="AT1832" s="304"/>
      <c r="AU1832" s="304"/>
      <c r="AV1832" s="304"/>
      <c r="AW1832" s="304"/>
      <c r="AX1832" s="304"/>
      <c r="AY1832" s="304"/>
      <c r="AZ1832" s="304"/>
      <c r="BA1832" s="304"/>
      <c r="BB1832" s="304"/>
      <c r="BC1832" s="304"/>
      <c r="BD1832" s="304"/>
      <c r="BE1832" s="304"/>
      <c r="BF1832" s="304"/>
      <c r="BG1832" s="304"/>
      <c r="BH1832" s="304"/>
      <c r="BI1832" s="304"/>
      <c r="BJ1832" s="304"/>
      <c r="BK1832" s="304"/>
      <c r="BL1832" s="304"/>
      <c r="BM1832" s="304"/>
      <c r="BN1832" s="304"/>
      <c r="BO1832" s="304"/>
    </row>
    <row r="1833" spans="21:67" s="265" customFormat="1" x14ac:dyDescent="0.15">
      <c r="U1833" s="304"/>
      <c r="V1833" s="304"/>
      <c r="W1833" s="304"/>
      <c r="X1833" s="304"/>
      <c r="Y1833" s="304"/>
      <c r="Z1833" s="304"/>
      <c r="AA1833" s="304"/>
      <c r="AB1833" s="304"/>
      <c r="AC1833" s="304"/>
      <c r="AD1833" s="304"/>
      <c r="AE1833" s="304"/>
      <c r="AF1833" s="304"/>
      <c r="AG1833" s="304"/>
      <c r="AH1833" s="304"/>
      <c r="AI1833" s="304"/>
      <c r="AJ1833" s="304"/>
      <c r="AK1833" s="304"/>
      <c r="AL1833" s="304"/>
      <c r="AM1833" s="304"/>
      <c r="AN1833" s="304"/>
      <c r="AO1833" s="304"/>
      <c r="AP1833" s="304"/>
      <c r="AQ1833" s="304"/>
      <c r="AR1833" s="304"/>
      <c r="AS1833" s="304"/>
      <c r="AT1833" s="304"/>
      <c r="AU1833" s="304"/>
      <c r="AV1833" s="304"/>
      <c r="AW1833" s="304"/>
      <c r="AX1833" s="304"/>
      <c r="AY1833" s="304"/>
      <c r="AZ1833" s="304"/>
      <c r="BA1833" s="304"/>
      <c r="BB1833" s="304"/>
      <c r="BC1833" s="304"/>
      <c r="BD1833" s="304"/>
      <c r="BE1833" s="304"/>
      <c r="BF1833" s="304"/>
      <c r="BG1833" s="304"/>
      <c r="BH1833" s="304"/>
      <c r="BI1833" s="304"/>
      <c r="BJ1833" s="304"/>
      <c r="BK1833" s="304"/>
      <c r="BL1833" s="304"/>
      <c r="BM1833" s="304"/>
      <c r="BN1833" s="304"/>
      <c r="BO1833" s="304"/>
    </row>
    <row r="1834" spans="21:67" s="265" customFormat="1" x14ac:dyDescent="0.15">
      <c r="U1834" s="304"/>
      <c r="V1834" s="304"/>
      <c r="W1834" s="304"/>
      <c r="X1834" s="304"/>
      <c r="Y1834" s="304"/>
      <c r="Z1834" s="304"/>
      <c r="AA1834" s="304"/>
      <c r="AB1834" s="304"/>
      <c r="AC1834" s="304"/>
      <c r="AD1834" s="304"/>
      <c r="AE1834" s="304"/>
      <c r="AF1834" s="304"/>
      <c r="AG1834" s="304"/>
      <c r="AH1834" s="304"/>
      <c r="AI1834" s="304"/>
      <c r="AJ1834" s="304"/>
      <c r="AK1834" s="304"/>
      <c r="AL1834" s="304"/>
      <c r="AM1834" s="304"/>
      <c r="AN1834" s="304"/>
      <c r="AO1834" s="304"/>
      <c r="AP1834" s="304"/>
      <c r="AQ1834" s="304"/>
      <c r="AR1834" s="304"/>
      <c r="AS1834" s="304"/>
      <c r="AT1834" s="304"/>
      <c r="AU1834" s="304"/>
      <c r="AV1834" s="304"/>
      <c r="AW1834" s="304"/>
      <c r="AX1834" s="304"/>
      <c r="AY1834" s="304"/>
      <c r="AZ1834" s="304"/>
      <c r="BA1834" s="304"/>
      <c r="BB1834" s="304"/>
      <c r="BC1834" s="304"/>
      <c r="BD1834" s="304"/>
      <c r="BE1834" s="304"/>
      <c r="BF1834" s="304"/>
      <c r="BG1834" s="304"/>
      <c r="BH1834" s="304"/>
      <c r="BI1834" s="304"/>
      <c r="BJ1834" s="304"/>
      <c r="BK1834" s="304"/>
      <c r="BL1834" s="304"/>
      <c r="BM1834" s="304"/>
      <c r="BN1834" s="304"/>
      <c r="BO1834" s="304"/>
    </row>
    <row r="1835" spans="21:67" s="265" customFormat="1" x14ac:dyDescent="0.15">
      <c r="U1835" s="304"/>
      <c r="V1835" s="304"/>
      <c r="W1835" s="304"/>
      <c r="X1835" s="304"/>
      <c r="Y1835" s="304"/>
      <c r="Z1835" s="304"/>
      <c r="AA1835" s="304"/>
      <c r="AB1835" s="304"/>
      <c r="AC1835" s="304"/>
      <c r="AD1835" s="304"/>
      <c r="AE1835" s="304"/>
      <c r="AF1835" s="304"/>
      <c r="AG1835" s="304"/>
      <c r="AH1835" s="304"/>
      <c r="AI1835" s="304"/>
      <c r="AJ1835" s="304"/>
      <c r="AK1835" s="304"/>
      <c r="AL1835" s="304"/>
      <c r="AM1835" s="304"/>
      <c r="AN1835" s="304"/>
      <c r="AO1835" s="304"/>
      <c r="AP1835" s="304"/>
      <c r="AQ1835" s="304"/>
      <c r="AR1835" s="304"/>
      <c r="AS1835" s="304"/>
      <c r="AT1835" s="304"/>
      <c r="AU1835" s="304"/>
      <c r="AV1835" s="304"/>
      <c r="AW1835" s="304"/>
      <c r="AX1835" s="304"/>
      <c r="AY1835" s="304"/>
      <c r="AZ1835" s="304"/>
      <c r="BA1835" s="304"/>
      <c r="BB1835" s="304"/>
      <c r="BC1835" s="304"/>
      <c r="BD1835" s="304"/>
      <c r="BE1835" s="304"/>
      <c r="BF1835" s="304"/>
      <c r="BG1835" s="304"/>
      <c r="BH1835" s="304"/>
      <c r="BI1835" s="304"/>
      <c r="BJ1835" s="304"/>
      <c r="BK1835" s="304"/>
      <c r="BL1835" s="304"/>
      <c r="BM1835" s="304"/>
      <c r="BN1835" s="304"/>
      <c r="BO1835" s="304"/>
    </row>
    <row r="1836" spans="21:67" s="265" customFormat="1" x14ac:dyDescent="0.15">
      <c r="U1836" s="304"/>
      <c r="V1836" s="304"/>
      <c r="W1836" s="304"/>
      <c r="X1836" s="304"/>
      <c r="Y1836" s="304"/>
      <c r="Z1836" s="304"/>
      <c r="AA1836" s="304"/>
      <c r="AB1836" s="304"/>
      <c r="AC1836" s="304"/>
      <c r="AD1836" s="304"/>
      <c r="AE1836" s="304"/>
      <c r="AF1836" s="304"/>
      <c r="AG1836" s="304"/>
      <c r="AH1836" s="304"/>
      <c r="AI1836" s="304"/>
      <c r="AJ1836" s="304"/>
      <c r="AK1836" s="304"/>
      <c r="AL1836" s="304"/>
      <c r="AM1836" s="304"/>
      <c r="AN1836" s="304"/>
      <c r="AO1836" s="304"/>
      <c r="AP1836" s="304"/>
      <c r="AQ1836" s="304"/>
      <c r="AR1836" s="304"/>
      <c r="AS1836" s="304"/>
      <c r="AT1836" s="304"/>
      <c r="AU1836" s="304"/>
      <c r="AV1836" s="304"/>
      <c r="AW1836" s="304"/>
      <c r="AX1836" s="304"/>
      <c r="AY1836" s="304"/>
      <c r="AZ1836" s="304"/>
      <c r="BA1836" s="304"/>
      <c r="BB1836" s="304"/>
      <c r="BC1836" s="304"/>
      <c r="BD1836" s="304"/>
      <c r="BE1836" s="304"/>
      <c r="BF1836" s="304"/>
      <c r="BG1836" s="304"/>
      <c r="BH1836" s="304"/>
      <c r="BI1836" s="304"/>
      <c r="BJ1836" s="304"/>
      <c r="BK1836" s="304"/>
      <c r="BL1836" s="304"/>
      <c r="BM1836" s="304"/>
      <c r="BN1836" s="304"/>
      <c r="BO1836" s="304"/>
    </row>
    <row r="1837" spans="21:67" s="265" customFormat="1" x14ac:dyDescent="0.15">
      <c r="U1837" s="304"/>
      <c r="V1837" s="304"/>
      <c r="W1837" s="304"/>
      <c r="X1837" s="304"/>
      <c r="Y1837" s="304"/>
      <c r="Z1837" s="304"/>
      <c r="AA1837" s="304"/>
      <c r="AB1837" s="304"/>
      <c r="AC1837" s="304"/>
      <c r="AD1837" s="304"/>
      <c r="AE1837" s="304"/>
      <c r="AF1837" s="304"/>
      <c r="AG1837" s="304"/>
      <c r="AH1837" s="304"/>
      <c r="AI1837" s="304"/>
      <c r="AJ1837" s="304"/>
      <c r="AK1837" s="304"/>
      <c r="AL1837" s="304"/>
      <c r="AM1837" s="304"/>
      <c r="AN1837" s="304"/>
      <c r="AO1837" s="304"/>
      <c r="AP1837" s="304"/>
      <c r="AQ1837" s="304"/>
      <c r="AR1837" s="304"/>
      <c r="AS1837" s="304"/>
      <c r="AT1837" s="304"/>
      <c r="AU1837" s="304"/>
      <c r="AV1837" s="304"/>
      <c r="AW1837" s="304"/>
      <c r="AX1837" s="304"/>
      <c r="AY1837" s="304"/>
      <c r="AZ1837" s="304"/>
      <c r="BA1837" s="304"/>
      <c r="BB1837" s="304"/>
      <c r="BC1837" s="304"/>
      <c r="BD1837" s="304"/>
      <c r="BE1837" s="304"/>
      <c r="BF1837" s="304"/>
      <c r="BG1837" s="304"/>
      <c r="BH1837" s="304"/>
      <c r="BI1837" s="304"/>
      <c r="BJ1837" s="304"/>
      <c r="BK1837" s="304"/>
      <c r="BL1837" s="304"/>
      <c r="BM1837" s="304"/>
      <c r="BN1837" s="304"/>
      <c r="BO1837" s="304"/>
    </row>
    <row r="1838" spans="21:67" s="265" customFormat="1" x14ac:dyDescent="0.15">
      <c r="U1838" s="304"/>
      <c r="V1838" s="304"/>
      <c r="W1838" s="304"/>
      <c r="X1838" s="304"/>
      <c r="Y1838" s="304"/>
      <c r="Z1838" s="304"/>
      <c r="AA1838" s="304"/>
      <c r="AB1838" s="304"/>
      <c r="AC1838" s="304"/>
      <c r="AD1838" s="304"/>
      <c r="AE1838" s="304"/>
      <c r="AF1838" s="304"/>
      <c r="AG1838" s="304"/>
      <c r="AH1838" s="304"/>
      <c r="AI1838" s="304"/>
      <c r="AJ1838" s="304"/>
      <c r="AK1838" s="304"/>
      <c r="AL1838" s="304"/>
      <c r="AM1838" s="304"/>
      <c r="AN1838" s="304"/>
      <c r="AO1838" s="304"/>
      <c r="AP1838" s="304"/>
      <c r="AQ1838" s="304"/>
      <c r="AR1838" s="304"/>
      <c r="AS1838" s="304"/>
      <c r="AT1838" s="304"/>
      <c r="AU1838" s="304"/>
      <c r="AV1838" s="304"/>
      <c r="AW1838" s="304"/>
      <c r="AX1838" s="304"/>
      <c r="AY1838" s="304"/>
      <c r="AZ1838" s="304"/>
      <c r="BA1838" s="304"/>
      <c r="BB1838" s="304"/>
      <c r="BC1838" s="304"/>
      <c r="BD1838" s="304"/>
      <c r="BE1838" s="304"/>
      <c r="BF1838" s="304"/>
      <c r="BG1838" s="304"/>
      <c r="BH1838" s="304"/>
      <c r="BI1838" s="304"/>
      <c r="BJ1838" s="304"/>
      <c r="BK1838" s="304"/>
      <c r="BL1838" s="304"/>
      <c r="BM1838" s="304"/>
      <c r="BN1838" s="304"/>
      <c r="BO1838" s="304"/>
    </row>
    <row r="1839" spans="21:67" s="265" customFormat="1" x14ac:dyDescent="0.15">
      <c r="U1839" s="304"/>
      <c r="V1839" s="304"/>
      <c r="W1839" s="304"/>
      <c r="X1839" s="304"/>
      <c r="Y1839" s="304"/>
      <c r="Z1839" s="304"/>
      <c r="AA1839" s="304"/>
      <c r="AB1839" s="304"/>
      <c r="AC1839" s="304"/>
      <c r="AD1839" s="304"/>
      <c r="AE1839" s="304"/>
      <c r="AF1839" s="304"/>
      <c r="AG1839" s="304"/>
      <c r="AH1839" s="304"/>
      <c r="AI1839" s="304"/>
      <c r="AJ1839" s="304"/>
      <c r="AK1839" s="304"/>
      <c r="AL1839" s="304"/>
      <c r="AM1839" s="304"/>
      <c r="AN1839" s="304"/>
      <c r="AO1839" s="304"/>
      <c r="AP1839" s="304"/>
      <c r="AQ1839" s="304"/>
      <c r="AR1839" s="304"/>
      <c r="AS1839" s="304"/>
      <c r="AT1839" s="304"/>
      <c r="AU1839" s="304"/>
      <c r="AV1839" s="304"/>
      <c r="AW1839" s="304"/>
      <c r="AX1839" s="304"/>
      <c r="AY1839" s="304"/>
      <c r="AZ1839" s="304"/>
      <c r="BA1839" s="304"/>
      <c r="BB1839" s="304"/>
      <c r="BC1839" s="304"/>
      <c r="BD1839" s="304"/>
      <c r="BE1839" s="304"/>
      <c r="BF1839" s="304"/>
      <c r="BG1839" s="304"/>
      <c r="BH1839" s="304"/>
      <c r="BI1839" s="304"/>
      <c r="BJ1839" s="304"/>
      <c r="BK1839" s="304"/>
      <c r="BL1839" s="304"/>
      <c r="BM1839" s="304"/>
      <c r="BN1839" s="304"/>
      <c r="BO1839" s="304"/>
    </row>
    <row r="1840" spans="21:67" s="265" customFormat="1" x14ac:dyDescent="0.15">
      <c r="U1840" s="304"/>
      <c r="V1840" s="304"/>
      <c r="W1840" s="304"/>
      <c r="X1840" s="304"/>
      <c r="Y1840" s="304"/>
      <c r="Z1840" s="304"/>
      <c r="AA1840" s="304"/>
      <c r="AB1840" s="304"/>
      <c r="AC1840" s="304"/>
      <c r="AD1840" s="304"/>
      <c r="AE1840" s="304"/>
      <c r="AF1840" s="304"/>
      <c r="AG1840" s="304"/>
      <c r="AH1840" s="304"/>
      <c r="AI1840" s="304"/>
      <c r="AJ1840" s="304"/>
      <c r="AK1840" s="304"/>
      <c r="AL1840" s="304"/>
      <c r="AM1840" s="304"/>
      <c r="AN1840" s="304"/>
      <c r="AO1840" s="304"/>
      <c r="AP1840" s="304"/>
      <c r="AQ1840" s="304"/>
      <c r="AR1840" s="304"/>
      <c r="AS1840" s="304"/>
      <c r="AT1840" s="304"/>
      <c r="AU1840" s="304"/>
      <c r="AV1840" s="304"/>
      <c r="AW1840" s="304"/>
      <c r="AX1840" s="304"/>
      <c r="AY1840" s="304"/>
      <c r="AZ1840" s="304"/>
      <c r="BA1840" s="304"/>
      <c r="BB1840" s="304"/>
      <c r="BC1840" s="304"/>
      <c r="BD1840" s="304"/>
      <c r="BE1840" s="304"/>
      <c r="BF1840" s="304"/>
      <c r="BG1840" s="304"/>
      <c r="BH1840" s="304"/>
      <c r="BI1840" s="304"/>
      <c r="BJ1840" s="304"/>
      <c r="BK1840" s="304"/>
      <c r="BL1840" s="304"/>
      <c r="BM1840" s="304"/>
      <c r="BN1840" s="304"/>
      <c r="BO1840" s="304"/>
    </row>
    <row r="1841" spans="21:67" s="265" customFormat="1" x14ac:dyDescent="0.15">
      <c r="U1841" s="304"/>
      <c r="V1841" s="304"/>
      <c r="W1841" s="304"/>
      <c r="X1841" s="304"/>
      <c r="Y1841" s="304"/>
      <c r="Z1841" s="304"/>
      <c r="AA1841" s="304"/>
      <c r="AB1841" s="304"/>
      <c r="AC1841" s="304"/>
      <c r="AD1841" s="304"/>
      <c r="AE1841" s="304"/>
      <c r="AF1841" s="304"/>
      <c r="AG1841" s="304"/>
      <c r="AH1841" s="304"/>
      <c r="AI1841" s="304"/>
      <c r="AJ1841" s="304"/>
      <c r="AK1841" s="304"/>
      <c r="AL1841" s="304"/>
      <c r="AM1841" s="304"/>
      <c r="AN1841" s="304"/>
      <c r="AO1841" s="304"/>
      <c r="AP1841" s="304"/>
      <c r="AQ1841" s="304"/>
      <c r="AR1841" s="304"/>
      <c r="AS1841" s="304"/>
      <c r="AT1841" s="304"/>
      <c r="AU1841" s="304"/>
      <c r="AV1841" s="304"/>
      <c r="AW1841" s="304"/>
      <c r="AX1841" s="304"/>
      <c r="AY1841" s="304"/>
      <c r="AZ1841" s="304"/>
      <c r="BA1841" s="304"/>
      <c r="BB1841" s="304"/>
      <c r="BC1841" s="304"/>
      <c r="BD1841" s="304"/>
      <c r="BE1841" s="304"/>
      <c r="BF1841" s="304"/>
      <c r="BG1841" s="304"/>
      <c r="BH1841" s="304"/>
      <c r="BI1841" s="304"/>
      <c r="BJ1841" s="304"/>
      <c r="BK1841" s="304"/>
      <c r="BL1841" s="304"/>
      <c r="BM1841" s="304"/>
      <c r="BN1841" s="304"/>
      <c r="BO1841" s="304"/>
    </row>
    <row r="1842" spans="21:67" s="265" customFormat="1" x14ac:dyDescent="0.15">
      <c r="U1842" s="304"/>
      <c r="V1842" s="304"/>
      <c r="W1842" s="304"/>
      <c r="X1842" s="304"/>
      <c r="Y1842" s="304"/>
      <c r="Z1842" s="304"/>
      <c r="AA1842" s="304"/>
      <c r="AB1842" s="304"/>
      <c r="AC1842" s="304"/>
      <c r="AD1842" s="304"/>
      <c r="AE1842" s="304"/>
      <c r="AF1842" s="304"/>
      <c r="AG1842" s="304"/>
      <c r="AH1842" s="304"/>
      <c r="AI1842" s="304"/>
      <c r="AJ1842" s="304"/>
      <c r="AK1842" s="304"/>
      <c r="AL1842" s="304"/>
      <c r="AM1842" s="304"/>
      <c r="AN1842" s="304"/>
      <c r="AO1842" s="304"/>
      <c r="AP1842" s="304"/>
      <c r="AQ1842" s="304"/>
      <c r="AR1842" s="304"/>
      <c r="AS1842" s="304"/>
      <c r="AT1842" s="304"/>
      <c r="AU1842" s="304"/>
      <c r="AV1842" s="304"/>
      <c r="AW1842" s="304"/>
      <c r="AX1842" s="304"/>
      <c r="AY1842" s="304"/>
      <c r="AZ1842" s="304"/>
      <c r="BA1842" s="304"/>
      <c r="BB1842" s="304"/>
      <c r="BC1842" s="304"/>
      <c r="BD1842" s="304"/>
      <c r="BE1842" s="304"/>
      <c r="BF1842" s="304"/>
      <c r="BG1842" s="304"/>
      <c r="BH1842" s="304"/>
      <c r="BI1842" s="304"/>
      <c r="BJ1842" s="304"/>
      <c r="BK1842" s="304"/>
      <c r="BL1842" s="304"/>
      <c r="BM1842" s="304"/>
      <c r="BN1842" s="304"/>
      <c r="BO1842" s="304"/>
    </row>
    <row r="1843" spans="21:67" s="265" customFormat="1" x14ac:dyDescent="0.15">
      <c r="U1843" s="304"/>
      <c r="V1843" s="304"/>
      <c r="W1843" s="304"/>
      <c r="X1843" s="304"/>
      <c r="Y1843" s="304"/>
      <c r="Z1843" s="304"/>
      <c r="AA1843" s="304"/>
      <c r="AB1843" s="304"/>
      <c r="AC1843" s="304"/>
      <c r="AD1843" s="304"/>
      <c r="AE1843" s="304"/>
      <c r="AF1843" s="304"/>
      <c r="AG1843" s="304"/>
      <c r="AH1843" s="304"/>
      <c r="AI1843" s="304"/>
      <c r="AJ1843" s="304"/>
      <c r="AK1843" s="304"/>
      <c r="AL1843" s="304"/>
      <c r="AM1843" s="304"/>
      <c r="AN1843" s="304"/>
      <c r="AO1843" s="304"/>
      <c r="AP1843" s="304"/>
      <c r="AQ1843" s="304"/>
      <c r="AR1843" s="304"/>
      <c r="AS1843" s="304"/>
      <c r="AT1843" s="304"/>
      <c r="AU1843" s="304"/>
      <c r="AV1843" s="304"/>
      <c r="AW1843" s="304"/>
      <c r="AX1843" s="304"/>
      <c r="AY1843" s="304"/>
      <c r="AZ1843" s="304"/>
      <c r="BA1843" s="304"/>
      <c r="BB1843" s="304"/>
      <c r="BC1843" s="304"/>
      <c r="BD1843" s="304"/>
      <c r="BE1843" s="304"/>
      <c r="BF1843" s="304"/>
      <c r="BG1843" s="304"/>
      <c r="BH1843" s="304"/>
      <c r="BI1843" s="304"/>
      <c r="BJ1843" s="304"/>
      <c r="BK1843" s="304"/>
      <c r="BL1843" s="304"/>
      <c r="BM1843" s="304"/>
      <c r="BN1843" s="304"/>
      <c r="BO1843" s="304"/>
    </row>
    <row r="1844" spans="21:67" s="265" customFormat="1" x14ac:dyDescent="0.15">
      <c r="U1844" s="304"/>
      <c r="V1844" s="304"/>
      <c r="W1844" s="304"/>
      <c r="X1844" s="304"/>
      <c r="Y1844" s="304"/>
      <c r="Z1844" s="304"/>
      <c r="AA1844" s="304"/>
      <c r="AB1844" s="304"/>
      <c r="AC1844" s="304"/>
      <c r="AD1844" s="304"/>
      <c r="AE1844" s="304"/>
      <c r="AF1844" s="304"/>
      <c r="AG1844" s="304"/>
      <c r="AH1844" s="304"/>
      <c r="AI1844" s="304"/>
      <c r="AJ1844" s="304"/>
      <c r="AK1844" s="304"/>
      <c r="AL1844" s="304"/>
      <c r="AM1844" s="304"/>
      <c r="AN1844" s="304"/>
      <c r="AO1844" s="304"/>
      <c r="AP1844" s="304"/>
      <c r="AQ1844" s="304"/>
      <c r="AR1844" s="304"/>
      <c r="AS1844" s="304"/>
      <c r="AT1844" s="304"/>
      <c r="AU1844" s="304"/>
      <c r="AV1844" s="304"/>
      <c r="AW1844" s="304"/>
      <c r="AX1844" s="304"/>
      <c r="AY1844" s="304"/>
      <c r="AZ1844" s="304"/>
      <c r="BA1844" s="304"/>
      <c r="BB1844" s="304"/>
      <c r="BC1844" s="304"/>
      <c r="BD1844" s="304"/>
      <c r="BE1844" s="304"/>
      <c r="BF1844" s="304"/>
      <c r="BG1844" s="304"/>
      <c r="BH1844" s="304"/>
      <c r="BI1844" s="304"/>
      <c r="BJ1844" s="304"/>
      <c r="BK1844" s="304"/>
      <c r="BL1844" s="304"/>
      <c r="BM1844" s="304"/>
      <c r="BN1844" s="304"/>
      <c r="BO1844" s="304"/>
    </row>
    <row r="1845" spans="21:67" s="265" customFormat="1" x14ac:dyDescent="0.15">
      <c r="U1845" s="304"/>
      <c r="V1845" s="304"/>
      <c r="W1845" s="304"/>
      <c r="X1845" s="304"/>
      <c r="Y1845" s="304"/>
      <c r="Z1845" s="304"/>
      <c r="AA1845" s="304"/>
      <c r="AB1845" s="304"/>
      <c r="AC1845" s="304"/>
      <c r="AD1845" s="304"/>
      <c r="AE1845" s="304"/>
      <c r="AF1845" s="304"/>
      <c r="AG1845" s="304"/>
      <c r="AH1845" s="304"/>
      <c r="AI1845" s="304"/>
      <c r="AJ1845" s="304"/>
      <c r="AK1845" s="304"/>
      <c r="AL1845" s="304"/>
      <c r="AM1845" s="304"/>
      <c r="AN1845" s="304"/>
      <c r="AO1845" s="304"/>
      <c r="AP1845" s="304"/>
      <c r="AQ1845" s="304"/>
      <c r="AR1845" s="304"/>
      <c r="AS1845" s="304"/>
      <c r="AT1845" s="304"/>
      <c r="AU1845" s="304"/>
      <c r="AV1845" s="304"/>
      <c r="AW1845" s="304"/>
      <c r="AX1845" s="304"/>
      <c r="AY1845" s="304"/>
      <c r="AZ1845" s="304"/>
      <c r="BA1845" s="304"/>
      <c r="BB1845" s="304"/>
      <c r="BC1845" s="304"/>
      <c r="BD1845" s="304"/>
      <c r="BE1845" s="304"/>
      <c r="BF1845" s="304"/>
      <c r="BG1845" s="304"/>
      <c r="BH1845" s="304"/>
      <c r="BI1845" s="304"/>
      <c r="BJ1845" s="304"/>
      <c r="BK1845" s="304"/>
      <c r="BL1845" s="304"/>
      <c r="BM1845" s="304"/>
      <c r="BN1845" s="304"/>
      <c r="BO1845" s="304"/>
    </row>
    <row r="1846" spans="21:67" s="265" customFormat="1" x14ac:dyDescent="0.15">
      <c r="U1846" s="304"/>
      <c r="V1846" s="304"/>
      <c r="W1846" s="304"/>
      <c r="X1846" s="304"/>
      <c r="Y1846" s="304"/>
      <c r="Z1846" s="304"/>
      <c r="AA1846" s="304"/>
      <c r="AB1846" s="304"/>
      <c r="AC1846" s="304"/>
      <c r="AD1846" s="304"/>
      <c r="AE1846" s="304"/>
      <c r="AF1846" s="304"/>
      <c r="AG1846" s="304"/>
      <c r="AH1846" s="304"/>
      <c r="AI1846" s="304"/>
      <c r="AJ1846" s="304"/>
      <c r="AK1846" s="304"/>
      <c r="AL1846" s="304"/>
      <c r="AM1846" s="304"/>
      <c r="AN1846" s="304"/>
      <c r="AO1846" s="304"/>
      <c r="AP1846" s="304"/>
      <c r="AQ1846" s="304"/>
      <c r="AR1846" s="304"/>
      <c r="AS1846" s="304"/>
      <c r="AT1846" s="304"/>
      <c r="AU1846" s="304"/>
      <c r="AV1846" s="304"/>
      <c r="AW1846" s="304"/>
      <c r="AX1846" s="304"/>
      <c r="AY1846" s="304"/>
      <c r="AZ1846" s="304"/>
      <c r="BA1846" s="304"/>
      <c r="BB1846" s="304"/>
      <c r="BC1846" s="304"/>
      <c r="BD1846" s="304"/>
      <c r="BE1846" s="304"/>
      <c r="BF1846" s="304"/>
      <c r="BG1846" s="304"/>
      <c r="BH1846" s="304"/>
      <c r="BI1846" s="304"/>
      <c r="BJ1846" s="304"/>
      <c r="BK1846" s="304"/>
      <c r="BL1846" s="304"/>
      <c r="BM1846" s="304"/>
      <c r="BN1846" s="304"/>
      <c r="BO1846" s="304"/>
    </row>
    <row r="1847" spans="21:67" s="265" customFormat="1" x14ac:dyDescent="0.15">
      <c r="U1847" s="304"/>
      <c r="V1847" s="304"/>
      <c r="W1847" s="304"/>
      <c r="X1847" s="304"/>
      <c r="Y1847" s="304"/>
      <c r="Z1847" s="304"/>
      <c r="AA1847" s="304"/>
      <c r="AB1847" s="304"/>
      <c r="AC1847" s="304"/>
      <c r="AD1847" s="304"/>
      <c r="AE1847" s="304"/>
      <c r="AF1847" s="304"/>
      <c r="AG1847" s="304"/>
      <c r="AH1847" s="304"/>
      <c r="AI1847" s="304"/>
      <c r="AJ1847" s="304"/>
      <c r="AK1847" s="304"/>
      <c r="AL1847" s="304"/>
      <c r="AM1847" s="304"/>
      <c r="AN1847" s="304"/>
      <c r="AO1847" s="304"/>
      <c r="AP1847" s="304"/>
      <c r="AQ1847" s="304"/>
      <c r="AR1847" s="304"/>
      <c r="AS1847" s="304"/>
      <c r="AT1847" s="304"/>
      <c r="AU1847" s="304"/>
      <c r="AV1847" s="304"/>
      <c r="AW1847" s="304"/>
      <c r="AX1847" s="304"/>
      <c r="AY1847" s="304"/>
      <c r="AZ1847" s="304"/>
      <c r="BA1847" s="304"/>
      <c r="BB1847" s="304"/>
      <c r="BC1847" s="304"/>
      <c r="BD1847" s="304"/>
      <c r="BE1847" s="304"/>
      <c r="BF1847" s="304"/>
      <c r="BG1847" s="304"/>
      <c r="BH1847" s="304"/>
      <c r="BI1847" s="304"/>
      <c r="BJ1847" s="304"/>
      <c r="BK1847" s="304"/>
      <c r="BL1847" s="304"/>
      <c r="BM1847" s="304"/>
      <c r="BN1847" s="304"/>
      <c r="BO1847" s="304"/>
    </row>
    <row r="1848" spans="21:67" s="265" customFormat="1" x14ac:dyDescent="0.15">
      <c r="U1848" s="304"/>
      <c r="V1848" s="304"/>
      <c r="W1848" s="304"/>
      <c r="X1848" s="304"/>
      <c r="Y1848" s="304"/>
      <c r="Z1848" s="304"/>
      <c r="AA1848" s="304"/>
      <c r="AB1848" s="304"/>
      <c r="AC1848" s="304"/>
      <c r="AD1848" s="304"/>
      <c r="AE1848" s="304"/>
      <c r="AF1848" s="304"/>
      <c r="AG1848" s="304"/>
      <c r="AH1848" s="304"/>
      <c r="AI1848" s="304"/>
      <c r="AJ1848" s="304"/>
      <c r="AK1848" s="304"/>
      <c r="AL1848" s="304"/>
      <c r="AM1848" s="304"/>
      <c r="AN1848" s="304"/>
      <c r="AO1848" s="304"/>
      <c r="AP1848" s="304"/>
      <c r="AQ1848" s="304"/>
      <c r="AR1848" s="304"/>
      <c r="AS1848" s="304"/>
      <c r="AT1848" s="304"/>
      <c r="AU1848" s="304"/>
      <c r="AV1848" s="304"/>
      <c r="AW1848" s="304"/>
      <c r="AX1848" s="304"/>
      <c r="AY1848" s="304"/>
      <c r="AZ1848" s="304"/>
      <c r="BA1848" s="304"/>
      <c r="BB1848" s="304"/>
      <c r="BC1848" s="304"/>
      <c r="BD1848" s="304"/>
      <c r="BE1848" s="304"/>
      <c r="BF1848" s="304"/>
      <c r="BG1848" s="304"/>
      <c r="BH1848" s="304"/>
      <c r="BI1848" s="304"/>
      <c r="BJ1848" s="304"/>
      <c r="BK1848" s="304"/>
      <c r="BL1848" s="304"/>
      <c r="BM1848" s="304"/>
      <c r="BN1848" s="304"/>
      <c r="BO1848" s="304"/>
    </row>
    <row r="1849" spans="21:67" s="265" customFormat="1" x14ac:dyDescent="0.15">
      <c r="U1849" s="304"/>
      <c r="V1849" s="304"/>
      <c r="W1849" s="304"/>
      <c r="X1849" s="304"/>
      <c r="Y1849" s="304"/>
      <c r="Z1849" s="304"/>
      <c r="AA1849" s="304"/>
      <c r="AB1849" s="304"/>
      <c r="AC1849" s="304"/>
      <c r="AD1849" s="304"/>
      <c r="AE1849" s="304"/>
      <c r="AF1849" s="304"/>
      <c r="AG1849" s="304"/>
      <c r="AH1849" s="304"/>
      <c r="AI1849" s="304"/>
      <c r="AJ1849" s="304"/>
      <c r="AK1849" s="304"/>
      <c r="AL1849" s="304"/>
      <c r="AM1849" s="304"/>
      <c r="AN1849" s="304"/>
      <c r="AO1849" s="304"/>
      <c r="AP1849" s="304"/>
      <c r="AQ1849" s="304"/>
      <c r="AR1849" s="304"/>
      <c r="AS1849" s="304"/>
      <c r="AT1849" s="304"/>
      <c r="AU1849" s="304"/>
      <c r="AV1849" s="304"/>
      <c r="AW1849" s="304"/>
      <c r="AX1849" s="304"/>
      <c r="AY1849" s="304"/>
      <c r="AZ1849" s="304"/>
      <c r="BA1849" s="304"/>
      <c r="BB1849" s="304"/>
      <c r="BC1849" s="304"/>
      <c r="BD1849" s="304"/>
      <c r="BE1849" s="304"/>
      <c r="BF1849" s="304"/>
      <c r="BG1849" s="304"/>
      <c r="BH1849" s="304"/>
      <c r="BI1849" s="304"/>
      <c r="BJ1849" s="304"/>
      <c r="BK1849" s="304"/>
      <c r="BL1849" s="304"/>
      <c r="BM1849" s="304"/>
      <c r="BN1849" s="304"/>
      <c r="BO1849" s="304"/>
    </row>
    <row r="1850" spans="21:67" s="265" customFormat="1" x14ac:dyDescent="0.15">
      <c r="U1850" s="304"/>
      <c r="V1850" s="304"/>
      <c r="W1850" s="304"/>
      <c r="X1850" s="304"/>
      <c r="Y1850" s="304"/>
      <c r="Z1850" s="304"/>
      <c r="AA1850" s="304"/>
      <c r="AB1850" s="304"/>
      <c r="AC1850" s="304"/>
      <c r="AD1850" s="304"/>
      <c r="AE1850" s="304"/>
      <c r="AF1850" s="304"/>
      <c r="AG1850" s="304"/>
      <c r="AH1850" s="304"/>
      <c r="AI1850" s="304"/>
      <c r="AJ1850" s="304"/>
      <c r="AK1850" s="304"/>
      <c r="AL1850" s="304"/>
      <c r="AM1850" s="304"/>
      <c r="AN1850" s="304"/>
      <c r="AO1850" s="304"/>
      <c r="AP1850" s="304"/>
      <c r="AQ1850" s="304"/>
      <c r="AR1850" s="304"/>
      <c r="AS1850" s="304"/>
      <c r="AT1850" s="304"/>
      <c r="AU1850" s="304"/>
      <c r="AV1850" s="304"/>
      <c r="AW1850" s="304"/>
      <c r="AX1850" s="304"/>
      <c r="AY1850" s="304"/>
      <c r="AZ1850" s="304"/>
      <c r="BA1850" s="304"/>
      <c r="BB1850" s="304"/>
      <c r="BC1850" s="304"/>
      <c r="BD1850" s="304"/>
      <c r="BE1850" s="304"/>
      <c r="BF1850" s="304"/>
      <c r="BG1850" s="304"/>
      <c r="BH1850" s="304"/>
      <c r="BI1850" s="304"/>
      <c r="BJ1850" s="304"/>
      <c r="BK1850" s="304"/>
      <c r="BL1850" s="304"/>
      <c r="BM1850" s="304"/>
      <c r="BN1850" s="304"/>
      <c r="BO1850" s="304"/>
    </row>
    <row r="1851" spans="21:67" s="265" customFormat="1" x14ac:dyDescent="0.15">
      <c r="U1851" s="304"/>
      <c r="V1851" s="304"/>
      <c r="W1851" s="304"/>
      <c r="X1851" s="304"/>
      <c r="Y1851" s="304"/>
      <c r="Z1851" s="304"/>
      <c r="AA1851" s="304"/>
      <c r="AB1851" s="304"/>
      <c r="AC1851" s="304"/>
      <c r="AD1851" s="304"/>
      <c r="AE1851" s="304"/>
      <c r="AF1851" s="304"/>
      <c r="AG1851" s="304"/>
      <c r="AH1851" s="304"/>
      <c r="AI1851" s="304"/>
      <c r="AJ1851" s="304"/>
      <c r="AK1851" s="304"/>
      <c r="AL1851" s="304"/>
      <c r="AM1851" s="304"/>
      <c r="AN1851" s="304"/>
      <c r="AO1851" s="304"/>
      <c r="AP1851" s="304"/>
      <c r="AQ1851" s="304"/>
      <c r="AR1851" s="304"/>
      <c r="AS1851" s="304"/>
      <c r="AT1851" s="304"/>
      <c r="AU1851" s="304"/>
      <c r="AV1851" s="304"/>
      <c r="AW1851" s="304"/>
      <c r="AX1851" s="304"/>
      <c r="AY1851" s="304"/>
      <c r="AZ1851" s="304"/>
      <c r="BA1851" s="304"/>
      <c r="BB1851" s="304"/>
      <c r="BC1851" s="304"/>
      <c r="BD1851" s="304"/>
      <c r="BE1851" s="304"/>
      <c r="BF1851" s="304"/>
      <c r="BG1851" s="304"/>
      <c r="BH1851" s="304"/>
      <c r="BI1851" s="304"/>
      <c r="BJ1851" s="304"/>
      <c r="BK1851" s="304"/>
      <c r="BL1851" s="304"/>
      <c r="BM1851" s="304"/>
      <c r="BN1851" s="304"/>
      <c r="BO1851" s="304"/>
    </row>
    <row r="1852" spans="21:67" s="265" customFormat="1" x14ac:dyDescent="0.15">
      <c r="U1852" s="304"/>
      <c r="V1852" s="304"/>
      <c r="W1852" s="304"/>
      <c r="X1852" s="304"/>
      <c r="Y1852" s="304"/>
      <c r="Z1852" s="304"/>
      <c r="AA1852" s="304"/>
      <c r="AB1852" s="304"/>
      <c r="AC1852" s="304"/>
      <c r="AD1852" s="304"/>
      <c r="AE1852" s="304"/>
      <c r="AF1852" s="304"/>
      <c r="AG1852" s="304"/>
      <c r="AH1852" s="304"/>
      <c r="AI1852" s="304"/>
      <c r="AJ1852" s="304"/>
      <c r="AK1852" s="304"/>
      <c r="AL1852" s="304"/>
      <c r="AM1852" s="304"/>
      <c r="AN1852" s="304"/>
      <c r="AO1852" s="304"/>
      <c r="AP1852" s="304"/>
      <c r="AQ1852" s="304"/>
      <c r="AR1852" s="304"/>
      <c r="AS1852" s="304"/>
      <c r="AT1852" s="304"/>
      <c r="AU1852" s="304"/>
      <c r="AV1852" s="304"/>
      <c r="AW1852" s="304"/>
      <c r="AX1852" s="304"/>
      <c r="AY1852" s="304"/>
      <c r="AZ1852" s="304"/>
      <c r="BA1852" s="304"/>
      <c r="BB1852" s="304"/>
      <c r="BC1852" s="304"/>
      <c r="BD1852" s="304"/>
      <c r="BE1852" s="304"/>
      <c r="BF1852" s="304"/>
      <c r="BG1852" s="304"/>
      <c r="BH1852" s="304"/>
      <c r="BI1852" s="304"/>
      <c r="BJ1852" s="304"/>
      <c r="BK1852" s="304"/>
      <c r="BL1852" s="304"/>
      <c r="BM1852" s="304"/>
      <c r="BN1852" s="304"/>
      <c r="BO1852" s="304"/>
    </row>
    <row r="1853" spans="21:67" s="265" customFormat="1" x14ac:dyDescent="0.15">
      <c r="U1853" s="304"/>
      <c r="V1853" s="304"/>
      <c r="W1853" s="304"/>
      <c r="X1853" s="304"/>
      <c r="Y1853" s="304"/>
      <c r="Z1853" s="304"/>
      <c r="AA1853" s="304"/>
      <c r="AB1853" s="304"/>
      <c r="AC1853" s="304"/>
      <c r="AD1853" s="304"/>
      <c r="AE1853" s="304"/>
      <c r="AF1853" s="304"/>
      <c r="AG1853" s="304"/>
      <c r="AH1853" s="304"/>
      <c r="AI1853" s="304"/>
      <c r="AJ1853" s="304"/>
      <c r="AK1853" s="304"/>
      <c r="AL1853" s="304"/>
      <c r="AM1853" s="304"/>
      <c r="AN1853" s="304"/>
      <c r="AO1853" s="304"/>
      <c r="AP1853" s="304"/>
      <c r="AQ1853" s="304"/>
      <c r="AR1853" s="304"/>
      <c r="AS1853" s="304"/>
      <c r="AT1853" s="304"/>
      <c r="AU1853" s="304"/>
      <c r="AV1853" s="304"/>
      <c r="AW1853" s="304"/>
      <c r="AX1853" s="304"/>
      <c r="AY1853" s="304"/>
      <c r="AZ1853" s="304"/>
      <c r="BA1853" s="304"/>
      <c r="BB1853" s="304"/>
      <c r="BC1853" s="304"/>
      <c r="BD1853" s="304"/>
      <c r="BE1853" s="304"/>
      <c r="BF1853" s="304"/>
      <c r="BG1853" s="304"/>
      <c r="BH1853" s="304"/>
      <c r="BI1853" s="304"/>
      <c r="BJ1853" s="304"/>
      <c r="BK1853" s="304"/>
      <c r="BL1853" s="304"/>
      <c r="BM1853" s="304"/>
      <c r="BN1853" s="304"/>
      <c r="BO1853" s="304"/>
    </row>
    <row r="1854" spans="21:67" s="265" customFormat="1" x14ac:dyDescent="0.15">
      <c r="U1854" s="304"/>
      <c r="V1854" s="304"/>
      <c r="W1854" s="304"/>
      <c r="X1854" s="304"/>
      <c r="Y1854" s="304"/>
      <c r="Z1854" s="304"/>
      <c r="AA1854" s="304"/>
      <c r="AB1854" s="304"/>
      <c r="AC1854" s="304"/>
      <c r="AD1854" s="304"/>
      <c r="AE1854" s="304"/>
      <c r="AF1854" s="304"/>
      <c r="AG1854" s="304"/>
      <c r="AH1854" s="304"/>
      <c r="AI1854" s="304"/>
      <c r="AJ1854" s="304"/>
      <c r="AK1854" s="304"/>
      <c r="AL1854" s="304"/>
      <c r="AM1854" s="304"/>
      <c r="AN1854" s="304"/>
      <c r="AO1854" s="304"/>
      <c r="AP1854" s="304"/>
      <c r="AQ1854" s="304"/>
      <c r="AR1854" s="304"/>
      <c r="AS1854" s="304"/>
      <c r="AT1854" s="304"/>
      <c r="AU1854" s="304"/>
      <c r="AV1854" s="304"/>
      <c r="AW1854" s="304"/>
      <c r="AX1854" s="304"/>
      <c r="AY1854" s="304"/>
      <c r="AZ1854" s="304"/>
      <c r="BA1854" s="304"/>
      <c r="BB1854" s="304"/>
      <c r="BC1854" s="304"/>
      <c r="BD1854" s="304"/>
      <c r="BE1854" s="304"/>
      <c r="BF1854" s="304"/>
      <c r="BG1854" s="304"/>
      <c r="BH1854" s="304"/>
      <c r="BI1854" s="304"/>
      <c r="BJ1854" s="304"/>
      <c r="BK1854" s="304"/>
      <c r="BL1854" s="304"/>
      <c r="BM1854" s="304"/>
      <c r="BN1854" s="304"/>
      <c r="BO1854" s="304"/>
    </row>
    <row r="1855" spans="21:67" s="265" customFormat="1" x14ac:dyDescent="0.15">
      <c r="U1855" s="304"/>
      <c r="V1855" s="304"/>
      <c r="W1855" s="304"/>
      <c r="X1855" s="304"/>
      <c r="Y1855" s="304"/>
      <c r="Z1855" s="304"/>
      <c r="AA1855" s="304"/>
      <c r="AB1855" s="304"/>
      <c r="AC1855" s="304"/>
      <c r="AD1855" s="304"/>
      <c r="AE1855" s="304"/>
      <c r="AF1855" s="304"/>
      <c r="AG1855" s="304"/>
      <c r="AH1855" s="304"/>
      <c r="AI1855" s="304"/>
      <c r="AJ1855" s="304"/>
      <c r="AK1855" s="304"/>
      <c r="AL1855" s="304"/>
      <c r="AM1855" s="304"/>
      <c r="AN1855" s="304"/>
      <c r="AO1855" s="304"/>
      <c r="AP1855" s="304"/>
      <c r="AQ1855" s="304"/>
      <c r="AR1855" s="304"/>
      <c r="AS1855" s="304"/>
      <c r="AT1855" s="304"/>
      <c r="AU1855" s="304"/>
      <c r="AV1855" s="304"/>
      <c r="AW1855" s="304"/>
      <c r="AX1855" s="304"/>
      <c r="AY1855" s="304"/>
      <c r="AZ1855" s="304"/>
      <c r="BA1855" s="304"/>
      <c r="BB1855" s="304"/>
      <c r="BC1855" s="304"/>
      <c r="BD1855" s="304"/>
      <c r="BE1855" s="304"/>
      <c r="BF1855" s="304"/>
      <c r="BG1855" s="304"/>
      <c r="BH1855" s="304"/>
      <c r="BI1855" s="304"/>
      <c r="BJ1855" s="304"/>
      <c r="BK1855" s="304"/>
      <c r="BL1855" s="304"/>
      <c r="BM1855" s="304"/>
      <c r="BN1855" s="304"/>
      <c r="BO1855" s="304"/>
    </row>
    <row r="1856" spans="21:67" s="265" customFormat="1" x14ac:dyDescent="0.15">
      <c r="U1856" s="304"/>
      <c r="V1856" s="304"/>
      <c r="W1856" s="304"/>
      <c r="X1856" s="304"/>
      <c r="Y1856" s="304"/>
      <c r="Z1856" s="304"/>
      <c r="AA1856" s="304"/>
      <c r="AB1856" s="304"/>
      <c r="AC1856" s="304"/>
      <c r="AD1856" s="304"/>
      <c r="AE1856" s="304"/>
      <c r="AF1856" s="304"/>
      <c r="AG1856" s="304"/>
      <c r="AH1856" s="304"/>
      <c r="AI1856" s="304"/>
      <c r="AJ1856" s="304"/>
      <c r="AK1856" s="304"/>
      <c r="AL1856" s="304"/>
      <c r="AM1856" s="304"/>
      <c r="AN1856" s="304"/>
      <c r="AO1856" s="304"/>
      <c r="AP1856" s="304"/>
      <c r="AQ1856" s="304"/>
      <c r="AR1856" s="304"/>
      <c r="AS1856" s="304"/>
      <c r="AT1856" s="304"/>
      <c r="AU1856" s="304"/>
      <c r="AV1856" s="304"/>
      <c r="AW1856" s="304"/>
      <c r="AX1856" s="304"/>
      <c r="AY1856" s="304"/>
      <c r="AZ1856" s="304"/>
      <c r="BA1856" s="304"/>
      <c r="BB1856" s="304"/>
      <c r="BC1856" s="304"/>
      <c r="BD1856" s="304"/>
      <c r="BE1856" s="304"/>
      <c r="BF1856" s="304"/>
      <c r="BG1856" s="304"/>
      <c r="BH1856" s="304"/>
      <c r="BI1856" s="304"/>
      <c r="BJ1856" s="304"/>
      <c r="BK1856" s="304"/>
      <c r="BL1856" s="304"/>
      <c r="BM1856" s="304"/>
      <c r="BN1856" s="304"/>
      <c r="BO1856" s="304"/>
    </row>
    <row r="1857" spans="21:67" s="265" customFormat="1" x14ac:dyDescent="0.15">
      <c r="U1857" s="304"/>
      <c r="V1857" s="304"/>
      <c r="W1857" s="304"/>
      <c r="X1857" s="304"/>
      <c r="Y1857" s="304"/>
      <c r="Z1857" s="304"/>
      <c r="AA1857" s="304"/>
      <c r="AB1857" s="304"/>
      <c r="AC1857" s="304"/>
      <c r="AD1857" s="304"/>
      <c r="AE1857" s="304"/>
      <c r="AF1857" s="304"/>
      <c r="AG1857" s="304"/>
      <c r="AH1857" s="304"/>
      <c r="AI1857" s="304"/>
      <c r="AJ1857" s="304"/>
      <c r="AK1857" s="304"/>
      <c r="AL1857" s="304"/>
      <c r="AM1857" s="304"/>
      <c r="AN1857" s="304"/>
      <c r="AO1857" s="304"/>
      <c r="AP1857" s="304"/>
      <c r="AQ1857" s="304"/>
      <c r="AR1857" s="304"/>
      <c r="AS1857" s="304"/>
      <c r="AT1857" s="304"/>
      <c r="AU1857" s="304"/>
      <c r="AV1857" s="304"/>
      <c r="AW1857" s="304"/>
      <c r="AX1857" s="304"/>
      <c r="AY1857" s="304"/>
      <c r="AZ1857" s="304"/>
      <c r="BA1857" s="304"/>
      <c r="BB1857" s="304"/>
      <c r="BC1857" s="304"/>
      <c r="BD1857" s="304"/>
      <c r="BE1857" s="304"/>
      <c r="BF1857" s="304"/>
      <c r="BG1857" s="304"/>
      <c r="BH1857" s="304"/>
      <c r="BI1857" s="304"/>
      <c r="BJ1857" s="304"/>
      <c r="BK1857" s="304"/>
      <c r="BL1857" s="304"/>
      <c r="BM1857" s="304"/>
      <c r="BN1857" s="304"/>
      <c r="BO1857" s="304"/>
    </row>
    <row r="1858" spans="21:67" s="265" customFormat="1" x14ac:dyDescent="0.15">
      <c r="U1858" s="304"/>
      <c r="V1858" s="304"/>
      <c r="W1858" s="304"/>
      <c r="X1858" s="304"/>
      <c r="Y1858" s="304"/>
      <c r="Z1858" s="304"/>
      <c r="AA1858" s="304"/>
      <c r="AB1858" s="304"/>
      <c r="AC1858" s="304"/>
      <c r="AD1858" s="304"/>
      <c r="AE1858" s="304"/>
      <c r="AF1858" s="304"/>
      <c r="AG1858" s="304"/>
      <c r="AH1858" s="304"/>
      <c r="AI1858" s="304"/>
      <c r="AJ1858" s="304"/>
      <c r="AK1858" s="304"/>
      <c r="AL1858" s="304"/>
      <c r="AM1858" s="304"/>
      <c r="AN1858" s="304"/>
      <c r="AO1858" s="304"/>
      <c r="AP1858" s="304"/>
      <c r="AQ1858" s="304"/>
      <c r="AR1858" s="304"/>
      <c r="AS1858" s="304"/>
      <c r="AT1858" s="304"/>
      <c r="AU1858" s="304"/>
      <c r="AV1858" s="304"/>
      <c r="AW1858" s="304"/>
      <c r="AX1858" s="304"/>
      <c r="AY1858" s="304"/>
      <c r="AZ1858" s="304"/>
      <c r="BA1858" s="304"/>
      <c r="BB1858" s="304"/>
      <c r="BC1858" s="304"/>
      <c r="BD1858" s="304"/>
      <c r="BE1858" s="304"/>
      <c r="BF1858" s="304"/>
      <c r="BG1858" s="304"/>
      <c r="BH1858" s="304"/>
      <c r="BI1858" s="304"/>
      <c r="BJ1858" s="304"/>
      <c r="BK1858" s="304"/>
      <c r="BL1858" s="304"/>
      <c r="BM1858" s="304"/>
      <c r="BN1858" s="304"/>
      <c r="BO1858" s="304"/>
    </row>
    <row r="1859" spans="21:67" s="265" customFormat="1" x14ac:dyDescent="0.15">
      <c r="U1859" s="304"/>
      <c r="V1859" s="304"/>
      <c r="W1859" s="304"/>
      <c r="X1859" s="304"/>
      <c r="Y1859" s="304"/>
      <c r="Z1859" s="304"/>
      <c r="AA1859" s="304"/>
      <c r="AB1859" s="304"/>
      <c r="AC1859" s="304"/>
      <c r="AD1859" s="304"/>
      <c r="AE1859" s="304"/>
      <c r="AF1859" s="304"/>
      <c r="AG1859" s="304"/>
      <c r="AH1859" s="304"/>
      <c r="AI1859" s="304"/>
      <c r="AJ1859" s="304"/>
      <c r="AK1859" s="304"/>
      <c r="AL1859" s="304"/>
      <c r="AM1859" s="304"/>
      <c r="AN1859" s="304"/>
      <c r="AO1859" s="304"/>
      <c r="AP1859" s="304"/>
      <c r="AQ1859" s="304"/>
      <c r="AR1859" s="304"/>
      <c r="AS1859" s="304"/>
      <c r="AT1859" s="304"/>
      <c r="AU1859" s="304"/>
      <c r="AV1859" s="304"/>
      <c r="AW1859" s="304"/>
      <c r="AX1859" s="304"/>
      <c r="AY1859" s="304"/>
      <c r="AZ1859" s="304"/>
      <c r="BA1859" s="304"/>
      <c r="BB1859" s="304"/>
      <c r="BC1859" s="304"/>
      <c r="BD1859" s="304"/>
      <c r="BE1859" s="304"/>
      <c r="BF1859" s="304"/>
      <c r="BG1859" s="304"/>
      <c r="BH1859" s="304"/>
      <c r="BI1859" s="304"/>
      <c r="BJ1859" s="304"/>
      <c r="BK1859" s="304"/>
      <c r="BL1859" s="304"/>
      <c r="BM1859" s="304"/>
      <c r="BN1859" s="304"/>
      <c r="BO1859" s="304"/>
    </row>
    <row r="1860" spans="21:67" s="265" customFormat="1" x14ac:dyDescent="0.15">
      <c r="U1860" s="304"/>
      <c r="V1860" s="304"/>
      <c r="W1860" s="304"/>
      <c r="X1860" s="304"/>
      <c r="Y1860" s="304"/>
      <c r="Z1860" s="304"/>
      <c r="AA1860" s="304"/>
      <c r="AB1860" s="304"/>
      <c r="AC1860" s="304"/>
      <c r="AD1860" s="304"/>
      <c r="AE1860" s="304"/>
      <c r="AF1860" s="304"/>
      <c r="AG1860" s="304"/>
      <c r="AH1860" s="304"/>
      <c r="AI1860" s="304"/>
      <c r="AJ1860" s="304"/>
      <c r="AK1860" s="304"/>
      <c r="AL1860" s="304"/>
      <c r="AM1860" s="304"/>
      <c r="AN1860" s="304"/>
      <c r="AO1860" s="304"/>
      <c r="AP1860" s="304"/>
      <c r="AQ1860" s="304"/>
      <c r="AR1860" s="304"/>
      <c r="AS1860" s="304"/>
      <c r="AT1860" s="304"/>
      <c r="AU1860" s="304"/>
      <c r="AV1860" s="304"/>
      <c r="AW1860" s="304"/>
      <c r="AX1860" s="304"/>
      <c r="AY1860" s="304"/>
      <c r="AZ1860" s="304"/>
      <c r="BA1860" s="304"/>
      <c r="BB1860" s="304"/>
      <c r="BC1860" s="304"/>
      <c r="BD1860" s="304"/>
      <c r="BE1860" s="304"/>
      <c r="BF1860" s="304"/>
      <c r="BG1860" s="304"/>
      <c r="BH1860" s="304"/>
      <c r="BI1860" s="304"/>
      <c r="BJ1860" s="304"/>
      <c r="BK1860" s="304"/>
      <c r="BL1860" s="304"/>
      <c r="BM1860" s="304"/>
      <c r="BN1860" s="304"/>
      <c r="BO1860" s="304"/>
    </row>
    <row r="1861" spans="21:67" s="265" customFormat="1" x14ac:dyDescent="0.15">
      <c r="U1861" s="304"/>
      <c r="V1861" s="304"/>
      <c r="W1861" s="304"/>
      <c r="X1861" s="304"/>
      <c r="Y1861" s="304"/>
      <c r="Z1861" s="304"/>
      <c r="AA1861" s="304"/>
      <c r="AB1861" s="304"/>
      <c r="AC1861" s="304"/>
      <c r="AD1861" s="304"/>
      <c r="AE1861" s="304"/>
      <c r="AF1861" s="304"/>
      <c r="AG1861" s="304"/>
      <c r="AH1861" s="304"/>
      <c r="AI1861" s="304"/>
      <c r="AJ1861" s="304"/>
      <c r="AK1861" s="304"/>
      <c r="AL1861" s="304"/>
      <c r="AM1861" s="304"/>
      <c r="AN1861" s="304"/>
      <c r="AO1861" s="304"/>
      <c r="AP1861" s="304"/>
      <c r="AQ1861" s="304"/>
      <c r="AR1861" s="304"/>
      <c r="AS1861" s="304"/>
      <c r="AT1861" s="304"/>
      <c r="AU1861" s="304"/>
      <c r="AV1861" s="304"/>
      <c r="AW1861" s="304"/>
      <c r="AX1861" s="304"/>
      <c r="AY1861" s="304"/>
      <c r="AZ1861" s="304"/>
      <c r="BA1861" s="304"/>
      <c r="BB1861" s="304"/>
      <c r="BC1861" s="304"/>
      <c r="BD1861" s="304"/>
      <c r="BE1861" s="304"/>
      <c r="BF1861" s="304"/>
      <c r="BG1861" s="304"/>
      <c r="BH1861" s="304"/>
      <c r="BI1861" s="304"/>
      <c r="BJ1861" s="304"/>
      <c r="BK1861" s="304"/>
      <c r="BL1861" s="304"/>
      <c r="BM1861" s="304"/>
      <c r="BN1861" s="304"/>
      <c r="BO1861" s="304"/>
    </row>
    <row r="1862" spans="21:67" s="265" customFormat="1" x14ac:dyDescent="0.15">
      <c r="U1862" s="304"/>
      <c r="V1862" s="304"/>
      <c r="W1862" s="304"/>
      <c r="X1862" s="304"/>
      <c r="Y1862" s="304"/>
      <c r="Z1862" s="304"/>
      <c r="AA1862" s="304"/>
      <c r="AB1862" s="304"/>
      <c r="AC1862" s="304"/>
      <c r="AD1862" s="304"/>
      <c r="AE1862" s="304"/>
      <c r="AF1862" s="304"/>
      <c r="AG1862" s="304"/>
      <c r="AH1862" s="304"/>
      <c r="AI1862" s="304"/>
      <c r="AJ1862" s="304"/>
      <c r="AK1862" s="304"/>
      <c r="AL1862" s="304"/>
      <c r="AM1862" s="304"/>
      <c r="AN1862" s="304"/>
      <c r="AO1862" s="304"/>
      <c r="AP1862" s="304"/>
      <c r="AQ1862" s="304"/>
      <c r="AR1862" s="304"/>
      <c r="AS1862" s="304"/>
      <c r="AT1862" s="304"/>
      <c r="AU1862" s="304"/>
      <c r="AV1862" s="304"/>
      <c r="AW1862" s="304"/>
      <c r="AX1862" s="304"/>
      <c r="AY1862" s="304"/>
      <c r="AZ1862" s="304"/>
      <c r="BA1862" s="304"/>
      <c r="BB1862" s="304"/>
      <c r="BC1862" s="304"/>
      <c r="BD1862" s="304"/>
      <c r="BE1862" s="304"/>
      <c r="BF1862" s="304"/>
      <c r="BG1862" s="304"/>
      <c r="BH1862" s="304"/>
      <c r="BI1862" s="304"/>
      <c r="BJ1862" s="304"/>
      <c r="BK1862" s="304"/>
      <c r="BL1862" s="304"/>
      <c r="BM1862" s="304"/>
      <c r="BN1862" s="304"/>
      <c r="BO1862" s="304"/>
    </row>
    <row r="1863" spans="21:67" s="265" customFormat="1" x14ac:dyDescent="0.15">
      <c r="U1863" s="304"/>
      <c r="V1863" s="304"/>
      <c r="W1863" s="304"/>
      <c r="X1863" s="304"/>
      <c r="Y1863" s="304"/>
      <c r="Z1863" s="304"/>
      <c r="AA1863" s="304"/>
      <c r="AB1863" s="304"/>
      <c r="AC1863" s="304"/>
      <c r="AD1863" s="304"/>
      <c r="AE1863" s="304"/>
      <c r="AF1863" s="304"/>
      <c r="AG1863" s="304"/>
      <c r="AH1863" s="304"/>
      <c r="AI1863" s="304"/>
      <c r="AJ1863" s="304"/>
      <c r="AK1863" s="304"/>
      <c r="AL1863" s="304"/>
      <c r="AM1863" s="304"/>
      <c r="AN1863" s="304"/>
      <c r="AO1863" s="304"/>
      <c r="AP1863" s="304"/>
      <c r="AQ1863" s="304"/>
      <c r="AR1863" s="304"/>
      <c r="AS1863" s="304"/>
      <c r="AT1863" s="304"/>
      <c r="AU1863" s="304"/>
      <c r="AV1863" s="304"/>
      <c r="AW1863" s="304"/>
      <c r="AX1863" s="304"/>
      <c r="AY1863" s="304"/>
      <c r="AZ1863" s="304"/>
      <c r="BA1863" s="304"/>
      <c r="BB1863" s="304"/>
      <c r="BC1863" s="304"/>
      <c r="BD1863" s="304"/>
      <c r="BE1863" s="304"/>
      <c r="BF1863" s="304"/>
      <c r="BG1863" s="304"/>
      <c r="BH1863" s="304"/>
      <c r="BI1863" s="304"/>
      <c r="BJ1863" s="304"/>
      <c r="BK1863" s="304"/>
      <c r="BL1863" s="304"/>
      <c r="BM1863" s="304"/>
      <c r="BN1863" s="304"/>
      <c r="BO1863" s="304"/>
    </row>
    <row r="1864" spans="21:67" s="265" customFormat="1" x14ac:dyDescent="0.15">
      <c r="U1864" s="304"/>
      <c r="V1864" s="304"/>
      <c r="W1864" s="304"/>
      <c r="X1864" s="304"/>
      <c r="Y1864" s="304"/>
      <c r="Z1864" s="304"/>
      <c r="AA1864" s="304"/>
      <c r="AB1864" s="304"/>
      <c r="AC1864" s="304"/>
      <c r="AD1864" s="304"/>
      <c r="AE1864" s="304"/>
      <c r="AF1864" s="304"/>
      <c r="AG1864" s="304"/>
      <c r="AH1864" s="304"/>
      <c r="AI1864" s="304"/>
      <c r="AJ1864" s="304"/>
      <c r="AK1864" s="304"/>
      <c r="AL1864" s="304"/>
      <c r="AM1864" s="304"/>
      <c r="AN1864" s="304"/>
      <c r="AO1864" s="304"/>
      <c r="AP1864" s="304"/>
      <c r="AQ1864" s="304"/>
      <c r="AR1864" s="304"/>
      <c r="AS1864" s="304"/>
      <c r="AT1864" s="304"/>
      <c r="AU1864" s="304"/>
      <c r="AV1864" s="304"/>
      <c r="AW1864" s="304"/>
      <c r="AX1864" s="304"/>
      <c r="AY1864" s="304"/>
      <c r="AZ1864" s="304"/>
      <c r="BA1864" s="304"/>
      <c r="BB1864" s="304"/>
      <c r="BC1864" s="304"/>
      <c r="BD1864" s="304"/>
      <c r="BE1864" s="304"/>
      <c r="BF1864" s="304"/>
      <c r="BG1864" s="304"/>
      <c r="BH1864" s="304"/>
      <c r="BI1864" s="304"/>
      <c r="BJ1864" s="304"/>
      <c r="BK1864" s="304"/>
      <c r="BL1864" s="304"/>
      <c r="BM1864" s="304"/>
      <c r="BN1864" s="304"/>
      <c r="BO1864" s="304"/>
    </row>
    <row r="1865" spans="21:67" s="265" customFormat="1" x14ac:dyDescent="0.15">
      <c r="U1865" s="304"/>
      <c r="V1865" s="304"/>
      <c r="W1865" s="304"/>
      <c r="X1865" s="304"/>
      <c r="Y1865" s="304"/>
      <c r="Z1865" s="304"/>
      <c r="AA1865" s="304"/>
      <c r="AB1865" s="304"/>
      <c r="AC1865" s="304"/>
      <c r="AD1865" s="304"/>
      <c r="AE1865" s="304"/>
      <c r="AF1865" s="304"/>
      <c r="AG1865" s="304"/>
      <c r="AH1865" s="304"/>
      <c r="AI1865" s="304"/>
      <c r="AJ1865" s="304"/>
      <c r="AK1865" s="304"/>
      <c r="AL1865" s="304"/>
      <c r="AM1865" s="304"/>
      <c r="AN1865" s="304"/>
      <c r="AO1865" s="304"/>
      <c r="AP1865" s="304"/>
      <c r="AQ1865" s="304"/>
      <c r="AR1865" s="304"/>
      <c r="AS1865" s="304"/>
      <c r="AT1865" s="304"/>
      <c r="AU1865" s="304"/>
      <c r="AV1865" s="304"/>
      <c r="AW1865" s="304"/>
      <c r="AX1865" s="304"/>
      <c r="AY1865" s="304"/>
      <c r="AZ1865" s="304"/>
      <c r="BA1865" s="304"/>
      <c r="BB1865" s="304"/>
      <c r="BC1865" s="304"/>
      <c r="BD1865" s="304"/>
      <c r="BE1865" s="304"/>
      <c r="BF1865" s="304"/>
      <c r="BG1865" s="304"/>
      <c r="BH1865" s="304"/>
      <c r="BI1865" s="304"/>
      <c r="BJ1865" s="304"/>
      <c r="BK1865" s="304"/>
      <c r="BL1865" s="304"/>
      <c r="BM1865" s="304"/>
      <c r="BN1865" s="304"/>
      <c r="BO1865" s="304"/>
    </row>
    <row r="1866" spans="21:67" s="265" customFormat="1" x14ac:dyDescent="0.15">
      <c r="U1866" s="304"/>
      <c r="V1866" s="304"/>
      <c r="W1866" s="304"/>
      <c r="X1866" s="304"/>
      <c r="Y1866" s="304"/>
      <c r="Z1866" s="304"/>
      <c r="AA1866" s="304"/>
      <c r="AB1866" s="304"/>
      <c r="AC1866" s="304"/>
      <c r="AD1866" s="304"/>
      <c r="AE1866" s="304"/>
      <c r="AF1866" s="304"/>
      <c r="AG1866" s="304"/>
      <c r="AH1866" s="304"/>
      <c r="AI1866" s="304"/>
      <c r="AJ1866" s="304"/>
      <c r="AK1866" s="304"/>
      <c r="AL1866" s="304"/>
      <c r="AM1866" s="304"/>
      <c r="AN1866" s="304"/>
      <c r="AO1866" s="304"/>
      <c r="AP1866" s="304"/>
      <c r="AQ1866" s="304"/>
      <c r="AR1866" s="304"/>
      <c r="AS1866" s="304"/>
      <c r="AT1866" s="304"/>
      <c r="AU1866" s="304"/>
      <c r="AV1866" s="304"/>
      <c r="AW1866" s="304"/>
      <c r="AX1866" s="304"/>
      <c r="AY1866" s="304"/>
      <c r="AZ1866" s="304"/>
      <c r="BA1866" s="304"/>
      <c r="BB1866" s="304"/>
      <c r="BC1866" s="304"/>
      <c r="BD1866" s="304"/>
      <c r="BE1866" s="304"/>
      <c r="BF1866" s="304"/>
      <c r="BG1866" s="304"/>
      <c r="BH1866" s="304"/>
      <c r="BI1866" s="304"/>
      <c r="BJ1866" s="304"/>
      <c r="BK1866" s="304"/>
      <c r="BL1866" s="304"/>
      <c r="BM1866" s="304"/>
      <c r="BN1866" s="304"/>
      <c r="BO1866" s="304"/>
    </row>
    <row r="1867" spans="21:67" s="265" customFormat="1" x14ac:dyDescent="0.15">
      <c r="U1867" s="304"/>
      <c r="V1867" s="304"/>
      <c r="W1867" s="304"/>
      <c r="X1867" s="304"/>
      <c r="Y1867" s="304"/>
      <c r="Z1867" s="304"/>
      <c r="AA1867" s="304"/>
      <c r="AB1867" s="304"/>
      <c r="AC1867" s="304"/>
      <c r="AD1867" s="304"/>
      <c r="AE1867" s="304"/>
      <c r="AF1867" s="304"/>
      <c r="AG1867" s="304"/>
      <c r="AH1867" s="304"/>
      <c r="AI1867" s="304"/>
      <c r="AJ1867" s="304"/>
      <c r="AK1867" s="304"/>
      <c r="AL1867" s="304"/>
      <c r="AM1867" s="304"/>
      <c r="AN1867" s="304"/>
      <c r="AO1867" s="304"/>
      <c r="AP1867" s="304"/>
      <c r="AQ1867" s="304"/>
      <c r="AR1867" s="304"/>
      <c r="AS1867" s="304"/>
      <c r="AT1867" s="304"/>
      <c r="AU1867" s="304"/>
      <c r="AV1867" s="304"/>
      <c r="AW1867" s="304"/>
      <c r="AX1867" s="304"/>
      <c r="AY1867" s="304"/>
      <c r="AZ1867" s="304"/>
      <c r="BA1867" s="304"/>
      <c r="BB1867" s="304"/>
      <c r="BC1867" s="304"/>
      <c r="BD1867" s="304"/>
      <c r="BE1867" s="304"/>
      <c r="BF1867" s="304"/>
      <c r="BG1867" s="304"/>
      <c r="BH1867" s="304"/>
      <c r="BI1867" s="304"/>
      <c r="BJ1867" s="304"/>
      <c r="BK1867" s="304"/>
      <c r="BL1867" s="304"/>
      <c r="BM1867" s="304"/>
      <c r="BN1867" s="304"/>
      <c r="BO1867" s="304"/>
    </row>
    <row r="1868" spans="21:67" s="265" customFormat="1" x14ac:dyDescent="0.15">
      <c r="U1868" s="304"/>
      <c r="V1868" s="304"/>
      <c r="W1868" s="304"/>
      <c r="X1868" s="304"/>
      <c r="Y1868" s="304"/>
      <c r="Z1868" s="304"/>
      <c r="AA1868" s="304"/>
      <c r="AB1868" s="304"/>
      <c r="AC1868" s="304"/>
      <c r="AD1868" s="304"/>
      <c r="AE1868" s="304"/>
      <c r="AF1868" s="304"/>
      <c r="AG1868" s="304"/>
      <c r="AH1868" s="304"/>
      <c r="AI1868" s="304"/>
      <c r="AJ1868" s="304"/>
      <c r="AK1868" s="304"/>
      <c r="AL1868" s="304"/>
      <c r="AM1868" s="304"/>
      <c r="AN1868" s="304"/>
      <c r="AO1868" s="304"/>
      <c r="AP1868" s="304"/>
      <c r="AQ1868" s="304"/>
      <c r="AR1868" s="304"/>
      <c r="AS1868" s="304"/>
      <c r="AT1868" s="304"/>
      <c r="AU1868" s="304"/>
      <c r="AV1868" s="304"/>
      <c r="AW1868" s="304"/>
      <c r="AX1868" s="304"/>
      <c r="AY1868" s="304"/>
      <c r="AZ1868" s="304"/>
      <c r="BA1868" s="304"/>
      <c r="BB1868" s="304"/>
      <c r="BC1868" s="304"/>
      <c r="BD1868" s="304"/>
      <c r="BE1868" s="304"/>
      <c r="BF1868" s="304"/>
      <c r="BG1868" s="304"/>
      <c r="BH1868" s="304"/>
      <c r="BI1868" s="304"/>
      <c r="BJ1868" s="304"/>
      <c r="BK1868" s="304"/>
      <c r="BL1868" s="304"/>
      <c r="BM1868" s="304"/>
      <c r="BN1868" s="304"/>
      <c r="BO1868" s="304"/>
    </row>
    <row r="1869" spans="21:67" s="265" customFormat="1" x14ac:dyDescent="0.15">
      <c r="U1869" s="304"/>
      <c r="V1869" s="304"/>
      <c r="W1869" s="304"/>
      <c r="X1869" s="304"/>
      <c r="Y1869" s="304"/>
      <c r="Z1869" s="304"/>
      <c r="AA1869" s="304"/>
      <c r="AB1869" s="304"/>
      <c r="AC1869" s="304"/>
      <c r="AD1869" s="304"/>
      <c r="AE1869" s="304"/>
      <c r="AF1869" s="304"/>
      <c r="AG1869" s="304"/>
      <c r="AH1869" s="304"/>
      <c r="AI1869" s="304"/>
      <c r="AJ1869" s="304"/>
      <c r="AK1869" s="304"/>
      <c r="AL1869" s="304"/>
      <c r="AM1869" s="304"/>
      <c r="AN1869" s="304"/>
      <c r="AO1869" s="304"/>
      <c r="AP1869" s="304"/>
      <c r="AQ1869" s="304"/>
      <c r="AR1869" s="304"/>
      <c r="AS1869" s="304"/>
      <c r="AT1869" s="304"/>
      <c r="AU1869" s="304"/>
      <c r="AV1869" s="304"/>
      <c r="AW1869" s="304"/>
      <c r="AX1869" s="304"/>
      <c r="AY1869" s="304"/>
      <c r="AZ1869" s="304"/>
      <c r="BA1869" s="304"/>
      <c r="BB1869" s="304"/>
      <c r="BC1869" s="304"/>
      <c r="BD1869" s="304"/>
      <c r="BE1869" s="304"/>
      <c r="BF1869" s="304"/>
      <c r="BG1869" s="304"/>
      <c r="BH1869" s="304"/>
      <c r="BI1869" s="304"/>
      <c r="BJ1869" s="304"/>
      <c r="BK1869" s="304"/>
      <c r="BL1869" s="304"/>
      <c r="BM1869" s="304"/>
      <c r="BN1869" s="304"/>
      <c r="BO1869" s="304"/>
    </row>
    <row r="1870" spans="21:67" s="265" customFormat="1" x14ac:dyDescent="0.15">
      <c r="U1870" s="304"/>
      <c r="V1870" s="304"/>
      <c r="W1870" s="304"/>
      <c r="X1870" s="304"/>
      <c r="Y1870" s="304"/>
      <c r="Z1870" s="304"/>
      <c r="AA1870" s="304"/>
      <c r="AB1870" s="304"/>
      <c r="AC1870" s="304"/>
      <c r="AD1870" s="304"/>
      <c r="AE1870" s="304"/>
      <c r="AF1870" s="304"/>
      <c r="AG1870" s="304"/>
      <c r="AH1870" s="304"/>
      <c r="AI1870" s="304"/>
      <c r="AJ1870" s="304"/>
      <c r="AK1870" s="304"/>
      <c r="AL1870" s="304"/>
      <c r="AM1870" s="304"/>
      <c r="AN1870" s="304"/>
      <c r="AO1870" s="304"/>
      <c r="AP1870" s="304"/>
      <c r="AQ1870" s="304"/>
      <c r="AR1870" s="304"/>
      <c r="AS1870" s="304"/>
      <c r="AT1870" s="304"/>
      <c r="AU1870" s="304"/>
      <c r="AV1870" s="304"/>
      <c r="AW1870" s="304"/>
      <c r="AX1870" s="304"/>
      <c r="AY1870" s="304"/>
      <c r="AZ1870" s="304"/>
      <c r="BA1870" s="304"/>
      <c r="BB1870" s="304"/>
      <c r="BC1870" s="304"/>
      <c r="BD1870" s="304"/>
      <c r="BE1870" s="304"/>
      <c r="BF1870" s="304"/>
      <c r="BG1870" s="304"/>
      <c r="BH1870" s="304"/>
      <c r="BI1870" s="304"/>
      <c r="BJ1870" s="304"/>
      <c r="BK1870" s="304"/>
      <c r="BL1870" s="304"/>
      <c r="BM1870" s="304"/>
      <c r="BN1870" s="304"/>
      <c r="BO1870" s="304"/>
    </row>
    <row r="1871" spans="21:67" s="265" customFormat="1" x14ac:dyDescent="0.15">
      <c r="U1871" s="304"/>
      <c r="V1871" s="304"/>
      <c r="W1871" s="304"/>
      <c r="X1871" s="304"/>
      <c r="Y1871" s="304"/>
      <c r="Z1871" s="304"/>
      <c r="AA1871" s="304"/>
      <c r="AB1871" s="304"/>
      <c r="AC1871" s="304"/>
      <c r="AD1871" s="304"/>
      <c r="AE1871" s="304"/>
      <c r="AF1871" s="304"/>
      <c r="AG1871" s="304"/>
      <c r="AH1871" s="304"/>
      <c r="AI1871" s="304"/>
      <c r="AJ1871" s="304"/>
      <c r="AK1871" s="304"/>
      <c r="AL1871" s="304"/>
      <c r="AM1871" s="304"/>
      <c r="AN1871" s="304"/>
      <c r="AO1871" s="304"/>
      <c r="AP1871" s="304"/>
      <c r="AQ1871" s="304"/>
      <c r="AR1871" s="304"/>
      <c r="AS1871" s="304"/>
      <c r="AT1871" s="304"/>
      <c r="AU1871" s="304"/>
      <c r="AV1871" s="304"/>
      <c r="AW1871" s="304"/>
      <c r="AX1871" s="304"/>
      <c r="AY1871" s="304"/>
      <c r="AZ1871" s="304"/>
      <c r="BA1871" s="304"/>
      <c r="BB1871" s="304"/>
      <c r="BC1871" s="304"/>
      <c r="BD1871" s="304"/>
      <c r="BE1871" s="304"/>
      <c r="BF1871" s="304"/>
      <c r="BG1871" s="304"/>
      <c r="BH1871" s="304"/>
      <c r="BI1871" s="304"/>
      <c r="BJ1871" s="304"/>
      <c r="BK1871" s="304"/>
      <c r="BL1871" s="304"/>
      <c r="BM1871" s="304"/>
      <c r="BN1871" s="304"/>
      <c r="BO1871" s="304"/>
    </row>
    <row r="1872" spans="21:67" s="265" customFormat="1" x14ac:dyDescent="0.15">
      <c r="U1872" s="304"/>
      <c r="V1872" s="304"/>
      <c r="W1872" s="304"/>
      <c r="X1872" s="304"/>
      <c r="Y1872" s="304"/>
      <c r="Z1872" s="304"/>
      <c r="AA1872" s="304"/>
      <c r="AB1872" s="304"/>
      <c r="AC1872" s="304"/>
      <c r="AD1872" s="304"/>
      <c r="AE1872" s="304"/>
      <c r="AF1872" s="304"/>
      <c r="AG1872" s="304"/>
      <c r="AH1872" s="304"/>
      <c r="AI1872" s="304"/>
      <c r="AJ1872" s="304"/>
      <c r="AK1872" s="304"/>
      <c r="AL1872" s="304"/>
      <c r="AM1872" s="304"/>
      <c r="AN1872" s="304"/>
      <c r="AO1872" s="304"/>
      <c r="AP1872" s="304"/>
      <c r="AQ1872" s="304"/>
      <c r="AR1872" s="304"/>
      <c r="AS1872" s="304"/>
      <c r="AT1872" s="304"/>
      <c r="AU1872" s="304"/>
      <c r="AV1872" s="304"/>
      <c r="AW1872" s="304"/>
      <c r="AX1872" s="304"/>
      <c r="AY1872" s="304"/>
      <c r="AZ1872" s="304"/>
      <c r="BA1872" s="304"/>
      <c r="BB1872" s="304"/>
      <c r="BC1872" s="304"/>
      <c r="BD1872" s="304"/>
      <c r="BE1872" s="304"/>
      <c r="BF1872" s="304"/>
      <c r="BG1872" s="304"/>
      <c r="BH1872" s="304"/>
      <c r="BI1872" s="304"/>
      <c r="BJ1872" s="304"/>
      <c r="BK1872" s="304"/>
      <c r="BL1872" s="304"/>
      <c r="BM1872" s="304"/>
      <c r="BN1872" s="304"/>
      <c r="BO1872" s="304"/>
    </row>
    <row r="1873" spans="21:67" s="265" customFormat="1" x14ac:dyDescent="0.15">
      <c r="U1873" s="304"/>
      <c r="V1873" s="304"/>
      <c r="W1873" s="304"/>
      <c r="X1873" s="304"/>
      <c r="Y1873" s="304"/>
      <c r="Z1873" s="304"/>
      <c r="AA1873" s="304"/>
      <c r="AB1873" s="304"/>
      <c r="AC1873" s="304"/>
      <c r="AD1873" s="304"/>
      <c r="AE1873" s="304"/>
      <c r="AF1873" s="304"/>
      <c r="AG1873" s="304"/>
      <c r="AH1873" s="304"/>
      <c r="AI1873" s="304"/>
      <c r="AJ1873" s="304"/>
      <c r="AK1873" s="304"/>
      <c r="AL1873" s="304"/>
      <c r="AM1873" s="304"/>
      <c r="AN1873" s="304"/>
      <c r="AO1873" s="304"/>
      <c r="AP1873" s="304"/>
      <c r="AQ1873" s="304"/>
      <c r="AR1873" s="304"/>
      <c r="AS1873" s="304"/>
      <c r="AT1873" s="304"/>
      <c r="AU1873" s="304"/>
      <c r="AV1873" s="304"/>
      <c r="AW1873" s="304"/>
      <c r="AX1873" s="304"/>
      <c r="AY1873" s="304"/>
      <c r="AZ1873" s="304"/>
      <c r="BA1873" s="304"/>
      <c r="BB1873" s="304"/>
      <c r="BC1873" s="304"/>
      <c r="BD1873" s="304"/>
      <c r="BE1873" s="304"/>
      <c r="BF1873" s="304"/>
      <c r="BG1873" s="304"/>
      <c r="BH1873" s="304"/>
      <c r="BI1873" s="304"/>
      <c r="BJ1873" s="304"/>
      <c r="BK1873" s="304"/>
      <c r="BL1873" s="304"/>
      <c r="BM1873" s="304"/>
      <c r="BN1873" s="304"/>
      <c r="BO1873" s="304"/>
    </row>
    <row r="1874" spans="21:67" s="265" customFormat="1" x14ac:dyDescent="0.15">
      <c r="U1874" s="304"/>
      <c r="V1874" s="304"/>
      <c r="W1874" s="304"/>
      <c r="X1874" s="304"/>
      <c r="Y1874" s="304"/>
      <c r="Z1874" s="304"/>
      <c r="AA1874" s="304"/>
      <c r="AB1874" s="304"/>
      <c r="AC1874" s="304"/>
      <c r="AD1874" s="304"/>
      <c r="AE1874" s="304"/>
      <c r="AF1874" s="304"/>
      <c r="AG1874" s="304"/>
      <c r="AH1874" s="304"/>
      <c r="AI1874" s="304"/>
      <c r="AJ1874" s="304"/>
      <c r="AK1874" s="304"/>
      <c r="AL1874" s="304"/>
      <c r="AM1874" s="304"/>
      <c r="AN1874" s="304"/>
      <c r="AO1874" s="304"/>
      <c r="AP1874" s="304"/>
      <c r="AQ1874" s="304"/>
      <c r="AR1874" s="304"/>
      <c r="AS1874" s="304"/>
      <c r="AT1874" s="304"/>
      <c r="AU1874" s="304"/>
      <c r="AV1874" s="304"/>
      <c r="AW1874" s="304"/>
      <c r="AX1874" s="304"/>
      <c r="AY1874" s="304"/>
      <c r="AZ1874" s="304"/>
      <c r="BA1874" s="304"/>
      <c r="BB1874" s="304"/>
      <c r="BC1874" s="304"/>
      <c r="BD1874" s="304"/>
      <c r="BE1874" s="304"/>
      <c r="BF1874" s="304"/>
      <c r="BG1874" s="304"/>
      <c r="BH1874" s="304"/>
      <c r="BI1874" s="304"/>
      <c r="BJ1874" s="304"/>
      <c r="BK1874" s="304"/>
      <c r="BL1874" s="304"/>
      <c r="BM1874" s="304"/>
      <c r="BN1874" s="304"/>
      <c r="BO1874" s="304"/>
    </row>
    <row r="1875" spans="21:67" s="265" customFormat="1" x14ac:dyDescent="0.15">
      <c r="U1875" s="304"/>
      <c r="V1875" s="304"/>
      <c r="W1875" s="304"/>
      <c r="X1875" s="304"/>
      <c r="Y1875" s="304"/>
      <c r="Z1875" s="304"/>
      <c r="AA1875" s="304"/>
      <c r="AB1875" s="304"/>
      <c r="AC1875" s="304"/>
      <c r="AD1875" s="304"/>
      <c r="AE1875" s="304"/>
      <c r="AF1875" s="304"/>
      <c r="AG1875" s="304"/>
      <c r="AH1875" s="304"/>
      <c r="AI1875" s="304"/>
      <c r="AJ1875" s="304"/>
      <c r="AK1875" s="304"/>
      <c r="AL1875" s="304"/>
      <c r="AM1875" s="304"/>
      <c r="AN1875" s="304"/>
      <c r="AO1875" s="304"/>
      <c r="AP1875" s="304"/>
      <c r="AQ1875" s="304"/>
      <c r="AR1875" s="304"/>
      <c r="AS1875" s="304"/>
      <c r="AT1875" s="304"/>
      <c r="AU1875" s="304"/>
      <c r="AV1875" s="304"/>
      <c r="AW1875" s="304"/>
      <c r="AX1875" s="304"/>
      <c r="AY1875" s="304"/>
      <c r="AZ1875" s="304"/>
      <c r="BA1875" s="304"/>
      <c r="BB1875" s="304"/>
      <c r="BC1875" s="304"/>
      <c r="BD1875" s="304"/>
      <c r="BE1875" s="304"/>
      <c r="BF1875" s="304"/>
      <c r="BG1875" s="304"/>
      <c r="BH1875" s="304"/>
      <c r="BI1875" s="304"/>
      <c r="BJ1875" s="304"/>
      <c r="BK1875" s="304"/>
      <c r="BL1875" s="304"/>
      <c r="BM1875" s="304"/>
      <c r="BN1875" s="304"/>
      <c r="BO1875" s="304"/>
    </row>
    <row r="1876" spans="21:67" s="265" customFormat="1" x14ac:dyDescent="0.15">
      <c r="U1876" s="304"/>
      <c r="V1876" s="304"/>
      <c r="W1876" s="304"/>
      <c r="X1876" s="304"/>
      <c r="Y1876" s="304"/>
      <c r="Z1876" s="304"/>
      <c r="AA1876" s="304"/>
      <c r="AB1876" s="304"/>
      <c r="AC1876" s="304"/>
      <c r="AD1876" s="304"/>
      <c r="AE1876" s="304"/>
      <c r="AF1876" s="304"/>
      <c r="AG1876" s="304"/>
      <c r="AH1876" s="304"/>
      <c r="AI1876" s="304"/>
      <c r="AJ1876" s="304"/>
      <c r="AK1876" s="304"/>
      <c r="AL1876" s="304"/>
      <c r="AM1876" s="304"/>
      <c r="AN1876" s="304"/>
      <c r="AO1876" s="304"/>
      <c r="AP1876" s="304"/>
      <c r="AQ1876" s="304"/>
      <c r="AR1876" s="304"/>
      <c r="AS1876" s="304"/>
      <c r="AT1876" s="304"/>
      <c r="AU1876" s="304"/>
      <c r="AV1876" s="304"/>
      <c r="AW1876" s="304"/>
      <c r="AX1876" s="304"/>
      <c r="AY1876" s="304"/>
      <c r="AZ1876" s="304"/>
      <c r="BA1876" s="304"/>
      <c r="BB1876" s="304"/>
      <c r="BC1876" s="304"/>
      <c r="BD1876" s="304"/>
      <c r="BE1876" s="304"/>
      <c r="BF1876" s="304"/>
      <c r="BG1876" s="304"/>
      <c r="BH1876" s="304"/>
      <c r="BI1876" s="304"/>
      <c r="BJ1876" s="304"/>
      <c r="BK1876" s="304"/>
      <c r="BL1876" s="304"/>
      <c r="BM1876" s="304"/>
      <c r="BN1876" s="304"/>
      <c r="BO1876" s="304"/>
    </row>
    <row r="1877" spans="21:67" s="265" customFormat="1" x14ac:dyDescent="0.15">
      <c r="U1877" s="304"/>
      <c r="V1877" s="304"/>
      <c r="W1877" s="304"/>
      <c r="X1877" s="304"/>
      <c r="Y1877" s="304"/>
      <c r="Z1877" s="304"/>
      <c r="AA1877" s="304"/>
      <c r="AB1877" s="304"/>
      <c r="AC1877" s="304"/>
      <c r="AD1877" s="304"/>
      <c r="AE1877" s="304"/>
      <c r="AF1877" s="304"/>
      <c r="AG1877" s="304"/>
      <c r="AH1877" s="304"/>
      <c r="AI1877" s="304"/>
      <c r="AJ1877" s="304"/>
      <c r="AK1877" s="304"/>
      <c r="AL1877" s="304"/>
      <c r="AM1877" s="304"/>
      <c r="AN1877" s="304"/>
      <c r="AO1877" s="304"/>
      <c r="AP1877" s="304"/>
      <c r="AQ1877" s="304"/>
      <c r="AR1877" s="304"/>
      <c r="AS1877" s="304"/>
      <c r="AT1877" s="304"/>
      <c r="AU1877" s="304"/>
      <c r="AV1877" s="304"/>
      <c r="AW1877" s="304"/>
      <c r="AX1877" s="304"/>
      <c r="AY1877" s="304"/>
      <c r="AZ1877" s="304"/>
      <c r="BA1877" s="304"/>
      <c r="BB1877" s="304"/>
      <c r="BC1877" s="304"/>
      <c r="BD1877" s="304"/>
      <c r="BE1877" s="304"/>
      <c r="BF1877" s="304"/>
      <c r="BG1877" s="304"/>
      <c r="BH1877" s="304"/>
      <c r="BI1877" s="304"/>
      <c r="BJ1877" s="304"/>
      <c r="BK1877" s="304"/>
      <c r="BL1877" s="304"/>
      <c r="BM1877" s="304"/>
      <c r="BN1877" s="304"/>
      <c r="BO1877" s="304"/>
    </row>
    <row r="1878" spans="21:67" s="265" customFormat="1" x14ac:dyDescent="0.15">
      <c r="U1878" s="304"/>
      <c r="V1878" s="304"/>
      <c r="W1878" s="304"/>
      <c r="X1878" s="304"/>
      <c r="Y1878" s="304"/>
      <c r="Z1878" s="304"/>
      <c r="AA1878" s="304"/>
      <c r="AB1878" s="304"/>
      <c r="AC1878" s="304"/>
      <c r="AD1878" s="304"/>
      <c r="AE1878" s="304"/>
      <c r="AF1878" s="304"/>
      <c r="AG1878" s="304"/>
      <c r="AH1878" s="304"/>
      <c r="AI1878" s="304"/>
      <c r="AJ1878" s="304"/>
      <c r="AK1878" s="304"/>
      <c r="AL1878" s="304"/>
      <c r="AM1878" s="304"/>
      <c r="AN1878" s="304"/>
      <c r="AO1878" s="304"/>
      <c r="AP1878" s="304"/>
      <c r="AQ1878" s="304"/>
      <c r="AR1878" s="304"/>
      <c r="AS1878" s="304"/>
      <c r="AT1878" s="304"/>
      <c r="AU1878" s="304"/>
      <c r="AV1878" s="304"/>
      <c r="AW1878" s="304"/>
      <c r="AX1878" s="304"/>
      <c r="AY1878" s="304"/>
      <c r="AZ1878" s="304"/>
      <c r="BA1878" s="304"/>
      <c r="BB1878" s="304"/>
      <c r="BC1878" s="304"/>
      <c r="BD1878" s="304"/>
      <c r="BE1878" s="304"/>
      <c r="BF1878" s="304"/>
      <c r="BG1878" s="304"/>
      <c r="BH1878" s="304"/>
      <c r="BI1878" s="304"/>
      <c r="BJ1878" s="304"/>
      <c r="BK1878" s="304"/>
      <c r="BL1878" s="304"/>
      <c r="BM1878" s="304"/>
      <c r="BN1878" s="304"/>
      <c r="BO1878" s="304"/>
    </row>
    <row r="1879" spans="21:67" s="265" customFormat="1" x14ac:dyDescent="0.15">
      <c r="U1879" s="304"/>
      <c r="V1879" s="304"/>
      <c r="W1879" s="304"/>
      <c r="X1879" s="304"/>
      <c r="Y1879" s="304"/>
      <c r="Z1879" s="304"/>
      <c r="AA1879" s="304"/>
      <c r="AB1879" s="304"/>
      <c r="AC1879" s="304"/>
      <c r="AD1879" s="304"/>
      <c r="AE1879" s="304"/>
      <c r="AF1879" s="304"/>
      <c r="AG1879" s="304"/>
      <c r="AH1879" s="304"/>
      <c r="AI1879" s="304"/>
      <c r="AJ1879" s="304"/>
      <c r="AK1879" s="304"/>
      <c r="AL1879" s="304"/>
      <c r="AM1879" s="304"/>
      <c r="AN1879" s="304"/>
      <c r="AO1879" s="304"/>
      <c r="AP1879" s="304"/>
      <c r="AQ1879" s="304"/>
      <c r="AR1879" s="304"/>
      <c r="AS1879" s="304"/>
      <c r="AT1879" s="304"/>
      <c r="AU1879" s="304"/>
      <c r="AV1879" s="304"/>
      <c r="AW1879" s="304"/>
      <c r="AX1879" s="304"/>
      <c r="AY1879" s="304"/>
      <c r="AZ1879" s="304"/>
      <c r="BA1879" s="304"/>
      <c r="BB1879" s="304"/>
      <c r="BC1879" s="304"/>
      <c r="BD1879" s="304"/>
      <c r="BE1879" s="304"/>
      <c r="BF1879" s="304"/>
      <c r="BG1879" s="304"/>
      <c r="BH1879" s="304"/>
      <c r="BI1879" s="304"/>
      <c r="BJ1879" s="304"/>
      <c r="BK1879" s="304"/>
      <c r="BL1879" s="304"/>
      <c r="BM1879" s="304"/>
      <c r="BN1879" s="304"/>
      <c r="BO1879" s="304"/>
    </row>
    <row r="1880" spans="21:67" s="265" customFormat="1" x14ac:dyDescent="0.15">
      <c r="U1880" s="304"/>
      <c r="V1880" s="304"/>
      <c r="W1880" s="304"/>
      <c r="X1880" s="304"/>
      <c r="Y1880" s="304"/>
      <c r="Z1880" s="304"/>
      <c r="AA1880" s="304"/>
      <c r="AB1880" s="304"/>
      <c r="AC1880" s="304"/>
      <c r="AD1880" s="304"/>
      <c r="AE1880" s="304"/>
      <c r="AF1880" s="304"/>
      <c r="AG1880" s="304"/>
      <c r="AH1880" s="304"/>
      <c r="AI1880" s="304"/>
      <c r="AJ1880" s="304"/>
      <c r="AK1880" s="304"/>
      <c r="AL1880" s="304"/>
      <c r="AM1880" s="304"/>
      <c r="AN1880" s="304"/>
      <c r="AO1880" s="304"/>
      <c r="AP1880" s="304"/>
      <c r="AQ1880" s="304"/>
      <c r="AR1880" s="304"/>
      <c r="AS1880" s="304"/>
      <c r="AT1880" s="304"/>
      <c r="AU1880" s="304"/>
      <c r="AV1880" s="304"/>
      <c r="AW1880" s="304"/>
      <c r="AX1880" s="304"/>
      <c r="AY1880" s="304"/>
      <c r="AZ1880" s="304"/>
      <c r="BA1880" s="304"/>
      <c r="BB1880" s="304"/>
      <c r="BC1880" s="304"/>
      <c r="BD1880" s="304"/>
      <c r="BE1880" s="304"/>
      <c r="BF1880" s="304"/>
      <c r="BG1880" s="304"/>
      <c r="BH1880" s="304"/>
      <c r="BI1880" s="304"/>
      <c r="BJ1880" s="304"/>
      <c r="BK1880" s="304"/>
      <c r="BL1880" s="304"/>
      <c r="BM1880" s="304"/>
      <c r="BN1880" s="304"/>
      <c r="BO1880" s="304"/>
    </row>
    <row r="1881" spans="21:67" s="265" customFormat="1" x14ac:dyDescent="0.15">
      <c r="U1881" s="304"/>
      <c r="V1881" s="304"/>
      <c r="W1881" s="304"/>
      <c r="X1881" s="304"/>
      <c r="Y1881" s="304"/>
      <c r="Z1881" s="304"/>
      <c r="AA1881" s="304"/>
      <c r="AB1881" s="304"/>
      <c r="AC1881" s="304"/>
      <c r="AD1881" s="304"/>
      <c r="AE1881" s="304"/>
      <c r="AF1881" s="304"/>
      <c r="AG1881" s="304"/>
      <c r="AH1881" s="304"/>
      <c r="AI1881" s="304"/>
      <c r="AJ1881" s="304"/>
      <c r="AK1881" s="304"/>
      <c r="AL1881" s="304"/>
      <c r="AM1881" s="304"/>
      <c r="AN1881" s="304"/>
      <c r="AO1881" s="304"/>
      <c r="AP1881" s="304"/>
      <c r="AQ1881" s="304"/>
      <c r="AR1881" s="304"/>
      <c r="AS1881" s="304"/>
      <c r="AT1881" s="304"/>
      <c r="AU1881" s="304"/>
      <c r="AV1881" s="304"/>
      <c r="AW1881" s="304"/>
      <c r="AX1881" s="304"/>
      <c r="AY1881" s="304"/>
      <c r="AZ1881" s="304"/>
      <c r="BA1881" s="304"/>
      <c r="BB1881" s="304"/>
      <c r="BC1881" s="304"/>
      <c r="BD1881" s="304"/>
      <c r="BE1881" s="304"/>
      <c r="BF1881" s="304"/>
      <c r="BG1881" s="304"/>
      <c r="BH1881" s="304"/>
      <c r="BI1881" s="304"/>
      <c r="BJ1881" s="304"/>
      <c r="BK1881" s="304"/>
      <c r="BL1881" s="304"/>
      <c r="BM1881" s="304"/>
      <c r="BN1881" s="304"/>
      <c r="BO1881" s="304"/>
    </row>
    <row r="1882" spans="21:67" s="265" customFormat="1" x14ac:dyDescent="0.15">
      <c r="U1882" s="304"/>
      <c r="V1882" s="304"/>
      <c r="W1882" s="304"/>
      <c r="X1882" s="304"/>
      <c r="Y1882" s="304"/>
      <c r="Z1882" s="304"/>
      <c r="AA1882" s="304"/>
      <c r="AB1882" s="304"/>
      <c r="AC1882" s="304"/>
      <c r="AD1882" s="304"/>
      <c r="AE1882" s="304"/>
      <c r="AF1882" s="304"/>
      <c r="AG1882" s="304"/>
      <c r="AH1882" s="304"/>
      <c r="AI1882" s="304"/>
      <c r="AJ1882" s="304"/>
      <c r="AK1882" s="304"/>
      <c r="AL1882" s="304"/>
      <c r="AM1882" s="304"/>
      <c r="AN1882" s="304"/>
      <c r="AO1882" s="304"/>
      <c r="AP1882" s="304"/>
      <c r="AQ1882" s="304"/>
      <c r="AR1882" s="304"/>
      <c r="AS1882" s="304"/>
      <c r="AT1882" s="304"/>
      <c r="AU1882" s="304"/>
      <c r="AV1882" s="304"/>
      <c r="AW1882" s="304"/>
      <c r="AX1882" s="304"/>
      <c r="AY1882" s="304"/>
      <c r="AZ1882" s="304"/>
      <c r="BA1882" s="304"/>
      <c r="BB1882" s="304"/>
      <c r="BC1882" s="304"/>
      <c r="BD1882" s="304"/>
      <c r="BE1882" s="304"/>
      <c r="BF1882" s="304"/>
      <c r="BG1882" s="304"/>
      <c r="BH1882" s="304"/>
      <c r="BI1882" s="304"/>
      <c r="BJ1882" s="304"/>
      <c r="BK1882" s="304"/>
      <c r="BL1882" s="304"/>
      <c r="BM1882" s="304"/>
      <c r="BN1882" s="304"/>
      <c r="BO1882" s="304"/>
    </row>
    <row r="1883" spans="21:67" s="265" customFormat="1" x14ac:dyDescent="0.15">
      <c r="U1883" s="304"/>
      <c r="V1883" s="304"/>
      <c r="W1883" s="304"/>
      <c r="X1883" s="304"/>
      <c r="Y1883" s="304"/>
      <c r="Z1883" s="304"/>
      <c r="AA1883" s="304"/>
      <c r="AB1883" s="304"/>
      <c r="AC1883" s="304"/>
      <c r="AD1883" s="304"/>
      <c r="AE1883" s="304"/>
      <c r="AF1883" s="304"/>
      <c r="AG1883" s="304"/>
      <c r="AH1883" s="304"/>
      <c r="AI1883" s="304"/>
      <c r="AJ1883" s="304"/>
      <c r="AK1883" s="304"/>
      <c r="AL1883" s="304"/>
      <c r="AM1883" s="304"/>
      <c r="AN1883" s="304"/>
      <c r="AO1883" s="304"/>
      <c r="AP1883" s="304"/>
      <c r="AQ1883" s="304"/>
      <c r="AR1883" s="304"/>
      <c r="AS1883" s="304"/>
      <c r="AT1883" s="304"/>
      <c r="AU1883" s="304"/>
      <c r="AV1883" s="304"/>
      <c r="AW1883" s="304"/>
      <c r="AX1883" s="304"/>
      <c r="AY1883" s="304"/>
      <c r="AZ1883" s="304"/>
      <c r="BA1883" s="304"/>
      <c r="BB1883" s="304"/>
      <c r="BC1883" s="304"/>
      <c r="BD1883" s="304"/>
      <c r="BE1883" s="304"/>
      <c r="BF1883" s="304"/>
      <c r="BG1883" s="304"/>
      <c r="BH1883" s="304"/>
      <c r="BI1883" s="304"/>
      <c r="BJ1883" s="304"/>
      <c r="BK1883" s="304"/>
      <c r="BL1883" s="304"/>
      <c r="BM1883" s="304"/>
      <c r="BN1883" s="304"/>
      <c r="BO1883" s="304"/>
    </row>
    <row r="1884" spans="21:67" s="265" customFormat="1" x14ac:dyDescent="0.15">
      <c r="U1884" s="304"/>
      <c r="V1884" s="304"/>
      <c r="W1884" s="304"/>
      <c r="X1884" s="304"/>
      <c r="Y1884" s="304"/>
      <c r="Z1884" s="304"/>
      <c r="AA1884" s="304"/>
      <c r="AB1884" s="304"/>
      <c r="AC1884" s="304"/>
      <c r="AD1884" s="304"/>
      <c r="AE1884" s="304"/>
      <c r="AF1884" s="304"/>
      <c r="AG1884" s="304"/>
      <c r="AH1884" s="304"/>
      <c r="AI1884" s="304"/>
      <c r="AJ1884" s="304"/>
      <c r="AK1884" s="304"/>
      <c r="AL1884" s="304"/>
      <c r="AM1884" s="304"/>
      <c r="AN1884" s="304"/>
      <c r="AO1884" s="304"/>
      <c r="AP1884" s="304"/>
      <c r="AQ1884" s="304"/>
      <c r="AR1884" s="304"/>
      <c r="AS1884" s="304"/>
      <c r="AT1884" s="304"/>
      <c r="AU1884" s="304"/>
      <c r="AV1884" s="304"/>
      <c r="AW1884" s="304"/>
      <c r="AX1884" s="304"/>
      <c r="AY1884" s="304"/>
      <c r="AZ1884" s="304"/>
      <c r="BA1884" s="304"/>
      <c r="BB1884" s="304"/>
      <c r="BC1884" s="304"/>
      <c r="BD1884" s="304"/>
      <c r="BE1884" s="304"/>
      <c r="BF1884" s="304"/>
      <c r="BG1884" s="304"/>
      <c r="BH1884" s="304"/>
      <c r="BI1884" s="304"/>
      <c r="BJ1884" s="304"/>
      <c r="BK1884" s="304"/>
      <c r="BL1884" s="304"/>
      <c r="BM1884" s="304"/>
      <c r="BN1884" s="304"/>
      <c r="BO1884" s="304"/>
    </row>
    <row r="1885" spans="21:67" s="265" customFormat="1" x14ac:dyDescent="0.15">
      <c r="U1885" s="304"/>
      <c r="V1885" s="304"/>
      <c r="W1885" s="304"/>
      <c r="X1885" s="304"/>
      <c r="Y1885" s="304"/>
      <c r="Z1885" s="304"/>
      <c r="AA1885" s="304"/>
      <c r="AB1885" s="304"/>
      <c r="AC1885" s="304"/>
      <c r="AD1885" s="304"/>
      <c r="AE1885" s="304"/>
      <c r="AF1885" s="304"/>
      <c r="AG1885" s="304"/>
      <c r="AH1885" s="304"/>
      <c r="AI1885" s="304"/>
      <c r="AJ1885" s="304"/>
      <c r="AK1885" s="304"/>
      <c r="AL1885" s="304"/>
      <c r="AM1885" s="304"/>
      <c r="AN1885" s="304"/>
      <c r="AO1885" s="304"/>
      <c r="AP1885" s="304"/>
      <c r="AQ1885" s="304"/>
      <c r="AR1885" s="304"/>
      <c r="AS1885" s="304"/>
      <c r="AT1885" s="304"/>
      <c r="AU1885" s="304"/>
      <c r="AV1885" s="304"/>
      <c r="AW1885" s="304"/>
      <c r="AX1885" s="304"/>
      <c r="AY1885" s="304"/>
      <c r="AZ1885" s="304"/>
      <c r="BA1885" s="304"/>
      <c r="BB1885" s="304"/>
      <c r="BC1885" s="304"/>
      <c r="BD1885" s="304"/>
      <c r="BE1885" s="304"/>
      <c r="BF1885" s="304"/>
      <c r="BG1885" s="304"/>
      <c r="BH1885" s="304"/>
      <c r="BI1885" s="304"/>
      <c r="BJ1885" s="304"/>
      <c r="BK1885" s="304"/>
      <c r="BL1885" s="304"/>
      <c r="BM1885" s="304"/>
      <c r="BN1885" s="304"/>
      <c r="BO1885" s="304"/>
    </row>
    <row r="1886" spans="21:67" s="265" customFormat="1" x14ac:dyDescent="0.15">
      <c r="U1886" s="304"/>
      <c r="V1886" s="304"/>
      <c r="W1886" s="304"/>
      <c r="X1886" s="304"/>
      <c r="Y1886" s="304"/>
      <c r="Z1886" s="304"/>
      <c r="AA1886" s="304"/>
      <c r="AB1886" s="304"/>
      <c r="AC1886" s="304"/>
      <c r="AD1886" s="304"/>
      <c r="AE1886" s="304"/>
      <c r="AF1886" s="304"/>
      <c r="AG1886" s="304"/>
      <c r="AH1886" s="304"/>
      <c r="AI1886" s="304"/>
      <c r="AJ1886" s="304"/>
      <c r="AK1886" s="304"/>
      <c r="AL1886" s="304"/>
      <c r="AM1886" s="304"/>
      <c r="AN1886" s="304"/>
      <c r="AO1886" s="304"/>
      <c r="AP1886" s="304"/>
      <c r="AQ1886" s="304"/>
      <c r="AR1886" s="304"/>
      <c r="AS1886" s="304"/>
      <c r="AT1886" s="304"/>
      <c r="AU1886" s="304"/>
      <c r="AV1886" s="304"/>
      <c r="AW1886" s="304"/>
      <c r="AX1886" s="304"/>
      <c r="AY1886" s="304"/>
      <c r="AZ1886" s="304"/>
      <c r="BA1886" s="304"/>
      <c r="BB1886" s="304"/>
      <c r="BC1886" s="304"/>
      <c r="BD1886" s="304"/>
      <c r="BE1886" s="304"/>
      <c r="BF1886" s="304"/>
      <c r="BG1886" s="304"/>
      <c r="BH1886" s="304"/>
      <c r="BI1886" s="304"/>
      <c r="BJ1886" s="304"/>
      <c r="BK1886" s="304"/>
      <c r="BL1886" s="304"/>
      <c r="BM1886" s="304"/>
      <c r="BN1886" s="304"/>
      <c r="BO1886" s="304"/>
    </row>
    <row r="1887" spans="21:67" s="265" customFormat="1" x14ac:dyDescent="0.15">
      <c r="U1887" s="304"/>
      <c r="V1887" s="304"/>
      <c r="W1887" s="304"/>
      <c r="X1887" s="304"/>
      <c r="Y1887" s="304"/>
      <c r="Z1887" s="304"/>
      <c r="AA1887" s="304"/>
      <c r="AB1887" s="304"/>
      <c r="AC1887" s="304"/>
      <c r="AD1887" s="304"/>
      <c r="AE1887" s="304"/>
      <c r="AF1887" s="304"/>
      <c r="AG1887" s="304"/>
      <c r="AH1887" s="304"/>
      <c r="AI1887" s="304"/>
      <c r="AJ1887" s="304"/>
      <c r="AK1887" s="304"/>
      <c r="AL1887" s="304"/>
      <c r="AM1887" s="304"/>
      <c r="AN1887" s="304"/>
      <c r="AO1887" s="304"/>
      <c r="AP1887" s="304"/>
      <c r="AQ1887" s="304"/>
      <c r="AR1887" s="304"/>
      <c r="AS1887" s="304"/>
      <c r="AT1887" s="304"/>
      <c r="AU1887" s="304"/>
      <c r="AV1887" s="304"/>
      <c r="AW1887" s="304"/>
      <c r="AX1887" s="304"/>
      <c r="AY1887" s="304"/>
      <c r="AZ1887" s="304"/>
      <c r="BA1887" s="304"/>
      <c r="BB1887" s="304"/>
      <c r="BC1887" s="304"/>
      <c r="BD1887" s="304"/>
      <c r="BE1887" s="304"/>
      <c r="BF1887" s="304"/>
      <c r="BG1887" s="304"/>
      <c r="BH1887" s="304"/>
      <c r="BI1887" s="304"/>
      <c r="BJ1887" s="304"/>
      <c r="BK1887" s="304"/>
      <c r="BL1887" s="304"/>
      <c r="BM1887" s="304"/>
      <c r="BN1887" s="304"/>
      <c r="BO1887" s="304"/>
    </row>
    <row r="1888" spans="21:67" s="265" customFormat="1" x14ac:dyDescent="0.15">
      <c r="U1888" s="304"/>
      <c r="V1888" s="304"/>
      <c r="W1888" s="304"/>
      <c r="X1888" s="304"/>
      <c r="Y1888" s="304"/>
      <c r="Z1888" s="304"/>
      <c r="AA1888" s="304"/>
      <c r="AB1888" s="304"/>
      <c r="AC1888" s="304"/>
      <c r="AD1888" s="304"/>
      <c r="AE1888" s="304"/>
      <c r="AF1888" s="304"/>
      <c r="AG1888" s="304"/>
      <c r="AH1888" s="304"/>
      <c r="AI1888" s="304"/>
      <c r="AJ1888" s="304"/>
      <c r="AK1888" s="304"/>
      <c r="AL1888" s="304"/>
      <c r="AM1888" s="304"/>
      <c r="AN1888" s="304"/>
      <c r="AO1888" s="304"/>
      <c r="AP1888" s="304"/>
      <c r="AQ1888" s="304"/>
      <c r="AR1888" s="304"/>
      <c r="AS1888" s="304"/>
      <c r="AT1888" s="304"/>
      <c r="AU1888" s="304"/>
      <c r="AV1888" s="304"/>
      <c r="AW1888" s="304"/>
      <c r="AX1888" s="304"/>
      <c r="AY1888" s="304"/>
      <c r="AZ1888" s="304"/>
      <c r="BA1888" s="304"/>
      <c r="BB1888" s="304"/>
      <c r="BC1888" s="304"/>
      <c r="BD1888" s="304"/>
      <c r="BE1888" s="304"/>
      <c r="BF1888" s="304"/>
      <c r="BG1888" s="304"/>
      <c r="BH1888" s="304"/>
      <c r="BI1888" s="304"/>
      <c r="BJ1888" s="304"/>
      <c r="BK1888" s="304"/>
      <c r="BL1888" s="304"/>
      <c r="BM1888" s="304"/>
      <c r="BN1888" s="304"/>
      <c r="BO1888" s="304"/>
    </row>
    <row r="1889" spans="21:67" s="265" customFormat="1" x14ac:dyDescent="0.15">
      <c r="U1889" s="304"/>
      <c r="V1889" s="304"/>
      <c r="W1889" s="304"/>
      <c r="X1889" s="304"/>
      <c r="Y1889" s="304"/>
      <c r="Z1889" s="304"/>
      <c r="AA1889" s="304"/>
      <c r="AB1889" s="304"/>
      <c r="AC1889" s="304"/>
      <c r="AD1889" s="304"/>
      <c r="AE1889" s="304"/>
      <c r="AF1889" s="304"/>
      <c r="AG1889" s="304"/>
      <c r="AH1889" s="304"/>
      <c r="AI1889" s="304"/>
      <c r="AJ1889" s="304"/>
      <c r="AK1889" s="304"/>
      <c r="AL1889" s="304"/>
      <c r="AM1889" s="304"/>
      <c r="AN1889" s="304"/>
      <c r="AO1889" s="304"/>
      <c r="AP1889" s="304"/>
      <c r="AQ1889" s="304"/>
      <c r="AR1889" s="304"/>
      <c r="AS1889" s="304"/>
      <c r="AT1889" s="304"/>
      <c r="AU1889" s="304"/>
      <c r="AV1889" s="304"/>
      <c r="AW1889" s="304"/>
      <c r="AX1889" s="304"/>
      <c r="AY1889" s="304"/>
      <c r="AZ1889" s="304"/>
      <c r="BA1889" s="304"/>
      <c r="BB1889" s="304"/>
      <c r="BC1889" s="304"/>
      <c r="BD1889" s="304"/>
      <c r="BE1889" s="304"/>
      <c r="BF1889" s="304"/>
      <c r="BG1889" s="304"/>
      <c r="BH1889" s="304"/>
      <c r="BI1889" s="304"/>
      <c r="BJ1889" s="304"/>
      <c r="BK1889" s="304"/>
      <c r="BL1889" s="304"/>
      <c r="BM1889" s="304"/>
      <c r="BN1889" s="304"/>
      <c r="BO1889" s="304"/>
    </row>
    <row r="1890" spans="21:67" s="265" customFormat="1" x14ac:dyDescent="0.15">
      <c r="U1890" s="304"/>
      <c r="V1890" s="304"/>
      <c r="W1890" s="304"/>
      <c r="X1890" s="304"/>
      <c r="Y1890" s="304"/>
      <c r="Z1890" s="304"/>
      <c r="AA1890" s="304"/>
      <c r="AB1890" s="304"/>
      <c r="AC1890" s="304"/>
      <c r="AD1890" s="304"/>
      <c r="AE1890" s="304"/>
      <c r="AF1890" s="304"/>
      <c r="AG1890" s="304"/>
      <c r="AH1890" s="304"/>
      <c r="AI1890" s="304"/>
      <c r="AJ1890" s="304"/>
      <c r="AK1890" s="304"/>
      <c r="AL1890" s="304"/>
      <c r="AM1890" s="304"/>
      <c r="AN1890" s="304"/>
      <c r="AO1890" s="304"/>
      <c r="AP1890" s="304"/>
      <c r="AQ1890" s="304"/>
      <c r="AR1890" s="304"/>
      <c r="AS1890" s="304"/>
      <c r="AT1890" s="304"/>
      <c r="AU1890" s="304"/>
      <c r="AV1890" s="304"/>
      <c r="AW1890" s="304"/>
      <c r="AX1890" s="304"/>
      <c r="AY1890" s="304"/>
      <c r="AZ1890" s="304"/>
      <c r="BA1890" s="304"/>
      <c r="BB1890" s="304"/>
      <c r="BC1890" s="304"/>
      <c r="BD1890" s="304"/>
      <c r="BE1890" s="304"/>
      <c r="BF1890" s="304"/>
      <c r="BG1890" s="304"/>
      <c r="BH1890" s="304"/>
      <c r="BI1890" s="304"/>
      <c r="BJ1890" s="304"/>
      <c r="BK1890" s="304"/>
      <c r="BL1890" s="304"/>
      <c r="BM1890" s="304"/>
      <c r="BN1890" s="304"/>
      <c r="BO1890" s="304"/>
    </row>
    <row r="1891" spans="21:67" s="265" customFormat="1" x14ac:dyDescent="0.15">
      <c r="U1891" s="304"/>
      <c r="V1891" s="304"/>
      <c r="W1891" s="304"/>
      <c r="X1891" s="304"/>
      <c r="Y1891" s="304"/>
      <c r="Z1891" s="304"/>
      <c r="AA1891" s="304"/>
      <c r="AB1891" s="304"/>
      <c r="AC1891" s="304"/>
      <c r="AD1891" s="304"/>
      <c r="AE1891" s="304"/>
      <c r="AF1891" s="304"/>
      <c r="AG1891" s="304"/>
      <c r="AH1891" s="304"/>
      <c r="AI1891" s="304"/>
      <c r="AJ1891" s="304"/>
      <c r="AK1891" s="304"/>
      <c r="AL1891" s="304"/>
      <c r="AM1891" s="304"/>
      <c r="AN1891" s="304"/>
      <c r="AO1891" s="304"/>
      <c r="AP1891" s="304"/>
      <c r="AQ1891" s="304"/>
      <c r="AR1891" s="304"/>
      <c r="AS1891" s="304"/>
      <c r="AT1891" s="304"/>
      <c r="AU1891" s="304"/>
      <c r="AV1891" s="304"/>
      <c r="AW1891" s="304"/>
      <c r="AX1891" s="304"/>
      <c r="AY1891" s="304"/>
      <c r="AZ1891" s="304"/>
      <c r="BA1891" s="304"/>
      <c r="BB1891" s="304"/>
      <c r="BC1891" s="304"/>
      <c r="BD1891" s="304"/>
      <c r="BE1891" s="304"/>
      <c r="BF1891" s="304"/>
      <c r="BG1891" s="304"/>
      <c r="BH1891" s="304"/>
      <c r="BI1891" s="304"/>
      <c r="BJ1891" s="304"/>
      <c r="BK1891" s="304"/>
      <c r="BL1891" s="304"/>
      <c r="BM1891" s="304"/>
      <c r="BN1891" s="304"/>
      <c r="BO1891" s="304"/>
    </row>
    <row r="1892" spans="21:67" s="265" customFormat="1" x14ac:dyDescent="0.15">
      <c r="U1892" s="304"/>
      <c r="V1892" s="304"/>
      <c r="W1892" s="304"/>
      <c r="X1892" s="304"/>
      <c r="Y1892" s="304"/>
      <c r="Z1892" s="304"/>
      <c r="AA1892" s="304"/>
      <c r="AB1892" s="304"/>
      <c r="AC1892" s="304"/>
      <c r="AD1892" s="304"/>
      <c r="AE1892" s="304"/>
      <c r="AF1892" s="304"/>
      <c r="AG1892" s="304"/>
      <c r="AH1892" s="304"/>
      <c r="AI1892" s="304"/>
      <c r="AJ1892" s="304"/>
      <c r="AK1892" s="304"/>
      <c r="AL1892" s="304"/>
      <c r="AM1892" s="304"/>
      <c r="AN1892" s="304"/>
      <c r="AO1892" s="304"/>
      <c r="AP1892" s="304"/>
      <c r="AQ1892" s="304"/>
      <c r="AR1892" s="304"/>
      <c r="AS1892" s="304"/>
      <c r="AT1892" s="304"/>
      <c r="AU1892" s="304"/>
      <c r="AV1892" s="304"/>
      <c r="AW1892" s="304"/>
      <c r="AX1892" s="304"/>
      <c r="AY1892" s="304"/>
      <c r="AZ1892" s="304"/>
      <c r="BA1892" s="304"/>
      <c r="BB1892" s="304"/>
      <c r="BC1892" s="304"/>
      <c r="BD1892" s="304"/>
      <c r="BE1892" s="304"/>
      <c r="BF1892" s="304"/>
      <c r="BG1892" s="304"/>
      <c r="BH1892" s="304"/>
      <c r="BI1892" s="304"/>
      <c r="BJ1892" s="304"/>
      <c r="BK1892" s="304"/>
      <c r="BL1892" s="304"/>
      <c r="BM1892" s="304"/>
      <c r="BN1892" s="304"/>
      <c r="BO1892" s="304"/>
    </row>
    <row r="1893" spans="21:67" s="265" customFormat="1" x14ac:dyDescent="0.15">
      <c r="U1893" s="304"/>
      <c r="V1893" s="304"/>
      <c r="W1893" s="304"/>
      <c r="X1893" s="304"/>
      <c r="Y1893" s="304"/>
      <c r="Z1893" s="304"/>
      <c r="AA1893" s="304"/>
      <c r="AB1893" s="304"/>
      <c r="AC1893" s="304"/>
      <c r="AD1893" s="304"/>
      <c r="AE1893" s="304"/>
      <c r="AF1893" s="304"/>
      <c r="AG1893" s="304"/>
      <c r="AH1893" s="304"/>
      <c r="AI1893" s="304"/>
      <c r="AJ1893" s="304"/>
      <c r="AK1893" s="304"/>
      <c r="AL1893" s="304"/>
      <c r="AM1893" s="304"/>
      <c r="AN1893" s="304"/>
      <c r="AO1893" s="304"/>
      <c r="AP1893" s="304"/>
      <c r="AQ1893" s="304"/>
      <c r="AR1893" s="304"/>
      <c r="AS1893" s="304"/>
      <c r="AT1893" s="304"/>
      <c r="AU1893" s="304"/>
      <c r="AV1893" s="304"/>
      <c r="AW1893" s="304"/>
      <c r="AX1893" s="304"/>
      <c r="AY1893" s="304"/>
      <c r="AZ1893" s="304"/>
      <c r="BA1893" s="304"/>
      <c r="BB1893" s="304"/>
      <c r="BC1893" s="304"/>
      <c r="BD1893" s="304"/>
      <c r="BE1893" s="304"/>
      <c r="BF1893" s="304"/>
      <c r="BG1893" s="304"/>
      <c r="BH1893" s="304"/>
      <c r="BI1893" s="304"/>
      <c r="BJ1893" s="304"/>
      <c r="BK1893" s="304"/>
      <c r="BL1893" s="304"/>
      <c r="BM1893" s="304"/>
      <c r="BN1893" s="304"/>
      <c r="BO1893" s="304"/>
    </row>
    <row r="1894" spans="21:67" s="265" customFormat="1" x14ac:dyDescent="0.15">
      <c r="U1894" s="304"/>
      <c r="V1894" s="304"/>
      <c r="W1894" s="304"/>
      <c r="X1894" s="304"/>
      <c r="Y1894" s="304"/>
      <c r="Z1894" s="304"/>
      <c r="AA1894" s="304"/>
      <c r="AB1894" s="304"/>
      <c r="AC1894" s="304"/>
      <c r="AD1894" s="304"/>
      <c r="AE1894" s="304"/>
      <c r="AF1894" s="304"/>
      <c r="AG1894" s="304"/>
      <c r="AH1894" s="304"/>
      <c r="AI1894" s="304"/>
      <c r="AJ1894" s="304"/>
      <c r="AK1894" s="304"/>
      <c r="AL1894" s="304"/>
      <c r="AM1894" s="304"/>
      <c r="AN1894" s="304"/>
      <c r="AO1894" s="304"/>
      <c r="AP1894" s="304"/>
      <c r="AQ1894" s="304"/>
      <c r="AR1894" s="304"/>
      <c r="AS1894" s="304"/>
      <c r="AT1894" s="304"/>
      <c r="AU1894" s="304"/>
      <c r="AV1894" s="304"/>
      <c r="AW1894" s="304"/>
      <c r="AX1894" s="304"/>
      <c r="AY1894" s="304"/>
      <c r="AZ1894" s="304"/>
      <c r="BA1894" s="304"/>
      <c r="BB1894" s="304"/>
      <c r="BC1894" s="304"/>
      <c r="BD1894" s="304"/>
      <c r="BE1894" s="304"/>
      <c r="BF1894" s="304"/>
      <c r="BG1894" s="304"/>
      <c r="BH1894" s="304"/>
      <c r="BI1894" s="304"/>
      <c r="BJ1894" s="304"/>
      <c r="BK1894" s="304"/>
      <c r="BL1894" s="304"/>
      <c r="BM1894" s="304"/>
      <c r="BN1894" s="304"/>
      <c r="BO1894" s="304"/>
    </row>
    <row r="1895" spans="21:67" s="265" customFormat="1" x14ac:dyDescent="0.15">
      <c r="U1895" s="304"/>
      <c r="V1895" s="304"/>
      <c r="W1895" s="304"/>
      <c r="X1895" s="304"/>
      <c r="Y1895" s="304"/>
      <c r="Z1895" s="304"/>
      <c r="AA1895" s="304"/>
      <c r="AB1895" s="304"/>
      <c r="AC1895" s="304"/>
      <c r="AD1895" s="304"/>
      <c r="AE1895" s="304"/>
      <c r="AF1895" s="304"/>
      <c r="AG1895" s="304"/>
      <c r="AH1895" s="304"/>
      <c r="AI1895" s="304"/>
      <c r="AJ1895" s="304"/>
      <c r="AK1895" s="304"/>
      <c r="AL1895" s="304"/>
      <c r="AM1895" s="304"/>
      <c r="AN1895" s="304"/>
      <c r="AO1895" s="304"/>
      <c r="AP1895" s="304"/>
      <c r="AQ1895" s="304"/>
      <c r="AR1895" s="304"/>
      <c r="AS1895" s="304"/>
      <c r="AT1895" s="304"/>
      <c r="AU1895" s="304"/>
      <c r="AV1895" s="304"/>
      <c r="AW1895" s="304"/>
      <c r="AX1895" s="304"/>
      <c r="AY1895" s="304"/>
      <c r="AZ1895" s="304"/>
      <c r="BA1895" s="304"/>
      <c r="BB1895" s="304"/>
      <c r="BC1895" s="304"/>
      <c r="BD1895" s="304"/>
      <c r="BE1895" s="304"/>
      <c r="BF1895" s="304"/>
      <c r="BG1895" s="304"/>
      <c r="BH1895" s="304"/>
      <c r="BI1895" s="304"/>
      <c r="BJ1895" s="304"/>
      <c r="BK1895" s="304"/>
      <c r="BL1895" s="304"/>
      <c r="BM1895" s="304"/>
      <c r="BN1895" s="304"/>
      <c r="BO1895" s="304"/>
    </row>
    <row r="1896" spans="21:67" s="265" customFormat="1" x14ac:dyDescent="0.15">
      <c r="U1896" s="304"/>
      <c r="V1896" s="304"/>
      <c r="W1896" s="304"/>
      <c r="X1896" s="304"/>
      <c r="Y1896" s="304"/>
      <c r="Z1896" s="304"/>
      <c r="AA1896" s="304"/>
      <c r="AB1896" s="304"/>
      <c r="AC1896" s="304"/>
      <c r="AD1896" s="304"/>
      <c r="AE1896" s="304"/>
      <c r="AF1896" s="304"/>
      <c r="AG1896" s="304"/>
      <c r="AH1896" s="304"/>
      <c r="AI1896" s="304"/>
      <c r="AJ1896" s="304"/>
      <c r="AK1896" s="304"/>
      <c r="AL1896" s="304"/>
      <c r="AM1896" s="304"/>
      <c r="AN1896" s="304"/>
      <c r="AO1896" s="304"/>
      <c r="AP1896" s="304"/>
      <c r="AQ1896" s="304"/>
      <c r="AR1896" s="304"/>
      <c r="AS1896" s="304"/>
      <c r="AT1896" s="304"/>
      <c r="AU1896" s="304"/>
      <c r="AV1896" s="304"/>
      <c r="AW1896" s="304"/>
      <c r="AX1896" s="304"/>
      <c r="AY1896" s="304"/>
      <c r="AZ1896" s="304"/>
      <c r="BA1896" s="304"/>
      <c r="BB1896" s="304"/>
      <c r="BC1896" s="304"/>
      <c r="BD1896" s="304"/>
      <c r="BE1896" s="304"/>
      <c r="BF1896" s="304"/>
      <c r="BG1896" s="304"/>
      <c r="BH1896" s="304"/>
      <c r="BI1896" s="304"/>
      <c r="BJ1896" s="304"/>
      <c r="BK1896" s="304"/>
      <c r="BL1896" s="304"/>
      <c r="BM1896" s="304"/>
      <c r="BN1896" s="304"/>
      <c r="BO1896" s="304"/>
    </row>
    <row r="1897" spans="21:67" s="265" customFormat="1" x14ac:dyDescent="0.15">
      <c r="U1897" s="304"/>
      <c r="V1897" s="304"/>
      <c r="W1897" s="304"/>
      <c r="X1897" s="304"/>
      <c r="Y1897" s="304"/>
      <c r="Z1897" s="304"/>
      <c r="AA1897" s="304"/>
      <c r="AB1897" s="304"/>
      <c r="AC1897" s="304"/>
      <c r="AD1897" s="304"/>
      <c r="AE1897" s="304"/>
      <c r="AF1897" s="304"/>
      <c r="AG1897" s="304"/>
      <c r="AH1897" s="304"/>
      <c r="AI1897" s="304"/>
      <c r="AJ1897" s="304"/>
      <c r="AK1897" s="304"/>
      <c r="AL1897" s="304"/>
      <c r="AM1897" s="304"/>
      <c r="AN1897" s="304"/>
      <c r="AO1897" s="304"/>
      <c r="AP1897" s="304"/>
      <c r="AQ1897" s="304"/>
      <c r="AR1897" s="304"/>
      <c r="AS1897" s="304"/>
      <c r="AT1897" s="304"/>
      <c r="AU1897" s="304"/>
      <c r="AV1897" s="304"/>
      <c r="AW1897" s="304"/>
      <c r="AX1897" s="304"/>
      <c r="AY1897" s="304"/>
      <c r="AZ1897" s="304"/>
      <c r="BA1897" s="304"/>
      <c r="BB1897" s="304"/>
      <c r="BC1897" s="304"/>
      <c r="BD1897" s="304"/>
      <c r="BE1897" s="304"/>
      <c r="BF1897" s="304"/>
      <c r="BG1897" s="304"/>
      <c r="BH1897" s="304"/>
      <c r="BI1897" s="304"/>
      <c r="BJ1897" s="304"/>
      <c r="BK1897" s="304"/>
      <c r="BL1897" s="304"/>
      <c r="BM1897" s="304"/>
      <c r="BN1897" s="304"/>
      <c r="BO1897" s="304"/>
    </row>
    <row r="1898" spans="21:67" s="265" customFormat="1" x14ac:dyDescent="0.15">
      <c r="U1898" s="304"/>
      <c r="V1898" s="304"/>
      <c r="W1898" s="304"/>
      <c r="X1898" s="304"/>
      <c r="Y1898" s="304"/>
      <c r="Z1898" s="304"/>
      <c r="AA1898" s="304"/>
      <c r="AB1898" s="304"/>
      <c r="AC1898" s="304"/>
      <c r="AD1898" s="304"/>
      <c r="AE1898" s="304"/>
      <c r="AF1898" s="304"/>
      <c r="AG1898" s="304"/>
      <c r="AH1898" s="304"/>
      <c r="AI1898" s="304"/>
      <c r="AJ1898" s="304"/>
      <c r="AK1898" s="304"/>
      <c r="AL1898" s="304"/>
      <c r="AM1898" s="304"/>
      <c r="AN1898" s="304"/>
      <c r="AO1898" s="304"/>
      <c r="AP1898" s="304"/>
      <c r="AQ1898" s="304"/>
      <c r="AR1898" s="304"/>
      <c r="AS1898" s="304"/>
      <c r="AT1898" s="304"/>
      <c r="AU1898" s="304"/>
      <c r="AV1898" s="304"/>
      <c r="AW1898" s="304"/>
      <c r="AX1898" s="304"/>
      <c r="AY1898" s="304"/>
      <c r="AZ1898" s="304"/>
      <c r="BA1898" s="304"/>
      <c r="BB1898" s="304"/>
      <c r="BC1898" s="304"/>
      <c r="BD1898" s="304"/>
      <c r="BE1898" s="304"/>
      <c r="BF1898" s="304"/>
      <c r="BG1898" s="304"/>
      <c r="BH1898" s="304"/>
      <c r="BI1898" s="304"/>
      <c r="BJ1898" s="304"/>
      <c r="BK1898" s="304"/>
      <c r="BL1898" s="304"/>
      <c r="BM1898" s="304"/>
      <c r="BN1898" s="304"/>
      <c r="BO1898" s="304"/>
    </row>
    <row r="1899" spans="21:67" s="265" customFormat="1" x14ac:dyDescent="0.15">
      <c r="U1899" s="304"/>
      <c r="V1899" s="304"/>
      <c r="W1899" s="304"/>
      <c r="X1899" s="304"/>
      <c r="Y1899" s="304"/>
      <c r="Z1899" s="304"/>
      <c r="AA1899" s="304"/>
      <c r="AB1899" s="304"/>
      <c r="AC1899" s="304"/>
      <c r="AD1899" s="304"/>
      <c r="AE1899" s="304"/>
      <c r="AF1899" s="304"/>
      <c r="AG1899" s="304"/>
      <c r="AH1899" s="304"/>
      <c r="AI1899" s="304"/>
      <c r="AJ1899" s="304"/>
      <c r="AK1899" s="304"/>
      <c r="AL1899" s="304"/>
      <c r="AM1899" s="304"/>
      <c r="AN1899" s="304"/>
      <c r="AO1899" s="304"/>
      <c r="AP1899" s="304"/>
      <c r="AQ1899" s="304"/>
      <c r="AR1899" s="304"/>
      <c r="AS1899" s="304"/>
      <c r="AT1899" s="304"/>
      <c r="AU1899" s="304"/>
      <c r="AV1899" s="304"/>
      <c r="AW1899" s="304"/>
      <c r="AX1899" s="304"/>
      <c r="AY1899" s="304"/>
      <c r="AZ1899" s="304"/>
      <c r="BA1899" s="304"/>
      <c r="BB1899" s="304"/>
      <c r="BC1899" s="304"/>
      <c r="BD1899" s="304"/>
      <c r="BE1899" s="304"/>
      <c r="BF1899" s="304"/>
      <c r="BG1899" s="304"/>
      <c r="BH1899" s="304"/>
      <c r="BI1899" s="304"/>
      <c r="BJ1899" s="304"/>
      <c r="BK1899" s="304"/>
      <c r="BL1899" s="304"/>
      <c r="BM1899" s="304"/>
      <c r="BN1899" s="304"/>
      <c r="BO1899" s="304"/>
    </row>
    <row r="1900" spans="21:67" s="265" customFormat="1" x14ac:dyDescent="0.15">
      <c r="U1900" s="304"/>
      <c r="V1900" s="304"/>
      <c r="W1900" s="304"/>
      <c r="X1900" s="304"/>
      <c r="Y1900" s="304"/>
      <c r="Z1900" s="304"/>
      <c r="AA1900" s="304"/>
      <c r="AB1900" s="304"/>
      <c r="AC1900" s="304"/>
      <c r="AD1900" s="304"/>
      <c r="AE1900" s="304"/>
      <c r="AF1900" s="304"/>
      <c r="AG1900" s="304"/>
      <c r="AH1900" s="304"/>
      <c r="AI1900" s="304"/>
      <c r="AJ1900" s="304"/>
      <c r="AK1900" s="304"/>
      <c r="AL1900" s="304"/>
      <c r="AM1900" s="304"/>
      <c r="AN1900" s="304"/>
      <c r="AO1900" s="304"/>
      <c r="AP1900" s="304"/>
      <c r="AQ1900" s="304"/>
      <c r="AR1900" s="304"/>
      <c r="AS1900" s="304"/>
      <c r="AT1900" s="304"/>
      <c r="AU1900" s="304"/>
      <c r="AV1900" s="304"/>
      <c r="AW1900" s="304"/>
      <c r="AX1900" s="304"/>
      <c r="AY1900" s="304"/>
      <c r="AZ1900" s="304"/>
      <c r="BA1900" s="304"/>
      <c r="BB1900" s="304"/>
      <c r="BC1900" s="304"/>
      <c r="BD1900" s="304"/>
      <c r="BE1900" s="304"/>
      <c r="BF1900" s="304"/>
      <c r="BG1900" s="304"/>
      <c r="BH1900" s="304"/>
      <c r="BI1900" s="304"/>
      <c r="BJ1900" s="304"/>
      <c r="BK1900" s="304"/>
      <c r="BL1900" s="304"/>
      <c r="BM1900" s="304"/>
      <c r="BN1900" s="304"/>
      <c r="BO1900" s="304"/>
    </row>
    <row r="1901" spans="21:67" s="265" customFormat="1" x14ac:dyDescent="0.15">
      <c r="U1901" s="304"/>
      <c r="V1901" s="304"/>
      <c r="W1901" s="304"/>
      <c r="X1901" s="304"/>
      <c r="Y1901" s="304"/>
      <c r="Z1901" s="304"/>
      <c r="AA1901" s="304"/>
      <c r="AB1901" s="304"/>
      <c r="AC1901" s="304"/>
      <c r="AD1901" s="304"/>
      <c r="AE1901" s="304"/>
      <c r="AF1901" s="304"/>
      <c r="AG1901" s="304"/>
      <c r="AH1901" s="304"/>
      <c r="AI1901" s="304"/>
      <c r="AJ1901" s="304"/>
      <c r="AK1901" s="304"/>
      <c r="AL1901" s="304"/>
      <c r="AM1901" s="304"/>
      <c r="AN1901" s="304"/>
      <c r="AO1901" s="304"/>
      <c r="AP1901" s="304"/>
      <c r="AQ1901" s="304"/>
      <c r="AR1901" s="304"/>
      <c r="AS1901" s="304"/>
      <c r="AT1901" s="304"/>
      <c r="AU1901" s="304"/>
      <c r="AV1901" s="304"/>
      <c r="AW1901" s="304"/>
      <c r="AX1901" s="304"/>
      <c r="AY1901" s="304"/>
      <c r="AZ1901" s="304"/>
      <c r="BA1901" s="304"/>
      <c r="BB1901" s="304"/>
      <c r="BC1901" s="304"/>
      <c r="BD1901" s="304"/>
      <c r="BE1901" s="304"/>
      <c r="BF1901" s="304"/>
      <c r="BG1901" s="304"/>
      <c r="BH1901" s="304"/>
      <c r="BI1901" s="304"/>
      <c r="BJ1901" s="304"/>
      <c r="BK1901" s="304"/>
      <c r="BL1901" s="304"/>
      <c r="BM1901" s="304"/>
      <c r="BN1901" s="304"/>
      <c r="BO1901" s="304"/>
    </row>
    <row r="1902" spans="21:67" s="265" customFormat="1" x14ac:dyDescent="0.15">
      <c r="U1902" s="304"/>
      <c r="V1902" s="304"/>
      <c r="W1902" s="304"/>
      <c r="X1902" s="304"/>
      <c r="Y1902" s="304"/>
      <c r="Z1902" s="304"/>
      <c r="AA1902" s="304"/>
      <c r="AB1902" s="304"/>
      <c r="AC1902" s="304"/>
      <c r="AD1902" s="304"/>
      <c r="AE1902" s="304"/>
      <c r="AF1902" s="304"/>
      <c r="AG1902" s="304"/>
      <c r="AH1902" s="304"/>
      <c r="AI1902" s="304"/>
      <c r="AJ1902" s="304"/>
      <c r="AK1902" s="304"/>
      <c r="AL1902" s="304"/>
      <c r="AM1902" s="304"/>
      <c r="AN1902" s="304"/>
      <c r="AO1902" s="304"/>
      <c r="AP1902" s="304"/>
      <c r="AQ1902" s="304"/>
      <c r="AR1902" s="304"/>
      <c r="AS1902" s="304"/>
      <c r="AT1902" s="304"/>
      <c r="AU1902" s="304"/>
      <c r="AV1902" s="304"/>
      <c r="AW1902" s="304"/>
      <c r="AX1902" s="304"/>
      <c r="AY1902" s="304"/>
      <c r="AZ1902" s="304"/>
      <c r="BA1902" s="304"/>
      <c r="BB1902" s="304"/>
      <c r="BC1902" s="304"/>
      <c r="BD1902" s="304"/>
      <c r="BE1902" s="304"/>
      <c r="BF1902" s="304"/>
      <c r="BG1902" s="304"/>
      <c r="BH1902" s="304"/>
      <c r="BI1902" s="304"/>
      <c r="BJ1902" s="304"/>
      <c r="BK1902" s="304"/>
      <c r="BL1902" s="304"/>
      <c r="BM1902" s="304"/>
      <c r="BN1902" s="304"/>
      <c r="BO1902" s="304"/>
    </row>
    <row r="1903" spans="21:67" s="265" customFormat="1" x14ac:dyDescent="0.15">
      <c r="U1903" s="304"/>
      <c r="V1903" s="304"/>
      <c r="W1903" s="304"/>
      <c r="X1903" s="304"/>
      <c r="Y1903" s="304"/>
      <c r="Z1903" s="304"/>
      <c r="AA1903" s="304"/>
      <c r="AB1903" s="304"/>
      <c r="AC1903" s="304"/>
      <c r="AD1903" s="304"/>
      <c r="AE1903" s="304"/>
      <c r="AF1903" s="304"/>
      <c r="AG1903" s="304"/>
      <c r="AH1903" s="304"/>
      <c r="AI1903" s="304"/>
      <c r="AJ1903" s="304"/>
      <c r="AK1903" s="304"/>
      <c r="AL1903" s="304"/>
      <c r="AM1903" s="304"/>
      <c r="AN1903" s="304"/>
      <c r="AO1903" s="304"/>
      <c r="AP1903" s="304"/>
      <c r="AQ1903" s="304"/>
      <c r="AR1903" s="304"/>
      <c r="AS1903" s="304"/>
      <c r="AT1903" s="304"/>
      <c r="AU1903" s="304"/>
      <c r="AV1903" s="304"/>
      <c r="AW1903" s="304"/>
      <c r="AX1903" s="304"/>
      <c r="AY1903" s="304"/>
      <c r="AZ1903" s="304"/>
      <c r="BA1903" s="304"/>
      <c r="BB1903" s="304"/>
      <c r="BC1903" s="304"/>
      <c r="BD1903" s="304"/>
      <c r="BE1903" s="304"/>
      <c r="BF1903" s="304"/>
      <c r="BG1903" s="304"/>
      <c r="BH1903" s="304"/>
      <c r="BI1903" s="304"/>
      <c r="BJ1903" s="304"/>
      <c r="BK1903" s="304"/>
      <c r="BL1903" s="304"/>
      <c r="BM1903" s="304"/>
      <c r="BN1903" s="304"/>
      <c r="BO1903" s="304"/>
    </row>
    <row r="1904" spans="21:67" s="265" customFormat="1" x14ac:dyDescent="0.15">
      <c r="U1904" s="304"/>
      <c r="V1904" s="304"/>
      <c r="W1904" s="304"/>
      <c r="X1904" s="304"/>
      <c r="Y1904" s="304"/>
      <c r="Z1904" s="304"/>
      <c r="AA1904" s="304"/>
      <c r="AB1904" s="304"/>
      <c r="AC1904" s="304"/>
      <c r="AD1904" s="304"/>
      <c r="AE1904" s="304"/>
      <c r="AF1904" s="304"/>
      <c r="AG1904" s="304"/>
      <c r="AH1904" s="304"/>
      <c r="AI1904" s="304"/>
      <c r="AJ1904" s="304"/>
      <c r="AK1904" s="304"/>
      <c r="AL1904" s="304"/>
      <c r="AM1904" s="304"/>
      <c r="AN1904" s="304"/>
      <c r="AO1904" s="304"/>
      <c r="AP1904" s="304"/>
      <c r="AQ1904" s="304"/>
      <c r="AR1904" s="304"/>
      <c r="AS1904" s="304"/>
      <c r="AT1904" s="304"/>
      <c r="AU1904" s="304"/>
      <c r="AV1904" s="304"/>
      <c r="AW1904" s="304"/>
      <c r="AX1904" s="304"/>
      <c r="AY1904" s="304"/>
      <c r="AZ1904" s="304"/>
      <c r="BA1904" s="304"/>
      <c r="BB1904" s="304"/>
      <c r="BC1904" s="304"/>
      <c r="BD1904" s="304"/>
      <c r="BE1904" s="304"/>
      <c r="BF1904" s="304"/>
      <c r="BG1904" s="304"/>
      <c r="BH1904" s="304"/>
      <c r="BI1904" s="304"/>
      <c r="BJ1904" s="304"/>
      <c r="BK1904" s="304"/>
      <c r="BL1904" s="304"/>
      <c r="BM1904" s="304"/>
      <c r="BN1904" s="304"/>
      <c r="BO1904" s="304"/>
    </row>
    <row r="1905" spans="21:67" s="265" customFormat="1" x14ac:dyDescent="0.15">
      <c r="U1905" s="304"/>
      <c r="V1905" s="304"/>
      <c r="W1905" s="304"/>
      <c r="X1905" s="304"/>
      <c r="Y1905" s="304"/>
      <c r="Z1905" s="304"/>
      <c r="AA1905" s="304"/>
      <c r="AB1905" s="304"/>
      <c r="AC1905" s="304"/>
      <c r="AD1905" s="304"/>
      <c r="AE1905" s="304"/>
      <c r="AF1905" s="304"/>
      <c r="AG1905" s="304"/>
      <c r="AH1905" s="304"/>
      <c r="AI1905" s="304"/>
      <c r="AJ1905" s="304"/>
      <c r="AK1905" s="304"/>
      <c r="AL1905" s="304"/>
      <c r="AM1905" s="304"/>
      <c r="AN1905" s="304"/>
      <c r="AO1905" s="304"/>
      <c r="AP1905" s="304"/>
      <c r="AQ1905" s="304"/>
      <c r="AR1905" s="304"/>
      <c r="AS1905" s="304"/>
      <c r="AT1905" s="304"/>
      <c r="AU1905" s="304"/>
      <c r="AV1905" s="304"/>
      <c r="AW1905" s="304"/>
      <c r="AX1905" s="304"/>
      <c r="AY1905" s="304"/>
      <c r="AZ1905" s="304"/>
      <c r="BA1905" s="304"/>
      <c r="BB1905" s="304"/>
      <c r="BC1905" s="304"/>
      <c r="BD1905" s="304"/>
      <c r="BE1905" s="304"/>
      <c r="BF1905" s="304"/>
      <c r="BG1905" s="304"/>
      <c r="BH1905" s="304"/>
      <c r="BI1905" s="304"/>
      <c r="BJ1905" s="304"/>
      <c r="BK1905" s="304"/>
      <c r="BL1905" s="304"/>
      <c r="BM1905" s="304"/>
      <c r="BN1905" s="304"/>
      <c r="BO1905" s="304"/>
    </row>
    <row r="1906" spans="21:67" s="265" customFormat="1" x14ac:dyDescent="0.15">
      <c r="U1906" s="304"/>
      <c r="V1906" s="304"/>
      <c r="W1906" s="304"/>
      <c r="X1906" s="304"/>
      <c r="Y1906" s="304"/>
      <c r="Z1906" s="304"/>
      <c r="AA1906" s="304"/>
      <c r="AB1906" s="304"/>
      <c r="AC1906" s="304"/>
      <c r="AD1906" s="304"/>
      <c r="AE1906" s="304"/>
      <c r="AF1906" s="304"/>
      <c r="AG1906" s="304"/>
      <c r="AH1906" s="304"/>
      <c r="AI1906" s="304"/>
      <c r="AJ1906" s="304"/>
      <c r="AK1906" s="304"/>
      <c r="AL1906" s="304"/>
      <c r="AM1906" s="304"/>
      <c r="AN1906" s="304"/>
      <c r="AO1906" s="304"/>
      <c r="AP1906" s="304"/>
      <c r="AQ1906" s="304"/>
      <c r="AR1906" s="304"/>
      <c r="AS1906" s="304"/>
      <c r="AT1906" s="304"/>
      <c r="AU1906" s="304"/>
      <c r="AV1906" s="304"/>
      <c r="AW1906" s="304"/>
      <c r="AX1906" s="304"/>
      <c r="AY1906" s="304"/>
      <c r="AZ1906" s="304"/>
      <c r="BA1906" s="304"/>
      <c r="BB1906" s="304"/>
      <c r="BC1906" s="304"/>
      <c r="BD1906" s="304"/>
      <c r="BE1906" s="304"/>
      <c r="BF1906" s="304"/>
      <c r="BG1906" s="304"/>
      <c r="BH1906" s="304"/>
      <c r="BI1906" s="304"/>
      <c r="BJ1906" s="304"/>
      <c r="BK1906" s="304"/>
      <c r="BL1906" s="304"/>
      <c r="BM1906" s="304"/>
      <c r="BN1906" s="304"/>
      <c r="BO1906" s="304"/>
    </row>
    <row r="1907" spans="21:67" s="265" customFormat="1" x14ac:dyDescent="0.15">
      <c r="U1907" s="304"/>
      <c r="V1907" s="304"/>
      <c r="W1907" s="304"/>
      <c r="X1907" s="304"/>
      <c r="Y1907" s="304"/>
      <c r="Z1907" s="304"/>
      <c r="AA1907" s="304"/>
      <c r="AB1907" s="304"/>
      <c r="AC1907" s="304"/>
      <c r="AD1907" s="304"/>
      <c r="AE1907" s="304"/>
      <c r="AF1907" s="304"/>
      <c r="AG1907" s="304"/>
      <c r="AH1907" s="304"/>
      <c r="AI1907" s="304"/>
      <c r="AJ1907" s="304"/>
      <c r="AK1907" s="304"/>
      <c r="AL1907" s="304"/>
      <c r="AM1907" s="304"/>
      <c r="AN1907" s="304"/>
      <c r="AO1907" s="304"/>
      <c r="AP1907" s="304"/>
      <c r="AQ1907" s="304"/>
      <c r="AR1907" s="304"/>
      <c r="AS1907" s="304"/>
      <c r="AT1907" s="304"/>
      <c r="AU1907" s="304"/>
      <c r="AV1907" s="304"/>
      <c r="AW1907" s="304"/>
      <c r="AX1907" s="304"/>
      <c r="AY1907" s="304"/>
      <c r="AZ1907" s="304"/>
      <c r="BA1907" s="304"/>
      <c r="BB1907" s="304"/>
      <c r="BC1907" s="304"/>
      <c r="BD1907" s="304"/>
      <c r="BE1907" s="304"/>
      <c r="BF1907" s="304"/>
      <c r="BG1907" s="304"/>
      <c r="BH1907" s="304"/>
      <c r="BI1907" s="304"/>
      <c r="BJ1907" s="304"/>
      <c r="BK1907" s="304"/>
      <c r="BL1907" s="304"/>
      <c r="BM1907" s="304"/>
      <c r="BN1907" s="304"/>
      <c r="BO1907" s="304"/>
    </row>
    <row r="1908" spans="21:67" s="265" customFormat="1" x14ac:dyDescent="0.15">
      <c r="U1908" s="304"/>
      <c r="V1908" s="304"/>
      <c r="W1908" s="304"/>
      <c r="X1908" s="304"/>
      <c r="Y1908" s="304"/>
      <c r="Z1908" s="304"/>
      <c r="AA1908" s="304"/>
      <c r="AB1908" s="304"/>
      <c r="AC1908" s="304"/>
      <c r="AD1908" s="304"/>
      <c r="AE1908" s="304"/>
      <c r="AF1908" s="304"/>
      <c r="AG1908" s="304"/>
      <c r="AH1908" s="304"/>
      <c r="AI1908" s="304"/>
      <c r="AJ1908" s="304"/>
      <c r="AK1908" s="304"/>
      <c r="AL1908" s="304"/>
      <c r="AM1908" s="304"/>
      <c r="AN1908" s="304"/>
      <c r="AO1908" s="304"/>
      <c r="AP1908" s="304"/>
      <c r="AQ1908" s="304"/>
      <c r="AR1908" s="304"/>
      <c r="AS1908" s="304"/>
      <c r="AT1908" s="304"/>
      <c r="AU1908" s="304"/>
      <c r="AV1908" s="304"/>
      <c r="AW1908" s="304"/>
      <c r="AX1908" s="304"/>
      <c r="AY1908" s="304"/>
      <c r="AZ1908" s="304"/>
      <c r="BA1908" s="304"/>
      <c r="BB1908" s="304"/>
      <c r="BC1908" s="304"/>
      <c r="BD1908" s="304"/>
      <c r="BE1908" s="304"/>
      <c r="BF1908" s="304"/>
      <c r="BG1908" s="304"/>
      <c r="BH1908" s="304"/>
      <c r="BI1908" s="304"/>
      <c r="BJ1908" s="304"/>
      <c r="BK1908" s="304"/>
      <c r="BL1908" s="304"/>
      <c r="BM1908" s="304"/>
      <c r="BN1908" s="304"/>
      <c r="BO1908" s="304"/>
    </row>
    <row r="1909" spans="21:67" s="265" customFormat="1" x14ac:dyDescent="0.15">
      <c r="U1909" s="304"/>
      <c r="V1909" s="304"/>
      <c r="W1909" s="304"/>
      <c r="X1909" s="304"/>
      <c r="Y1909" s="304"/>
      <c r="Z1909" s="304"/>
      <c r="AA1909" s="304"/>
      <c r="AB1909" s="304"/>
      <c r="AC1909" s="304"/>
      <c r="AD1909" s="304"/>
      <c r="AE1909" s="304"/>
      <c r="AF1909" s="304"/>
      <c r="AG1909" s="304"/>
      <c r="AH1909" s="304"/>
      <c r="AI1909" s="304"/>
      <c r="AJ1909" s="304"/>
      <c r="AK1909" s="304"/>
      <c r="AL1909" s="304"/>
      <c r="AM1909" s="304"/>
      <c r="AN1909" s="304"/>
      <c r="AO1909" s="304"/>
      <c r="AP1909" s="304"/>
      <c r="AQ1909" s="304"/>
      <c r="AR1909" s="304"/>
      <c r="AS1909" s="304"/>
      <c r="AT1909" s="304"/>
      <c r="AU1909" s="304"/>
      <c r="AV1909" s="304"/>
      <c r="AW1909" s="304"/>
      <c r="AX1909" s="304"/>
      <c r="AY1909" s="304"/>
      <c r="AZ1909" s="304"/>
      <c r="BA1909" s="304"/>
      <c r="BB1909" s="304"/>
      <c r="BC1909" s="304"/>
      <c r="BD1909" s="304"/>
      <c r="BE1909" s="304"/>
      <c r="BF1909" s="304"/>
      <c r="BG1909" s="304"/>
      <c r="BH1909" s="304"/>
      <c r="BI1909" s="304"/>
      <c r="BJ1909" s="304"/>
      <c r="BK1909" s="304"/>
      <c r="BL1909" s="304"/>
      <c r="BM1909" s="304"/>
      <c r="BN1909" s="304"/>
      <c r="BO1909" s="304"/>
    </row>
    <row r="1910" spans="21:67" s="265" customFormat="1" x14ac:dyDescent="0.15">
      <c r="U1910" s="304"/>
      <c r="V1910" s="304"/>
      <c r="W1910" s="304"/>
      <c r="X1910" s="304"/>
      <c r="Y1910" s="304"/>
      <c r="Z1910" s="304"/>
      <c r="AA1910" s="304"/>
      <c r="AB1910" s="304"/>
      <c r="AC1910" s="304"/>
      <c r="AD1910" s="304"/>
      <c r="AE1910" s="304"/>
      <c r="AF1910" s="304"/>
      <c r="AG1910" s="304"/>
      <c r="AH1910" s="304"/>
      <c r="AI1910" s="304"/>
      <c r="AJ1910" s="304"/>
      <c r="AK1910" s="304"/>
      <c r="AL1910" s="304"/>
      <c r="AM1910" s="304"/>
      <c r="AN1910" s="304"/>
      <c r="AO1910" s="304"/>
      <c r="AP1910" s="304"/>
      <c r="AQ1910" s="304"/>
      <c r="AR1910" s="304"/>
      <c r="AS1910" s="304"/>
      <c r="AT1910" s="304"/>
      <c r="AU1910" s="304"/>
      <c r="AV1910" s="304"/>
      <c r="AW1910" s="304"/>
      <c r="AX1910" s="304"/>
      <c r="AY1910" s="304"/>
      <c r="AZ1910" s="304"/>
      <c r="BA1910" s="304"/>
      <c r="BB1910" s="304"/>
      <c r="BC1910" s="304"/>
      <c r="BD1910" s="304"/>
      <c r="BE1910" s="304"/>
      <c r="BF1910" s="304"/>
      <c r="BG1910" s="304"/>
      <c r="BH1910" s="304"/>
      <c r="BI1910" s="304"/>
      <c r="BJ1910" s="304"/>
      <c r="BK1910" s="304"/>
      <c r="BL1910" s="304"/>
      <c r="BM1910" s="304"/>
      <c r="BN1910" s="304"/>
      <c r="BO1910" s="304"/>
    </row>
    <row r="1911" spans="21:67" s="265" customFormat="1" x14ac:dyDescent="0.15">
      <c r="U1911" s="304"/>
      <c r="V1911" s="304"/>
      <c r="W1911" s="304"/>
      <c r="X1911" s="304"/>
      <c r="Y1911" s="304"/>
      <c r="Z1911" s="304"/>
      <c r="AA1911" s="304"/>
      <c r="AB1911" s="304"/>
      <c r="AC1911" s="304"/>
      <c r="AD1911" s="304"/>
      <c r="AE1911" s="304"/>
      <c r="AF1911" s="304"/>
      <c r="AG1911" s="304"/>
      <c r="AH1911" s="304"/>
      <c r="AI1911" s="304"/>
      <c r="AJ1911" s="304"/>
      <c r="AK1911" s="304"/>
      <c r="AL1911" s="304"/>
      <c r="AM1911" s="304"/>
      <c r="AN1911" s="304"/>
      <c r="AO1911" s="304"/>
      <c r="AP1911" s="304"/>
      <c r="AQ1911" s="304"/>
      <c r="AR1911" s="304"/>
      <c r="AS1911" s="304"/>
      <c r="AT1911" s="304"/>
      <c r="AU1911" s="304"/>
      <c r="AV1911" s="304"/>
      <c r="AW1911" s="304"/>
      <c r="AX1911" s="304"/>
      <c r="AY1911" s="304"/>
      <c r="AZ1911" s="304"/>
      <c r="BA1911" s="304"/>
      <c r="BB1911" s="304"/>
      <c r="BC1911" s="304"/>
      <c r="BD1911" s="304"/>
      <c r="BE1911" s="304"/>
      <c r="BF1911" s="304"/>
      <c r="BG1911" s="304"/>
      <c r="BH1911" s="304"/>
      <c r="BI1911" s="304"/>
      <c r="BJ1911" s="304"/>
      <c r="BK1911" s="304"/>
      <c r="BL1911" s="304"/>
      <c r="BM1911" s="304"/>
      <c r="BN1911" s="304"/>
      <c r="BO1911" s="304"/>
    </row>
    <row r="1912" spans="21:67" s="265" customFormat="1" x14ac:dyDescent="0.15">
      <c r="U1912" s="304"/>
      <c r="V1912" s="304"/>
      <c r="W1912" s="304"/>
      <c r="X1912" s="304"/>
      <c r="Y1912" s="304"/>
      <c r="Z1912" s="304"/>
      <c r="AA1912" s="304"/>
      <c r="AB1912" s="304"/>
      <c r="AC1912" s="304"/>
      <c r="AD1912" s="304"/>
      <c r="AE1912" s="304"/>
      <c r="AF1912" s="304"/>
      <c r="AG1912" s="304"/>
      <c r="AH1912" s="304"/>
      <c r="AI1912" s="304"/>
      <c r="AJ1912" s="304"/>
      <c r="AK1912" s="304"/>
      <c r="AL1912" s="304"/>
      <c r="AM1912" s="304"/>
      <c r="AN1912" s="304"/>
      <c r="AO1912" s="304"/>
      <c r="AP1912" s="304"/>
      <c r="AQ1912" s="304"/>
      <c r="AR1912" s="304"/>
      <c r="AS1912" s="304"/>
      <c r="AT1912" s="304"/>
      <c r="AU1912" s="304"/>
      <c r="AV1912" s="304"/>
      <c r="AW1912" s="304"/>
      <c r="AX1912" s="304"/>
      <c r="AY1912" s="304"/>
      <c r="AZ1912" s="304"/>
      <c r="BA1912" s="304"/>
      <c r="BB1912" s="304"/>
      <c r="BC1912" s="304"/>
      <c r="BD1912" s="304"/>
      <c r="BE1912" s="304"/>
      <c r="BF1912" s="304"/>
      <c r="BG1912" s="304"/>
      <c r="BH1912" s="304"/>
      <c r="BI1912" s="304"/>
      <c r="BJ1912" s="304"/>
      <c r="BK1912" s="304"/>
      <c r="BL1912" s="304"/>
      <c r="BM1912" s="304"/>
      <c r="BN1912" s="304"/>
      <c r="BO1912" s="304"/>
    </row>
    <row r="1913" spans="21:67" s="265" customFormat="1" x14ac:dyDescent="0.15">
      <c r="U1913" s="304"/>
      <c r="V1913" s="304"/>
      <c r="W1913" s="304"/>
      <c r="X1913" s="304"/>
      <c r="Y1913" s="304"/>
      <c r="Z1913" s="304"/>
      <c r="AA1913" s="304"/>
      <c r="AB1913" s="304"/>
      <c r="AC1913" s="304"/>
      <c r="AD1913" s="304"/>
      <c r="AE1913" s="304"/>
      <c r="AF1913" s="304"/>
      <c r="AG1913" s="304"/>
      <c r="AH1913" s="304"/>
      <c r="AI1913" s="304"/>
      <c r="AJ1913" s="304"/>
      <c r="AK1913" s="304"/>
      <c r="AL1913" s="304"/>
      <c r="AM1913" s="304"/>
      <c r="AN1913" s="304"/>
      <c r="AO1913" s="304"/>
      <c r="AP1913" s="304"/>
      <c r="AQ1913" s="304"/>
      <c r="AR1913" s="304"/>
      <c r="AS1913" s="304"/>
      <c r="AT1913" s="304"/>
      <c r="AU1913" s="304"/>
      <c r="AV1913" s="304"/>
      <c r="AW1913" s="304"/>
      <c r="AX1913" s="304"/>
      <c r="AY1913" s="304"/>
      <c r="AZ1913" s="304"/>
      <c r="BA1913" s="304"/>
      <c r="BB1913" s="304"/>
      <c r="BC1913" s="304"/>
      <c r="BD1913" s="304"/>
      <c r="BE1913" s="304"/>
      <c r="BF1913" s="304"/>
      <c r="BG1913" s="304"/>
      <c r="BH1913" s="304"/>
      <c r="BI1913" s="304"/>
      <c r="BJ1913" s="304"/>
      <c r="BK1913" s="304"/>
      <c r="BL1913" s="304"/>
      <c r="BM1913" s="304"/>
      <c r="BN1913" s="304"/>
      <c r="BO1913" s="304"/>
    </row>
    <row r="1914" spans="21:67" s="265" customFormat="1" x14ac:dyDescent="0.15">
      <c r="U1914" s="304"/>
      <c r="V1914" s="304"/>
      <c r="W1914" s="304"/>
      <c r="X1914" s="304"/>
      <c r="Y1914" s="304"/>
      <c r="Z1914" s="304"/>
      <c r="AA1914" s="304"/>
      <c r="AB1914" s="304"/>
      <c r="AC1914" s="304"/>
      <c r="AD1914" s="304"/>
      <c r="AE1914" s="304"/>
      <c r="AF1914" s="304"/>
      <c r="AG1914" s="304"/>
      <c r="AH1914" s="304"/>
      <c r="AI1914" s="304"/>
      <c r="AJ1914" s="304"/>
      <c r="AK1914" s="304"/>
      <c r="AL1914" s="304"/>
      <c r="AM1914" s="304"/>
      <c r="AN1914" s="304"/>
      <c r="AO1914" s="304"/>
      <c r="AP1914" s="304"/>
      <c r="AQ1914" s="304"/>
      <c r="AR1914" s="304"/>
      <c r="AS1914" s="304"/>
      <c r="AT1914" s="304"/>
      <c r="AU1914" s="304"/>
      <c r="AV1914" s="304"/>
      <c r="AW1914" s="304"/>
      <c r="AX1914" s="304"/>
      <c r="AY1914" s="304"/>
      <c r="AZ1914" s="304"/>
      <c r="BA1914" s="304"/>
      <c r="BB1914" s="304"/>
      <c r="BC1914" s="304"/>
      <c r="BD1914" s="304"/>
      <c r="BE1914" s="304"/>
      <c r="BF1914" s="304"/>
      <c r="BG1914" s="304"/>
      <c r="BH1914" s="304"/>
      <c r="BI1914" s="304"/>
      <c r="BJ1914" s="304"/>
      <c r="BK1914" s="304"/>
      <c r="BL1914" s="304"/>
      <c r="BM1914" s="304"/>
      <c r="BN1914" s="304"/>
      <c r="BO1914" s="304"/>
    </row>
    <row r="1915" spans="21:67" s="265" customFormat="1" x14ac:dyDescent="0.15">
      <c r="U1915" s="304"/>
      <c r="V1915" s="304"/>
      <c r="W1915" s="304"/>
      <c r="X1915" s="304"/>
      <c r="Y1915" s="304"/>
      <c r="Z1915" s="304"/>
      <c r="AA1915" s="304"/>
      <c r="AB1915" s="304"/>
      <c r="AC1915" s="304"/>
      <c r="AD1915" s="304"/>
      <c r="AE1915" s="304"/>
      <c r="AF1915" s="304"/>
      <c r="AG1915" s="304"/>
      <c r="AH1915" s="304"/>
      <c r="AI1915" s="304"/>
      <c r="AJ1915" s="304"/>
      <c r="AK1915" s="304"/>
      <c r="AL1915" s="304"/>
      <c r="AM1915" s="304"/>
      <c r="AN1915" s="304"/>
      <c r="AO1915" s="304"/>
      <c r="AP1915" s="304"/>
      <c r="AQ1915" s="304"/>
      <c r="AR1915" s="304"/>
      <c r="AS1915" s="304"/>
      <c r="AT1915" s="304"/>
      <c r="AU1915" s="304"/>
      <c r="AV1915" s="304"/>
      <c r="AW1915" s="304"/>
      <c r="AX1915" s="304"/>
      <c r="AY1915" s="304"/>
      <c r="AZ1915" s="304"/>
      <c r="BA1915" s="304"/>
      <c r="BB1915" s="304"/>
      <c r="BC1915" s="304"/>
      <c r="BD1915" s="304"/>
      <c r="BE1915" s="304"/>
      <c r="BF1915" s="304"/>
      <c r="BG1915" s="304"/>
      <c r="BH1915" s="304"/>
      <c r="BI1915" s="304"/>
      <c r="BJ1915" s="304"/>
      <c r="BK1915" s="304"/>
      <c r="BL1915" s="304"/>
      <c r="BM1915" s="304"/>
      <c r="BN1915" s="304"/>
      <c r="BO1915" s="304"/>
    </row>
    <row r="1916" spans="21:67" s="265" customFormat="1" x14ac:dyDescent="0.15">
      <c r="U1916" s="304"/>
      <c r="V1916" s="304"/>
      <c r="W1916" s="304"/>
      <c r="X1916" s="304"/>
      <c r="Y1916" s="304"/>
      <c r="Z1916" s="304"/>
      <c r="AA1916" s="304"/>
      <c r="AB1916" s="304"/>
      <c r="AC1916" s="304"/>
      <c r="AD1916" s="304"/>
      <c r="AE1916" s="304"/>
      <c r="AF1916" s="304"/>
      <c r="AG1916" s="304"/>
      <c r="AH1916" s="304"/>
      <c r="AI1916" s="304"/>
      <c r="AJ1916" s="304"/>
      <c r="AK1916" s="304"/>
      <c r="AL1916" s="304"/>
      <c r="AM1916" s="304"/>
      <c r="AN1916" s="304"/>
      <c r="AO1916" s="304"/>
      <c r="AP1916" s="304"/>
      <c r="AQ1916" s="304"/>
      <c r="AR1916" s="304"/>
      <c r="AS1916" s="304"/>
      <c r="AT1916" s="304"/>
      <c r="AU1916" s="304"/>
      <c r="AV1916" s="304"/>
      <c r="AW1916" s="304"/>
      <c r="AX1916" s="304"/>
      <c r="AY1916" s="304"/>
      <c r="AZ1916" s="304"/>
      <c r="BA1916" s="304"/>
      <c r="BB1916" s="304"/>
      <c r="BC1916" s="304"/>
      <c r="BD1916" s="304"/>
      <c r="BE1916" s="304"/>
      <c r="BF1916" s="304"/>
      <c r="BG1916" s="304"/>
      <c r="BH1916" s="304"/>
      <c r="BI1916" s="304"/>
      <c r="BJ1916" s="304"/>
      <c r="BK1916" s="304"/>
      <c r="BL1916" s="304"/>
      <c r="BM1916" s="304"/>
      <c r="BN1916" s="304"/>
      <c r="BO1916" s="304"/>
    </row>
    <row r="1917" spans="21:67" s="265" customFormat="1" x14ac:dyDescent="0.15">
      <c r="U1917" s="304"/>
      <c r="V1917" s="304"/>
      <c r="W1917" s="304"/>
      <c r="X1917" s="304"/>
      <c r="Y1917" s="304"/>
      <c r="Z1917" s="304"/>
      <c r="AA1917" s="304"/>
      <c r="AB1917" s="304"/>
      <c r="AC1917" s="304"/>
      <c r="AD1917" s="304"/>
      <c r="AE1917" s="304"/>
      <c r="AF1917" s="304"/>
      <c r="AG1917" s="304"/>
      <c r="AH1917" s="304"/>
      <c r="AI1917" s="304"/>
      <c r="AJ1917" s="304"/>
      <c r="AK1917" s="304"/>
      <c r="AL1917" s="304"/>
      <c r="AM1917" s="304"/>
      <c r="AN1917" s="304"/>
      <c r="AO1917" s="304"/>
      <c r="AP1917" s="304"/>
      <c r="AQ1917" s="304"/>
      <c r="AR1917" s="304"/>
      <c r="AS1917" s="304"/>
      <c r="AT1917" s="304"/>
      <c r="AU1917" s="304"/>
      <c r="AV1917" s="304"/>
      <c r="AW1917" s="304"/>
      <c r="AX1917" s="304"/>
      <c r="AY1917" s="304"/>
      <c r="AZ1917" s="304"/>
      <c r="BA1917" s="304"/>
      <c r="BB1917" s="304"/>
      <c r="BC1917" s="304"/>
      <c r="BD1917" s="304"/>
      <c r="BE1917" s="304"/>
      <c r="BF1917" s="304"/>
      <c r="BG1917" s="304"/>
      <c r="BH1917" s="304"/>
      <c r="BI1917" s="304"/>
      <c r="BJ1917" s="304"/>
      <c r="BK1917" s="304"/>
      <c r="BL1917" s="304"/>
      <c r="BM1917" s="304"/>
      <c r="BN1917" s="304"/>
      <c r="BO1917" s="304"/>
    </row>
    <row r="1918" spans="21:67" s="265" customFormat="1" x14ac:dyDescent="0.15">
      <c r="U1918" s="304"/>
      <c r="V1918" s="304"/>
      <c r="W1918" s="304"/>
      <c r="X1918" s="304"/>
      <c r="Y1918" s="304"/>
      <c r="Z1918" s="304"/>
      <c r="AA1918" s="304"/>
      <c r="AB1918" s="304"/>
      <c r="AC1918" s="304"/>
      <c r="AD1918" s="304"/>
      <c r="AE1918" s="304"/>
      <c r="AF1918" s="304"/>
      <c r="AG1918" s="304"/>
      <c r="AH1918" s="304"/>
      <c r="AI1918" s="304"/>
      <c r="AJ1918" s="304"/>
      <c r="AK1918" s="304"/>
      <c r="AL1918" s="304"/>
      <c r="AM1918" s="304"/>
      <c r="AN1918" s="304"/>
      <c r="AO1918" s="304"/>
      <c r="AP1918" s="304"/>
      <c r="AQ1918" s="304"/>
      <c r="AR1918" s="304"/>
      <c r="AS1918" s="304"/>
      <c r="AT1918" s="304"/>
      <c r="AU1918" s="304"/>
      <c r="AV1918" s="304"/>
      <c r="AW1918" s="304"/>
      <c r="AX1918" s="304"/>
      <c r="AY1918" s="304"/>
      <c r="AZ1918" s="304"/>
      <c r="BA1918" s="304"/>
      <c r="BB1918" s="304"/>
      <c r="BC1918" s="304"/>
      <c r="BD1918" s="304"/>
      <c r="BE1918" s="304"/>
      <c r="BF1918" s="304"/>
      <c r="BG1918" s="304"/>
      <c r="BH1918" s="304"/>
      <c r="BI1918" s="304"/>
      <c r="BJ1918" s="304"/>
      <c r="BK1918" s="304"/>
      <c r="BL1918" s="304"/>
      <c r="BM1918" s="304"/>
      <c r="BN1918" s="304"/>
      <c r="BO1918" s="304"/>
    </row>
    <row r="1919" spans="21:67" s="265" customFormat="1" x14ac:dyDescent="0.15">
      <c r="U1919" s="304"/>
      <c r="V1919" s="304"/>
      <c r="W1919" s="304"/>
      <c r="X1919" s="304"/>
      <c r="Y1919" s="304"/>
      <c r="Z1919" s="304"/>
      <c r="AA1919" s="304"/>
      <c r="AB1919" s="304"/>
      <c r="AC1919" s="304"/>
      <c r="AD1919" s="304"/>
      <c r="AE1919" s="304"/>
      <c r="AF1919" s="304"/>
      <c r="AG1919" s="304"/>
      <c r="AH1919" s="304"/>
      <c r="AI1919" s="304"/>
      <c r="AJ1919" s="304"/>
      <c r="AK1919" s="304"/>
      <c r="AL1919" s="304"/>
      <c r="AM1919" s="304"/>
      <c r="AN1919" s="304"/>
      <c r="AO1919" s="304"/>
      <c r="AP1919" s="304"/>
      <c r="AQ1919" s="304"/>
      <c r="AR1919" s="304"/>
      <c r="AS1919" s="304"/>
      <c r="AT1919" s="304"/>
      <c r="AU1919" s="304"/>
      <c r="AV1919" s="304"/>
      <c r="AW1919" s="304"/>
      <c r="AX1919" s="304"/>
      <c r="AY1919" s="304"/>
      <c r="AZ1919" s="304"/>
      <c r="BA1919" s="304"/>
      <c r="BB1919" s="304"/>
      <c r="BC1919" s="304"/>
      <c r="BD1919" s="304"/>
      <c r="BE1919" s="304"/>
      <c r="BF1919" s="304"/>
      <c r="BG1919" s="304"/>
      <c r="BH1919" s="304"/>
      <c r="BI1919" s="304"/>
      <c r="BJ1919" s="304"/>
      <c r="BK1919" s="304"/>
      <c r="BL1919" s="304"/>
      <c r="BM1919" s="304"/>
      <c r="BN1919" s="304"/>
      <c r="BO1919" s="304"/>
    </row>
    <row r="1920" spans="21:67" s="265" customFormat="1" x14ac:dyDescent="0.15">
      <c r="U1920" s="304"/>
      <c r="V1920" s="304"/>
      <c r="W1920" s="304"/>
      <c r="X1920" s="304"/>
      <c r="Y1920" s="304"/>
      <c r="Z1920" s="304"/>
      <c r="AA1920" s="304"/>
      <c r="AB1920" s="304"/>
      <c r="AC1920" s="304"/>
      <c r="AD1920" s="304"/>
      <c r="AE1920" s="304"/>
      <c r="AF1920" s="304"/>
      <c r="AG1920" s="304"/>
      <c r="AH1920" s="304"/>
      <c r="AI1920" s="304"/>
      <c r="AJ1920" s="304"/>
      <c r="AK1920" s="304"/>
      <c r="AL1920" s="304"/>
      <c r="AM1920" s="304"/>
      <c r="AN1920" s="304"/>
      <c r="AO1920" s="304"/>
      <c r="AP1920" s="304"/>
      <c r="AQ1920" s="304"/>
      <c r="AR1920" s="304"/>
      <c r="AS1920" s="304"/>
      <c r="AT1920" s="304"/>
      <c r="AU1920" s="304"/>
      <c r="AV1920" s="304"/>
      <c r="AW1920" s="304"/>
      <c r="AX1920" s="304"/>
      <c r="AY1920" s="304"/>
      <c r="AZ1920" s="304"/>
      <c r="BA1920" s="304"/>
      <c r="BB1920" s="304"/>
      <c r="BC1920" s="304"/>
      <c r="BD1920" s="304"/>
      <c r="BE1920" s="304"/>
      <c r="BF1920" s="304"/>
      <c r="BG1920" s="304"/>
      <c r="BH1920" s="304"/>
      <c r="BI1920" s="304"/>
      <c r="BJ1920" s="304"/>
      <c r="BK1920" s="304"/>
      <c r="BL1920" s="304"/>
      <c r="BM1920" s="304"/>
      <c r="BN1920" s="304"/>
      <c r="BO1920" s="304"/>
    </row>
    <row r="1921" spans="21:67" s="265" customFormat="1" x14ac:dyDescent="0.15">
      <c r="U1921" s="304"/>
      <c r="V1921" s="304"/>
      <c r="W1921" s="304"/>
      <c r="X1921" s="304"/>
      <c r="Y1921" s="304"/>
      <c r="Z1921" s="304"/>
      <c r="AA1921" s="304"/>
      <c r="AB1921" s="304"/>
      <c r="AC1921" s="304"/>
      <c r="AD1921" s="304"/>
      <c r="AE1921" s="304"/>
      <c r="AF1921" s="304"/>
      <c r="AG1921" s="304"/>
      <c r="AH1921" s="304"/>
      <c r="AI1921" s="304"/>
      <c r="AJ1921" s="304"/>
      <c r="AK1921" s="304"/>
      <c r="AL1921" s="304"/>
      <c r="AM1921" s="304"/>
      <c r="AN1921" s="304"/>
      <c r="AO1921" s="304"/>
      <c r="AP1921" s="304"/>
      <c r="AQ1921" s="304"/>
      <c r="AR1921" s="304"/>
      <c r="AS1921" s="304"/>
      <c r="AT1921" s="304"/>
      <c r="AU1921" s="304"/>
      <c r="AV1921" s="304"/>
      <c r="AW1921" s="304"/>
      <c r="AX1921" s="304"/>
      <c r="AY1921" s="304"/>
      <c r="AZ1921" s="304"/>
      <c r="BA1921" s="304"/>
      <c r="BB1921" s="304"/>
      <c r="BC1921" s="304"/>
      <c r="BD1921" s="304"/>
      <c r="BE1921" s="304"/>
      <c r="BF1921" s="304"/>
      <c r="BG1921" s="304"/>
      <c r="BH1921" s="304"/>
      <c r="BI1921" s="304"/>
      <c r="BJ1921" s="304"/>
      <c r="BK1921" s="304"/>
      <c r="BL1921" s="304"/>
      <c r="BM1921" s="304"/>
      <c r="BN1921" s="304"/>
      <c r="BO1921" s="304"/>
    </row>
    <row r="1922" spans="21:67" s="265" customFormat="1" x14ac:dyDescent="0.15">
      <c r="U1922" s="304"/>
      <c r="V1922" s="304"/>
      <c r="W1922" s="304"/>
      <c r="X1922" s="304"/>
      <c r="Y1922" s="304"/>
      <c r="Z1922" s="304"/>
      <c r="AA1922" s="304"/>
      <c r="AB1922" s="304"/>
      <c r="AC1922" s="304"/>
      <c r="AD1922" s="304"/>
      <c r="AE1922" s="304"/>
      <c r="AF1922" s="304"/>
      <c r="AG1922" s="304"/>
      <c r="AH1922" s="304"/>
      <c r="AI1922" s="304"/>
      <c r="AJ1922" s="304"/>
      <c r="AK1922" s="304"/>
      <c r="AL1922" s="304"/>
      <c r="AM1922" s="304"/>
      <c r="AN1922" s="304"/>
      <c r="AO1922" s="304"/>
      <c r="AP1922" s="304"/>
      <c r="AQ1922" s="304"/>
      <c r="AR1922" s="304"/>
      <c r="AS1922" s="304"/>
      <c r="AT1922" s="304"/>
      <c r="AU1922" s="304"/>
      <c r="AV1922" s="304"/>
      <c r="AW1922" s="304"/>
      <c r="AX1922" s="304"/>
      <c r="AY1922" s="304"/>
      <c r="AZ1922" s="304"/>
      <c r="BA1922" s="304"/>
      <c r="BB1922" s="304"/>
      <c r="BC1922" s="304"/>
      <c r="BD1922" s="304"/>
      <c r="BE1922" s="304"/>
      <c r="BF1922" s="304"/>
      <c r="BG1922" s="304"/>
      <c r="BH1922" s="304"/>
      <c r="BI1922" s="304"/>
      <c r="BJ1922" s="304"/>
      <c r="BK1922" s="304"/>
      <c r="BL1922" s="304"/>
      <c r="BM1922" s="304"/>
      <c r="BN1922" s="304"/>
      <c r="BO1922" s="304"/>
    </row>
    <row r="1923" spans="21:67" s="265" customFormat="1" x14ac:dyDescent="0.15">
      <c r="U1923" s="304"/>
      <c r="V1923" s="304"/>
      <c r="W1923" s="304"/>
      <c r="X1923" s="304"/>
      <c r="Y1923" s="304"/>
      <c r="Z1923" s="304"/>
      <c r="AA1923" s="304"/>
      <c r="AB1923" s="304"/>
      <c r="AC1923" s="304"/>
      <c r="AD1923" s="304"/>
      <c r="AE1923" s="304"/>
      <c r="AF1923" s="304"/>
      <c r="AG1923" s="304"/>
      <c r="AH1923" s="304"/>
      <c r="AI1923" s="304"/>
      <c r="AJ1923" s="304"/>
      <c r="AK1923" s="304"/>
      <c r="AL1923" s="304"/>
      <c r="AM1923" s="304"/>
      <c r="AN1923" s="304"/>
      <c r="AO1923" s="304"/>
      <c r="AP1923" s="304"/>
      <c r="AQ1923" s="304"/>
      <c r="AR1923" s="304"/>
      <c r="AS1923" s="304"/>
      <c r="AT1923" s="304"/>
      <c r="AU1923" s="304"/>
      <c r="AV1923" s="304"/>
      <c r="AW1923" s="304"/>
      <c r="AX1923" s="304"/>
      <c r="AY1923" s="304"/>
      <c r="AZ1923" s="304"/>
      <c r="BA1923" s="304"/>
      <c r="BB1923" s="304"/>
      <c r="BC1923" s="304"/>
      <c r="BD1923" s="304"/>
      <c r="BE1923" s="304"/>
      <c r="BF1923" s="304"/>
      <c r="BG1923" s="304"/>
      <c r="BH1923" s="304"/>
      <c r="BI1923" s="304"/>
      <c r="BJ1923" s="304"/>
      <c r="BK1923" s="304"/>
      <c r="BL1923" s="304"/>
      <c r="BM1923" s="304"/>
      <c r="BN1923" s="304"/>
      <c r="BO1923" s="304"/>
    </row>
    <row r="1924" spans="21:67" s="265" customFormat="1" x14ac:dyDescent="0.15">
      <c r="U1924" s="304"/>
      <c r="V1924" s="304"/>
      <c r="W1924" s="304"/>
      <c r="X1924" s="304"/>
      <c r="Y1924" s="304"/>
      <c r="Z1924" s="304"/>
      <c r="AA1924" s="304"/>
      <c r="AB1924" s="304"/>
      <c r="AC1924" s="304"/>
      <c r="AD1924" s="304"/>
      <c r="AE1924" s="304"/>
      <c r="AF1924" s="304"/>
      <c r="AG1924" s="304"/>
      <c r="AH1924" s="304"/>
      <c r="AI1924" s="304"/>
      <c r="AJ1924" s="304"/>
      <c r="AK1924" s="304"/>
      <c r="AL1924" s="304"/>
      <c r="AM1924" s="304"/>
      <c r="AN1924" s="304"/>
      <c r="AO1924" s="304"/>
      <c r="AP1924" s="304"/>
      <c r="AQ1924" s="304"/>
      <c r="AR1924" s="304"/>
      <c r="AS1924" s="304"/>
      <c r="AT1924" s="304"/>
      <c r="AU1924" s="304"/>
      <c r="AV1924" s="304"/>
      <c r="AW1924" s="304"/>
      <c r="AX1924" s="304"/>
      <c r="AY1924" s="304"/>
      <c r="AZ1924" s="304"/>
      <c r="BA1924" s="304"/>
      <c r="BB1924" s="304"/>
      <c r="BC1924" s="304"/>
      <c r="BD1924" s="304"/>
      <c r="BE1924" s="304"/>
      <c r="BF1924" s="304"/>
      <c r="BG1924" s="304"/>
      <c r="BH1924" s="304"/>
      <c r="BI1924" s="304"/>
      <c r="BJ1924" s="304"/>
      <c r="BK1924" s="304"/>
      <c r="BL1924" s="304"/>
      <c r="BM1924" s="304"/>
      <c r="BN1924" s="304"/>
      <c r="BO1924" s="304"/>
    </row>
    <row r="1925" spans="21:67" s="265" customFormat="1" x14ac:dyDescent="0.15">
      <c r="U1925" s="304"/>
      <c r="V1925" s="304"/>
      <c r="W1925" s="304"/>
      <c r="X1925" s="304"/>
      <c r="Y1925" s="304"/>
      <c r="Z1925" s="304"/>
      <c r="AA1925" s="304"/>
      <c r="AB1925" s="304"/>
      <c r="AC1925" s="304"/>
      <c r="AD1925" s="304"/>
      <c r="AE1925" s="304"/>
      <c r="AF1925" s="304"/>
      <c r="AG1925" s="304"/>
      <c r="AH1925" s="304"/>
      <c r="AI1925" s="304"/>
      <c r="AJ1925" s="304"/>
      <c r="AK1925" s="304"/>
      <c r="AL1925" s="304"/>
      <c r="AM1925" s="304"/>
      <c r="AN1925" s="304"/>
      <c r="AO1925" s="304"/>
      <c r="AP1925" s="304"/>
      <c r="AQ1925" s="304"/>
      <c r="AR1925" s="304"/>
      <c r="AS1925" s="304"/>
      <c r="AT1925" s="304"/>
      <c r="AU1925" s="304"/>
      <c r="AV1925" s="304"/>
      <c r="AW1925" s="304"/>
      <c r="AX1925" s="304"/>
      <c r="AY1925" s="304"/>
      <c r="AZ1925" s="304"/>
      <c r="BA1925" s="304"/>
      <c r="BB1925" s="304"/>
      <c r="BC1925" s="304"/>
      <c r="BD1925" s="304"/>
      <c r="BE1925" s="304"/>
      <c r="BF1925" s="304"/>
      <c r="BG1925" s="304"/>
      <c r="BH1925" s="304"/>
      <c r="BI1925" s="304"/>
      <c r="BJ1925" s="304"/>
      <c r="BK1925" s="304"/>
      <c r="BL1925" s="304"/>
      <c r="BM1925" s="304"/>
      <c r="BN1925" s="304"/>
      <c r="BO1925" s="304"/>
    </row>
    <row r="1926" spans="21:67" s="265" customFormat="1" x14ac:dyDescent="0.15">
      <c r="U1926" s="304"/>
      <c r="V1926" s="304"/>
      <c r="W1926" s="304"/>
      <c r="X1926" s="304"/>
      <c r="Y1926" s="304"/>
      <c r="Z1926" s="304"/>
      <c r="AA1926" s="304"/>
      <c r="AB1926" s="304"/>
      <c r="AC1926" s="304"/>
      <c r="AD1926" s="304"/>
      <c r="AE1926" s="304"/>
      <c r="AF1926" s="304"/>
      <c r="AG1926" s="304"/>
      <c r="AH1926" s="304"/>
      <c r="AI1926" s="304"/>
      <c r="AJ1926" s="304"/>
      <c r="AK1926" s="304"/>
      <c r="AL1926" s="304"/>
      <c r="AM1926" s="304"/>
      <c r="AN1926" s="304"/>
      <c r="AO1926" s="304"/>
      <c r="AP1926" s="304"/>
      <c r="AQ1926" s="304"/>
      <c r="AR1926" s="304"/>
      <c r="AS1926" s="304"/>
      <c r="AT1926" s="304"/>
      <c r="AU1926" s="304"/>
      <c r="AV1926" s="304"/>
      <c r="AW1926" s="304"/>
      <c r="AX1926" s="304"/>
      <c r="AY1926" s="304"/>
      <c r="AZ1926" s="304"/>
      <c r="BA1926" s="304"/>
      <c r="BB1926" s="304"/>
      <c r="BC1926" s="304"/>
      <c r="BD1926" s="304"/>
      <c r="BE1926" s="304"/>
      <c r="BF1926" s="304"/>
      <c r="BG1926" s="304"/>
      <c r="BH1926" s="304"/>
      <c r="BI1926" s="304"/>
      <c r="BJ1926" s="304"/>
      <c r="BK1926" s="304"/>
      <c r="BL1926" s="304"/>
      <c r="BM1926" s="304"/>
      <c r="BN1926" s="304"/>
      <c r="BO1926" s="304"/>
    </row>
    <row r="1927" spans="21:67" s="265" customFormat="1" x14ac:dyDescent="0.15">
      <c r="U1927" s="304"/>
      <c r="V1927" s="304"/>
      <c r="W1927" s="304"/>
      <c r="X1927" s="304"/>
      <c r="Y1927" s="304"/>
      <c r="Z1927" s="304"/>
      <c r="AA1927" s="304"/>
      <c r="AB1927" s="304"/>
      <c r="AC1927" s="304"/>
      <c r="AD1927" s="304"/>
      <c r="AE1927" s="304"/>
      <c r="AF1927" s="304"/>
      <c r="AG1927" s="304"/>
      <c r="AH1927" s="304"/>
      <c r="AI1927" s="304"/>
      <c r="AJ1927" s="304"/>
      <c r="AK1927" s="304"/>
      <c r="AL1927" s="304"/>
      <c r="AM1927" s="304"/>
      <c r="AN1927" s="304"/>
      <c r="AO1927" s="304"/>
      <c r="AP1927" s="304"/>
      <c r="AQ1927" s="304"/>
      <c r="AR1927" s="304"/>
      <c r="AS1927" s="304"/>
      <c r="AT1927" s="304"/>
      <c r="AU1927" s="304"/>
      <c r="AV1927" s="304"/>
      <c r="AW1927" s="304"/>
      <c r="AX1927" s="304"/>
      <c r="AY1927" s="304"/>
      <c r="AZ1927" s="304"/>
      <c r="BA1927" s="304"/>
      <c r="BB1927" s="304"/>
      <c r="BC1927" s="304"/>
      <c r="BD1927" s="304"/>
      <c r="BE1927" s="304"/>
      <c r="BF1927" s="304"/>
      <c r="BG1927" s="304"/>
      <c r="BH1927" s="304"/>
      <c r="BI1927" s="304"/>
      <c r="BJ1927" s="304"/>
      <c r="BK1927" s="304"/>
      <c r="BL1927" s="304"/>
      <c r="BM1927" s="304"/>
      <c r="BN1927" s="304"/>
      <c r="BO1927" s="304"/>
    </row>
    <row r="1928" spans="21:67" s="265" customFormat="1" x14ac:dyDescent="0.15">
      <c r="U1928" s="304"/>
      <c r="V1928" s="304"/>
      <c r="W1928" s="304"/>
      <c r="X1928" s="304"/>
      <c r="Y1928" s="304"/>
      <c r="Z1928" s="304"/>
      <c r="AA1928" s="304"/>
      <c r="AB1928" s="304"/>
      <c r="AC1928" s="304"/>
      <c r="AD1928" s="304"/>
      <c r="AE1928" s="304"/>
      <c r="AF1928" s="304"/>
      <c r="AG1928" s="304"/>
      <c r="AH1928" s="304"/>
      <c r="AI1928" s="304"/>
      <c r="AJ1928" s="304"/>
      <c r="AK1928" s="304"/>
      <c r="AL1928" s="304"/>
      <c r="AM1928" s="304"/>
      <c r="AN1928" s="304"/>
      <c r="AO1928" s="304"/>
      <c r="AP1928" s="304"/>
      <c r="AQ1928" s="304"/>
      <c r="AR1928" s="304"/>
      <c r="AS1928" s="304"/>
      <c r="AT1928" s="304"/>
      <c r="AU1928" s="304"/>
      <c r="AV1928" s="304"/>
      <c r="AW1928" s="304"/>
      <c r="AX1928" s="304"/>
      <c r="AY1928" s="304"/>
      <c r="AZ1928" s="304"/>
      <c r="BA1928" s="304"/>
      <c r="BB1928" s="304"/>
      <c r="BC1928" s="304"/>
      <c r="BD1928" s="304"/>
      <c r="BE1928" s="304"/>
      <c r="BF1928" s="304"/>
      <c r="BG1928" s="304"/>
      <c r="BH1928" s="304"/>
      <c r="BI1928" s="304"/>
      <c r="BJ1928" s="304"/>
      <c r="BK1928" s="304"/>
      <c r="BL1928" s="304"/>
      <c r="BM1928" s="304"/>
      <c r="BN1928" s="304"/>
      <c r="BO1928" s="304"/>
    </row>
    <row r="1929" spans="21:67" s="265" customFormat="1" x14ac:dyDescent="0.15">
      <c r="U1929" s="304"/>
      <c r="V1929" s="304"/>
      <c r="W1929" s="304"/>
      <c r="X1929" s="304"/>
      <c r="Y1929" s="304"/>
      <c r="Z1929" s="304"/>
      <c r="AA1929" s="304"/>
      <c r="AB1929" s="304"/>
      <c r="AC1929" s="304"/>
      <c r="AD1929" s="304"/>
      <c r="AE1929" s="304"/>
      <c r="AF1929" s="304"/>
      <c r="AG1929" s="304"/>
      <c r="AH1929" s="304"/>
      <c r="AI1929" s="304"/>
      <c r="AJ1929" s="304"/>
      <c r="AK1929" s="304"/>
      <c r="AL1929" s="304"/>
      <c r="AM1929" s="304"/>
      <c r="AN1929" s="304"/>
      <c r="AO1929" s="304"/>
      <c r="AP1929" s="304"/>
      <c r="AQ1929" s="304"/>
      <c r="AR1929" s="304"/>
      <c r="AS1929" s="304"/>
      <c r="AT1929" s="304"/>
      <c r="AU1929" s="304"/>
      <c r="AV1929" s="304"/>
      <c r="AW1929" s="304"/>
      <c r="AX1929" s="304"/>
      <c r="AY1929" s="304"/>
      <c r="AZ1929" s="304"/>
      <c r="BA1929" s="304"/>
      <c r="BB1929" s="304"/>
      <c r="BC1929" s="304"/>
      <c r="BD1929" s="304"/>
      <c r="BE1929" s="304"/>
      <c r="BF1929" s="304"/>
      <c r="BG1929" s="304"/>
      <c r="BH1929" s="304"/>
      <c r="BI1929" s="304"/>
      <c r="BJ1929" s="304"/>
      <c r="BK1929" s="304"/>
      <c r="BL1929" s="304"/>
      <c r="BM1929" s="304"/>
      <c r="BN1929" s="304"/>
      <c r="BO1929" s="304"/>
    </row>
    <row r="1930" spans="21:67" s="265" customFormat="1" x14ac:dyDescent="0.15">
      <c r="U1930" s="304"/>
      <c r="V1930" s="304"/>
      <c r="W1930" s="304"/>
      <c r="X1930" s="304"/>
      <c r="Y1930" s="304"/>
      <c r="Z1930" s="304"/>
      <c r="AA1930" s="304"/>
      <c r="AB1930" s="304"/>
      <c r="AC1930" s="304"/>
      <c r="AD1930" s="304"/>
      <c r="AE1930" s="304"/>
      <c r="AF1930" s="304"/>
      <c r="AG1930" s="304"/>
      <c r="AH1930" s="304"/>
      <c r="AI1930" s="304"/>
      <c r="AJ1930" s="304"/>
      <c r="AK1930" s="304"/>
      <c r="AL1930" s="304"/>
      <c r="AM1930" s="304"/>
      <c r="AN1930" s="304"/>
      <c r="AO1930" s="304"/>
      <c r="AP1930" s="304"/>
      <c r="AQ1930" s="304"/>
      <c r="AR1930" s="304"/>
      <c r="AS1930" s="304"/>
      <c r="AT1930" s="304"/>
      <c r="AU1930" s="304"/>
      <c r="AV1930" s="304"/>
      <c r="AW1930" s="304"/>
      <c r="AX1930" s="304"/>
      <c r="AY1930" s="304"/>
      <c r="AZ1930" s="304"/>
      <c r="BA1930" s="304"/>
      <c r="BB1930" s="304"/>
      <c r="BC1930" s="304"/>
      <c r="BD1930" s="304"/>
      <c r="BE1930" s="304"/>
      <c r="BF1930" s="304"/>
      <c r="BG1930" s="304"/>
      <c r="BH1930" s="304"/>
      <c r="BI1930" s="304"/>
      <c r="BJ1930" s="304"/>
      <c r="BK1930" s="304"/>
      <c r="BL1930" s="304"/>
      <c r="BM1930" s="304"/>
      <c r="BN1930" s="304"/>
      <c r="BO1930" s="304"/>
    </row>
    <row r="1931" spans="21:67" s="265" customFormat="1" x14ac:dyDescent="0.15">
      <c r="U1931" s="304"/>
      <c r="V1931" s="304"/>
      <c r="W1931" s="304"/>
      <c r="X1931" s="304"/>
      <c r="Y1931" s="304"/>
      <c r="Z1931" s="304"/>
      <c r="AA1931" s="304"/>
      <c r="AB1931" s="304"/>
      <c r="AC1931" s="304"/>
      <c r="AD1931" s="304"/>
      <c r="AE1931" s="304"/>
      <c r="AF1931" s="304"/>
      <c r="AG1931" s="304"/>
      <c r="AH1931" s="304"/>
      <c r="AI1931" s="304"/>
      <c r="AJ1931" s="304"/>
      <c r="AK1931" s="304"/>
      <c r="AL1931" s="304"/>
      <c r="AM1931" s="304"/>
      <c r="AN1931" s="304"/>
      <c r="AO1931" s="304"/>
      <c r="AP1931" s="304"/>
      <c r="AQ1931" s="304"/>
      <c r="AR1931" s="304"/>
      <c r="AS1931" s="304"/>
      <c r="AT1931" s="304"/>
      <c r="AU1931" s="304"/>
      <c r="AV1931" s="304"/>
      <c r="AW1931" s="304"/>
      <c r="AX1931" s="304"/>
      <c r="AY1931" s="304"/>
      <c r="AZ1931" s="304"/>
      <c r="BA1931" s="304"/>
      <c r="BB1931" s="304"/>
      <c r="BC1931" s="304"/>
      <c r="BD1931" s="304"/>
      <c r="BE1931" s="304"/>
      <c r="BF1931" s="304"/>
      <c r="BG1931" s="304"/>
      <c r="BH1931" s="304"/>
      <c r="BI1931" s="304"/>
      <c r="BJ1931" s="304"/>
      <c r="BK1931" s="304"/>
      <c r="BL1931" s="304"/>
      <c r="BM1931" s="304"/>
      <c r="BN1931" s="304"/>
      <c r="BO1931" s="304"/>
    </row>
    <row r="1932" spans="21:67" s="265" customFormat="1" x14ac:dyDescent="0.15">
      <c r="U1932" s="304"/>
      <c r="V1932" s="304"/>
      <c r="W1932" s="304"/>
      <c r="X1932" s="304"/>
      <c r="Y1932" s="304"/>
      <c r="Z1932" s="304"/>
      <c r="AA1932" s="304"/>
      <c r="AB1932" s="304"/>
      <c r="AC1932" s="304"/>
      <c r="AD1932" s="304"/>
      <c r="AE1932" s="304"/>
      <c r="AF1932" s="304"/>
      <c r="AG1932" s="304"/>
      <c r="AH1932" s="304"/>
      <c r="AI1932" s="304"/>
      <c r="AJ1932" s="304"/>
      <c r="AK1932" s="304"/>
      <c r="AL1932" s="304"/>
      <c r="AM1932" s="304"/>
      <c r="AN1932" s="304"/>
      <c r="AO1932" s="304"/>
      <c r="AP1932" s="304"/>
      <c r="AQ1932" s="304"/>
      <c r="AR1932" s="304"/>
      <c r="AS1932" s="304"/>
      <c r="AT1932" s="304"/>
      <c r="AU1932" s="304"/>
      <c r="AV1932" s="304"/>
      <c r="AW1932" s="304"/>
      <c r="AX1932" s="304"/>
      <c r="AY1932" s="304"/>
      <c r="AZ1932" s="304"/>
      <c r="BA1932" s="304"/>
      <c r="BB1932" s="304"/>
      <c r="BC1932" s="304"/>
      <c r="BD1932" s="304"/>
      <c r="BE1932" s="304"/>
      <c r="BF1932" s="304"/>
      <c r="BG1932" s="304"/>
      <c r="BH1932" s="304"/>
      <c r="BI1932" s="304"/>
      <c r="BJ1932" s="304"/>
      <c r="BK1932" s="304"/>
      <c r="BL1932" s="304"/>
      <c r="BM1932" s="304"/>
      <c r="BN1932" s="304"/>
      <c r="BO1932" s="304"/>
    </row>
    <row r="1933" spans="21:67" s="265" customFormat="1" x14ac:dyDescent="0.15">
      <c r="U1933" s="304"/>
      <c r="V1933" s="304"/>
      <c r="W1933" s="304"/>
      <c r="X1933" s="304"/>
      <c r="Y1933" s="304"/>
      <c r="Z1933" s="304"/>
      <c r="AA1933" s="304"/>
      <c r="AB1933" s="304"/>
      <c r="AC1933" s="304"/>
      <c r="AD1933" s="304"/>
      <c r="AE1933" s="304"/>
      <c r="AF1933" s="304"/>
      <c r="AG1933" s="304"/>
      <c r="AH1933" s="304"/>
      <c r="AI1933" s="304"/>
      <c r="AJ1933" s="304"/>
      <c r="AK1933" s="304"/>
      <c r="AL1933" s="304"/>
      <c r="AM1933" s="304"/>
      <c r="AN1933" s="304"/>
      <c r="AO1933" s="304"/>
      <c r="AP1933" s="304"/>
      <c r="AQ1933" s="304"/>
      <c r="AR1933" s="304"/>
      <c r="AS1933" s="304"/>
      <c r="AT1933" s="304"/>
      <c r="AU1933" s="304"/>
      <c r="AV1933" s="304"/>
      <c r="AW1933" s="304"/>
      <c r="AX1933" s="304"/>
      <c r="AY1933" s="304"/>
      <c r="AZ1933" s="304"/>
      <c r="BA1933" s="304"/>
      <c r="BB1933" s="304"/>
      <c r="BC1933" s="304"/>
      <c r="BD1933" s="304"/>
      <c r="BE1933" s="304"/>
      <c r="BF1933" s="304"/>
      <c r="BG1933" s="304"/>
      <c r="BH1933" s="304"/>
      <c r="BI1933" s="304"/>
      <c r="BJ1933" s="304"/>
      <c r="BK1933" s="304"/>
      <c r="BL1933" s="304"/>
      <c r="BM1933" s="304"/>
      <c r="BN1933" s="304"/>
      <c r="BO1933" s="304"/>
    </row>
    <row r="1934" spans="21:67" s="265" customFormat="1" x14ac:dyDescent="0.15">
      <c r="U1934" s="304"/>
      <c r="V1934" s="304"/>
      <c r="W1934" s="304"/>
      <c r="X1934" s="304"/>
      <c r="Y1934" s="304"/>
      <c r="Z1934" s="304"/>
      <c r="AA1934" s="304"/>
      <c r="AB1934" s="304"/>
      <c r="AC1934" s="304"/>
      <c r="AD1934" s="304"/>
      <c r="AE1934" s="304"/>
      <c r="AF1934" s="304"/>
      <c r="AG1934" s="304"/>
      <c r="AH1934" s="304"/>
      <c r="AI1934" s="304"/>
      <c r="AJ1934" s="304"/>
      <c r="AK1934" s="304"/>
      <c r="AL1934" s="304"/>
      <c r="AM1934" s="304"/>
      <c r="AN1934" s="304"/>
      <c r="AO1934" s="304"/>
      <c r="AP1934" s="304"/>
      <c r="AQ1934" s="304"/>
      <c r="AR1934" s="304"/>
      <c r="AS1934" s="304"/>
      <c r="AT1934" s="304"/>
      <c r="AU1934" s="304"/>
      <c r="AV1934" s="304"/>
      <c r="AW1934" s="304"/>
      <c r="AX1934" s="304"/>
      <c r="AY1934" s="304"/>
      <c r="AZ1934" s="304"/>
      <c r="BA1934" s="304"/>
      <c r="BB1934" s="304"/>
      <c r="BC1934" s="304"/>
      <c r="BD1934" s="304"/>
      <c r="BE1934" s="304"/>
      <c r="BF1934" s="304"/>
      <c r="BG1934" s="304"/>
      <c r="BH1934" s="304"/>
      <c r="BI1934" s="304"/>
      <c r="BJ1934" s="304"/>
      <c r="BK1934" s="304"/>
      <c r="BL1934" s="304"/>
      <c r="BM1934" s="304"/>
      <c r="BN1934" s="304"/>
      <c r="BO1934" s="304"/>
    </row>
    <row r="1935" spans="21:67" s="265" customFormat="1" x14ac:dyDescent="0.15">
      <c r="U1935" s="304"/>
      <c r="V1935" s="304"/>
      <c r="W1935" s="304"/>
      <c r="X1935" s="304"/>
      <c r="Y1935" s="304"/>
      <c r="Z1935" s="304"/>
      <c r="AA1935" s="304"/>
      <c r="AB1935" s="304"/>
      <c r="AC1935" s="304"/>
      <c r="AD1935" s="304"/>
      <c r="AE1935" s="304"/>
      <c r="AF1935" s="304"/>
      <c r="AG1935" s="304"/>
      <c r="AH1935" s="304"/>
      <c r="AI1935" s="304"/>
      <c r="AJ1935" s="304"/>
      <c r="AK1935" s="304"/>
      <c r="AL1935" s="304"/>
      <c r="AM1935" s="304"/>
      <c r="AN1935" s="304"/>
      <c r="AO1935" s="304"/>
      <c r="AP1935" s="304"/>
      <c r="AQ1935" s="304"/>
      <c r="AR1935" s="304"/>
      <c r="AS1935" s="304"/>
      <c r="AT1935" s="304"/>
      <c r="AU1935" s="304"/>
      <c r="AV1935" s="304"/>
      <c r="AW1935" s="304"/>
      <c r="AX1935" s="304"/>
      <c r="AY1935" s="304"/>
      <c r="AZ1935" s="304"/>
      <c r="BA1935" s="304"/>
      <c r="BB1935" s="304"/>
      <c r="BC1935" s="304"/>
      <c r="BD1935" s="304"/>
      <c r="BE1935" s="304"/>
      <c r="BF1935" s="304"/>
      <c r="BG1935" s="304"/>
      <c r="BH1935" s="304"/>
      <c r="BI1935" s="304"/>
      <c r="BJ1935" s="304"/>
      <c r="BK1935" s="304"/>
      <c r="BL1935" s="304"/>
      <c r="BM1935" s="304"/>
      <c r="BN1935" s="304"/>
      <c r="BO1935" s="304"/>
    </row>
    <row r="1936" spans="21:67" s="265" customFormat="1" x14ac:dyDescent="0.15">
      <c r="U1936" s="304"/>
      <c r="V1936" s="304"/>
      <c r="W1936" s="304"/>
      <c r="X1936" s="304"/>
      <c r="Y1936" s="304"/>
      <c r="Z1936" s="304"/>
      <c r="AA1936" s="304"/>
      <c r="AB1936" s="304"/>
      <c r="AC1936" s="304"/>
      <c r="AD1936" s="304"/>
      <c r="AE1936" s="304"/>
      <c r="AF1936" s="304"/>
      <c r="AG1936" s="304"/>
      <c r="AH1936" s="304"/>
      <c r="AI1936" s="304"/>
      <c r="AJ1936" s="304"/>
      <c r="AK1936" s="304"/>
      <c r="AL1936" s="304"/>
      <c r="AM1936" s="304"/>
      <c r="AN1936" s="304"/>
      <c r="AO1936" s="304"/>
      <c r="AP1936" s="304"/>
      <c r="AQ1936" s="304"/>
      <c r="AR1936" s="304"/>
      <c r="AS1936" s="304"/>
      <c r="AT1936" s="304"/>
      <c r="AU1936" s="304"/>
      <c r="AV1936" s="304"/>
      <c r="AW1936" s="304"/>
      <c r="AX1936" s="304"/>
      <c r="AY1936" s="304"/>
      <c r="AZ1936" s="304"/>
      <c r="BA1936" s="304"/>
      <c r="BB1936" s="304"/>
      <c r="BC1936" s="304"/>
      <c r="BD1936" s="304"/>
      <c r="BE1936" s="304"/>
      <c r="BF1936" s="304"/>
      <c r="BG1936" s="304"/>
      <c r="BH1936" s="304"/>
      <c r="BI1936" s="304"/>
      <c r="BJ1936" s="304"/>
      <c r="BK1936" s="304"/>
      <c r="BL1936" s="304"/>
      <c r="BM1936" s="304"/>
      <c r="BN1936" s="304"/>
      <c r="BO1936" s="304"/>
    </row>
    <row r="1937" spans="21:67" s="265" customFormat="1" x14ac:dyDescent="0.15">
      <c r="U1937" s="304"/>
      <c r="V1937" s="304"/>
      <c r="W1937" s="304"/>
      <c r="X1937" s="304"/>
      <c r="Y1937" s="304"/>
      <c r="Z1937" s="304"/>
      <c r="AA1937" s="304"/>
      <c r="AB1937" s="304"/>
      <c r="AC1937" s="304"/>
      <c r="AD1937" s="304"/>
      <c r="AE1937" s="304"/>
      <c r="AF1937" s="304"/>
      <c r="AG1937" s="304"/>
      <c r="AH1937" s="304"/>
      <c r="AI1937" s="304"/>
      <c r="AJ1937" s="304"/>
      <c r="AK1937" s="304"/>
      <c r="AL1937" s="304"/>
      <c r="AM1937" s="304"/>
      <c r="AN1937" s="304"/>
      <c r="AO1937" s="304"/>
      <c r="AP1937" s="304"/>
      <c r="AQ1937" s="304"/>
      <c r="AR1937" s="304"/>
      <c r="AS1937" s="304"/>
      <c r="AT1937" s="304"/>
      <c r="AU1937" s="304"/>
      <c r="AV1937" s="304"/>
      <c r="AW1937" s="304"/>
      <c r="AX1937" s="304"/>
      <c r="AY1937" s="304"/>
      <c r="AZ1937" s="304"/>
      <c r="BA1937" s="304"/>
      <c r="BB1937" s="304"/>
      <c r="BC1937" s="304"/>
      <c r="BD1937" s="304"/>
      <c r="BE1937" s="304"/>
      <c r="BF1937" s="304"/>
      <c r="BG1937" s="304"/>
      <c r="BH1937" s="304"/>
      <c r="BI1937" s="304"/>
      <c r="BJ1937" s="304"/>
      <c r="BK1937" s="304"/>
      <c r="BL1937" s="304"/>
      <c r="BM1937" s="304"/>
      <c r="BN1937" s="304"/>
      <c r="BO1937" s="304"/>
    </row>
    <row r="1938" spans="21:67" s="265" customFormat="1" x14ac:dyDescent="0.15">
      <c r="U1938" s="304"/>
      <c r="V1938" s="304"/>
      <c r="W1938" s="304"/>
      <c r="X1938" s="304"/>
      <c r="Y1938" s="304"/>
      <c r="Z1938" s="304"/>
      <c r="AA1938" s="304"/>
      <c r="AB1938" s="304"/>
      <c r="AC1938" s="304"/>
      <c r="AD1938" s="304"/>
      <c r="AE1938" s="304"/>
      <c r="AF1938" s="304"/>
      <c r="AG1938" s="304"/>
      <c r="AH1938" s="304"/>
      <c r="AI1938" s="304"/>
      <c r="AJ1938" s="304"/>
      <c r="AK1938" s="304"/>
      <c r="AL1938" s="304"/>
      <c r="AM1938" s="304"/>
      <c r="AN1938" s="304"/>
      <c r="AO1938" s="304"/>
      <c r="AP1938" s="304"/>
      <c r="AQ1938" s="304"/>
      <c r="AR1938" s="304"/>
      <c r="AS1938" s="304"/>
      <c r="AT1938" s="304"/>
      <c r="AU1938" s="304"/>
      <c r="AV1938" s="304"/>
      <c r="AW1938" s="304"/>
      <c r="AX1938" s="304"/>
      <c r="AY1938" s="304"/>
      <c r="AZ1938" s="304"/>
      <c r="BA1938" s="304"/>
      <c r="BB1938" s="304"/>
      <c r="BC1938" s="304"/>
      <c r="BD1938" s="304"/>
      <c r="BE1938" s="304"/>
      <c r="BF1938" s="304"/>
      <c r="BG1938" s="304"/>
      <c r="BH1938" s="304"/>
      <c r="BI1938" s="304"/>
      <c r="BJ1938" s="304"/>
      <c r="BK1938" s="304"/>
      <c r="BL1938" s="304"/>
      <c r="BM1938" s="304"/>
      <c r="BN1938" s="304"/>
      <c r="BO1938" s="304"/>
    </row>
    <row r="1939" spans="21:67" s="265" customFormat="1" x14ac:dyDescent="0.15">
      <c r="U1939" s="304"/>
      <c r="V1939" s="304"/>
      <c r="W1939" s="304"/>
      <c r="X1939" s="304"/>
      <c r="Y1939" s="304"/>
      <c r="Z1939" s="304"/>
      <c r="AA1939" s="304"/>
      <c r="AB1939" s="304"/>
      <c r="AC1939" s="304"/>
      <c r="AD1939" s="304"/>
      <c r="AE1939" s="304"/>
      <c r="AF1939" s="304"/>
      <c r="AG1939" s="304"/>
      <c r="AH1939" s="304"/>
      <c r="AI1939" s="304"/>
      <c r="AJ1939" s="304"/>
      <c r="AK1939" s="304"/>
      <c r="AL1939" s="304"/>
      <c r="AM1939" s="304"/>
      <c r="AN1939" s="304"/>
      <c r="AO1939" s="304"/>
      <c r="AP1939" s="304"/>
      <c r="AQ1939" s="304"/>
      <c r="AR1939" s="304"/>
      <c r="AS1939" s="304"/>
      <c r="AT1939" s="304"/>
      <c r="AU1939" s="304"/>
      <c r="AV1939" s="304"/>
      <c r="AW1939" s="304"/>
      <c r="AX1939" s="304"/>
      <c r="AY1939" s="304"/>
      <c r="AZ1939" s="304"/>
      <c r="BA1939" s="304"/>
      <c r="BB1939" s="304"/>
      <c r="BC1939" s="304"/>
      <c r="BD1939" s="304"/>
      <c r="BE1939" s="304"/>
      <c r="BF1939" s="304"/>
      <c r="BG1939" s="304"/>
      <c r="BH1939" s="304"/>
      <c r="BI1939" s="304"/>
      <c r="BJ1939" s="304"/>
      <c r="BK1939" s="304"/>
      <c r="BL1939" s="304"/>
      <c r="BM1939" s="304"/>
      <c r="BN1939" s="304"/>
      <c r="BO1939" s="304"/>
    </row>
    <row r="1940" spans="21:67" s="265" customFormat="1" x14ac:dyDescent="0.15">
      <c r="U1940" s="304"/>
      <c r="V1940" s="304"/>
      <c r="W1940" s="304"/>
      <c r="X1940" s="304"/>
      <c r="Y1940" s="304"/>
      <c r="Z1940" s="304"/>
      <c r="AA1940" s="304"/>
      <c r="AB1940" s="304"/>
      <c r="AC1940" s="304"/>
      <c r="AD1940" s="304"/>
      <c r="AE1940" s="304"/>
      <c r="AF1940" s="304"/>
      <c r="AG1940" s="304"/>
      <c r="AH1940" s="304"/>
      <c r="AI1940" s="304"/>
      <c r="AJ1940" s="304"/>
      <c r="AK1940" s="304"/>
      <c r="AL1940" s="304"/>
      <c r="AM1940" s="304"/>
      <c r="AN1940" s="304"/>
      <c r="AO1940" s="304"/>
      <c r="AP1940" s="304"/>
      <c r="AQ1940" s="304"/>
      <c r="AR1940" s="304"/>
      <c r="AS1940" s="304"/>
      <c r="AT1940" s="304"/>
      <c r="AU1940" s="304"/>
      <c r="AV1940" s="304"/>
      <c r="AW1940" s="304"/>
      <c r="AX1940" s="304"/>
      <c r="AY1940" s="304"/>
      <c r="AZ1940" s="304"/>
      <c r="BA1940" s="304"/>
      <c r="BB1940" s="304"/>
      <c r="BC1940" s="304"/>
      <c r="BD1940" s="304"/>
      <c r="BE1940" s="304"/>
      <c r="BF1940" s="304"/>
      <c r="BG1940" s="304"/>
      <c r="BH1940" s="304"/>
      <c r="BI1940" s="304"/>
      <c r="BJ1940" s="304"/>
      <c r="BK1940" s="304"/>
      <c r="BL1940" s="304"/>
      <c r="BM1940" s="304"/>
      <c r="BN1940" s="304"/>
      <c r="BO1940" s="304"/>
    </row>
    <row r="1941" spans="21:67" s="265" customFormat="1" x14ac:dyDescent="0.15">
      <c r="U1941" s="304"/>
      <c r="V1941" s="304"/>
      <c r="W1941" s="304"/>
      <c r="X1941" s="304"/>
      <c r="Y1941" s="304"/>
      <c r="Z1941" s="304"/>
      <c r="AA1941" s="304"/>
      <c r="AB1941" s="304"/>
      <c r="AC1941" s="304"/>
      <c r="AD1941" s="304"/>
      <c r="AE1941" s="304"/>
      <c r="AF1941" s="304"/>
      <c r="AG1941" s="304"/>
      <c r="AH1941" s="304"/>
      <c r="AI1941" s="304"/>
      <c r="AJ1941" s="304"/>
      <c r="AK1941" s="304"/>
      <c r="AL1941" s="304"/>
      <c r="AM1941" s="304"/>
      <c r="AN1941" s="304"/>
      <c r="AO1941" s="304"/>
      <c r="AP1941" s="304"/>
      <c r="AQ1941" s="304"/>
      <c r="AR1941" s="304"/>
      <c r="AS1941" s="304"/>
      <c r="AT1941" s="304"/>
      <c r="AU1941" s="304"/>
      <c r="AV1941" s="304"/>
      <c r="AW1941" s="304"/>
      <c r="AX1941" s="304"/>
      <c r="AY1941" s="304"/>
      <c r="AZ1941" s="304"/>
      <c r="BA1941" s="304"/>
      <c r="BB1941" s="304"/>
      <c r="BC1941" s="304"/>
      <c r="BD1941" s="304"/>
      <c r="BE1941" s="304"/>
      <c r="BF1941" s="304"/>
      <c r="BG1941" s="304"/>
      <c r="BH1941" s="304"/>
      <c r="BI1941" s="304"/>
      <c r="BJ1941" s="304"/>
      <c r="BK1941" s="304"/>
      <c r="BL1941" s="304"/>
      <c r="BM1941" s="304"/>
      <c r="BN1941" s="304"/>
      <c r="BO1941" s="304"/>
    </row>
    <row r="1942" spans="21:67" s="265" customFormat="1" x14ac:dyDescent="0.15">
      <c r="U1942" s="304"/>
      <c r="V1942" s="304"/>
      <c r="W1942" s="304"/>
      <c r="X1942" s="304"/>
      <c r="Y1942" s="304"/>
      <c r="Z1942" s="304"/>
      <c r="AA1942" s="304"/>
      <c r="AB1942" s="304"/>
      <c r="AC1942" s="304"/>
      <c r="AD1942" s="304"/>
      <c r="AE1942" s="304"/>
      <c r="AF1942" s="304"/>
      <c r="AG1942" s="304"/>
      <c r="AH1942" s="304"/>
      <c r="AI1942" s="304"/>
      <c r="AJ1942" s="304"/>
      <c r="AK1942" s="304"/>
      <c r="AL1942" s="304"/>
      <c r="AM1942" s="304"/>
      <c r="AN1942" s="304"/>
      <c r="AO1942" s="304"/>
      <c r="AP1942" s="304"/>
      <c r="AQ1942" s="304"/>
      <c r="AR1942" s="304"/>
      <c r="AS1942" s="304"/>
      <c r="AT1942" s="304"/>
      <c r="AU1942" s="304"/>
      <c r="AV1942" s="304"/>
      <c r="AW1942" s="304"/>
      <c r="AX1942" s="304"/>
      <c r="AY1942" s="304"/>
      <c r="AZ1942" s="304"/>
      <c r="BA1942" s="304"/>
      <c r="BB1942" s="304"/>
      <c r="BC1942" s="304"/>
      <c r="BD1942" s="304"/>
      <c r="BE1942" s="304"/>
      <c r="BF1942" s="304"/>
      <c r="BG1942" s="304"/>
      <c r="BH1942" s="304"/>
      <c r="BI1942" s="304"/>
      <c r="BJ1942" s="304"/>
      <c r="BK1942" s="304"/>
      <c r="BL1942" s="304"/>
      <c r="BM1942" s="304"/>
      <c r="BN1942" s="304"/>
      <c r="BO1942" s="304"/>
    </row>
    <row r="1943" spans="21:67" s="265" customFormat="1" x14ac:dyDescent="0.15">
      <c r="U1943" s="304"/>
      <c r="V1943" s="304"/>
      <c r="W1943" s="304"/>
      <c r="X1943" s="304"/>
      <c r="Y1943" s="304"/>
      <c r="Z1943" s="304"/>
      <c r="AA1943" s="304"/>
      <c r="AB1943" s="304"/>
      <c r="AC1943" s="304"/>
      <c r="AD1943" s="304"/>
      <c r="AE1943" s="304"/>
      <c r="AF1943" s="304"/>
      <c r="AG1943" s="304"/>
      <c r="AH1943" s="304"/>
      <c r="AI1943" s="304"/>
      <c r="AJ1943" s="304"/>
      <c r="AK1943" s="304"/>
      <c r="AL1943" s="304"/>
      <c r="AM1943" s="304"/>
      <c r="AN1943" s="304"/>
      <c r="AO1943" s="304"/>
      <c r="AP1943" s="304"/>
      <c r="AQ1943" s="304"/>
      <c r="AR1943" s="304"/>
      <c r="AS1943" s="304"/>
      <c r="AT1943" s="304"/>
      <c r="AU1943" s="304"/>
      <c r="AV1943" s="304"/>
      <c r="AW1943" s="304"/>
      <c r="AX1943" s="304"/>
      <c r="AY1943" s="304"/>
      <c r="AZ1943" s="304"/>
      <c r="BA1943" s="304"/>
      <c r="BB1943" s="304"/>
      <c r="BC1943" s="304"/>
      <c r="BD1943" s="304"/>
      <c r="BE1943" s="304"/>
      <c r="BF1943" s="304"/>
      <c r="BG1943" s="304"/>
      <c r="BH1943" s="304"/>
      <c r="BI1943" s="304"/>
      <c r="BJ1943" s="304"/>
      <c r="BK1943" s="304"/>
      <c r="BL1943" s="304"/>
      <c r="BM1943" s="304"/>
      <c r="BN1943" s="304"/>
      <c r="BO1943" s="304"/>
    </row>
    <row r="1944" spans="21:67" s="265" customFormat="1" x14ac:dyDescent="0.15">
      <c r="U1944" s="304"/>
      <c r="V1944" s="304"/>
      <c r="W1944" s="304"/>
      <c r="X1944" s="304"/>
      <c r="Y1944" s="304"/>
      <c r="Z1944" s="304"/>
      <c r="AA1944" s="304"/>
      <c r="AB1944" s="304"/>
      <c r="AC1944" s="304"/>
      <c r="AD1944" s="304"/>
      <c r="AE1944" s="304"/>
      <c r="AF1944" s="304"/>
      <c r="AG1944" s="304"/>
      <c r="AH1944" s="304"/>
      <c r="AI1944" s="304"/>
      <c r="AJ1944" s="304"/>
      <c r="AK1944" s="304"/>
      <c r="AL1944" s="304"/>
      <c r="AM1944" s="304"/>
      <c r="AN1944" s="304"/>
      <c r="AO1944" s="304"/>
      <c r="AP1944" s="304"/>
      <c r="AQ1944" s="304"/>
      <c r="AR1944" s="304"/>
      <c r="AS1944" s="304"/>
      <c r="AT1944" s="304"/>
      <c r="AU1944" s="304"/>
      <c r="AV1944" s="304"/>
      <c r="AW1944" s="304"/>
      <c r="AX1944" s="304"/>
      <c r="AY1944" s="304"/>
      <c r="AZ1944" s="304"/>
      <c r="BA1944" s="304"/>
      <c r="BB1944" s="304"/>
      <c r="BC1944" s="304"/>
      <c r="BD1944" s="304"/>
      <c r="BE1944" s="304"/>
      <c r="BF1944" s="304"/>
      <c r="BG1944" s="304"/>
      <c r="BH1944" s="304"/>
      <c r="BI1944" s="304"/>
      <c r="BJ1944" s="304"/>
      <c r="BK1944" s="304"/>
      <c r="BL1944" s="304"/>
      <c r="BM1944" s="304"/>
      <c r="BN1944" s="304"/>
      <c r="BO1944" s="304"/>
    </row>
    <row r="1945" spans="21:67" s="265" customFormat="1" x14ac:dyDescent="0.15">
      <c r="U1945" s="304"/>
      <c r="V1945" s="304"/>
      <c r="W1945" s="304"/>
      <c r="X1945" s="304"/>
      <c r="Y1945" s="304"/>
      <c r="Z1945" s="304"/>
      <c r="AA1945" s="304"/>
      <c r="AB1945" s="304"/>
      <c r="AC1945" s="304"/>
      <c r="AD1945" s="304"/>
      <c r="AE1945" s="304"/>
      <c r="AF1945" s="304"/>
      <c r="AG1945" s="304"/>
      <c r="AH1945" s="304"/>
      <c r="AI1945" s="304"/>
      <c r="AJ1945" s="304"/>
      <c r="AK1945" s="304"/>
      <c r="AL1945" s="304"/>
      <c r="AM1945" s="304"/>
      <c r="AN1945" s="304"/>
      <c r="AO1945" s="304"/>
      <c r="AP1945" s="304"/>
      <c r="AQ1945" s="304"/>
      <c r="AR1945" s="304"/>
      <c r="AS1945" s="304"/>
      <c r="AT1945" s="304"/>
      <c r="AU1945" s="304"/>
      <c r="AV1945" s="304"/>
      <c r="AW1945" s="304"/>
      <c r="AX1945" s="304"/>
      <c r="AY1945" s="304"/>
      <c r="AZ1945" s="304"/>
      <c r="BA1945" s="304"/>
      <c r="BB1945" s="304"/>
      <c r="BC1945" s="304"/>
      <c r="BD1945" s="304"/>
      <c r="BE1945" s="304"/>
      <c r="BF1945" s="304"/>
      <c r="BG1945" s="304"/>
      <c r="BH1945" s="304"/>
      <c r="BI1945" s="304"/>
      <c r="BJ1945" s="304"/>
      <c r="BK1945" s="304"/>
      <c r="BL1945" s="304"/>
      <c r="BM1945" s="304"/>
      <c r="BN1945" s="304"/>
      <c r="BO1945" s="304"/>
    </row>
    <row r="1946" spans="21:67" s="265" customFormat="1" x14ac:dyDescent="0.15">
      <c r="U1946" s="304"/>
      <c r="V1946" s="304"/>
      <c r="W1946" s="304"/>
      <c r="X1946" s="304"/>
      <c r="Y1946" s="304"/>
      <c r="Z1946" s="304"/>
      <c r="AA1946" s="304"/>
      <c r="AB1946" s="304"/>
      <c r="AC1946" s="304"/>
      <c r="AD1946" s="304"/>
      <c r="AE1946" s="304"/>
      <c r="AF1946" s="304"/>
      <c r="AG1946" s="304"/>
      <c r="AH1946" s="304"/>
      <c r="AI1946" s="304"/>
      <c r="AJ1946" s="304"/>
      <c r="AK1946" s="304"/>
      <c r="AL1946" s="304"/>
      <c r="AM1946" s="304"/>
      <c r="AN1946" s="304"/>
      <c r="AO1946" s="304"/>
      <c r="AP1946" s="304"/>
      <c r="AQ1946" s="304"/>
      <c r="AR1946" s="304"/>
      <c r="AS1946" s="304"/>
      <c r="AT1946" s="304"/>
      <c r="AU1946" s="304"/>
      <c r="AV1946" s="304"/>
      <c r="AW1946" s="304"/>
      <c r="AX1946" s="304"/>
      <c r="AY1946" s="304"/>
      <c r="AZ1946" s="304"/>
      <c r="BA1946" s="304"/>
      <c r="BB1946" s="304"/>
      <c r="BC1946" s="304"/>
      <c r="BD1946" s="304"/>
      <c r="BE1946" s="304"/>
      <c r="BF1946" s="304"/>
      <c r="BG1946" s="304"/>
      <c r="BH1946" s="304"/>
      <c r="BI1946" s="304"/>
      <c r="BJ1946" s="304"/>
      <c r="BK1946" s="304"/>
      <c r="BL1946" s="304"/>
      <c r="BM1946" s="304"/>
      <c r="BN1946" s="304"/>
      <c r="BO1946" s="304"/>
    </row>
    <row r="1947" spans="21:67" s="265" customFormat="1" x14ac:dyDescent="0.15">
      <c r="U1947" s="304"/>
      <c r="V1947" s="304"/>
      <c r="W1947" s="304"/>
      <c r="X1947" s="304"/>
      <c r="Y1947" s="304"/>
      <c r="Z1947" s="304"/>
      <c r="AA1947" s="304"/>
      <c r="AB1947" s="304"/>
      <c r="AC1947" s="304"/>
      <c r="AD1947" s="304"/>
      <c r="AE1947" s="304"/>
      <c r="AF1947" s="304"/>
      <c r="AG1947" s="304"/>
      <c r="AH1947" s="304"/>
      <c r="AI1947" s="304"/>
      <c r="AJ1947" s="304"/>
      <c r="AK1947" s="304"/>
      <c r="AL1947" s="304"/>
      <c r="AM1947" s="304"/>
      <c r="AN1947" s="304"/>
      <c r="AO1947" s="304"/>
      <c r="AP1947" s="304"/>
      <c r="AQ1947" s="304"/>
      <c r="AR1947" s="304"/>
      <c r="AS1947" s="304"/>
      <c r="AT1947" s="304"/>
      <c r="AU1947" s="304"/>
      <c r="AV1947" s="304"/>
      <c r="AW1947" s="304"/>
      <c r="AX1947" s="304"/>
      <c r="AY1947" s="304"/>
      <c r="AZ1947" s="304"/>
      <c r="BA1947" s="304"/>
      <c r="BB1947" s="304"/>
      <c r="BC1947" s="304"/>
      <c r="BD1947" s="304"/>
      <c r="BE1947" s="304"/>
      <c r="BF1947" s="304"/>
      <c r="BG1947" s="304"/>
      <c r="BH1947" s="304"/>
      <c r="BI1947" s="304"/>
      <c r="BJ1947" s="304"/>
      <c r="BK1947" s="304"/>
      <c r="BL1947" s="304"/>
      <c r="BM1947" s="304"/>
      <c r="BN1947" s="304"/>
      <c r="BO1947" s="304"/>
    </row>
    <row r="1948" spans="21:67" s="265" customFormat="1" x14ac:dyDescent="0.15">
      <c r="U1948" s="304"/>
      <c r="V1948" s="304"/>
      <c r="W1948" s="304"/>
      <c r="X1948" s="304"/>
      <c r="Y1948" s="304"/>
      <c r="Z1948" s="304"/>
      <c r="AA1948" s="304"/>
      <c r="AB1948" s="304"/>
      <c r="AC1948" s="304"/>
      <c r="AD1948" s="304"/>
      <c r="AE1948" s="304"/>
      <c r="AF1948" s="304"/>
      <c r="AG1948" s="304"/>
      <c r="AH1948" s="304"/>
      <c r="AI1948" s="304"/>
      <c r="AJ1948" s="304"/>
      <c r="AK1948" s="304"/>
      <c r="AL1948" s="304"/>
      <c r="AM1948" s="304"/>
      <c r="AN1948" s="304"/>
      <c r="AO1948" s="304"/>
      <c r="AP1948" s="304"/>
      <c r="AQ1948" s="304"/>
      <c r="AR1948" s="304"/>
      <c r="AS1948" s="304"/>
      <c r="AT1948" s="304"/>
      <c r="AU1948" s="304"/>
      <c r="AV1948" s="304"/>
      <c r="AW1948" s="304"/>
      <c r="AX1948" s="304"/>
      <c r="AY1948" s="304"/>
      <c r="AZ1948" s="304"/>
      <c r="BA1948" s="304"/>
      <c r="BB1948" s="304"/>
      <c r="BC1948" s="304"/>
      <c r="BD1948" s="304"/>
      <c r="BE1948" s="304"/>
      <c r="BF1948" s="304"/>
      <c r="BG1948" s="304"/>
      <c r="BH1948" s="304"/>
      <c r="BI1948" s="304"/>
      <c r="BJ1948" s="304"/>
      <c r="BK1948" s="304"/>
      <c r="BL1948" s="304"/>
      <c r="BM1948" s="304"/>
      <c r="BN1948" s="304"/>
      <c r="BO1948" s="304"/>
    </row>
    <row r="1949" spans="21:67" s="265" customFormat="1" x14ac:dyDescent="0.15">
      <c r="U1949" s="304"/>
      <c r="V1949" s="304"/>
      <c r="W1949" s="304"/>
      <c r="X1949" s="304"/>
      <c r="Y1949" s="304"/>
      <c r="Z1949" s="304"/>
      <c r="AA1949" s="304"/>
      <c r="AB1949" s="304"/>
      <c r="AC1949" s="304"/>
      <c r="AD1949" s="304"/>
      <c r="AE1949" s="304"/>
      <c r="AF1949" s="304"/>
      <c r="AG1949" s="304"/>
      <c r="AH1949" s="304"/>
      <c r="AI1949" s="304"/>
      <c r="AJ1949" s="304"/>
      <c r="AK1949" s="304"/>
      <c r="AL1949" s="304"/>
      <c r="AM1949" s="304"/>
      <c r="AN1949" s="304"/>
      <c r="AO1949" s="304"/>
      <c r="AP1949" s="304"/>
      <c r="AQ1949" s="304"/>
      <c r="AR1949" s="304"/>
      <c r="AS1949" s="304"/>
      <c r="AT1949" s="304"/>
      <c r="AU1949" s="304"/>
      <c r="AV1949" s="304"/>
      <c r="AW1949" s="304"/>
      <c r="AX1949" s="304"/>
      <c r="AY1949" s="304"/>
      <c r="AZ1949" s="304"/>
      <c r="BA1949" s="304"/>
      <c r="BB1949" s="304"/>
      <c r="BC1949" s="304"/>
      <c r="BD1949" s="304"/>
      <c r="BE1949" s="304"/>
      <c r="BF1949" s="304"/>
      <c r="BG1949" s="304"/>
      <c r="BH1949" s="304"/>
      <c r="BI1949" s="304"/>
      <c r="BJ1949" s="304"/>
      <c r="BK1949" s="304"/>
      <c r="BL1949" s="304"/>
      <c r="BM1949" s="304"/>
      <c r="BN1949" s="304"/>
      <c r="BO1949" s="304"/>
    </row>
    <row r="1950" spans="21:67" s="265" customFormat="1" x14ac:dyDescent="0.15">
      <c r="U1950" s="304"/>
      <c r="V1950" s="304"/>
      <c r="W1950" s="304"/>
      <c r="X1950" s="304"/>
      <c r="Y1950" s="304"/>
      <c r="Z1950" s="304"/>
      <c r="AA1950" s="304"/>
      <c r="AB1950" s="304"/>
      <c r="AC1950" s="304"/>
      <c r="AD1950" s="304"/>
      <c r="AE1950" s="304"/>
      <c r="AF1950" s="304"/>
      <c r="AG1950" s="304"/>
      <c r="AH1950" s="304"/>
      <c r="AI1950" s="304"/>
      <c r="AJ1950" s="304"/>
      <c r="AK1950" s="304"/>
      <c r="AL1950" s="304"/>
      <c r="AM1950" s="304"/>
      <c r="AN1950" s="304"/>
      <c r="AO1950" s="304"/>
      <c r="AP1950" s="304"/>
      <c r="AQ1950" s="304"/>
      <c r="AR1950" s="304"/>
      <c r="AS1950" s="304"/>
      <c r="AT1950" s="304"/>
      <c r="AU1950" s="304"/>
      <c r="AV1950" s="304"/>
      <c r="AW1950" s="304"/>
      <c r="AX1950" s="304"/>
      <c r="AY1950" s="304"/>
      <c r="AZ1950" s="304"/>
      <c r="BA1950" s="304"/>
      <c r="BB1950" s="304"/>
      <c r="BC1950" s="304"/>
      <c r="BD1950" s="304"/>
      <c r="BE1950" s="304"/>
      <c r="BF1950" s="304"/>
      <c r="BG1950" s="304"/>
      <c r="BH1950" s="304"/>
      <c r="BI1950" s="304"/>
      <c r="BJ1950" s="304"/>
      <c r="BK1950" s="304"/>
      <c r="BL1950" s="304"/>
      <c r="BM1950" s="304"/>
      <c r="BN1950" s="304"/>
      <c r="BO1950" s="304"/>
    </row>
    <row r="1951" spans="21:67" s="265" customFormat="1" x14ac:dyDescent="0.15">
      <c r="U1951" s="304"/>
      <c r="V1951" s="304"/>
      <c r="W1951" s="304"/>
      <c r="X1951" s="304"/>
      <c r="Y1951" s="304"/>
      <c r="Z1951" s="304"/>
      <c r="AA1951" s="304"/>
      <c r="AB1951" s="304"/>
      <c r="AC1951" s="304"/>
      <c r="AD1951" s="304"/>
      <c r="AE1951" s="304"/>
      <c r="AF1951" s="304"/>
      <c r="AG1951" s="304"/>
      <c r="AH1951" s="304"/>
      <c r="AI1951" s="304"/>
      <c r="AJ1951" s="304"/>
      <c r="AK1951" s="304"/>
      <c r="AL1951" s="304"/>
      <c r="AM1951" s="304"/>
      <c r="AN1951" s="304"/>
      <c r="AO1951" s="304"/>
      <c r="AP1951" s="304"/>
      <c r="AQ1951" s="304"/>
      <c r="AR1951" s="304"/>
      <c r="AS1951" s="304"/>
      <c r="AT1951" s="304"/>
      <c r="AU1951" s="304"/>
      <c r="AV1951" s="304"/>
      <c r="AW1951" s="304"/>
      <c r="AX1951" s="304"/>
      <c r="AY1951" s="304"/>
      <c r="AZ1951" s="304"/>
      <c r="BA1951" s="304"/>
      <c r="BB1951" s="304"/>
      <c r="BC1951" s="304"/>
      <c r="BD1951" s="304"/>
      <c r="BE1951" s="304"/>
      <c r="BF1951" s="304"/>
      <c r="BG1951" s="304"/>
      <c r="BH1951" s="304"/>
      <c r="BI1951" s="304"/>
      <c r="BJ1951" s="304"/>
      <c r="BK1951" s="304"/>
      <c r="BL1951" s="304"/>
      <c r="BM1951" s="304"/>
      <c r="BN1951" s="304"/>
      <c r="BO1951" s="304"/>
    </row>
    <row r="1952" spans="21:67" s="265" customFormat="1" x14ac:dyDescent="0.15">
      <c r="U1952" s="304"/>
      <c r="V1952" s="304"/>
      <c r="W1952" s="304"/>
      <c r="X1952" s="304"/>
      <c r="Y1952" s="304"/>
      <c r="Z1952" s="304"/>
      <c r="AA1952" s="304"/>
      <c r="AB1952" s="304"/>
      <c r="AC1952" s="304"/>
      <c r="AD1952" s="304"/>
      <c r="AE1952" s="304"/>
      <c r="AF1952" s="304"/>
      <c r="AG1952" s="304"/>
      <c r="AH1952" s="304"/>
      <c r="AI1952" s="304"/>
      <c r="AJ1952" s="304"/>
      <c r="AK1952" s="304"/>
      <c r="AL1952" s="304"/>
      <c r="AM1952" s="304"/>
      <c r="AN1952" s="304"/>
      <c r="AO1952" s="304"/>
      <c r="AP1952" s="304"/>
      <c r="AQ1952" s="304"/>
      <c r="AR1952" s="304"/>
      <c r="AS1952" s="304"/>
      <c r="AT1952" s="304"/>
      <c r="AU1952" s="304"/>
      <c r="AV1952" s="304"/>
      <c r="AW1952" s="304"/>
      <c r="AX1952" s="304"/>
      <c r="AY1952" s="304"/>
      <c r="AZ1952" s="304"/>
      <c r="BA1952" s="304"/>
      <c r="BB1952" s="304"/>
      <c r="BC1952" s="304"/>
      <c r="BD1952" s="304"/>
      <c r="BE1952" s="304"/>
      <c r="BF1952" s="304"/>
      <c r="BG1952" s="304"/>
      <c r="BH1952" s="304"/>
      <c r="BI1952" s="304"/>
      <c r="BJ1952" s="304"/>
      <c r="BK1952" s="304"/>
      <c r="BL1952" s="304"/>
      <c r="BM1952" s="304"/>
      <c r="BN1952" s="304"/>
      <c r="BO1952" s="304"/>
    </row>
    <row r="1953" spans="21:67" s="265" customFormat="1" x14ac:dyDescent="0.15">
      <c r="U1953" s="304"/>
      <c r="V1953" s="304"/>
      <c r="W1953" s="304"/>
      <c r="X1953" s="304"/>
      <c r="Y1953" s="304"/>
      <c r="Z1953" s="304"/>
      <c r="AA1953" s="304"/>
      <c r="AB1953" s="304"/>
      <c r="AC1953" s="304"/>
      <c r="AD1953" s="304"/>
      <c r="AE1953" s="304"/>
      <c r="AF1953" s="304"/>
      <c r="AG1953" s="304"/>
      <c r="AH1953" s="304"/>
      <c r="AI1953" s="304"/>
      <c r="AJ1953" s="304"/>
      <c r="AK1953" s="304"/>
      <c r="AL1953" s="304"/>
      <c r="AM1953" s="304"/>
      <c r="AN1953" s="304"/>
      <c r="AO1953" s="304"/>
      <c r="AP1953" s="304"/>
      <c r="AQ1953" s="304"/>
      <c r="AR1953" s="304"/>
      <c r="AS1953" s="304"/>
      <c r="AT1953" s="304"/>
      <c r="AU1953" s="304"/>
      <c r="AV1953" s="304"/>
      <c r="AW1953" s="304"/>
      <c r="AX1953" s="304"/>
      <c r="AY1953" s="304"/>
      <c r="AZ1953" s="304"/>
      <c r="BA1953" s="304"/>
      <c r="BB1953" s="304"/>
      <c r="BC1953" s="304"/>
      <c r="BD1953" s="304"/>
      <c r="BE1953" s="304"/>
      <c r="BF1953" s="304"/>
      <c r="BG1953" s="304"/>
      <c r="BH1953" s="304"/>
      <c r="BI1953" s="304"/>
      <c r="BJ1953" s="304"/>
      <c r="BK1953" s="304"/>
      <c r="BL1953" s="304"/>
      <c r="BM1953" s="304"/>
      <c r="BN1953" s="304"/>
      <c r="BO1953" s="304"/>
    </row>
    <row r="1954" spans="21:67" s="265" customFormat="1" x14ac:dyDescent="0.15">
      <c r="U1954" s="304"/>
      <c r="V1954" s="304"/>
      <c r="W1954" s="304"/>
      <c r="X1954" s="304"/>
      <c r="Y1954" s="304"/>
      <c r="Z1954" s="304"/>
      <c r="AA1954" s="304"/>
      <c r="AB1954" s="304"/>
      <c r="AC1954" s="304"/>
      <c r="AD1954" s="304"/>
      <c r="AE1954" s="304"/>
      <c r="AF1954" s="304"/>
      <c r="AG1954" s="304"/>
      <c r="AH1954" s="304"/>
      <c r="AI1954" s="304"/>
      <c r="AJ1954" s="304"/>
      <c r="AK1954" s="304"/>
      <c r="AL1954" s="304"/>
      <c r="AM1954" s="304"/>
      <c r="AN1954" s="304"/>
      <c r="AO1954" s="304"/>
      <c r="AP1954" s="304"/>
      <c r="AQ1954" s="304"/>
      <c r="AR1954" s="304"/>
      <c r="AS1954" s="304"/>
      <c r="AT1954" s="304"/>
      <c r="AU1954" s="304"/>
      <c r="AV1954" s="304"/>
      <c r="AW1954" s="304"/>
      <c r="AX1954" s="304"/>
      <c r="AY1954" s="304"/>
      <c r="AZ1954" s="304"/>
      <c r="BA1954" s="304"/>
      <c r="BB1954" s="304"/>
      <c r="BC1954" s="304"/>
      <c r="BD1954" s="304"/>
      <c r="BE1954" s="304"/>
      <c r="BF1954" s="304"/>
      <c r="BG1954" s="304"/>
      <c r="BH1954" s="304"/>
      <c r="BI1954" s="304"/>
      <c r="BJ1954" s="304"/>
      <c r="BK1954" s="304"/>
      <c r="BL1954" s="304"/>
      <c r="BM1954" s="304"/>
      <c r="BN1954" s="304"/>
      <c r="BO1954" s="304"/>
    </row>
    <row r="1955" spans="21:67" s="265" customFormat="1" x14ac:dyDescent="0.15">
      <c r="U1955" s="304"/>
      <c r="V1955" s="304"/>
      <c r="W1955" s="304"/>
      <c r="X1955" s="304"/>
      <c r="Y1955" s="304"/>
      <c r="Z1955" s="304"/>
      <c r="AA1955" s="304"/>
      <c r="AB1955" s="304"/>
      <c r="AC1955" s="304"/>
      <c r="AD1955" s="304"/>
      <c r="AE1955" s="304"/>
      <c r="AF1955" s="304"/>
      <c r="AG1955" s="304"/>
      <c r="AH1955" s="304"/>
      <c r="AI1955" s="304"/>
      <c r="AJ1955" s="304"/>
      <c r="AK1955" s="304"/>
      <c r="AL1955" s="304"/>
      <c r="AM1955" s="304"/>
      <c r="AN1955" s="304"/>
      <c r="AO1955" s="304"/>
      <c r="AP1955" s="304"/>
      <c r="AQ1955" s="304"/>
      <c r="AR1955" s="304"/>
      <c r="AS1955" s="304"/>
      <c r="AT1955" s="304"/>
      <c r="AU1955" s="304"/>
      <c r="AV1955" s="304"/>
      <c r="AW1955" s="304"/>
      <c r="AX1955" s="304"/>
      <c r="AY1955" s="304"/>
      <c r="AZ1955" s="304"/>
      <c r="BA1955" s="304"/>
      <c r="BB1955" s="304"/>
      <c r="BC1955" s="304"/>
      <c r="BD1955" s="304"/>
      <c r="BE1955" s="304"/>
      <c r="BF1955" s="304"/>
      <c r="BG1955" s="304"/>
      <c r="BH1955" s="304"/>
      <c r="BI1955" s="304"/>
      <c r="BJ1955" s="304"/>
      <c r="BK1955" s="304"/>
      <c r="BL1955" s="304"/>
      <c r="BM1955" s="304"/>
      <c r="BN1955" s="304"/>
      <c r="BO1955" s="304"/>
    </row>
    <row r="1956" spans="21:67" s="265" customFormat="1" x14ac:dyDescent="0.15">
      <c r="U1956" s="304"/>
      <c r="V1956" s="304"/>
      <c r="W1956" s="304"/>
      <c r="X1956" s="304"/>
      <c r="Y1956" s="304"/>
      <c r="Z1956" s="304"/>
      <c r="AA1956" s="304"/>
      <c r="AB1956" s="304"/>
      <c r="AC1956" s="304"/>
      <c r="AD1956" s="304"/>
      <c r="AE1956" s="304"/>
      <c r="AF1956" s="304"/>
      <c r="AG1956" s="304"/>
      <c r="AH1956" s="304"/>
      <c r="AI1956" s="304"/>
      <c r="AJ1956" s="304"/>
      <c r="AK1956" s="304"/>
      <c r="AL1956" s="304"/>
      <c r="AM1956" s="304"/>
      <c r="AN1956" s="304"/>
      <c r="AO1956" s="304"/>
      <c r="AP1956" s="304"/>
      <c r="AQ1956" s="304"/>
      <c r="AR1956" s="304"/>
      <c r="AS1956" s="304"/>
      <c r="AT1956" s="304"/>
      <c r="AU1956" s="304"/>
      <c r="AV1956" s="304"/>
      <c r="AW1956" s="304"/>
      <c r="AX1956" s="304"/>
      <c r="AY1956" s="304"/>
      <c r="AZ1956" s="304"/>
      <c r="BA1956" s="304"/>
      <c r="BB1956" s="304"/>
      <c r="BC1956" s="304"/>
      <c r="BD1956" s="304"/>
      <c r="BE1956" s="304"/>
      <c r="BF1956" s="304"/>
      <c r="BG1956" s="304"/>
      <c r="BH1956" s="304"/>
      <c r="BI1956" s="304"/>
      <c r="BJ1956" s="304"/>
      <c r="BK1956" s="304"/>
      <c r="BL1956" s="304"/>
      <c r="BM1956" s="304"/>
      <c r="BN1956" s="304"/>
      <c r="BO1956" s="304"/>
    </row>
    <row r="1957" spans="21:67" s="265" customFormat="1" x14ac:dyDescent="0.15">
      <c r="U1957" s="304"/>
      <c r="V1957" s="304"/>
      <c r="W1957" s="304"/>
      <c r="X1957" s="304"/>
      <c r="Y1957" s="304"/>
      <c r="Z1957" s="304"/>
      <c r="AA1957" s="304"/>
      <c r="AB1957" s="304"/>
      <c r="AC1957" s="304"/>
      <c r="AD1957" s="304"/>
      <c r="AE1957" s="304"/>
      <c r="AF1957" s="304"/>
      <c r="AG1957" s="304"/>
      <c r="AH1957" s="304"/>
      <c r="AI1957" s="304"/>
      <c r="AJ1957" s="304"/>
      <c r="AK1957" s="304"/>
      <c r="AL1957" s="304"/>
      <c r="AM1957" s="304"/>
      <c r="AN1957" s="304"/>
      <c r="AO1957" s="304"/>
      <c r="AP1957" s="304"/>
      <c r="AQ1957" s="304"/>
      <c r="AR1957" s="304"/>
      <c r="AS1957" s="304"/>
      <c r="AT1957" s="304"/>
      <c r="AU1957" s="304"/>
      <c r="AV1957" s="304"/>
      <c r="AW1957" s="304"/>
      <c r="AX1957" s="304"/>
      <c r="AY1957" s="304"/>
      <c r="AZ1957" s="304"/>
      <c r="BA1957" s="304"/>
      <c r="BB1957" s="304"/>
      <c r="BC1957" s="304"/>
      <c r="BD1957" s="304"/>
      <c r="BE1957" s="304"/>
      <c r="BF1957" s="304"/>
      <c r="BG1957" s="304"/>
      <c r="BH1957" s="304"/>
      <c r="BI1957" s="304"/>
      <c r="BJ1957" s="304"/>
      <c r="BK1957" s="304"/>
      <c r="BL1957" s="304"/>
      <c r="BM1957" s="304"/>
      <c r="BN1957" s="304"/>
      <c r="BO1957" s="304"/>
    </row>
    <row r="1958" spans="21:67" s="265" customFormat="1" x14ac:dyDescent="0.15">
      <c r="U1958" s="304"/>
      <c r="V1958" s="304"/>
      <c r="W1958" s="304"/>
      <c r="X1958" s="304"/>
      <c r="Y1958" s="304"/>
      <c r="Z1958" s="304"/>
      <c r="AA1958" s="304"/>
      <c r="AB1958" s="304"/>
      <c r="AC1958" s="304"/>
      <c r="AD1958" s="304"/>
      <c r="AE1958" s="304"/>
      <c r="AF1958" s="304"/>
      <c r="AG1958" s="304"/>
      <c r="AH1958" s="304"/>
      <c r="AI1958" s="304"/>
      <c r="AJ1958" s="304"/>
      <c r="AK1958" s="304"/>
      <c r="AL1958" s="304"/>
      <c r="AM1958" s="304"/>
      <c r="AN1958" s="304"/>
      <c r="AO1958" s="304"/>
      <c r="AP1958" s="304"/>
      <c r="AQ1958" s="304"/>
      <c r="AR1958" s="304"/>
      <c r="AS1958" s="304"/>
      <c r="AT1958" s="304"/>
      <c r="AU1958" s="304"/>
      <c r="AV1958" s="304"/>
      <c r="AW1958" s="304"/>
      <c r="AX1958" s="304"/>
      <c r="AY1958" s="304"/>
      <c r="AZ1958" s="304"/>
      <c r="BA1958" s="304"/>
      <c r="BB1958" s="304"/>
      <c r="BC1958" s="304"/>
      <c r="BD1958" s="304"/>
      <c r="BE1958" s="304"/>
      <c r="BF1958" s="304"/>
      <c r="BG1958" s="304"/>
      <c r="BH1958" s="304"/>
      <c r="BI1958" s="304"/>
      <c r="BJ1958" s="304"/>
      <c r="BK1958" s="304"/>
      <c r="BL1958" s="304"/>
      <c r="BM1958" s="304"/>
      <c r="BN1958" s="304"/>
      <c r="BO1958" s="304"/>
    </row>
    <row r="1959" spans="21:67" s="265" customFormat="1" x14ac:dyDescent="0.15">
      <c r="U1959" s="304"/>
      <c r="V1959" s="304"/>
      <c r="W1959" s="304"/>
      <c r="X1959" s="304"/>
      <c r="Y1959" s="304"/>
      <c r="Z1959" s="304"/>
      <c r="AA1959" s="304"/>
      <c r="AB1959" s="304"/>
      <c r="AC1959" s="304"/>
      <c r="AD1959" s="304"/>
      <c r="AE1959" s="304"/>
      <c r="AF1959" s="304"/>
      <c r="AG1959" s="304"/>
      <c r="AH1959" s="304"/>
      <c r="AI1959" s="304"/>
      <c r="AJ1959" s="304"/>
      <c r="AK1959" s="304"/>
      <c r="AL1959" s="304"/>
      <c r="AM1959" s="304"/>
      <c r="AN1959" s="304"/>
      <c r="AO1959" s="304"/>
      <c r="AP1959" s="304"/>
      <c r="AQ1959" s="304"/>
      <c r="AR1959" s="304"/>
      <c r="AS1959" s="304"/>
      <c r="AT1959" s="304"/>
      <c r="AU1959" s="304"/>
      <c r="AV1959" s="304"/>
      <c r="AW1959" s="304"/>
      <c r="AX1959" s="304"/>
      <c r="AY1959" s="304"/>
      <c r="AZ1959" s="304"/>
      <c r="BA1959" s="304"/>
      <c r="BB1959" s="304"/>
      <c r="BC1959" s="304"/>
      <c r="BD1959" s="304"/>
      <c r="BE1959" s="304"/>
      <c r="BF1959" s="304"/>
      <c r="BG1959" s="304"/>
      <c r="BH1959" s="304"/>
      <c r="BI1959" s="304"/>
      <c r="BJ1959" s="304"/>
      <c r="BK1959" s="304"/>
      <c r="BL1959" s="304"/>
      <c r="BM1959" s="304"/>
      <c r="BN1959" s="304"/>
      <c r="BO1959" s="304"/>
    </row>
    <row r="1960" spans="21:67" s="265" customFormat="1" x14ac:dyDescent="0.15">
      <c r="U1960" s="304"/>
      <c r="V1960" s="304"/>
      <c r="W1960" s="304"/>
      <c r="X1960" s="304"/>
      <c r="Y1960" s="304"/>
      <c r="Z1960" s="304"/>
      <c r="AA1960" s="304"/>
      <c r="AB1960" s="304"/>
      <c r="AC1960" s="304"/>
      <c r="AD1960" s="304"/>
      <c r="AE1960" s="304"/>
      <c r="AF1960" s="304"/>
      <c r="AG1960" s="304"/>
      <c r="AH1960" s="304"/>
      <c r="AI1960" s="304"/>
      <c r="AJ1960" s="304"/>
      <c r="AK1960" s="304"/>
      <c r="AL1960" s="304"/>
      <c r="AM1960" s="304"/>
      <c r="AN1960" s="304"/>
      <c r="AO1960" s="304"/>
      <c r="AP1960" s="304"/>
      <c r="AQ1960" s="304"/>
      <c r="AR1960" s="304"/>
      <c r="AS1960" s="304"/>
      <c r="AT1960" s="304"/>
      <c r="AU1960" s="304"/>
      <c r="AV1960" s="304"/>
      <c r="AW1960" s="304"/>
      <c r="AX1960" s="304"/>
      <c r="AY1960" s="304"/>
      <c r="AZ1960" s="304"/>
      <c r="BA1960" s="304"/>
      <c r="BB1960" s="304"/>
      <c r="BC1960" s="304"/>
      <c r="BD1960" s="304"/>
      <c r="BE1960" s="304"/>
      <c r="BF1960" s="304"/>
      <c r="BG1960" s="304"/>
      <c r="BH1960" s="304"/>
      <c r="BI1960" s="304"/>
      <c r="BJ1960" s="304"/>
      <c r="BK1960" s="304"/>
      <c r="BL1960" s="304"/>
      <c r="BM1960" s="304"/>
      <c r="BN1960" s="304"/>
      <c r="BO1960" s="304"/>
    </row>
    <row r="1961" spans="21:67" s="265" customFormat="1" x14ac:dyDescent="0.15">
      <c r="U1961" s="304"/>
      <c r="V1961" s="304"/>
      <c r="W1961" s="304"/>
      <c r="X1961" s="304"/>
      <c r="Y1961" s="304"/>
      <c r="Z1961" s="304"/>
      <c r="AA1961" s="304"/>
      <c r="AB1961" s="304"/>
      <c r="AC1961" s="304"/>
      <c r="AD1961" s="304"/>
      <c r="AE1961" s="304"/>
      <c r="AF1961" s="304"/>
      <c r="AG1961" s="304"/>
      <c r="AH1961" s="304"/>
      <c r="AI1961" s="304"/>
      <c r="AJ1961" s="304"/>
      <c r="AK1961" s="304"/>
      <c r="AL1961" s="304"/>
      <c r="AM1961" s="304"/>
      <c r="AN1961" s="304"/>
      <c r="AO1961" s="304"/>
      <c r="AP1961" s="304"/>
      <c r="AQ1961" s="304"/>
      <c r="AR1961" s="304"/>
      <c r="AS1961" s="304"/>
      <c r="AT1961" s="304"/>
      <c r="AU1961" s="304"/>
      <c r="AV1961" s="304"/>
      <c r="AW1961" s="304"/>
      <c r="AX1961" s="304"/>
      <c r="AY1961" s="304"/>
      <c r="AZ1961" s="304"/>
      <c r="BA1961" s="304"/>
      <c r="BB1961" s="304"/>
      <c r="BC1961" s="304"/>
      <c r="BD1961" s="304"/>
      <c r="BE1961" s="304"/>
      <c r="BF1961" s="304"/>
      <c r="BG1961" s="304"/>
      <c r="BH1961" s="304"/>
      <c r="BI1961" s="304"/>
      <c r="BJ1961" s="304"/>
      <c r="BK1961" s="304"/>
      <c r="BL1961" s="304"/>
      <c r="BM1961" s="304"/>
      <c r="BN1961" s="304"/>
      <c r="BO1961" s="304"/>
    </row>
    <row r="1962" spans="21:67" s="265" customFormat="1" x14ac:dyDescent="0.15">
      <c r="U1962" s="304"/>
      <c r="V1962" s="304"/>
      <c r="W1962" s="304"/>
      <c r="X1962" s="304"/>
      <c r="Y1962" s="304"/>
      <c r="Z1962" s="304"/>
      <c r="AA1962" s="304"/>
      <c r="AB1962" s="304"/>
      <c r="AC1962" s="304"/>
      <c r="AD1962" s="304"/>
      <c r="AE1962" s="304"/>
      <c r="AF1962" s="304"/>
      <c r="AG1962" s="304"/>
      <c r="AH1962" s="304"/>
      <c r="AI1962" s="304"/>
      <c r="AJ1962" s="304"/>
      <c r="AK1962" s="304"/>
      <c r="AL1962" s="304"/>
      <c r="AM1962" s="304"/>
      <c r="AN1962" s="304"/>
      <c r="AO1962" s="304"/>
      <c r="AP1962" s="304"/>
      <c r="AQ1962" s="304"/>
      <c r="AR1962" s="304"/>
      <c r="AS1962" s="304"/>
      <c r="AT1962" s="304"/>
      <c r="AU1962" s="304"/>
      <c r="AV1962" s="304"/>
      <c r="AW1962" s="304"/>
      <c r="AX1962" s="304"/>
      <c r="AY1962" s="304"/>
      <c r="AZ1962" s="304"/>
      <c r="BA1962" s="304"/>
      <c r="BB1962" s="304"/>
      <c r="BC1962" s="304"/>
      <c r="BD1962" s="304"/>
      <c r="BE1962" s="304"/>
      <c r="BF1962" s="304"/>
      <c r="BG1962" s="304"/>
      <c r="BH1962" s="304"/>
      <c r="BI1962" s="304"/>
      <c r="BJ1962" s="304"/>
      <c r="BK1962" s="304"/>
      <c r="BL1962" s="304"/>
      <c r="BM1962" s="304"/>
      <c r="BN1962" s="304"/>
      <c r="BO1962" s="304"/>
    </row>
    <row r="1963" spans="21:67" s="265" customFormat="1" x14ac:dyDescent="0.15">
      <c r="U1963" s="304"/>
      <c r="V1963" s="304"/>
      <c r="W1963" s="304"/>
      <c r="X1963" s="304"/>
      <c r="Y1963" s="304"/>
      <c r="Z1963" s="304"/>
      <c r="AA1963" s="304"/>
      <c r="AB1963" s="304"/>
      <c r="AC1963" s="304"/>
      <c r="AD1963" s="304"/>
      <c r="AE1963" s="304"/>
      <c r="AF1963" s="304"/>
      <c r="AG1963" s="304"/>
      <c r="AH1963" s="304"/>
      <c r="AI1963" s="304"/>
      <c r="AJ1963" s="304"/>
      <c r="AK1963" s="304"/>
      <c r="AL1963" s="304"/>
      <c r="AM1963" s="304"/>
      <c r="AN1963" s="304"/>
      <c r="AO1963" s="304"/>
      <c r="AP1963" s="304"/>
      <c r="AQ1963" s="304"/>
      <c r="AR1963" s="304"/>
      <c r="AS1963" s="304"/>
      <c r="AT1963" s="304"/>
      <c r="AU1963" s="304"/>
      <c r="AV1963" s="304"/>
      <c r="AW1963" s="304"/>
      <c r="AX1963" s="304"/>
      <c r="AY1963" s="304"/>
      <c r="AZ1963" s="304"/>
      <c r="BA1963" s="304"/>
      <c r="BB1963" s="304"/>
      <c r="BC1963" s="304"/>
      <c r="BD1963" s="304"/>
      <c r="BE1963" s="304"/>
      <c r="BF1963" s="304"/>
      <c r="BG1963" s="304"/>
      <c r="BH1963" s="304"/>
      <c r="BI1963" s="304"/>
      <c r="BJ1963" s="304"/>
      <c r="BK1963" s="304"/>
      <c r="BL1963" s="304"/>
      <c r="BM1963" s="304"/>
      <c r="BN1963" s="304"/>
      <c r="BO1963" s="304"/>
    </row>
    <row r="1964" spans="21:67" s="265" customFormat="1" x14ac:dyDescent="0.15">
      <c r="U1964" s="304"/>
      <c r="V1964" s="304"/>
      <c r="W1964" s="304"/>
      <c r="X1964" s="304"/>
      <c r="Y1964" s="304"/>
      <c r="Z1964" s="304"/>
      <c r="AA1964" s="304"/>
      <c r="AB1964" s="304"/>
      <c r="AC1964" s="304"/>
      <c r="AD1964" s="304"/>
      <c r="AE1964" s="304"/>
      <c r="AF1964" s="304"/>
      <c r="AG1964" s="304"/>
      <c r="AH1964" s="304"/>
      <c r="AI1964" s="304"/>
      <c r="AJ1964" s="304"/>
      <c r="AK1964" s="304"/>
      <c r="AL1964" s="304"/>
      <c r="AM1964" s="304"/>
      <c r="AN1964" s="304"/>
      <c r="AO1964" s="304"/>
      <c r="AP1964" s="304"/>
      <c r="AQ1964" s="304"/>
      <c r="AR1964" s="304"/>
      <c r="AS1964" s="304"/>
      <c r="AT1964" s="304"/>
      <c r="AU1964" s="304"/>
      <c r="AV1964" s="304"/>
      <c r="AW1964" s="304"/>
      <c r="AX1964" s="304"/>
      <c r="AY1964" s="304"/>
      <c r="AZ1964" s="304"/>
      <c r="BA1964" s="304"/>
      <c r="BB1964" s="304"/>
      <c r="BC1964" s="304"/>
      <c r="BD1964" s="304"/>
      <c r="BE1964" s="304"/>
      <c r="BF1964" s="304"/>
      <c r="BG1964" s="304"/>
      <c r="BH1964" s="304"/>
      <c r="BI1964" s="304"/>
      <c r="BJ1964" s="304"/>
      <c r="BK1964" s="304"/>
      <c r="BL1964" s="304"/>
      <c r="BM1964" s="304"/>
      <c r="BN1964" s="304"/>
      <c r="BO1964" s="304"/>
    </row>
    <row r="1965" spans="21:67" s="265" customFormat="1" x14ac:dyDescent="0.15">
      <c r="U1965" s="304"/>
      <c r="V1965" s="304"/>
      <c r="W1965" s="304"/>
      <c r="X1965" s="304"/>
      <c r="Y1965" s="304"/>
      <c r="Z1965" s="304"/>
      <c r="AA1965" s="304"/>
      <c r="AB1965" s="304"/>
      <c r="AC1965" s="304"/>
      <c r="AD1965" s="304"/>
      <c r="AE1965" s="304"/>
      <c r="AF1965" s="304"/>
      <c r="AG1965" s="304"/>
      <c r="AH1965" s="304"/>
      <c r="AI1965" s="304"/>
      <c r="AJ1965" s="304"/>
      <c r="AK1965" s="304"/>
      <c r="AL1965" s="304"/>
      <c r="AM1965" s="304"/>
      <c r="AN1965" s="304"/>
      <c r="AO1965" s="304"/>
      <c r="AP1965" s="304"/>
      <c r="AQ1965" s="304"/>
      <c r="AR1965" s="304"/>
      <c r="AS1965" s="304"/>
      <c r="AT1965" s="304"/>
      <c r="AU1965" s="304"/>
      <c r="AV1965" s="304"/>
      <c r="AW1965" s="304"/>
      <c r="AX1965" s="304"/>
      <c r="AY1965" s="304"/>
      <c r="AZ1965" s="304"/>
      <c r="BA1965" s="304"/>
      <c r="BB1965" s="304"/>
      <c r="BC1965" s="304"/>
      <c r="BD1965" s="304"/>
      <c r="BE1965" s="304"/>
      <c r="BF1965" s="304"/>
      <c r="BG1965" s="304"/>
      <c r="BH1965" s="304"/>
      <c r="BI1965" s="304"/>
      <c r="BJ1965" s="304"/>
      <c r="BK1965" s="304"/>
      <c r="BL1965" s="304"/>
      <c r="BM1965" s="304"/>
      <c r="BN1965" s="304"/>
      <c r="BO1965" s="304"/>
    </row>
    <row r="1966" spans="21:67" s="265" customFormat="1" x14ac:dyDescent="0.15">
      <c r="U1966" s="304"/>
      <c r="V1966" s="304"/>
      <c r="W1966" s="304"/>
      <c r="X1966" s="304"/>
      <c r="Y1966" s="304"/>
      <c r="Z1966" s="304"/>
      <c r="AA1966" s="304"/>
      <c r="AB1966" s="304"/>
      <c r="AC1966" s="304"/>
      <c r="AD1966" s="304"/>
      <c r="AE1966" s="304"/>
      <c r="AF1966" s="304"/>
      <c r="AG1966" s="304"/>
      <c r="AH1966" s="304"/>
      <c r="AI1966" s="304"/>
      <c r="AJ1966" s="304"/>
      <c r="AK1966" s="304"/>
      <c r="AL1966" s="304"/>
      <c r="AM1966" s="304"/>
      <c r="AN1966" s="304"/>
      <c r="AO1966" s="304"/>
      <c r="AP1966" s="304"/>
      <c r="AQ1966" s="304"/>
      <c r="AR1966" s="304"/>
      <c r="AS1966" s="304"/>
      <c r="AT1966" s="304"/>
      <c r="AU1966" s="304"/>
      <c r="AV1966" s="304"/>
      <c r="AW1966" s="304"/>
      <c r="AX1966" s="304"/>
      <c r="AY1966" s="304"/>
      <c r="AZ1966" s="304"/>
      <c r="BA1966" s="304"/>
      <c r="BB1966" s="304"/>
      <c r="BC1966" s="304"/>
      <c r="BD1966" s="304"/>
      <c r="BE1966" s="304"/>
      <c r="BF1966" s="304"/>
      <c r="BG1966" s="304"/>
      <c r="BH1966" s="304"/>
      <c r="BI1966" s="304"/>
      <c r="BJ1966" s="304"/>
      <c r="BK1966" s="304"/>
      <c r="BL1966" s="304"/>
      <c r="BM1966" s="304"/>
      <c r="BN1966" s="304"/>
      <c r="BO1966" s="304"/>
    </row>
    <row r="1967" spans="21:67" s="265" customFormat="1" x14ac:dyDescent="0.15">
      <c r="U1967" s="304"/>
      <c r="V1967" s="304"/>
      <c r="W1967" s="304"/>
      <c r="X1967" s="304"/>
      <c r="Y1967" s="304"/>
      <c r="Z1967" s="304"/>
      <c r="AA1967" s="304"/>
      <c r="AB1967" s="304"/>
      <c r="AC1967" s="304"/>
      <c r="AD1967" s="304"/>
      <c r="AE1967" s="304"/>
      <c r="AF1967" s="304"/>
      <c r="AG1967" s="304"/>
      <c r="AH1967" s="304"/>
      <c r="AI1967" s="304"/>
      <c r="AJ1967" s="304"/>
      <c r="AK1967" s="304"/>
      <c r="AL1967" s="304"/>
      <c r="AM1967" s="304"/>
      <c r="AN1967" s="304"/>
      <c r="AO1967" s="304"/>
      <c r="AP1967" s="304"/>
      <c r="AQ1967" s="304"/>
      <c r="AR1967" s="304"/>
      <c r="AS1967" s="304"/>
      <c r="AT1967" s="304"/>
      <c r="AU1967" s="304"/>
      <c r="AV1967" s="304"/>
      <c r="AW1967" s="304"/>
      <c r="AX1967" s="304"/>
      <c r="AY1967" s="304"/>
      <c r="AZ1967" s="304"/>
      <c r="BA1967" s="304"/>
      <c r="BB1967" s="304"/>
      <c r="BC1967" s="304"/>
      <c r="BD1967" s="304"/>
      <c r="BE1967" s="304"/>
      <c r="BF1967" s="304"/>
      <c r="BG1967" s="304"/>
      <c r="BH1967" s="304"/>
      <c r="BI1967" s="304"/>
      <c r="BJ1967" s="304"/>
      <c r="BK1967" s="304"/>
      <c r="BL1967" s="304"/>
      <c r="BM1967" s="304"/>
      <c r="BN1967" s="304"/>
      <c r="BO1967" s="304"/>
    </row>
    <row r="1968" spans="21:67" s="265" customFormat="1" x14ac:dyDescent="0.15">
      <c r="U1968" s="304"/>
      <c r="V1968" s="304"/>
      <c r="W1968" s="304"/>
      <c r="X1968" s="304"/>
      <c r="Y1968" s="304"/>
      <c r="Z1968" s="304"/>
      <c r="AA1968" s="304"/>
      <c r="AB1968" s="304"/>
      <c r="AC1968" s="304"/>
      <c r="AD1968" s="304"/>
      <c r="AE1968" s="304"/>
      <c r="AF1968" s="304"/>
      <c r="AG1968" s="304"/>
      <c r="AH1968" s="304"/>
      <c r="AI1968" s="304"/>
      <c r="AJ1968" s="304"/>
      <c r="AK1968" s="304"/>
      <c r="AL1968" s="304"/>
      <c r="AM1968" s="304"/>
      <c r="AN1968" s="304"/>
      <c r="AO1968" s="304"/>
      <c r="AP1968" s="304"/>
      <c r="AQ1968" s="304"/>
      <c r="AR1968" s="304"/>
      <c r="AS1968" s="304"/>
      <c r="AT1968" s="304"/>
      <c r="AU1968" s="304"/>
      <c r="AV1968" s="304"/>
      <c r="AW1968" s="304"/>
      <c r="AX1968" s="304"/>
      <c r="AY1968" s="304"/>
      <c r="AZ1968" s="304"/>
      <c r="BA1968" s="304"/>
      <c r="BB1968" s="304"/>
      <c r="BC1968" s="304"/>
      <c r="BD1968" s="304"/>
      <c r="BE1968" s="304"/>
      <c r="BF1968" s="304"/>
      <c r="BG1968" s="304"/>
      <c r="BH1968" s="304"/>
      <c r="BI1968" s="304"/>
      <c r="BJ1968" s="304"/>
      <c r="BK1968" s="304"/>
      <c r="BL1968" s="304"/>
      <c r="BM1968" s="304"/>
      <c r="BN1968" s="304"/>
      <c r="BO1968" s="304"/>
    </row>
    <row r="1969" spans="21:67" s="265" customFormat="1" x14ac:dyDescent="0.15">
      <c r="U1969" s="304"/>
      <c r="V1969" s="304"/>
      <c r="W1969" s="304"/>
      <c r="X1969" s="304"/>
      <c r="Y1969" s="304"/>
      <c r="Z1969" s="304"/>
      <c r="AA1969" s="304"/>
      <c r="AB1969" s="304"/>
      <c r="AC1969" s="304"/>
      <c r="AD1969" s="304"/>
      <c r="AE1969" s="304"/>
      <c r="AF1969" s="304"/>
      <c r="AG1969" s="304"/>
      <c r="AH1969" s="304"/>
      <c r="AI1969" s="304"/>
      <c r="AJ1969" s="304"/>
      <c r="AK1969" s="304"/>
      <c r="AL1969" s="304"/>
      <c r="AM1969" s="304"/>
      <c r="AN1969" s="304"/>
      <c r="AO1969" s="304"/>
      <c r="AP1969" s="304"/>
      <c r="AQ1969" s="304"/>
      <c r="AR1969" s="304"/>
      <c r="AS1969" s="304"/>
      <c r="AT1969" s="304"/>
      <c r="AU1969" s="304"/>
      <c r="AV1969" s="304"/>
      <c r="AW1969" s="304"/>
      <c r="AX1969" s="304"/>
      <c r="AY1969" s="304"/>
      <c r="AZ1969" s="304"/>
      <c r="BA1969" s="304"/>
      <c r="BB1969" s="304"/>
      <c r="BC1969" s="304"/>
      <c r="BD1969" s="304"/>
      <c r="BE1969" s="304"/>
      <c r="BF1969" s="304"/>
      <c r="BG1969" s="304"/>
      <c r="BH1969" s="304"/>
      <c r="BI1969" s="304"/>
      <c r="BJ1969" s="304"/>
      <c r="BK1969" s="304"/>
      <c r="BL1969" s="304"/>
      <c r="BM1969" s="304"/>
      <c r="BN1969" s="304"/>
      <c r="BO1969" s="304"/>
    </row>
    <row r="1970" spans="21:67" s="265" customFormat="1" x14ac:dyDescent="0.15">
      <c r="U1970" s="304"/>
      <c r="V1970" s="304"/>
      <c r="W1970" s="304"/>
      <c r="X1970" s="304"/>
      <c r="Y1970" s="304"/>
      <c r="Z1970" s="304"/>
      <c r="AA1970" s="304"/>
      <c r="AB1970" s="304"/>
      <c r="AC1970" s="304"/>
      <c r="AD1970" s="304"/>
      <c r="AE1970" s="304"/>
      <c r="AF1970" s="304"/>
      <c r="AG1970" s="304"/>
      <c r="AH1970" s="304"/>
      <c r="AI1970" s="304"/>
      <c r="AJ1970" s="304"/>
      <c r="AK1970" s="304"/>
      <c r="AL1970" s="304"/>
      <c r="AM1970" s="304"/>
      <c r="AN1970" s="304"/>
      <c r="AO1970" s="304"/>
      <c r="AP1970" s="304"/>
      <c r="AQ1970" s="304"/>
      <c r="AR1970" s="304"/>
      <c r="AS1970" s="304"/>
      <c r="AT1970" s="304"/>
      <c r="AU1970" s="304"/>
      <c r="AV1970" s="304"/>
      <c r="AW1970" s="304"/>
      <c r="AX1970" s="304"/>
      <c r="AY1970" s="304"/>
      <c r="AZ1970" s="304"/>
      <c r="BA1970" s="304"/>
      <c r="BB1970" s="304"/>
      <c r="BC1970" s="304"/>
      <c r="BD1970" s="304"/>
      <c r="BE1970" s="304"/>
      <c r="BF1970" s="304"/>
      <c r="BG1970" s="304"/>
      <c r="BH1970" s="304"/>
      <c r="BI1970" s="304"/>
      <c r="BJ1970" s="304"/>
      <c r="BK1970" s="304"/>
      <c r="BL1970" s="304"/>
      <c r="BM1970" s="304"/>
      <c r="BN1970" s="304"/>
      <c r="BO1970" s="304"/>
    </row>
    <row r="1971" spans="21:67" s="265" customFormat="1" x14ac:dyDescent="0.15">
      <c r="U1971" s="304"/>
      <c r="V1971" s="304"/>
      <c r="W1971" s="304"/>
      <c r="X1971" s="304"/>
      <c r="Y1971" s="304"/>
      <c r="Z1971" s="304"/>
      <c r="AA1971" s="304"/>
      <c r="AB1971" s="304"/>
      <c r="AC1971" s="304"/>
      <c r="AD1971" s="304"/>
      <c r="AE1971" s="304"/>
      <c r="AF1971" s="304"/>
      <c r="AG1971" s="304"/>
      <c r="AH1971" s="304"/>
      <c r="AI1971" s="304"/>
      <c r="AJ1971" s="304"/>
      <c r="AK1971" s="304"/>
      <c r="AL1971" s="304"/>
      <c r="AM1971" s="304"/>
      <c r="AN1971" s="304"/>
      <c r="AO1971" s="304"/>
      <c r="AP1971" s="304"/>
      <c r="AQ1971" s="304"/>
      <c r="AR1971" s="304"/>
      <c r="AS1971" s="304"/>
      <c r="AT1971" s="304"/>
      <c r="AU1971" s="304"/>
      <c r="AV1971" s="304"/>
      <c r="AW1971" s="304"/>
      <c r="AX1971" s="304"/>
      <c r="AY1971" s="304"/>
      <c r="AZ1971" s="304"/>
      <c r="BA1971" s="304"/>
      <c r="BB1971" s="304"/>
      <c r="BC1971" s="304"/>
      <c r="BD1971" s="304"/>
      <c r="BE1971" s="304"/>
      <c r="BF1971" s="304"/>
      <c r="BG1971" s="304"/>
      <c r="BH1971" s="304"/>
      <c r="BI1971" s="304"/>
      <c r="BJ1971" s="304"/>
      <c r="BK1971" s="304"/>
      <c r="BL1971" s="304"/>
      <c r="BM1971" s="304"/>
      <c r="BN1971" s="304"/>
      <c r="BO1971" s="304"/>
    </row>
    <row r="1972" spans="21:67" s="265" customFormat="1" x14ac:dyDescent="0.15">
      <c r="U1972" s="304"/>
      <c r="V1972" s="304"/>
      <c r="W1972" s="304"/>
      <c r="X1972" s="304"/>
      <c r="Y1972" s="304"/>
      <c r="Z1972" s="304"/>
      <c r="AA1972" s="304"/>
      <c r="AB1972" s="304"/>
      <c r="AC1972" s="304"/>
      <c r="AD1972" s="304"/>
      <c r="AE1972" s="304"/>
      <c r="AF1972" s="304"/>
      <c r="AG1972" s="304"/>
      <c r="AH1972" s="304"/>
      <c r="AI1972" s="304"/>
      <c r="AJ1972" s="304"/>
      <c r="AK1972" s="304"/>
      <c r="AL1972" s="304"/>
      <c r="AM1972" s="304"/>
      <c r="AN1972" s="304"/>
      <c r="AO1972" s="304"/>
      <c r="AP1972" s="304"/>
      <c r="AQ1972" s="304"/>
      <c r="AR1972" s="304"/>
      <c r="AS1972" s="304"/>
      <c r="AT1972" s="304"/>
      <c r="AU1972" s="304"/>
      <c r="AV1972" s="304"/>
      <c r="AW1972" s="304"/>
      <c r="AX1972" s="304"/>
      <c r="AY1972" s="304"/>
      <c r="AZ1972" s="304"/>
      <c r="BA1972" s="304"/>
      <c r="BB1972" s="304"/>
      <c r="BC1972" s="304"/>
      <c r="BD1972" s="304"/>
      <c r="BE1972" s="304"/>
      <c r="BF1972" s="304"/>
      <c r="BG1972" s="304"/>
      <c r="BH1972" s="304"/>
      <c r="BI1972" s="304"/>
      <c r="BJ1972" s="304"/>
      <c r="BK1972" s="304"/>
      <c r="BL1972" s="304"/>
      <c r="BM1972" s="304"/>
      <c r="BN1972" s="304"/>
      <c r="BO1972" s="304"/>
    </row>
    <row r="1973" spans="21:67" s="265" customFormat="1" x14ac:dyDescent="0.15">
      <c r="U1973" s="304"/>
      <c r="V1973" s="304"/>
      <c r="W1973" s="304"/>
      <c r="X1973" s="304"/>
      <c r="Y1973" s="304"/>
      <c r="Z1973" s="304"/>
      <c r="AA1973" s="304"/>
      <c r="AB1973" s="304"/>
      <c r="AC1973" s="304"/>
      <c r="AD1973" s="304"/>
      <c r="AE1973" s="304"/>
      <c r="AF1973" s="304"/>
      <c r="AG1973" s="304"/>
      <c r="AH1973" s="304"/>
      <c r="AI1973" s="304"/>
      <c r="AJ1973" s="304"/>
      <c r="AK1973" s="304"/>
      <c r="AL1973" s="304"/>
      <c r="AM1973" s="304"/>
      <c r="AN1973" s="304"/>
      <c r="AO1973" s="304"/>
      <c r="AP1973" s="304"/>
      <c r="AQ1973" s="304"/>
      <c r="AR1973" s="304"/>
      <c r="AS1973" s="304"/>
      <c r="AT1973" s="304"/>
      <c r="AU1973" s="304"/>
      <c r="AV1973" s="304"/>
      <c r="AW1973" s="304"/>
      <c r="AX1973" s="304"/>
      <c r="AY1973" s="304"/>
      <c r="AZ1973" s="304"/>
      <c r="BA1973" s="304"/>
      <c r="BB1973" s="304"/>
      <c r="BC1973" s="304"/>
      <c r="BD1973" s="304"/>
      <c r="BE1973" s="304"/>
      <c r="BF1973" s="304"/>
      <c r="BG1973" s="304"/>
      <c r="BH1973" s="304"/>
      <c r="BI1973" s="304"/>
      <c r="BJ1973" s="304"/>
      <c r="BK1973" s="304"/>
      <c r="BL1973" s="304"/>
      <c r="BM1973" s="304"/>
      <c r="BN1973" s="304"/>
      <c r="BO1973" s="304"/>
    </row>
    <row r="1974" spans="21:67" s="265" customFormat="1" x14ac:dyDescent="0.15">
      <c r="U1974" s="304"/>
      <c r="V1974" s="304"/>
      <c r="W1974" s="304"/>
      <c r="X1974" s="304"/>
      <c r="Y1974" s="304"/>
      <c r="Z1974" s="304"/>
      <c r="AA1974" s="304"/>
      <c r="AB1974" s="304"/>
      <c r="AC1974" s="304"/>
      <c r="AD1974" s="304"/>
      <c r="AE1974" s="304"/>
      <c r="AF1974" s="304"/>
      <c r="AG1974" s="304"/>
      <c r="AH1974" s="304"/>
      <c r="AI1974" s="304"/>
      <c r="AJ1974" s="304"/>
      <c r="AK1974" s="304"/>
      <c r="AL1974" s="304"/>
      <c r="AM1974" s="304"/>
      <c r="AN1974" s="304"/>
      <c r="AO1974" s="304"/>
      <c r="AP1974" s="304"/>
      <c r="AQ1974" s="304"/>
      <c r="AR1974" s="304"/>
      <c r="AS1974" s="304"/>
      <c r="AT1974" s="304"/>
      <c r="AU1974" s="304"/>
      <c r="AV1974" s="304"/>
      <c r="AW1974" s="304"/>
      <c r="AX1974" s="304"/>
      <c r="AY1974" s="304"/>
      <c r="AZ1974" s="304"/>
      <c r="BA1974" s="304"/>
      <c r="BB1974" s="304"/>
      <c r="BC1974" s="304"/>
      <c r="BD1974" s="304"/>
      <c r="BE1974" s="304"/>
      <c r="BF1974" s="304"/>
      <c r="BG1974" s="304"/>
      <c r="BH1974" s="304"/>
      <c r="BI1974" s="304"/>
      <c r="BJ1974" s="304"/>
      <c r="BK1974" s="304"/>
      <c r="BL1974" s="304"/>
      <c r="BM1974" s="304"/>
      <c r="BN1974" s="304"/>
      <c r="BO1974" s="304"/>
    </row>
    <row r="1975" spans="21:67" s="265" customFormat="1" x14ac:dyDescent="0.15">
      <c r="U1975" s="304"/>
      <c r="V1975" s="304"/>
      <c r="W1975" s="304"/>
      <c r="X1975" s="304"/>
      <c r="Y1975" s="304"/>
      <c r="Z1975" s="304"/>
      <c r="AA1975" s="304"/>
      <c r="AB1975" s="304"/>
      <c r="AC1975" s="304"/>
      <c r="AD1975" s="304"/>
      <c r="AE1975" s="304"/>
      <c r="AF1975" s="304"/>
      <c r="AG1975" s="304"/>
      <c r="AH1975" s="304"/>
      <c r="AI1975" s="304"/>
      <c r="AJ1975" s="304"/>
      <c r="AK1975" s="304"/>
      <c r="AL1975" s="304"/>
      <c r="AM1975" s="304"/>
      <c r="AN1975" s="304"/>
      <c r="AO1975" s="304"/>
      <c r="AP1975" s="304"/>
      <c r="AQ1975" s="304"/>
      <c r="AR1975" s="304"/>
      <c r="AS1975" s="304"/>
      <c r="AT1975" s="304"/>
      <c r="AU1975" s="304"/>
      <c r="AV1975" s="304"/>
      <c r="AW1975" s="304"/>
      <c r="AX1975" s="304"/>
      <c r="AY1975" s="304"/>
      <c r="AZ1975" s="304"/>
      <c r="BA1975" s="304"/>
      <c r="BB1975" s="304"/>
      <c r="BC1975" s="304"/>
      <c r="BD1975" s="304"/>
      <c r="BE1975" s="304"/>
      <c r="BF1975" s="304"/>
      <c r="BG1975" s="304"/>
      <c r="BH1975" s="304"/>
      <c r="BI1975" s="304"/>
      <c r="BJ1975" s="304"/>
      <c r="BK1975" s="304"/>
      <c r="BL1975" s="304"/>
      <c r="BM1975" s="304"/>
      <c r="BN1975" s="304"/>
      <c r="BO1975" s="304"/>
    </row>
    <row r="1976" spans="21:67" s="265" customFormat="1" x14ac:dyDescent="0.15">
      <c r="U1976" s="304"/>
      <c r="V1976" s="304"/>
      <c r="W1976" s="304"/>
      <c r="X1976" s="304"/>
      <c r="Y1976" s="304"/>
      <c r="Z1976" s="304"/>
      <c r="AA1976" s="304"/>
      <c r="AB1976" s="304"/>
      <c r="AC1976" s="304"/>
      <c r="AD1976" s="304"/>
      <c r="AE1976" s="304"/>
      <c r="AF1976" s="304"/>
      <c r="AG1976" s="304"/>
      <c r="AH1976" s="304"/>
      <c r="AI1976" s="304"/>
      <c r="AJ1976" s="304"/>
      <c r="AK1976" s="304"/>
      <c r="AL1976" s="304"/>
      <c r="AM1976" s="304"/>
      <c r="AN1976" s="304"/>
      <c r="AO1976" s="304"/>
      <c r="AP1976" s="304"/>
      <c r="AQ1976" s="304"/>
      <c r="AR1976" s="304"/>
      <c r="AS1976" s="304"/>
      <c r="AT1976" s="304"/>
      <c r="AU1976" s="304"/>
      <c r="AV1976" s="304"/>
      <c r="AW1976" s="304"/>
      <c r="AX1976" s="304"/>
      <c r="AY1976" s="304"/>
      <c r="AZ1976" s="304"/>
      <c r="BA1976" s="304"/>
      <c r="BB1976" s="304"/>
      <c r="BC1976" s="304"/>
      <c r="BD1976" s="304"/>
      <c r="BE1976" s="304"/>
      <c r="BF1976" s="304"/>
      <c r="BG1976" s="304"/>
      <c r="BH1976" s="304"/>
      <c r="BI1976" s="304"/>
      <c r="BJ1976" s="304"/>
      <c r="BK1976" s="304"/>
      <c r="BL1976" s="304"/>
      <c r="BM1976" s="304"/>
      <c r="BN1976" s="304"/>
      <c r="BO1976" s="304"/>
    </row>
    <row r="1977" spans="21:67" s="265" customFormat="1" x14ac:dyDescent="0.15">
      <c r="U1977" s="304"/>
      <c r="V1977" s="304"/>
      <c r="W1977" s="304"/>
      <c r="X1977" s="304"/>
      <c r="Y1977" s="304"/>
      <c r="Z1977" s="304"/>
      <c r="AA1977" s="304"/>
      <c r="AB1977" s="304"/>
      <c r="AC1977" s="304"/>
      <c r="AD1977" s="304"/>
      <c r="AE1977" s="304"/>
      <c r="AF1977" s="304"/>
      <c r="AG1977" s="304"/>
      <c r="AH1977" s="304"/>
      <c r="AI1977" s="304"/>
      <c r="AJ1977" s="304"/>
      <c r="AK1977" s="304"/>
      <c r="AL1977" s="304"/>
      <c r="AM1977" s="304"/>
      <c r="AN1977" s="304"/>
      <c r="AO1977" s="304"/>
      <c r="AP1977" s="304"/>
      <c r="AQ1977" s="304"/>
      <c r="AR1977" s="304"/>
      <c r="AS1977" s="304"/>
      <c r="AT1977" s="304"/>
      <c r="AU1977" s="304"/>
      <c r="AV1977" s="304"/>
      <c r="AW1977" s="304"/>
      <c r="AX1977" s="304"/>
      <c r="AY1977" s="304"/>
      <c r="AZ1977" s="304"/>
      <c r="BA1977" s="304"/>
      <c r="BB1977" s="304"/>
      <c r="BC1977" s="304"/>
      <c r="BD1977" s="304"/>
      <c r="BE1977" s="304"/>
      <c r="BF1977" s="304"/>
      <c r="BG1977" s="304"/>
      <c r="BH1977" s="304"/>
      <c r="BI1977" s="304"/>
      <c r="BJ1977" s="304"/>
      <c r="BK1977" s="304"/>
      <c r="BL1977" s="304"/>
      <c r="BM1977" s="304"/>
      <c r="BN1977" s="304"/>
      <c r="BO1977" s="304"/>
    </row>
    <row r="1978" spans="21:67" s="265" customFormat="1" x14ac:dyDescent="0.15">
      <c r="U1978" s="304"/>
      <c r="V1978" s="304"/>
      <c r="W1978" s="304"/>
      <c r="X1978" s="304"/>
      <c r="Y1978" s="304"/>
      <c r="Z1978" s="304"/>
      <c r="AA1978" s="304"/>
      <c r="AB1978" s="304"/>
      <c r="AC1978" s="304"/>
      <c r="AD1978" s="304"/>
      <c r="AE1978" s="304"/>
      <c r="AF1978" s="304"/>
      <c r="AG1978" s="304"/>
      <c r="AH1978" s="304"/>
      <c r="AI1978" s="304"/>
      <c r="AJ1978" s="304"/>
      <c r="AK1978" s="304"/>
      <c r="AL1978" s="304"/>
      <c r="AM1978" s="304"/>
      <c r="AN1978" s="304"/>
      <c r="AO1978" s="304"/>
      <c r="AP1978" s="304"/>
      <c r="AQ1978" s="304"/>
      <c r="AR1978" s="304"/>
      <c r="AS1978" s="304"/>
      <c r="AT1978" s="304"/>
      <c r="AU1978" s="304"/>
      <c r="AV1978" s="304"/>
      <c r="AW1978" s="304"/>
      <c r="AX1978" s="304"/>
      <c r="AY1978" s="304"/>
      <c r="AZ1978" s="304"/>
      <c r="BA1978" s="304"/>
      <c r="BB1978" s="304"/>
      <c r="BC1978" s="304"/>
      <c r="BD1978" s="304"/>
      <c r="BE1978" s="304"/>
      <c r="BF1978" s="304"/>
      <c r="BG1978" s="304"/>
      <c r="BH1978" s="304"/>
      <c r="BI1978" s="304"/>
      <c r="BJ1978" s="304"/>
      <c r="BK1978" s="304"/>
      <c r="BL1978" s="304"/>
      <c r="BM1978" s="304"/>
      <c r="BN1978" s="304"/>
      <c r="BO1978" s="304"/>
    </row>
    <row r="1979" spans="21:67" s="265" customFormat="1" x14ac:dyDescent="0.15">
      <c r="U1979" s="304"/>
      <c r="V1979" s="304"/>
      <c r="W1979" s="304"/>
      <c r="X1979" s="304"/>
      <c r="Y1979" s="304"/>
      <c r="Z1979" s="304"/>
      <c r="AA1979" s="304"/>
      <c r="AB1979" s="304"/>
      <c r="AC1979" s="304"/>
      <c r="AD1979" s="304"/>
      <c r="AE1979" s="304"/>
      <c r="AF1979" s="304"/>
      <c r="AG1979" s="304"/>
      <c r="AH1979" s="304"/>
      <c r="AI1979" s="304"/>
      <c r="AJ1979" s="304"/>
      <c r="AK1979" s="304"/>
      <c r="AL1979" s="304"/>
      <c r="AM1979" s="304"/>
      <c r="AN1979" s="304"/>
      <c r="AO1979" s="304"/>
      <c r="AP1979" s="304"/>
      <c r="AQ1979" s="304"/>
      <c r="AR1979" s="304"/>
      <c r="AS1979" s="304"/>
      <c r="AT1979" s="304"/>
      <c r="AU1979" s="304"/>
      <c r="AV1979" s="304"/>
      <c r="AW1979" s="304"/>
      <c r="AX1979" s="304"/>
      <c r="AY1979" s="304"/>
      <c r="AZ1979" s="304"/>
      <c r="BA1979" s="304"/>
      <c r="BB1979" s="304"/>
      <c r="BC1979" s="304"/>
      <c r="BD1979" s="304"/>
      <c r="BE1979" s="304"/>
      <c r="BF1979" s="304"/>
      <c r="BG1979" s="304"/>
      <c r="BH1979" s="304"/>
      <c r="BI1979" s="304"/>
      <c r="BJ1979" s="304"/>
      <c r="BK1979" s="304"/>
      <c r="BL1979" s="304"/>
      <c r="BM1979" s="304"/>
      <c r="BN1979" s="304"/>
      <c r="BO1979" s="304"/>
    </row>
    <row r="1980" spans="21:67" s="265" customFormat="1" x14ac:dyDescent="0.15">
      <c r="U1980" s="304"/>
      <c r="V1980" s="304"/>
      <c r="W1980" s="304"/>
      <c r="X1980" s="304"/>
      <c r="Y1980" s="304"/>
      <c r="Z1980" s="304"/>
      <c r="AA1980" s="304"/>
      <c r="AB1980" s="304"/>
      <c r="AC1980" s="304"/>
      <c r="AD1980" s="304"/>
      <c r="AE1980" s="304"/>
      <c r="AF1980" s="304"/>
      <c r="AG1980" s="304"/>
      <c r="AH1980" s="304"/>
      <c r="AI1980" s="304"/>
      <c r="AJ1980" s="304"/>
      <c r="AK1980" s="304"/>
      <c r="AL1980" s="304"/>
      <c r="AM1980" s="304"/>
      <c r="AN1980" s="304"/>
      <c r="AO1980" s="304"/>
      <c r="AP1980" s="304"/>
      <c r="AQ1980" s="304"/>
      <c r="AR1980" s="304"/>
      <c r="AS1980" s="304"/>
      <c r="AT1980" s="304"/>
      <c r="AU1980" s="304"/>
      <c r="AV1980" s="304"/>
      <c r="AW1980" s="304"/>
      <c r="AX1980" s="304"/>
      <c r="AY1980" s="304"/>
      <c r="AZ1980" s="304"/>
      <c r="BA1980" s="304"/>
      <c r="BB1980" s="304"/>
      <c r="BC1980" s="304"/>
      <c r="BD1980" s="304"/>
      <c r="BE1980" s="304"/>
      <c r="BF1980" s="304"/>
      <c r="BG1980" s="304"/>
      <c r="BH1980" s="304"/>
      <c r="BI1980" s="304"/>
      <c r="BJ1980" s="304"/>
      <c r="BK1980" s="304"/>
      <c r="BL1980" s="304"/>
      <c r="BM1980" s="304"/>
      <c r="BN1980" s="304"/>
      <c r="BO1980" s="304"/>
    </row>
    <row r="1981" spans="21:67" s="265" customFormat="1" x14ac:dyDescent="0.15">
      <c r="U1981" s="304"/>
      <c r="V1981" s="304"/>
      <c r="W1981" s="304"/>
      <c r="X1981" s="304"/>
      <c r="Y1981" s="304"/>
      <c r="Z1981" s="304"/>
      <c r="AA1981" s="304"/>
      <c r="AB1981" s="304"/>
      <c r="AC1981" s="304"/>
      <c r="AD1981" s="304"/>
      <c r="AE1981" s="304"/>
      <c r="AF1981" s="304"/>
      <c r="AG1981" s="304"/>
      <c r="AH1981" s="304"/>
      <c r="AI1981" s="304"/>
      <c r="AJ1981" s="304"/>
      <c r="AK1981" s="304"/>
      <c r="AL1981" s="304"/>
      <c r="AM1981" s="304"/>
      <c r="AN1981" s="304"/>
      <c r="AO1981" s="304"/>
      <c r="AP1981" s="304"/>
      <c r="AQ1981" s="304"/>
      <c r="AR1981" s="304"/>
      <c r="AS1981" s="304"/>
      <c r="AT1981" s="304"/>
      <c r="AU1981" s="304"/>
      <c r="AV1981" s="304"/>
      <c r="AW1981" s="304"/>
      <c r="AX1981" s="304"/>
      <c r="AY1981" s="304"/>
      <c r="AZ1981" s="304"/>
      <c r="BA1981" s="304"/>
      <c r="BB1981" s="304"/>
      <c r="BC1981" s="304"/>
      <c r="BD1981" s="304"/>
      <c r="BE1981" s="304"/>
      <c r="BF1981" s="304"/>
      <c r="BG1981" s="304"/>
      <c r="BH1981" s="304"/>
      <c r="BI1981" s="304"/>
      <c r="BJ1981" s="304"/>
      <c r="BK1981" s="304"/>
      <c r="BL1981" s="304"/>
      <c r="BM1981" s="304"/>
      <c r="BN1981" s="304"/>
      <c r="BO1981" s="304"/>
    </row>
    <row r="1982" spans="21:67" s="265" customFormat="1" x14ac:dyDescent="0.15">
      <c r="U1982" s="304"/>
      <c r="V1982" s="304"/>
      <c r="W1982" s="304"/>
      <c r="X1982" s="304"/>
      <c r="Y1982" s="304"/>
      <c r="Z1982" s="304"/>
      <c r="AA1982" s="304"/>
      <c r="AB1982" s="304"/>
      <c r="AC1982" s="304"/>
      <c r="AD1982" s="304"/>
      <c r="AE1982" s="304"/>
      <c r="AF1982" s="304"/>
      <c r="AG1982" s="304"/>
      <c r="AH1982" s="304"/>
      <c r="AI1982" s="304"/>
      <c r="AJ1982" s="304"/>
      <c r="AK1982" s="304"/>
      <c r="AL1982" s="304"/>
      <c r="AM1982" s="304"/>
      <c r="AN1982" s="304"/>
      <c r="AO1982" s="304"/>
      <c r="AP1982" s="304"/>
      <c r="AQ1982" s="304"/>
      <c r="AR1982" s="304"/>
      <c r="AS1982" s="304"/>
      <c r="AT1982" s="304"/>
      <c r="AU1982" s="304"/>
      <c r="AV1982" s="304"/>
      <c r="AW1982" s="304"/>
      <c r="AX1982" s="304"/>
      <c r="AY1982" s="304"/>
      <c r="AZ1982" s="304"/>
      <c r="BA1982" s="304"/>
      <c r="BB1982" s="304"/>
      <c r="BC1982" s="304"/>
      <c r="BD1982" s="304"/>
      <c r="BE1982" s="304"/>
      <c r="BF1982" s="304"/>
      <c r="BG1982" s="304"/>
      <c r="BH1982" s="304"/>
      <c r="BI1982" s="304"/>
      <c r="BJ1982" s="304"/>
      <c r="BK1982" s="304"/>
      <c r="BL1982" s="304"/>
      <c r="BM1982" s="304"/>
      <c r="BN1982" s="304"/>
      <c r="BO1982" s="304"/>
    </row>
    <row r="1983" spans="21:67" s="265" customFormat="1" x14ac:dyDescent="0.15">
      <c r="U1983" s="304"/>
      <c r="V1983" s="304"/>
      <c r="W1983" s="304"/>
      <c r="X1983" s="304"/>
      <c r="Y1983" s="304"/>
      <c r="Z1983" s="304"/>
      <c r="AA1983" s="304"/>
      <c r="AB1983" s="304"/>
      <c r="AC1983" s="304"/>
      <c r="AD1983" s="304"/>
      <c r="AE1983" s="304"/>
      <c r="AF1983" s="304"/>
      <c r="AG1983" s="304"/>
      <c r="AH1983" s="304"/>
      <c r="AI1983" s="304"/>
      <c r="AJ1983" s="304"/>
      <c r="AK1983" s="304"/>
      <c r="AL1983" s="304"/>
      <c r="AM1983" s="304"/>
      <c r="AN1983" s="304"/>
      <c r="AO1983" s="304"/>
      <c r="AP1983" s="304"/>
      <c r="AQ1983" s="304"/>
      <c r="AR1983" s="304"/>
      <c r="AS1983" s="304"/>
      <c r="AT1983" s="304"/>
      <c r="AU1983" s="304"/>
      <c r="AV1983" s="304"/>
      <c r="AW1983" s="304"/>
      <c r="AX1983" s="304"/>
      <c r="AY1983" s="304"/>
      <c r="AZ1983" s="304"/>
      <c r="BA1983" s="304"/>
      <c r="BB1983" s="304"/>
      <c r="BC1983" s="304"/>
      <c r="BD1983" s="304"/>
      <c r="BE1983" s="304"/>
      <c r="BF1983" s="304"/>
      <c r="BG1983" s="304"/>
      <c r="BH1983" s="304"/>
      <c r="BI1983" s="304"/>
      <c r="BJ1983" s="304"/>
      <c r="BK1983" s="304"/>
      <c r="BL1983" s="304"/>
      <c r="BM1983" s="304"/>
      <c r="BN1983" s="304"/>
      <c r="BO1983" s="304"/>
    </row>
    <row r="1984" spans="21:67" s="265" customFormat="1" x14ac:dyDescent="0.15">
      <c r="U1984" s="304"/>
      <c r="V1984" s="304"/>
      <c r="W1984" s="304"/>
      <c r="X1984" s="304"/>
      <c r="Y1984" s="304"/>
      <c r="Z1984" s="304"/>
      <c r="AA1984" s="304"/>
      <c r="AB1984" s="304"/>
      <c r="AC1984" s="304"/>
      <c r="AD1984" s="304"/>
      <c r="AE1984" s="304"/>
      <c r="AF1984" s="304"/>
      <c r="AG1984" s="304"/>
      <c r="AH1984" s="304"/>
      <c r="AI1984" s="304"/>
      <c r="AJ1984" s="304"/>
      <c r="AK1984" s="304"/>
      <c r="AL1984" s="304"/>
      <c r="AM1984" s="304"/>
      <c r="AN1984" s="304"/>
      <c r="AO1984" s="304"/>
      <c r="AP1984" s="304"/>
      <c r="AQ1984" s="304"/>
      <c r="AR1984" s="304"/>
      <c r="AS1984" s="304"/>
      <c r="AT1984" s="304"/>
      <c r="AU1984" s="304"/>
      <c r="AV1984" s="304"/>
      <c r="AW1984" s="304"/>
      <c r="AX1984" s="304"/>
      <c r="AY1984" s="304"/>
      <c r="AZ1984" s="304"/>
      <c r="BA1984" s="304"/>
      <c r="BB1984" s="304"/>
      <c r="BC1984" s="304"/>
      <c r="BD1984" s="304"/>
      <c r="BE1984" s="304"/>
      <c r="BF1984" s="304"/>
      <c r="BG1984" s="304"/>
      <c r="BH1984" s="304"/>
      <c r="BI1984" s="304"/>
      <c r="BJ1984" s="304"/>
      <c r="BK1984" s="304"/>
      <c r="BL1984" s="304"/>
      <c r="BM1984" s="304"/>
      <c r="BN1984" s="304"/>
      <c r="BO1984" s="304"/>
    </row>
    <row r="1985" spans="21:67" s="265" customFormat="1" x14ac:dyDescent="0.15">
      <c r="U1985" s="304"/>
      <c r="V1985" s="304"/>
      <c r="W1985" s="304"/>
      <c r="X1985" s="304"/>
      <c r="Y1985" s="304"/>
      <c r="Z1985" s="304"/>
      <c r="AA1985" s="304"/>
      <c r="AB1985" s="304"/>
      <c r="AC1985" s="304"/>
      <c r="AD1985" s="304"/>
      <c r="AE1985" s="304"/>
      <c r="AF1985" s="304"/>
      <c r="AG1985" s="304"/>
      <c r="AH1985" s="304"/>
      <c r="AI1985" s="304"/>
      <c r="AJ1985" s="304"/>
      <c r="AK1985" s="304"/>
      <c r="AL1985" s="304"/>
      <c r="AM1985" s="304"/>
      <c r="AN1985" s="304"/>
      <c r="AO1985" s="304"/>
      <c r="AP1985" s="304"/>
      <c r="AQ1985" s="304"/>
      <c r="AR1985" s="304"/>
      <c r="AS1985" s="304"/>
      <c r="AT1985" s="304"/>
      <c r="AU1985" s="304"/>
      <c r="AV1985" s="304"/>
      <c r="AW1985" s="304"/>
      <c r="AX1985" s="304"/>
      <c r="AY1985" s="304"/>
      <c r="AZ1985" s="304"/>
      <c r="BA1985" s="304"/>
      <c r="BB1985" s="304"/>
      <c r="BC1985" s="304"/>
      <c r="BD1985" s="304"/>
      <c r="BE1985" s="304"/>
      <c r="BF1985" s="304"/>
      <c r="BG1985" s="304"/>
      <c r="BH1985" s="304"/>
      <c r="BI1985" s="304"/>
      <c r="BJ1985" s="304"/>
      <c r="BK1985" s="304"/>
      <c r="BL1985" s="304"/>
      <c r="BM1985" s="304"/>
      <c r="BN1985" s="304"/>
      <c r="BO1985" s="304"/>
    </row>
    <row r="1986" spans="21:67" s="265" customFormat="1" x14ac:dyDescent="0.15">
      <c r="U1986" s="304"/>
      <c r="V1986" s="304"/>
      <c r="W1986" s="304"/>
      <c r="X1986" s="304"/>
      <c r="Y1986" s="304"/>
      <c r="Z1986" s="304"/>
      <c r="AA1986" s="304"/>
      <c r="AB1986" s="304"/>
      <c r="AC1986" s="304"/>
      <c r="AD1986" s="304"/>
      <c r="AE1986" s="304"/>
      <c r="AF1986" s="304"/>
      <c r="AG1986" s="304"/>
      <c r="AH1986" s="304"/>
      <c r="AI1986" s="304"/>
      <c r="AJ1986" s="304"/>
      <c r="AK1986" s="304"/>
      <c r="AL1986" s="304"/>
      <c r="AM1986" s="304"/>
      <c r="AN1986" s="304"/>
      <c r="AO1986" s="304"/>
      <c r="AP1986" s="304"/>
      <c r="AQ1986" s="304"/>
      <c r="AR1986" s="304"/>
      <c r="AS1986" s="304"/>
      <c r="AT1986" s="304"/>
      <c r="AU1986" s="304"/>
      <c r="AV1986" s="304"/>
      <c r="AW1986" s="304"/>
      <c r="AX1986" s="304"/>
      <c r="AY1986" s="304"/>
      <c r="AZ1986" s="304"/>
      <c r="BA1986" s="304"/>
      <c r="BB1986" s="304"/>
      <c r="BC1986" s="304"/>
      <c r="BD1986" s="304"/>
      <c r="BE1986" s="304"/>
      <c r="BF1986" s="304"/>
      <c r="BG1986" s="304"/>
      <c r="BH1986" s="304"/>
      <c r="BI1986" s="304"/>
      <c r="BJ1986" s="304"/>
      <c r="BK1986" s="304"/>
      <c r="BL1986" s="304"/>
      <c r="BM1986" s="304"/>
      <c r="BN1986" s="304"/>
      <c r="BO1986" s="304"/>
    </row>
    <row r="1987" spans="21:67" s="265" customFormat="1" x14ac:dyDescent="0.15">
      <c r="U1987" s="304"/>
      <c r="V1987" s="304"/>
      <c r="W1987" s="304"/>
      <c r="X1987" s="304"/>
      <c r="Y1987" s="304"/>
      <c r="Z1987" s="304"/>
      <c r="AA1987" s="304"/>
      <c r="AB1987" s="304"/>
      <c r="AC1987" s="304"/>
      <c r="AD1987" s="304"/>
      <c r="AE1987" s="304"/>
      <c r="AF1987" s="304"/>
      <c r="AG1987" s="304"/>
      <c r="AH1987" s="304"/>
      <c r="AI1987" s="304"/>
      <c r="AJ1987" s="304"/>
      <c r="AK1987" s="304"/>
      <c r="AL1987" s="304"/>
      <c r="AM1987" s="304"/>
      <c r="AN1987" s="304"/>
      <c r="AO1987" s="304"/>
      <c r="AP1987" s="304"/>
      <c r="AQ1987" s="304"/>
      <c r="AR1987" s="304"/>
      <c r="AS1987" s="304"/>
      <c r="AT1987" s="304"/>
      <c r="AU1987" s="304"/>
      <c r="AV1987" s="304"/>
      <c r="AW1987" s="304"/>
      <c r="AX1987" s="304"/>
      <c r="AY1987" s="304"/>
      <c r="AZ1987" s="304"/>
      <c r="BA1987" s="304"/>
      <c r="BB1987" s="304"/>
      <c r="BC1987" s="304"/>
      <c r="BD1987" s="304"/>
      <c r="BE1987" s="304"/>
      <c r="BF1987" s="304"/>
      <c r="BG1987" s="304"/>
      <c r="BH1987" s="304"/>
      <c r="BI1987" s="304"/>
      <c r="BJ1987" s="304"/>
      <c r="BK1987" s="304"/>
      <c r="BL1987" s="304"/>
      <c r="BM1987" s="304"/>
      <c r="BN1987" s="304"/>
      <c r="BO1987" s="304"/>
    </row>
    <row r="1988" spans="21:67" s="265" customFormat="1" x14ac:dyDescent="0.15">
      <c r="U1988" s="304"/>
      <c r="V1988" s="304"/>
      <c r="W1988" s="304"/>
      <c r="X1988" s="304"/>
      <c r="Y1988" s="304"/>
      <c r="Z1988" s="304"/>
      <c r="AA1988" s="304"/>
      <c r="AB1988" s="304"/>
      <c r="AC1988" s="304"/>
      <c r="AD1988" s="304"/>
      <c r="AE1988" s="304"/>
      <c r="AF1988" s="304"/>
      <c r="AG1988" s="304"/>
      <c r="AH1988" s="304"/>
      <c r="AI1988" s="304"/>
      <c r="AJ1988" s="304"/>
      <c r="AK1988" s="304"/>
      <c r="AL1988" s="304"/>
      <c r="AM1988" s="304"/>
      <c r="AN1988" s="304"/>
      <c r="AO1988" s="304"/>
      <c r="AP1988" s="304"/>
      <c r="AQ1988" s="304"/>
      <c r="AR1988" s="304"/>
      <c r="AS1988" s="304"/>
      <c r="AT1988" s="304"/>
      <c r="AU1988" s="304"/>
      <c r="AV1988" s="304"/>
      <c r="AW1988" s="304"/>
      <c r="AX1988" s="304"/>
      <c r="AY1988" s="304"/>
      <c r="AZ1988" s="304"/>
      <c r="BA1988" s="304"/>
      <c r="BB1988" s="304"/>
      <c r="BC1988" s="304"/>
      <c r="BD1988" s="304"/>
      <c r="BE1988" s="304"/>
      <c r="BF1988" s="304"/>
      <c r="BG1988" s="304"/>
      <c r="BH1988" s="304"/>
      <c r="BI1988" s="304"/>
      <c r="BJ1988" s="304"/>
      <c r="BK1988" s="304"/>
      <c r="BL1988" s="304"/>
      <c r="BM1988" s="304"/>
      <c r="BN1988" s="304"/>
      <c r="BO1988" s="304"/>
    </row>
    <row r="1989" spans="21:67" s="265" customFormat="1" x14ac:dyDescent="0.15">
      <c r="U1989" s="304"/>
      <c r="V1989" s="304"/>
      <c r="W1989" s="304"/>
      <c r="X1989" s="304"/>
      <c r="Y1989" s="304"/>
      <c r="Z1989" s="304"/>
      <c r="AA1989" s="304"/>
      <c r="AB1989" s="304"/>
      <c r="AC1989" s="304"/>
      <c r="AD1989" s="304"/>
      <c r="AE1989" s="304"/>
      <c r="AF1989" s="304"/>
      <c r="AG1989" s="304"/>
      <c r="AH1989" s="304"/>
      <c r="AI1989" s="304"/>
      <c r="AJ1989" s="304"/>
      <c r="AK1989" s="304"/>
      <c r="AL1989" s="304"/>
      <c r="AM1989" s="304"/>
      <c r="AN1989" s="304"/>
      <c r="AO1989" s="304"/>
      <c r="AP1989" s="304"/>
      <c r="AQ1989" s="304"/>
      <c r="AR1989" s="304"/>
      <c r="AS1989" s="304"/>
      <c r="AT1989" s="304"/>
      <c r="AU1989" s="304"/>
      <c r="AV1989" s="304"/>
      <c r="AW1989" s="304"/>
      <c r="AX1989" s="304"/>
      <c r="AY1989" s="304"/>
      <c r="AZ1989" s="304"/>
      <c r="BA1989" s="304"/>
      <c r="BB1989" s="304"/>
      <c r="BC1989" s="304"/>
      <c r="BD1989" s="304"/>
      <c r="BE1989" s="304"/>
      <c r="BF1989" s="304"/>
      <c r="BG1989" s="304"/>
      <c r="BH1989" s="304"/>
      <c r="BI1989" s="304"/>
      <c r="BJ1989" s="304"/>
      <c r="BK1989" s="304"/>
      <c r="BL1989" s="304"/>
      <c r="BM1989" s="304"/>
      <c r="BN1989" s="304"/>
      <c r="BO1989" s="304"/>
    </row>
    <row r="1990" spans="21:67" s="265" customFormat="1" x14ac:dyDescent="0.15">
      <c r="U1990" s="304"/>
      <c r="V1990" s="304"/>
      <c r="W1990" s="304"/>
      <c r="X1990" s="304"/>
      <c r="Y1990" s="304"/>
      <c r="Z1990" s="304"/>
      <c r="AA1990" s="304"/>
      <c r="AB1990" s="304"/>
      <c r="AC1990" s="304"/>
      <c r="AD1990" s="304"/>
      <c r="AE1990" s="304"/>
      <c r="AF1990" s="304"/>
      <c r="AG1990" s="304"/>
      <c r="AH1990" s="304"/>
      <c r="AI1990" s="304"/>
      <c r="AJ1990" s="304"/>
      <c r="AK1990" s="304"/>
      <c r="AL1990" s="304"/>
      <c r="AM1990" s="304"/>
      <c r="AN1990" s="304"/>
      <c r="AO1990" s="304"/>
      <c r="AP1990" s="304"/>
      <c r="AQ1990" s="304"/>
      <c r="AR1990" s="304"/>
      <c r="AS1990" s="304"/>
      <c r="AT1990" s="304"/>
      <c r="AU1990" s="304"/>
      <c r="AV1990" s="304"/>
      <c r="AW1990" s="304"/>
      <c r="AX1990" s="304"/>
      <c r="AY1990" s="304"/>
      <c r="AZ1990" s="304"/>
      <c r="BA1990" s="304"/>
      <c r="BB1990" s="304"/>
      <c r="BC1990" s="304"/>
      <c r="BD1990" s="304"/>
      <c r="BE1990" s="304"/>
      <c r="BF1990" s="304"/>
      <c r="BG1990" s="304"/>
      <c r="BH1990" s="304"/>
      <c r="BI1990" s="304"/>
      <c r="BJ1990" s="304"/>
      <c r="BK1990" s="304"/>
      <c r="BL1990" s="304"/>
      <c r="BM1990" s="304"/>
      <c r="BN1990" s="304"/>
      <c r="BO1990" s="304"/>
    </row>
    <row r="1991" spans="21:67" s="265" customFormat="1" x14ac:dyDescent="0.15">
      <c r="U1991" s="304"/>
      <c r="V1991" s="304"/>
      <c r="W1991" s="304"/>
      <c r="X1991" s="304"/>
      <c r="Y1991" s="304"/>
      <c r="Z1991" s="304"/>
      <c r="AA1991" s="304"/>
      <c r="AB1991" s="304"/>
      <c r="AC1991" s="304"/>
      <c r="AD1991" s="304"/>
      <c r="AE1991" s="304"/>
      <c r="AF1991" s="304"/>
      <c r="AG1991" s="304"/>
      <c r="AH1991" s="304"/>
      <c r="AI1991" s="304"/>
      <c r="AJ1991" s="304"/>
      <c r="AK1991" s="304"/>
      <c r="AL1991" s="304"/>
      <c r="AM1991" s="304"/>
      <c r="AN1991" s="304"/>
      <c r="AO1991" s="304"/>
      <c r="AP1991" s="304"/>
      <c r="AQ1991" s="304"/>
      <c r="AR1991" s="304"/>
      <c r="AS1991" s="304"/>
      <c r="AT1991" s="304"/>
      <c r="AU1991" s="304"/>
      <c r="AV1991" s="304"/>
      <c r="AW1991" s="304"/>
      <c r="AX1991" s="304"/>
      <c r="AY1991" s="304"/>
      <c r="AZ1991" s="304"/>
      <c r="BA1991" s="304"/>
      <c r="BB1991" s="304"/>
      <c r="BC1991" s="304"/>
      <c r="BD1991" s="304"/>
      <c r="BE1991" s="304"/>
      <c r="BF1991" s="304"/>
      <c r="BG1991" s="304"/>
      <c r="BH1991" s="304"/>
      <c r="BI1991" s="304"/>
      <c r="BJ1991" s="304"/>
      <c r="BK1991" s="304"/>
      <c r="BL1991" s="304"/>
      <c r="BM1991" s="304"/>
      <c r="BN1991" s="304"/>
      <c r="BO1991" s="304"/>
    </row>
    <row r="1992" spans="21:67" s="265" customFormat="1" x14ac:dyDescent="0.15">
      <c r="U1992" s="304"/>
      <c r="V1992" s="304"/>
      <c r="W1992" s="304"/>
      <c r="X1992" s="304"/>
      <c r="Y1992" s="304"/>
      <c r="Z1992" s="304"/>
      <c r="AA1992" s="304"/>
      <c r="AB1992" s="304"/>
      <c r="AC1992" s="304"/>
      <c r="AD1992" s="304"/>
      <c r="AE1992" s="304"/>
      <c r="AF1992" s="304"/>
      <c r="AG1992" s="304"/>
      <c r="AH1992" s="304"/>
      <c r="AI1992" s="304"/>
      <c r="AJ1992" s="304"/>
      <c r="AK1992" s="304"/>
      <c r="AL1992" s="304"/>
      <c r="AM1992" s="304"/>
      <c r="AN1992" s="304"/>
      <c r="AO1992" s="304"/>
      <c r="AP1992" s="304"/>
      <c r="AQ1992" s="304"/>
      <c r="AR1992" s="304"/>
      <c r="AS1992" s="304"/>
      <c r="AT1992" s="304"/>
      <c r="AU1992" s="304"/>
      <c r="AV1992" s="304"/>
      <c r="AW1992" s="304"/>
      <c r="AX1992" s="304"/>
      <c r="AY1992" s="304"/>
      <c r="AZ1992" s="304"/>
      <c r="BA1992" s="304"/>
      <c r="BB1992" s="304"/>
      <c r="BC1992" s="304"/>
      <c r="BD1992" s="304"/>
      <c r="BE1992" s="304"/>
      <c r="BF1992" s="304"/>
      <c r="BG1992" s="304"/>
      <c r="BH1992" s="304"/>
      <c r="BI1992" s="304"/>
      <c r="BJ1992" s="304"/>
      <c r="BK1992" s="304"/>
      <c r="BL1992" s="304"/>
      <c r="BM1992" s="304"/>
      <c r="BN1992" s="304"/>
      <c r="BO1992" s="304"/>
    </row>
    <row r="1993" spans="21:67" s="265" customFormat="1" x14ac:dyDescent="0.15">
      <c r="U1993" s="304"/>
      <c r="V1993" s="304"/>
      <c r="W1993" s="304"/>
      <c r="X1993" s="304"/>
      <c r="Y1993" s="304"/>
      <c r="Z1993" s="304"/>
      <c r="AA1993" s="304"/>
      <c r="AB1993" s="304"/>
      <c r="AC1993" s="304"/>
      <c r="AD1993" s="304"/>
      <c r="AE1993" s="304"/>
      <c r="AF1993" s="304"/>
      <c r="AG1993" s="304"/>
      <c r="AH1993" s="304"/>
      <c r="AI1993" s="304"/>
      <c r="AJ1993" s="304"/>
      <c r="AK1993" s="304"/>
      <c r="AL1993" s="304"/>
      <c r="AM1993" s="304"/>
      <c r="AN1993" s="304"/>
      <c r="AO1993" s="304"/>
      <c r="AP1993" s="304"/>
      <c r="AQ1993" s="304"/>
      <c r="AR1993" s="304"/>
      <c r="AS1993" s="304"/>
      <c r="AT1993" s="304"/>
      <c r="AU1993" s="304"/>
      <c r="AV1993" s="304"/>
      <c r="AW1993" s="304"/>
      <c r="AX1993" s="304"/>
      <c r="AY1993" s="304"/>
      <c r="AZ1993" s="304"/>
      <c r="BA1993" s="304"/>
      <c r="BB1993" s="304"/>
      <c r="BC1993" s="304"/>
      <c r="BD1993" s="304"/>
      <c r="BE1993" s="304"/>
      <c r="BF1993" s="304"/>
      <c r="BG1993" s="304"/>
      <c r="BH1993" s="304"/>
      <c r="BI1993" s="304"/>
      <c r="BJ1993" s="304"/>
      <c r="BK1993" s="304"/>
      <c r="BL1993" s="304"/>
      <c r="BM1993" s="304"/>
      <c r="BN1993" s="304"/>
      <c r="BO1993" s="304"/>
    </row>
    <row r="1994" spans="21:67" s="265" customFormat="1" x14ac:dyDescent="0.15">
      <c r="U1994" s="304"/>
      <c r="V1994" s="304"/>
      <c r="W1994" s="304"/>
      <c r="X1994" s="304"/>
      <c r="Y1994" s="304"/>
      <c r="Z1994" s="304"/>
      <c r="AA1994" s="304"/>
      <c r="AB1994" s="304"/>
      <c r="AC1994" s="304"/>
      <c r="AD1994" s="304"/>
      <c r="AE1994" s="304"/>
      <c r="AF1994" s="304"/>
      <c r="AG1994" s="304"/>
      <c r="AH1994" s="304"/>
      <c r="AI1994" s="304"/>
      <c r="AJ1994" s="304"/>
      <c r="AK1994" s="304"/>
      <c r="AL1994" s="304"/>
      <c r="AM1994" s="304"/>
      <c r="AN1994" s="304"/>
      <c r="AO1994" s="304"/>
      <c r="AP1994" s="304"/>
      <c r="AQ1994" s="304"/>
      <c r="AR1994" s="304"/>
      <c r="AS1994" s="304"/>
      <c r="AT1994" s="304"/>
      <c r="AU1994" s="304"/>
      <c r="AV1994" s="304"/>
      <c r="AW1994" s="304"/>
      <c r="AX1994" s="304"/>
      <c r="AY1994" s="304"/>
      <c r="AZ1994" s="304"/>
      <c r="BA1994" s="304"/>
      <c r="BB1994" s="304"/>
      <c r="BC1994" s="304"/>
      <c r="BD1994" s="304"/>
      <c r="BE1994" s="304"/>
      <c r="BF1994" s="304"/>
      <c r="BG1994" s="304"/>
      <c r="BH1994" s="304"/>
      <c r="BI1994" s="304"/>
      <c r="BJ1994" s="304"/>
      <c r="BK1994" s="304"/>
      <c r="BL1994" s="304"/>
      <c r="BM1994" s="304"/>
      <c r="BN1994" s="304"/>
      <c r="BO1994" s="304"/>
    </row>
    <row r="1995" spans="21:67" s="265" customFormat="1" x14ac:dyDescent="0.15">
      <c r="U1995" s="304"/>
      <c r="V1995" s="304"/>
      <c r="W1995" s="304"/>
      <c r="X1995" s="304"/>
      <c r="Y1995" s="304"/>
      <c r="Z1995" s="304"/>
      <c r="AA1995" s="304"/>
      <c r="AB1995" s="304"/>
      <c r="AC1995" s="304"/>
      <c r="AD1995" s="304"/>
      <c r="AE1995" s="304"/>
      <c r="AF1995" s="304"/>
      <c r="AG1995" s="304"/>
      <c r="AH1995" s="304"/>
      <c r="AI1995" s="304"/>
      <c r="AJ1995" s="304"/>
      <c r="AK1995" s="304"/>
      <c r="AL1995" s="304"/>
      <c r="AM1995" s="304"/>
      <c r="AN1995" s="304"/>
      <c r="AO1995" s="304"/>
      <c r="AP1995" s="304"/>
      <c r="AQ1995" s="304"/>
      <c r="AR1995" s="304"/>
      <c r="AS1995" s="304"/>
      <c r="AT1995" s="304"/>
      <c r="AU1995" s="304"/>
      <c r="AV1995" s="304"/>
      <c r="AW1995" s="304"/>
      <c r="AX1995" s="304"/>
      <c r="AY1995" s="304"/>
      <c r="AZ1995" s="304"/>
      <c r="BA1995" s="304"/>
      <c r="BB1995" s="304"/>
      <c r="BC1995" s="304"/>
      <c r="BD1995" s="304"/>
      <c r="BE1995" s="304"/>
      <c r="BF1995" s="304"/>
      <c r="BG1995" s="304"/>
      <c r="BH1995" s="304"/>
      <c r="BI1995" s="304"/>
      <c r="BJ1995" s="304"/>
      <c r="BK1995" s="304"/>
      <c r="BL1995" s="304"/>
      <c r="BM1995" s="304"/>
      <c r="BN1995" s="304"/>
      <c r="BO1995" s="304"/>
    </row>
    <row r="1996" spans="21:67" s="265" customFormat="1" x14ac:dyDescent="0.15">
      <c r="U1996" s="304"/>
      <c r="V1996" s="304"/>
      <c r="W1996" s="304"/>
      <c r="X1996" s="304"/>
      <c r="Y1996" s="304"/>
      <c r="Z1996" s="304"/>
      <c r="AA1996" s="304"/>
      <c r="AB1996" s="304"/>
      <c r="AC1996" s="304"/>
      <c r="AD1996" s="304"/>
      <c r="AE1996" s="304"/>
      <c r="AF1996" s="304"/>
      <c r="AG1996" s="304"/>
      <c r="AH1996" s="304"/>
      <c r="AI1996" s="304"/>
      <c r="AJ1996" s="304"/>
      <c r="AK1996" s="304"/>
      <c r="AL1996" s="304"/>
      <c r="AM1996" s="304"/>
      <c r="AN1996" s="304"/>
      <c r="AO1996" s="304"/>
      <c r="AP1996" s="304"/>
      <c r="AQ1996" s="304"/>
      <c r="AR1996" s="304"/>
      <c r="AS1996" s="304"/>
      <c r="AT1996" s="304"/>
      <c r="AU1996" s="304"/>
      <c r="AV1996" s="304"/>
      <c r="AW1996" s="304"/>
      <c r="AX1996" s="304"/>
      <c r="AY1996" s="304"/>
      <c r="AZ1996" s="304"/>
      <c r="BA1996" s="304"/>
      <c r="BB1996" s="304"/>
      <c r="BC1996" s="304"/>
      <c r="BD1996" s="304"/>
      <c r="BE1996" s="304"/>
      <c r="BF1996" s="304"/>
      <c r="BG1996" s="304"/>
      <c r="BH1996" s="304"/>
      <c r="BI1996" s="304"/>
      <c r="BJ1996" s="304"/>
      <c r="BK1996" s="304"/>
      <c r="BL1996" s="304"/>
      <c r="BM1996" s="304"/>
      <c r="BN1996" s="304"/>
      <c r="BO1996" s="304"/>
    </row>
    <row r="1997" spans="21:67" s="265" customFormat="1" x14ac:dyDescent="0.15">
      <c r="U1997" s="304"/>
      <c r="V1997" s="304"/>
      <c r="W1997" s="304"/>
      <c r="X1997" s="304"/>
      <c r="Y1997" s="304"/>
      <c r="Z1997" s="304"/>
      <c r="AA1997" s="304"/>
      <c r="AB1997" s="304"/>
      <c r="AC1997" s="304"/>
      <c r="AD1997" s="304"/>
      <c r="AE1997" s="304"/>
      <c r="AF1997" s="304"/>
      <c r="AG1997" s="304"/>
      <c r="AH1997" s="304"/>
      <c r="AI1997" s="304"/>
      <c r="AJ1997" s="304"/>
      <c r="AK1997" s="304"/>
      <c r="AL1997" s="304"/>
      <c r="AM1997" s="304"/>
      <c r="AN1997" s="304"/>
      <c r="AO1997" s="304"/>
      <c r="AP1997" s="304"/>
      <c r="AQ1997" s="304"/>
      <c r="AR1997" s="304"/>
      <c r="AS1997" s="304"/>
      <c r="AT1997" s="304"/>
      <c r="AU1997" s="304"/>
      <c r="AV1997" s="304"/>
      <c r="AW1997" s="304"/>
      <c r="AX1997" s="304"/>
      <c r="AY1997" s="304"/>
      <c r="AZ1997" s="304"/>
      <c r="BA1997" s="304"/>
      <c r="BB1997" s="304"/>
      <c r="BC1997" s="304"/>
      <c r="BD1997" s="304"/>
      <c r="BE1997" s="304"/>
      <c r="BF1997" s="304"/>
      <c r="BG1997" s="304"/>
      <c r="BH1997" s="304"/>
      <c r="BI1997" s="304"/>
      <c r="BJ1997" s="304"/>
      <c r="BK1997" s="304"/>
      <c r="BL1997" s="304"/>
      <c r="BM1997" s="304"/>
      <c r="BN1997" s="304"/>
      <c r="BO1997" s="304"/>
    </row>
    <row r="1998" spans="21:67" s="265" customFormat="1" x14ac:dyDescent="0.15">
      <c r="U1998" s="304"/>
      <c r="V1998" s="304"/>
      <c r="W1998" s="304"/>
      <c r="X1998" s="304"/>
      <c r="Y1998" s="304"/>
      <c r="Z1998" s="304"/>
      <c r="AA1998" s="304"/>
      <c r="AB1998" s="304"/>
      <c r="AC1998" s="304"/>
      <c r="AD1998" s="304"/>
      <c r="AE1998" s="304"/>
      <c r="AF1998" s="304"/>
      <c r="AG1998" s="304"/>
      <c r="AH1998" s="304"/>
      <c r="AI1998" s="304"/>
      <c r="AJ1998" s="304"/>
      <c r="AK1998" s="304"/>
      <c r="AL1998" s="304"/>
      <c r="AM1998" s="304"/>
      <c r="AN1998" s="304"/>
      <c r="AO1998" s="304"/>
      <c r="AP1998" s="304"/>
      <c r="AQ1998" s="304"/>
      <c r="AR1998" s="304"/>
      <c r="AS1998" s="304"/>
      <c r="AT1998" s="304"/>
      <c r="AU1998" s="304"/>
      <c r="AV1998" s="304"/>
      <c r="AW1998" s="304"/>
      <c r="AX1998" s="304"/>
      <c r="AY1998" s="304"/>
      <c r="AZ1998" s="304"/>
      <c r="BA1998" s="304"/>
      <c r="BB1998" s="304"/>
      <c r="BC1998" s="304"/>
      <c r="BD1998" s="304"/>
      <c r="BE1998" s="304"/>
      <c r="BF1998" s="304"/>
      <c r="BG1998" s="304"/>
      <c r="BH1998" s="304"/>
      <c r="BI1998" s="304"/>
      <c r="BJ1998" s="304"/>
      <c r="BK1998" s="304"/>
      <c r="BL1998" s="304"/>
      <c r="BM1998" s="304"/>
      <c r="BN1998" s="304"/>
      <c r="BO1998" s="304"/>
    </row>
    <row r="1999" spans="21:67" s="265" customFormat="1" x14ac:dyDescent="0.15">
      <c r="U1999" s="304"/>
      <c r="V1999" s="304"/>
      <c r="W1999" s="304"/>
      <c r="X1999" s="304"/>
      <c r="Y1999" s="304"/>
      <c r="Z1999" s="304"/>
      <c r="AA1999" s="304"/>
      <c r="AB1999" s="304"/>
      <c r="AC1999" s="304"/>
      <c r="AD1999" s="304"/>
      <c r="AE1999" s="304"/>
      <c r="AF1999" s="304"/>
      <c r="AG1999" s="304"/>
      <c r="AH1999" s="304"/>
      <c r="AI1999" s="304"/>
      <c r="AJ1999" s="304"/>
      <c r="AK1999" s="304"/>
      <c r="AL1999" s="304"/>
      <c r="AM1999" s="304"/>
      <c r="AN1999" s="304"/>
      <c r="AO1999" s="304"/>
      <c r="AP1999" s="304"/>
      <c r="AQ1999" s="304"/>
      <c r="AR1999" s="304"/>
      <c r="AS1999" s="304"/>
      <c r="AT1999" s="304"/>
      <c r="AU1999" s="304"/>
      <c r="AV1999" s="304"/>
      <c r="AW1999" s="304"/>
      <c r="AX1999" s="304"/>
      <c r="AY1999" s="304"/>
      <c r="AZ1999" s="304"/>
      <c r="BA1999" s="304"/>
      <c r="BB1999" s="304"/>
      <c r="BC1999" s="304"/>
      <c r="BD1999" s="304"/>
      <c r="BE1999" s="304"/>
      <c r="BF1999" s="304"/>
      <c r="BG1999" s="304"/>
      <c r="BH1999" s="304"/>
      <c r="BI1999" s="304"/>
      <c r="BJ1999" s="304"/>
      <c r="BK1999" s="304"/>
      <c r="BL1999" s="304"/>
      <c r="BM1999" s="304"/>
      <c r="BN1999" s="304"/>
      <c r="BO1999" s="304"/>
    </row>
    <row r="2000" spans="21:67" s="265" customFormat="1" x14ac:dyDescent="0.15">
      <c r="U2000" s="304"/>
      <c r="V2000" s="304"/>
      <c r="W2000" s="304"/>
      <c r="X2000" s="304"/>
      <c r="Y2000" s="304"/>
      <c r="Z2000" s="304"/>
      <c r="AA2000" s="304"/>
      <c r="AB2000" s="304"/>
      <c r="AC2000" s="304"/>
      <c r="AD2000" s="304"/>
      <c r="AE2000" s="304"/>
      <c r="AF2000" s="304"/>
      <c r="AG2000" s="304"/>
      <c r="AH2000" s="304"/>
      <c r="AI2000" s="304"/>
      <c r="AJ2000" s="304"/>
      <c r="AK2000" s="304"/>
      <c r="AL2000" s="304"/>
      <c r="AM2000" s="304"/>
      <c r="AN2000" s="304"/>
      <c r="AO2000" s="304"/>
      <c r="AP2000" s="304"/>
      <c r="AQ2000" s="304"/>
      <c r="AR2000" s="304"/>
      <c r="AS2000" s="304"/>
      <c r="AT2000" s="304"/>
      <c r="AU2000" s="304"/>
      <c r="AV2000" s="304"/>
      <c r="AW2000" s="304"/>
      <c r="AX2000" s="304"/>
      <c r="AY2000" s="304"/>
      <c r="AZ2000" s="304"/>
      <c r="BA2000" s="304"/>
      <c r="BB2000" s="304"/>
      <c r="BC2000" s="304"/>
      <c r="BD2000" s="304"/>
      <c r="BE2000" s="304"/>
      <c r="BF2000" s="304"/>
      <c r="BG2000" s="304"/>
      <c r="BH2000" s="304"/>
      <c r="BI2000" s="304"/>
      <c r="BJ2000" s="304"/>
      <c r="BK2000" s="304"/>
      <c r="BL2000" s="304"/>
      <c r="BM2000" s="304"/>
      <c r="BN2000" s="304"/>
      <c r="BO2000" s="304"/>
    </row>
    <row r="2001" spans="21:67" s="265" customFormat="1" x14ac:dyDescent="0.15">
      <c r="U2001" s="304"/>
      <c r="V2001" s="304"/>
      <c r="W2001" s="304"/>
      <c r="X2001" s="304"/>
      <c r="Y2001" s="304"/>
      <c r="Z2001" s="304"/>
      <c r="AA2001" s="304"/>
      <c r="AB2001" s="304"/>
      <c r="AC2001" s="304"/>
      <c r="AD2001" s="304"/>
      <c r="AE2001" s="304"/>
      <c r="AF2001" s="304"/>
      <c r="AG2001" s="304"/>
      <c r="AH2001" s="304"/>
      <c r="AI2001" s="304"/>
      <c r="AJ2001" s="304"/>
      <c r="AK2001" s="304"/>
      <c r="AL2001" s="304"/>
      <c r="AM2001" s="304"/>
      <c r="AN2001" s="304"/>
      <c r="AO2001" s="304"/>
      <c r="AP2001" s="304"/>
      <c r="AQ2001" s="304"/>
      <c r="AR2001" s="304"/>
      <c r="AS2001" s="304"/>
      <c r="AT2001" s="304"/>
      <c r="AU2001" s="304"/>
      <c r="AV2001" s="304"/>
      <c r="AW2001" s="304"/>
      <c r="AX2001" s="304"/>
      <c r="AY2001" s="304"/>
      <c r="AZ2001" s="304"/>
      <c r="BA2001" s="304"/>
      <c r="BB2001" s="304"/>
      <c r="BC2001" s="304"/>
      <c r="BD2001" s="304"/>
      <c r="BE2001" s="304"/>
      <c r="BF2001" s="304"/>
      <c r="BG2001" s="304"/>
      <c r="BH2001" s="304"/>
      <c r="BI2001" s="304"/>
      <c r="BJ2001" s="304"/>
      <c r="BK2001" s="304"/>
      <c r="BL2001" s="304"/>
      <c r="BM2001" s="304"/>
      <c r="BN2001" s="304"/>
      <c r="BO2001" s="304"/>
    </row>
    <row r="2002" spans="21:67" s="265" customFormat="1" x14ac:dyDescent="0.15">
      <c r="U2002" s="304"/>
      <c r="V2002" s="304"/>
      <c r="W2002" s="304"/>
      <c r="X2002" s="304"/>
      <c r="Y2002" s="304"/>
      <c r="Z2002" s="304"/>
      <c r="AA2002" s="304"/>
      <c r="AB2002" s="304"/>
      <c r="AC2002" s="304"/>
      <c r="AD2002" s="304"/>
      <c r="AE2002" s="304"/>
      <c r="AF2002" s="304"/>
      <c r="AG2002" s="304"/>
      <c r="AH2002" s="304"/>
      <c r="AI2002" s="304"/>
      <c r="AJ2002" s="304"/>
      <c r="AK2002" s="304"/>
      <c r="AL2002" s="304"/>
      <c r="AM2002" s="304"/>
      <c r="AN2002" s="304"/>
      <c r="AO2002" s="304"/>
      <c r="AP2002" s="304"/>
      <c r="AQ2002" s="304"/>
      <c r="AR2002" s="304"/>
      <c r="AS2002" s="304"/>
      <c r="AT2002" s="304"/>
      <c r="AU2002" s="304"/>
      <c r="AV2002" s="304"/>
      <c r="AW2002" s="304"/>
      <c r="AX2002" s="304"/>
      <c r="AY2002" s="304"/>
      <c r="AZ2002" s="304"/>
      <c r="BA2002" s="304"/>
      <c r="BB2002" s="304"/>
      <c r="BC2002" s="304"/>
      <c r="BD2002" s="304"/>
      <c r="BE2002" s="304"/>
      <c r="BF2002" s="304"/>
      <c r="BG2002" s="304"/>
      <c r="BH2002" s="304"/>
      <c r="BI2002" s="304"/>
      <c r="BJ2002" s="304"/>
      <c r="BK2002" s="304"/>
      <c r="BL2002" s="304"/>
      <c r="BM2002" s="304"/>
      <c r="BN2002" s="304"/>
      <c r="BO2002" s="304"/>
    </row>
    <row r="2003" spans="21:67" s="265" customFormat="1" x14ac:dyDescent="0.15">
      <c r="U2003" s="304"/>
      <c r="V2003" s="304"/>
      <c r="W2003" s="304"/>
      <c r="X2003" s="304"/>
      <c r="Y2003" s="304"/>
      <c r="Z2003" s="304"/>
      <c r="AA2003" s="304"/>
      <c r="AB2003" s="304"/>
      <c r="AC2003" s="304"/>
      <c r="AD2003" s="304"/>
      <c r="AE2003" s="304"/>
      <c r="AF2003" s="304"/>
      <c r="AG2003" s="304"/>
      <c r="AH2003" s="304"/>
      <c r="AI2003" s="304"/>
      <c r="AJ2003" s="304"/>
      <c r="AK2003" s="304"/>
      <c r="AL2003" s="304"/>
      <c r="AM2003" s="304"/>
      <c r="AN2003" s="304"/>
      <c r="AO2003" s="304"/>
      <c r="AP2003" s="304"/>
      <c r="AQ2003" s="304"/>
      <c r="AR2003" s="304"/>
      <c r="AS2003" s="304"/>
      <c r="AT2003" s="304"/>
      <c r="AU2003" s="304"/>
      <c r="AV2003" s="304"/>
      <c r="AW2003" s="304"/>
      <c r="AX2003" s="304"/>
      <c r="AY2003" s="304"/>
      <c r="AZ2003" s="304"/>
      <c r="BA2003" s="304"/>
      <c r="BB2003" s="304"/>
      <c r="BC2003" s="304"/>
      <c r="BD2003" s="304"/>
      <c r="BE2003" s="304"/>
      <c r="BF2003" s="304"/>
      <c r="BG2003" s="304"/>
      <c r="BH2003" s="304"/>
      <c r="BI2003" s="304"/>
      <c r="BJ2003" s="304"/>
      <c r="BK2003" s="304"/>
      <c r="BL2003" s="304"/>
      <c r="BM2003" s="304"/>
      <c r="BN2003" s="304"/>
      <c r="BO2003" s="304"/>
    </row>
    <row r="2004" spans="21:67" s="265" customFormat="1" x14ac:dyDescent="0.15">
      <c r="U2004" s="304"/>
      <c r="V2004" s="304"/>
      <c r="W2004" s="304"/>
      <c r="X2004" s="304"/>
      <c r="Y2004" s="304"/>
      <c r="Z2004" s="304"/>
      <c r="AA2004" s="304"/>
      <c r="AB2004" s="304"/>
      <c r="AC2004" s="304"/>
      <c r="AD2004" s="304"/>
      <c r="AE2004" s="304"/>
      <c r="AF2004" s="304"/>
      <c r="AG2004" s="304"/>
      <c r="AH2004" s="304"/>
      <c r="AI2004" s="304"/>
      <c r="AJ2004" s="304"/>
      <c r="AK2004" s="304"/>
      <c r="AL2004" s="304"/>
      <c r="AM2004" s="304"/>
      <c r="AN2004" s="304"/>
      <c r="AO2004" s="304"/>
      <c r="AP2004" s="304"/>
      <c r="AQ2004" s="304"/>
      <c r="AR2004" s="304"/>
      <c r="AS2004" s="304"/>
      <c r="AT2004" s="304"/>
      <c r="AU2004" s="304"/>
      <c r="AV2004" s="304"/>
      <c r="AW2004" s="304"/>
      <c r="AX2004" s="304"/>
      <c r="AY2004" s="304"/>
      <c r="AZ2004" s="304"/>
      <c r="BA2004" s="304"/>
      <c r="BB2004" s="304"/>
      <c r="BC2004" s="304"/>
      <c r="BD2004" s="304"/>
      <c r="BE2004" s="304"/>
      <c r="BF2004" s="304"/>
      <c r="BG2004" s="304"/>
      <c r="BH2004" s="304"/>
      <c r="BI2004" s="304"/>
      <c r="BJ2004" s="304"/>
      <c r="BK2004" s="304"/>
      <c r="BL2004" s="304"/>
      <c r="BM2004" s="304"/>
      <c r="BN2004" s="304"/>
      <c r="BO2004" s="304"/>
    </row>
    <row r="2005" spans="21:67" s="265" customFormat="1" x14ac:dyDescent="0.15">
      <c r="U2005" s="304"/>
      <c r="V2005" s="304"/>
      <c r="W2005" s="304"/>
      <c r="X2005" s="304"/>
      <c r="Y2005" s="304"/>
      <c r="Z2005" s="304"/>
      <c r="AA2005" s="304"/>
      <c r="AB2005" s="304"/>
      <c r="AC2005" s="304"/>
      <c r="AD2005" s="304"/>
      <c r="AE2005" s="304"/>
      <c r="AF2005" s="304"/>
      <c r="AG2005" s="304"/>
      <c r="AH2005" s="304"/>
      <c r="AI2005" s="304"/>
      <c r="AJ2005" s="304"/>
      <c r="AK2005" s="304"/>
      <c r="AL2005" s="304"/>
      <c r="AM2005" s="304"/>
      <c r="AN2005" s="304"/>
      <c r="AO2005" s="304"/>
      <c r="AP2005" s="304"/>
      <c r="AQ2005" s="304"/>
      <c r="AR2005" s="304"/>
      <c r="AS2005" s="304"/>
      <c r="AT2005" s="304"/>
      <c r="AU2005" s="304"/>
      <c r="AV2005" s="304"/>
      <c r="AW2005" s="304"/>
      <c r="AX2005" s="304"/>
      <c r="AY2005" s="304"/>
      <c r="AZ2005" s="304"/>
      <c r="BA2005" s="304"/>
      <c r="BB2005" s="304"/>
      <c r="BC2005" s="304"/>
      <c r="BD2005" s="304"/>
      <c r="BE2005" s="304"/>
      <c r="BF2005" s="304"/>
      <c r="BG2005" s="304"/>
      <c r="BH2005" s="304"/>
      <c r="BI2005" s="304"/>
      <c r="BJ2005" s="304"/>
      <c r="BK2005" s="304"/>
      <c r="BL2005" s="304"/>
      <c r="BM2005" s="304"/>
      <c r="BN2005" s="304"/>
      <c r="BO2005" s="304"/>
    </row>
    <row r="2006" spans="21:67" s="265" customFormat="1" x14ac:dyDescent="0.15">
      <c r="U2006" s="304"/>
      <c r="V2006" s="304"/>
      <c r="W2006" s="304"/>
      <c r="X2006" s="304"/>
      <c r="Y2006" s="304"/>
      <c r="Z2006" s="304"/>
      <c r="AA2006" s="304"/>
      <c r="AB2006" s="304"/>
      <c r="AC2006" s="304"/>
      <c r="AD2006" s="304"/>
      <c r="AE2006" s="304"/>
      <c r="AF2006" s="304"/>
      <c r="AG2006" s="304"/>
      <c r="AH2006" s="304"/>
      <c r="AI2006" s="304"/>
      <c r="AJ2006" s="304"/>
      <c r="AK2006" s="304"/>
      <c r="AL2006" s="304"/>
      <c r="AM2006" s="304"/>
      <c r="AN2006" s="304"/>
      <c r="AO2006" s="304"/>
      <c r="AP2006" s="304"/>
      <c r="AQ2006" s="304"/>
      <c r="AR2006" s="304"/>
      <c r="AS2006" s="304"/>
      <c r="AT2006" s="304"/>
      <c r="AU2006" s="304"/>
      <c r="AV2006" s="304"/>
      <c r="AW2006" s="304"/>
      <c r="AX2006" s="304"/>
      <c r="AY2006" s="304"/>
      <c r="AZ2006" s="304"/>
      <c r="BA2006" s="304"/>
      <c r="BB2006" s="304"/>
      <c r="BC2006" s="304"/>
      <c r="BD2006" s="304"/>
      <c r="BE2006" s="304"/>
      <c r="BF2006" s="304"/>
      <c r="BG2006" s="304"/>
      <c r="BH2006" s="304"/>
      <c r="BI2006" s="304"/>
      <c r="BJ2006" s="304"/>
      <c r="BK2006" s="304"/>
      <c r="BL2006" s="304"/>
      <c r="BM2006" s="304"/>
      <c r="BN2006" s="304"/>
      <c r="BO2006" s="304"/>
    </row>
    <row r="2007" spans="21:67" s="265" customFormat="1" x14ac:dyDescent="0.15">
      <c r="U2007" s="304"/>
      <c r="V2007" s="304"/>
      <c r="W2007" s="304"/>
      <c r="X2007" s="304"/>
      <c r="Y2007" s="304"/>
      <c r="Z2007" s="304"/>
      <c r="AA2007" s="304"/>
      <c r="AB2007" s="304"/>
      <c r="AC2007" s="304"/>
      <c r="AD2007" s="304"/>
      <c r="AE2007" s="304"/>
      <c r="AF2007" s="304"/>
      <c r="AG2007" s="304"/>
      <c r="AH2007" s="304"/>
      <c r="AI2007" s="304"/>
      <c r="AJ2007" s="304"/>
      <c r="AK2007" s="304"/>
      <c r="AL2007" s="304"/>
      <c r="AM2007" s="304"/>
      <c r="AN2007" s="304"/>
      <c r="AO2007" s="304"/>
      <c r="AP2007" s="304"/>
      <c r="AQ2007" s="304"/>
      <c r="AR2007" s="304"/>
      <c r="AS2007" s="304"/>
      <c r="AT2007" s="304"/>
      <c r="AU2007" s="304"/>
      <c r="AV2007" s="304"/>
      <c r="AW2007" s="304"/>
      <c r="AX2007" s="304"/>
      <c r="AY2007" s="304"/>
      <c r="AZ2007" s="304"/>
      <c r="BA2007" s="304"/>
      <c r="BB2007" s="304"/>
      <c r="BC2007" s="304"/>
      <c r="BD2007" s="304"/>
      <c r="BE2007" s="304"/>
      <c r="BF2007" s="304"/>
      <c r="BG2007" s="304"/>
      <c r="BH2007" s="304"/>
      <c r="BI2007" s="304"/>
      <c r="BJ2007" s="304"/>
      <c r="BK2007" s="304"/>
      <c r="BL2007" s="304"/>
      <c r="BM2007" s="304"/>
      <c r="BN2007" s="304"/>
      <c r="BO2007" s="304"/>
    </row>
    <row r="2008" spans="21:67" s="265" customFormat="1" x14ac:dyDescent="0.15">
      <c r="U2008" s="304"/>
      <c r="V2008" s="304"/>
      <c r="W2008" s="304"/>
      <c r="X2008" s="304"/>
      <c r="Y2008" s="304"/>
      <c r="Z2008" s="304"/>
      <c r="AA2008" s="304"/>
      <c r="AB2008" s="304"/>
      <c r="AC2008" s="304"/>
      <c r="AD2008" s="304"/>
      <c r="AE2008" s="304"/>
      <c r="AF2008" s="304"/>
      <c r="AG2008" s="304"/>
      <c r="AH2008" s="304"/>
      <c r="AI2008" s="304"/>
      <c r="AJ2008" s="304"/>
      <c r="AK2008" s="304"/>
      <c r="AL2008" s="304"/>
      <c r="AM2008" s="304"/>
      <c r="AN2008" s="304"/>
      <c r="AO2008" s="304"/>
      <c r="AP2008" s="304"/>
      <c r="AQ2008" s="304"/>
      <c r="AR2008" s="304"/>
      <c r="AS2008" s="304"/>
      <c r="AT2008" s="304"/>
      <c r="AU2008" s="304"/>
      <c r="AV2008" s="304"/>
      <c r="AW2008" s="304"/>
      <c r="AX2008" s="304"/>
      <c r="AY2008" s="304"/>
      <c r="AZ2008" s="304"/>
      <c r="BA2008" s="304"/>
      <c r="BB2008" s="304"/>
      <c r="BC2008" s="304"/>
      <c r="BD2008" s="304"/>
      <c r="BE2008" s="304"/>
      <c r="BF2008" s="304"/>
      <c r="BG2008" s="304"/>
      <c r="BH2008" s="304"/>
      <c r="BI2008" s="304"/>
      <c r="BJ2008" s="304"/>
      <c r="BK2008" s="304"/>
      <c r="BL2008" s="304"/>
      <c r="BM2008" s="304"/>
      <c r="BN2008" s="304"/>
      <c r="BO2008" s="304"/>
    </row>
    <row r="2009" spans="21:67" s="265" customFormat="1" x14ac:dyDescent="0.15">
      <c r="U2009" s="304"/>
      <c r="V2009" s="304"/>
      <c r="W2009" s="304"/>
      <c r="X2009" s="304"/>
      <c r="Y2009" s="304"/>
      <c r="Z2009" s="304"/>
      <c r="AA2009" s="304"/>
      <c r="AB2009" s="304"/>
      <c r="AC2009" s="304"/>
      <c r="AD2009" s="304"/>
      <c r="AE2009" s="304"/>
      <c r="AF2009" s="304"/>
      <c r="AG2009" s="304"/>
      <c r="AH2009" s="304"/>
      <c r="AI2009" s="304"/>
      <c r="AJ2009" s="304"/>
      <c r="AK2009" s="304"/>
      <c r="AL2009" s="304"/>
      <c r="AM2009" s="304"/>
      <c r="AN2009" s="304"/>
      <c r="AO2009" s="304"/>
      <c r="AP2009" s="304"/>
      <c r="AQ2009" s="304"/>
      <c r="AR2009" s="304"/>
      <c r="AS2009" s="304"/>
      <c r="AT2009" s="304"/>
      <c r="AU2009" s="304"/>
      <c r="AV2009" s="304"/>
      <c r="AW2009" s="304"/>
      <c r="AX2009" s="304"/>
      <c r="AY2009" s="304"/>
      <c r="AZ2009" s="304"/>
      <c r="BA2009" s="304"/>
      <c r="BB2009" s="304"/>
      <c r="BC2009" s="304"/>
      <c r="BD2009" s="304"/>
      <c r="BE2009" s="304"/>
      <c r="BF2009" s="304"/>
      <c r="BG2009" s="304"/>
      <c r="BH2009" s="304"/>
      <c r="BI2009" s="304"/>
      <c r="BJ2009" s="304"/>
      <c r="BK2009" s="304"/>
      <c r="BL2009" s="304"/>
      <c r="BM2009" s="304"/>
      <c r="BN2009" s="304"/>
      <c r="BO2009" s="304"/>
    </row>
    <row r="2010" spans="21:67" s="265" customFormat="1" x14ac:dyDescent="0.15">
      <c r="U2010" s="304"/>
      <c r="V2010" s="304"/>
      <c r="W2010" s="304"/>
      <c r="X2010" s="304"/>
      <c r="Y2010" s="304"/>
      <c r="Z2010" s="304"/>
      <c r="AA2010" s="304"/>
      <c r="AB2010" s="304"/>
      <c r="AC2010" s="304"/>
      <c r="AD2010" s="304"/>
      <c r="AE2010" s="304"/>
      <c r="AF2010" s="304"/>
      <c r="AG2010" s="304"/>
      <c r="AH2010" s="304"/>
      <c r="AI2010" s="304"/>
      <c r="AJ2010" s="304"/>
      <c r="AK2010" s="304"/>
      <c r="AL2010" s="304"/>
      <c r="AM2010" s="304"/>
      <c r="AN2010" s="304"/>
      <c r="AO2010" s="304"/>
      <c r="AP2010" s="304"/>
      <c r="AQ2010" s="304"/>
      <c r="AR2010" s="304"/>
      <c r="AS2010" s="304"/>
      <c r="AT2010" s="304"/>
      <c r="AU2010" s="304"/>
      <c r="AV2010" s="304"/>
      <c r="AW2010" s="304"/>
      <c r="AX2010" s="304"/>
      <c r="AY2010" s="304"/>
      <c r="AZ2010" s="304"/>
      <c r="BA2010" s="304"/>
      <c r="BB2010" s="304"/>
      <c r="BC2010" s="304"/>
      <c r="BD2010" s="304"/>
      <c r="BE2010" s="304"/>
      <c r="BF2010" s="304"/>
      <c r="BG2010" s="304"/>
      <c r="BH2010" s="304"/>
      <c r="BI2010" s="304"/>
      <c r="BJ2010" s="304"/>
      <c r="BK2010" s="304"/>
      <c r="BL2010" s="304"/>
      <c r="BM2010" s="304"/>
      <c r="BN2010" s="304"/>
      <c r="BO2010" s="304"/>
    </row>
    <row r="2011" spans="21:67" s="265" customFormat="1" x14ac:dyDescent="0.15">
      <c r="U2011" s="304"/>
      <c r="V2011" s="304"/>
      <c r="W2011" s="304"/>
      <c r="X2011" s="304"/>
      <c r="Y2011" s="304"/>
      <c r="Z2011" s="304"/>
      <c r="AA2011" s="304"/>
      <c r="AB2011" s="304"/>
      <c r="AC2011" s="304"/>
      <c r="AD2011" s="304"/>
      <c r="AE2011" s="304"/>
      <c r="AF2011" s="304"/>
      <c r="AG2011" s="304"/>
      <c r="AH2011" s="304"/>
      <c r="AI2011" s="304"/>
      <c r="AJ2011" s="304"/>
      <c r="AK2011" s="304"/>
      <c r="AL2011" s="304"/>
      <c r="AM2011" s="304"/>
      <c r="AN2011" s="304"/>
      <c r="AO2011" s="304"/>
      <c r="AP2011" s="304"/>
      <c r="AQ2011" s="304"/>
      <c r="AR2011" s="304"/>
      <c r="AS2011" s="304"/>
      <c r="AT2011" s="304"/>
      <c r="AU2011" s="304"/>
      <c r="AV2011" s="304"/>
      <c r="AW2011" s="304"/>
      <c r="AX2011" s="304"/>
      <c r="AY2011" s="304"/>
      <c r="AZ2011" s="304"/>
      <c r="BA2011" s="304"/>
      <c r="BB2011" s="304"/>
      <c r="BC2011" s="304"/>
      <c r="BD2011" s="304"/>
      <c r="BE2011" s="304"/>
      <c r="BF2011" s="304"/>
      <c r="BG2011" s="304"/>
      <c r="BH2011" s="304"/>
      <c r="BI2011" s="304"/>
      <c r="BJ2011" s="304"/>
      <c r="BK2011" s="304"/>
      <c r="BL2011" s="304"/>
      <c r="BM2011" s="304"/>
      <c r="BN2011" s="304"/>
      <c r="BO2011" s="304"/>
    </row>
    <row r="2012" spans="21:67" s="265" customFormat="1" x14ac:dyDescent="0.15">
      <c r="U2012" s="304"/>
      <c r="V2012" s="304"/>
      <c r="W2012" s="304"/>
      <c r="X2012" s="304"/>
      <c r="Y2012" s="304"/>
      <c r="Z2012" s="304"/>
      <c r="AA2012" s="304"/>
      <c r="AB2012" s="304"/>
      <c r="AC2012" s="304"/>
      <c r="AD2012" s="304"/>
      <c r="AE2012" s="304"/>
      <c r="AF2012" s="304"/>
      <c r="AG2012" s="304"/>
      <c r="AH2012" s="304"/>
      <c r="AI2012" s="304"/>
      <c r="AJ2012" s="304"/>
      <c r="AK2012" s="304"/>
      <c r="AL2012" s="304"/>
      <c r="AM2012" s="304"/>
      <c r="AN2012" s="304"/>
      <c r="AO2012" s="304"/>
      <c r="AP2012" s="304"/>
      <c r="AQ2012" s="304"/>
      <c r="AR2012" s="304"/>
      <c r="AS2012" s="304"/>
      <c r="AT2012" s="304"/>
      <c r="AU2012" s="304"/>
      <c r="AV2012" s="304"/>
      <c r="AW2012" s="304"/>
      <c r="AX2012" s="304"/>
      <c r="AY2012" s="304"/>
      <c r="AZ2012" s="304"/>
      <c r="BA2012" s="304"/>
      <c r="BB2012" s="304"/>
      <c r="BC2012" s="304"/>
      <c r="BD2012" s="304"/>
      <c r="BE2012" s="304"/>
      <c r="BF2012" s="304"/>
      <c r="BG2012" s="304"/>
      <c r="BH2012" s="304"/>
      <c r="BI2012" s="304"/>
      <c r="BJ2012" s="304"/>
      <c r="BK2012" s="304"/>
      <c r="BL2012" s="304"/>
      <c r="BM2012" s="304"/>
      <c r="BN2012" s="304"/>
      <c r="BO2012" s="304"/>
    </row>
    <row r="2013" spans="21:67" s="265" customFormat="1" x14ac:dyDescent="0.15">
      <c r="U2013" s="304"/>
      <c r="V2013" s="304"/>
      <c r="W2013" s="304"/>
      <c r="X2013" s="304"/>
      <c r="Y2013" s="304"/>
      <c r="Z2013" s="304"/>
      <c r="AA2013" s="304"/>
      <c r="AB2013" s="304"/>
      <c r="AC2013" s="304"/>
      <c r="AD2013" s="304"/>
      <c r="AE2013" s="304"/>
      <c r="AF2013" s="304"/>
      <c r="AG2013" s="304"/>
      <c r="AH2013" s="304"/>
      <c r="AI2013" s="304"/>
      <c r="AJ2013" s="304"/>
      <c r="AK2013" s="304"/>
      <c r="AL2013" s="304"/>
      <c r="AM2013" s="304"/>
      <c r="AN2013" s="304"/>
      <c r="AO2013" s="304"/>
      <c r="AP2013" s="304"/>
      <c r="AQ2013" s="304"/>
      <c r="AR2013" s="304"/>
      <c r="AS2013" s="304"/>
      <c r="AT2013" s="304"/>
      <c r="AU2013" s="304"/>
      <c r="AV2013" s="304"/>
      <c r="AW2013" s="304"/>
      <c r="AX2013" s="304"/>
      <c r="AY2013" s="304"/>
      <c r="AZ2013" s="304"/>
      <c r="BA2013" s="304"/>
      <c r="BB2013" s="304"/>
      <c r="BC2013" s="304"/>
      <c r="BD2013" s="304"/>
      <c r="BE2013" s="304"/>
      <c r="BF2013" s="304"/>
      <c r="BG2013" s="304"/>
      <c r="BH2013" s="304"/>
      <c r="BI2013" s="304"/>
      <c r="BJ2013" s="304"/>
      <c r="BK2013" s="304"/>
      <c r="BL2013" s="304"/>
      <c r="BM2013" s="304"/>
      <c r="BN2013" s="304"/>
      <c r="BO2013" s="304"/>
    </row>
    <row r="2014" spans="21:67" s="265" customFormat="1" x14ac:dyDescent="0.15">
      <c r="U2014" s="304"/>
      <c r="V2014" s="304"/>
      <c r="W2014" s="304"/>
      <c r="X2014" s="304"/>
      <c r="Y2014" s="304"/>
      <c r="Z2014" s="304"/>
      <c r="AA2014" s="304"/>
      <c r="AB2014" s="304"/>
      <c r="AC2014" s="304"/>
      <c r="AD2014" s="304"/>
      <c r="AE2014" s="304"/>
      <c r="AF2014" s="304"/>
      <c r="AG2014" s="304"/>
      <c r="AH2014" s="304"/>
      <c r="AI2014" s="304"/>
      <c r="AJ2014" s="304"/>
      <c r="AK2014" s="304"/>
      <c r="AL2014" s="304"/>
      <c r="AM2014" s="304"/>
      <c r="AN2014" s="304"/>
      <c r="AO2014" s="304"/>
      <c r="AP2014" s="304"/>
      <c r="AQ2014" s="304"/>
      <c r="AR2014" s="304"/>
      <c r="AS2014" s="304"/>
      <c r="AT2014" s="304"/>
      <c r="AU2014" s="304"/>
      <c r="AV2014" s="304"/>
      <c r="AW2014" s="304"/>
      <c r="AX2014" s="304"/>
      <c r="AY2014" s="304"/>
      <c r="AZ2014" s="304"/>
      <c r="BA2014" s="304"/>
      <c r="BB2014" s="304"/>
      <c r="BC2014" s="304"/>
      <c r="BD2014" s="304"/>
      <c r="BE2014" s="304"/>
      <c r="BF2014" s="304"/>
      <c r="BG2014" s="304"/>
      <c r="BH2014" s="304"/>
      <c r="BI2014" s="304"/>
      <c r="BJ2014" s="304"/>
      <c r="BK2014" s="304"/>
      <c r="BL2014" s="304"/>
      <c r="BM2014" s="304"/>
      <c r="BN2014" s="304"/>
      <c r="BO2014" s="304"/>
    </row>
    <row r="2015" spans="21:67" s="265" customFormat="1" x14ac:dyDescent="0.15">
      <c r="U2015" s="304"/>
      <c r="V2015" s="304"/>
      <c r="W2015" s="304"/>
      <c r="X2015" s="304"/>
      <c r="Y2015" s="304"/>
      <c r="Z2015" s="304"/>
      <c r="AA2015" s="304"/>
      <c r="AB2015" s="304"/>
      <c r="AC2015" s="304"/>
      <c r="AD2015" s="304"/>
      <c r="AE2015" s="304"/>
      <c r="AF2015" s="304"/>
      <c r="AG2015" s="304"/>
      <c r="AH2015" s="304"/>
      <c r="AI2015" s="304"/>
      <c r="AJ2015" s="304"/>
      <c r="AK2015" s="304"/>
      <c r="AL2015" s="304"/>
      <c r="AM2015" s="304"/>
      <c r="AN2015" s="304"/>
      <c r="AO2015" s="304"/>
      <c r="AP2015" s="304"/>
      <c r="AQ2015" s="304"/>
      <c r="AR2015" s="304"/>
      <c r="AS2015" s="304"/>
      <c r="AT2015" s="304"/>
      <c r="AU2015" s="304"/>
      <c r="AV2015" s="304"/>
      <c r="AW2015" s="304"/>
      <c r="AX2015" s="304"/>
      <c r="AY2015" s="304"/>
      <c r="AZ2015" s="304"/>
      <c r="BA2015" s="304"/>
      <c r="BB2015" s="304"/>
      <c r="BC2015" s="304"/>
      <c r="BD2015" s="304"/>
      <c r="BE2015" s="304"/>
      <c r="BF2015" s="304"/>
      <c r="BG2015" s="304"/>
      <c r="BH2015" s="304"/>
      <c r="BI2015" s="304"/>
      <c r="BJ2015" s="304"/>
      <c r="BK2015" s="304"/>
      <c r="BL2015" s="304"/>
      <c r="BM2015" s="304"/>
      <c r="BN2015" s="304"/>
      <c r="BO2015" s="304"/>
    </row>
    <row r="2016" spans="21:67" s="265" customFormat="1" x14ac:dyDescent="0.15">
      <c r="U2016" s="304"/>
      <c r="V2016" s="304"/>
      <c r="W2016" s="304"/>
      <c r="X2016" s="304"/>
      <c r="Y2016" s="304"/>
      <c r="Z2016" s="304"/>
      <c r="AA2016" s="304"/>
      <c r="AB2016" s="304"/>
      <c r="AC2016" s="304"/>
      <c r="AD2016" s="304"/>
      <c r="AE2016" s="304"/>
      <c r="AF2016" s="304"/>
      <c r="AG2016" s="304"/>
      <c r="AH2016" s="304"/>
      <c r="AI2016" s="304"/>
      <c r="AJ2016" s="304"/>
      <c r="AK2016" s="304"/>
      <c r="AL2016" s="304"/>
      <c r="AM2016" s="304"/>
      <c r="AN2016" s="304"/>
      <c r="AO2016" s="304"/>
      <c r="AP2016" s="304"/>
      <c r="AQ2016" s="304"/>
      <c r="AR2016" s="304"/>
      <c r="AS2016" s="304"/>
      <c r="AT2016" s="304"/>
      <c r="AU2016" s="304"/>
      <c r="AV2016" s="304"/>
      <c r="AW2016" s="304"/>
      <c r="AX2016" s="304"/>
      <c r="AY2016" s="304"/>
      <c r="AZ2016" s="304"/>
      <c r="BA2016" s="304"/>
      <c r="BB2016" s="304"/>
      <c r="BC2016" s="304"/>
      <c r="BD2016" s="304"/>
      <c r="BE2016" s="304"/>
      <c r="BF2016" s="304"/>
      <c r="BG2016" s="304"/>
      <c r="BH2016" s="304"/>
      <c r="BI2016" s="304"/>
      <c r="BJ2016" s="304"/>
      <c r="BK2016" s="304"/>
      <c r="BL2016" s="304"/>
      <c r="BM2016" s="304"/>
      <c r="BN2016" s="304"/>
      <c r="BO2016" s="304"/>
    </row>
    <row r="2017" spans="21:67" s="265" customFormat="1" x14ac:dyDescent="0.15">
      <c r="U2017" s="304"/>
      <c r="V2017" s="304"/>
      <c r="W2017" s="304"/>
      <c r="X2017" s="304"/>
      <c r="Y2017" s="304"/>
      <c r="Z2017" s="304"/>
      <c r="AA2017" s="304"/>
      <c r="AB2017" s="304"/>
      <c r="AC2017" s="304"/>
      <c r="AD2017" s="304"/>
      <c r="AE2017" s="304"/>
      <c r="AF2017" s="304"/>
      <c r="AG2017" s="304"/>
      <c r="AH2017" s="304"/>
      <c r="AI2017" s="304"/>
      <c r="AJ2017" s="304"/>
      <c r="AK2017" s="304"/>
      <c r="AL2017" s="304"/>
      <c r="AM2017" s="304"/>
      <c r="AN2017" s="304"/>
      <c r="AO2017" s="304"/>
      <c r="AP2017" s="304"/>
      <c r="AQ2017" s="304"/>
      <c r="AR2017" s="304"/>
      <c r="AS2017" s="304"/>
      <c r="AT2017" s="304"/>
      <c r="AU2017" s="304"/>
      <c r="AV2017" s="304"/>
      <c r="AW2017" s="304"/>
      <c r="AX2017" s="304"/>
      <c r="AY2017" s="304"/>
      <c r="AZ2017" s="304"/>
      <c r="BA2017" s="304"/>
      <c r="BB2017" s="304"/>
      <c r="BC2017" s="304"/>
      <c r="BD2017" s="304"/>
      <c r="BE2017" s="304"/>
      <c r="BF2017" s="304"/>
      <c r="BG2017" s="304"/>
      <c r="BH2017" s="304"/>
      <c r="BI2017" s="304"/>
      <c r="BJ2017" s="304"/>
      <c r="BK2017" s="304"/>
      <c r="BL2017" s="304"/>
      <c r="BM2017" s="304"/>
      <c r="BN2017" s="304"/>
      <c r="BO2017" s="304"/>
    </row>
    <row r="2018" spans="21:67" s="265" customFormat="1" x14ac:dyDescent="0.15">
      <c r="U2018" s="304"/>
      <c r="V2018" s="304"/>
      <c r="W2018" s="304"/>
      <c r="X2018" s="304"/>
      <c r="Y2018" s="304"/>
      <c r="Z2018" s="304"/>
      <c r="AA2018" s="304"/>
      <c r="AB2018" s="304"/>
      <c r="AC2018" s="304"/>
      <c r="AD2018" s="304"/>
      <c r="AE2018" s="304"/>
      <c r="AF2018" s="304"/>
      <c r="AG2018" s="304"/>
      <c r="AH2018" s="304"/>
      <c r="AI2018" s="304"/>
      <c r="AJ2018" s="304"/>
      <c r="AK2018" s="304"/>
      <c r="AL2018" s="304"/>
      <c r="AM2018" s="304"/>
      <c r="AN2018" s="304"/>
      <c r="AO2018" s="304"/>
      <c r="AP2018" s="304"/>
      <c r="AQ2018" s="304"/>
      <c r="AR2018" s="304"/>
      <c r="AS2018" s="304"/>
      <c r="AT2018" s="304"/>
      <c r="AU2018" s="304"/>
      <c r="AV2018" s="304"/>
      <c r="AW2018" s="304"/>
      <c r="AX2018" s="304"/>
      <c r="AY2018" s="304"/>
      <c r="AZ2018" s="304"/>
      <c r="BA2018" s="304"/>
      <c r="BB2018" s="304"/>
      <c r="BC2018" s="304"/>
      <c r="BD2018" s="304"/>
      <c r="BE2018" s="304"/>
      <c r="BF2018" s="304"/>
      <c r="BG2018" s="304"/>
      <c r="BH2018" s="304"/>
      <c r="BI2018" s="304"/>
      <c r="BJ2018" s="304"/>
      <c r="BK2018" s="304"/>
      <c r="BL2018" s="304"/>
      <c r="BM2018" s="304"/>
      <c r="BN2018" s="304"/>
      <c r="BO2018" s="304"/>
    </row>
    <row r="2019" spans="21:67" s="265" customFormat="1" x14ac:dyDescent="0.15">
      <c r="U2019" s="304"/>
      <c r="V2019" s="304"/>
      <c r="W2019" s="304"/>
      <c r="X2019" s="304"/>
      <c r="Y2019" s="304"/>
      <c r="Z2019" s="304"/>
      <c r="AA2019" s="304"/>
      <c r="AB2019" s="304"/>
      <c r="AC2019" s="304"/>
      <c r="AD2019" s="304"/>
      <c r="AE2019" s="304"/>
      <c r="AF2019" s="304"/>
      <c r="AG2019" s="304"/>
      <c r="AH2019" s="304"/>
      <c r="AI2019" s="304"/>
      <c r="AJ2019" s="304"/>
      <c r="AK2019" s="304"/>
      <c r="AL2019" s="304"/>
      <c r="AM2019" s="304"/>
      <c r="AN2019" s="304"/>
      <c r="AO2019" s="304"/>
      <c r="AP2019" s="304"/>
      <c r="AQ2019" s="304"/>
      <c r="AR2019" s="304"/>
      <c r="AS2019" s="304"/>
      <c r="AT2019" s="304"/>
      <c r="AU2019" s="304"/>
      <c r="AV2019" s="304"/>
      <c r="AW2019" s="304"/>
      <c r="AX2019" s="304"/>
      <c r="AY2019" s="304"/>
      <c r="AZ2019" s="304"/>
      <c r="BA2019" s="304"/>
      <c r="BB2019" s="304"/>
      <c r="BC2019" s="304"/>
      <c r="BD2019" s="304"/>
      <c r="BE2019" s="304"/>
      <c r="BF2019" s="304"/>
      <c r="BG2019" s="304"/>
      <c r="BH2019" s="304"/>
      <c r="BI2019" s="304"/>
      <c r="BJ2019" s="304"/>
      <c r="BK2019" s="304"/>
      <c r="BL2019" s="304"/>
      <c r="BM2019" s="304"/>
      <c r="BN2019" s="304"/>
      <c r="BO2019" s="304"/>
    </row>
    <row r="2020" spans="21:67" s="265" customFormat="1" x14ac:dyDescent="0.15">
      <c r="U2020" s="304"/>
      <c r="V2020" s="304"/>
      <c r="W2020" s="304"/>
      <c r="X2020" s="304"/>
      <c r="Y2020" s="304"/>
      <c r="Z2020" s="304"/>
      <c r="AA2020" s="304"/>
      <c r="AB2020" s="304"/>
      <c r="AC2020" s="304"/>
      <c r="AD2020" s="304"/>
      <c r="AE2020" s="304"/>
      <c r="AF2020" s="304"/>
      <c r="AG2020" s="304"/>
      <c r="AH2020" s="304"/>
      <c r="AI2020" s="304"/>
      <c r="AJ2020" s="304"/>
      <c r="AK2020" s="304"/>
      <c r="AL2020" s="304"/>
      <c r="AM2020" s="304"/>
      <c r="AN2020" s="304"/>
      <c r="AO2020" s="304"/>
      <c r="AP2020" s="304"/>
      <c r="AQ2020" s="304"/>
      <c r="AR2020" s="304"/>
      <c r="AS2020" s="304"/>
      <c r="AT2020" s="304"/>
      <c r="AU2020" s="304"/>
      <c r="AV2020" s="304"/>
      <c r="AW2020" s="304"/>
      <c r="AX2020" s="304"/>
      <c r="AY2020" s="304"/>
      <c r="AZ2020" s="304"/>
      <c r="BA2020" s="304"/>
      <c r="BB2020" s="304"/>
      <c r="BC2020" s="304"/>
      <c r="BD2020" s="304"/>
      <c r="BE2020" s="304"/>
      <c r="BF2020" s="304"/>
      <c r="BG2020" s="304"/>
      <c r="BH2020" s="304"/>
      <c r="BI2020" s="304"/>
      <c r="BJ2020" s="304"/>
      <c r="BK2020" s="304"/>
      <c r="BL2020" s="304"/>
      <c r="BM2020" s="304"/>
      <c r="BN2020" s="304"/>
      <c r="BO2020" s="304"/>
    </row>
    <row r="2021" spans="21:67" s="265" customFormat="1" x14ac:dyDescent="0.15">
      <c r="U2021" s="304"/>
      <c r="V2021" s="304"/>
      <c r="W2021" s="304"/>
      <c r="X2021" s="304"/>
      <c r="Y2021" s="304"/>
      <c r="Z2021" s="304"/>
      <c r="AA2021" s="304"/>
      <c r="AB2021" s="304"/>
      <c r="AC2021" s="304"/>
      <c r="AD2021" s="304"/>
      <c r="AE2021" s="304"/>
      <c r="AF2021" s="304"/>
      <c r="AG2021" s="304"/>
      <c r="AH2021" s="304"/>
      <c r="AI2021" s="304"/>
      <c r="AJ2021" s="304"/>
      <c r="AK2021" s="304"/>
      <c r="AL2021" s="304"/>
      <c r="AM2021" s="304"/>
      <c r="AN2021" s="304"/>
      <c r="AO2021" s="304"/>
      <c r="AP2021" s="304"/>
      <c r="AQ2021" s="304"/>
      <c r="AR2021" s="304"/>
      <c r="AS2021" s="304"/>
      <c r="AT2021" s="304"/>
      <c r="AU2021" s="304"/>
      <c r="AV2021" s="304"/>
      <c r="AW2021" s="304"/>
      <c r="AX2021" s="304"/>
      <c r="AY2021" s="304"/>
      <c r="AZ2021" s="304"/>
      <c r="BA2021" s="304"/>
      <c r="BB2021" s="304"/>
      <c r="BC2021" s="304"/>
      <c r="BD2021" s="304"/>
      <c r="BE2021" s="304"/>
      <c r="BF2021" s="304"/>
      <c r="BG2021" s="304"/>
      <c r="BH2021" s="304"/>
      <c r="BI2021" s="304"/>
      <c r="BJ2021" s="304"/>
      <c r="BK2021" s="304"/>
      <c r="BL2021" s="304"/>
      <c r="BM2021" s="304"/>
      <c r="BN2021" s="304"/>
      <c r="BO2021" s="304"/>
    </row>
    <row r="2022" spans="21:67" s="265" customFormat="1" x14ac:dyDescent="0.15">
      <c r="U2022" s="304"/>
      <c r="V2022" s="304"/>
      <c r="W2022" s="304"/>
      <c r="X2022" s="304"/>
      <c r="Y2022" s="304"/>
      <c r="Z2022" s="304"/>
      <c r="AA2022" s="304"/>
      <c r="AB2022" s="304"/>
      <c r="AC2022" s="304"/>
      <c r="AD2022" s="304"/>
      <c r="AE2022" s="304"/>
      <c r="AF2022" s="304"/>
      <c r="AG2022" s="304"/>
      <c r="AH2022" s="304"/>
      <c r="AI2022" s="304"/>
      <c r="AJ2022" s="304"/>
      <c r="AK2022" s="304"/>
      <c r="AL2022" s="304"/>
      <c r="AM2022" s="304"/>
      <c r="AN2022" s="304"/>
      <c r="AO2022" s="304"/>
      <c r="AP2022" s="304"/>
      <c r="AQ2022" s="304"/>
      <c r="AR2022" s="304"/>
      <c r="AS2022" s="304"/>
      <c r="AT2022" s="304"/>
      <c r="AU2022" s="304"/>
      <c r="AV2022" s="304"/>
      <c r="AW2022" s="304"/>
      <c r="AX2022" s="304"/>
      <c r="AY2022" s="304"/>
      <c r="AZ2022" s="304"/>
      <c r="BA2022" s="304"/>
      <c r="BB2022" s="304"/>
      <c r="BC2022" s="304"/>
      <c r="BD2022" s="304"/>
      <c r="BE2022" s="304"/>
      <c r="BF2022" s="304"/>
      <c r="BG2022" s="304"/>
      <c r="BH2022" s="304"/>
      <c r="BI2022" s="304"/>
      <c r="BJ2022" s="304"/>
      <c r="BK2022" s="304"/>
      <c r="BL2022" s="304"/>
      <c r="BM2022" s="304"/>
      <c r="BN2022" s="304"/>
      <c r="BO2022" s="304"/>
    </row>
    <row r="2023" spans="21:67" s="265" customFormat="1" x14ac:dyDescent="0.15">
      <c r="U2023" s="304"/>
      <c r="V2023" s="304"/>
      <c r="W2023" s="304"/>
      <c r="X2023" s="304"/>
      <c r="Y2023" s="304"/>
      <c r="Z2023" s="304"/>
      <c r="AA2023" s="304"/>
      <c r="AB2023" s="304"/>
      <c r="AC2023" s="304"/>
      <c r="AD2023" s="304"/>
      <c r="AE2023" s="304"/>
      <c r="AF2023" s="304"/>
      <c r="AG2023" s="304"/>
      <c r="AH2023" s="304"/>
      <c r="AI2023" s="304"/>
      <c r="AJ2023" s="304"/>
      <c r="AK2023" s="304"/>
      <c r="AL2023" s="304"/>
      <c r="AM2023" s="304"/>
      <c r="AN2023" s="304"/>
      <c r="AO2023" s="304"/>
      <c r="AP2023" s="304"/>
      <c r="AQ2023" s="304"/>
      <c r="AR2023" s="304"/>
      <c r="AS2023" s="304"/>
      <c r="AT2023" s="304"/>
      <c r="AU2023" s="304"/>
      <c r="AV2023" s="304"/>
      <c r="AW2023" s="304"/>
      <c r="AX2023" s="304"/>
      <c r="AY2023" s="304"/>
      <c r="AZ2023" s="304"/>
      <c r="BA2023" s="304"/>
      <c r="BB2023" s="304"/>
      <c r="BC2023" s="304"/>
      <c r="BD2023" s="304"/>
      <c r="BE2023" s="304"/>
      <c r="BF2023" s="304"/>
      <c r="BG2023" s="304"/>
      <c r="BH2023" s="304"/>
      <c r="BI2023" s="304"/>
      <c r="BJ2023" s="304"/>
      <c r="BK2023" s="304"/>
      <c r="BL2023" s="304"/>
      <c r="BM2023" s="304"/>
      <c r="BN2023" s="304"/>
      <c r="BO2023" s="304"/>
    </row>
    <row r="2024" spans="21:67" s="265" customFormat="1" x14ac:dyDescent="0.15">
      <c r="U2024" s="304"/>
      <c r="V2024" s="304"/>
      <c r="W2024" s="304"/>
      <c r="X2024" s="304"/>
      <c r="Y2024" s="304"/>
      <c r="Z2024" s="304"/>
      <c r="AA2024" s="304"/>
      <c r="AB2024" s="304"/>
      <c r="AC2024" s="304"/>
      <c r="AD2024" s="304"/>
      <c r="AE2024" s="304"/>
      <c r="AF2024" s="304"/>
      <c r="AG2024" s="304"/>
      <c r="AH2024" s="304"/>
      <c r="AI2024" s="304"/>
      <c r="AJ2024" s="304"/>
      <c r="AK2024" s="304"/>
      <c r="AL2024" s="304"/>
      <c r="AM2024" s="304"/>
      <c r="AN2024" s="304"/>
      <c r="AO2024" s="304"/>
      <c r="AP2024" s="304"/>
      <c r="AQ2024" s="304"/>
      <c r="AR2024" s="304"/>
      <c r="AS2024" s="304"/>
      <c r="AT2024" s="304"/>
      <c r="AU2024" s="304"/>
      <c r="AV2024" s="304"/>
      <c r="AW2024" s="304"/>
      <c r="AX2024" s="304"/>
      <c r="AY2024" s="304"/>
      <c r="AZ2024" s="304"/>
      <c r="BA2024" s="304"/>
      <c r="BB2024" s="304"/>
      <c r="BC2024" s="304"/>
      <c r="BD2024" s="304"/>
      <c r="BE2024" s="304"/>
      <c r="BF2024" s="304"/>
      <c r="BG2024" s="304"/>
      <c r="BH2024" s="304"/>
      <c r="BI2024" s="304"/>
      <c r="BJ2024" s="304"/>
      <c r="BK2024" s="304"/>
      <c r="BL2024" s="304"/>
      <c r="BM2024" s="304"/>
      <c r="BN2024" s="304"/>
      <c r="BO2024" s="304"/>
    </row>
    <row r="2025" spans="21:67" s="265" customFormat="1" x14ac:dyDescent="0.15">
      <c r="U2025" s="304"/>
      <c r="V2025" s="304"/>
      <c r="W2025" s="304"/>
      <c r="X2025" s="304"/>
      <c r="Y2025" s="304"/>
      <c r="Z2025" s="304"/>
      <c r="AA2025" s="304"/>
      <c r="AB2025" s="304"/>
      <c r="AC2025" s="304"/>
      <c r="AD2025" s="304"/>
      <c r="AE2025" s="304"/>
      <c r="AF2025" s="304"/>
      <c r="AG2025" s="304"/>
      <c r="AH2025" s="304"/>
      <c r="AI2025" s="304"/>
      <c r="AJ2025" s="304"/>
      <c r="AK2025" s="304"/>
      <c r="AL2025" s="304"/>
      <c r="AM2025" s="304"/>
      <c r="AN2025" s="304"/>
      <c r="AO2025" s="304"/>
      <c r="AP2025" s="304"/>
      <c r="AQ2025" s="304"/>
      <c r="AR2025" s="304"/>
      <c r="AS2025" s="304"/>
      <c r="AT2025" s="304"/>
      <c r="AU2025" s="304"/>
      <c r="AV2025" s="304"/>
      <c r="AW2025" s="304"/>
      <c r="AX2025" s="304"/>
      <c r="AY2025" s="304"/>
      <c r="AZ2025" s="304"/>
      <c r="BA2025" s="304"/>
      <c r="BB2025" s="304"/>
      <c r="BC2025" s="304"/>
      <c r="BD2025" s="304"/>
      <c r="BE2025" s="304"/>
      <c r="BF2025" s="304"/>
      <c r="BG2025" s="304"/>
      <c r="BH2025" s="304"/>
      <c r="BI2025" s="304"/>
      <c r="BJ2025" s="304"/>
      <c r="BK2025" s="304"/>
      <c r="BL2025" s="304"/>
      <c r="BM2025" s="304"/>
      <c r="BN2025" s="304"/>
      <c r="BO2025" s="304"/>
    </row>
    <row r="2026" spans="21:67" s="265" customFormat="1" x14ac:dyDescent="0.15">
      <c r="U2026" s="304"/>
      <c r="V2026" s="304"/>
      <c r="W2026" s="304"/>
      <c r="X2026" s="304"/>
      <c r="Y2026" s="304"/>
      <c r="Z2026" s="304"/>
      <c r="AA2026" s="304"/>
      <c r="AB2026" s="304"/>
      <c r="AC2026" s="304"/>
      <c r="AD2026" s="304"/>
      <c r="AE2026" s="304"/>
      <c r="AF2026" s="304"/>
      <c r="AG2026" s="304"/>
      <c r="AH2026" s="304"/>
      <c r="AI2026" s="304"/>
      <c r="AJ2026" s="304"/>
      <c r="AK2026" s="304"/>
      <c r="AL2026" s="304"/>
      <c r="AM2026" s="304"/>
      <c r="AN2026" s="304"/>
      <c r="AO2026" s="304"/>
      <c r="AP2026" s="304"/>
      <c r="AQ2026" s="304"/>
      <c r="AR2026" s="304"/>
      <c r="AS2026" s="304"/>
      <c r="AT2026" s="304"/>
      <c r="AU2026" s="304"/>
      <c r="AV2026" s="304"/>
      <c r="AW2026" s="304"/>
      <c r="AX2026" s="304"/>
      <c r="AY2026" s="304"/>
      <c r="AZ2026" s="304"/>
      <c r="BA2026" s="304"/>
      <c r="BB2026" s="304"/>
      <c r="BC2026" s="304"/>
      <c r="BD2026" s="304"/>
      <c r="BE2026" s="304"/>
      <c r="BF2026" s="304"/>
      <c r="BG2026" s="304"/>
      <c r="BH2026" s="304"/>
      <c r="BI2026" s="304"/>
      <c r="BJ2026" s="304"/>
      <c r="BK2026" s="304"/>
      <c r="BL2026" s="304"/>
      <c r="BM2026" s="304"/>
      <c r="BN2026" s="304"/>
      <c r="BO2026" s="304"/>
    </row>
    <row r="2027" spans="21:67" s="265" customFormat="1" x14ac:dyDescent="0.15">
      <c r="U2027" s="304"/>
      <c r="V2027" s="304"/>
      <c r="W2027" s="304"/>
      <c r="X2027" s="304"/>
      <c r="Y2027" s="304"/>
      <c r="Z2027" s="304"/>
      <c r="AA2027" s="304"/>
      <c r="AB2027" s="304"/>
      <c r="AC2027" s="304"/>
      <c r="AD2027" s="304"/>
      <c r="AE2027" s="304"/>
      <c r="AF2027" s="304"/>
      <c r="AG2027" s="304"/>
      <c r="AH2027" s="304"/>
      <c r="AI2027" s="304"/>
      <c r="AJ2027" s="304"/>
      <c r="AK2027" s="304"/>
      <c r="AL2027" s="304"/>
      <c r="AM2027" s="304"/>
      <c r="AN2027" s="304"/>
      <c r="AO2027" s="304"/>
      <c r="AP2027" s="304"/>
      <c r="AQ2027" s="304"/>
      <c r="AR2027" s="304"/>
      <c r="AS2027" s="304"/>
      <c r="AT2027" s="304"/>
      <c r="AU2027" s="304"/>
      <c r="AV2027" s="304"/>
      <c r="AW2027" s="304"/>
      <c r="AX2027" s="304"/>
      <c r="AY2027" s="304"/>
      <c r="AZ2027" s="304"/>
      <c r="BA2027" s="304"/>
      <c r="BB2027" s="304"/>
      <c r="BC2027" s="304"/>
      <c r="BD2027" s="304"/>
      <c r="BE2027" s="304"/>
      <c r="BF2027" s="304"/>
      <c r="BG2027" s="304"/>
      <c r="BH2027" s="304"/>
      <c r="BI2027" s="304"/>
      <c r="BJ2027" s="304"/>
      <c r="BK2027" s="304"/>
      <c r="BL2027" s="304"/>
      <c r="BM2027" s="304"/>
      <c r="BN2027" s="304"/>
      <c r="BO2027" s="304"/>
    </row>
    <row r="2028" spans="21:67" s="265" customFormat="1" x14ac:dyDescent="0.15">
      <c r="U2028" s="304"/>
      <c r="V2028" s="304"/>
      <c r="W2028" s="304"/>
      <c r="X2028" s="304"/>
      <c r="Y2028" s="304"/>
      <c r="Z2028" s="304"/>
      <c r="AA2028" s="304"/>
      <c r="AB2028" s="304"/>
      <c r="AC2028" s="304"/>
      <c r="AD2028" s="304"/>
      <c r="AE2028" s="304"/>
      <c r="AF2028" s="304"/>
      <c r="AG2028" s="304"/>
      <c r="AH2028" s="304"/>
      <c r="AI2028" s="304"/>
      <c r="AJ2028" s="304"/>
      <c r="AK2028" s="304"/>
      <c r="AL2028" s="304"/>
      <c r="AM2028" s="304"/>
      <c r="AN2028" s="304"/>
      <c r="AO2028" s="304"/>
      <c r="AP2028" s="304"/>
      <c r="AQ2028" s="304"/>
      <c r="AR2028" s="304"/>
      <c r="AS2028" s="304"/>
      <c r="AT2028" s="304"/>
      <c r="AU2028" s="304"/>
      <c r="AV2028" s="304"/>
      <c r="AW2028" s="304"/>
      <c r="AX2028" s="304"/>
      <c r="AY2028" s="304"/>
      <c r="AZ2028" s="304"/>
      <c r="BA2028" s="304"/>
      <c r="BB2028" s="304"/>
      <c r="BC2028" s="304"/>
      <c r="BD2028" s="304"/>
      <c r="BE2028" s="304"/>
      <c r="BF2028" s="304"/>
      <c r="BG2028" s="304"/>
      <c r="BH2028" s="304"/>
      <c r="BI2028" s="304"/>
      <c r="BJ2028" s="304"/>
      <c r="BK2028" s="304"/>
      <c r="BL2028" s="304"/>
      <c r="BM2028" s="304"/>
      <c r="BN2028" s="304"/>
      <c r="BO2028" s="304"/>
    </row>
    <row r="2029" spans="21:67" s="265" customFormat="1" x14ac:dyDescent="0.15">
      <c r="U2029" s="304"/>
      <c r="V2029" s="304"/>
      <c r="W2029" s="304"/>
      <c r="X2029" s="304"/>
      <c r="Y2029" s="304"/>
      <c r="Z2029" s="304"/>
      <c r="AA2029" s="304"/>
      <c r="AB2029" s="304"/>
      <c r="AC2029" s="304"/>
      <c r="AD2029" s="304"/>
      <c r="AE2029" s="304"/>
      <c r="AF2029" s="304"/>
      <c r="AG2029" s="304"/>
      <c r="AH2029" s="304"/>
      <c r="AI2029" s="304"/>
      <c r="AJ2029" s="304"/>
      <c r="AK2029" s="304"/>
      <c r="AL2029" s="304"/>
      <c r="AM2029" s="304"/>
      <c r="AN2029" s="304"/>
      <c r="AO2029" s="304"/>
      <c r="AP2029" s="304"/>
      <c r="AQ2029" s="304"/>
      <c r="AR2029" s="304"/>
      <c r="AS2029" s="304"/>
      <c r="AT2029" s="304"/>
      <c r="AU2029" s="304"/>
      <c r="AV2029" s="304"/>
      <c r="AW2029" s="304"/>
      <c r="AX2029" s="304"/>
      <c r="AY2029" s="304"/>
      <c r="AZ2029" s="304"/>
      <c r="BA2029" s="304"/>
      <c r="BB2029" s="304"/>
      <c r="BC2029" s="304"/>
      <c r="BD2029" s="304"/>
      <c r="BE2029" s="304"/>
      <c r="BF2029" s="304"/>
      <c r="BG2029" s="304"/>
      <c r="BH2029" s="304"/>
      <c r="BI2029" s="304"/>
      <c r="BJ2029" s="304"/>
      <c r="BK2029" s="304"/>
      <c r="BL2029" s="304"/>
      <c r="BM2029" s="304"/>
      <c r="BN2029" s="304"/>
      <c r="BO2029" s="304"/>
    </row>
    <row r="2030" spans="21:67" s="265" customFormat="1" x14ac:dyDescent="0.15">
      <c r="U2030" s="304"/>
      <c r="V2030" s="304"/>
      <c r="W2030" s="304"/>
      <c r="X2030" s="304"/>
      <c r="Y2030" s="304"/>
      <c r="Z2030" s="304"/>
      <c r="AA2030" s="304"/>
      <c r="AB2030" s="304"/>
      <c r="AC2030" s="304"/>
      <c r="AD2030" s="304"/>
      <c r="AE2030" s="304"/>
      <c r="AF2030" s="304"/>
      <c r="AG2030" s="304"/>
      <c r="AH2030" s="304"/>
      <c r="AI2030" s="304"/>
      <c r="AJ2030" s="304"/>
      <c r="AK2030" s="304"/>
      <c r="AL2030" s="304"/>
      <c r="AM2030" s="304"/>
      <c r="AN2030" s="304"/>
      <c r="AO2030" s="304"/>
      <c r="AP2030" s="304"/>
      <c r="AQ2030" s="304"/>
      <c r="AR2030" s="304"/>
      <c r="AS2030" s="304"/>
      <c r="AT2030" s="304"/>
      <c r="AU2030" s="304"/>
      <c r="AV2030" s="304"/>
      <c r="AW2030" s="304"/>
      <c r="AX2030" s="304"/>
      <c r="AY2030" s="304"/>
      <c r="AZ2030" s="304"/>
      <c r="BA2030" s="304"/>
      <c r="BB2030" s="304"/>
      <c r="BC2030" s="304"/>
      <c r="BD2030" s="304"/>
      <c r="BE2030" s="304"/>
      <c r="BF2030" s="304"/>
      <c r="BG2030" s="304"/>
      <c r="BH2030" s="304"/>
      <c r="BI2030" s="304"/>
      <c r="BJ2030" s="304"/>
      <c r="BK2030" s="304"/>
      <c r="BL2030" s="304"/>
      <c r="BM2030" s="304"/>
      <c r="BN2030" s="304"/>
      <c r="BO2030" s="304"/>
    </row>
    <row r="2031" spans="21:67" s="265" customFormat="1" x14ac:dyDescent="0.15">
      <c r="U2031" s="304"/>
      <c r="V2031" s="304"/>
      <c r="W2031" s="304"/>
      <c r="X2031" s="304"/>
      <c r="Y2031" s="304"/>
      <c r="Z2031" s="304"/>
      <c r="AA2031" s="304"/>
      <c r="AB2031" s="304"/>
      <c r="AC2031" s="304"/>
      <c r="AD2031" s="304"/>
      <c r="AE2031" s="304"/>
      <c r="AF2031" s="304"/>
      <c r="AG2031" s="304"/>
      <c r="AH2031" s="304"/>
      <c r="AI2031" s="304"/>
      <c r="AJ2031" s="304"/>
      <c r="AK2031" s="304"/>
      <c r="AL2031" s="304"/>
      <c r="AM2031" s="304"/>
      <c r="AN2031" s="304"/>
      <c r="AO2031" s="304"/>
      <c r="AP2031" s="304"/>
      <c r="AQ2031" s="304"/>
      <c r="AR2031" s="304"/>
      <c r="AS2031" s="304"/>
      <c r="AT2031" s="304"/>
      <c r="AU2031" s="304"/>
      <c r="AV2031" s="304"/>
      <c r="AW2031" s="304"/>
      <c r="AX2031" s="304"/>
      <c r="AY2031" s="304"/>
      <c r="AZ2031" s="304"/>
      <c r="BA2031" s="304"/>
      <c r="BB2031" s="304"/>
      <c r="BC2031" s="304"/>
      <c r="BD2031" s="304"/>
      <c r="BE2031" s="304"/>
      <c r="BF2031" s="304"/>
      <c r="BG2031" s="304"/>
      <c r="BH2031" s="304"/>
      <c r="BI2031" s="304"/>
      <c r="BJ2031" s="304"/>
      <c r="BK2031" s="304"/>
      <c r="BL2031" s="304"/>
      <c r="BM2031" s="304"/>
      <c r="BN2031" s="304"/>
      <c r="BO2031" s="304"/>
    </row>
    <row r="2032" spans="21:67" s="265" customFormat="1" x14ac:dyDescent="0.15">
      <c r="U2032" s="304"/>
      <c r="V2032" s="304"/>
      <c r="W2032" s="304"/>
      <c r="X2032" s="304"/>
      <c r="Y2032" s="304"/>
      <c r="Z2032" s="304"/>
      <c r="AA2032" s="304"/>
      <c r="AB2032" s="304"/>
      <c r="AC2032" s="304"/>
      <c r="AD2032" s="304"/>
      <c r="AE2032" s="304"/>
      <c r="AF2032" s="304"/>
      <c r="AG2032" s="304"/>
      <c r="AH2032" s="304"/>
      <c r="AI2032" s="304"/>
      <c r="AJ2032" s="304"/>
      <c r="AK2032" s="304"/>
      <c r="AL2032" s="304"/>
      <c r="AM2032" s="304"/>
      <c r="AN2032" s="304"/>
      <c r="AO2032" s="304"/>
      <c r="AP2032" s="304"/>
      <c r="AQ2032" s="304"/>
      <c r="AR2032" s="304"/>
      <c r="AS2032" s="304"/>
      <c r="AT2032" s="304"/>
      <c r="AU2032" s="304"/>
      <c r="AV2032" s="304"/>
      <c r="AW2032" s="304"/>
      <c r="AX2032" s="304"/>
      <c r="AY2032" s="304"/>
      <c r="AZ2032" s="304"/>
      <c r="BA2032" s="304"/>
      <c r="BB2032" s="304"/>
      <c r="BC2032" s="304"/>
      <c r="BD2032" s="304"/>
      <c r="BE2032" s="304"/>
      <c r="BF2032" s="304"/>
      <c r="BG2032" s="304"/>
      <c r="BH2032" s="304"/>
      <c r="BI2032" s="304"/>
      <c r="BJ2032" s="304"/>
      <c r="BK2032" s="304"/>
      <c r="BL2032" s="304"/>
      <c r="BM2032" s="304"/>
      <c r="BN2032" s="304"/>
      <c r="BO2032" s="304"/>
    </row>
    <row r="2033" spans="21:67" s="265" customFormat="1" x14ac:dyDescent="0.15">
      <c r="U2033" s="304"/>
      <c r="V2033" s="304"/>
      <c r="W2033" s="304"/>
      <c r="X2033" s="304"/>
      <c r="Y2033" s="304"/>
      <c r="Z2033" s="304"/>
      <c r="AA2033" s="304"/>
      <c r="AB2033" s="304"/>
      <c r="AC2033" s="304"/>
      <c r="AD2033" s="304"/>
      <c r="AE2033" s="304"/>
      <c r="AF2033" s="304"/>
      <c r="AG2033" s="304"/>
      <c r="AH2033" s="304"/>
      <c r="AI2033" s="304"/>
      <c r="AJ2033" s="304"/>
      <c r="AK2033" s="304"/>
      <c r="AL2033" s="304"/>
      <c r="AM2033" s="304"/>
      <c r="AN2033" s="304"/>
      <c r="AO2033" s="304"/>
      <c r="AP2033" s="304"/>
      <c r="AQ2033" s="304"/>
      <c r="AR2033" s="304"/>
      <c r="AS2033" s="304"/>
      <c r="AT2033" s="304"/>
      <c r="AU2033" s="304"/>
      <c r="AV2033" s="304"/>
      <c r="AW2033" s="304"/>
      <c r="AX2033" s="304"/>
      <c r="AY2033" s="304"/>
      <c r="AZ2033" s="304"/>
      <c r="BA2033" s="304"/>
      <c r="BB2033" s="304"/>
      <c r="BC2033" s="304"/>
      <c r="BD2033" s="304"/>
      <c r="BE2033" s="304"/>
      <c r="BF2033" s="304"/>
      <c r="BG2033" s="304"/>
      <c r="BH2033" s="304"/>
      <c r="BI2033" s="304"/>
      <c r="BJ2033" s="304"/>
      <c r="BK2033" s="304"/>
      <c r="BL2033" s="304"/>
      <c r="BM2033" s="304"/>
      <c r="BN2033" s="304"/>
      <c r="BO2033" s="304"/>
    </row>
    <row r="2034" spans="21:67" s="265" customFormat="1" x14ac:dyDescent="0.15">
      <c r="U2034" s="304"/>
      <c r="V2034" s="304"/>
      <c r="W2034" s="304"/>
      <c r="X2034" s="304"/>
      <c r="Y2034" s="304"/>
      <c r="Z2034" s="304"/>
      <c r="AA2034" s="304"/>
      <c r="AB2034" s="304"/>
      <c r="AC2034" s="304"/>
      <c r="AD2034" s="304"/>
      <c r="AE2034" s="304"/>
      <c r="AF2034" s="304"/>
      <c r="AG2034" s="304"/>
      <c r="AH2034" s="304"/>
      <c r="AI2034" s="304"/>
      <c r="AJ2034" s="304"/>
      <c r="AK2034" s="304"/>
      <c r="AL2034" s="304"/>
      <c r="AM2034" s="304"/>
      <c r="AN2034" s="304"/>
      <c r="AO2034" s="304"/>
      <c r="AP2034" s="304"/>
      <c r="AQ2034" s="304"/>
      <c r="AR2034" s="304"/>
      <c r="AS2034" s="304"/>
      <c r="AT2034" s="304"/>
      <c r="AU2034" s="304"/>
      <c r="AV2034" s="304"/>
      <c r="AW2034" s="304"/>
      <c r="AX2034" s="304"/>
      <c r="AY2034" s="304"/>
      <c r="AZ2034" s="304"/>
      <c r="BA2034" s="304"/>
      <c r="BB2034" s="304"/>
      <c r="BC2034" s="304"/>
      <c r="BD2034" s="304"/>
      <c r="BE2034" s="304"/>
      <c r="BF2034" s="304"/>
      <c r="BG2034" s="304"/>
      <c r="BH2034" s="304"/>
      <c r="BI2034" s="304"/>
      <c r="BJ2034" s="304"/>
      <c r="BK2034" s="304"/>
      <c r="BL2034" s="304"/>
      <c r="BM2034" s="304"/>
      <c r="BN2034" s="304"/>
      <c r="BO2034" s="304"/>
    </row>
    <row r="2035" spans="21:67" s="265" customFormat="1" x14ac:dyDescent="0.15">
      <c r="U2035" s="304"/>
      <c r="V2035" s="304"/>
      <c r="W2035" s="304"/>
      <c r="X2035" s="304"/>
      <c r="Y2035" s="304"/>
      <c r="Z2035" s="304"/>
      <c r="AA2035" s="304"/>
      <c r="AB2035" s="304"/>
      <c r="AC2035" s="304"/>
      <c r="AD2035" s="304"/>
      <c r="AE2035" s="304"/>
      <c r="AF2035" s="304"/>
      <c r="AG2035" s="304"/>
      <c r="AH2035" s="304"/>
      <c r="AI2035" s="304"/>
      <c r="AJ2035" s="304"/>
      <c r="AK2035" s="304"/>
      <c r="AL2035" s="304"/>
      <c r="AM2035" s="304"/>
      <c r="AN2035" s="304"/>
      <c r="AO2035" s="304"/>
      <c r="AP2035" s="304"/>
      <c r="AQ2035" s="304"/>
      <c r="AR2035" s="304"/>
      <c r="AS2035" s="304"/>
      <c r="AT2035" s="304"/>
      <c r="AU2035" s="304"/>
      <c r="AV2035" s="304"/>
      <c r="AW2035" s="304"/>
      <c r="AX2035" s="304"/>
      <c r="AY2035" s="304"/>
      <c r="AZ2035" s="304"/>
      <c r="BA2035" s="304"/>
      <c r="BB2035" s="304"/>
      <c r="BC2035" s="304"/>
      <c r="BD2035" s="304"/>
      <c r="BE2035" s="304"/>
      <c r="BF2035" s="304"/>
      <c r="BG2035" s="304"/>
      <c r="BH2035" s="304"/>
      <c r="BI2035" s="304"/>
      <c r="BJ2035" s="304"/>
      <c r="BK2035" s="304"/>
      <c r="BL2035" s="304"/>
      <c r="BM2035" s="304"/>
      <c r="BN2035" s="304"/>
      <c r="BO2035" s="304"/>
    </row>
    <row r="2036" spans="21:67" s="265" customFormat="1" x14ac:dyDescent="0.15">
      <c r="U2036" s="304"/>
      <c r="V2036" s="304"/>
      <c r="W2036" s="304"/>
      <c r="X2036" s="304"/>
      <c r="Y2036" s="304"/>
      <c r="Z2036" s="304"/>
      <c r="AA2036" s="304"/>
      <c r="AB2036" s="304"/>
      <c r="AC2036" s="304"/>
      <c r="AD2036" s="304"/>
      <c r="AE2036" s="304"/>
      <c r="AF2036" s="304"/>
      <c r="AG2036" s="304"/>
      <c r="AH2036" s="304"/>
      <c r="AI2036" s="304"/>
      <c r="AJ2036" s="304"/>
      <c r="AK2036" s="304"/>
      <c r="AL2036" s="304"/>
      <c r="AM2036" s="304"/>
      <c r="AN2036" s="304"/>
      <c r="AO2036" s="304"/>
      <c r="AP2036" s="304"/>
      <c r="AQ2036" s="304"/>
      <c r="AR2036" s="304"/>
      <c r="AS2036" s="304"/>
      <c r="AT2036" s="304"/>
      <c r="AU2036" s="304"/>
      <c r="AV2036" s="304"/>
      <c r="AW2036" s="304"/>
      <c r="AX2036" s="304"/>
      <c r="AY2036" s="304"/>
      <c r="AZ2036" s="304"/>
      <c r="BA2036" s="304"/>
      <c r="BB2036" s="304"/>
      <c r="BC2036" s="304"/>
      <c r="BD2036" s="304"/>
      <c r="BE2036" s="304"/>
      <c r="BF2036" s="304"/>
      <c r="BG2036" s="304"/>
      <c r="BH2036" s="304"/>
      <c r="BI2036" s="304"/>
      <c r="BJ2036" s="304"/>
      <c r="BK2036" s="304"/>
      <c r="BL2036" s="304"/>
      <c r="BM2036" s="304"/>
      <c r="BN2036" s="304"/>
      <c r="BO2036" s="304"/>
    </row>
    <row r="2037" spans="21:67" s="265" customFormat="1" x14ac:dyDescent="0.15">
      <c r="U2037" s="304"/>
      <c r="V2037" s="304"/>
      <c r="W2037" s="304"/>
      <c r="X2037" s="304"/>
      <c r="Y2037" s="304"/>
      <c r="Z2037" s="304"/>
      <c r="AA2037" s="304"/>
      <c r="AB2037" s="304"/>
      <c r="AC2037" s="304"/>
      <c r="AD2037" s="304"/>
      <c r="AE2037" s="304"/>
      <c r="AF2037" s="304"/>
      <c r="AG2037" s="304"/>
      <c r="AH2037" s="304"/>
      <c r="AI2037" s="304"/>
      <c r="AJ2037" s="304"/>
      <c r="AK2037" s="304"/>
      <c r="AL2037" s="304"/>
      <c r="AM2037" s="304"/>
      <c r="AN2037" s="304"/>
      <c r="AO2037" s="304"/>
      <c r="AP2037" s="304"/>
      <c r="AQ2037" s="304"/>
      <c r="AR2037" s="304"/>
      <c r="AS2037" s="304"/>
      <c r="AT2037" s="304"/>
      <c r="AU2037" s="304"/>
      <c r="AV2037" s="304"/>
      <c r="AW2037" s="304"/>
      <c r="AX2037" s="304"/>
      <c r="AY2037" s="304"/>
      <c r="AZ2037" s="304"/>
      <c r="BA2037" s="304"/>
      <c r="BB2037" s="304"/>
      <c r="BC2037" s="304"/>
      <c r="BD2037" s="304"/>
      <c r="BE2037" s="304"/>
      <c r="BF2037" s="304"/>
      <c r="BG2037" s="304"/>
      <c r="BH2037" s="304"/>
      <c r="BI2037" s="304"/>
      <c r="BJ2037" s="304"/>
      <c r="BK2037" s="304"/>
      <c r="BL2037" s="304"/>
      <c r="BM2037" s="304"/>
      <c r="BN2037" s="304"/>
      <c r="BO2037" s="304"/>
    </row>
    <row r="2038" spans="21:67" s="265" customFormat="1" x14ac:dyDescent="0.15">
      <c r="U2038" s="304"/>
      <c r="V2038" s="304"/>
      <c r="W2038" s="304"/>
      <c r="X2038" s="304"/>
      <c r="Y2038" s="304"/>
      <c r="Z2038" s="304"/>
      <c r="AA2038" s="304"/>
      <c r="AB2038" s="304"/>
      <c r="AC2038" s="304"/>
      <c r="AD2038" s="304"/>
      <c r="AE2038" s="304"/>
      <c r="AF2038" s="304"/>
      <c r="AG2038" s="304"/>
      <c r="AH2038" s="304"/>
      <c r="AI2038" s="304"/>
      <c r="AJ2038" s="304"/>
      <c r="AK2038" s="304"/>
      <c r="AL2038" s="304"/>
      <c r="AM2038" s="304"/>
      <c r="AN2038" s="304"/>
      <c r="AO2038" s="304"/>
      <c r="AP2038" s="304"/>
      <c r="AQ2038" s="304"/>
      <c r="AR2038" s="304"/>
      <c r="AS2038" s="304"/>
      <c r="AT2038" s="304"/>
      <c r="AU2038" s="304"/>
      <c r="AV2038" s="304"/>
      <c r="AW2038" s="304"/>
      <c r="AX2038" s="304"/>
      <c r="AY2038" s="304"/>
      <c r="AZ2038" s="304"/>
      <c r="BA2038" s="304"/>
      <c r="BB2038" s="304"/>
      <c r="BC2038" s="304"/>
      <c r="BD2038" s="304"/>
      <c r="BE2038" s="304"/>
      <c r="BF2038" s="304"/>
      <c r="BG2038" s="304"/>
      <c r="BH2038" s="304"/>
      <c r="BI2038" s="304"/>
      <c r="BJ2038" s="304"/>
      <c r="BK2038" s="304"/>
      <c r="BL2038" s="304"/>
      <c r="BM2038" s="304"/>
      <c r="BN2038" s="304"/>
      <c r="BO2038" s="304"/>
    </row>
    <row r="2039" spans="21:67" s="265" customFormat="1" x14ac:dyDescent="0.15">
      <c r="U2039" s="304"/>
      <c r="V2039" s="304"/>
      <c r="W2039" s="304"/>
      <c r="X2039" s="304"/>
      <c r="Y2039" s="304"/>
      <c r="Z2039" s="304"/>
      <c r="AA2039" s="304"/>
      <c r="AB2039" s="304"/>
      <c r="AC2039" s="304"/>
      <c r="AD2039" s="304"/>
      <c r="AE2039" s="304"/>
      <c r="AF2039" s="304"/>
      <c r="AG2039" s="304"/>
      <c r="AH2039" s="304"/>
      <c r="AI2039" s="304"/>
      <c r="AJ2039" s="304"/>
      <c r="AK2039" s="304"/>
      <c r="AL2039" s="304"/>
      <c r="AM2039" s="304"/>
      <c r="AN2039" s="304"/>
      <c r="AO2039" s="304"/>
      <c r="AP2039" s="304"/>
      <c r="AQ2039" s="304"/>
      <c r="AR2039" s="304"/>
      <c r="AS2039" s="304"/>
      <c r="AT2039" s="304"/>
      <c r="AU2039" s="304"/>
      <c r="AV2039" s="304"/>
      <c r="AW2039" s="304"/>
      <c r="AX2039" s="304"/>
      <c r="AY2039" s="304"/>
      <c r="AZ2039" s="304"/>
      <c r="BA2039" s="304"/>
      <c r="BB2039" s="304"/>
      <c r="BC2039" s="304"/>
      <c r="BD2039" s="304"/>
      <c r="BE2039" s="304"/>
      <c r="BF2039" s="304"/>
      <c r="BG2039" s="304"/>
      <c r="BH2039" s="304"/>
      <c r="BI2039" s="304"/>
      <c r="BJ2039" s="304"/>
      <c r="BK2039" s="304"/>
      <c r="BL2039" s="304"/>
      <c r="BM2039" s="304"/>
      <c r="BN2039" s="304"/>
      <c r="BO2039" s="304"/>
    </row>
    <row r="2040" spans="21:67" s="265" customFormat="1" x14ac:dyDescent="0.15">
      <c r="U2040" s="304"/>
      <c r="V2040" s="304"/>
      <c r="W2040" s="304"/>
      <c r="X2040" s="304"/>
      <c r="Y2040" s="304"/>
      <c r="Z2040" s="304"/>
      <c r="AA2040" s="304"/>
      <c r="AB2040" s="304"/>
      <c r="AC2040" s="304"/>
      <c r="AD2040" s="304"/>
      <c r="AE2040" s="304"/>
      <c r="AF2040" s="304"/>
      <c r="AG2040" s="304"/>
      <c r="AH2040" s="304"/>
      <c r="AI2040" s="304"/>
      <c r="AJ2040" s="304"/>
      <c r="AK2040" s="304"/>
      <c r="AL2040" s="304"/>
      <c r="AM2040" s="304"/>
      <c r="AN2040" s="304"/>
      <c r="AO2040" s="304"/>
      <c r="AP2040" s="304"/>
      <c r="AQ2040" s="304"/>
      <c r="AR2040" s="304"/>
      <c r="AS2040" s="304"/>
      <c r="AT2040" s="304"/>
      <c r="AU2040" s="304"/>
      <c r="AV2040" s="304"/>
      <c r="AW2040" s="304"/>
      <c r="AX2040" s="304"/>
      <c r="AY2040" s="304"/>
      <c r="AZ2040" s="304"/>
      <c r="BA2040" s="304"/>
      <c r="BB2040" s="304"/>
      <c r="BC2040" s="304"/>
      <c r="BD2040" s="304"/>
      <c r="BE2040" s="304"/>
      <c r="BF2040" s="304"/>
      <c r="BG2040" s="304"/>
      <c r="BH2040" s="304"/>
      <c r="BI2040" s="304"/>
      <c r="BJ2040" s="304"/>
      <c r="BK2040" s="304"/>
      <c r="BL2040" s="304"/>
      <c r="BM2040" s="304"/>
      <c r="BN2040" s="304"/>
      <c r="BO2040" s="304"/>
    </row>
    <row r="2041" spans="21:67" s="265" customFormat="1" x14ac:dyDescent="0.15">
      <c r="U2041" s="304"/>
      <c r="V2041" s="304"/>
      <c r="W2041" s="304"/>
      <c r="X2041" s="304"/>
      <c r="Y2041" s="304"/>
      <c r="Z2041" s="304"/>
      <c r="AA2041" s="304"/>
      <c r="AB2041" s="304"/>
      <c r="AC2041" s="304"/>
      <c r="AD2041" s="304"/>
      <c r="AE2041" s="304"/>
      <c r="AF2041" s="304"/>
      <c r="AG2041" s="304"/>
      <c r="AH2041" s="304"/>
      <c r="AI2041" s="304"/>
      <c r="AJ2041" s="304"/>
      <c r="AK2041" s="304"/>
      <c r="AL2041" s="304"/>
      <c r="AM2041" s="304"/>
      <c r="AN2041" s="304"/>
      <c r="AO2041" s="304"/>
      <c r="AP2041" s="304"/>
      <c r="AQ2041" s="304"/>
      <c r="AR2041" s="304"/>
      <c r="AS2041" s="304"/>
      <c r="AT2041" s="304"/>
      <c r="AU2041" s="304"/>
      <c r="AV2041" s="304"/>
      <c r="AW2041" s="304"/>
      <c r="AX2041" s="304"/>
      <c r="AY2041" s="304"/>
      <c r="AZ2041" s="304"/>
      <c r="BA2041" s="304"/>
      <c r="BB2041" s="304"/>
      <c r="BC2041" s="304"/>
      <c r="BD2041" s="304"/>
      <c r="BE2041" s="304"/>
      <c r="BF2041" s="304"/>
      <c r="BG2041" s="304"/>
      <c r="BH2041" s="304"/>
      <c r="BI2041" s="304"/>
      <c r="BJ2041" s="304"/>
      <c r="BK2041" s="304"/>
      <c r="BL2041" s="304"/>
      <c r="BM2041" s="304"/>
      <c r="BN2041" s="304"/>
      <c r="BO2041" s="304"/>
    </row>
    <row r="2042" spans="21:67" s="265" customFormat="1" x14ac:dyDescent="0.15">
      <c r="U2042" s="304"/>
      <c r="V2042" s="304"/>
      <c r="W2042" s="304"/>
      <c r="X2042" s="304"/>
      <c r="Y2042" s="304"/>
      <c r="Z2042" s="304"/>
      <c r="AA2042" s="304"/>
      <c r="AB2042" s="304"/>
      <c r="AC2042" s="304"/>
      <c r="AD2042" s="304"/>
      <c r="AE2042" s="304"/>
      <c r="AF2042" s="304"/>
      <c r="AG2042" s="304"/>
      <c r="AH2042" s="304"/>
      <c r="AI2042" s="304"/>
      <c r="AJ2042" s="304"/>
      <c r="AK2042" s="304"/>
      <c r="AL2042" s="304"/>
      <c r="AM2042" s="304"/>
      <c r="AN2042" s="304"/>
      <c r="AO2042" s="304"/>
      <c r="AP2042" s="304"/>
      <c r="AQ2042" s="304"/>
      <c r="AR2042" s="304"/>
      <c r="AS2042" s="304"/>
      <c r="AT2042" s="304"/>
      <c r="AU2042" s="304"/>
      <c r="AV2042" s="304"/>
      <c r="AW2042" s="304"/>
      <c r="AX2042" s="304"/>
      <c r="AY2042" s="304"/>
      <c r="AZ2042" s="304"/>
      <c r="BA2042" s="304"/>
      <c r="BB2042" s="304"/>
      <c r="BC2042" s="304"/>
      <c r="BD2042" s="304"/>
      <c r="BE2042" s="304"/>
      <c r="BF2042" s="304"/>
      <c r="BG2042" s="304"/>
      <c r="BH2042" s="304"/>
      <c r="BI2042" s="304"/>
      <c r="BJ2042" s="304"/>
      <c r="BK2042" s="304"/>
      <c r="BL2042" s="304"/>
      <c r="BM2042" s="304"/>
      <c r="BN2042" s="304"/>
      <c r="BO2042" s="304"/>
    </row>
    <row r="2043" spans="21:67" s="265" customFormat="1" x14ac:dyDescent="0.15">
      <c r="U2043" s="304"/>
      <c r="V2043" s="304"/>
      <c r="W2043" s="304"/>
      <c r="X2043" s="304"/>
      <c r="Y2043" s="304"/>
      <c r="Z2043" s="304"/>
      <c r="AA2043" s="304"/>
      <c r="AB2043" s="304"/>
      <c r="AC2043" s="304"/>
      <c r="AD2043" s="304"/>
      <c r="AE2043" s="304"/>
      <c r="AF2043" s="304"/>
      <c r="AG2043" s="304"/>
      <c r="AH2043" s="304"/>
      <c r="AI2043" s="304"/>
      <c r="AJ2043" s="304"/>
      <c r="AK2043" s="304"/>
      <c r="AL2043" s="304"/>
      <c r="AM2043" s="304"/>
      <c r="AN2043" s="304"/>
      <c r="AO2043" s="304"/>
      <c r="AP2043" s="304"/>
      <c r="AQ2043" s="304"/>
      <c r="AR2043" s="304"/>
      <c r="AS2043" s="304"/>
      <c r="AT2043" s="304"/>
      <c r="AU2043" s="304"/>
      <c r="AV2043" s="304"/>
      <c r="AW2043" s="304"/>
      <c r="AX2043" s="304"/>
      <c r="AY2043" s="304"/>
      <c r="AZ2043" s="304"/>
      <c r="BA2043" s="304"/>
      <c r="BB2043" s="304"/>
      <c r="BC2043" s="304"/>
      <c r="BD2043" s="304"/>
      <c r="BE2043" s="304"/>
      <c r="BF2043" s="304"/>
      <c r="BG2043" s="304"/>
      <c r="BH2043" s="304"/>
      <c r="BI2043" s="304"/>
      <c r="BJ2043" s="304"/>
      <c r="BK2043" s="304"/>
      <c r="BL2043" s="304"/>
      <c r="BM2043" s="304"/>
      <c r="BN2043" s="304"/>
      <c r="BO2043" s="304"/>
    </row>
    <row r="2044" spans="21:67" s="265" customFormat="1" x14ac:dyDescent="0.15">
      <c r="U2044" s="304"/>
      <c r="V2044" s="304"/>
      <c r="W2044" s="304"/>
      <c r="X2044" s="304"/>
      <c r="Y2044" s="304"/>
      <c r="Z2044" s="304"/>
      <c r="AA2044" s="304"/>
      <c r="AB2044" s="304"/>
      <c r="AC2044" s="304"/>
      <c r="AD2044" s="304"/>
      <c r="AE2044" s="304"/>
      <c r="AF2044" s="304"/>
      <c r="AG2044" s="304"/>
      <c r="AH2044" s="304"/>
      <c r="AI2044" s="304"/>
      <c r="AJ2044" s="304"/>
      <c r="AK2044" s="304"/>
      <c r="AL2044" s="304"/>
      <c r="AM2044" s="304"/>
      <c r="AN2044" s="304"/>
      <c r="AO2044" s="304"/>
      <c r="AP2044" s="304"/>
      <c r="AQ2044" s="304"/>
      <c r="AR2044" s="304"/>
      <c r="AS2044" s="304"/>
      <c r="AT2044" s="304"/>
      <c r="AU2044" s="304"/>
      <c r="AV2044" s="304"/>
      <c r="AW2044" s="304"/>
      <c r="AX2044" s="304"/>
      <c r="AY2044" s="304"/>
      <c r="AZ2044" s="304"/>
      <c r="BA2044" s="304"/>
      <c r="BB2044" s="304"/>
      <c r="BC2044" s="304"/>
      <c r="BD2044" s="304"/>
      <c r="BE2044" s="304"/>
      <c r="BF2044" s="304"/>
      <c r="BG2044" s="304"/>
      <c r="BH2044" s="304"/>
      <c r="BI2044" s="304"/>
      <c r="BJ2044" s="304"/>
      <c r="BK2044" s="304"/>
      <c r="BL2044" s="304"/>
      <c r="BM2044" s="304"/>
      <c r="BN2044" s="304"/>
      <c r="BO2044" s="304"/>
    </row>
    <row r="2045" spans="21:67" s="265" customFormat="1" x14ac:dyDescent="0.15">
      <c r="U2045" s="304"/>
      <c r="V2045" s="304"/>
      <c r="W2045" s="304"/>
      <c r="X2045" s="304"/>
      <c r="Y2045" s="304"/>
      <c r="Z2045" s="304"/>
      <c r="AA2045" s="304"/>
      <c r="AB2045" s="304"/>
      <c r="AC2045" s="304"/>
      <c r="AD2045" s="304"/>
      <c r="AE2045" s="304"/>
      <c r="AF2045" s="304"/>
      <c r="AG2045" s="304"/>
      <c r="AH2045" s="304"/>
      <c r="AI2045" s="304"/>
      <c r="AJ2045" s="304"/>
      <c r="AK2045" s="304"/>
      <c r="AL2045" s="304"/>
      <c r="AM2045" s="304"/>
      <c r="AN2045" s="304"/>
      <c r="AO2045" s="304"/>
      <c r="AP2045" s="304"/>
      <c r="AQ2045" s="304"/>
      <c r="AR2045" s="304"/>
      <c r="AS2045" s="304"/>
      <c r="AT2045" s="304"/>
      <c r="AU2045" s="304"/>
      <c r="AV2045" s="304"/>
      <c r="AW2045" s="304"/>
      <c r="AX2045" s="304"/>
      <c r="AY2045" s="304"/>
      <c r="AZ2045" s="304"/>
      <c r="BA2045" s="304"/>
      <c r="BB2045" s="304"/>
      <c r="BC2045" s="304"/>
      <c r="BD2045" s="304"/>
      <c r="BE2045" s="304"/>
      <c r="BF2045" s="304"/>
      <c r="BG2045" s="304"/>
      <c r="BH2045" s="304"/>
      <c r="BI2045" s="304"/>
      <c r="BJ2045" s="304"/>
      <c r="BK2045" s="304"/>
      <c r="BL2045" s="304"/>
      <c r="BM2045" s="304"/>
      <c r="BN2045" s="304"/>
      <c r="BO2045" s="304"/>
    </row>
    <row r="2046" spans="21:67" s="265" customFormat="1" x14ac:dyDescent="0.15">
      <c r="U2046" s="304"/>
      <c r="V2046" s="304"/>
      <c r="W2046" s="304"/>
      <c r="X2046" s="304"/>
      <c r="Y2046" s="304"/>
      <c r="Z2046" s="304"/>
      <c r="AA2046" s="304"/>
      <c r="AB2046" s="304"/>
      <c r="AC2046" s="304"/>
      <c r="AD2046" s="304"/>
      <c r="AE2046" s="304"/>
      <c r="AF2046" s="304"/>
      <c r="AG2046" s="304"/>
      <c r="AH2046" s="304"/>
      <c r="AI2046" s="304"/>
      <c r="AJ2046" s="304"/>
      <c r="AK2046" s="304"/>
      <c r="AL2046" s="304"/>
      <c r="AM2046" s="304"/>
      <c r="AN2046" s="304"/>
      <c r="AO2046" s="304"/>
      <c r="AP2046" s="304"/>
      <c r="AQ2046" s="304"/>
      <c r="AR2046" s="304"/>
      <c r="AS2046" s="304"/>
      <c r="AT2046" s="304"/>
      <c r="AU2046" s="304"/>
      <c r="AV2046" s="304"/>
      <c r="AW2046" s="304"/>
      <c r="AX2046" s="304"/>
      <c r="AY2046" s="304"/>
      <c r="AZ2046" s="304"/>
      <c r="BA2046" s="304"/>
      <c r="BB2046" s="304"/>
      <c r="BC2046" s="304"/>
      <c r="BD2046" s="304"/>
      <c r="BE2046" s="304"/>
      <c r="BF2046" s="304"/>
      <c r="BG2046" s="304"/>
      <c r="BH2046" s="304"/>
      <c r="BI2046" s="304"/>
      <c r="BJ2046" s="304"/>
      <c r="BK2046" s="304"/>
      <c r="BL2046" s="304"/>
      <c r="BM2046" s="304"/>
      <c r="BN2046" s="304"/>
      <c r="BO2046" s="304"/>
    </row>
    <row r="2047" spans="21:67" s="265" customFormat="1" x14ac:dyDescent="0.15">
      <c r="U2047" s="304"/>
      <c r="V2047" s="304"/>
      <c r="W2047" s="304"/>
      <c r="X2047" s="304"/>
      <c r="Y2047" s="304"/>
      <c r="Z2047" s="304"/>
      <c r="AA2047" s="304"/>
      <c r="AB2047" s="304"/>
      <c r="AC2047" s="304"/>
      <c r="AD2047" s="304"/>
      <c r="AE2047" s="304"/>
      <c r="AF2047" s="304"/>
      <c r="AG2047" s="304"/>
      <c r="AH2047" s="304"/>
      <c r="AI2047" s="304"/>
      <c r="AJ2047" s="304"/>
      <c r="AK2047" s="304"/>
      <c r="AL2047" s="304"/>
      <c r="AM2047" s="304"/>
      <c r="AN2047" s="304"/>
      <c r="AO2047" s="304"/>
      <c r="AP2047" s="304"/>
      <c r="AQ2047" s="304"/>
      <c r="AR2047" s="304"/>
      <c r="AS2047" s="304"/>
      <c r="AT2047" s="304"/>
      <c r="AU2047" s="304"/>
      <c r="AV2047" s="304"/>
      <c r="AW2047" s="304"/>
      <c r="AX2047" s="304"/>
      <c r="AY2047" s="304"/>
      <c r="AZ2047" s="304"/>
      <c r="BA2047" s="304"/>
      <c r="BB2047" s="304"/>
      <c r="BC2047" s="304"/>
      <c r="BD2047" s="304"/>
      <c r="BE2047" s="304"/>
      <c r="BF2047" s="304"/>
      <c r="BG2047" s="304"/>
      <c r="BH2047" s="304"/>
      <c r="BI2047" s="304"/>
      <c r="BJ2047" s="304"/>
      <c r="BK2047" s="304"/>
      <c r="BL2047" s="304"/>
      <c r="BM2047" s="304"/>
      <c r="BN2047" s="304"/>
      <c r="BO2047" s="304"/>
    </row>
    <row r="2048" spans="21:67" s="265" customFormat="1" x14ac:dyDescent="0.15">
      <c r="U2048" s="304"/>
      <c r="V2048" s="304"/>
      <c r="W2048" s="304"/>
      <c r="X2048" s="304"/>
      <c r="Y2048" s="304"/>
      <c r="Z2048" s="304"/>
      <c r="AA2048" s="304"/>
      <c r="AB2048" s="304"/>
      <c r="AC2048" s="304"/>
      <c r="AD2048" s="304"/>
      <c r="AE2048" s="304"/>
      <c r="AF2048" s="304"/>
      <c r="AG2048" s="304"/>
      <c r="AH2048" s="304"/>
      <c r="AI2048" s="304"/>
      <c r="AJ2048" s="304"/>
      <c r="AK2048" s="304"/>
      <c r="AL2048" s="304"/>
      <c r="AM2048" s="304"/>
      <c r="AN2048" s="304"/>
      <c r="AO2048" s="304"/>
      <c r="AP2048" s="304"/>
      <c r="AQ2048" s="304"/>
      <c r="AR2048" s="304"/>
      <c r="AS2048" s="304"/>
      <c r="AT2048" s="304"/>
      <c r="AU2048" s="304"/>
      <c r="AV2048" s="304"/>
      <c r="AW2048" s="304"/>
      <c r="AX2048" s="304"/>
      <c r="AY2048" s="304"/>
      <c r="AZ2048" s="304"/>
      <c r="BA2048" s="304"/>
      <c r="BB2048" s="304"/>
      <c r="BC2048" s="304"/>
      <c r="BD2048" s="304"/>
      <c r="BE2048" s="304"/>
      <c r="BF2048" s="304"/>
      <c r="BG2048" s="304"/>
      <c r="BH2048" s="304"/>
      <c r="BI2048" s="304"/>
      <c r="BJ2048" s="304"/>
      <c r="BK2048" s="304"/>
      <c r="BL2048" s="304"/>
      <c r="BM2048" s="304"/>
      <c r="BN2048" s="304"/>
      <c r="BO2048" s="304"/>
    </row>
    <row r="2049" spans="21:67" s="265" customFormat="1" x14ac:dyDescent="0.15">
      <c r="U2049" s="304"/>
      <c r="V2049" s="304"/>
      <c r="W2049" s="304"/>
      <c r="X2049" s="304"/>
      <c r="Y2049" s="304"/>
      <c r="Z2049" s="304"/>
      <c r="AA2049" s="304"/>
      <c r="AB2049" s="304"/>
      <c r="AC2049" s="304"/>
      <c r="AD2049" s="304"/>
      <c r="AE2049" s="304"/>
      <c r="AF2049" s="304"/>
      <c r="AG2049" s="304"/>
      <c r="AH2049" s="304"/>
      <c r="AI2049" s="304"/>
      <c r="AJ2049" s="304"/>
      <c r="AK2049" s="304"/>
      <c r="AL2049" s="304"/>
      <c r="AM2049" s="304"/>
      <c r="AN2049" s="304"/>
      <c r="AO2049" s="304"/>
      <c r="AP2049" s="304"/>
      <c r="AQ2049" s="304"/>
      <c r="AR2049" s="304"/>
      <c r="AS2049" s="304"/>
      <c r="AT2049" s="304"/>
      <c r="AU2049" s="304"/>
      <c r="AV2049" s="304"/>
      <c r="AW2049" s="304"/>
      <c r="AX2049" s="304"/>
      <c r="AY2049" s="304"/>
      <c r="AZ2049" s="304"/>
      <c r="BA2049" s="304"/>
      <c r="BB2049" s="304"/>
      <c r="BC2049" s="304"/>
      <c r="BD2049" s="304"/>
      <c r="BE2049" s="304"/>
      <c r="BF2049" s="304"/>
      <c r="BG2049" s="304"/>
      <c r="BH2049" s="304"/>
      <c r="BI2049" s="304"/>
      <c r="BJ2049" s="304"/>
      <c r="BK2049" s="304"/>
      <c r="BL2049" s="304"/>
      <c r="BM2049" s="304"/>
      <c r="BN2049" s="304"/>
      <c r="BO2049" s="304"/>
    </row>
    <row r="2050" spans="21:67" s="265" customFormat="1" x14ac:dyDescent="0.15">
      <c r="U2050" s="304"/>
      <c r="V2050" s="304"/>
      <c r="W2050" s="304"/>
      <c r="X2050" s="304"/>
      <c r="Y2050" s="304"/>
      <c r="Z2050" s="304"/>
      <c r="AA2050" s="304"/>
      <c r="AB2050" s="304"/>
      <c r="AC2050" s="304"/>
      <c r="AD2050" s="304"/>
      <c r="AE2050" s="304"/>
      <c r="AF2050" s="304"/>
      <c r="AG2050" s="304"/>
      <c r="AH2050" s="304"/>
      <c r="AI2050" s="304"/>
      <c r="AJ2050" s="304"/>
      <c r="AK2050" s="304"/>
      <c r="AL2050" s="304"/>
      <c r="AM2050" s="304"/>
      <c r="AN2050" s="304"/>
      <c r="AO2050" s="304"/>
      <c r="AP2050" s="304"/>
      <c r="AQ2050" s="304"/>
      <c r="AR2050" s="304"/>
      <c r="AS2050" s="304"/>
      <c r="AT2050" s="304"/>
      <c r="AU2050" s="304"/>
      <c r="AV2050" s="304"/>
      <c r="AW2050" s="304"/>
      <c r="AX2050" s="304"/>
      <c r="AY2050" s="304"/>
      <c r="AZ2050" s="304"/>
      <c r="BA2050" s="304"/>
      <c r="BB2050" s="304"/>
      <c r="BC2050" s="304"/>
      <c r="BD2050" s="304"/>
      <c r="BE2050" s="304"/>
      <c r="BF2050" s="304"/>
      <c r="BG2050" s="304"/>
      <c r="BH2050" s="304"/>
      <c r="BI2050" s="304"/>
      <c r="BJ2050" s="304"/>
      <c r="BK2050" s="304"/>
      <c r="BL2050" s="304"/>
      <c r="BM2050" s="304"/>
      <c r="BN2050" s="304"/>
      <c r="BO2050" s="304"/>
    </row>
    <row r="2051" spans="21:67" s="265" customFormat="1" x14ac:dyDescent="0.15">
      <c r="U2051" s="304"/>
      <c r="V2051" s="304"/>
      <c r="W2051" s="304"/>
      <c r="X2051" s="304"/>
      <c r="Y2051" s="304"/>
      <c r="Z2051" s="304"/>
      <c r="AA2051" s="304"/>
      <c r="AB2051" s="304"/>
      <c r="AC2051" s="304"/>
      <c r="AD2051" s="304"/>
      <c r="AE2051" s="304"/>
      <c r="AF2051" s="304"/>
      <c r="AG2051" s="304"/>
      <c r="AH2051" s="304"/>
      <c r="AI2051" s="304"/>
      <c r="AJ2051" s="304"/>
      <c r="AK2051" s="304"/>
      <c r="AL2051" s="304"/>
      <c r="AM2051" s="304"/>
      <c r="AN2051" s="304"/>
      <c r="AO2051" s="304"/>
      <c r="AP2051" s="304"/>
      <c r="AQ2051" s="304"/>
      <c r="AR2051" s="304"/>
      <c r="AS2051" s="304"/>
      <c r="AT2051" s="304"/>
      <c r="AU2051" s="304"/>
      <c r="AV2051" s="304"/>
      <c r="AW2051" s="304"/>
      <c r="AX2051" s="304"/>
      <c r="AY2051" s="304"/>
      <c r="AZ2051" s="304"/>
      <c r="BA2051" s="304"/>
      <c r="BB2051" s="304"/>
      <c r="BC2051" s="304"/>
      <c r="BD2051" s="304"/>
      <c r="BE2051" s="304"/>
      <c r="BF2051" s="304"/>
      <c r="BG2051" s="304"/>
      <c r="BH2051" s="304"/>
      <c r="BI2051" s="304"/>
      <c r="BJ2051" s="304"/>
      <c r="BK2051" s="304"/>
      <c r="BL2051" s="304"/>
      <c r="BM2051" s="304"/>
      <c r="BN2051" s="304"/>
      <c r="BO2051" s="304"/>
    </row>
    <row r="2052" spans="21:67" s="265" customFormat="1" x14ac:dyDescent="0.15">
      <c r="U2052" s="304"/>
      <c r="V2052" s="304"/>
      <c r="W2052" s="304"/>
      <c r="X2052" s="304"/>
      <c r="Y2052" s="304"/>
      <c r="Z2052" s="304"/>
      <c r="AA2052" s="304"/>
      <c r="AB2052" s="304"/>
      <c r="AC2052" s="304"/>
      <c r="AD2052" s="304"/>
      <c r="AE2052" s="304"/>
      <c r="AF2052" s="304"/>
      <c r="AG2052" s="304"/>
      <c r="AH2052" s="304"/>
      <c r="AI2052" s="304"/>
      <c r="AJ2052" s="304"/>
      <c r="AK2052" s="304"/>
      <c r="AL2052" s="304"/>
      <c r="AM2052" s="304"/>
      <c r="AN2052" s="304"/>
      <c r="AO2052" s="304"/>
      <c r="AP2052" s="304"/>
      <c r="AQ2052" s="304"/>
      <c r="AR2052" s="304"/>
      <c r="AS2052" s="304"/>
      <c r="AT2052" s="304"/>
      <c r="AU2052" s="304"/>
      <c r="AV2052" s="304"/>
      <c r="AW2052" s="304"/>
      <c r="AX2052" s="304"/>
      <c r="AY2052" s="304"/>
      <c r="AZ2052" s="304"/>
      <c r="BA2052" s="304"/>
      <c r="BB2052" s="304"/>
      <c r="BC2052" s="304"/>
      <c r="BD2052" s="304"/>
      <c r="BE2052" s="304"/>
      <c r="BF2052" s="304"/>
      <c r="BG2052" s="304"/>
      <c r="BH2052" s="304"/>
      <c r="BI2052" s="304"/>
      <c r="BJ2052" s="304"/>
      <c r="BK2052" s="304"/>
      <c r="BL2052" s="304"/>
      <c r="BM2052" s="304"/>
      <c r="BN2052" s="304"/>
      <c r="BO2052" s="304"/>
    </row>
    <row r="2053" spans="21:67" s="265" customFormat="1" x14ac:dyDescent="0.15">
      <c r="U2053" s="304"/>
      <c r="V2053" s="304"/>
      <c r="W2053" s="304"/>
      <c r="X2053" s="304"/>
      <c r="Y2053" s="304"/>
      <c r="Z2053" s="304"/>
      <c r="AA2053" s="304"/>
      <c r="AB2053" s="304"/>
      <c r="AC2053" s="304"/>
      <c r="AD2053" s="304"/>
      <c r="AE2053" s="304"/>
      <c r="AF2053" s="304"/>
      <c r="AG2053" s="304"/>
      <c r="AH2053" s="304"/>
      <c r="AI2053" s="304"/>
      <c r="AJ2053" s="304"/>
      <c r="AK2053" s="304"/>
      <c r="AL2053" s="304"/>
      <c r="AM2053" s="304"/>
      <c r="AN2053" s="304"/>
      <c r="AO2053" s="304"/>
      <c r="AP2053" s="304"/>
      <c r="AQ2053" s="304"/>
      <c r="AR2053" s="304"/>
      <c r="AS2053" s="304"/>
      <c r="AT2053" s="304"/>
      <c r="AU2053" s="304"/>
      <c r="AV2053" s="304"/>
      <c r="AW2053" s="304"/>
      <c r="AX2053" s="304"/>
      <c r="AY2053" s="304"/>
      <c r="AZ2053" s="304"/>
      <c r="BA2053" s="304"/>
      <c r="BB2053" s="304"/>
      <c r="BC2053" s="304"/>
      <c r="BD2053" s="304"/>
      <c r="BE2053" s="304"/>
      <c r="BF2053" s="304"/>
      <c r="BG2053" s="304"/>
      <c r="BH2053" s="304"/>
      <c r="BI2053" s="304"/>
      <c r="BJ2053" s="304"/>
      <c r="BK2053" s="304"/>
      <c r="BL2053" s="304"/>
      <c r="BM2053" s="304"/>
      <c r="BN2053" s="304"/>
      <c r="BO2053" s="304"/>
    </row>
    <row r="2054" spans="21:67" s="265" customFormat="1" x14ac:dyDescent="0.15">
      <c r="U2054" s="304"/>
      <c r="V2054" s="304"/>
      <c r="W2054" s="304"/>
      <c r="X2054" s="304"/>
      <c r="Y2054" s="304"/>
      <c r="Z2054" s="304"/>
      <c r="AA2054" s="304"/>
      <c r="AB2054" s="304"/>
      <c r="AC2054" s="304"/>
      <c r="AD2054" s="304"/>
      <c r="AE2054" s="304"/>
      <c r="AF2054" s="304"/>
      <c r="AG2054" s="304"/>
      <c r="AH2054" s="304"/>
      <c r="AI2054" s="304"/>
      <c r="AJ2054" s="304"/>
      <c r="AK2054" s="304"/>
      <c r="AL2054" s="304"/>
      <c r="AM2054" s="304"/>
      <c r="AN2054" s="304"/>
      <c r="AO2054" s="304"/>
      <c r="AP2054" s="304"/>
      <c r="AQ2054" s="304"/>
      <c r="AR2054" s="304"/>
      <c r="AS2054" s="304"/>
      <c r="AT2054" s="304"/>
      <c r="AU2054" s="304"/>
      <c r="AV2054" s="304"/>
      <c r="AW2054" s="304"/>
      <c r="AX2054" s="304"/>
      <c r="AY2054" s="304"/>
      <c r="AZ2054" s="304"/>
      <c r="BA2054" s="304"/>
      <c r="BB2054" s="304"/>
      <c r="BC2054" s="304"/>
      <c r="BD2054" s="304"/>
      <c r="BE2054" s="304"/>
      <c r="BF2054" s="304"/>
      <c r="BG2054" s="304"/>
      <c r="BH2054" s="304"/>
      <c r="BI2054" s="304"/>
      <c r="BJ2054" s="304"/>
      <c r="BK2054" s="304"/>
      <c r="BL2054" s="304"/>
      <c r="BM2054" s="304"/>
      <c r="BN2054" s="304"/>
      <c r="BO2054" s="304"/>
    </row>
    <row r="2055" spans="21:67" s="265" customFormat="1" x14ac:dyDescent="0.15">
      <c r="U2055" s="304"/>
      <c r="V2055" s="304"/>
      <c r="W2055" s="304"/>
      <c r="X2055" s="304"/>
      <c r="Y2055" s="304"/>
      <c r="Z2055" s="304"/>
      <c r="AA2055" s="304"/>
      <c r="AB2055" s="304"/>
      <c r="AC2055" s="304"/>
      <c r="AD2055" s="304"/>
      <c r="AE2055" s="304"/>
      <c r="AF2055" s="304"/>
      <c r="AG2055" s="304"/>
      <c r="AH2055" s="304"/>
      <c r="AI2055" s="304"/>
      <c r="AJ2055" s="304"/>
      <c r="AK2055" s="304"/>
      <c r="AL2055" s="304"/>
      <c r="AM2055" s="304"/>
      <c r="AN2055" s="304"/>
      <c r="AO2055" s="304"/>
      <c r="AP2055" s="304"/>
      <c r="AQ2055" s="304"/>
      <c r="AR2055" s="304"/>
      <c r="AS2055" s="304"/>
      <c r="AT2055" s="304"/>
      <c r="AU2055" s="304"/>
      <c r="AV2055" s="304"/>
      <c r="AW2055" s="304"/>
      <c r="AX2055" s="304"/>
      <c r="AY2055" s="304"/>
      <c r="AZ2055" s="304"/>
      <c r="BA2055" s="304"/>
      <c r="BB2055" s="304"/>
      <c r="BC2055" s="304"/>
      <c r="BD2055" s="304"/>
      <c r="BE2055" s="304"/>
      <c r="BF2055" s="304"/>
      <c r="BG2055" s="304"/>
      <c r="BH2055" s="304"/>
      <c r="BI2055" s="304"/>
      <c r="BJ2055" s="304"/>
      <c r="BK2055" s="304"/>
      <c r="BL2055" s="304"/>
      <c r="BM2055" s="304"/>
      <c r="BN2055" s="304"/>
      <c r="BO2055" s="304"/>
    </row>
    <row r="2056" spans="21:67" s="265" customFormat="1" x14ac:dyDescent="0.15">
      <c r="U2056" s="304"/>
      <c r="V2056" s="304"/>
      <c r="W2056" s="304"/>
      <c r="X2056" s="304"/>
      <c r="Y2056" s="304"/>
      <c r="Z2056" s="304"/>
      <c r="AA2056" s="304"/>
      <c r="AB2056" s="304"/>
      <c r="AC2056" s="304"/>
      <c r="AD2056" s="304"/>
      <c r="AE2056" s="304"/>
      <c r="AF2056" s="304"/>
      <c r="AG2056" s="304"/>
      <c r="AH2056" s="304"/>
      <c r="AI2056" s="304"/>
      <c r="AJ2056" s="304"/>
      <c r="AK2056" s="304"/>
      <c r="AL2056" s="304"/>
      <c r="AM2056" s="304"/>
      <c r="AN2056" s="304"/>
      <c r="AO2056" s="304"/>
      <c r="AP2056" s="304"/>
      <c r="AQ2056" s="304"/>
      <c r="AR2056" s="304"/>
      <c r="AS2056" s="304"/>
      <c r="AT2056" s="304"/>
      <c r="AU2056" s="304"/>
      <c r="AV2056" s="304"/>
      <c r="AW2056" s="304"/>
      <c r="AX2056" s="304"/>
      <c r="AY2056" s="304"/>
      <c r="AZ2056" s="304"/>
      <c r="BA2056" s="304"/>
      <c r="BB2056" s="304"/>
      <c r="BC2056" s="304"/>
      <c r="BD2056" s="304"/>
      <c r="BE2056" s="304"/>
      <c r="BF2056" s="304"/>
      <c r="BG2056" s="304"/>
      <c r="BH2056" s="304"/>
      <c r="BI2056" s="304"/>
      <c r="BJ2056" s="304"/>
      <c r="BK2056" s="304"/>
      <c r="BL2056" s="304"/>
      <c r="BM2056" s="304"/>
      <c r="BN2056" s="304"/>
      <c r="BO2056" s="304"/>
    </row>
    <row r="2057" spans="21:67" s="265" customFormat="1" x14ac:dyDescent="0.15">
      <c r="U2057" s="304"/>
      <c r="V2057" s="304"/>
      <c r="W2057" s="304"/>
      <c r="X2057" s="304"/>
      <c r="Y2057" s="304"/>
      <c r="Z2057" s="304"/>
      <c r="AA2057" s="304"/>
      <c r="AB2057" s="304"/>
      <c r="AC2057" s="304"/>
      <c r="AD2057" s="304"/>
      <c r="AE2057" s="304"/>
      <c r="AF2057" s="304"/>
      <c r="AG2057" s="304"/>
      <c r="AH2057" s="304"/>
      <c r="AI2057" s="304"/>
      <c r="AJ2057" s="304"/>
      <c r="AK2057" s="304"/>
      <c r="AL2057" s="304"/>
      <c r="AM2057" s="304"/>
      <c r="AN2057" s="304"/>
      <c r="AO2057" s="304"/>
      <c r="AP2057" s="304"/>
      <c r="AQ2057" s="304"/>
      <c r="AR2057" s="304"/>
      <c r="AS2057" s="304"/>
      <c r="AT2057" s="304"/>
      <c r="AU2057" s="304"/>
      <c r="AV2057" s="304"/>
      <c r="AW2057" s="304"/>
      <c r="AX2057" s="304"/>
      <c r="AY2057" s="304"/>
      <c r="AZ2057" s="304"/>
      <c r="BA2057" s="304"/>
      <c r="BB2057" s="304"/>
      <c r="BC2057" s="304"/>
      <c r="BD2057" s="304"/>
      <c r="BE2057" s="304"/>
      <c r="BF2057" s="304"/>
      <c r="BG2057" s="304"/>
      <c r="BH2057" s="304"/>
      <c r="BI2057" s="304"/>
      <c r="BJ2057" s="304"/>
      <c r="BK2057" s="304"/>
      <c r="BL2057" s="304"/>
      <c r="BM2057" s="304"/>
      <c r="BN2057" s="304"/>
      <c r="BO2057" s="304"/>
    </row>
    <row r="2058" spans="21:67" s="265" customFormat="1" x14ac:dyDescent="0.15">
      <c r="U2058" s="304"/>
      <c r="V2058" s="304"/>
      <c r="W2058" s="304"/>
      <c r="X2058" s="304"/>
      <c r="Y2058" s="304"/>
      <c r="Z2058" s="304"/>
      <c r="AA2058" s="304"/>
      <c r="AB2058" s="304"/>
      <c r="AC2058" s="304"/>
      <c r="AD2058" s="304"/>
      <c r="AE2058" s="304"/>
      <c r="AF2058" s="304"/>
      <c r="AG2058" s="304"/>
      <c r="AH2058" s="304"/>
      <c r="AI2058" s="304"/>
      <c r="AJ2058" s="304"/>
      <c r="AK2058" s="304"/>
      <c r="AL2058" s="304"/>
      <c r="AM2058" s="304"/>
      <c r="AN2058" s="304"/>
      <c r="AO2058" s="304"/>
      <c r="AP2058" s="304"/>
      <c r="AQ2058" s="304"/>
      <c r="AR2058" s="304"/>
      <c r="AS2058" s="304"/>
      <c r="AT2058" s="304"/>
      <c r="AU2058" s="304"/>
      <c r="AV2058" s="304"/>
      <c r="AW2058" s="304"/>
      <c r="AX2058" s="304"/>
      <c r="AY2058" s="304"/>
      <c r="AZ2058" s="304"/>
      <c r="BA2058" s="304"/>
      <c r="BB2058" s="304"/>
      <c r="BC2058" s="304"/>
      <c r="BD2058" s="304"/>
      <c r="BE2058" s="304"/>
      <c r="BF2058" s="304"/>
      <c r="BG2058" s="304"/>
      <c r="BH2058" s="304"/>
      <c r="BI2058" s="304"/>
      <c r="BJ2058" s="304"/>
      <c r="BK2058" s="304"/>
      <c r="BL2058" s="304"/>
      <c r="BM2058" s="304"/>
      <c r="BN2058" s="304"/>
      <c r="BO2058" s="304"/>
    </row>
    <row r="2059" spans="21:67" s="265" customFormat="1" x14ac:dyDescent="0.15">
      <c r="U2059" s="304"/>
      <c r="V2059" s="304"/>
      <c r="W2059" s="304"/>
      <c r="X2059" s="304"/>
      <c r="Y2059" s="304"/>
      <c r="Z2059" s="304"/>
      <c r="AA2059" s="304"/>
      <c r="AB2059" s="304"/>
      <c r="AC2059" s="304"/>
      <c r="AD2059" s="304"/>
      <c r="AE2059" s="304"/>
      <c r="AF2059" s="304"/>
      <c r="AG2059" s="304"/>
      <c r="AH2059" s="304"/>
      <c r="AI2059" s="304"/>
      <c r="AJ2059" s="304"/>
      <c r="AK2059" s="304"/>
      <c r="AL2059" s="304"/>
      <c r="AM2059" s="304"/>
      <c r="AN2059" s="304"/>
      <c r="AO2059" s="304"/>
      <c r="AP2059" s="304"/>
      <c r="AQ2059" s="304"/>
      <c r="AR2059" s="304"/>
      <c r="AS2059" s="304"/>
      <c r="AT2059" s="304"/>
      <c r="AU2059" s="304"/>
      <c r="AV2059" s="304"/>
      <c r="AW2059" s="304"/>
      <c r="AX2059" s="304"/>
      <c r="AY2059" s="304"/>
      <c r="AZ2059" s="304"/>
      <c r="BA2059" s="304"/>
      <c r="BB2059" s="304"/>
      <c r="BC2059" s="304"/>
      <c r="BD2059" s="304"/>
      <c r="BE2059" s="304"/>
      <c r="BF2059" s="304"/>
      <c r="BG2059" s="304"/>
      <c r="BH2059" s="304"/>
      <c r="BI2059" s="304"/>
      <c r="BJ2059" s="304"/>
      <c r="BK2059" s="304"/>
      <c r="BL2059" s="304"/>
      <c r="BM2059" s="304"/>
      <c r="BN2059" s="304"/>
      <c r="BO2059" s="304"/>
    </row>
    <row r="2060" spans="21:67" s="265" customFormat="1" x14ac:dyDescent="0.15">
      <c r="U2060" s="304"/>
      <c r="V2060" s="304"/>
      <c r="W2060" s="304"/>
      <c r="X2060" s="304"/>
      <c r="Y2060" s="304"/>
      <c r="Z2060" s="304"/>
      <c r="AA2060" s="304"/>
      <c r="AB2060" s="304"/>
      <c r="AC2060" s="304"/>
      <c r="AD2060" s="304"/>
      <c r="AE2060" s="304"/>
      <c r="AF2060" s="304"/>
      <c r="AG2060" s="304"/>
      <c r="AH2060" s="304"/>
      <c r="AI2060" s="304"/>
      <c r="AJ2060" s="304"/>
      <c r="AK2060" s="304"/>
      <c r="AL2060" s="304"/>
      <c r="AM2060" s="304"/>
      <c r="AN2060" s="304"/>
      <c r="AO2060" s="304"/>
      <c r="AP2060" s="304"/>
      <c r="AQ2060" s="304"/>
      <c r="AR2060" s="304"/>
      <c r="AS2060" s="304"/>
      <c r="AT2060" s="304"/>
      <c r="AU2060" s="304"/>
      <c r="AV2060" s="304"/>
      <c r="AW2060" s="304"/>
      <c r="AX2060" s="304"/>
      <c r="AY2060" s="304"/>
      <c r="AZ2060" s="304"/>
      <c r="BA2060" s="304"/>
      <c r="BB2060" s="304"/>
      <c r="BC2060" s="304"/>
      <c r="BD2060" s="304"/>
      <c r="BE2060" s="304"/>
      <c r="BF2060" s="304"/>
      <c r="BG2060" s="304"/>
      <c r="BH2060" s="304"/>
      <c r="BI2060" s="304"/>
      <c r="BJ2060" s="304"/>
      <c r="BK2060" s="304"/>
      <c r="BL2060" s="304"/>
      <c r="BM2060" s="304"/>
      <c r="BN2060" s="304"/>
      <c r="BO2060" s="304"/>
    </row>
    <row r="2061" spans="21:67" s="265" customFormat="1" x14ac:dyDescent="0.15">
      <c r="U2061" s="304"/>
      <c r="V2061" s="304"/>
      <c r="W2061" s="304"/>
      <c r="X2061" s="304"/>
      <c r="Y2061" s="304"/>
      <c r="Z2061" s="304"/>
      <c r="AA2061" s="304"/>
      <c r="AB2061" s="304"/>
      <c r="AC2061" s="304"/>
      <c r="AD2061" s="304"/>
      <c r="AE2061" s="304"/>
      <c r="AF2061" s="304"/>
      <c r="AG2061" s="304"/>
      <c r="AH2061" s="304"/>
      <c r="AI2061" s="304"/>
      <c r="AJ2061" s="304"/>
      <c r="AK2061" s="304"/>
      <c r="AL2061" s="304"/>
      <c r="AM2061" s="304"/>
      <c r="AN2061" s="304"/>
      <c r="AO2061" s="304"/>
      <c r="AP2061" s="304"/>
      <c r="AQ2061" s="304"/>
      <c r="AR2061" s="304"/>
      <c r="AS2061" s="304"/>
      <c r="AT2061" s="304"/>
      <c r="AU2061" s="304"/>
      <c r="AV2061" s="304"/>
      <c r="AW2061" s="304"/>
      <c r="AX2061" s="304"/>
      <c r="AY2061" s="304"/>
      <c r="AZ2061" s="304"/>
      <c r="BA2061" s="304"/>
      <c r="BB2061" s="304"/>
      <c r="BC2061" s="304"/>
      <c r="BD2061" s="304"/>
      <c r="BE2061" s="304"/>
      <c r="BF2061" s="304"/>
      <c r="BG2061" s="304"/>
      <c r="BH2061" s="304"/>
      <c r="BI2061" s="304"/>
      <c r="BJ2061" s="304"/>
      <c r="BK2061" s="304"/>
      <c r="BL2061" s="304"/>
      <c r="BM2061" s="304"/>
      <c r="BN2061" s="304"/>
      <c r="BO2061" s="304"/>
    </row>
    <row r="2062" spans="21:67" s="265" customFormat="1" x14ac:dyDescent="0.15">
      <c r="U2062" s="304"/>
      <c r="V2062" s="304"/>
      <c r="W2062" s="304"/>
      <c r="X2062" s="304"/>
      <c r="Y2062" s="304"/>
      <c r="Z2062" s="304"/>
      <c r="AA2062" s="304"/>
      <c r="AB2062" s="304"/>
      <c r="AC2062" s="304"/>
      <c r="AD2062" s="304"/>
      <c r="AE2062" s="304"/>
      <c r="AF2062" s="304"/>
      <c r="AG2062" s="304"/>
      <c r="AH2062" s="304"/>
      <c r="AI2062" s="304"/>
      <c r="AJ2062" s="304"/>
      <c r="AK2062" s="304"/>
      <c r="AL2062" s="304"/>
      <c r="AM2062" s="304"/>
      <c r="AN2062" s="304"/>
      <c r="AO2062" s="304"/>
      <c r="AP2062" s="304"/>
      <c r="AQ2062" s="304"/>
      <c r="AR2062" s="304"/>
      <c r="AS2062" s="304"/>
      <c r="AT2062" s="304"/>
      <c r="AU2062" s="304"/>
      <c r="AV2062" s="304"/>
      <c r="AW2062" s="304"/>
      <c r="AX2062" s="304"/>
      <c r="AY2062" s="304"/>
      <c r="AZ2062" s="304"/>
      <c r="BA2062" s="304"/>
      <c r="BB2062" s="304"/>
      <c r="BC2062" s="304"/>
      <c r="BD2062" s="304"/>
      <c r="BE2062" s="304"/>
      <c r="BF2062" s="304"/>
      <c r="BG2062" s="304"/>
      <c r="BH2062" s="304"/>
      <c r="BI2062" s="304"/>
      <c r="BJ2062" s="304"/>
      <c r="BK2062" s="304"/>
      <c r="BL2062" s="304"/>
      <c r="BM2062" s="304"/>
      <c r="BN2062" s="304"/>
      <c r="BO2062" s="304"/>
    </row>
    <row r="2063" spans="21:67" s="265" customFormat="1" x14ac:dyDescent="0.15">
      <c r="U2063" s="304"/>
      <c r="V2063" s="304"/>
      <c r="W2063" s="304"/>
      <c r="X2063" s="304"/>
      <c r="Y2063" s="304"/>
      <c r="Z2063" s="304"/>
      <c r="AA2063" s="304"/>
      <c r="AB2063" s="304"/>
      <c r="AC2063" s="304"/>
      <c r="AD2063" s="304"/>
      <c r="AE2063" s="304"/>
      <c r="AF2063" s="304"/>
      <c r="AG2063" s="304"/>
      <c r="AH2063" s="304"/>
      <c r="AI2063" s="304"/>
      <c r="AJ2063" s="304"/>
      <c r="AK2063" s="304"/>
      <c r="AL2063" s="304"/>
      <c r="AM2063" s="304"/>
      <c r="AN2063" s="304"/>
      <c r="AO2063" s="304"/>
      <c r="AP2063" s="304"/>
      <c r="AQ2063" s="304"/>
      <c r="AR2063" s="304"/>
      <c r="AS2063" s="304"/>
      <c r="AT2063" s="304"/>
      <c r="AU2063" s="304"/>
      <c r="AV2063" s="304"/>
      <c r="AW2063" s="304"/>
      <c r="AX2063" s="304"/>
      <c r="AY2063" s="304"/>
      <c r="AZ2063" s="304"/>
      <c r="BA2063" s="304"/>
      <c r="BB2063" s="304"/>
      <c r="BC2063" s="304"/>
      <c r="BD2063" s="304"/>
      <c r="BE2063" s="304"/>
      <c r="BF2063" s="304"/>
      <c r="BG2063" s="304"/>
      <c r="BH2063" s="304"/>
      <c r="BI2063" s="304"/>
      <c r="BJ2063" s="304"/>
      <c r="BK2063" s="304"/>
      <c r="BL2063" s="304"/>
      <c r="BM2063" s="304"/>
      <c r="BN2063" s="304"/>
      <c r="BO2063" s="304"/>
    </row>
    <row r="2064" spans="21:67" s="265" customFormat="1" x14ac:dyDescent="0.15">
      <c r="U2064" s="304"/>
      <c r="V2064" s="304"/>
      <c r="W2064" s="304"/>
      <c r="X2064" s="304"/>
      <c r="Y2064" s="304"/>
      <c r="Z2064" s="304"/>
      <c r="AA2064" s="304"/>
      <c r="AB2064" s="304"/>
      <c r="AC2064" s="304"/>
      <c r="AD2064" s="304"/>
      <c r="AE2064" s="304"/>
      <c r="AF2064" s="304"/>
      <c r="AG2064" s="304"/>
      <c r="AH2064" s="304"/>
      <c r="AI2064" s="304"/>
      <c r="AJ2064" s="304"/>
      <c r="AK2064" s="304"/>
      <c r="AL2064" s="304"/>
      <c r="AM2064" s="304"/>
      <c r="AN2064" s="304"/>
      <c r="AO2064" s="304"/>
      <c r="AP2064" s="304"/>
      <c r="AQ2064" s="304"/>
      <c r="AR2064" s="304"/>
      <c r="AS2064" s="304"/>
      <c r="AT2064" s="304"/>
      <c r="AU2064" s="304"/>
      <c r="AV2064" s="304"/>
      <c r="AW2064" s="304"/>
      <c r="AX2064" s="304"/>
      <c r="AY2064" s="304"/>
      <c r="AZ2064" s="304"/>
      <c r="BA2064" s="304"/>
      <c r="BB2064" s="304"/>
      <c r="BC2064" s="304"/>
      <c r="BD2064" s="304"/>
      <c r="BE2064" s="304"/>
      <c r="BF2064" s="304"/>
      <c r="BG2064" s="304"/>
      <c r="BH2064" s="304"/>
      <c r="BI2064" s="304"/>
      <c r="BJ2064" s="304"/>
      <c r="BK2064" s="304"/>
      <c r="BL2064" s="304"/>
      <c r="BM2064" s="304"/>
      <c r="BN2064" s="304"/>
      <c r="BO2064" s="304"/>
    </row>
    <row r="2065" spans="21:67" s="265" customFormat="1" x14ac:dyDescent="0.15">
      <c r="U2065" s="304"/>
      <c r="V2065" s="304"/>
      <c r="W2065" s="304"/>
      <c r="X2065" s="304"/>
      <c r="Y2065" s="304"/>
      <c r="Z2065" s="304"/>
      <c r="AA2065" s="304"/>
      <c r="AB2065" s="304"/>
      <c r="AC2065" s="304"/>
      <c r="AD2065" s="304"/>
      <c r="AE2065" s="304"/>
      <c r="AF2065" s="304"/>
      <c r="AG2065" s="304"/>
      <c r="AH2065" s="304"/>
      <c r="AI2065" s="304"/>
      <c r="AJ2065" s="304"/>
      <c r="AK2065" s="304"/>
      <c r="AL2065" s="304"/>
      <c r="AM2065" s="304"/>
      <c r="AN2065" s="304"/>
      <c r="AO2065" s="304"/>
      <c r="AP2065" s="304"/>
      <c r="AQ2065" s="304"/>
      <c r="AR2065" s="304"/>
      <c r="AS2065" s="304"/>
      <c r="AT2065" s="304"/>
      <c r="AU2065" s="304"/>
      <c r="AV2065" s="304"/>
      <c r="AW2065" s="304"/>
      <c r="AX2065" s="304"/>
      <c r="AY2065" s="304"/>
      <c r="AZ2065" s="304"/>
      <c r="BA2065" s="304"/>
      <c r="BB2065" s="304"/>
      <c r="BC2065" s="304"/>
      <c r="BD2065" s="304"/>
      <c r="BE2065" s="304"/>
      <c r="BF2065" s="304"/>
      <c r="BG2065" s="304"/>
      <c r="BH2065" s="304"/>
      <c r="BI2065" s="304"/>
      <c r="BJ2065" s="304"/>
      <c r="BK2065" s="304"/>
      <c r="BL2065" s="304"/>
      <c r="BM2065" s="304"/>
      <c r="BN2065" s="304"/>
      <c r="BO2065" s="304"/>
    </row>
    <row r="2066" spans="21:67" s="265" customFormat="1" x14ac:dyDescent="0.15">
      <c r="U2066" s="304"/>
      <c r="V2066" s="304"/>
      <c r="W2066" s="304"/>
      <c r="X2066" s="304"/>
      <c r="Y2066" s="304"/>
      <c r="Z2066" s="304"/>
      <c r="AA2066" s="304"/>
      <c r="AB2066" s="304"/>
      <c r="AC2066" s="304"/>
      <c r="AD2066" s="304"/>
      <c r="AE2066" s="304"/>
      <c r="AF2066" s="304"/>
      <c r="AG2066" s="304"/>
      <c r="AH2066" s="304"/>
      <c r="AI2066" s="304"/>
      <c r="AJ2066" s="304"/>
      <c r="AK2066" s="304"/>
      <c r="AL2066" s="304"/>
      <c r="AM2066" s="304"/>
      <c r="AN2066" s="304"/>
      <c r="AO2066" s="304"/>
      <c r="AP2066" s="304"/>
      <c r="AQ2066" s="304"/>
      <c r="AR2066" s="304"/>
      <c r="AS2066" s="304"/>
      <c r="AT2066" s="304"/>
      <c r="AU2066" s="304"/>
      <c r="AV2066" s="304"/>
      <c r="AW2066" s="304"/>
      <c r="AX2066" s="304"/>
      <c r="AY2066" s="304"/>
      <c r="AZ2066" s="304"/>
      <c r="BA2066" s="304"/>
      <c r="BB2066" s="304"/>
      <c r="BC2066" s="304"/>
      <c r="BD2066" s="304"/>
      <c r="BE2066" s="304"/>
      <c r="BF2066" s="304"/>
      <c r="BG2066" s="304"/>
      <c r="BH2066" s="304"/>
      <c r="BI2066" s="304"/>
      <c r="BJ2066" s="304"/>
      <c r="BK2066" s="304"/>
      <c r="BL2066" s="304"/>
      <c r="BM2066" s="304"/>
      <c r="BN2066" s="304"/>
      <c r="BO2066" s="304"/>
    </row>
    <row r="2067" spans="21:67" s="265" customFormat="1" x14ac:dyDescent="0.15">
      <c r="U2067" s="304"/>
      <c r="V2067" s="304"/>
      <c r="W2067" s="304"/>
      <c r="X2067" s="304"/>
      <c r="Y2067" s="304"/>
      <c r="Z2067" s="304"/>
      <c r="AA2067" s="304"/>
      <c r="AB2067" s="304"/>
      <c r="AC2067" s="304"/>
      <c r="AD2067" s="304"/>
      <c r="AE2067" s="304"/>
      <c r="AF2067" s="304"/>
      <c r="AG2067" s="304"/>
      <c r="AH2067" s="304"/>
      <c r="AI2067" s="304"/>
      <c r="AJ2067" s="304"/>
      <c r="AK2067" s="304"/>
      <c r="AL2067" s="304"/>
      <c r="AM2067" s="304"/>
      <c r="AN2067" s="304"/>
      <c r="AO2067" s="304"/>
      <c r="AP2067" s="304"/>
      <c r="AQ2067" s="304"/>
      <c r="AR2067" s="304"/>
      <c r="AS2067" s="304"/>
      <c r="AT2067" s="304"/>
      <c r="AU2067" s="304"/>
      <c r="AV2067" s="304"/>
      <c r="AW2067" s="304"/>
      <c r="AX2067" s="304"/>
      <c r="AY2067" s="304"/>
      <c r="AZ2067" s="304"/>
      <c r="BA2067" s="304"/>
      <c r="BB2067" s="304"/>
      <c r="BC2067" s="304"/>
      <c r="BD2067" s="304"/>
      <c r="BE2067" s="304"/>
      <c r="BF2067" s="304"/>
      <c r="BG2067" s="304"/>
      <c r="BH2067" s="304"/>
      <c r="BI2067" s="304"/>
      <c r="BJ2067" s="304"/>
      <c r="BK2067" s="304"/>
      <c r="BL2067" s="304"/>
      <c r="BM2067" s="304"/>
      <c r="BN2067" s="304"/>
      <c r="BO2067" s="304"/>
    </row>
    <row r="2068" spans="21:67" s="265" customFormat="1" x14ac:dyDescent="0.15">
      <c r="U2068" s="304"/>
      <c r="V2068" s="304"/>
      <c r="W2068" s="304"/>
      <c r="X2068" s="304"/>
      <c r="Y2068" s="304"/>
      <c r="Z2068" s="304"/>
      <c r="AA2068" s="304"/>
      <c r="AB2068" s="304"/>
      <c r="AC2068" s="304"/>
      <c r="AD2068" s="304"/>
      <c r="AE2068" s="304"/>
      <c r="AF2068" s="304"/>
      <c r="AG2068" s="304"/>
      <c r="AH2068" s="304"/>
      <c r="AI2068" s="304"/>
      <c r="AJ2068" s="304"/>
      <c r="AK2068" s="304"/>
      <c r="AL2068" s="304"/>
      <c r="AM2068" s="304"/>
      <c r="AN2068" s="304"/>
      <c r="AO2068" s="304"/>
      <c r="AP2068" s="304"/>
      <c r="AQ2068" s="304"/>
      <c r="AR2068" s="304"/>
      <c r="AS2068" s="304"/>
      <c r="AT2068" s="304"/>
      <c r="AU2068" s="304"/>
      <c r="AV2068" s="304"/>
      <c r="AW2068" s="304"/>
      <c r="AX2068" s="304"/>
      <c r="AY2068" s="304"/>
      <c r="AZ2068" s="304"/>
      <c r="BA2068" s="304"/>
      <c r="BB2068" s="304"/>
      <c r="BC2068" s="304"/>
      <c r="BD2068" s="304"/>
      <c r="BE2068" s="304"/>
      <c r="BF2068" s="304"/>
      <c r="BG2068" s="304"/>
      <c r="BH2068" s="304"/>
      <c r="BI2068" s="304"/>
      <c r="BJ2068" s="304"/>
      <c r="BK2068" s="304"/>
      <c r="BL2068" s="304"/>
      <c r="BM2068" s="304"/>
      <c r="BN2068" s="304"/>
      <c r="BO2068" s="304"/>
    </row>
    <row r="2069" spans="21:67" s="265" customFormat="1" x14ac:dyDescent="0.15">
      <c r="U2069" s="304"/>
      <c r="V2069" s="304"/>
      <c r="W2069" s="304"/>
      <c r="X2069" s="304"/>
      <c r="Y2069" s="304"/>
      <c r="Z2069" s="304"/>
      <c r="AA2069" s="304"/>
      <c r="AB2069" s="304"/>
      <c r="AC2069" s="304"/>
      <c r="AD2069" s="304"/>
      <c r="AE2069" s="304"/>
      <c r="AF2069" s="304"/>
      <c r="AG2069" s="304"/>
      <c r="AH2069" s="304"/>
      <c r="AI2069" s="304"/>
      <c r="AJ2069" s="304"/>
      <c r="AK2069" s="304"/>
      <c r="AL2069" s="304"/>
      <c r="AM2069" s="304"/>
      <c r="AN2069" s="304"/>
      <c r="AO2069" s="304"/>
      <c r="AP2069" s="304"/>
      <c r="AQ2069" s="304"/>
      <c r="AR2069" s="304"/>
      <c r="AS2069" s="304"/>
      <c r="AT2069" s="304"/>
      <c r="AU2069" s="304"/>
      <c r="AV2069" s="304"/>
      <c r="AW2069" s="304"/>
      <c r="AX2069" s="304"/>
      <c r="AY2069" s="304"/>
      <c r="AZ2069" s="304"/>
      <c r="BA2069" s="304"/>
      <c r="BB2069" s="304"/>
      <c r="BC2069" s="304"/>
      <c r="BD2069" s="304"/>
      <c r="BE2069" s="304"/>
      <c r="BF2069" s="304"/>
      <c r="BG2069" s="304"/>
      <c r="BH2069" s="304"/>
      <c r="BI2069" s="304"/>
      <c r="BJ2069" s="304"/>
      <c r="BK2069" s="304"/>
      <c r="BL2069" s="304"/>
      <c r="BM2069" s="304"/>
      <c r="BN2069" s="304"/>
      <c r="BO2069" s="304"/>
    </row>
    <row r="2070" spans="21:67" s="265" customFormat="1" x14ac:dyDescent="0.15">
      <c r="U2070" s="304"/>
      <c r="V2070" s="304"/>
      <c r="W2070" s="304"/>
      <c r="X2070" s="304"/>
      <c r="Y2070" s="304"/>
      <c r="Z2070" s="304"/>
      <c r="AA2070" s="304"/>
      <c r="AB2070" s="304"/>
      <c r="AC2070" s="304"/>
      <c r="AD2070" s="304"/>
      <c r="AE2070" s="304"/>
      <c r="AF2070" s="304"/>
      <c r="AG2070" s="304"/>
      <c r="AH2070" s="304"/>
      <c r="AI2070" s="304"/>
      <c r="AJ2070" s="304"/>
      <c r="AK2070" s="304"/>
      <c r="AL2070" s="304"/>
      <c r="AM2070" s="304"/>
      <c r="AN2070" s="304"/>
      <c r="AO2070" s="304"/>
      <c r="AP2070" s="304"/>
      <c r="AQ2070" s="304"/>
      <c r="AR2070" s="304"/>
      <c r="AS2070" s="304"/>
      <c r="AT2070" s="304"/>
      <c r="AU2070" s="304"/>
      <c r="AV2070" s="304"/>
      <c r="AW2070" s="304"/>
      <c r="AX2070" s="304"/>
      <c r="AY2070" s="304"/>
      <c r="AZ2070" s="304"/>
      <c r="BA2070" s="304"/>
      <c r="BB2070" s="304"/>
      <c r="BC2070" s="304"/>
      <c r="BD2070" s="304"/>
      <c r="BE2070" s="304"/>
      <c r="BF2070" s="304"/>
      <c r="BG2070" s="304"/>
      <c r="BH2070" s="304"/>
      <c r="BI2070" s="304"/>
      <c r="BJ2070" s="304"/>
      <c r="BK2070" s="304"/>
      <c r="BL2070" s="304"/>
      <c r="BM2070" s="304"/>
      <c r="BN2070" s="304"/>
      <c r="BO2070" s="304"/>
    </row>
    <row r="2071" spans="21:67" s="265" customFormat="1" x14ac:dyDescent="0.15">
      <c r="U2071" s="304"/>
      <c r="V2071" s="304"/>
      <c r="W2071" s="304"/>
      <c r="X2071" s="304"/>
      <c r="Y2071" s="304"/>
      <c r="Z2071" s="304"/>
      <c r="AA2071" s="304"/>
      <c r="AB2071" s="304"/>
      <c r="AC2071" s="304"/>
      <c r="AD2071" s="304"/>
      <c r="AE2071" s="304"/>
      <c r="AF2071" s="304"/>
      <c r="AG2071" s="304"/>
      <c r="AH2071" s="304"/>
      <c r="AI2071" s="304"/>
      <c r="AJ2071" s="304"/>
      <c r="AK2071" s="304"/>
      <c r="AL2071" s="304"/>
      <c r="AM2071" s="304"/>
      <c r="AN2071" s="304"/>
      <c r="AO2071" s="304"/>
      <c r="AP2071" s="304"/>
      <c r="AQ2071" s="304"/>
      <c r="AR2071" s="304"/>
      <c r="AS2071" s="304"/>
      <c r="AT2071" s="304"/>
      <c r="AU2071" s="304"/>
      <c r="AV2071" s="304"/>
      <c r="AW2071" s="304"/>
      <c r="AX2071" s="304"/>
      <c r="AY2071" s="304"/>
      <c r="AZ2071" s="304"/>
      <c r="BA2071" s="304"/>
      <c r="BB2071" s="304"/>
      <c r="BC2071" s="304"/>
      <c r="BD2071" s="304"/>
      <c r="BE2071" s="304"/>
      <c r="BF2071" s="304"/>
      <c r="BG2071" s="304"/>
      <c r="BH2071" s="304"/>
      <c r="BI2071" s="304"/>
      <c r="BJ2071" s="304"/>
      <c r="BK2071" s="304"/>
      <c r="BL2071" s="304"/>
      <c r="BM2071" s="304"/>
      <c r="BN2071" s="304"/>
      <c r="BO2071" s="304"/>
    </row>
    <row r="2072" spans="21:67" s="265" customFormat="1" x14ac:dyDescent="0.15">
      <c r="U2072" s="304"/>
      <c r="V2072" s="304"/>
      <c r="W2072" s="304"/>
      <c r="X2072" s="304"/>
      <c r="Y2072" s="304"/>
      <c r="Z2072" s="304"/>
      <c r="AA2072" s="304"/>
      <c r="AB2072" s="304"/>
      <c r="AC2072" s="304"/>
      <c r="AD2072" s="304"/>
      <c r="AE2072" s="304"/>
      <c r="AF2072" s="304"/>
      <c r="AG2072" s="304"/>
      <c r="AH2072" s="304"/>
      <c r="AI2072" s="304"/>
      <c r="AJ2072" s="304"/>
      <c r="AK2072" s="304"/>
      <c r="AL2072" s="304"/>
      <c r="AM2072" s="304"/>
      <c r="AN2072" s="304"/>
      <c r="AO2072" s="304"/>
      <c r="AP2072" s="304"/>
      <c r="AQ2072" s="304"/>
      <c r="AR2072" s="304"/>
      <c r="AS2072" s="304"/>
      <c r="AT2072" s="304"/>
      <c r="AU2072" s="304"/>
      <c r="AV2072" s="304"/>
      <c r="AW2072" s="304"/>
      <c r="AX2072" s="304"/>
      <c r="AY2072" s="304"/>
      <c r="AZ2072" s="304"/>
      <c r="BA2072" s="304"/>
      <c r="BB2072" s="304"/>
      <c r="BC2072" s="304"/>
      <c r="BD2072" s="304"/>
      <c r="BE2072" s="304"/>
      <c r="BF2072" s="304"/>
      <c r="BG2072" s="304"/>
      <c r="BH2072" s="304"/>
      <c r="BI2072" s="304"/>
      <c r="BJ2072" s="304"/>
      <c r="BK2072" s="304"/>
      <c r="BL2072" s="304"/>
      <c r="BM2072" s="304"/>
      <c r="BN2072" s="304"/>
      <c r="BO2072" s="304"/>
    </row>
    <row r="2073" spans="21:67" s="265" customFormat="1" x14ac:dyDescent="0.15">
      <c r="U2073" s="304"/>
      <c r="V2073" s="304"/>
      <c r="W2073" s="304"/>
      <c r="X2073" s="304"/>
      <c r="Y2073" s="304"/>
      <c r="Z2073" s="304"/>
      <c r="AA2073" s="304"/>
      <c r="AB2073" s="304"/>
      <c r="AC2073" s="304"/>
      <c r="AD2073" s="304"/>
      <c r="AE2073" s="304"/>
      <c r="AF2073" s="304"/>
      <c r="AG2073" s="304"/>
      <c r="AH2073" s="304"/>
      <c r="AI2073" s="304"/>
      <c r="AJ2073" s="304"/>
      <c r="AK2073" s="304"/>
      <c r="AL2073" s="304"/>
      <c r="AM2073" s="304"/>
      <c r="AN2073" s="304"/>
      <c r="AO2073" s="304"/>
      <c r="AP2073" s="304"/>
      <c r="AQ2073" s="304"/>
      <c r="AR2073" s="304"/>
      <c r="AS2073" s="304"/>
      <c r="AT2073" s="304"/>
      <c r="AU2073" s="304"/>
      <c r="AV2073" s="304"/>
      <c r="AW2073" s="304"/>
      <c r="AX2073" s="304"/>
      <c r="AY2073" s="304"/>
      <c r="AZ2073" s="304"/>
      <c r="BA2073" s="304"/>
      <c r="BB2073" s="304"/>
      <c r="BC2073" s="304"/>
      <c r="BD2073" s="304"/>
      <c r="BE2073" s="304"/>
      <c r="BF2073" s="304"/>
      <c r="BG2073" s="304"/>
      <c r="BH2073" s="304"/>
      <c r="BI2073" s="304"/>
      <c r="BJ2073" s="304"/>
      <c r="BK2073" s="304"/>
      <c r="BL2073" s="304"/>
      <c r="BM2073" s="304"/>
      <c r="BN2073" s="304"/>
      <c r="BO2073" s="304"/>
    </row>
    <row r="2074" spans="21:67" s="265" customFormat="1" x14ac:dyDescent="0.15">
      <c r="U2074" s="304"/>
      <c r="V2074" s="304"/>
      <c r="W2074" s="304"/>
      <c r="X2074" s="304"/>
      <c r="Y2074" s="304"/>
      <c r="Z2074" s="304"/>
      <c r="AA2074" s="304"/>
      <c r="AB2074" s="304"/>
      <c r="AC2074" s="304"/>
      <c r="AD2074" s="304"/>
      <c r="AE2074" s="304"/>
      <c r="AF2074" s="304"/>
      <c r="AG2074" s="304"/>
      <c r="AH2074" s="304"/>
      <c r="AI2074" s="304"/>
      <c r="AJ2074" s="304"/>
      <c r="AK2074" s="304"/>
      <c r="AL2074" s="304"/>
      <c r="AM2074" s="304"/>
      <c r="AN2074" s="304"/>
      <c r="AO2074" s="304"/>
      <c r="AP2074" s="304"/>
      <c r="AQ2074" s="304"/>
      <c r="AR2074" s="304"/>
      <c r="AS2074" s="304"/>
      <c r="AT2074" s="304"/>
      <c r="AU2074" s="304"/>
      <c r="AV2074" s="304"/>
      <c r="AW2074" s="304"/>
      <c r="AX2074" s="304"/>
      <c r="AY2074" s="304"/>
      <c r="AZ2074" s="304"/>
      <c r="BA2074" s="304"/>
      <c r="BB2074" s="304"/>
      <c r="BC2074" s="304"/>
      <c r="BD2074" s="304"/>
      <c r="BE2074" s="304"/>
      <c r="BF2074" s="304"/>
      <c r="BG2074" s="304"/>
      <c r="BH2074" s="304"/>
      <c r="BI2074" s="304"/>
      <c r="BJ2074" s="304"/>
      <c r="BK2074" s="304"/>
      <c r="BL2074" s="304"/>
      <c r="BM2074" s="304"/>
      <c r="BN2074" s="304"/>
      <c r="BO2074" s="304"/>
    </row>
    <row r="2075" spans="21:67" s="265" customFormat="1" x14ac:dyDescent="0.15">
      <c r="U2075" s="304"/>
      <c r="V2075" s="304"/>
      <c r="W2075" s="304"/>
      <c r="X2075" s="304"/>
      <c r="Y2075" s="304"/>
      <c r="Z2075" s="304"/>
      <c r="AA2075" s="304"/>
      <c r="AB2075" s="304"/>
      <c r="AC2075" s="304"/>
      <c r="AD2075" s="304"/>
      <c r="AE2075" s="304"/>
      <c r="AF2075" s="304"/>
      <c r="AG2075" s="304"/>
      <c r="AH2075" s="304"/>
      <c r="AI2075" s="304"/>
      <c r="AJ2075" s="304"/>
      <c r="AK2075" s="304"/>
      <c r="AL2075" s="304"/>
      <c r="AM2075" s="304"/>
      <c r="AN2075" s="304"/>
      <c r="AO2075" s="304"/>
      <c r="AP2075" s="304"/>
      <c r="AQ2075" s="304"/>
      <c r="AR2075" s="304"/>
      <c r="AS2075" s="304"/>
      <c r="AT2075" s="304"/>
      <c r="AU2075" s="304"/>
      <c r="AV2075" s="304"/>
      <c r="AW2075" s="304"/>
      <c r="AX2075" s="304"/>
      <c r="AY2075" s="304"/>
      <c r="AZ2075" s="304"/>
      <c r="BA2075" s="304"/>
      <c r="BB2075" s="304"/>
      <c r="BC2075" s="304"/>
      <c r="BD2075" s="304"/>
      <c r="BE2075" s="304"/>
      <c r="BF2075" s="304"/>
      <c r="BG2075" s="304"/>
      <c r="BH2075" s="304"/>
      <c r="BI2075" s="304"/>
      <c r="BJ2075" s="304"/>
      <c r="BK2075" s="304"/>
      <c r="BL2075" s="304"/>
      <c r="BM2075" s="304"/>
      <c r="BN2075" s="304"/>
      <c r="BO2075" s="304"/>
    </row>
    <row r="2076" spans="21:67" s="265" customFormat="1" x14ac:dyDescent="0.15">
      <c r="U2076" s="304"/>
      <c r="V2076" s="304"/>
      <c r="W2076" s="304"/>
      <c r="X2076" s="304"/>
      <c r="Y2076" s="304"/>
      <c r="Z2076" s="304"/>
      <c r="AA2076" s="304"/>
      <c r="AB2076" s="304"/>
      <c r="AC2076" s="304"/>
      <c r="AD2076" s="304"/>
      <c r="AE2076" s="304"/>
      <c r="AF2076" s="304"/>
      <c r="AG2076" s="304"/>
      <c r="AH2076" s="304"/>
      <c r="AI2076" s="304"/>
      <c r="AJ2076" s="304"/>
      <c r="AK2076" s="304"/>
      <c r="AL2076" s="304"/>
      <c r="AM2076" s="304"/>
      <c r="AN2076" s="304"/>
      <c r="AO2076" s="304"/>
      <c r="AP2076" s="304"/>
      <c r="AQ2076" s="304"/>
      <c r="AR2076" s="304"/>
      <c r="AS2076" s="304"/>
      <c r="AT2076" s="304"/>
      <c r="AU2076" s="304"/>
      <c r="AV2076" s="304"/>
      <c r="AW2076" s="304"/>
      <c r="AX2076" s="304"/>
      <c r="AY2076" s="304"/>
      <c r="AZ2076" s="304"/>
      <c r="BA2076" s="304"/>
      <c r="BB2076" s="304"/>
      <c r="BC2076" s="304"/>
      <c r="BD2076" s="304"/>
      <c r="BE2076" s="304"/>
      <c r="BF2076" s="304"/>
      <c r="BG2076" s="304"/>
      <c r="BH2076" s="304"/>
      <c r="BI2076" s="304"/>
      <c r="BJ2076" s="304"/>
      <c r="BK2076" s="304"/>
      <c r="BL2076" s="304"/>
      <c r="BM2076" s="304"/>
      <c r="BN2076" s="304"/>
      <c r="BO2076" s="304"/>
    </row>
    <row r="2077" spans="21:67" s="265" customFormat="1" x14ac:dyDescent="0.15">
      <c r="U2077" s="304"/>
      <c r="V2077" s="304"/>
      <c r="W2077" s="304"/>
      <c r="X2077" s="304"/>
      <c r="Y2077" s="304"/>
      <c r="Z2077" s="304"/>
      <c r="AA2077" s="304"/>
      <c r="AB2077" s="304"/>
      <c r="AC2077" s="304"/>
      <c r="AD2077" s="304"/>
      <c r="AE2077" s="304"/>
      <c r="AF2077" s="304"/>
      <c r="AG2077" s="304"/>
      <c r="AH2077" s="304"/>
      <c r="AI2077" s="304"/>
      <c r="AJ2077" s="304"/>
      <c r="AK2077" s="304"/>
      <c r="AL2077" s="304"/>
      <c r="AM2077" s="304"/>
      <c r="AN2077" s="304"/>
      <c r="AO2077" s="304"/>
      <c r="AP2077" s="304"/>
      <c r="AQ2077" s="304"/>
      <c r="AR2077" s="304"/>
      <c r="AS2077" s="304"/>
      <c r="AT2077" s="304"/>
      <c r="AU2077" s="304"/>
      <c r="AV2077" s="304"/>
      <c r="AW2077" s="304"/>
      <c r="AX2077" s="304"/>
      <c r="AY2077" s="304"/>
      <c r="AZ2077" s="304"/>
      <c r="BA2077" s="304"/>
      <c r="BB2077" s="304"/>
      <c r="BC2077" s="304"/>
      <c r="BD2077" s="304"/>
      <c r="BE2077" s="304"/>
      <c r="BF2077" s="304"/>
      <c r="BG2077" s="304"/>
      <c r="BH2077" s="304"/>
      <c r="BI2077" s="304"/>
      <c r="BJ2077" s="304"/>
      <c r="BK2077" s="304"/>
      <c r="BL2077" s="304"/>
      <c r="BM2077" s="304"/>
      <c r="BN2077" s="304"/>
      <c r="BO2077" s="304"/>
    </row>
    <row r="2078" spans="21:67" s="265" customFormat="1" x14ac:dyDescent="0.15">
      <c r="U2078" s="304"/>
      <c r="V2078" s="304"/>
      <c r="W2078" s="304"/>
      <c r="X2078" s="304"/>
      <c r="Y2078" s="304"/>
      <c r="Z2078" s="304"/>
      <c r="AA2078" s="304"/>
      <c r="AB2078" s="304"/>
      <c r="AC2078" s="304"/>
      <c r="AD2078" s="304"/>
      <c r="AE2078" s="304"/>
      <c r="AF2078" s="304"/>
      <c r="AG2078" s="304"/>
      <c r="AH2078" s="304"/>
      <c r="AI2078" s="304"/>
      <c r="AJ2078" s="304"/>
      <c r="AK2078" s="304"/>
      <c r="AL2078" s="304"/>
      <c r="AM2078" s="304"/>
      <c r="AN2078" s="304"/>
      <c r="AO2078" s="304"/>
      <c r="AP2078" s="304"/>
      <c r="AQ2078" s="304"/>
      <c r="AR2078" s="304"/>
      <c r="AS2078" s="304"/>
      <c r="AT2078" s="304"/>
      <c r="AU2078" s="304"/>
      <c r="AV2078" s="304"/>
      <c r="AW2078" s="304"/>
      <c r="AX2078" s="304"/>
      <c r="AY2078" s="304"/>
      <c r="AZ2078" s="304"/>
      <c r="BA2078" s="304"/>
      <c r="BB2078" s="304"/>
      <c r="BC2078" s="304"/>
      <c r="BD2078" s="304"/>
      <c r="BE2078" s="304"/>
      <c r="BF2078" s="304"/>
      <c r="BG2078" s="304"/>
      <c r="BH2078" s="304"/>
      <c r="BI2078" s="304"/>
      <c r="BJ2078" s="304"/>
      <c r="BK2078" s="304"/>
      <c r="BL2078" s="304"/>
      <c r="BM2078" s="304"/>
      <c r="BN2078" s="304"/>
      <c r="BO2078" s="304"/>
    </row>
    <row r="2079" spans="21:67" s="265" customFormat="1" x14ac:dyDescent="0.15">
      <c r="U2079" s="304"/>
      <c r="V2079" s="304"/>
      <c r="W2079" s="304"/>
      <c r="X2079" s="304"/>
      <c r="Y2079" s="304"/>
      <c r="Z2079" s="304"/>
      <c r="AA2079" s="304"/>
      <c r="AB2079" s="304"/>
      <c r="AC2079" s="304"/>
      <c r="AD2079" s="304"/>
      <c r="AE2079" s="304"/>
      <c r="AF2079" s="304"/>
      <c r="AG2079" s="304"/>
      <c r="AH2079" s="304"/>
      <c r="AI2079" s="304"/>
      <c r="AJ2079" s="304"/>
      <c r="AK2079" s="304"/>
      <c r="AL2079" s="304"/>
      <c r="AM2079" s="304"/>
      <c r="AN2079" s="304"/>
      <c r="AO2079" s="304"/>
      <c r="AP2079" s="304"/>
      <c r="AQ2079" s="304"/>
      <c r="AR2079" s="304"/>
      <c r="AS2079" s="304"/>
      <c r="AT2079" s="304"/>
      <c r="AU2079" s="304"/>
      <c r="AV2079" s="304"/>
      <c r="AW2079" s="304"/>
      <c r="AX2079" s="304"/>
      <c r="AY2079" s="304"/>
      <c r="AZ2079" s="304"/>
      <c r="BA2079" s="304"/>
      <c r="BB2079" s="304"/>
      <c r="BC2079" s="304"/>
      <c r="BD2079" s="304"/>
      <c r="BE2079" s="304"/>
      <c r="BF2079" s="304"/>
      <c r="BG2079" s="304"/>
      <c r="BH2079" s="304"/>
      <c r="BI2079" s="304"/>
      <c r="BJ2079" s="304"/>
      <c r="BK2079" s="304"/>
      <c r="BL2079" s="304"/>
      <c r="BM2079" s="304"/>
      <c r="BN2079" s="304"/>
      <c r="BO2079" s="304"/>
    </row>
    <row r="2080" spans="21:67" s="265" customFormat="1" x14ac:dyDescent="0.15">
      <c r="U2080" s="304"/>
      <c r="V2080" s="304"/>
      <c r="W2080" s="304"/>
      <c r="X2080" s="304"/>
      <c r="Y2080" s="304"/>
      <c r="Z2080" s="304"/>
      <c r="AA2080" s="304"/>
      <c r="AB2080" s="304"/>
      <c r="AC2080" s="304"/>
      <c r="AD2080" s="304"/>
      <c r="AE2080" s="304"/>
      <c r="AF2080" s="304"/>
      <c r="AG2080" s="304"/>
      <c r="AH2080" s="304"/>
      <c r="AI2080" s="304"/>
      <c r="AJ2080" s="304"/>
      <c r="AK2080" s="304"/>
      <c r="AL2080" s="304"/>
      <c r="AM2080" s="304"/>
      <c r="AN2080" s="304"/>
      <c r="AO2080" s="304"/>
      <c r="AP2080" s="304"/>
      <c r="AQ2080" s="304"/>
      <c r="AR2080" s="304"/>
      <c r="AS2080" s="304"/>
      <c r="AT2080" s="304"/>
      <c r="AU2080" s="304"/>
      <c r="AV2080" s="304"/>
      <c r="AW2080" s="304"/>
      <c r="AX2080" s="304"/>
      <c r="AY2080" s="304"/>
      <c r="AZ2080" s="304"/>
      <c r="BA2080" s="304"/>
      <c r="BB2080" s="304"/>
      <c r="BC2080" s="304"/>
      <c r="BD2080" s="304"/>
      <c r="BE2080" s="304"/>
      <c r="BF2080" s="304"/>
      <c r="BG2080" s="304"/>
      <c r="BH2080" s="304"/>
      <c r="BI2080" s="304"/>
      <c r="BJ2080" s="304"/>
      <c r="BK2080" s="304"/>
      <c r="BL2080" s="304"/>
      <c r="BM2080" s="304"/>
      <c r="BN2080" s="304"/>
      <c r="BO2080" s="304"/>
    </row>
    <row r="2081" spans="21:67" s="265" customFormat="1" x14ac:dyDescent="0.15">
      <c r="U2081" s="304"/>
      <c r="V2081" s="304"/>
      <c r="W2081" s="304"/>
      <c r="X2081" s="304"/>
      <c r="Y2081" s="304"/>
      <c r="Z2081" s="304"/>
      <c r="AA2081" s="304"/>
      <c r="AB2081" s="304"/>
      <c r="AC2081" s="304"/>
      <c r="AD2081" s="304"/>
      <c r="AE2081" s="304"/>
      <c r="AF2081" s="304"/>
      <c r="AG2081" s="304"/>
      <c r="AH2081" s="304"/>
      <c r="AI2081" s="304"/>
      <c r="AJ2081" s="304"/>
      <c r="AK2081" s="304"/>
      <c r="AL2081" s="304"/>
      <c r="AM2081" s="304"/>
      <c r="AN2081" s="304"/>
      <c r="AO2081" s="304"/>
      <c r="AP2081" s="304"/>
      <c r="AQ2081" s="304"/>
      <c r="AR2081" s="304"/>
      <c r="AS2081" s="304"/>
      <c r="AT2081" s="304"/>
      <c r="AU2081" s="304"/>
      <c r="AV2081" s="304"/>
      <c r="AW2081" s="304"/>
      <c r="AX2081" s="304"/>
      <c r="AY2081" s="304"/>
      <c r="AZ2081" s="304"/>
      <c r="BA2081" s="304"/>
      <c r="BB2081" s="304"/>
      <c r="BC2081" s="304"/>
      <c r="BD2081" s="304"/>
      <c r="BE2081" s="304"/>
      <c r="BF2081" s="304"/>
      <c r="BG2081" s="304"/>
      <c r="BH2081" s="304"/>
      <c r="BI2081" s="304"/>
      <c r="BJ2081" s="304"/>
      <c r="BK2081" s="304"/>
      <c r="BL2081" s="304"/>
      <c r="BM2081" s="304"/>
      <c r="BN2081" s="304"/>
      <c r="BO2081" s="304"/>
    </row>
    <row r="2082" spans="21:67" s="265" customFormat="1" x14ac:dyDescent="0.15">
      <c r="U2082" s="304"/>
      <c r="V2082" s="304"/>
      <c r="W2082" s="304"/>
      <c r="X2082" s="304"/>
      <c r="Y2082" s="304"/>
      <c r="Z2082" s="304"/>
      <c r="AA2082" s="304"/>
      <c r="AB2082" s="304"/>
      <c r="AC2082" s="304"/>
      <c r="AD2082" s="304"/>
      <c r="AE2082" s="304"/>
      <c r="AF2082" s="304"/>
      <c r="AG2082" s="304"/>
      <c r="AH2082" s="304"/>
      <c r="AI2082" s="304"/>
      <c r="AJ2082" s="304"/>
      <c r="AK2082" s="304"/>
      <c r="AL2082" s="304"/>
      <c r="AM2082" s="304"/>
      <c r="AN2082" s="304"/>
      <c r="AO2082" s="304"/>
      <c r="AP2082" s="304"/>
      <c r="AQ2082" s="304"/>
      <c r="AR2082" s="304"/>
      <c r="AS2082" s="304"/>
      <c r="AT2082" s="304"/>
      <c r="AU2082" s="304"/>
      <c r="AV2082" s="304"/>
      <c r="AW2082" s="304"/>
      <c r="AX2082" s="304"/>
      <c r="AY2082" s="304"/>
      <c r="AZ2082" s="304"/>
      <c r="BA2082" s="304"/>
      <c r="BB2082" s="304"/>
      <c r="BC2082" s="304"/>
      <c r="BD2082" s="304"/>
      <c r="BE2082" s="304"/>
      <c r="BF2082" s="304"/>
      <c r="BG2082" s="304"/>
      <c r="BH2082" s="304"/>
      <c r="BI2082" s="304"/>
      <c r="BJ2082" s="304"/>
      <c r="BK2082" s="304"/>
      <c r="BL2082" s="304"/>
      <c r="BM2082" s="304"/>
      <c r="BN2082" s="304"/>
      <c r="BO2082" s="304"/>
    </row>
    <row r="2083" spans="21:67" s="265" customFormat="1" x14ac:dyDescent="0.15">
      <c r="U2083" s="304"/>
      <c r="V2083" s="304"/>
      <c r="W2083" s="304"/>
      <c r="X2083" s="304"/>
      <c r="Y2083" s="304"/>
      <c r="Z2083" s="304"/>
      <c r="AA2083" s="304"/>
      <c r="AB2083" s="304"/>
      <c r="AC2083" s="304"/>
      <c r="AD2083" s="304"/>
      <c r="AE2083" s="304"/>
      <c r="AF2083" s="304"/>
      <c r="AG2083" s="304"/>
      <c r="AH2083" s="304"/>
      <c r="AI2083" s="304"/>
      <c r="AJ2083" s="304"/>
      <c r="AK2083" s="304"/>
      <c r="AL2083" s="304"/>
      <c r="AM2083" s="304"/>
      <c r="AN2083" s="304"/>
      <c r="AO2083" s="304"/>
      <c r="AP2083" s="304"/>
      <c r="AQ2083" s="304"/>
      <c r="AR2083" s="304"/>
      <c r="AS2083" s="304"/>
      <c r="AT2083" s="304"/>
      <c r="AU2083" s="304"/>
      <c r="AV2083" s="304"/>
      <c r="AW2083" s="304"/>
      <c r="AX2083" s="304"/>
      <c r="AY2083" s="304"/>
      <c r="AZ2083" s="304"/>
      <c r="BA2083" s="304"/>
      <c r="BB2083" s="304"/>
      <c r="BC2083" s="304"/>
      <c r="BD2083" s="304"/>
      <c r="BE2083" s="304"/>
      <c r="BF2083" s="304"/>
      <c r="BG2083" s="304"/>
      <c r="BH2083" s="304"/>
      <c r="BI2083" s="304"/>
      <c r="BJ2083" s="304"/>
      <c r="BK2083" s="304"/>
      <c r="BL2083" s="304"/>
      <c r="BM2083" s="304"/>
      <c r="BN2083" s="304"/>
      <c r="BO2083" s="304"/>
    </row>
    <row r="2084" spans="21:67" s="265" customFormat="1" x14ac:dyDescent="0.15">
      <c r="U2084" s="304"/>
      <c r="V2084" s="304"/>
      <c r="W2084" s="304"/>
      <c r="X2084" s="304"/>
      <c r="Y2084" s="304"/>
      <c r="Z2084" s="304"/>
      <c r="AA2084" s="304"/>
      <c r="AB2084" s="304"/>
      <c r="AC2084" s="304"/>
      <c r="AD2084" s="304"/>
      <c r="AE2084" s="304"/>
      <c r="AF2084" s="304"/>
      <c r="AG2084" s="304"/>
      <c r="AH2084" s="304"/>
      <c r="AI2084" s="304"/>
      <c r="AJ2084" s="304"/>
      <c r="AK2084" s="304"/>
      <c r="AL2084" s="304"/>
      <c r="AM2084" s="304"/>
      <c r="AN2084" s="304"/>
      <c r="AO2084" s="304"/>
      <c r="AP2084" s="304"/>
      <c r="AQ2084" s="304"/>
      <c r="AR2084" s="304"/>
      <c r="AS2084" s="304"/>
      <c r="AT2084" s="304"/>
      <c r="AU2084" s="304"/>
      <c r="AV2084" s="304"/>
      <c r="AW2084" s="304"/>
      <c r="AX2084" s="304"/>
      <c r="AY2084" s="304"/>
      <c r="AZ2084" s="304"/>
      <c r="BA2084" s="304"/>
      <c r="BB2084" s="304"/>
      <c r="BC2084" s="304"/>
      <c r="BD2084" s="304"/>
      <c r="BE2084" s="304"/>
      <c r="BF2084" s="304"/>
      <c r="BG2084" s="304"/>
      <c r="BH2084" s="304"/>
      <c r="BI2084" s="304"/>
      <c r="BJ2084" s="304"/>
      <c r="BK2084" s="304"/>
      <c r="BL2084" s="304"/>
      <c r="BM2084" s="304"/>
      <c r="BN2084" s="304"/>
      <c r="BO2084" s="304"/>
    </row>
    <row r="2085" spans="21:67" s="265" customFormat="1" x14ac:dyDescent="0.15">
      <c r="U2085" s="304"/>
      <c r="V2085" s="304"/>
      <c r="W2085" s="304"/>
      <c r="X2085" s="304"/>
      <c r="Y2085" s="304"/>
      <c r="Z2085" s="304"/>
      <c r="AA2085" s="304"/>
      <c r="AB2085" s="304"/>
      <c r="AC2085" s="304"/>
      <c r="AD2085" s="304"/>
      <c r="AE2085" s="304"/>
      <c r="AF2085" s="304"/>
      <c r="AG2085" s="304"/>
      <c r="AH2085" s="304"/>
      <c r="AI2085" s="304"/>
      <c r="AJ2085" s="304"/>
      <c r="AK2085" s="304"/>
      <c r="AL2085" s="304"/>
      <c r="AM2085" s="304"/>
      <c r="AN2085" s="304"/>
      <c r="AO2085" s="304"/>
      <c r="AP2085" s="304"/>
      <c r="AQ2085" s="304"/>
      <c r="AR2085" s="304"/>
      <c r="AS2085" s="304"/>
      <c r="AT2085" s="304"/>
      <c r="AU2085" s="304"/>
      <c r="AV2085" s="304"/>
      <c r="AW2085" s="304"/>
      <c r="AX2085" s="304"/>
      <c r="AY2085" s="304"/>
      <c r="AZ2085" s="304"/>
      <c r="BA2085" s="304"/>
      <c r="BB2085" s="304"/>
      <c r="BC2085" s="304"/>
      <c r="BD2085" s="304"/>
      <c r="BE2085" s="304"/>
      <c r="BF2085" s="304"/>
      <c r="BG2085" s="304"/>
      <c r="BH2085" s="304"/>
      <c r="BI2085" s="304"/>
      <c r="BJ2085" s="304"/>
      <c r="BK2085" s="304"/>
      <c r="BL2085" s="304"/>
      <c r="BM2085" s="304"/>
      <c r="BN2085" s="304"/>
      <c r="BO2085" s="304"/>
    </row>
    <row r="2086" spans="21:67" s="265" customFormat="1" x14ac:dyDescent="0.15">
      <c r="U2086" s="304"/>
      <c r="V2086" s="304"/>
      <c r="W2086" s="304"/>
      <c r="X2086" s="304"/>
      <c r="Y2086" s="304"/>
      <c r="Z2086" s="304"/>
      <c r="AA2086" s="304"/>
      <c r="AB2086" s="304"/>
      <c r="AC2086" s="304"/>
      <c r="AD2086" s="304"/>
      <c r="AE2086" s="304"/>
      <c r="AF2086" s="304"/>
      <c r="AG2086" s="304"/>
      <c r="AH2086" s="304"/>
      <c r="AI2086" s="304"/>
      <c r="AJ2086" s="304"/>
      <c r="AK2086" s="304"/>
      <c r="AL2086" s="304"/>
      <c r="AM2086" s="304"/>
      <c r="AN2086" s="304"/>
      <c r="AO2086" s="304"/>
      <c r="AP2086" s="304"/>
      <c r="AQ2086" s="304"/>
      <c r="AR2086" s="304"/>
      <c r="AS2086" s="304"/>
      <c r="AT2086" s="304"/>
      <c r="AU2086" s="304"/>
      <c r="AV2086" s="304"/>
      <c r="AW2086" s="304"/>
      <c r="AX2086" s="304"/>
      <c r="AY2086" s="304"/>
      <c r="AZ2086" s="304"/>
      <c r="BA2086" s="304"/>
      <c r="BB2086" s="304"/>
      <c r="BC2086" s="304"/>
      <c r="BD2086" s="304"/>
      <c r="BE2086" s="304"/>
      <c r="BF2086" s="304"/>
      <c r="BG2086" s="304"/>
      <c r="BH2086" s="304"/>
      <c r="BI2086" s="304"/>
      <c r="BJ2086" s="304"/>
      <c r="BK2086" s="304"/>
      <c r="BL2086" s="304"/>
      <c r="BM2086" s="304"/>
      <c r="BN2086" s="304"/>
      <c r="BO2086" s="304"/>
    </row>
    <row r="2087" spans="21:67" s="265" customFormat="1" x14ac:dyDescent="0.15">
      <c r="U2087" s="304"/>
      <c r="V2087" s="304"/>
      <c r="W2087" s="304"/>
      <c r="X2087" s="304"/>
      <c r="Y2087" s="304"/>
      <c r="Z2087" s="304"/>
      <c r="AA2087" s="304"/>
      <c r="AB2087" s="304"/>
      <c r="AC2087" s="304"/>
      <c r="AD2087" s="304"/>
      <c r="AE2087" s="304"/>
      <c r="AF2087" s="304"/>
      <c r="AG2087" s="304"/>
      <c r="AH2087" s="304"/>
      <c r="AI2087" s="304"/>
      <c r="AJ2087" s="304"/>
      <c r="AK2087" s="304"/>
      <c r="AL2087" s="304"/>
      <c r="AM2087" s="304"/>
      <c r="AN2087" s="304"/>
      <c r="AO2087" s="304"/>
      <c r="AP2087" s="304"/>
      <c r="AQ2087" s="304"/>
      <c r="AR2087" s="304"/>
      <c r="AS2087" s="304"/>
      <c r="AT2087" s="304"/>
      <c r="AU2087" s="304"/>
      <c r="AV2087" s="304"/>
      <c r="AW2087" s="304"/>
      <c r="AX2087" s="304"/>
      <c r="AY2087" s="304"/>
      <c r="AZ2087" s="304"/>
      <c r="BA2087" s="304"/>
      <c r="BB2087" s="304"/>
      <c r="BC2087" s="304"/>
      <c r="BD2087" s="304"/>
      <c r="BE2087" s="304"/>
      <c r="BF2087" s="304"/>
      <c r="BG2087" s="304"/>
      <c r="BH2087" s="304"/>
      <c r="BI2087" s="304"/>
      <c r="BJ2087" s="304"/>
      <c r="BK2087" s="304"/>
      <c r="BL2087" s="304"/>
      <c r="BM2087" s="304"/>
      <c r="BN2087" s="304"/>
      <c r="BO2087" s="304"/>
    </row>
    <row r="2088" spans="21:67" s="265" customFormat="1" x14ac:dyDescent="0.15">
      <c r="U2088" s="304"/>
      <c r="V2088" s="304"/>
      <c r="W2088" s="304"/>
      <c r="X2088" s="304"/>
      <c r="Y2088" s="304"/>
      <c r="Z2088" s="304"/>
      <c r="AA2088" s="304"/>
      <c r="AB2088" s="304"/>
      <c r="AC2088" s="304"/>
      <c r="AD2088" s="304"/>
      <c r="AE2088" s="304"/>
      <c r="AF2088" s="304"/>
      <c r="AG2088" s="304"/>
      <c r="AH2088" s="304"/>
      <c r="AI2088" s="304"/>
      <c r="AJ2088" s="304"/>
      <c r="AK2088" s="304"/>
      <c r="AL2088" s="304"/>
      <c r="AM2088" s="304"/>
      <c r="AN2088" s="304"/>
      <c r="AO2088" s="304"/>
      <c r="AP2088" s="304"/>
      <c r="AQ2088" s="304"/>
      <c r="AR2088" s="304"/>
      <c r="AS2088" s="304"/>
      <c r="AT2088" s="304"/>
      <c r="AU2088" s="304"/>
      <c r="AV2088" s="304"/>
      <c r="AW2088" s="304"/>
      <c r="AX2088" s="304"/>
      <c r="AY2088" s="304"/>
      <c r="AZ2088" s="304"/>
      <c r="BA2088" s="304"/>
      <c r="BB2088" s="304"/>
      <c r="BC2088" s="304"/>
      <c r="BD2088" s="304"/>
      <c r="BE2088" s="304"/>
      <c r="BF2088" s="304"/>
      <c r="BG2088" s="304"/>
      <c r="BH2088" s="304"/>
      <c r="BI2088" s="304"/>
      <c r="BJ2088" s="304"/>
      <c r="BK2088" s="304"/>
      <c r="BL2088" s="304"/>
      <c r="BM2088" s="304"/>
      <c r="BN2088" s="304"/>
      <c r="BO2088" s="304"/>
    </row>
    <row r="2089" spans="21:67" s="265" customFormat="1" x14ac:dyDescent="0.15">
      <c r="U2089" s="304"/>
      <c r="V2089" s="304"/>
      <c r="W2089" s="304"/>
      <c r="X2089" s="304"/>
      <c r="Y2089" s="304"/>
      <c r="Z2089" s="304"/>
      <c r="AA2089" s="304"/>
      <c r="AB2089" s="304"/>
      <c r="AC2089" s="304"/>
      <c r="AD2089" s="304"/>
      <c r="AE2089" s="304"/>
      <c r="AF2089" s="304"/>
      <c r="AG2089" s="304"/>
      <c r="AH2089" s="304"/>
      <c r="AI2089" s="304"/>
      <c r="AJ2089" s="304"/>
      <c r="AK2089" s="304"/>
      <c r="AL2089" s="304"/>
      <c r="AM2089" s="304"/>
      <c r="AN2089" s="304"/>
      <c r="AO2089" s="304"/>
      <c r="AP2089" s="304"/>
      <c r="AQ2089" s="304"/>
      <c r="AR2089" s="304"/>
      <c r="AS2089" s="304"/>
      <c r="AT2089" s="304"/>
      <c r="AU2089" s="304"/>
      <c r="AV2089" s="304"/>
      <c r="AW2089" s="304"/>
      <c r="AX2089" s="304"/>
      <c r="AY2089" s="304"/>
      <c r="AZ2089" s="304"/>
      <c r="BA2089" s="304"/>
      <c r="BB2089" s="304"/>
      <c r="BC2089" s="304"/>
      <c r="BD2089" s="304"/>
      <c r="BE2089" s="304"/>
      <c r="BF2089" s="304"/>
      <c r="BG2089" s="304"/>
      <c r="BH2089" s="304"/>
      <c r="BI2089" s="304"/>
      <c r="BJ2089" s="304"/>
      <c r="BK2089" s="304"/>
      <c r="BL2089" s="304"/>
      <c r="BM2089" s="304"/>
      <c r="BN2089" s="304"/>
      <c r="BO2089" s="304"/>
    </row>
    <row r="2090" spans="21:67" s="265" customFormat="1" x14ac:dyDescent="0.15">
      <c r="U2090" s="304"/>
      <c r="V2090" s="304"/>
      <c r="W2090" s="304"/>
      <c r="X2090" s="304"/>
      <c r="Y2090" s="304"/>
      <c r="Z2090" s="304"/>
      <c r="AA2090" s="304"/>
      <c r="AB2090" s="304"/>
      <c r="AC2090" s="304"/>
      <c r="AD2090" s="304"/>
      <c r="AE2090" s="304"/>
      <c r="AF2090" s="304"/>
      <c r="AG2090" s="304"/>
      <c r="AH2090" s="304"/>
      <c r="AI2090" s="304"/>
      <c r="AJ2090" s="304"/>
      <c r="AK2090" s="304"/>
      <c r="AL2090" s="304"/>
      <c r="AM2090" s="304"/>
      <c r="AN2090" s="304"/>
      <c r="AO2090" s="304"/>
      <c r="AP2090" s="304"/>
      <c r="AQ2090" s="304"/>
      <c r="AR2090" s="304"/>
      <c r="AS2090" s="304"/>
      <c r="AT2090" s="304"/>
      <c r="AU2090" s="304"/>
      <c r="AV2090" s="304"/>
      <c r="AW2090" s="304"/>
      <c r="AX2090" s="304"/>
      <c r="AY2090" s="304"/>
      <c r="AZ2090" s="304"/>
      <c r="BA2090" s="304"/>
      <c r="BB2090" s="304"/>
      <c r="BC2090" s="304"/>
      <c r="BD2090" s="304"/>
      <c r="BE2090" s="304"/>
      <c r="BF2090" s="304"/>
      <c r="BG2090" s="304"/>
      <c r="BH2090" s="304"/>
      <c r="BI2090" s="304"/>
      <c r="BJ2090" s="304"/>
      <c r="BK2090" s="304"/>
      <c r="BL2090" s="304"/>
      <c r="BM2090" s="304"/>
      <c r="BN2090" s="304"/>
      <c r="BO2090" s="304"/>
    </row>
    <row r="2091" spans="21:67" s="265" customFormat="1" x14ac:dyDescent="0.15">
      <c r="U2091" s="304"/>
      <c r="V2091" s="304"/>
      <c r="W2091" s="304"/>
      <c r="X2091" s="304"/>
      <c r="Y2091" s="304"/>
      <c r="Z2091" s="304"/>
      <c r="AA2091" s="304"/>
      <c r="AB2091" s="304"/>
      <c r="AC2091" s="304"/>
      <c r="AD2091" s="304"/>
      <c r="AE2091" s="304"/>
      <c r="AF2091" s="304"/>
      <c r="AG2091" s="304"/>
      <c r="AH2091" s="304"/>
      <c r="AI2091" s="304"/>
      <c r="AJ2091" s="304"/>
      <c r="AK2091" s="304"/>
      <c r="AL2091" s="304"/>
      <c r="AM2091" s="304"/>
      <c r="AN2091" s="304"/>
      <c r="AO2091" s="304"/>
      <c r="AP2091" s="304"/>
      <c r="AQ2091" s="304"/>
      <c r="AR2091" s="304"/>
      <c r="AS2091" s="304"/>
      <c r="AT2091" s="304"/>
      <c r="AU2091" s="304"/>
      <c r="AV2091" s="304"/>
      <c r="AW2091" s="304"/>
      <c r="AX2091" s="304"/>
      <c r="AY2091" s="304"/>
      <c r="AZ2091" s="304"/>
      <c r="BA2091" s="304"/>
      <c r="BB2091" s="304"/>
      <c r="BC2091" s="304"/>
      <c r="BD2091" s="304"/>
      <c r="BE2091" s="304"/>
      <c r="BF2091" s="304"/>
      <c r="BG2091" s="304"/>
      <c r="BH2091" s="304"/>
      <c r="BI2091" s="304"/>
      <c r="BJ2091" s="304"/>
      <c r="BK2091" s="304"/>
      <c r="BL2091" s="304"/>
      <c r="BM2091" s="304"/>
      <c r="BN2091" s="304"/>
      <c r="BO2091" s="304"/>
    </row>
    <row r="2092" spans="21:67" s="265" customFormat="1" x14ac:dyDescent="0.15">
      <c r="U2092" s="304"/>
      <c r="V2092" s="304"/>
      <c r="W2092" s="304"/>
      <c r="X2092" s="304"/>
      <c r="Y2092" s="304"/>
      <c r="Z2092" s="304"/>
      <c r="AA2092" s="304"/>
      <c r="AB2092" s="304"/>
      <c r="AC2092" s="304"/>
      <c r="AD2092" s="304"/>
      <c r="AE2092" s="304"/>
      <c r="AF2092" s="304"/>
      <c r="AG2092" s="304"/>
      <c r="AH2092" s="304"/>
      <c r="AI2092" s="304"/>
      <c r="AJ2092" s="304"/>
      <c r="AK2092" s="304"/>
      <c r="AL2092" s="304"/>
      <c r="AM2092" s="304"/>
      <c r="AN2092" s="304"/>
      <c r="AO2092" s="304"/>
      <c r="AP2092" s="304"/>
      <c r="AQ2092" s="304"/>
      <c r="AR2092" s="304"/>
      <c r="AS2092" s="304"/>
      <c r="AT2092" s="304"/>
      <c r="AU2092" s="304"/>
      <c r="AV2092" s="304"/>
      <c r="AW2092" s="304"/>
      <c r="AX2092" s="304"/>
      <c r="AY2092" s="304"/>
      <c r="AZ2092" s="304"/>
      <c r="BA2092" s="304"/>
      <c r="BB2092" s="304"/>
      <c r="BC2092" s="304"/>
      <c r="BD2092" s="304"/>
      <c r="BE2092" s="304"/>
      <c r="BF2092" s="304"/>
      <c r="BG2092" s="304"/>
      <c r="BH2092" s="304"/>
      <c r="BI2092" s="304"/>
      <c r="BJ2092" s="304"/>
      <c r="BK2092" s="304"/>
      <c r="BL2092" s="304"/>
      <c r="BM2092" s="304"/>
      <c r="BN2092" s="304"/>
      <c r="BO2092" s="304"/>
    </row>
    <row r="2093" spans="21:67" s="265" customFormat="1" x14ac:dyDescent="0.15">
      <c r="U2093" s="304"/>
      <c r="V2093" s="304"/>
      <c r="W2093" s="304"/>
      <c r="X2093" s="304"/>
      <c r="Y2093" s="304"/>
      <c r="Z2093" s="304"/>
      <c r="AA2093" s="304"/>
      <c r="AB2093" s="304"/>
      <c r="AC2093" s="304"/>
      <c r="AD2093" s="304"/>
      <c r="AE2093" s="304"/>
      <c r="AF2093" s="304"/>
      <c r="AG2093" s="304"/>
      <c r="AH2093" s="304"/>
      <c r="AI2093" s="304"/>
      <c r="AJ2093" s="304"/>
      <c r="AK2093" s="304"/>
      <c r="AL2093" s="304"/>
      <c r="AM2093" s="304"/>
      <c r="AN2093" s="304"/>
      <c r="AO2093" s="304"/>
      <c r="AP2093" s="304"/>
      <c r="AQ2093" s="304"/>
      <c r="AR2093" s="304"/>
      <c r="AS2093" s="304"/>
      <c r="AT2093" s="304"/>
      <c r="AU2093" s="304"/>
      <c r="AV2093" s="304"/>
      <c r="AW2093" s="304"/>
      <c r="AX2093" s="304"/>
      <c r="AY2093" s="304"/>
      <c r="AZ2093" s="304"/>
      <c r="BA2093" s="304"/>
      <c r="BB2093" s="304"/>
      <c r="BC2093" s="304"/>
      <c r="BD2093" s="304"/>
      <c r="BE2093" s="304"/>
      <c r="BF2093" s="304"/>
      <c r="BG2093" s="304"/>
      <c r="BH2093" s="304"/>
      <c r="BI2093" s="304"/>
      <c r="BJ2093" s="304"/>
      <c r="BK2093" s="304"/>
      <c r="BL2093" s="304"/>
      <c r="BM2093" s="304"/>
      <c r="BN2093" s="304"/>
      <c r="BO2093" s="304"/>
    </row>
    <row r="2094" spans="21:67" s="265" customFormat="1" x14ac:dyDescent="0.15">
      <c r="U2094" s="304"/>
      <c r="V2094" s="304"/>
      <c r="W2094" s="304"/>
      <c r="X2094" s="304"/>
      <c r="Y2094" s="304"/>
      <c r="Z2094" s="304"/>
      <c r="AA2094" s="304"/>
      <c r="AB2094" s="304"/>
      <c r="AC2094" s="304"/>
      <c r="AD2094" s="304"/>
      <c r="AE2094" s="304"/>
      <c r="AF2094" s="304"/>
      <c r="AG2094" s="304"/>
      <c r="AH2094" s="304"/>
      <c r="AI2094" s="304"/>
      <c r="AJ2094" s="304"/>
      <c r="AK2094" s="304"/>
      <c r="AL2094" s="304"/>
      <c r="AM2094" s="304"/>
      <c r="AN2094" s="304"/>
      <c r="AO2094" s="304"/>
      <c r="AP2094" s="304"/>
      <c r="AQ2094" s="304"/>
      <c r="AR2094" s="304"/>
      <c r="AS2094" s="304"/>
      <c r="AT2094" s="304"/>
      <c r="AU2094" s="304"/>
      <c r="AV2094" s="304"/>
      <c r="AW2094" s="304"/>
      <c r="AX2094" s="304"/>
      <c r="AY2094" s="304"/>
      <c r="AZ2094" s="304"/>
      <c r="BA2094" s="304"/>
      <c r="BB2094" s="304"/>
      <c r="BC2094" s="304"/>
      <c r="BD2094" s="304"/>
      <c r="BE2094" s="304"/>
      <c r="BF2094" s="304"/>
      <c r="BG2094" s="304"/>
      <c r="BH2094" s="304"/>
      <c r="BI2094" s="304"/>
      <c r="BJ2094" s="304"/>
      <c r="BK2094" s="304"/>
      <c r="BL2094" s="304"/>
      <c r="BM2094" s="304"/>
      <c r="BN2094" s="304"/>
      <c r="BO2094" s="304"/>
    </row>
    <row r="2095" spans="21:67" s="265" customFormat="1" x14ac:dyDescent="0.15">
      <c r="U2095" s="304"/>
      <c r="V2095" s="304"/>
      <c r="W2095" s="304"/>
      <c r="X2095" s="304"/>
      <c r="Y2095" s="304"/>
      <c r="Z2095" s="304"/>
      <c r="AA2095" s="304"/>
      <c r="AB2095" s="304"/>
      <c r="AC2095" s="304"/>
      <c r="AD2095" s="304"/>
      <c r="AE2095" s="304"/>
      <c r="AF2095" s="304"/>
      <c r="AG2095" s="304"/>
      <c r="AH2095" s="304"/>
      <c r="AI2095" s="304"/>
      <c r="AJ2095" s="304"/>
      <c r="AK2095" s="304"/>
      <c r="AL2095" s="304"/>
      <c r="AM2095" s="304"/>
      <c r="AN2095" s="304"/>
      <c r="AO2095" s="304"/>
      <c r="AP2095" s="304"/>
      <c r="AQ2095" s="304"/>
      <c r="AR2095" s="304"/>
      <c r="AS2095" s="304"/>
      <c r="AT2095" s="304"/>
      <c r="AU2095" s="304"/>
      <c r="AV2095" s="304"/>
      <c r="AW2095" s="304"/>
      <c r="AX2095" s="304"/>
      <c r="AY2095" s="304"/>
      <c r="AZ2095" s="304"/>
      <c r="BA2095" s="304"/>
      <c r="BB2095" s="304"/>
      <c r="BC2095" s="304"/>
      <c r="BD2095" s="304"/>
      <c r="BE2095" s="304"/>
      <c r="BF2095" s="304"/>
      <c r="BG2095" s="304"/>
      <c r="BH2095" s="304"/>
      <c r="BI2095" s="304"/>
      <c r="BJ2095" s="304"/>
      <c r="BK2095" s="304"/>
      <c r="BL2095" s="304"/>
      <c r="BM2095" s="304"/>
      <c r="BN2095" s="304"/>
      <c r="BO2095" s="304"/>
    </row>
    <row r="2096" spans="21:67" s="265" customFormat="1" x14ac:dyDescent="0.15">
      <c r="U2096" s="304"/>
      <c r="V2096" s="304"/>
      <c r="W2096" s="304"/>
      <c r="X2096" s="304"/>
      <c r="Y2096" s="304"/>
      <c r="Z2096" s="304"/>
      <c r="AA2096" s="304"/>
      <c r="AB2096" s="304"/>
      <c r="AC2096" s="304"/>
      <c r="AD2096" s="304"/>
      <c r="AE2096" s="304"/>
      <c r="AF2096" s="304"/>
      <c r="AG2096" s="304"/>
      <c r="AH2096" s="304"/>
      <c r="AI2096" s="304"/>
      <c r="AJ2096" s="304"/>
      <c r="AK2096" s="304"/>
      <c r="AL2096" s="304"/>
      <c r="AM2096" s="304"/>
      <c r="AN2096" s="304"/>
      <c r="AO2096" s="304"/>
      <c r="AP2096" s="304"/>
      <c r="AQ2096" s="304"/>
      <c r="AR2096" s="304"/>
      <c r="AS2096" s="304"/>
      <c r="AT2096" s="304"/>
      <c r="AU2096" s="304"/>
      <c r="AV2096" s="304"/>
      <c r="AW2096" s="304"/>
      <c r="AX2096" s="304"/>
      <c r="AY2096" s="304"/>
      <c r="AZ2096" s="304"/>
      <c r="BA2096" s="304"/>
      <c r="BB2096" s="304"/>
      <c r="BC2096" s="304"/>
      <c r="BD2096" s="304"/>
      <c r="BE2096" s="304"/>
      <c r="BF2096" s="304"/>
      <c r="BG2096" s="304"/>
      <c r="BH2096" s="304"/>
      <c r="BI2096" s="304"/>
      <c r="BJ2096" s="304"/>
      <c r="BK2096" s="304"/>
      <c r="BL2096" s="304"/>
      <c r="BM2096" s="304"/>
      <c r="BN2096" s="304"/>
      <c r="BO2096" s="304"/>
    </row>
    <row r="2097" spans="21:67" s="265" customFormat="1" x14ac:dyDescent="0.15">
      <c r="U2097" s="304"/>
      <c r="V2097" s="304"/>
      <c r="W2097" s="304"/>
      <c r="X2097" s="304"/>
      <c r="Y2097" s="304"/>
      <c r="Z2097" s="304"/>
      <c r="AA2097" s="304"/>
      <c r="AB2097" s="304"/>
      <c r="AC2097" s="304"/>
      <c r="AD2097" s="304"/>
      <c r="AE2097" s="304"/>
      <c r="AF2097" s="304"/>
      <c r="AG2097" s="304"/>
      <c r="AH2097" s="304"/>
      <c r="AI2097" s="304"/>
      <c r="AJ2097" s="304"/>
      <c r="AK2097" s="304"/>
      <c r="AL2097" s="304"/>
      <c r="AM2097" s="304"/>
      <c r="AN2097" s="304"/>
      <c r="AO2097" s="304"/>
      <c r="AP2097" s="304"/>
      <c r="AQ2097" s="304"/>
      <c r="AR2097" s="304"/>
      <c r="AS2097" s="304"/>
      <c r="AT2097" s="304"/>
      <c r="AU2097" s="304"/>
      <c r="AV2097" s="304"/>
      <c r="AW2097" s="304"/>
      <c r="AX2097" s="304"/>
      <c r="AY2097" s="304"/>
      <c r="AZ2097" s="304"/>
      <c r="BA2097" s="304"/>
      <c r="BB2097" s="304"/>
      <c r="BC2097" s="304"/>
      <c r="BD2097" s="304"/>
      <c r="BE2097" s="304"/>
      <c r="BF2097" s="304"/>
      <c r="BG2097" s="304"/>
      <c r="BH2097" s="304"/>
      <c r="BI2097" s="304"/>
      <c r="BJ2097" s="304"/>
      <c r="BK2097" s="304"/>
      <c r="BL2097" s="304"/>
      <c r="BM2097" s="304"/>
      <c r="BN2097" s="304"/>
      <c r="BO2097" s="304"/>
    </row>
    <row r="2098" spans="21:67" s="265" customFormat="1" x14ac:dyDescent="0.15">
      <c r="U2098" s="304"/>
      <c r="V2098" s="304"/>
      <c r="W2098" s="304"/>
      <c r="X2098" s="304"/>
      <c r="Y2098" s="304"/>
      <c r="Z2098" s="304"/>
      <c r="AA2098" s="304"/>
      <c r="AB2098" s="304"/>
      <c r="AC2098" s="304"/>
      <c r="AD2098" s="304"/>
      <c r="AE2098" s="304"/>
      <c r="AF2098" s="304"/>
      <c r="AG2098" s="304"/>
      <c r="AH2098" s="304"/>
      <c r="AI2098" s="304"/>
      <c r="AJ2098" s="304"/>
      <c r="AK2098" s="304"/>
      <c r="AL2098" s="304"/>
      <c r="AM2098" s="304"/>
      <c r="AN2098" s="304"/>
      <c r="AO2098" s="304"/>
      <c r="AP2098" s="304"/>
      <c r="AQ2098" s="304"/>
      <c r="AR2098" s="304"/>
      <c r="AS2098" s="304"/>
      <c r="AT2098" s="304"/>
      <c r="AU2098" s="304"/>
      <c r="AV2098" s="304"/>
      <c r="AW2098" s="304"/>
      <c r="AX2098" s="304"/>
      <c r="AY2098" s="304"/>
      <c r="AZ2098" s="304"/>
      <c r="BA2098" s="304"/>
      <c r="BB2098" s="304"/>
      <c r="BC2098" s="304"/>
      <c r="BD2098" s="304"/>
      <c r="BE2098" s="304"/>
      <c r="BF2098" s="304"/>
      <c r="BG2098" s="304"/>
      <c r="BH2098" s="304"/>
      <c r="BI2098" s="304"/>
      <c r="BJ2098" s="304"/>
      <c r="BK2098" s="304"/>
      <c r="BL2098" s="304"/>
      <c r="BM2098" s="304"/>
      <c r="BN2098" s="304"/>
      <c r="BO2098" s="304"/>
    </row>
    <row r="2099" spans="21:67" s="265" customFormat="1" x14ac:dyDescent="0.15">
      <c r="U2099" s="304"/>
      <c r="V2099" s="304"/>
      <c r="W2099" s="304"/>
      <c r="X2099" s="304"/>
      <c r="Y2099" s="304"/>
      <c r="Z2099" s="304"/>
      <c r="AA2099" s="304"/>
      <c r="AB2099" s="304"/>
      <c r="AC2099" s="304"/>
      <c r="AD2099" s="304"/>
      <c r="AE2099" s="304"/>
      <c r="AF2099" s="304"/>
      <c r="AG2099" s="304"/>
      <c r="AH2099" s="304"/>
      <c r="AI2099" s="304"/>
      <c r="AJ2099" s="304"/>
      <c r="AK2099" s="304"/>
      <c r="AL2099" s="304"/>
      <c r="AM2099" s="304"/>
      <c r="AN2099" s="304"/>
      <c r="AO2099" s="304"/>
      <c r="AP2099" s="304"/>
      <c r="AQ2099" s="304"/>
      <c r="AR2099" s="304"/>
      <c r="AS2099" s="304"/>
      <c r="AT2099" s="304"/>
      <c r="AU2099" s="304"/>
      <c r="AV2099" s="304"/>
      <c r="AW2099" s="304"/>
      <c r="AX2099" s="304"/>
      <c r="AY2099" s="304"/>
      <c r="AZ2099" s="304"/>
      <c r="BA2099" s="304"/>
      <c r="BB2099" s="304"/>
      <c r="BC2099" s="304"/>
      <c r="BD2099" s="304"/>
      <c r="BE2099" s="304"/>
      <c r="BF2099" s="304"/>
      <c r="BG2099" s="304"/>
      <c r="BH2099" s="304"/>
      <c r="BI2099" s="304"/>
      <c r="BJ2099" s="304"/>
      <c r="BK2099" s="304"/>
      <c r="BL2099" s="304"/>
      <c r="BM2099" s="304"/>
      <c r="BN2099" s="304"/>
      <c r="BO2099" s="304"/>
    </row>
    <row r="2100" spans="21:67" s="265" customFormat="1" x14ac:dyDescent="0.15">
      <c r="U2100" s="304"/>
      <c r="V2100" s="304"/>
      <c r="W2100" s="304"/>
      <c r="X2100" s="304"/>
      <c r="Y2100" s="304"/>
      <c r="Z2100" s="304"/>
      <c r="AA2100" s="304"/>
      <c r="AB2100" s="304"/>
      <c r="AC2100" s="304"/>
      <c r="AD2100" s="304"/>
      <c r="AE2100" s="304"/>
      <c r="AF2100" s="304"/>
      <c r="AG2100" s="304"/>
      <c r="AH2100" s="304"/>
      <c r="AI2100" s="304"/>
      <c r="AJ2100" s="304"/>
      <c r="AK2100" s="304"/>
      <c r="AL2100" s="304"/>
      <c r="AM2100" s="304"/>
      <c r="AN2100" s="304"/>
      <c r="AO2100" s="304"/>
      <c r="AP2100" s="304"/>
      <c r="AQ2100" s="304"/>
      <c r="AR2100" s="304"/>
      <c r="AS2100" s="304"/>
      <c r="AT2100" s="304"/>
      <c r="AU2100" s="304"/>
      <c r="AV2100" s="304"/>
      <c r="AW2100" s="304"/>
      <c r="AX2100" s="304"/>
      <c r="AY2100" s="304"/>
      <c r="AZ2100" s="304"/>
      <c r="BA2100" s="304"/>
      <c r="BB2100" s="304"/>
      <c r="BC2100" s="304"/>
      <c r="BD2100" s="304"/>
      <c r="BE2100" s="304"/>
      <c r="BF2100" s="304"/>
      <c r="BG2100" s="304"/>
      <c r="BH2100" s="304"/>
      <c r="BI2100" s="304"/>
      <c r="BJ2100" s="304"/>
      <c r="BK2100" s="304"/>
      <c r="BL2100" s="304"/>
      <c r="BM2100" s="304"/>
      <c r="BN2100" s="304"/>
      <c r="BO2100" s="304"/>
    </row>
    <row r="2101" spans="21:67" s="265" customFormat="1" x14ac:dyDescent="0.15">
      <c r="U2101" s="304"/>
      <c r="V2101" s="304"/>
      <c r="W2101" s="304"/>
      <c r="X2101" s="304"/>
      <c r="Y2101" s="304"/>
      <c r="Z2101" s="304"/>
      <c r="AA2101" s="304"/>
      <c r="AB2101" s="304"/>
      <c r="AC2101" s="304"/>
      <c r="AD2101" s="304"/>
      <c r="AE2101" s="304"/>
      <c r="AF2101" s="304"/>
      <c r="AG2101" s="304"/>
      <c r="AH2101" s="304"/>
      <c r="AI2101" s="304"/>
      <c r="AJ2101" s="304"/>
      <c r="AK2101" s="304"/>
      <c r="AL2101" s="304"/>
      <c r="AM2101" s="304"/>
      <c r="AN2101" s="304"/>
      <c r="AO2101" s="304"/>
      <c r="AP2101" s="304"/>
      <c r="AQ2101" s="304"/>
      <c r="AR2101" s="304"/>
      <c r="AS2101" s="304"/>
      <c r="AT2101" s="304"/>
      <c r="AU2101" s="304"/>
      <c r="AV2101" s="304"/>
      <c r="AW2101" s="304"/>
      <c r="AX2101" s="304"/>
      <c r="AY2101" s="304"/>
      <c r="AZ2101" s="304"/>
      <c r="BA2101" s="304"/>
      <c r="BB2101" s="304"/>
      <c r="BC2101" s="304"/>
      <c r="BD2101" s="304"/>
      <c r="BE2101" s="304"/>
      <c r="BF2101" s="304"/>
      <c r="BG2101" s="304"/>
      <c r="BH2101" s="304"/>
      <c r="BI2101" s="304"/>
      <c r="BJ2101" s="304"/>
      <c r="BK2101" s="304"/>
      <c r="BL2101" s="304"/>
      <c r="BM2101" s="304"/>
      <c r="BN2101" s="304"/>
      <c r="BO2101" s="304"/>
    </row>
    <row r="2102" spans="21:67" s="265" customFormat="1" x14ac:dyDescent="0.15">
      <c r="U2102" s="304"/>
      <c r="V2102" s="304"/>
      <c r="W2102" s="304"/>
      <c r="X2102" s="304"/>
      <c r="Y2102" s="304"/>
      <c r="Z2102" s="304"/>
      <c r="AA2102" s="304"/>
      <c r="AB2102" s="304"/>
      <c r="AC2102" s="304"/>
      <c r="AD2102" s="304"/>
      <c r="AE2102" s="304"/>
      <c r="AF2102" s="304"/>
      <c r="AG2102" s="304"/>
      <c r="AH2102" s="304"/>
      <c r="AI2102" s="304"/>
      <c r="AJ2102" s="304"/>
      <c r="AK2102" s="304"/>
      <c r="AL2102" s="304"/>
      <c r="AM2102" s="304"/>
      <c r="AN2102" s="304"/>
      <c r="AO2102" s="304"/>
      <c r="AP2102" s="304"/>
      <c r="AQ2102" s="304"/>
      <c r="AR2102" s="304"/>
      <c r="AS2102" s="304"/>
      <c r="AT2102" s="304"/>
      <c r="AU2102" s="304"/>
      <c r="AV2102" s="304"/>
      <c r="AW2102" s="304"/>
      <c r="AX2102" s="304"/>
      <c r="AY2102" s="304"/>
      <c r="AZ2102" s="304"/>
      <c r="BA2102" s="304"/>
      <c r="BB2102" s="304"/>
      <c r="BC2102" s="304"/>
      <c r="BD2102" s="304"/>
      <c r="BE2102" s="304"/>
      <c r="BF2102" s="304"/>
      <c r="BG2102" s="304"/>
      <c r="BH2102" s="304"/>
      <c r="BI2102" s="304"/>
      <c r="BJ2102" s="304"/>
      <c r="BK2102" s="304"/>
      <c r="BL2102" s="304"/>
      <c r="BM2102" s="304"/>
      <c r="BN2102" s="304"/>
      <c r="BO2102" s="304"/>
    </row>
    <row r="2103" spans="21:67" s="265" customFormat="1" x14ac:dyDescent="0.15">
      <c r="U2103" s="304"/>
      <c r="V2103" s="304"/>
      <c r="W2103" s="304"/>
      <c r="X2103" s="304"/>
      <c r="Y2103" s="304"/>
      <c r="Z2103" s="304"/>
      <c r="AA2103" s="304"/>
      <c r="AB2103" s="304"/>
      <c r="AC2103" s="304"/>
      <c r="AD2103" s="304"/>
      <c r="AE2103" s="304"/>
      <c r="AF2103" s="304"/>
      <c r="AG2103" s="304"/>
      <c r="AH2103" s="304"/>
      <c r="AI2103" s="304"/>
      <c r="AJ2103" s="304"/>
      <c r="AK2103" s="304"/>
      <c r="AL2103" s="304"/>
      <c r="AM2103" s="304"/>
      <c r="AN2103" s="304"/>
      <c r="AO2103" s="304"/>
      <c r="AP2103" s="304"/>
      <c r="AQ2103" s="304"/>
      <c r="AR2103" s="304"/>
      <c r="AS2103" s="304"/>
      <c r="AT2103" s="304"/>
      <c r="AU2103" s="304"/>
      <c r="AV2103" s="304"/>
      <c r="AW2103" s="304"/>
      <c r="AX2103" s="304"/>
      <c r="AY2103" s="304"/>
      <c r="AZ2103" s="304"/>
      <c r="BA2103" s="304"/>
      <c r="BB2103" s="304"/>
      <c r="BC2103" s="304"/>
      <c r="BD2103" s="304"/>
      <c r="BE2103" s="304"/>
      <c r="BF2103" s="304"/>
      <c r="BG2103" s="304"/>
      <c r="BH2103" s="304"/>
      <c r="BI2103" s="304"/>
      <c r="BJ2103" s="304"/>
      <c r="BK2103" s="304"/>
      <c r="BL2103" s="304"/>
      <c r="BM2103" s="304"/>
      <c r="BN2103" s="304"/>
      <c r="BO2103" s="304"/>
    </row>
    <row r="2104" spans="21:67" s="265" customFormat="1" x14ac:dyDescent="0.15">
      <c r="U2104" s="304"/>
      <c r="V2104" s="304"/>
      <c r="W2104" s="304"/>
      <c r="X2104" s="304"/>
      <c r="Y2104" s="304"/>
      <c r="Z2104" s="304"/>
      <c r="AA2104" s="304"/>
      <c r="AB2104" s="304"/>
      <c r="AC2104" s="304"/>
      <c r="AD2104" s="304"/>
      <c r="AE2104" s="304"/>
      <c r="AF2104" s="304"/>
      <c r="AG2104" s="304"/>
      <c r="AH2104" s="304"/>
      <c r="AI2104" s="304"/>
      <c r="AJ2104" s="304"/>
      <c r="AK2104" s="304"/>
      <c r="AL2104" s="304"/>
      <c r="AM2104" s="304"/>
      <c r="AN2104" s="304"/>
      <c r="AO2104" s="304"/>
      <c r="AP2104" s="304"/>
      <c r="AQ2104" s="304"/>
      <c r="AR2104" s="304"/>
      <c r="AS2104" s="304"/>
      <c r="AT2104" s="304"/>
      <c r="AU2104" s="304"/>
      <c r="AV2104" s="304"/>
      <c r="AW2104" s="304"/>
      <c r="AX2104" s="304"/>
      <c r="AY2104" s="304"/>
      <c r="AZ2104" s="304"/>
      <c r="BA2104" s="304"/>
      <c r="BB2104" s="304"/>
      <c r="BC2104" s="304"/>
      <c r="BD2104" s="304"/>
      <c r="BE2104" s="304"/>
      <c r="BF2104" s="304"/>
      <c r="BG2104" s="304"/>
      <c r="BH2104" s="304"/>
      <c r="BI2104" s="304"/>
      <c r="BJ2104" s="304"/>
      <c r="BK2104" s="304"/>
      <c r="BL2104" s="304"/>
      <c r="BM2104" s="304"/>
      <c r="BN2104" s="304"/>
      <c r="BO2104" s="304"/>
    </row>
    <row r="2105" spans="21:67" s="265" customFormat="1" x14ac:dyDescent="0.15">
      <c r="U2105" s="304"/>
      <c r="V2105" s="304"/>
      <c r="W2105" s="304"/>
      <c r="X2105" s="304"/>
      <c r="Y2105" s="304"/>
      <c r="Z2105" s="304"/>
      <c r="AA2105" s="304"/>
      <c r="AB2105" s="304"/>
      <c r="AC2105" s="304"/>
      <c r="AD2105" s="304"/>
      <c r="AE2105" s="304"/>
      <c r="AF2105" s="304"/>
      <c r="AG2105" s="304"/>
      <c r="AH2105" s="304"/>
      <c r="AI2105" s="304"/>
      <c r="AJ2105" s="304"/>
      <c r="AK2105" s="304"/>
      <c r="AL2105" s="304"/>
      <c r="AM2105" s="304"/>
      <c r="AN2105" s="304"/>
      <c r="AO2105" s="304"/>
      <c r="AP2105" s="304"/>
      <c r="AQ2105" s="304"/>
      <c r="AR2105" s="304"/>
      <c r="AS2105" s="304"/>
      <c r="AT2105" s="304"/>
      <c r="AU2105" s="304"/>
      <c r="AV2105" s="304"/>
      <c r="AW2105" s="304"/>
      <c r="AX2105" s="304"/>
      <c r="AY2105" s="304"/>
      <c r="AZ2105" s="304"/>
      <c r="BA2105" s="304"/>
      <c r="BB2105" s="304"/>
      <c r="BC2105" s="304"/>
      <c r="BD2105" s="304"/>
      <c r="BE2105" s="304"/>
      <c r="BF2105" s="304"/>
      <c r="BG2105" s="304"/>
      <c r="BH2105" s="304"/>
      <c r="BI2105" s="304"/>
      <c r="BJ2105" s="304"/>
      <c r="BK2105" s="304"/>
      <c r="BL2105" s="304"/>
      <c r="BM2105" s="304"/>
      <c r="BN2105" s="304"/>
      <c r="BO2105" s="304"/>
    </row>
    <row r="2106" spans="21:67" s="265" customFormat="1" x14ac:dyDescent="0.15">
      <c r="U2106" s="304"/>
      <c r="V2106" s="304"/>
      <c r="W2106" s="304"/>
      <c r="X2106" s="304"/>
      <c r="Y2106" s="304"/>
      <c r="Z2106" s="304"/>
      <c r="AA2106" s="304"/>
      <c r="AB2106" s="304"/>
      <c r="AC2106" s="304"/>
      <c r="AD2106" s="304"/>
      <c r="AE2106" s="304"/>
      <c r="AF2106" s="304"/>
      <c r="AG2106" s="304"/>
      <c r="AH2106" s="304"/>
      <c r="AI2106" s="304"/>
      <c r="AJ2106" s="304"/>
      <c r="AK2106" s="304"/>
      <c r="AL2106" s="304"/>
      <c r="AM2106" s="304"/>
      <c r="AN2106" s="304"/>
      <c r="AO2106" s="304"/>
      <c r="AP2106" s="304"/>
      <c r="AQ2106" s="304"/>
      <c r="AR2106" s="304"/>
      <c r="AS2106" s="304"/>
      <c r="AT2106" s="304"/>
      <c r="AU2106" s="304"/>
      <c r="AV2106" s="304"/>
      <c r="AW2106" s="304"/>
      <c r="AX2106" s="304"/>
      <c r="AY2106" s="304"/>
      <c r="AZ2106" s="304"/>
      <c r="BA2106" s="304"/>
      <c r="BB2106" s="304"/>
      <c r="BC2106" s="304"/>
      <c r="BD2106" s="304"/>
      <c r="BE2106" s="304"/>
      <c r="BF2106" s="304"/>
      <c r="BG2106" s="304"/>
      <c r="BH2106" s="304"/>
      <c r="BI2106" s="304"/>
      <c r="BJ2106" s="304"/>
      <c r="BK2106" s="304"/>
      <c r="BL2106" s="304"/>
      <c r="BM2106" s="304"/>
      <c r="BN2106" s="304"/>
      <c r="BO2106" s="304"/>
    </row>
    <row r="2107" spans="21:67" s="265" customFormat="1" x14ac:dyDescent="0.15">
      <c r="U2107" s="304"/>
      <c r="V2107" s="304"/>
      <c r="W2107" s="304"/>
      <c r="X2107" s="304"/>
      <c r="Y2107" s="304"/>
      <c r="Z2107" s="304"/>
      <c r="AA2107" s="304"/>
      <c r="AB2107" s="304"/>
      <c r="AC2107" s="304"/>
      <c r="AD2107" s="304"/>
      <c r="AE2107" s="304"/>
      <c r="AF2107" s="304"/>
      <c r="AG2107" s="304"/>
      <c r="AH2107" s="304"/>
      <c r="AI2107" s="304"/>
      <c r="AJ2107" s="304"/>
      <c r="AK2107" s="304"/>
      <c r="AL2107" s="304"/>
      <c r="AM2107" s="304"/>
      <c r="AN2107" s="304"/>
      <c r="AO2107" s="304"/>
      <c r="AP2107" s="304"/>
      <c r="AQ2107" s="304"/>
      <c r="AR2107" s="304"/>
      <c r="AS2107" s="304"/>
      <c r="AT2107" s="304"/>
      <c r="AU2107" s="304"/>
      <c r="AV2107" s="304"/>
      <c r="AW2107" s="304"/>
      <c r="AX2107" s="304"/>
      <c r="AY2107" s="304"/>
      <c r="AZ2107" s="304"/>
      <c r="BA2107" s="304"/>
      <c r="BB2107" s="304"/>
      <c r="BC2107" s="304"/>
      <c r="BD2107" s="304"/>
      <c r="BE2107" s="304"/>
      <c r="BF2107" s="304"/>
      <c r="BG2107" s="304"/>
      <c r="BH2107" s="304"/>
      <c r="BI2107" s="304"/>
      <c r="BJ2107" s="304"/>
      <c r="BK2107" s="304"/>
      <c r="BL2107" s="304"/>
      <c r="BM2107" s="304"/>
      <c r="BN2107" s="304"/>
      <c r="BO2107" s="304"/>
    </row>
    <row r="2108" spans="21:67" s="265" customFormat="1" x14ac:dyDescent="0.15">
      <c r="U2108" s="304"/>
      <c r="V2108" s="304"/>
      <c r="W2108" s="304"/>
      <c r="X2108" s="304"/>
      <c r="Y2108" s="304"/>
      <c r="Z2108" s="304"/>
      <c r="AA2108" s="304"/>
      <c r="AB2108" s="304"/>
      <c r="AC2108" s="304"/>
      <c r="AD2108" s="304"/>
      <c r="AE2108" s="304"/>
      <c r="AF2108" s="304"/>
      <c r="AG2108" s="304"/>
      <c r="AH2108" s="304"/>
      <c r="AI2108" s="304"/>
      <c r="AJ2108" s="304"/>
      <c r="AK2108" s="304"/>
      <c r="AL2108" s="304"/>
      <c r="AM2108" s="304"/>
      <c r="AN2108" s="304"/>
      <c r="AO2108" s="304"/>
      <c r="AP2108" s="304"/>
      <c r="AQ2108" s="304"/>
      <c r="AR2108" s="304"/>
      <c r="AS2108" s="304"/>
      <c r="AT2108" s="304"/>
      <c r="AU2108" s="304"/>
      <c r="AV2108" s="304"/>
      <c r="AW2108" s="304"/>
      <c r="AX2108" s="304"/>
      <c r="AY2108" s="304"/>
      <c r="AZ2108" s="304"/>
      <c r="BA2108" s="304"/>
      <c r="BB2108" s="304"/>
      <c r="BC2108" s="304"/>
      <c r="BD2108" s="304"/>
      <c r="BE2108" s="304"/>
      <c r="BF2108" s="304"/>
      <c r="BG2108" s="304"/>
      <c r="BH2108" s="304"/>
      <c r="BI2108" s="304"/>
      <c r="BJ2108" s="304"/>
      <c r="BK2108" s="304"/>
      <c r="BL2108" s="304"/>
      <c r="BM2108" s="304"/>
      <c r="BN2108" s="304"/>
      <c r="BO2108" s="304"/>
    </row>
    <row r="2109" spans="21:67" s="265" customFormat="1" x14ac:dyDescent="0.15">
      <c r="U2109" s="304"/>
      <c r="V2109" s="304"/>
      <c r="W2109" s="304"/>
      <c r="X2109" s="304"/>
      <c r="Y2109" s="304"/>
      <c r="Z2109" s="304"/>
      <c r="AA2109" s="304"/>
      <c r="AB2109" s="304"/>
      <c r="AC2109" s="304"/>
      <c r="AD2109" s="304"/>
      <c r="AE2109" s="304"/>
      <c r="AF2109" s="304"/>
      <c r="AG2109" s="304"/>
      <c r="AH2109" s="304"/>
      <c r="AI2109" s="304"/>
      <c r="AJ2109" s="304"/>
      <c r="AK2109" s="304"/>
      <c r="AL2109" s="304"/>
      <c r="AM2109" s="304"/>
      <c r="AN2109" s="304"/>
      <c r="AO2109" s="304"/>
      <c r="AP2109" s="304"/>
      <c r="AQ2109" s="304"/>
      <c r="AR2109" s="304"/>
      <c r="AS2109" s="304"/>
      <c r="AT2109" s="304"/>
      <c r="AU2109" s="304"/>
      <c r="AV2109" s="304"/>
      <c r="AW2109" s="304"/>
      <c r="AX2109" s="304"/>
      <c r="AY2109" s="304"/>
      <c r="AZ2109" s="304"/>
      <c r="BA2109" s="304"/>
      <c r="BB2109" s="304"/>
      <c r="BC2109" s="304"/>
      <c r="BD2109" s="304"/>
      <c r="BE2109" s="304"/>
      <c r="BF2109" s="304"/>
      <c r="BG2109" s="304"/>
      <c r="BH2109" s="304"/>
      <c r="BI2109" s="304"/>
      <c r="BJ2109" s="304"/>
      <c r="BK2109" s="304"/>
      <c r="BL2109" s="304"/>
      <c r="BM2109" s="304"/>
      <c r="BN2109" s="304"/>
      <c r="BO2109" s="304"/>
    </row>
    <row r="2110" spans="21:67" s="265" customFormat="1" x14ac:dyDescent="0.15">
      <c r="U2110" s="304"/>
      <c r="V2110" s="304"/>
      <c r="W2110" s="304"/>
      <c r="X2110" s="304"/>
      <c r="Y2110" s="304"/>
      <c r="Z2110" s="304"/>
      <c r="AA2110" s="304"/>
      <c r="AB2110" s="304"/>
      <c r="AC2110" s="304"/>
      <c r="AD2110" s="304"/>
      <c r="AE2110" s="304"/>
      <c r="AF2110" s="304"/>
      <c r="AG2110" s="304"/>
      <c r="AH2110" s="304"/>
      <c r="AI2110" s="304"/>
      <c r="AJ2110" s="304"/>
      <c r="AK2110" s="304"/>
      <c r="AL2110" s="304"/>
      <c r="AM2110" s="304"/>
      <c r="AN2110" s="304"/>
      <c r="AO2110" s="304"/>
      <c r="AP2110" s="304"/>
      <c r="AQ2110" s="304"/>
      <c r="AR2110" s="304"/>
      <c r="AS2110" s="304"/>
      <c r="AT2110" s="304"/>
      <c r="AU2110" s="304"/>
      <c r="AV2110" s="304"/>
      <c r="AW2110" s="304"/>
      <c r="AX2110" s="304"/>
      <c r="AY2110" s="304"/>
      <c r="AZ2110" s="304"/>
      <c r="BA2110" s="304"/>
      <c r="BB2110" s="304"/>
      <c r="BC2110" s="304"/>
      <c r="BD2110" s="304"/>
      <c r="BE2110" s="304"/>
      <c r="BF2110" s="304"/>
      <c r="BG2110" s="304"/>
      <c r="BH2110" s="304"/>
      <c r="BI2110" s="304"/>
      <c r="BJ2110" s="304"/>
      <c r="BK2110" s="304"/>
      <c r="BL2110" s="304"/>
      <c r="BM2110" s="304"/>
      <c r="BN2110" s="304"/>
      <c r="BO2110" s="304"/>
    </row>
    <row r="2111" spans="21:67" s="265" customFormat="1" x14ac:dyDescent="0.15">
      <c r="U2111" s="304"/>
      <c r="V2111" s="304"/>
      <c r="W2111" s="304"/>
      <c r="X2111" s="304"/>
      <c r="Y2111" s="304"/>
      <c r="Z2111" s="304"/>
      <c r="AA2111" s="304"/>
      <c r="AB2111" s="304"/>
      <c r="AC2111" s="304"/>
      <c r="AD2111" s="304"/>
      <c r="AE2111" s="304"/>
      <c r="AF2111" s="304"/>
      <c r="AG2111" s="304"/>
      <c r="AH2111" s="304"/>
      <c r="AI2111" s="304"/>
      <c r="AJ2111" s="304"/>
      <c r="AK2111" s="304"/>
      <c r="AL2111" s="304"/>
      <c r="AM2111" s="304"/>
      <c r="AN2111" s="304"/>
      <c r="AO2111" s="304"/>
      <c r="AP2111" s="304"/>
      <c r="AQ2111" s="304"/>
      <c r="AR2111" s="304"/>
      <c r="AS2111" s="304"/>
      <c r="AT2111" s="304"/>
      <c r="AU2111" s="304"/>
      <c r="AV2111" s="304"/>
      <c r="AW2111" s="304"/>
      <c r="AX2111" s="304"/>
      <c r="AY2111" s="304"/>
      <c r="AZ2111" s="304"/>
      <c r="BA2111" s="304"/>
      <c r="BB2111" s="304"/>
      <c r="BC2111" s="304"/>
      <c r="BD2111" s="304"/>
      <c r="BE2111" s="304"/>
      <c r="BF2111" s="304"/>
      <c r="BG2111" s="304"/>
      <c r="BH2111" s="304"/>
      <c r="BI2111" s="304"/>
      <c r="BJ2111" s="304"/>
      <c r="BK2111" s="304"/>
      <c r="BL2111" s="304"/>
      <c r="BM2111" s="304"/>
      <c r="BN2111" s="304"/>
      <c r="BO2111" s="304"/>
    </row>
    <row r="2112" spans="21:67" s="265" customFormat="1" x14ac:dyDescent="0.15">
      <c r="U2112" s="304"/>
      <c r="V2112" s="304"/>
      <c r="W2112" s="304"/>
      <c r="X2112" s="304"/>
      <c r="Y2112" s="304"/>
      <c r="Z2112" s="304"/>
      <c r="AA2112" s="304"/>
      <c r="AB2112" s="304"/>
      <c r="AC2112" s="304"/>
      <c r="AD2112" s="304"/>
      <c r="AE2112" s="304"/>
      <c r="AF2112" s="304"/>
      <c r="AG2112" s="304"/>
      <c r="AH2112" s="304"/>
      <c r="AI2112" s="304"/>
      <c r="AJ2112" s="304"/>
      <c r="AK2112" s="304"/>
      <c r="AL2112" s="304"/>
      <c r="AM2112" s="304"/>
      <c r="AN2112" s="304"/>
      <c r="AO2112" s="304"/>
      <c r="AP2112" s="304"/>
      <c r="AQ2112" s="304"/>
      <c r="AR2112" s="304"/>
      <c r="AS2112" s="304"/>
      <c r="AT2112" s="304"/>
      <c r="AU2112" s="304"/>
      <c r="AV2112" s="304"/>
      <c r="AW2112" s="304"/>
      <c r="AX2112" s="304"/>
      <c r="AY2112" s="304"/>
      <c r="AZ2112" s="304"/>
      <c r="BA2112" s="304"/>
      <c r="BB2112" s="304"/>
      <c r="BC2112" s="304"/>
      <c r="BD2112" s="304"/>
      <c r="BE2112" s="304"/>
      <c r="BF2112" s="304"/>
      <c r="BG2112" s="304"/>
      <c r="BH2112" s="304"/>
      <c r="BI2112" s="304"/>
      <c r="BJ2112" s="304"/>
      <c r="BK2112" s="304"/>
      <c r="BL2112" s="304"/>
      <c r="BM2112" s="304"/>
      <c r="BN2112" s="304"/>
      <c r="BO2112" s="304"/>
    </row>
    <row r="2113" spans="21:67" s="265" customFormat="1" x14ac:dyDescent="0.15">
      <c r="U2113" s="304"/>
      <c r="V2113" s="304"/>
      <c r="W2113" s="304"/>
      <c r="X2113" s="304"/>
      <c r="Y2113" s="304"/>
      <c r="Z2113" s="304"/>
      <c r="AA2113" s="304"/>
      <c r="AB2113" s="304"/>
      <c r="AC2113" s="304"/>
      <c r="AD2113" s="304"/>
      <c r="AE2113" s="304"/>
      <c r="AF2113" s="304"/>
      <c r="AG2113" s="304"/>
      <c r="AH2113" s="304"/>
      <c r="AI2113" s="304"/>
      <c r="AJ2113" s="304"/>
      <c r="AK2113" s="304"/>
      <c r="AL2113" s="304"/>
      <c r="AM2113" s="304"/>
      <c r="AN2113" s="304"/>
      <c r="AO2113" s="304"/>
      <c r="AP2113" s="304"/>
      <c r="AQ2113" s="304"/>
      <c r="AR2113" s="304"/>
      <c r="AS2113" s="304"/>
      <c r="AT2113" s="304"/>
      <c r="AU2113" s="304"/>
      <c r="AV2113" s="304"/>
      <c r="AW2113" s="304"/>
      <c r="AX2113" s="304"/>
      <c r="AY2113" s="304"/>
      <c r="AZ2113" s="304"/>
      <c r="BA2113" s="304"/>
      <c r="BB2113" s="304"/>
      <c r="BC2113" s="304"/>
      <c r="BD2113" s="304"/>
      <c r="BE2113" s="304"/>
      <c r="BF2113" s="304"/>
      <c r="BG2113" s="304"/>
      <c r="BH2113" s="304"/>
      <c r="BI2113" s="304"/>
      <c r="BJ2113" s="304"/>
      <c r="BK2113" s="304"/>
      <c r="BL2113" s="304"/>
      <c r="BM2113" s="304"/>
      <c r="BN2113" s="304"/>
      <c r="BO2113" s="304"/>
    </row>
    <row r="2114" spans="21:67" s="265" customFormat="1" x14ac:dyDescent="0.15">
      <c r="U2114" s="304"/>
      <c r="V2114" s="304"/>
      <c r="W2114" s="304"/>
      <c r="X2114" s="304"/>
      <c r="Y2114" s="304"/>
      <c r="Z2114" s="304"/>
      <c r="AA2114" s="304"/>
      <c r="AB2114" s="304"/>
      <c r="AC2114" s="304"/>
      <c r="AD2114" s="304"/>
      <c r="AE2114" s="304"/>
      <c r="AF2114" s="304"/>
      <c r="AG2114" s="304"/>
      <c r="AH2114" s="304"/>
      <c r="AI2114" s="304"/>
      <c r="AJ2114" s="304"/>
      <c r="AK2114" s="304"/>
      <c r="AL2114" s="304"/>
      <c r="AM2114" s="304"/>
      <c r="AN2114" s="304"/>
      <c r="AO2114" s="304"/>
      <c r="AP2114" s="304"/>
      <c r="AQ2114" s="304"/>
      <c r="AR2114" s="304"/>
      <c r="AS2114" s="304"/>
      <c r="AT2114" s="304"/>
      <c r="AU2114" s="304"/>
      <c r="AV2114" s="304"/>
      <c r="AW2114" s="304"/>
      <c r="AX2114" s="304"/>
      <c r="AY2114" s="304"/>
      <c r="AZ2114" s="304"/>
      <c r="BA2114" s="304"/>
      <c r="BB2114" s="304"/>
      <c r="BC2114" s="304"/>
      <c r="BD2114" s="304"/>
      <c r="BE2114" s="304"/>
      <c r="BF2114" s="304"/>
      <c r="BG2114" s="304"/>
      <c r="BH2114" s="304"/>
      <c r="BI2114" s="304"/>
      <c r="BJ2114" s="304"/>
      <c r="BK2114" s="304"/>
      <c r="BL2114" s="304"/>
      <c r="BM2114" s="304"/>
      <c r="BN2114" s="304"/>
      <c r="BO2114" s="304"/>
    </row>
    <row r="2115" spans="21:67" s="265" customFormat="1" x14ac:dyDescent="0.15">
      <c r="U2115" s="304"/>
      <c r="V2115" s="304"/>
      <c r="W2115" s="304"/>
      <c r="X2115" s="304"/>
      <c r="Y2115" s="304"/>
      <c r="Z2115" s="304"/>
      <c r="AA2115" s="304"/>
      <c r="AB2115" s="304"/>
      <c r="AC2115" s="304"/>
      <c r="AD2115" s="304"/>
      <c r="AE2115" s="304"/>
      <c r="AF2115" s="304"/>
      <c r="AG2115" s="304"/>
      <c r="AH2115" s="304"/>
      <c r="AI2115" s="304"/>
      <c r="AJ2115" s="304"/>
      <c r="AK2115" s="304"/>
      <c r="AL2115" s="304"/>
      <c r="AM2115" s="304"/>
      <c r="AN2115" s="304"/>
      <c r="AO2115" s="304"/>
      <c r="AP2115" s="304"/>
      <c r="AQ2115" s="304"/>
      <c r="AR2115" s="304"/>
      <c r="AS2115" s="304"/>
      <c r="AT2115" s="304"/>
      <c r="AU2115" s="304"/>
      <c r="AV2115" s="304"/>
      <c r="AW2115" s="304"/>
      <c r="AX2115" s="304"/>
      <c r="AY2115" s="304"/>
      <c r="AZ2115" s="304"/>
      <c r="BA2115" s="304"/>
      <c r="BB2115" s="304"/>
      <c r="BC2115" s="304"/>
      <c r="BD2115" s="304"/>
      <c r="BE2115" s="304"/>
      <c r="BF2115" s="304"/>
      <c r="BG2115" s="304"/>
      <c r="BH2115" s="304"/>
      <c r="BI2115" s="304"/>
      <c r="BJ2115" s="304"/>
      <c r="BK2115" s="304"/>
      <c r="BL2115" s="304"/>
      <c r="BM2115" s="304"/>
      <c r="BN2115" s="304"/>
      <c r="BO2115" s="304"/>
    </row>
    <row r="2116" spans="21:67" s="265" customFormat="1" x14ac:dyDescent="0.15">
      <c r="U2116" s="304"/>
      <c r="V2116" s="304"/>
      <c r="W2116" s="304"/>
      <c r="X2116" s="304"/>
      <c r="Y2116" s="304"/>
      <c r="Z2116" s="304"/>
      <c r="AA2116" s="304"/>
      <c r="AB2116" s="304"/>
      <c r="AC2116" s="304"/>
      <c r="AD2116" s="304"/>
      <c r="AE2116" s="304"/>
      <c r="AF2116" s="304"/>
      <c r="AG2116" s="304"/>
      <c r="AH2116" s="304"/>
      <c r="AI2116" s="304"/>
      <c r="AJ2116" s="304"/>
      <c r="AK2116" s="304"/>
      <c r="AL2116" s="304"/>
      <c r="AM2116" s="304"/>
      <c r="AN2116" s="304"/>
      <c r="AO2116" s="304"/>
      <c r="AP2116" s="304"/>
      <c r="AQ2116" s="304"/>
      <c r="AR2116" s="304"/>
      <c r="AS2116" s="304"/>
      <c r="AT2116" s="304"/>
      <c r="AU2116" s="304"/>
      <c r="AV2116" s="304"/>
      <c r="AW2116" s="304"/>
      <c r="AX2116" s="304"/>
      <c r="AY2116" s="304"/>
      <c r="AZ2116" s="304"/>
      <c r="BA2116" s="304"/>
      <c r="BB2116" s="304"/>
      <c r="BC2116" s="304"/>
      <c r="BD2116" s="304"/>
      <c r="BE2116" s="304"/>
      <c r="BF2116" s="304"/>
      <c r="BG2116" s="304"/>
      <c r="BH2116" s="304"/>
      <c r="BI2116" s="304"/>
      <c r="BJ2116" s="304"/>
      <c r="BK2116" s="304"/>
      <c r="BL2116" s="304"/>
      <c r="BM2116" s="304"/>
      <c r="BN2116" s="304"/>
      <c r="BO2116" s="304"/>
    </row>
    <row r="2117" spans="21:67" s="265" customFormat="1" x14ac:dyDescent="0.15">
      <c r="U2117" s="304"/>
      <c r="V2117" s="304"/>
      <c r="W2117" s="304"/>
      <c r="X2117" s="304"/>
      <c r="Y2117" s="304"/>
      <c r="Z2117" s="304"/>
      <c r="AA2117" s="304"/>
      <c r="AB2117" s="304"/>
      <c r="AC2117" s="304"/>
      <c r="AD2117" s="304"/>
      <c r="AE2117" s="304"/>
      <c r="AF2117" s="304"/>
      <c r="AG2117" s="304"/>
      <c r="AH2117" s="304"/>
      <c r="AI2117" s="304"/>
      <c r="AJ2117" s="304"/>
      <c r="AK2117" s="304"/>
      <c r="AL2117" s="304"/>
      <c r="AM2117" s="304"/>
      <c r="AN2117" s="304"/>
      <c r="AO2117" s="304"/>
      <c r="AP2117" s="304"/>
      <c r="AQ2117" s="304"/>
      <c r="AR2117" s="304"/>
      <c r="AS2117" s="304"/>
      <c r="AT2117" s="304"/>
      <c r="AU2117" s="304"/>
      <c r="AV2117" s="304"/>
      <c r="AW2117" s="304"/>
      <c r="AX2117" s="304"/>
      <c r="AY2117" s="304"/>
      <c r="AZ2117" s="304"/>
      <c r="BA2117" s="304"/>
      <c r="BB2117" s="304"/>
      <c r="BC2117" s="304"/>
      <c r="BD2117" s="304"/>
      <c r="BE2117" s="304"/>
      <c r="BF2117" s="304"/>
      <c r="BG2117" s="304"/>
      <c r="BH2117" s="304"/>
      <c r="BI2117" s="304"/>
      <c r="BJ2117" s="304"/>
      <c r="BK2117" s="304"/>
      <c r="BL2117" s="304"/>
      <c r="BM2117" s="304"/>
      <c r="BN2117" s="304"/>
      <c r="BO2117" s="304"/>
    </row>
    <row r="2118" spans="21:67" s="265" customFormat="1" x14ac:dyDescent="0.15">
      <c r="U2118" s="304"/>
      <c r="V2118" s="304"/>
      <c r="W2118" s="304"/>
      <c r="X2118" s="304"/>
      <c r="Y2118" s="304"/>
      <c r="Z2118" s="304"/>
      <c r="AA2118" s="304"/>
      <c r="AB2118" s="304"/>
      <c r="AC2118" s="304"/>
      <c r="AD2118" s="304"/>
      <c r="AE2118" s="304"/>
      <c r="AF2118" s="304"/>
      <c r="AG2118" s="304"/>
      <c r="AH2118" s="304"/>
      <c r="AI2118" s="304"/>
      <c r="AJ2118" s="304"/>
      <c r="AK2118" s="304"/>
      <c r="AL2118" s="304"/>
      <c r="AM2118" s="304"/>
      <c r="AN2118" s="304"/>
      <c r="AO2118" s="304"/>
      <c r="AP2118" s="304"/>
      <c r="AQ2118" s="304"/>
      <c r="AR2118" s="304"/>
      <c r="AS2118" s="304"/>
      <c r="AT2118" s="304"/>
      <c r="AU2118" s="304"/>
      <c r="AV2118" s="304"/>
      <c r="AW2118" s="304"/>
      <c r="AX2118" s="304"/>
      <c r="AY2118" s="304"/>
      <c r="AZ2118" s="304"/>
      <c r="BA2118" s="304"/>
      <c r="BB2118" s="304"/>
      <c r="BC2118" s="304"/>
      <c r="BD2118" s="304"/>
      <c r="BE2118" s="304"/>
      <c r="BF2118" s="304"/>
      <c r="BG2118" s="304"/>
      <c r="BH2118" s="304"/>
      <c r="BI2118" s="304"/>
      <c r="BJ2118" s="304"/>
      <c r="BK2118" s="304"/>
      <c r="BL2118" s="304"/>
      <c r="BM2118" s="304"/>
      <c r="BN2118" s="304"/>
      <c r="BO2118" s="304"/>
    </row>
    <row r="2119" spans="21:67" s="265" customFormat="1" x14ac:dyDescent="0.15">
      <c r="U2119" s="304"/>
      <c r="V2119" s="304"/>
      <c r="W2119" s="304"/>
      <c r="X2119" s="304"/>
      <c r="Y2119" s="304"/>
      <c r="Z2119" s="304"/>
      <c r="AA2119" s="304"/>
      <c r="AB2119" s="304"/>
      <c r="AC2119" s="304"/>
      <c r="AD2119" s="304"/>
      <c r="AE2119" s="304"/>
      <c r="AF2119" s="304"/>
      <c r="AG2119" s="304"/>
      <c r="AH2119" s="304"/>
      <c r="AI2119" s="304"/>
      <c r="AJ2119" s="304"/>
      <c r="AK2119" s="304"/>
      <c r="AL2119" s="304"/>
      <c r="AM2119" s="304"/>
      <c r="AN2119" s="304"/>
      <c r="AO2119" s="304"/>
      <c r="AP2119" s="304"/>
      <c r="AQ2119" s="304"/>
      <c r="AR2119" s="304"/>
      <c r="AS2119" s="304"/>
      <c r="AT2119" s="304"/>
      <c r="AU2119" s="304"/>
      <c r="AV2119" s="304"/>
      <c r="AW2119" s="304"/>
      <c r="AX2119" s="304"/>
      <c r="AY2119" s="304"/>
      <c r="AZ2119" s="304"/>
      <c r="BA2119" s="304"/>
      <c r="BB2119" s="304"/>
      <c r="BC2119" s="304"/>
      <c r="BD2119" s="304"/>
      <c r="BE2119" s="304"/>
      <c r="BF2119" s="304"/>
      <c r="BG2119" s="304"/>
      <c r="BH2119" s="304"/>
      <c r="BI2119" s="304"/>
      <c r="BJ2119" s="304"/>
      <c r="BK2119" s="304"/>
      <c r="BL2119" s="304"/>
      <c r="BM2119" s="304"/>
      <c r="BN2119" s="304"/>
      <c r="BO2119" s="304"/>
    </row>
    <row r="2120" spans="21:67" s="265" customFormat="1" x14ac:dyDescent="0.15">
      <c r="U2120" s="304"/>
      <c r="V2120" s="304"/>
      <c r="W2120" s="304"/>
      <c r="X2120" s="304"/>
      <c r="Y2120" s="304"/>
      <c r="Z2120" s="304"/>
      <c r="AA2120" s="304"/>
      <c r="AB2120" s="304"/>
      <c r="AC2120" s="304"/>
      <c r="AD2120" s="304"/>
      <c r="AE2120" s="304"/>
      <c r="AF2120" s="304"/>
      <c r="AG2120" s="304"/>
      <c r="AH2120" s="304"/>
      <c r="AI2120" s="304"/>
      <c r="AJ2120" s="304"/>
      <c r="AK2120" s="304"/>
      <c r="AL2120" s="304"/>
      <c r="AM2120" s="304"/>
      <c r="AN2120" s="304"/>
      <c r="AO2120" s="304"/>
      <c r="AP2120" s="304"/>
      <c r="AQ2120" s="304"/>
      <c r="AR2120" s="304"/>
      <c r="AS2120" s="304"/>
      <c r="AT2120" s="304"/>
      <c r="AU2120" s="304"/>
      <c r="AV2120" s="304"/>
      <c r="AW2120" s="304"/>
      <c r="AX2120" s="304"/>
      <c r="AY2120" s="304"/>
      <c r="AZ2120" s="304"/>
      <c r="BA2120" s="304"/>
      <c r="BB2120" s="304"/>
      <c r="BC2120" s="304"/>
      <c r="BD2120" s="304"/>
      <c r="BE2120" s="304"/>
      <c r="BF2120" s="304"/>
      <c r="BG2120" s="304"/>
      <c r="BH2120" s="304"/>
      <c r="BI2120" s="304"/>
      <c r="BJ2120" s="304"/>
      <c r="BK2120" s="304"/>
      <c r="BL2120" s="304"/>
      <c r="BM2120" s="304"/>
      <c r="BN2120" s="304"/>
      <c r="BO2120" s="304"/>
    </row>
    <row r="2121" spans="21:67" s="265" customFormat="1" x14ac:dyDescent="0.15">
      <c r="U2121" s="304"/>
      <c r="V2121" s="304"/>
      <c r="W2121" s="304"/>
      <c r="X2121" s="304"/>
      <c r="Y2121" s="304"/>
      <c r="Z2121" s="304"/>
      <c r="AA2121" s="304"/>
      <c r="AB2121" s="304"/>
      <c r="AC2121" s="304"/>
      <c r="AD2121" s="304"/>
      <c r="AE2121" s="304"/>
      <c r="AF2121" s="304"/>
      <c r="AG2121" s="304"/>
      <c r="AH2121" s="304"/>
      <c r="AI2121" s="304"/>
      <c r="AJ2121" s="304"/>
      <c r="AK2121" s="304"/>
      <c r="AL2121" s="304"/>
      <c r="AM2121" s="304"/>
      <c r="AN2121" s="304"/>
      <c r="AO2121" s="304"/>
      <c r="AP2121" s="304"/>
      <c r="AQ2121" s="304"/>
      <c r="AR2121" s="304"/>
      <c r="AS2121" s="304"/>
      <c r="AT2121" s="304"/>
      <c r="AU2121" s="304"/>
      <c r="AV2121" s="304"/>
      <c r="AW2121" s="304"/>
      <c r="AX2121" s="304"/>
      <c r="AY2121" s="304"/>
      <c r="AZ2121" s="304"/>
      <c r="BA2121" s="304"/>
      <c r="BB2121" s="304"/>
      <c r="BC2121" s="304"/>
      <c r="BD2121" s="304"/>
      <c r="BE2121" s="304"/>
      <c r="BF2121" s="304"/>
      <c r="BG2121" s="304"/>
      <c r="BH2121" s="304"/>
      <c r="BI2121" s="304"/>
      <c r="BJ2121" s="304"/>
      <c r="BK2121" s="304"/>
      <c r="BL2121" s="304"/>
      <c r="BM2121" s="304"/>
      <c r="BN2121" s="304"/>
      <c r="BO2121" s="304"/>
    </row>
    <row r="2122" spans="21:67" s="265" customFormat="1" x14ac:dyDescent="0.15">
      <c r="U2122" s="304"/>
      <c r="V2122" s="304"/>
      <c r="W2122" s="304"/>
      <c r="X2122" s="304"/>
      <c r="Y2122" s="304"/>
      <c r="Z2122" s="304"/>
      <c r="AA2122" s="304"/>
      <c r="AB2122" s="304"/>
      <c r="AC2122" s="304"/>
      <c r="AD2122" s="304"/>
      <c r="AE2122" s="304"/>
      <c r="AF2122" s="304"/>
      <c r="AG2122" s="304"/>
      <c r="AH2122" s="304"/>
      <c r="AI2122" s="304"/>
      <c r="AJ2122" s="304"/>
      <c r="AK2122" s="304"/>
      <c r="AL2122" s="304"/>
      <c r="AM2122" s="304"/>
      <c r="AN2122" s="304"/>
      <c r="AO2122" s="304"/>
      <c r="AP2122" s="304"/>
      <c r="AQ2122" s="304"/>
      <c r="AR2122" s="304"/>
      <c r="AS2122" s="304"/>
      <c r="AT2122" s="304"/>
      <c r="AU2122" s="304"/>
      <c r="AV2122" s="304"/>
      <c r="AW2122" s="304"/>
      <c r="AX2122" s="304"/>
      <c r="AY2122" s="304"/>
      <c r="AZ2122" s="304"/>
      <c r="BA2122" s="304"/>
      <c r="BB2122" s="304"/>
      <c r="BC2122" s="304"/>
      <c r="BD2122" s="304"/>
      <c r="BE2122" s="304"/>
      <c r="BF2122" s="304"/>
      <c r="BG2122" s="304"/>
      <c r="BH2122" s="304"/>
      <c r="BI2122" s="304"/>
      <c r="BJ2122" s="304"/>
      <c r="BK2122" s="304"/>
      <c r="BL2122" s="304"/>
      <c r="BM2122" s="304"/>
      <c r="BN2122" s="304"/>
      <c r="BO2122" s="304"/>
    </row>
    <row r="2123" spans="21:67" s="265" customFormat="1" x14ac:dyDescent="0.15">
      <c r="U2123" s="304"/>
      <c r="V2123" s="304"/>
      <c r="W2123" s="304"/>
      <c r="X2123" s="304"/>
      <c r="Y2123" s="304"/>
      <c r="Z2123" s="304"/>
      <c r="AA2123" s="304"/>
      <c r="AB2123" s="304"/>
      <c r="AC2123" s="304"/>
      <c r="AD2123" s="304"/>
      <c r="AE2123" s="304"/>
      <c r="AF2123" s="304"/>
      <c r="AG2123" s="304"/>
      <c r="AH2123" s="304"/>
      <c r="AI2123" s="304"/>
      <c r="AJ2123" s="304"/>
      <c r="AK2123" s="304"/>
      <c r="AL2123" s="304"/>
      <c r="AM2123" s="304"/>
      <c r="AN2123" s="304"/>
      <c r="AO2123" s="304"/>
      <c r="AP2123" s="304"/>
      <c r="AQ2123" s="304"/>
      <c r="AR2123" s="304"/>
      <c r="AS2123" s="304"/>
      <c r="AT2123" s="304"/>
      <c r="AU2123" s="304"/>
      <c r="AV2123" s="304"/>
      <c r="AW2123" s="304"/>
      <c r="AX2123" s="304"/>
      <c r="AY2123" s="304"/>
      <c r="AZ2123" s="304"/>
      <c r="BA2123" s="304"/>
      <c r="BB2123" s="304"/>
      <c r="BC2123" s="304"/>
      <c r="BD2123" s="304"/>
      <c r="BE2123" s="304"/>
      <c r="BF2123" s="304"/>
      <c r="BG2123" s="304"/>
      <c r="BH2123" s="304"/>
      <c r="BI2123" s="304"/>
      <c r="BJ2123" s="304"/>
      <c r="BK2123" s="304"/>
      <c r="BL2123" s="304"/>
      <c r="BM2123" s="304"/>
      <c r="BN2123" s="304"/>
      <c r="BO2123" s="304"/>
    </row>
    <row r="2124" spans="21:67" s="265" customFormat="1" x14ac:dyDescent="0.15">
      <c r="U2124" s="304"/>
      <c r="V2124" s="304"/>
      <c r="W2124" s="304"/>
      <c r="X2124" s="304"/>
      <c r="Y2124" s="304"/>
      <c r="Z2124" s="304"/>
      <c r="AA2124" s="304"/>
      <c r="AB2124" s="304"/>
      <c r="AC2124" s="304"/>
      <c r="AD2124" s="304"/>
      <c r="AE2124" s="304"/>
      <c r="AF2124" s="304"/>
      <c r="AG2124" s="304"/>
      <c r="AH2124" s="304"/>
      <c r="AI2124" s="304"/>
      <c r="AJ2124" s="304"/>
      <c r="AK2124" s="304"/>
      <c r="AL2124" s="304"/>
      <c r="AM2124" s="304"/>
      <c r="AN2124" s="304"/>
      <c r="AO2124" s="304"/>
      <c r="AP2124" s="304"/>
      <c r="AQ2124" s="304"/>
      <c r="AR2124" s="304"/>
      <c r="AS2124" s="304"/>
      <c r="AT2124" s="304"/>
      <c r="AU2124" s="304"/>
      <c r="AV2124" s="304"/>
      <c r="AW2124" s="304"/>
      <c r="AX2124" s="304"/>
      <c r="AY2124" s="304"/>
      <c r="AZ2124" s="304"/>
      <c r="BA2124" s="304"/>
      <c r="BB2124" s="304"/>
      <c r="BC2124" s="304"/>
      <c r="BD2124" s="304"/>
      <c r="BE2124" s="304"/>
      <c r="BF2124" s="304"/>
      <c r="BG2124" s="304"/>
      <c r="BH2124" s="304"/>
      <c r="BI2124" s="304"/>
      <c r="BJ2124" s="304"/>
      <c r="BK2124" s="304"/>
      <c r="BL2124" s="304"/>
      <c r="BM2124" s="304"/>
      <c r="BN2124" s="304"/>
      <c r="BO2124" s="304"/>
    </row>
    <row r="2125" spans="21:67" s="265" customFormat="1" x14ac:dyDescent="0.15">
      <c r="U2125" s="304"/>
      <c r="V2125" s="304"/>
      <c r="W2125" s="304"/>
      <c r="X2125" s="304"/>
      <c r="Y2125" s="304"/>
      <c r="Z2125" s="304"/>
      <c r="AA2125" s="304"/>
      <c r="AB2125" s="304"/>
      <c r="AC2125" s="304"/>
      <c r="AD2125" s="304"/>
      <c r="AE2125" s="304"/>
      <c r="AF2125" s="304"/>
      <c r="AG2125" s="304"/>
      <c r="AH2125" s="304"/>
      <c r="AI2125" s="304"/>
      <c r="AJ2125" s="304"/>
      <c r="AK2125" s="304"/>
      <c r="AL2125" s="304"/>
      <c r="AM2125" s="304"/>
      <c r="AN2125" s="304"/>
      <c r="AO2125" s="304"/>
      <c r="AP2125" s="304"/>
      <c r="AQ2125" s="304"/>
      <c r="AR2125" s="304"/>
      <c r="AS2125" s="304"/>
      <c r="AT2125" s="304"/>
      <c r="AU2125" s="304"/>
      <c r="AV2125" s="304"/>
      <c r="AW2125" s="304"/>
      <c r="AX2125" s="304"/>
      <c r="AY2125" s="304"/>
      <c r="AZ2125" s="304"/>
      <c r="BA2125" s="304"/>
      <c r="BB2125" s="304"/>
      <c r="BC2125" s="304"/>
      <c r="BD2125" s="304"/>
      <c r="BE2125" s="304"/>
      <c r="BF2125" s="304"/>
      <c r="BG2125" s="304"/>
      <c r="BH2125" s="304"/>
      <c r="BI2125" s="304"/>
      <c r="BJ2125" s="304"/>
      <c r="BK2125" s="304"/>
      <c r="BL2125" s="304"/>
      <c r="BM2125" s="304"/>
      <c r="BN2125" s="304"/>
      <c r="BO2125" s="304"/>
    </row>
    <row r="2126" spans="21:67" s="265" customFormat="1" x14ac:dyDescent="0.15">
      <c r="U2126" s="304"/>
      <c r="V2126" s="304"/>
      <c r="W2126" s="304"/>
      <c r="X2126" s="304"/>
      <c r="Y2126" s="304"/>
      <c r="Z2126" s="304"/>
      <c r="AA2126" s="304"/>
      <c r="AB2126" s="304"/>
      <c r="AC2126" s="304"/>
      <c r="AD2126" s="304"/>
      <c r="AE2126" s="304"/>
      <c r="AF2126" s="304"/>
      <c r="AG2126" s="304"/>
      <c r="AH2126" s="304"/>
      <c r="AI2126" s="304"/>
      <c r="AJ2126" s="304"/>
      <c r="AK2126" s="304"/>
      <c r="AL2126" s="304"/>
      <c r="AM2126" s="304"/>
      <c r="AN2126" s="304"/>
      <c r="AO2126" s="304"/>
      <c r="AP2126" s="304"/>
      <c r="AQ2126" s="304"/>
      <c r="AR2126" s="304"/>
      <c r="AS2126" s="304"/>
      <c r="AT2126" s="304"/>
      <c r="AU2126" s="304"/>
      <c r="AV2126" s="304"/>
      <c r="AW2126" s="304"/>
      <c r="AX2126" s="304"/>
      <c r="AY2126" s="304"/>
      <c r="AZ2126" s="304"/>
      <c r="BA2126" s="304"/>
      <c r="BB2126" s="304"/>
      <c r="BC2126" s="304"/>
      <c r="BD2126" s="304"/>
      <c r="BE2126" s="304"/>
      <c r="BF2126" s="304"/>
      <c r="BG2126" s="304"/>
      <c r="BH2126" s="304"/>
      <c r="BI2126" s="304"/>
      <c r="BJ2126" s="304"/>
      <c r="BK2126" s="304"/>
      <c r="BL2126" s="304"/>
      <c r="BM2126" s="304"/>
      <c r="BN2126" s="304"/>
      <c r="BO2126" s="304"/>
    </row>
    <row r="2127" spans="21:67" s="265" customFormat="1" x14ac:dyDescent="0.15">
      <c r="U2127" s="304"/>
      <c r="V2127" s="304"/>
      <c r="W2127" s="304"/>
      <c r="X2127" s="304"/>
      <c r="Y2127" s="304"/>
      <c r="Z2127" s="304"/>
      <c r="AA2127" s="304"/>
      <c r="AB2127" s="304"/>
      <c r="AC2127" s="304"/>
      <c r="AD2127" s="304"/>
      <c r="AE2127" s="304"/>
      <c r="AF2127" s="304"/>
      <c r="AG2127" s="304"/>
      <c r="AH2127" s="304"/>
      <c r="AI2127" s="304"/>
      <c r="AJ2127" s="304"/>
      <c r="AK2127" s="304"/>
      <c r="AL2127" s="304"/>
      <c r="AM2127" s="304"/>
      <c r="AN2127" s="304"/>
      <c r="AO2127" s="304"/>
      <c r="AP2127" s="304"/>
      <c r="AQ2127" s="304"/>
      <c r="AR2127" s="304"/>
      <c r="AS2127" s="304"/>
      <c r="AT2127" s="304"/>
      <c r="AU2127" s="304"/>
      <c r="AV2127" s="304"/>
      <c r="AW2127" s="304"/>
      <c r="AX2127" s="304"/>
      <c r="AY2127" s="304"/>
      <c r="AZ2127" s="304"/>
      <c r="BA2127" s="304"/>
      <c r="BB2127" s="304"/>
      <c r="BC2127" s="304"/>
      <c r="BD2127" s="304"/>
      <c r="BE2127" s="304"/>
      <c r="BF2127" s="304"/>
      <c r="BG2127" s="304"/>
      <c r="BH2127" s="304"/>
      <c r="BI2127" s="304"/>
      <c r="BJ2127" s="304"/>
      <c r="BK2127" s="304"/>
      <c r="BL2127" s="304"/>
      <c r="BM2127" s="304"/>
      <c r="BN2127" s="304"/>
      <c r="BO2127" s="304"/>
    </row>
    <row r="2128" spans="21:67" s="265" customFormat="1" x14ac:dyDescent="0.15">
      <c r="U2128" s="304"/>
      <c r="V2128" s="304"/>
      <c r="W2128" s="304"/>
      <c r="X2128" s="304"/>
      <c r="Y2128" s="304"/>
      <c r="Z2128" s="304"/>
      <c r="AA2128" s="304"/>
      <c r="AB2128" s="304"/>
      <c r="AC2128" s="304"/>
      <c r="AD2128" s="304"/>
      <c r="AE2128" s="304"/>
      <c r="AF2128" s="304"/>
      <c r="AG2128" s="304"/>
      <c r="AH2128" s="304"/>
      <c r="AI2128" s="304"/>
      <c r="AJ2128" s="304"/>
      <c r="AK2128" s="304"/>
      <c r="AL2128" s="304"/>
      <c r="AM2128" s="304"/>
      <c r="AN2128" s="304"/>
      <c r="AO2128" s="304"/>
      <c r="AP2128" s="304"/>
      <c r="AQ2128" s="304"/>
      <c r="AR2128" s="304"/>
      <c r="AS2128" s="304"/>
      <c r="AT2128" s="304"/>
      <c r="AU2128" s="304"/>
      <c r="AV2128" s="304"/>
      <c r="AW2128" s="304"/>
      <c r="AX2128" s="304"/>
      <c r="AY2128" s="304"/>
      <c r="AZ2128" s="304"/>
      <c r="BA2128" s="304"/>
      <c r="BB2128" s="304"/>
      <c r="BC2128" s="304"/>
      <c r="BD2128" s="304"/>
      <c r="BE2128" s="304"/>
      <c r="BF2128" s="304"/>
      <c r="BG2128" s="304"/>
      <c r="BH2128" s="304"/>
      <c r="BI2128" s="304"/>
      <c r="BJ2128" s="304"/>
      <c r="BK2128" s="304"/>
      <c r="BL2128" s="304"/>
      <c r="BM2128" s="304"/>
      <c r="BN2128" s="304"/>
      <c r="BO2128" s="304"/>
    </row>
    <row r="2129" spans="21:67" s="265" customFormat="1" x14ac:dyDescent="0.15">
      <c r="U2129" s="304"/>
      <c r="V2129" s="304"/>
      <c r="W2129" s="304"/>
      <c r="X2129" s="304"/>
      <c r="Y2129" s="304"/>
      <c r="Z2129" s="304"/>
      <c r="AA2129" s="304"/>
      <c r="AB2129" s="304"/>
      <c r="AC2129" s="304"/>
      <c r="AD2129" s="304"/>
      <c r="AE2129" s="304"/>
      <c r="AF2129" s="304"/>
      <c r="AG2129" s="304"/>
      <c r="AH2129" s="304"/>
      <c r="AI2129" s="304"/>
      <c r="AJ2129" s="304"/>
      <c r="AK2129" s="304"/>
      <c r="AL2129" s="304"/>
      <c r="AM2129" s="304"/>
      <c r="AN2129" s="304"/>
      <c r="AO2129" s="304"/>
      <c r="AP2129" s="304"/>
      <c r="AQ2129" s="304"/>
      <c r="AR2129" s="304"/>
      <c r="AS2129" s="304"/>
      <c r="AT2129" s="304"/>
      <c r="AU2129" s="304"/>
      <c r="AV2129" s="304"/>
      <c r="AW2129" s="304"/>
      <c r="AX2129" s="304"/>
      <c r="AY2129" s="304"/>
      <c r="AZ2129" s="304"/>
      <c r="BA2129" s="304"/>
      <c r="BB2129" s="304"/>
      <c r="BC2129" s="304"/>
      <c r="BD2129" s="304"/>
      <c r="BE2129" s="304"/>
      <c r="BF2129" s="304"/>
      <c r="BG2129" s="304"/>
      <c r="BH2129" s="304"/>
      <c r="BI2129" s="304"/>
      <c r="BJ2129" s="304"/>
      <c r="BK2129" s="304"/>
      <c r="BL2129" s="304"/>
      <c r="BM2129" s="304"/>
      <c r="BN2129" s="304"/>
      <c r="BO2129" s="304"/>
    </row>
    <row r="2130" spans="21:67" s="265" customFormat="1" x14ac:dyDescent="0.15">
      <c r="U2130" s="304"/>
      <c r="V2130" s="304"/>
      <c r="W2130" s="304"/>
      <c r="X2130" s="304"/>
      <c r="Y2130" s="304"/>
      <c r="Z2130" s="304"/>
      <c r="AA2130" s="304"/>
      <c r="AB2130" s="304"/>
      <c r="AC2130" s="304"/>
      <c r="AD2130" s="304"/>
      <c r="AE2130" s="304"/>
      <c r="AF2130" s="304"/>
      <c r="AG2130" s="304"/>
      <c r="AH2130" s="304"/>
      <c r="AI2130" s="304"/>
      <c r="AJ2130" s="304"/>
      <c r="AK2130" s="304"/>
      <c r="AL2130" s="304"/>
      <c r="AM2130" s="304"/>
      <c r="AN2130" s="304"/>
      <c r="AO2130" s="304"/>
      <c r="AP2130" s="304"/>
      <c r="AQ2130" s="304"/>
      <c r="AR2130" s="304"/>
      <c r="AS2130" s="304"/>
      <c r="AT2130" s="304"/>
      <c r="AU2130" s="304"/>
      <c r="AV2130" s="304"/>
      <c r="AW2130" s="304"/>
      <c r="AX2130" s="304"/>
      <c r="AY2130" s="304"/>
      <c r="AZ2130" s="304"/>
      <c r="BA2130" s="304"/>
      <c r="BB2130" s="304"/>
      <c r="BC2130" s="304"/>
      <c r="BD2130" s="304"/>
      <c r="BE2130" s="304"/>
      <c r="BF2130" s="304"/>
      <c r="BG2130" s="304"/>
      <c r="BH2130" s="304"/>
      <c r="BI2130" s="304"/>
      <c r="BJ2130" s="304"/>
      <c r="BK2130" s="304"/>
      <c r="BL2130" s="304"/>
      <c r="BM2130" s="304"/>
      <c r="BN2130" s="304"/>
      <c r="BO2130" s="304"/>
    </row>
    <row r="2131" spans="21:67" s="265" customFormat="1" x14ac:dyDescent="0.15">
      <c r="U2131" s="304"/>
      <c r="V2131" s="304"/>
      <c r="W2131" s="304"/>
      <c r="X2131" s="304"/>
      <c r="Y2131" s="304"/>
      <c r="Z2131" s="304"/>
      <c r="AA2131" s="304"/>
      <c r="AB2131" s="304"/>
      <c r="AC2131" s="304"/>
      <c r="AD2131" s="304"/>
      <c r="AE2131" s="304"/>
      <c r="AF2131" s="304"/>
      <c r="AG2131" s="304"/>
      <c r="AH2131" s="304"/>
      <c r="AI2131" s="304"/>
      <c r="AJ2131" s="304"/>
      <c r="AK2131" s="304"/>
      <c r="AL2131" s="304"/>
      <c r="AM2131" s="304"/>
      <c r="AN2131" s="304"/>
      <c r="AO2131" s="304"/>
      <c r="AP2131" s="304"/>
      <c r="AQ2131" s="304"/>
      <c r="AR2131" s="304"/>
      <c r="AS2131" s="304"/>
      <c r="AT2131" s="304"/>
      <c r="AU2131" s="304"/>
      <c r="AV2131" s="304"/>
      <c r="AW2131" s="304"/>
      <c r="AX2131" s="304"/>
      <c r="AY2131" s="304"/>
      <c r="AZ2131" s="304"/>
      <c r="BA2131" s="304"/>
      <c r="BB2131" s="304"/>
      <c r="BC2131" s="304"/>
      <c r="BD2131" s="304"/>
      <c r="BE2131" s="304"/>
      <c r="BF2131" s="304"/>
      <c r="BG2131" s="304"/>
      <c r="BH2131" s="304"/>
      <c r="BI2131" s="304"/>
      <c r="BJ2131" s="304"/>
      <c r="BK2131" s="304"/>
      <c r="BL2131" s="304"/>
      <c r="BM2131" s="304"/>
      <c r="BN2131" s="304"/>
      <c r="BO2131" s="304"/>
    </row>
    <row r="2132" spans="21:67" s="265" customFormat="1" x14ac:dyDescent="0.15">
      <c r="U2132" s="304"/>
      <c r="V2132" s="304"/>
      <c r="W2132" s="304"/>
      <c r="X2132" s="304"/>
      <c r="Y2132" s="304"/>
      <c r="Z2132" s="304"/>
      <c r="AA2132" s="304"/>
      <c r="AB2132" s="304"/>
      <c r="AC2132" s="304"/>
      <c r="AD2132" s="304"/>
      <c r="AE2132" s="304"/>
      <c r="AF2132" s="304"/>
      <c r="AG2132" s="304"/>
      <c r="AH2132" s="304"/>
      <c r="AI2132" s="304"/>
      <c r="AJ2132" s="304"/>
      <c r="AK2132" s="304"/>
      <c r="AL2132" s="304"/>
      <c r="AM2132" s="304"/>
      <c r="AN2132" s="304"/>
      <c r="AO2132" s="304"/>
      <c r="AP2132" s="304"/>
      <c r="AQ2132" s="304"/>
      <c r="AR2132" s="304"/>
      <c r="AS2132" s="304"/>
      <c r="AT2132" s="304"/>
      <c r="AU2132" s="304"/>
      <c r="AV2132" s="304"/>
      <c r="AW2132" s="304"/>
      <c r="AX2132" s="304"/>
      <c r="AY2132" s="304"/>
      <c r="AZ2132" s="304"/>
      <c r="BA2132" s="304"/>
      <c r="BB2132" s="304"/>
      <c r="BC2132" s="304"/>
      <c r="BD2132" s="304"/>
      <c r="BE2132" s="304"/>
      <c r="BF2132" s="304"/>
      <c r="BG2132" s="304"/>
      <c r="BH2132" s="304"/>
      <c r="BI2132" s="304"/>
      <c r="BJ2132" s="304"/>
      <c r="BK2132" s="304"/>
      <c r="BL2132" s="304"/>
      <c r="BM2132" s="304"/>
      <c r="BN2132" s="304"/>
      <c r="BO2132" s="304"/>
    </row>
    <row r="2133" spans="21:67" s="265" customFormat="1" x14ac:dyDescent="0.15">
      <c r="U2133" s="304"/>
      <c r="V2133" s="304"/>
      <c r="W2133" s="304"/>
      <c r="X2133" s="304"/>
      <c r="Y2133" s="304"/>
      <c r="Z2133" s="304"/>
      <c r="AA2133" s="304"/>
      <c r="AB2133" s="304"/>
      <c r="AC2133" s="304"/>
      <c r="AD2133" s="304"/>
      <c r="AE2133" s="304"/>
      <c r="AF2133" s="304"/>
      <c r="AG2133" s="304"/>
      <c r="AH2133" s="304"/>
      <c r="AI2133" s="304"/>
      <c r="AJ2133" s="304"/>
      <c r="AK2133" s="304"/>
      <c r="AL2133" s="304"/>
      <c r="AM2133" s="304"/>
      <c r="AN2133" s="304"/>
      <c r="AO2133" s="304"/>
      <c r="AP2133" s="304"/>
      <c r="AQ2133" s="304"/>
      <c r="AR2133" s="304"/>
      <c r="AS2133" s="304"/>
      <c r="AT2133" s="304"/>
      <c r="AU2133" s="304"/>
      <c r="AV2133" s="304"/>
      <c r="AW2133" s="304"/>
      <c r="AX2133" s="304"/>
      <c r="AY2133" s="304"/>
      <c r="AZ2133" s="304"/>
      <c r="BA2133" s="304"/>
      <c r="BB2133" s="304"/>
      <c r="BC2133" s="304"/>
      <c r="BD2133" s="304"/>
      <c r="BE2133" s="304"/>
      <c r="BF2133" s="304"/>
      <c r="BG2133" s="304"/>
      <c r="BH2133" s="304"/>
      <c r="BI2133" s="304"/>
      <c r="BJ2133" s="304"/>
      <c r="BK2133" s="304"/>
      <c r="BL2133" s="304"/>
      <c r="BM2133" s="304"/>
      <c r="BN2133" s="304"/>
      <c r="BO2133" s="304"/>
    </row>
    <row r="2134" spans="21:67" s="265" customFormat="1" x14ac:dyDescent="0.15">
      <c r="U2134" s="304"/>
      <c r="V2134" s="304"/>
      <c r="W2134" s="304"/>
      <c r="X2134" s="304"/>
      <c r="Y2134" s="304"/>
      <c r="Z2134" s="304"/>
      <c r="AA2134" s="304"/>
      <c r="AB2134" s="304"/>
      <c r="AC2134" s="304"/>
      <c r="AD2134" s="304"/>
      <c r="AE2134" s="304"/>
      <c r="AF2134" s="304"/>
      <c r="AG2134" s="304"/>
      <c r="AH2134" s="304"/>
      <c r="AI2134" s="304"/>
      <c r="AJ2134" s="304"/>
      <c r="AK2134" s="304"/>
      <c r="AL2134" s="304"/>
      <c r="AM2134" s="304"/>
      <c r="AN2134" s="304"/>
      <c r="AO2134" s="304"/>
      <c r="AP2134" s="304"/>
      <c r="AQ2134" s="304"/>
      <c r="AR2134" s="304"/>
      <c r="AS2134" s="304"/>
      <c r="AT2134" s="304"/>
      <c r="AU2134" s="304"/>
      <c r="AV2134" s="304"/>
      <c r="AW2134" s="304"/>
      <c r="AX2134" s="304"/>
      <c r="AY2134" s="304"/>
      <c r="AZ2134" s="304"/>
      <c r="BA2134" s="304"/>
      <c r="BB2134" s="304"/>
      <c r="BC2134" s="304"/>
      <c r="BD2134" s="304"/>
      <c r="BE2134" s="304"/>
      <c r="BF2134" s="304"/>
      <c r="BG2134" s="304"/>
      <c r="BH2134" s="304"/>
      <c r="BI2134" s="304"/>
      <c r="BJ2134" s="304"/>
      <c r="BK2134" s="304"/>
      <c r="BL2134" s="304"/>
      <c r="BM2134" s="304"/>
      <c r="BN2134" s="304"/>
      <c r="BO2134" s="304"/>
    </row>
    <row r="2135" spans="21:67" s="265" customFormat="1" x14ac:dyDescent="0.15">
      <c r="U2135" s="304"/>
      <c r="V2135" s="304"/>
      <c r="W2135" s="304"/>
      <c r="X2135" s="304"/>
      <c r="Y2135" s="304"/>
      <c r="Z2135" s="304"/>
      <c r="AA2135" s="304"/>
      <c r="AB2135" s="304"/>
      <c r="AC2135" s="304"/>
      <c r="AD2135" s="304"/>
      <c r="AE2135" s="304"/>
      <c r="AF2135" s="304"/>
      <c r="AG2135" s="304"/>
      <c r="AH2135" s="304"/>
      <c r="AI2135" s="304"/>
      <c r="AJ2135" s="304"/>
      <c r="AK2135" s="304"/>
      <c r="AL2135" s="304"/>
      <c r="AM2135" s="304"/>
      <c r="AN2135" s="304"/>
      <c r="AO2135" s="304"/>
      <c r="AP2135" s="304"/>
      <c r="AQ2135" s="304"/>
      <c r="AR2135" s="304"/>
      <c r="AS2135" s="304"/>
      <c r="AT2135" s="304"/>
      <c r="AU2135" s="304"/>
      <c r="AV2135" s="304"/>
      <c r="AW2135" s="304"/>
      <c r="AX2135" s="304"/>
      <c r="AY2135" s="304"/>
      <c r="AZ2135" s="304"/>
      <c r="BA2135" s="304"/>
      <c r="BB2135" s="304"/>
      <c r="BC2135" s="304"/>
      <c r="BD2135" s="304"/>
      <c r="BE2135" s="304"/>
      <c r="BF2135" s="304"/>
      <c r="BG2135" s="304"/>
      <c r="BH2135" s="304"/>
      <c r="BI2135" s="304"/>
      <c r="BJ2135" s="304"/>
      <c r="BK2135" s="304"/>
      <c r="BL2135" s="304"/>
      <c r="BM2135" s="304"/>
      <c r="BN2135" s="304"/>
      <c r="BO2135" s="304"/>
    </row>
    <row r="2136" spans="21:67" s="265" customFormat="1" x14ac:dyDescent="0.15">
      <c r="U2136" s="304"/>
      <c r="V2136" s="304"/>
      <c r="W2136" s="304"/>
      <c r="X2136" s="304"/>
      <c r="Y2136" s="304"/>
      <c r="Z2136" s="304"/>
      <c r="AA2136" s="304"/>
      <c r="AB2136" s="304"/>
      <c r="AC2136" s="304"/>
      <c r="AD2136" s="304"/>
      <c r="AE2136" s="304"/>
      <c r="AF2136" s="304"/>
      <c r="AG2136" s="304"/>
      <c r="AH2136" s="304"/>
      <c r="AI2136" s="304"/>
      <c r="AJ2136" s="304"/>
      <c r="AK2136" s="304"/>
      <c r="AL2136" s="304"/>
      <c r="AM2136" s="304"/>
      <c r="AN2136" s="304"/>
      <c r="AO2136" s="304"/>
      <c r="AP2136" s="304"/>
      <c r="AQ2136" s="304"/>
      <c r="AR2136" s="304"/>
      <c r="AS2136" s="304"/>
      <c r="AT2136" s="304"/>
      <c r="AU2136" s="304"/>
      <c r="AV2136" s="304"/>
      <c r="AW2136" s="304"/>
      <c r="AX2136" s="304"/>
      <c r="AY2136" s="304"/>
      <c r="AZ2136" s="304"/>
      <c r="BA2136" s="304"/>
      <c r="BB2136" s="304"/>
      <c r="BC2136" s="304"/>
      <c r="BD2136" s="304"/>
      <c r="BE2136" s="304"/>
      <c r="BF2136" s="304"/>
      <c r="BG2136" s="304"/>
      <c r="BH2136" s="304"/>
      <c r="BI2136" s="304"/>
      <c r="BJ2136" s="304"/>
      <c r="BK2136" s="304"/>
      <c r="BL2136" s="304"/>
      <c r="BM2136" s="304"/>
      <c r="BN2136" s="304"/>
      <c r="BO2136" s="304"/>
    </row>
    <row r="2137" spans="21:67" s="265" customFormat="1" x14ac:dyDescent="0.15">
      <c r="U2137" s="304"/>
      <c r="V2137" s="304"/>
      <c r="W2137" s="304"/>
      <c r="X2137" s="304"/>
      <c r="Y2137" s="304"/>
      <c r="Z2137" s="304"/>
      <c r="AA2137" s="304"/>
      <c r="AB2137" s="304"/>
      <c r="AC2137" s="304"/>
      <c r="AD2137" s="304"/>
      <c r="AE2137" s="304"/>
      <c r="AF2137" s="304"/>
      <c r="AG2137" s="304"/>
      <c r="AH2137" s="304"/>
      <c r="AI2137" s="304"/>
      <c r="AJ2137" s="304"/>
      <c r="AK2137" s="304"/>
      <c r="AL2137" s="304"/>
      <c r="AM2137" s="304"/>
      <c r="AN2137" s="304"/>
      <c r="AO2137" s="304"/>
      <c r="AP2137" s="304"/>
      <c r="AQ2137" s="304"/>
      <c r="AR2137" s="304"/>
      <c r="AS2137" s="304"/>
      <c r="AT2137" s="304"/>
      <c r="AU2137" s="304"/>
      <c r="AV2137" s="304"/>
      <c r="AW2137" s="304"/>
      <c r="AX2137" s="304"/>
      <c r="AY2137" s="304"/>
      <c r="AZ2137" s="304"/>
      <c r="BA2137" s="304"/>
      <c r="BB2137" s="304"/>
      <c r="BC2137" s="304"/>
      <c r="BD2137" s="304"/>
      <c r="BE2137" s="304"/>
      <c r="BF2137" s="304"/>
      <c r="BG2137" s="304"/>
      <c r="BH2137" s="304"/>
      <c r="BI2137" s="304"/>
      <c r="BJ2137" s="304"/>
      <c r="BK2137" s="304"/>
      <c r="BL2137" s="304"/>
      <c r="BM2137" s="304"/>
      <c r="BN2137" s="304"/>
      <c r="BO2137" s="304"/>
    </row>
    <row r="2138" spans="21:67" s="265" customFormat="1" x14ac:dyDescent="0.15">
      <c r="U2138" s="304"/>
      <c r="V2138" s="304"/>
      <c r="W2138" s="304"/>
      <c r="X2138" s="304"/>
      <c r="Y2138" s="304"/>
      <c r="Z2138" s="304"/>
      <c r="AA2138" s="304"/>
      <c r="AB2138" s="304"/>
      <c r="AC2138" s="304"/>
      <c r="AD2138" s="304"/>
      <c r="AE2138" s="304"/>
      <c r="AF2138" s="304"/>
      <c r="AG2138" s="304"/>
      <c r="AH2138" s="304"/>
      <c r="AI2138" s="304"/>
      <c r="AJ2138" s="304"/>
      <c r="AK2138" s="304"/>
      <c r="AL2138" s="304"/>
      <c r="AM2138" s="304"/>
      <c r="AN2138" s="304"/>
      <c r="AO2138" s="304"/>
      <c r="AP2138" s="304"/>
      <c r="AQ2138" s="304"/>
      <c r="AR2138" s="304"/>
      <c r="AS2138" s="304"/>
      <c r="AT2138" s="304"/>
      <c r="AU2138" s="304"/>
      <c r="AV2138" s="304"/>
      <c r="AW2138" s="304"/>
      <c r="AX2138" s="304"/>
      <c r="AY2138" s="304"/>
      <c r="AZ2138" s="304"/>
      <c r="BA2138" s="304"/>
      <c r="BB2138" s="304"/>
      <c r="BC2138" s="304"/>
      <c r="BD2138" s="304"/>
      <c r="BE2138" s="304"/>
      <c r="BF2138" s="304"/>
      <c r="BG2138" s="304"/>
      <c r="BH2138" s="304"/>
      <c r="BI2138" s="304"/>
      <c r="BJ2138" s="304"/>
      <c r="BK2138" s="304"/>
      <c r="BL2138" s="304"/>
      <c r="BM2138" s="304"/>
      <c r="BN2138" s="304"/>
      <c r="BO2138" s="304"/>
    </row>
    <row r="2139" spans="21:67" s="265" customFormat="1" x14ac:dyDescent="0.15">
      <c r="U2139" s="304"/>
      <c r="V2139" s="304"/>
      <c r="W2139" s="304"/>
      <c r="X2139" s="304"/>
      <c r="Y2139" s="304"/>
      <c r="Z2139" s="304"/>
      <c r="AA2139" s="304"/>
      <c r="AB2139" s="304"/>
      <c r="AC2139" s="304"/>
      <c r="AD2139" s="304"/>
      <c r="AE2139" s="304"/>
      <c r="AF2139" s="304"/>
      <c r="AG2139" s="304"/>
      <c r="AH2139" s="304"/>
      <c r="AI2139" s="304"/>
      <c r="AJ2139" s="304"/>
      <c r="AK2139" s="304"/>
      <c r="AL2139" s="304"/>
      <c r="AM2139" s="304"/>
      <c r="AN2139" s="304"/>
      <c r="AO2139" s="304"/>
      <c r="AP2139" s="304"/>
      <c r="AQ2139" s="304"/>
      <c r="AR2139" s="304"/>
      <c r="AS2139" s="304"/>
      <c r="AT2139" s="304"/>
      <c r="AU2139" s="304"/>
      <c r="AV2139" s="304"/>
      <c r="AW2139" s="304"/>
      <c r="AX2139" s="304"/>
      <c r="AY2139" s="304"/>
      <c r="AZ2139" s="304"/>
      <c r="BA2139" s="304"/>
      <c r="BB2139" s="304"/>
      <c r="BC2139" s="304"/>
      <c r="BD2139" s="304"/>
      <c r="BE2139" s="304"/>
      <c r="BF2139" s="304"/>
      <c r="BG2139" s="304"/>
      <c r="BH2139" s="304"/>
      <c r="BI2139" s="304"/>
      <c r="BJ2139" s="304"/>
      <c r="BK2139" s="304"/>
      <c r="BL2139" s="304"/>
      <c r="BM2139" s="304"/>
      <c r="BN2139" s="304"/>
      <c r="BO2139" s="304"/>
    </row>
    <row r="2140" spans="21:67" s="265" customFormat="1" x14ac:dyDescent="0.15">
      <c r="U2140" s="304"/>
      <c r="V2140" s="304"/>
      <c r="W2140" s="304"/>
      <c r="X2140" s="304"/>
      <c r="Y2140" s="304"/>
      <c r="Z2140" s="304"/>
      <c r="AA2140" s="304"/>
      <c r="AB2140" s="304"/>
      <c r="AC2140" s="304"/>
      <c r="AD2140" s="304"/>
      <c r="AE2140" s="304"/>
      <c r="AF2140" s="304"/>
      <c r="AG2140" s="304"/>
      <c r="AH2140" s="304"/>
      <c r="AI2140" s="304"/>
      <c r="AJ2140" s="304"/>
      <c r="AK2140" s="304"/>
      <c r="AL2140" s="304"/>
      <c r="AM2140" s="304"/>
      <c r="AN2140" s="304"/>
      <c r="AO2140" s="304"/>
      <c r="AP2140" s="304"/>
      <c r="AQ2140" s="304"/>
      <c r="AR2140" s="304"/>
      <c r="AS2140" s="304"/>
      <c r="AT2140" s="304"/>
      <c r="AU2140" s="304"/>
      <c r="AV2140" s="304"/>
      <c r="AW2140" s="304"/>
      <c r="AX2140" s="304"/>
      <c r="AY2140" s="304"/>
      <c r="AZ2140" s="304"/>
      <c r="BA2140" s="304"/>
      <c r="BB2140" s="304"/>
      <c r="BC2140" s="304"/>
      <c r="BD2140" s="304"/>
      <c r="BE2140" s="304"/>
      <c r="BF2140" s="304"/>
      <c r="BG2140" s="304"/>
      <c r="BH2140" s="304"/>
      <c r="BI2140" s="304"/>
      <c r="BJ2140" s="304"/>
      <c r="BK2140" s="304"/>
      <c r="BL2140" s="304"/>
      <c r="BM2140" s="304"/>
      <c r="BN2140" s="304"/>
      <c r="BO2140" s="304"/>
    </row>
    <row r="2141" spans="21:67" s="265" customFormat="1" x14ac:dyDescent="0.15">
      <c r="U2141" s="304"/>
      <c r="V2141" s="304"/>
      <c r="W2141" s="304"/>
      <c r="X2141" s="304"/>
      <c r="Y2141" s="304"/>
      <c r="Z2141" s="304"/>
      <c r="AA2141" s="304"/>
      <c r="AB2141" s="304"/>
      <c r="AC2141" s="304"/>
      <c r="AD2141" s="304"/>
      <c r="AE2141" s="304"/>
      <c r="AF2141" s="304"/>
      <c r="AG2141" s="304"/>
      <c r="AH2141" s="304"/>
      <c r="AI2141" s="304"/>
      <c r="AJ2141" s="304"/>
      <c r="AK2141" s="304"/>
      <c r="AL2141" s="304"/>
      <c r="AM2141" s="304"/>
      <c r="AN2141" s="304"/>
      <c r="AO2141" s="304"/>
      <c r="AP2141" s="304"/>
      <c r="AQ2141" s="304"/>
      <c r="AR2141" s="304"/>
      <c r="AS2141" s="304"/>
      <c r="AT2141" s="304"/>
      <c r="AU2141" s="304"/>
      <c r="AV2141" s="304"/>
      <c r="AW2141" s="304"/>
      <c r="AX2141" s="304"/>
      <c r="AY2141" s="304"/>
      <c r="AZ2141" s="304"/>
      <c r="BA2141" s="304"/>
      <c r="BB2141" s="304"/>
      <c r="BC2141" s="304"/>
      <c r="BD2141" s="304"/>
      <c r="BE2141" s="304"/>
      <c r="BF2141" s="304"/>
      <c r="BG2141" s="304"/>
      <c r="BH2141" s="304"/>
      <c r="BI2141" s="304"/>
      <c r="BJ2141" s="304"/>
      <c r="BK2141" s="304"/>
      <c r="BL2141" s="304"/>
      <c r="BM2141" s="304"/>
      <c r="BN2141" s="304"/>
      <c r="BO2141" s="304"/>
    </row>
    <row r="2142" spans="21:67" s="265" customFormat="1" x14ac:dyDescent="0.15">
      <c r="U2142" s="304"/>
      <c r="V2142" s="304"/>
      <c r="W2142" s="304"/>
      <c r="X2142" s="304"/>
      <c r="Y2142" s="304"/>
      <c r="Z2142" s="304"/>
      <c r="AA2142" s="304"/>
      <c r="AB2142" s="304"/>
      <c r="AC2142" s="304"/>
      <c r="AD2142" s="304"/>
      <c r="AE2142" s="304"/>
      <c r="AF2142" s="304"/>
      <c r="AG2142" s="304"/>
      <c r="AH2142" s="304"/>
      <c r="AI2142" s="304"/>
      <c r="AJ2142" s="304"/>
      <c r="AK2142" s="304"/>
      <c r="AL2142" s="304"/>
      <c r="AM2142" s="304"/>
      <c r="AN2142" s="304"/>
      <c r="AO2142" s="304"/>
      <c r="AP2142" s="304"/>
      <c r="AQ2142" s="304"/>
      <c r="AR2142" s="304"/>
      <c r="AS2142" s="304"/>
      <c r="AT2142" s="304"/>
      <c r="AU2142" s="304"/>
      <c r="AV2142" s="304"/>
      <c r="AW2142" s="304"/>
      <c r="AX2142" s="304"/>
      <c r="AY2142" s="304"/>
      <c r="AZ2142" s="304"/>
      <c r="BA2142" s="304"/>
      <c r="BB2142" s="304"/>
      <c r="BC2142" s="304"/>
      <c r="BD2142" s="304"/>
      <c r="BE2142" s="304"/>
      <c r="BF2142" s="304"/>
      <c r="BG2142" s="304"/>
      <c r="BH2142" s="304"/>
      <c r="BI2142" s="304"/>
      <c r="BJ2142" s="304"/>
      <c r="BK2142" s="304"/>
      <c r="BL2142" s="304"/>
      <c r="BM2142" s="304"/>
      <c r="BN2142" s="304"/>
      <c r="BO2142" s="304"/>
    </row>
    <row r="2143" spans="21:67" s="265" customFormat="1" x14ac:dyDescent="0.15">
      <c r="U2143" s="304"/>
      <c r="V2143" s="304"/>
      <c r="W2143" s="304"/>
      <c r="X2143" s="304"/>
      <c r="Y2143" s="304"/>
      <c r="Z2143" s="304"/>
      <c r="AA2143" s="304"/>
      <c r="AB2143" s="304"/>
      <c r="AC2143" s="304"/>
      <c r="AD2143" s="304"/>
      <c r="AE2143" s="304"/>
      <c r="AF2143" s="304"/>
      <c r="AG2143" s="304"/>
      <c r="AH2143" s="304"/>
      <c r="AI2143" s="304"/>
      <c r="AJ2143" s="304"/>
      <c r="AK2143" s="304"/>
      <c r="AL2143" s="304"/>
      <c r="AM2143" s="304"/>
      <c r="AN2143" s="304"/>
      <c r="AO2143" s="304"/>
      <c r="AP2143" s="304"/>
      <c r="AQ2143" s="304"/>
      <c r="AR2143" s="304"/>
      <c r="AS2143" s="304"/>
      <c r="AT2143" s="304"/>
      <c r="AU2143" s="304"/>
      <c r="AV2143" s="304"/>
      <c r="AW2143" s="304"/>
      <c r="AX2143" s="304"/>
      <c r="AY2143" s="304"/>
      <c r="AZ2143" s="304"/>
      <c r="BA2143" s="304"/>
      <c r="BB2143" s="304"/>
      <c r="BC2143" s="304"/>
      <c r="BD2143" s="304"/>
      <c r="BE2143" s="304"/>
      <c r="BF2143" s="304"/>
      <c r="BG2143" s="304"/>
      <c r="BH2143" s="304"/>
      <c r="BI2143" s="304"/>
      <c r="BJ2143" s="304"/>
      <c r="BK2143" s="304"/>
      <c r="BL2143" s="304"/>
      <c r="BM2143" s="304"/>
      <c r="BN2143" s="304"/>
      <c r="BO2143" s="304"/>
    </row>
    <row r="2144" spans="21:67" s="265" customFormat="1" x14ac:dyDescent="0.15">
      <c r="U2144" s="304"/>
      <c r="V2144" s="304"/>
      <c r="W2144" s="304"/>
      <c r="X2144" s="304"/>
      <c r="Y2144" s="304"/>
      <c r="Z2144" s="304"/>
      <c r="AA2144" s="304"/>
      <c r="AB2144" s="304"/>
      <c r="AC2144" s="304"/>
      <c r="AD2144" s="304"/>
      <c r="AE2144" s="304"/>
      <c r="AF2144" s="304"/>
      <c r="AG2144" s="304"/>
      <c r="AH2144" s="304"/>
      <c r="AI2144" s="304"/>
      <c r="AJ2144" s="304"/>
      <c r="AK2144" s="304"/>
      <c r="AL2144" s="304"/>
      <c r="AM2144" s="304"/>
      <c r="AN2144" s="304"/>
      <c r="AO2144" s="304"/>
      <c r="AP2144" s="304"/>
      <c r="AQ2144" s="304"/>
      <c r="AR2144" s="304"/>
      <c r="AS2144" s="304"/>
      <c r="AT2144" s="304"/>
      <c r="AU2144" s="304"/>
      <c r="AV2144" s="304"/>
      <c r="AW2144" s="304"/>
      <c r="AX2144" s="304"/>
      <c r="AY2144" s="304"/>
      <c r="AZ2144" s="304"/>
      <c r="BA2144" s="304"/>
      <c r="BB2144" s="304"/>
      <c r="BC2144" s="304"/>
      <c r="BD2144" s="304"/>
      <c r="BE2144" s="304"/>
      <c r="BF2144" s="304"/>
      <c r="BG2144" s="304"/>
      <c r="BH2144" s="304"/>
      <c r="BI2144" s="304"/>
      <c r="BJ2144" s="304"/>
      <c r="BK2144" s="304"/>
      <c r="BL2144" s="304"/>
      <c r="BM2144" s="304"/>
      <c r="BN2144" s="304"/>
      <c r="BO2144" s="304"/>
    </row>
    <row r="2145" spans="21:67" s="265" customFormat="1" x14ac:dyDescent="0.15">
      <c r="U2145" s="304"/>
      <c r="V2145" s="304"/>
      <c r="W2145" s="304"/>
      <c r="X2145" s="304"/>
      <c r="Y2145" s="304"/>
      <c r="Z2145" s="304"/>
      <c r="AA2145" s="304"/>
      <c r="AB2145" s="304"/>
      <c r="AC2145" s="304"/>
      <c r="AD2145" s="304"/>
      <c r="AE2145" s="304"/>
      <c r="AF2145" s="304"/>
      <c r="AG2145" s="304"/>
      <c r="AH2145" s="304"/>
      <c r="AI2145" s="304"/>
      <c r="AJ2145" s="304"/>
      <c r="AK2145" s="304"/>
      <c r="AL2145" s="304"/>
      <c r="AM2145" s="304"/>
      <c r="AN2145" s="304"/>
      <c r="AO2145" s="304"/>
      <c r="AP2145" s="304"/>
      <c r="AQ2145" s="304"/>
      <c r="AR2145" s="304"/>
      <c r="AS2145" s="304"/>
      <c r="AT2145" s="304"/>
      <c r="AU2145" s="304"/>
      <c r="AV2145" s="304"/>
      <c r="AW2145" s="304"/>
      <c r="AX2145" s="304"/>
      <c r="AY2145" s="304"/>
      <c r="AZ2145" s="304"/>
      <c r="BA2145" s="304"/>
      <c r="BB2145" s="304"/>
      <c r="BC2145" s="304"/>
      <c r="BD2145" s="304"/>
      <c r="BE2145" s="304"/>
      <c r="BF2145" s="304"/>
      <c r="BG2145" s="304"/>
      <c r="BH2145" s="304"/>
      <c r="BI2145" s="304"/>
      <c r="BJ2145" s="304"/>
      <c r="BK2145" s="304"/>
      <c r="BL2145" s="304"/>
      <c r="BM2145" s="304"/>
      <c r="BN2145" s="304"/>
      <c r="BO2145" s="304"/>
    </row>
    <row r="2146" spans="21:67" s="265" customFormat="1" x14ac:dyDescent="0.15">
      <c r="U2146" s="304"/>
      <c r="V2146" s="304"/>
      <c r="W2146" s="304"/>
      <c r="X2146" s="304"/>
      <c r="Y2146" s="304"/>
      <c r="Z2146" s="304"/>
      <c r="AA2146" s="304"/>
      <c r="AB2146" s="304"/>
      <c r="AC2146" s="304"/>
      <c r="AD2146" s="304"/>
      <c r="AE2146" s="304"/>
      <c r="AF2146" s="304"/>
      <c r="AG2146" s="304"/>
      <c r="AH2146" s="304"/>
      <c r="AI2146" s="304"/>
      <c r="AJ2146" s="304"/>
      <c r="AK2146" s="304"/>
      <c r="AL2146" s="304"/>
      <c r="AM2146" s="304"/>
      <c r="AN2146" s="304"/>
      <c r="AO2146" s="304"/>
      <c r="AP2146" s="304"/>
      <c r="AQ2146" s="304"/>
      <c r="AR2146" s="304"/>
      <c r="AS2146" s="304"/>
      <c r="AT2146" s="304"/>
      <c r="AU2146" s="304"/>
      <c r="AV2146" s="304"/>
      <c r="AW2146" s="304"/>
      <c r="AX2146" s="304"/>
      <c r="AY2146" s="304"/>
      <c r="AZ2146" s="304"/>
      <c r="BA2146" s="304"/>
      <c r="BB2146" s="304"/>
      <c r="BC2146" s="304"/>
      <c r="BD2146" s="304"/>
      <c r="BE2146" s="304"/>
      <c r="BF2146" s="304"/>
      <c r="BG2146" s="304"/>
      <c r="BH2146" s="304"/>
      <c r="BI2146" s="304"/>
      <c r="BJ2146" s="304"/>
      <c r="BK2146" s="304"/>
      <c r="BL2146" s="304"/>
      <c r="BM2146" s="304"/>
      <c r="BN2146" s="304"/>
      <c r="BO2146" s="304"/>
    </row>
    <row r="2147" spans="21:67" s="265" customFormat="1" x14ac:dyDescent="0.15">
      <c r="U2147" s="304"/>
      <c r="V2147" s="304"/>
      <c r="W2147" s="304"/>
      <c r="X2147" s="304"/>
      <c r="Y2147" s="304"/>
      <c r="Z2147" s="304"/>
      <c r="AA2147" s="304"/>
      <c r="AB2147" s="304"/>
      <c r="AC2147" s="304"/>
      <c r="AD2147" s="304"/>
      <c r="AE2147" s="304"/>
      <c r="AF2147" s="304"/>
      <c r="AG2147" s="304"/>
      <c r="AH2147" s="304"/>
      <c r="AI2147" s="304"/>
      <c r="AJ2147" s="304"/>
      <c r="AK2147" s="304"/>
      <c r="AL2147" s="304"/>
      <c r="AM2147" s="304"/>
      <c r="AN2147" s="304"/>
      <c r="AO2147" s="304"/>
      <c r="AP2147" s="304"/>
      <c r="AQ2147" s="304"/>
      <c r="AR2147" s="304"/>
      <c r="AS2147" s="304"/>
      <c r="AT2147" s="304"/>
      <c r="AU2147" s="304"/>
      <c r="AV2147" s="304"/>
      <c r="AW2147" s="304"/>
      <c r="AX2147" s="304"/>
      <c r="AY2147" s="304"/>
      <c r="AZ2147" s="304"/>
      <c r="BA2147" s="304"/>
      <c r="BB2147" s="304"/>
      <c r="BC2147" s="304"/>
      <c r="BD2147" s="304"/>
      <c r="BE2147" s="304"/>
      <c r="BF2147" s="304"/>
      <c r="BG2147" s="304"/>
      <c r="BH2147" s="304"/>
      <c r="BI2147" s="304"/>
      <c r="BJ2147" s="304"/>
      <c r="BK2147" s="304"/>
      <c r="BL2147" s="304"/>
      <c r="BM2147" s="304"/>
      <c r="BN2147" s="304"/>
      <c r="BO2147" s="304"/>
    </row>
    <row r="2148" spans="21:67" s="265" customFormat="1" x14ac:dyDescent="0.15">
      <c r="U2148" s="304"/>
      <c r="V2148" s="304"/>
      <c r="W2148" s="304"/>
      <c r="X2148" s="304"/>
      <c r="Y2148" s="304"/>
      <c r="Z2148" s="304"/>
      <c r="AA2148" s="304"/>
      <c r="AB2148" s="304"/>
      <c r="AC2148" s="304"/>
      <c r="AD2148" s="304"/>
      <c r="AE2148" s="304"/>
      <c r="AF2148" s="304"/>
      <c r="AG2148" s="304"/>
      <c r="AH2148" s="304"/>
      <c r="AI2148" s="304"/>
      <c r="AJ2148" s="304"/>
      <c r="AK2148" s="304"/>
      <c r="AL2148" s="304"/>
      <c r="AM2148" s="304"/>
      <c r="AN2148" s="304"/>
      <c r="AO2148" s="304"/>
      <c r="AP2148" s="304"/>
      <c r="AQ2148" s="304"/>
      <c r="AR2148" s="304"/>
      <c r="AS2148" s="304"/>
      <c r="AT2148" s="304"/>
      <c r="AU2148" s="304"/>
      <c r="AV2148" s="304"/>
      <c r="AW2148" s="304"/>
      <c r="AX2148" s="304"/>
      <c r="AY2148" s="304"/>
      <c r="AZ2148" s="304"/>
      <c r="BA2148" s="304"/>
      <c r="BB2148" s="304"/>
      <c r="BC2148" s="304"/>
      <c r="BD2148" s="304"/>
      <c r="BE2148" s="304"/>
      <c r="BF2148" s="304"/>
      <c r="BG2148" s="304"/>
      <c r="BH2148" s="304"/>
      <c r="BI2148" s="304"/>
      <c r="BJ2148" s="304"/>
      <c r="BK2148" s="304"/>
      <c r="BL2148" s="304"/>
      <c r="BM2148" s="304"/>
      <c r="BN2148" s="304"/>
      <c r="BO2148" s="304"/>
    </row>
    <row r="2149" spans="21:67" s="265" customFormat="1" x14ac:dyDescent="0.15">
      <c r="U2149" s="304"/>
      <c r="V2149" s="304"/>
      <c r="W2149" s="304"/>
      <c r="X2149" s="304"/>
      <c r="Y2149" s="304"/>
      <c r="Z2149" s="304"/>
      <c r="AA2149" s="304"/>
      <c r="AB2149" s="304"/>
      <c r="AC2149" s="304"/>
      <c r="AD2149" s="304"/>
      <c r="AE2149" s="304"/>
      <c r="AF2149" s="304"/>
      <c r="AG2149" s="304"/>
      <c r="AH2149" s="304"/>
      <c r="AI2149" s="304"/>
      <c r="AJ2149" s="304"/>
      <c r="AK2149" s="304"/>
      <c r="AL2149" s="304"/>
      <c r="AM2149" s="304"/>
      <c r="AN2149" s="304"/>
      <c r="AO2149" s="304"/>
      <c r="AP2149" s="304"/>
      <c r="AQ2149" s="304"/>
      <c r="AR2149" s="304"/>
      <c r="AS2149" s="304"/>
      <c r="AT2149" s="304"/>
      <c r="AU2149" s="304"/>
      <c r="AV2149" s="304"/>
      <c r="AW2149" s="304"/>
      <c r="AX2149" s="304"/>
      <c r="AY2149" s="304"/>
      <c r="AZ2149" s="304"/>
      <c r="BA2149" s="304"/>
      <c r="BB2149" s="304"/>
      <c r="BC2149" s="304"/>
      <c r="BD2149" s="304"/>
      <c r="BE2149" s="304"/>
      <c r="BF2149" s="304"/>
      <c r="BG2149" s="304"/>
      <c r="BH2149" s="304"/>
      <c r="BI2149" s="304"/>
      <c r="BJ2149" s="304"/>
      <c r="BK2149" s="304"/>
      <c r="BL2149" s="304"/>
      <c r="BM2149" s="304"/>
      <c r="BN2149" s="304"/>
      <c r="BO2149" s="304"/>
    </row>
    <row r="2150" spans="21:67" s="265" customFormat="1" x14ac:dyDescent="0.15">
      <c r="U2150" s="304"/>
      <c r="V2150" s="304"/>
      <c r="W2150" s="304"/>
      <c r="X2150" s="304"/>
      <c r="Y2150" s="304"/>
      <c r="Z2150" s="304"/>
      <c r="AA2150" s="304"/>
      <c r="AB2150" s="304"/>
      <c r="AC2150" s="304"/>
      <c r="AD2150" s="304"/>
      <c r="AE2150" s="304"/>
      <c r="AF2150" s="304"/>
      <c r="AG2150" s="304"/>
      <c r="AH2150" s="304"/>
      <c r="AI2150" s="304"/>
      <c r="AJ2150" s="304"/>
      <c r="AK2150" s="304"/>
      <c r="AL2150" s="304"/>
      <c r="AM2150" s="304"/>
      <c r="AN2150" s="304"/>
      <c r="AO2150" s="304"/>
      <c r="AP2150" s="304"/>
      <c r="AQ2150" s="304"/>
      <c r="AR2150" s="304"/>
      <c r="AS2150" s="304"/>
      <c r="AT2150" s="304"/>
      <c r="AU2150" s="304"/>
      <c r="AV2150" s="304"/>
      <c r="AW2150" s="304"/>
      <c r="AX2150" s="304"/>
      <c r="AY2150" s="304"/>
      <c r="AZ2150" s="304"/>
      <c r="BA2150" s="304"/>
      <c r="BB2150" s="304"/>
      <c r="BC2150" s="304"/>
      <c r="BD2150" s="304"/>
      <c r="BE2150" s="304"/>
      <c r="BF2150" s="304"/>
      <c r="BG2150" s="304"/>
      <c r="BH2150" s="304"/>
      <c r="BI2150" s="304"/>
      <c r="BJ2150" s="304"/>
      <c r="BK2150" s="304"/>
      <c r="BL2150" s="304"/>
      <c r="BM2150" s="304"/>
      <c r="BN2150" s="304"/>
      <c r="BO2150" s="304"/>
    </row>
    <row r="2151" spans="21:67" s="265" customFormat="1" x14ac:dyDescent="0.15">
      <c r="U2151" s="304"/>
      <c r="V2151" s="304"/>
      <c r="W2151" s="304"/>
      <c r="X2151" s="304"/>
      <c r="Y2151" s="304"/>
      <c r="Z2151" s="304"/>
      <c r="AA2151" s="304"/>
      <c r="AB2151" s="304"/>
      <c r="AC2151" s="304"/>
      <c r="AD2151" s="304"/>
      <c r="AE2151" s="304"/>
      <c r="AF2151" s="304"/>
      <c r="AG2151" s="304"/>
      <c r="AH2151" s="304"/>
      <c r="AI2151" s="304"/>
      <c r="AJ2151" s="304"/>
      <c r="AK2151" s="304"/>
      <c r="AL2151" s="304"/>
      <c r="AM2151" s="304"/>
      <c r="AN2151" s="304"/>
      <c r="AO2151" s="304"/>
      <c r="AP2151" s="304"/>
      <c r="AQ2151" s="304"/>
      <c r="AR2151" s="304"/>
      <c r="AS2151" s="304"/>
      <c r="AT2151" s="304"/>
      <c r="AU2151" s="304"/>
      <c r="AV2151" s="304"/>
      <c r="AW2151" s="304"/>
      <c r="AX2151" s="304"/>
      <c r="AY2151" s="304"/>
      <c r="AZ2151" s="304"/>
      <c r="BA2151" s="304"/>
      <c r="BB2151" s="304"/>
      <c r="BC2151" s="304"/>
      <c r="BD2151" s="304"/>
      <c r="BE2151" s="304"/>
      <c r="BF2151" s="304"/>
      <c r="BG2151" s="304"/>
      <c r="BH2151" s="304"/>
      <c r="BI2151" s="304"/>
      <c r="BJ2151" s="304"/>
      <c r="BK2151" s="304"/>
      <c r="BL2151" s="304"/>
      <c r="BM2151" s="304"/>
      <c r="BN2151" s="304"/>
      <c r="BO2151" s="304"/>
    </row>
    <row r="2152" spans="21:67" s="265" customFormat="1" x14ac:dyDescent="0.15">
      <c r="U2152" s="304"/>
      <c r="V2152" s="304"/>
      <c r="W2152" s="304"/>
      <c r="X2152" s="304"/>
      <c r="Y2152" s="304"/>
      <c r="Z2152" s="304"/>
      <c r="AA2152" s="304"/>
      <c r="AB2152" s="304"/>
      <c r="AC2152" s="304"/>
      <c r="AD2152" s="304"/>
      <c r="AE2152" s="304"/>
      <c r="AF2152" s="304"/>
      <c r="AG2152" s="304"/>
      <c r="AH2152" s="304"/>
      <c r="AI2152" s="304"/>
      <c r="AJ2152" s="304"/>
      <c r="AK2152" s="304"/>
      <c r="AL2152" s="304"/>
      <c r="AM2152" s="304"/>
      <c r="AN2152" s="304"/>
      <c r="AO2152" s="304"/>
      <c r="AP2152" s="304"/>
      <c r="AQ2152" s="304"/>
      <c r="AR2152" s="304"/>
      <c r="AS2152" s="304"/>
      <c r="AT2152" s="304"/>
      <c r="AU2152" s="304"/>
      <c r="AV2152" s="304"/>
      <c r="AW2152" s="304"/>
      <c r="AX2152" s="304"/>
      <c r="AY2152" s="304"/>
      <c r="AZ2152" s="304"/>
      <c r="BA2152" s="304"/>
      <c r="BB2152" s="304"/>
      <c r="BC2152" s="304"/>
      <c r="BD2152" s="304"/>
      <c r="BE2152" s="304"/>
      <c r="BF2152" s="304"/>
      <c r="BG2152" s="304"/>
      <c r="BH2152" s="304"/>
      <c r="BI2152" s="304"/>
      <c r="BJ2152" s="304"/>
      <c r="BK2152" s="304"/>
      <c r="BL2152" s="304"/>
      <c r="BM2152" s="304"/>
      <c r="BN2152" s="304"/>
      <c r="BO2152" s="304"/>
    </row>
    <row r="2153" spans="21:67" s="265" customFormat="1" x14ac:dyDescent="0.15">
      <c r="U2153" s="304"/>
      <c r="V2153" s="304"/>
      <c r="W2153" s="304"/>
      <c r="X2153" s="304"/>
      <c r="Y2153" s="304"/>
      <c r="Z2153" s="304"/>
      <c r="AA2153" s="304"/>
      <c r="AB2153" s="304"/>
      <c r="AC2153" s="304"/>
      <c r="AD2153" s="304"/>
      <c r="AE2153" s="304"/>
      <c r="AF2153" s="304"/>
      <c r="AG2153" s="304"/>
      <c r="AH2153" s="304"/>
      <c r="AI2153" s="304"/>
      <c r="AJ2153" s="304"/>
      <c r="AK2153" s="304"/>
      <c r="AL2153" s="304"/>
      <c r="AM2153" s="304"/>
      <c r="AN2153" s="304"/>
      <c r="AO2153" s="304"/>
      <c r="AP2153" s="304"/>
      <c r="AQ2153" s="304"/>
      <c r="AR2153" s="304"/>
      <c r="AS2153" s="304"/>
      <c r="AT2153" s="304"/>
      <c r="AU2153" s="304"/>
      <c r="AV2153" s="304"/>
      <c r="AW2153" s="304"/>
      <c r="AX2153" s="304"/>
      <c r="AY2153" s="304"/>
      <c r="AZ2153" s="304"/>
      <c r="BA2153" s="304"/>
      <c r="BB2153" s="304"/>
      <c r="BC2153" s="304"/>
      <c r="BD2153" s="304"/>
      <c r="BE2153" s="304"/>
      <c r="BF2153" s="304"/>
      <c r="BG2153" s="304"/>
      <c r="BH2153" s="304"/>
      <c r="BI2153" s="304"/>
      <c r="BJ2153" s="304"/>
      <c r="BK2153" s="304"/>
      <c r="BL2153" s="304"/>
      <c r="BM2153" s="304"/>
      <c r="BN2153" s="304"/>
      <c r="BO2153" s="304"/>
    </row>
    <row r="2154" spans="21:67" s="265" customFormat="1" x14ac:dyDescent="0.15">
      <c r="U2154" s="304"/>
      <c r="V2154" s="304"/>
      <c r="W2154" s="304"/>
      <c r="X2154" s="304"/>
      <c r="Y2154" s="304"/>
      <c r="Z2154" s="304"/>
      <c r="AA2154" s="304"/>
      <c r="AB2154" s="304"/>
      <c r="AC2154" s="304"/>
      <c r="AD2154" s="304"/>
      <c r="AE2154" s="304"/>
      <c r="AF2154" s="304"/>
      <c r="AG2154" s="304"/>
      <c r="AH2154" s="304"/>
      <c r="AI2154" s="304"/>
      <c r="AJ2154" s="304"/>
      <c r="AK2154" s="304"/>
      <c r="AL2154" s="304"/>
      <c r="AM2154" s="304"/>
      <c r="AN2154" s="304"/>
      <c r="AO2154" s="304"/>
      <c r="AP2154" s="304"/>
      <c r="AQ2154" s="304"/>
      <c r="AR2154" s="304"/>
      <c r="AS2154" s="304"/>
      <c r="AT2154" s="304"/>
      <c r="AU2154" s="304"/>
      <c r="AV2154" s="304"/>
      <c r="AW2154" s="304"/>
      <c r="AX2154" s="304"/>
      <c r="AY2154" s="304"/>
      <c r="AZ2154" s="304"/>
      <c r="BA2154" s="304"/>
      <c r="BB2154" s="304"/>
      <c r="BC2154" s="304"/>
      <c r="BD2154" s="304"/>
      <c r="BE2154" s="304"/>
      <c r="BF2154" s="304"/>
      <c r="BG2154" s="304"/>
      <c r="BH2154" s="304"/>
      <c r="BI2154" s="304"/>
      <c r="BJ2154" s="304"/>
      <c r="BK2154" s="304"/>
      <c r="BL2154" s="304"/>
      <c r="BM2154" s="304"/>
      <c r="BN2154" s="304"/>
      <c r="BO2154" s="304"/>
    </row>
    <row r="2155" spans="21:67" s="265" customFormat="1" x14ac:dyDescent="0.15">
      <c r="U2155" s="304"/>
      <c r="V2155" s="304"/>
      <c r="W2155" s="304"/>
      <c r="X2155" s="304"/>
      <c r="Y2155" s="304"/>
      <c r="Z2155" s="304"/>
      <c r="AA2155" s="304"/>
      <c r="AB2155" s="304"/>
      <c r="AC2155" s="304"/>
      <c r="AD2155" s="304"/>
      <c r="AE2155" s="304"/>
      <c r="AF2155" s="304"/>
      <c r="AG2155" s="304"/>
      <c r="AH2155" s="304"/>
      <c r="AI2155" s="304"/>
      <c r="AJ2155" s="304"/>
      <c r="AK2155" s="304"/>
      <c r="AL2155" s="304"/>
      <c r="AM2155" s="304"/>
      <c r="AN2155" s="304"/>
      <c r="AO2155" s="304"/>
      <c r="AP2155" s="304"/>
      <c r="AQ2155" s="304"/>
      <c r="AR2155" s="304"/>
      <c r="AS2155" s="304"/>
      <c r="AT2155" s="304"/>
      <c r="AU2155" s="304"/>
      <c r="AV2155" s="304"/>
      <c r="AW2155" s="304"/>
      <c r="AX2155" s="304"/>
      <c r="AY2155" s="304"/>
      <c r="AZ2155" s="304"/>
      <c r="BA2155" s="304"/>
      <c r="BB2155" s="304"/>
      <c r="BC2155" s="304"/>
      <c r="BD2155" s="304"/>
      <c r="BE2155" s="304"/>
      <c r="BF2155" s="304"/>
      <c r="BG2155" s="304"/>
      <c r="BH2155" s="304"/>
      <c r="BI2155" s="304"/>
      <c r="BJ2155" s="304"/>
      <c r="BK2155" s="304"/>
      <c r="BL2155" s="304"/>
      <c r="BM2155" s="304"/>
      <c r="BN2155" s="304"/>
      <c r="BO2155" s="304"/>
    </row>
    <row r="2156" spans="21:67" s="265" customFormat="1" x14ac:dyDescent="0.15">
      <c r="U2156" s="304"/>
      <c r="V2156" s="304"/>
      <c r="W2156" s="304"/>
      <c r="X2156" s="304"/>
      <c r="Y2156" s="304"/>
      <c r="Z2156" s="304"/>
      <c r="AA2156" s="304"/>
      <c r="AB2156" s="304"/>
      <c r="AC2156" s="304"/>
      <c r="AD2156" s="304"/>
      <c r="AE2156" s="304"/>
      <c r="AF2156" s="304"/>
      <c r="AG2156" s="304"/>
      <c r="AH2156" s="304"/>
      <c r="AI2156" s="304"/>
      <c r="AJ2156" s="304"/>
      <c r="AK2156" s="304"/>
      <c r="AL2156" s="304"/>
      <c r="AM2156" s="304"/>
      <c r="AN2156" s="304"/>
      <c r="AO2156" s="304"/>
      <c r="AP2156" s="304"/>
      <c r="AQ2156" s="304"/>
      <c r="AR2156" s="304"/>
      <c r="AS2156" s="304"/>
      <c r="AT2156" s="304"/>
      <c r="AU2156" s="304"/>
      <c r="AV2156" s="304"/>
      <c r="AW2156" s="304"/>
      <c r="AX2156" s="304"/>
      <c r="AY2156" s="304"/>
      <c r="AZ2156" s="304"/>
      <c r="BA2156" s="304"/>
      <c r="BB2156" s="304"/>
      <c r="BC2156" s="304"/>
      <c r="BD2156" s="304"/>
      <c r="BE2156" s="304"/>
      <c r="BF2156" s="304"/>
      <c r="BG2156" s="304"/>
      <c r="BH2156" s="304"/>
      <c r="BI2156" s="304"/>
      <c r="BJ2156" s="304"/>
      <c r="BK2156" s="304"/>
      <c r="BL2156" s="304"/>
      <c r="BM2156" s="304"/>
      <c r="BN2156" s="304"/>
      <c r="BO2156" s="304"/>
    </row>
    <row r="2157" spans="21:67" s="265" customFormat="1" x14ac:dyDescent="0.15">
      <c r="U2157" s="304"/>
      <c r="V2157" s="304"/>
      <c r="W2157" s="304"/>
      <c r="X2157" s="304"/>
      <c r="Y2157" s="304"/>
      <c r="Z2157" s="304"/>
      <c r="AA2157" s="304"/>
      <c r="AB2157" s="304"/>
      <c r="AC2157" s="304"/>
      <c r="AD2157" s="304"/>
      <c r="AE2157" s="304"/>
      <c r="AF2157" s="304"/>
      <c r="AG2157" s="304"/>
      <c r="AH2157" s="304"/>
      <c r="AI2157" s="304"/>
      <c r="AJ2157" s="304"/>
      <c r="AK2157" s="304"/>
      <c r="AL2157" s="304"/>
      <c r="AM2157" s="304"/>
      <c r="AN2157" s="304"/>
      <c r="AO2157" s="304"/>
      <c r="AP2157" s="304"/>
      <c r="AQ2157" s="304"/>
      <c r="AR2157" s="304"/>
      <c r="AS2157" s="304"/>
      <c r="AT2157" s="304"/>
      <c r="AU2157" s="304"/>
      <c r="AV2157" s="304"/>
      <c r="AW2157" s="304"/>
      <c r="AX2157" s="304"/>
      <c r="AY2157" s="304"/>
      <c r="AZ2157" s="304"/>
      <c r="BA2157" s="304"/>
      <c r="BB2157" s="304"/>
      <c r="BC2157" s="304"/>
      <c r="BD2157" s="304"/>
      <c r="BE2157" s="304"/>
      <c r="BF2157" s="304"/>
      <c r="BG2157" s="304"/>
      <c r="BH2157" s="304"/>
      <c r="BI2157" s="304"/>
      <c r="BJ2157" s="304"/>
      <c r="BK2157" s="304"/>
      <c r="BL2157" s="304"/>
      <c r="BM2157" s="304"/>
      <c r="BN2157" s="304"/>
      <c r="BO2157" s="304"/>
    </row>
    <row r="2158" spans="21:67" s="265" customFormat="1" x14ac:dyDescent="0.15">
      <c r="U2158" s="304"/>
      <c r="V2158" s="304"/>
      <c r="W2158" s="304"/>
      <c r="X2158" s="304"/>
      <c r="Y2158" s="304"/>
      <c r="Z2158" s="304"/>
      <c r="AA2158" s="304"/>
      <c r="AB2158" s="304"/>
      <c r="AC2158" s="304"/>
      <c r="AD2158" s="304"/>
      <c r="AE2158" s="304"/>
      <c r="AF2158" s="304"/>
      <c r="AG2158" s="304"/>
      <c r="AH2158" s="304"/>
      <c r="AI2158" s="304"/>
      <c r="AJ2158" s="304"/>
      <c r="AK2158" s="304"/>
      <c r="AL2158" s="304"/>
      <c r="AM2158" s="304"/>
      <c r="AN2158" s="304"/>
      <c r="AO2158" s="304"/>
      <c r="AP2158" s="304"/>
      <c r="AQ2158" s="304"/>
      <c r="AR2158" s="304"/>
      <c r="AS2158" s="304"/>
      <c r="AT2158" s="304"/>
      <c r="AU2158" s="304"/>
      <c r="AV2158" s="304"/>
      <c r="AW2158" s="304"/>
      <c r="AX2158" s="304"/>
      <c r="AY2158" s="304"/>
      <c r="AZ2158" s="304"/>
      <c r="BA2158" s="304"/>
      <c r="BB2158" s="304"/>
      <c r="BC2158" s="304"/>
      <c r="BD2158" s="304"/>
      <c r="BE2158" s="304"/>
      <c r="BF2158" s="304"/>
      <c r="BG2158" s="304"/>
      <c r="BH2158" s="304"/>
      <c r="BI2158" s="304"/>
      <c r="BJ2158" s="304"/>
      <c r="BK2158" s="304"/>
      <c r="BL2158" s="304"/>
      <c r="BM2158" s="304"/>
      <c r="BN2158" s="304"/>
      <c r="BO2158" s="304"/>
    </row>
    <row r="2159" spans="21:67" s="265" customFormat="1" x14ac:dyDescent="0.15">
      <c r="U2159" s="304"/>
      <c r="V2159" s="304"/>
      <c r="W2159" s="304"/>
      <c r="X2159" s="304"/>
      <c r="Y2159" s="304"/>
      <c r="Z2159" s="304"/>
      <c r="AA2159" s="304"/>
      <c r="AB2159" s="304"/>
      <c r="AC2159" s="304"/>
      <c r="AD2159" s="304"/>
      <c r="AE2159" s="304"/>
      <c r="AF2159" s="304"/>
      <c r="AG2159" s="304"/>
      <c r="AH2159" s="304"/>
      <c r="AI2159" s="304"/>
      <c r="AJ2159" s="304"/>
      <c r="AK2159" s="304"/>
      <c r="AL2159" s="304"/>
      <c r="AM2159" s="304"/>
      <c r="AN2159" s="304"/>
      <c r="AO2159" s="304"/>
      <c r="AP2159" s="304"/>
      <c r="AQ2159" s="304"/>
      <c r="AR2159" s="304"/>
      <c r="AS2159" s="304"/>
      <c r="AT2159" s="304"/>
      <c r="AU2159" s="304"/>
      <c r="AV2159" s="304"/>
      <c r="AW2159" s="304"/>
      <c r="AX2159" s="304"/>
      <c r="AY2159" s="304"/>
      <c r="AZ2159" s="304"/>
      <c r="BA2159" s="304"/>
      <c r="BB2159" s="304"/>
      <c r="BC2159" s="304"/>
      <c r="BD2159" s="304"/>
      <c r="BE2159" s="304"/>
      <c r="BF2159" s="304"/>
      <c r="BG2159" s="304"/>
      <c r="BH2159" s="304"/>
      <c r="BI2159" s="304"/>
      <c r="BJ2159" s="304"/>
      <c r="BK2159" s="304"/>
      <c r="BL2159" s="304"/>
      <c r="BM2159" s="304"/>
      <c r="BN2159" s="304"/>
      <c r="BO2159" s="304"/>
    </row>
    <row r="2160" spans="21:67" s="265" customFormat="1" x14ac:dyDescent="0.15">
      <c r="U2160" s="304"/>
      <c r="V2160" s="304"/>
      <c r="W2160" s="304"/>
      <c r="X2160" s="304"/>
      <c r="Y2160" s="304"/>
      <c r="Z2160" s="304"/>
      <c r="AA2160" s="304"/>
      <c r="AB2160" s="304"/>
      <c r="AC2160" s="304"/>
      <c r="AD2160" s="304"/>
      <c r="AE2160" s="304"/>
      <c r="AF2160" s="304"/>
      <c r="AG2160" s="304"/>
      <c r="AH2160" s="304"/>
      <c r="AI2160" s="304"/>
      <c r="AJ2160" s="304"/>
      <c r="AK2160" s="304"/>
      <c r="AL2160" s="304"/>
      <c r="AM2160" s="304"/>
      <c r="AN2160" s="304"/>
      <c r="AO2160" s="304"/>
      <c r="AP2160" s="304"/>
      <c r="AQ2160" s="304"/>
      <c r="AR2160" s="304"/>
      <c r="AS2160" s="304"/>
      <c r="AT2160" s="304"/>
      <c r="AU2160" s="304"/>
      <c r="AV2160" s="304"/>
      <c r="AW2160" s="304"/>
      <c r="AX2160" s="304"/>
      <c r="AY2160" s="304"/>
      <c r="AZ2160" s="304"/>
      <c r="BA2160" s="304"/>
      <c r="BB2160" s="304"/>
      <c r="BC2160" s="304"/>
      <c r="BD2160" s="304"/>
      <c r="BE2160" s="304"/>
      <c r="BF2160" s="304"/>
      <c r="BG2160" s="304"/>
      <c r="BH2160" s="304"/>
      <c r="BI2160" s="304"/>
      <c r="BJ2160" s="304"/>
      <c r="BK2160" s="304"/>
      <c r="BL2160" s="304"/>
      <c r="BM2160" s="304"/>
      <c r="BN2160" s="304"/>
      <c r="BO2160" s="304"/>
    </row>
    <row r="2161" spans="21:67" s="265" customFormat="1" x14ac:dyDescent="0.15">
      <c r="U2161" s="304"/>
      <c r="V2161" s="304"/>
      <c r="W2161" s="304"/>
      <c r="X2161" s="304"/>
      <c r="Y2161" s="304"/>
      <c r="Z2161" s="304"/>
      <c r="AA2161" s="304"/>
      <c r="AB2161" s="304"/>
      <c r="AC2161" s="304"/>
      <c r="AD2161" s="304"/>
      <c r="AE2161" s="304"/>
      <c r="AF2161" s="304"/>
      <c r="AG2161" s="304"/>
      <c r="AH2161" s="304"/>
      <c r="AI2161" s="304"/>
      <c r="AJ2161" s="304"/>
      <c r="AK2161" s="304"/>
      <c r="AL2161" s="304"/>
      <c r="AM2161" s="304"/>
      <c r="AN2161" s="304"/>
      <c r="AO2161" s="304"/>
      <c r="AP2161" s="304"/>
      <c r="AQ2161" s="304"/>
      <c r="AR2161" s="304"/>
      <c r="AS2161" s="304"/>
      <c r="AT2161" s="304"/>
      <c r="AU2161" s="304"/>
      <c r="AV2161" s="304"/>
      <c r="AW2161" s="304"/>
      <c r="AX2161" s="304"/>
      <c r="AY2161" s="304"/>
      <c r="AZ2161" s="304"/>
      <c r="BA2161" s="304"/>
      <c r="BB2161" s="304"/>
      <c r="BC2161" s="304"/>
      <c r="BD2161" s="304"/>
      <c r="BE2161" s="304"/>
      <c r="BF2161" s="304"/>
      <c r="BG2161" s="304"/>
      <c r="BH2161" s="304"/>
      <c r="BI2161" s="304"/>
      <c r="BJ2161" s="304"/>
      <c r="BK2161" s="304"/>
      <c r="BL2161" s="304"/>
      <c r="BM2161" s="304"/>
      <c r="BN2161" s="304"/>
      <c r="BO2161" s="304"/>
    </row>
    <row r="2162" spans="21:67" s="265" customFormat="1" x14ac:dyDescent="0.15">
      <c r="U2162" s="304"/>
      <c r="V2162" s="304"/>
      <c r="W2162" s="304"/>
      <c r="X2162" s="304"/>
      <c r="Y2162" s="304"/>
      <c r="Z2162" s="304"/>
      <c r="AA2162" s="304"/>
      <c r="AB2162" s="304"/>
      <c r="AC2162" s="304"/>
      <c r="AD2162" s="304"/>
      <c r="AE2162" s="304"/>
      <c r="AF2162" s="304"/>
      <c r="AG2162" s="304"/>
      <c r="AH2162" s="304"/>
      <c r="AI2162" s="304"/>
      <c r="AJ2162" s="304"/>
      <c r="AK2162" s="304"/>
      <c r="AL2162" s="304"/>
      <c r="AM2162" s="304"/>
      <c r="AN2162" s="304"/>
      <c r="AO2162" s="304"/>
      <c r="AP2162" s="304"/>
      <c r="AQ2162" s="304"/>
      <c r="AR2162" s="304"/>
      <c r="AS2162" s="304"/>
      <c r="AT2162" s="304"/>
      <c r="AU2162" s="304"/>
      <c r="AV2162" s="304"/>
      <c r="AW2162" s="304"/>
      <c r="AX2162" s="304"/>
      <c r="AY2162" s="304"/>
      <c r="AZ2162" s="304"/>
      <c r="BA2162" s="304"/>
      <c r="BB2162" s="304"/>
      <c r="BC2162" s="304"/>
      <c r="BD2162" s="304"/>
      <c r="BE2162" s="304"/>
      <c r="BF2162" s="304"/>
      <c r="BG2162" s="304"/>
      <c r="BH2162" s="304"/>
      <c r="BI2162" s="304"/>
      <c r="BJ2162" s="304"/>
      <c r="BK2162" s="304"/>
      <c r="BL2162" s="304"/>
      <c r="BM2162" s="304"/>
      <c r="BN2162" s="304"/>
      <c r="BO2162" s="304"/>
    </row>
    <row r="2163" spans="21:67" s="265" customFormat="1" x14ac:dyDescent="0.15">
      <c r="U2163" s="304"/>
      <c r="V2163" s="304"/>
      <c r="W2163" s="304"/>
      <c r="X2163" s="304"/>
      <c r="Y2163" s="304"/>
      <c r="Z2163" s="304"/>
      <c r="AA2163" s="304"/>
      <c r="AB2163" s="304"/>
      <c r="AC2163" s="304"/>
      <c r="AD2163" s="304"/>
      <c r="AE2163" s="304"/>
      <c r="AF2163" s="304"/>
      <c r="AG2163" s="304"/>
      <c r="AH2163" s="304"/>
      <c r="AI2163" s="304"/>
      <c r="AJ2163" s="304"/>
      <c r="AK2163" s="304"/>
      <c r="AL2163" s="304"/>
      <c r="AM2163" s="304"/>
      <c r="AN2163" s="304"/>
      <c r="AO2163" s="304"/>
      <c r="AP2163" s="304"/>
      <c r="AQ2163" s="304"/>
      <c r="AR2163" s="304"/>
      <c r="AS2163" s="304"/>
      <c r="AT2163" s="304"/>
      <c r="AU2163" s="304"/>
      <c r="AV2163" s="304"/>
      <c r="AW2163" s="304"/>
      <c r="AX2163" s="304"/>
      <c r="AY2163" s="304"/>
      <c r="AZ2163" s="304"/>
      <c r="BA2163" s="304"/>
      <c r="BB2163" s="304"/>
      <c r="BC2163" s="304"/>
      <c r="BD2163" s="304"/>
      <c r="BE2163" s="304"/>
      <c r="BF2163" s="304"/>
      <c r="BG2163" s="304"/>
      <c r="BH2163" s="304"/>
      <c r="BI2163" s="304"/>
      <c r="BJ2163" s="304"/>
      <c r="BK2163" s="304"/>
      <c r="BL2163" s="304"/>
      <c r="BM2163" s="304"/>
      <c r="BN2163" s="304"/>
      <c r="BO2163" s="304"/>
    </row>
    <row r="2164" spans="21:67" s="265" customFormat="1" x14ac:dyDescent="0.15">
      <c r="U2164" s="304"/>
      <c r="V2164" s="304"/>
      <c r="W2164" s="304"/>
      <c r="X2164" s="304"/>
      <c r="Y2164" s="304"/>
      <c r="Z2164" s="304"/>
      <c r="AA2164" s="304"/>
      <c r="AB2164" s="304"/>
      <c r="AC2164" s="304"/>
      <c r="AD2164" s="304"/>
      <c r="AE2164" s="304"/>
      <c r="AF2164" s="304"/>
      <c r="AG2164" s="304"/>
      <c r="AH2164" s="304"/>
      <c r="AI2164" s="304"/>
      <c r="AJ2164" s="304"/>
      <c r="AK2164" s="304"/>
      <c r="AL2164" s="304"/>
      <c r="AM2164" s="304"/>
      <c r="AN2164" s="304"/>
      <c r="AO2164" s="304"/>
      <c r="AP2164" s="304"/>
      <c r="AQ2164" s="304"/>
      <c r="AR2164" s="304"/>
      <c r="AS2164" s="304"/>
      <c r="AT2164" s="304"/>
      <c r="AU2164" s="304"/>
      <c r="AV2164" s="304"/>
      <c r="AW2164" s="304"/>
      <c r="AX2164" s="304"/>
      <c r="AY2164" s="304"/>
      <c r="AZ2164" s="304"/>
      <c r="BA2164" s="304"/>
      <c r="BB2164" s="304"/>
      <c r="BC2164" s="304"/>
      <c r="BD2164" s="304"/>
      <c r="BE2164" s="304"/>
      <c r="BF2164" s="304"/>
      <c r="BG2164" s="304"/>
      <c r="BH2164" s="304"/>
      <c r="BI2164" s="304"/>
      <c r="BJ2164" s="304"/>
      <c r="BK2164" s="304"/>
      <c r="BL2164" s="304"/>
      <c r="BM2164" s="304"/>
      <c r="BN2164" s="304"/>
      <c r="BO2164" s="304"/>
    </row>
    <row r="2165" spans="21:67" s="265" customFormat="1" x14ac:dyDescent="0.15">
      <c r="U2165" s="304"/>
      <c r="V2165" s="304"/>
      <c r="W2165" s="304"/>
      <c r="X2165" s="304"/>
      <c r="Y2165" s="304"/>
      <c r="Z2165" s="304"/>
      <c r="AA2165" s="304"/>
      <c r="AB2165" s="304"/>
      <c r="AC2165" s="304"/>
      <c r="AD2165" s="304"/>
      <c r="AE2165" s="304"/>
      <c r="AF2165" s="304"/>
      <c r="AG2165" s="304"/>
      <c r="AH2165" s="304"/>
      <c r="AI2165" s="304"/>
      <c r="AJ2165" s="304"/>
      <c r="AK2165" s="304"/>
      <c r="AL2165" s="304"/>
      <c r="AM2165" s="304"/>
      <c r="AN2165" s="304"/>
      <c r="AO2165" s="304"/>
      <c r="AP2165" s="304"/>
      <c r="AQ2165" s="304"/>
      <c r="AR2165" s="304"/>
      <c r="AS2165" s="304"/>
      <c r="AT2165" s="304"/>
      <c r="AU2165" s="304"/>
      <c r="AV2165" s="304"/>
      <c r="AW2165" s="304"/>
      <c r="AX2165" s="304"/>
      <c r="AY2165" s="304"/>
      <c r="AZ2165" s="304"/>
      <c r="BA2165" s="304"/>
      <c r="BB2165" s="304"/>
      <c r="BC2165" s="304"/>
      <c r="BD2165" s="304"/>
      <c r="BE2165" s="304"/>
      <c r="BF2165" s="304"/>
      <c r="BG2165" s="304"/>
      <c r="BH2165" s="304"/>
      <c r="BI2165" s="304"/>
      <c r="BJ2165" s="304"/>
      <c r="BK2165" s="304"/>
      <c r="BL2165" s="304"/>
      <c r="BM2165" s="304"/>
      <c r="BN2165" s="304"/>
      <c r="BO2165" s="304"/>
    </row>
    <row r="2166" spans="21:67" s="265" customFormat="1" x14ac:dyDescent="0.15">
      <c r="U2166" s="304"/>
      <c r="V2166" s="304"/>
      <c r="W2166" s="304"/>
      <c r="X2166" s="304"/>
      <c r="Y2166" s="304"/>
      <c r="Z2166" s="304"/>
      <c r="AA2166" s="304"/>
      <c r="AB2166" s="304"/>
      <c r="AC2166" s="304"/>
      <c r="AD2166" s="304"/>
      <c r="AE2166" s="304"/>
      <c r="AF2166" s="304"/>
      <c r="AG2166" s="304"/>
      <c r="AH2166" s="304"/>
      <c r="AI2166" s="304"/>
      <c r="AJ2166" s="304"/>
      <c r="AK2166" s="304"/>
      <c r="AL2166" s="304"/>
      <c r="AM2166" s="304"/>
      <c r="AN2166" s="304"/>
      <c r="AO2166" s="304"/>
      <c r="AP2166" s="304"/>
      <c r="AQ2166" s="304"/>
      <c r="AR2166" s="304"/>
      <c r="AS2166" s="304"/>
      <c r="AT2166" s="304"/>
      <c r="AU2166" s="304"/>
      <c r="AV2166" s="304"/>
      <c r="AW2166" s="304"/>
      <c r="AX2166" s="304"/>
      <c r="AY2166" s="304"/>
      <c r="AZ2166" s="304"/>
      <c r="BA2166" s="304"/>
      <c r="BB2166" s="304"/>
      <c r="BC2166" s="304"/>
      <c r="BD2166" s="304"/>
      <c r="BE2166" s="304"/>
      <c r="BF2166" s="304"/>
      <c r="BG2166" s="304"/>
      <c r="BH2166" s="304"/>
      <c r="BI2166" s="304"/>
      <c r="BJ2166" s="304"/>
      <c r="BK2166" s="304"/>
      <c r="BL2166" s="304"/>
      <c r="BM2166" s="304"/>
      <c r="BN2166" s="304"/>
      <c r="BO2166" s="304"/>
    </row>
    <row r="2167" spans="21:67" s="265" customFormat="1" x14ac:dyDescent="0.15">
      <c r="U2167" s="304"/>
      <c r="V2167" s="304"/>
      <c r="W2167" s="304"/>
      <c r="X2167" s="304"/>
      <c r="Y2167" s="304"/>
      <c r="Z2167" s="304"/>
      <c r="AA2167" s="304"/>
      <c r="AB2167" s="304"/>
      <c r="AC2167" s="304"/>
      <c r="AD2167" s="304"/>
      <c r="AE2167" s="304"/>
      <c r="AF2167" s="304"/>
      <c r="AG2167" s="304"/>
      <c r="AH2167" s="304"/>
      <c r="AI2167" s="304"/>
      <c r="AJ2167" s="304"/>
      <c r="AK2167" s="304"/>
      <c r="AL2167" s="304"/>
      <c r="AM2167" s="304"/>
      <c r="AN2167" s="304"/>
      <c r="AO2167" s="304"/>
      <c r="AP2167" s="304"/>
      <c r="AQ2167" s="304"/>
      <c r="AR2167" s="304"/>
      <c r="AS2167" s="304"/>
      <c r="AT2167" s="304"/>
      <c r="AU2167" s="304"/>
      <c r="AV2167" s="304"/>
      <c r="AW2167" s="304"/>
      <c r="AX2167" s="304"/>
      <c r="AY2167" s="304"/>
      <c r="AZ2167" s="304"/>
      <c r="BA2167" s="304"/>
      <c r="BB2167" s="304"/>
      <c r="BC2167" s="304"/>
      <c r="BD2167" s="304"/>
      <c r="BE2167" s="304"/>
      <c r="BF2167" s="304"/>
      <c r="BG2167" s="304"/>
      <c r="BH2167" s="304"/>
      <c r="BI2167" s="304"/>
      <c r="BJ2167" s="304"/>
      <c r="BK2167" s="304"/>
      <c r="BL2167" s="304"/>
      <c r="BM2167" s="304"/>
      <c r="BN2167" s="304"/>
      <c r="BO2167" s="304"/>
    </row>
    <row r="2168" spans="21:67" s="265" customFormat="1" x14ac:dyDescent="0.15">
      <c r="U2168" s="304"/>
      <c r="V2168" s="304"/>
      <c r="W2168" s="304"/>
      <c r="X2168" s="304"/>
      <c r="Y2168" s="304"/>
      <c r="Z2168" s="304"/>
      <c r="AA2168" s="304"/>
      <c r="AB2168" s="304"/>
      <c r="AC2168" s="304"/>
      <c r="AD2168" s="304"/>
      <c r="AE2168" s="304"/>
      <c r="AF2168" s="304"/>
      <c r="AG2168" s="304"/>
      <c r="AH2168" s="304"/>
      <c r="AI2168" s="304"/>
      <c r="AJ2168" s="304"/>
      <c r="AK2168" s="304"/>
      <c r="AL2168" s="304"/>
      <c r="AM2168" s="304"/>
      <c r="AN2168" s="304"/>
      <c r="AO2168" s="304"/>
      <c r="AP2168" s="304"/>
      <c r="AQ2168" s="304"/>
      <c r="AR2168" s="304"/>
      <c r="AS2168" s="304"/>
      <c r="AT2168" s="304"/>
      <c r="AU2168" s="304"/>
      <c r="AV2168" s="304"/>
      <c r="AW2168" s="304"/>
      <c r="AX2168" s="304"/>
      <c r="AY2168" s="304"/>
      <c r="AZ2168" s="304"/>
      <c r="BA2168" s="304"/>
      <c r="BB2168" s="304"/>
      <c r="BC2168" s="304"/>
      <c r="BD2168" s="304"/>
      <c r="BE2168" s="304"/>
      <c r="BF2168" s="304"/>
      <c r="BG2168" s="304"/>
      <c r="BH2168" s="304"/>
      <c r="BI2168" s="304"/>
      <c r="BJ2168" s="304"/>
      <c r="BK2168" s="304"/>
      <c r="BL2168" s="304"/>
      <c r="BM2168" s="304"/>
      <c r="BN2168" s="304"/>
      <c r="BO2168" s="304"/>
    </row>
    <row r="2169" spans="21:67" s="265" customFormat="1" x14ac:dyDescent="0.15">
      <c r="U2169" s="304"/>
      <c r="V2169" s="304"/>
      <c r="W2169" s="304"/>
      <c r="X2169" s="304"/>
      <c r="Y2169" s="304"/>
      <c r="Z2169" s="304"/>
      <c r="AA2169" s="304"/>
      <c r="AB2169" s="304"/>
      <c r="AC2169" s="304"/>
      <c r="AD2169" s="304"/>
      <c r="AE2169" s="304"/>
      <c r="AF2169" s="304"/>
      <c r="AG2169" s="304"/>
      <c r="AH2169" s="304"/>
      <c r="AI2169" s="304"/>
      <c r="AJ2169" s="304"/>
      <c r="AK2169" s="304"/>
      <c r="AL2169" s="304"/>
      <c r="AM2169" s="304"/>
      <c r="AN2169" s="304"/>
      <c r="AO2169" s="304"/>
      <c r="AP2169" s="304"/>
      <c r="AQ2169" s="304"/>
      <c r="AR2169" s="304"/>
      <c r="AS2169" s="304"/>
      <c r="AT2169" s="304"/>
      <c r="AU2169" s="304"/>
      <c r="AV2169" s="304"/>
      <c r="AW2169" s="304"/>
      <c r="AX2169" s="304"/>
      <c r="AY2169" s="304"/>
      <c r="AZ2169" s="304"/>
      <c r="BA2169" s="304"/>
      <c r="BB2169" s="304"/>
      <c r="BC2169" s="304"/>
      <c r="BD2169" s="304"/>
      <c r="BE2169" s="304"/>
      <c r="BF2169" s="304"/>
      <c r="BG2169" s="304"/>
      <c r="BH2169" s="304"/>
      <c r="BI2169" s="304"/>
      <c r="BJ2169" s="304"/>
      <c r="BK2169" s="304"/>
      <c r="BL2169" s="304"/>
      <c r="BM2169" s="304"/>
      <c r="BN2169" s="304"/>
      <c r="BO2169" s="304"/>
    </row>
    <row r="2170" spans="21:67" s="265" customFormat="1" x14ac:dyDescent="0.15">
      <c r="U2170" s="304"/>
      <c r="V2170" s="304"/>
      <c r="W2170" s="304"/>
      <c r="X2170" s="304"/>
      <c r="Y2170" s="304"/>
      <c r="Z2170" s="304"/>
      <c r="AA2170" s="304"/>
      <c r="AB2170" s="304"/>
      <c r="AC2170" s="304"/>
      <c r="AD2170" s="304"/>
      <c r="AE2170" s="304"/>
      <c r="AF2170" s="304"/>
      <c r="AG2170" s="304"/>
      <c r="AH2170" s="304"/>
      <c r="AI2170" s="304"/>
      <c r="AJ2170" s="304"/>
      <c r="AK2170" s="304"/>
      <c r="AL2170" s="304"/>
      <c r="AM2170" s="304"/>
      <c r="AN2170" s="304"/>
      <c r="AO2170" s="304"/>
      <c r="AP2170" s="304"/>
      <c r="AQ2170" s="304"/>
      <c r="AR2170" s="304"/>
      <c r="AS2170" s="304"/>
      <c r="AT2170" s="304"/>
      <c r="AU2170" s="304"/>
      <c r="AV2170" s="304"/>
      <c r="AW2170" s="304"/>
      <c r="AX2170" s="304"/>
      <c r="AY2170" s="304"/>
      <c r="AZ2170" s="304"/>
      <c r="BA2170" s="304"/>
      <c r="BB2170" s="304"/>
      <c r="BC2170" s="304"/>
      <c r="BD2170" s="304"/>
      <c r="BE2170" s="304"/>
      <c r="BF2170" s="304"/>
      <c r="BG2170" s="304"/>
      <c r="BH2170" s="304"/>
      <c r="BI2170" s="304"/>
      <c r="BJ2170" s="304"/>
      <c r="BK2170" s="304"/>
      <c r="BL2170" s="304"/>
      <c r="BM2170" s="304"/>
      <c r="BN2170" s="304"/>
      <c r="BO2170" s="304"/>
    </row>
    <row r="2171" spans="21:67" s="265" customFormat="1" x14ac:dyDescent="0.15">
      <c r="U2171" s="304"/>
      <c r="V2171" s="304"/>
      <c r="W2171" s="304"/>
      <c r="X2171" s="304"/>
      <c r="Y2171" s="304"/>
      <c r="Z2171" s="304"/>
      <c r="AA2171" s="304"/>
      <c r="AB2171" s="304"/>
      <c r="AC2171" s="304"/>
      <c r="AD2171" s="304"/>
      <c r="AE2171" s="304"/>
      <c r="AF2171" s="304"/>
      <c r="AG2171" s="304"/>
      <c r="AH2171" s="304"/>
      <c r="AI2171" s="304"/>
      <c r="AJ2171" s="304"/>
      <c r="AK2171" s="304"/>
      <c r="AL2171" s="304"/>
      <c r="AM2171" s="304"/>
      <c r="AN2171" s="304"/>
      <c r="AO2171" s="304"/>
      <c r="AP2171" s="304"/>
      <c r="AQ2171" s="304"/>
      <c r="AR2171" s="304"/>
      <c r="AS2171" s="304"/>
      <c r="AT2171" s="304"/>
      <c r="AU2171" s="304"/>
      <c r="AV2171" s="304"/>
      <c r="AW2171" s="304"/>
      <c r="AX2171" s="304"/>
      <c r="AY2171" s="304"/>
      <c r="AZ2171" s="304"/>
      <c r="BA2171" s="304"/>
      <c r="BB2171" s="304"/>
      <c r="BC2171" s="304"/>
      <c r="BD2171" s="304"/>
      <c r="BE2171" s="304"/>
      <c r="BF2171" s="304"/>
      <c r="BG2171" s="304"/>
      <c r="BH2171" s="304"/>
      <c r="BI2171" s="304"/>
      <c r="BJ2171" s="304"/>
      <c r="BK2171" s="304"/>
      <c r="BL2171" s="304"/>
      <c r="BM2171" s="304"/>
      <c r="BN2171" s="304"/>
      <c r="BO2171" s="304"/>
    </row>
    <row r="2172" spans="21:67" s="265" customFormat="1" x14ac:dyDescent="0.15">
      <c r="U2172" s="304"/>
      <c r="V2172" s="304"/>
      <c r="W2172" s="304"/>
      <c r="X2172" s="304"/>
      <c r="Y2172" s="304"/>
      <c r="Z2172" s="304"/>
      <c r="AA2172" s="304"/>
      <c r="AB2172" s="304"/>
      <c r="AC2172" s="304"/>
      <c r="AD2172" s="304"/>
      <c r="AE2172" s="304"/>
      <c r="AF2172" s="304"/>
      <c r="AG2172" s="304"/>
      <c r="AH2172" s="304"/>
      <c r="AI2172" s="304"/>
      <c r="AJ2172" s="304"/>
      <c r="AK2172" s="304"/>
      <c r="AL2172" s="304"/>
      <c r="AM2172" s="304"/>
      <c r="AN2172" s="304"/>
      <c r="AO2172" s="304"/>
      <c r="AP2172" s="304"/>
      <c r="AQ2172" s="304"/>
      <c r="AR2172" s="304"/>
      <c r="AS2172" s="304"/>
      <c r="AT2172" s="304"/>
      <c r="AU2172" s="304"/>
      <c r="AV2172" s="304"/>
      <c r="AW2172" s="304"/>
      <c r="AX2172" s="304"/>
      <c r="AY2172" s="304"/>
      <c r="AZ2172" s="304"/>
      <c r="BA2172" s="304"/>
      <c r="BB2172" s="304"/>
      <c r="BC2172" s="304"/>
      <c r="BD2172" s="304"/>
      <c r="BE2172" s="304"/>
      <c r="BF2172" s="304"/>
      <c r="BG2172" s="304"/>
      <c r="BH2172" s="304"/>
      <c r="BI2172" s="304"/>
      <c r="BJ2172" s="304"/>
      <c r="BK2172" s="304"/>
      <c r="BL2172" s="304"/>
      <c r="BM2172" s="304"/>
      <c r="BN2172" s="304"/>
      <c r="BO2172" s="304"/>
    </row>
    <row r="2173" spans="21:67" s="265" customFormat="1" x14ac:dyDescent="0.15">
      <c r="U2173" s="304"/>
      <c r="V2173" s="304"/>
      <c r="W2173" s="304"/>
      <c r="X2173" s="304"/>
      <c r="Y2173" s="304"/>
      <c r="Z2173" s="304"/>
      <c r="AA2173" s="304"/>
      <c r="AB2173" s="304"/>
      <c r="AC2173" s="304"/>
      <c r="AD2173" s="304"/>
      <c r="AE2173" s="304"/>
      <c r="AF2173" s="304"/>
      <c r="AG2173" s="304"/>
      <c r="AH2173" s="304"/>
      <c r="AI2173" s="304"/>
      <c r="AJ2173" s="304"/>
      <c r="AK2173" s="304"/>
      <c r="AL2173" s="304"/>
      <c r="AM2173" s="304"/>
      <c r="AN2173" s="304"/>
      <c r="AO2173" s="304"/>
      <c r="AP2173" s="304"/>
      <c r="AQ2173" s="304"/>
      <c r="AR2173" s="304"/>
      <c r="AS2173" s="304"/>
      <c r="AT2173" s="304"/>
      <c r="AU2173" s="304"/>
      <c r="AV2173" s="304"/>
      <c r="AW2173" s="304"/>
      <c r="AX2173" s="304"/>
      <c r="AY2173" s="304"/>
      <c r="AZ2173" s="304"/>
      <c r="BA2173" s="304"/>
      <c r="BB2173" s="304"/>
      <c r="BC2173" s="304"/>
      <c r="BD2173" s="304"/>
      <c r="BE2173" s="304"/>
      <c r="BF2173" s="304"/>
      <c r="BG2173" s="304"/>
      <c r="BH2173" s="304"/>
      <c r="BI2173" s="304"/>
      <c r="BJ2173" s="304"/>
      <c r="BK2173" s="304"/>
      <c r="BL2173" s="304"/>
      <c r="BM2173" s="304"/>
      <c r="BN2173" s="304"/>
      <c r="BO2173" s="304"/>
    </row>
    <row r="2174" spans="21:67" s="265" customFormat="1" x14ac:dyDescent="0.15">
      <c r="U2174" s="304"/>
      <c r="V2174" s="304"/>
      <c r="W2174" s="304"/>
      <c r="X2174" s="304"/>
      <c r="Y2174" s="304"/>
      <c r="Z2174" s="304"/>
      <c r="AA2174" s="304"/>
      <c r="AB2174" s="304"/>
      <c r="AC2174" s="304"/>
      <c r="AD2174" s="304"/>
      <c r="AE2174" s="304"/>
      <c r="AF2174" s="304"/>
      <c r="AG2174" s="304"/>
      <c r="AH2174" s="304"/>
      <c r="AI2174" s="304"/>
      <c r="AJ2174" s="304"/>
      <c r="AK2174" s="304"/>
      <c r="AL2174" s="304"/>
      <c r="AM2174" s="304"/>
      <c r="AN2174" s="304"/>
      <c r="AO2174" s="304"/>
      <c r="AP2174" s="304"/>
      <c r="AQ2174" s="304"/>
      <c r="AR2174" s="304"/>
      <c r="AS2174" s="304"/>
      <c r="AT2174" s="304"/>
      <c r="AU2174" s="304"/>
      <c r="AV2174" s="304"/>
      <c r="AW2174" s="304"/>
      <c r="AX2174" s="304"/>
      <c r="AY2174" s="304"/>
      <c r="AZ2174" s="304"/>
      <c r="BA2174" s="304"/>
      <c r="BB2174" s="304"/>
      <c r="BC2174" s="304"/>
      <c r="BD2174" s="304"/>
      <c r="BE2174" s="304"/>
      <c r="BF2174" s="304"/>
      <c r="BG2174" s="304"/>
      <c r="BH2174" s="304"/>
      <c r="BI2174" s="304"/>
      <c r="BJ2174" s="304"/>
      <c r="BK2174" s="304"/>
      <c r="BL2174" s="304"/>
      <c r="BM2174" s="304"/>
      <c r="BN2174" s="304"/>
      <c r="BO2174" s="304"/>
    </row>
    <row r="2175" spans="21:67" s="265" customFormat="1" x14ac:dyDescent="0.15">
      <c r="U2175" s="304"/>
      <c r="V2175" s="304"/>
      <c r="W2175" s="304"/>
      <c r="X2175" s="304"/>
      <c r="Y2175" s="304"/>
      <c r="Z2175" s="304"/>
      <c r="AA2175" s="304"/>
      <c r="AB2175" s="304"/>
      <c r="AC2175" s="304"/>
      <c r="AD2175" s="304"/>
      <c r="AE2175" s="304"/>
      <c r="AF2175" s="304"/>
      <c r="AG2175" s="304"/>
      <c r="AH2175" s="304"/>
      <c r="AI2175" s="304"/>
      <c r="AJ2175" s="304"/>
      <c r="AK2175" s="304"/>
      <c r="AL2175" s="304"/>
      <c r="AM2175" s="304"/>
      <c r="AN2175" s="304"/>
      <c r="AO2175" s="304"/>
      <c r="AP2175" s="304"/>
      <c r="AQ2175" s="304"/>
      <c r="AR2175" s="304"/>
      <c r="AS2175" s="304"/>
      <c r="AT2175" s="304"/>
      <c r="AU2175" s="304"/>
      <c r="AV2175" s="304"/>
      <c r="AW2175" s="304"/>
      <c r="AX2175" s="304"/>
      <c r="AY2175" s="304"/>
      <c r="AZ2175" s="304"/>
      <c r="BA2175" s="304"/>
      <c r="BB2175" s="304"/>
      <c r="BC2175" s="304"/>
      <c r="BD2175" s="304"/>
      <c r="BE2175" s="304"/>
      <c r="BF2175" s="304"/>
      <c r="BG2175" s="304"/>
      <c r="BH2175" s="304"/>
      <c r="BI2175" s="304"/>
      <c r="BJ2175" s="304"/>
      <c r="BK2175" s="304"/>
      <c r="BL2175" s="304"/>
      <c r="BM2175" s="304"/>
      <c r="BN2175" s="304"/>
      <c r="BO2175" s="304"/>
    </row>
    <row r="2176" spans="21:67" s="265" customFormat="1" x14ac:dyDescent="0.15">
      <c r="U2176" s="304"/>
      <c r="V2176" s="304"/>
      <c r="W2176" s="304"/>
      <c r="X2176" s="304"/>
      <c r="Y2176" s="304"/>
      <c r="Z2176" s="304"/>
      <c r="AA2176" s="304"/>
      <c r="AB2176" s="304"/>
      <c r="AC2176" s="304"/>
      <c r="AD2176" s="304"/>
      <c r="AE2176" s="304"/>
      <c r="AF2176" s="304"/>
      <c r="AG2176" s="304"/>
      <c r="AH2176" s="304"/>
      <c r="AI2176" s="304"/>
      <c r="AJ2176" s="304"/>
      <c r="AK2176" s="304"/>
      <c r="AL2176" s="304"/>
      <c r="AM2176" s="304"/>
      <c r="AN2176" s="304"/>
      <c r="AO2176" s="304"/>
      <c r="AP2176" s="304"/>
      <c r="AQ2176" s="304"/>
      <c r="AR2176" s="304"/>
      <c r="AS2176" s="304"/>
      <c r="AT2176" s="304"/>
      <c r="AU2176" s="304"/>
      <c r="AV2176" s="304"/>
      <c r="AW2176" s="304"/>
      <c r="AX2176" s="304"/>
      <c r="AY2176" s="304"/>
      <c r="AZ2176" s="304"/>
      <c r="BA2176" s="304"/>
      <c r="BB2176" s="304"/>
      <c r="BC2176" s="304"/>
      <c r="BD2176" s="304"/>
      <c r="BE2176" s="304"/>
      <c r="BF2176" s="304"/>
      <c r="BG2176" s="304"/>
      <c r="BH2176" s="304"/>
      <c r="BI2176" s="304"/>
      <c r="BJ2176" s="304"/>
      <c r="BK2176" s="304"/>
      <c r="BL2176" s="304"/>
      <c r="BM2176" s="304"/>
      <c r="BN2176" s="304"/>
      <c r="BO2176" s="304"/>
    </row>
    <row r="2177" spans="21:67" s="265" customFormat="1" x14ac:dyDescent="0.15">
      <c r="U2177" s="304"/>
      <c r="V2177" s="304"/>
      <c r="W2177" s="304"/>
      <c r="X2177" s="304"/>
      <c r="Y2177" s="304"/>
      <c r="Z2177" s="304"/>
      <c r="AA2177" s="304"/>
      <c r="AB2177" s="304"/>
      <c r="AC2177" s="304"/>
      <c r="AD2177" s="304"/>
      <c r="AE2177" s="304"/>
      <c r="AF2177" s="304"/>
      <c r="AG2177" s="304"/>
      <c r="AH2177" s="304"/>
      <c r="AI2177" s="304"/>
      <c r="AJ2177" s="304"/>
      <c r="AK2177" s="304"/>
      <c r="AL2177" s="304"/>
      <c r="AM2177" s="304"/>
      <c r="AN2177" s="304"/>
      <c r="AO2177" s="304"/>
      <c r="AP2177" s="304"/>
      <c r="AQ2177" s="304"/>
      <c r="AR2177" s="304"/>
      <c r="AS2177" s="304"/>
      <c r="AT2177" s="304"/>
      <c r="AU2177" s="304"/>
      <c r="AV2177" s="304"/>
      <c r="AW2177" s="304"/>
      <c r="AX2177" s="304"/>
      <c r="AY2177" s="304"/>
      <c r="AZ2177" s="304"/>
      <c r="BA2177" s="304"/>
      <c r="BB2177" s="304"/>
      <c r="BC2177" s="304"/>
      <c r="BD2177" s="304"/>
      <c r="BE2177" s="304"/>
      <c r="BF2177" s="304"/>
      <c r="BG2177" s="304"/>
      <c r="BH2177" s="304"/>
      <c r="BI2177" s="304"/>
      <c r="BJ2177" s="304"/>
      <c r="BK2177" s="304"/>
      <c r="BL2177" s="304"/>
      <c r="BM2177" s="304"/>
      <c r="BN2177" s="304"/>
      <c r="BO2177" s="304"/>
    </row>
    <row r="2178" spans="21:67" s="265" customFormat="1" x14ac:dyDescent="0.15">
      <c r="U2178" s="304"/>
      <c r="V2178" s="304"/>
      <c r="W2178" s="304"/>
      <c r="X2178" s="304"/>
      <c r="Y2178" s="304"/>
      <c r="Z2178" s="304"/>
      <c r="AA2178" s="304"/>
      <c r="AB2178" s="304"/>
      <c r="AC2178" s="304"/>
      <c r="AD2178" s="304"/>
      <c r="AE2178" s="304"/>
      <c r="AF2178" s="304"/>
      <c r="AG2178" s="304"/>
      <c r="AH2178" s="304"/>
      <c r="AI2178" s="304"/>
      <c r="AJ2178" s="304"/>
      <c r="AK2178" s="304"/>
      <c r="AL2178" s="304"/>
      <c r="AM2178" s="304"/>
      <c r="AN2178" s="304"/>
      <c r="AO2178" s="304"/>
      <c r="AP2178" s="304"/>
      <c r="AQ2178" s="304"/>
      <c r="AR2178" s="304"/>
      <c r="AS2178" s="304"/>
      <c r="AT2178" s="304"/>
      <c r="AU2178" s="304"/>
      <c r="AV2178" s="304"/>
      <c r="AW2178" s="304"/>
      <c r="AX2178" s="304"/>
      <c r="AY2178" s="304"/>
      <c r="AZ2178" s="304"/>
      <c r="BA2178" s="304"/>
      <c r="BB2178" s="304"/>
      <c r="BC2178" s="304"/>
      <c r="BD2178" s="304"/>
      <c r="BE2178" s="304"/>
      <c r="BF2178" s="304"/>
      <c r="BG2178" s="304"/>
      <c r="BH2178" s="304"/>
      <c r="BI2178" s="304"/>
      <c r="BJ2178" s="304"/>
      <c r="BK2178" s="304"/>
      <c r="BL2178" s="304"/>
      <c r="BM2178" s="304"/>
      <c r="BN2178" s="304"/>
      <c r="BO2178" s="304"/>
    </row>
    <row r="2179" spans="21:67" s="265" customFormat="1" x14ac:dyDescent="0.15">
      <c r="U2179" s="304"/>
      <c r="V2179" s="304"/>
      <c r="W2179" s="304"/>
      <c r="X2179" s="304"/>
      <c r="Y2179" s="304"/>
      <c r="Z2179" s="304"/>
      <c r="AA2179" s="304"/>
      <c r="AB2179" s="304"/>
      <c r="AC2179" s="304"/>
      <c r="AD2179" s="304"/>
      <c r="AE2179" s="304"/>
      <c r="AF2179" s="304"/>
      <c r="AG2179" s="304"/>
      <c r="AH2179" s="304"/>
      <c r="AI2179" s="304"/>
      <c r="AJ2179" s="304"/>
      <c r="AK2179" s="304"/>
      <c r="AL2179" s="304"/>
      <c r="AM2179" s="304"/>
      <c r="AN2179" s="304"/>
      <c r="AO2179" s="304"/>
      <c r="AP2179" s="304"/>
      <c r="AQ2179" s="304"/>
      <c r="AR2179" s="304"/>
      <c r="AS2179" s="304"/>
      <c r="AT2179" s="304"/>
      <c r="AU2179" s="304"/>
      <c r="AV2179" s="304"/>
      <c r="AW2179" s="304"/>
      <c r="AX2179" s="304"/>
      <c r="AY2179" s="304"/>
      <c r="AZ2179" s="304"/>
      <c r="BA2179" s="304"/>
      <c r="BB2179" s="304"/>
      <c r="BC2179" s="304"/>
      <c r="BD2179" s="304"/>
      <c r="BE2179" s="304"/>
      <c r="BF2179" s="304"/>
      <c r="BG2179" s="304"/>
      <c r="BH2179" s="304"/>
      <c r="BI2179" s="304"/>
      <c r="BJ2179" s="304"/>
      <c r="BK2179" s="304"/>
      <c r="BL2179" s="304"/>
      <c r="BM2179" s="304"/>
      <c r="BN2179" s="304"/>
      <c r="BO2179" s="304"/>
    </row>
    <row r="2180" spans="21:67" s="265" customFormat="1" x14ac:dyDescent="0.15">
      <c r="U2180" s="304"/>
      <c r="V2180" s="304"/>
      <c r="W2180" s="304"/>
      <c r="X2180" s="304"/>
      <c r="Y2180" s="304"/>
      <c r="Z2180" s="304"/>
      <c r="AA2180" s="304"/>
      <c r="AB2180" s="304"/>
      <c r="AC2180" s="304"/>
      <c r="AD2180" s="304"/>
      <c r="AE2180" s="304"/>
      <c r="AF2180" s="304"/>
      <c r="AG2180" s="304"/>
      <c r="AH2180" s="304"/>
      <c r="AI2180" s="304"/>
      <c r="AJ2180" s="304"/>
      <c r="AK2180" s="304"/>
      <c r="AL2180" s="304"/>
      <c r="AM2180" s="304"/>
      <c r="AN2180" s="304"/>
      <c r="AO2180" s="304"/>
      <c r="AP2180" s="304"/>
      <c r="AQ2180" s="304"/>
      <c r="AR2180" s="304"/>
      <c r="AS2180" s="304"/>
      <c r="AT2180" s="304"/>
      <c r="AU2180" s="304"/>
      <c r="AV2180" s="304"/>
      <c r="AW2180" s="304"/>
      <c r="AX2180" s="304"/>
      <c r="AY2180" s="304"/>
      <c r="AZ2180" s="304"/>
      <c r="BA2180" s="304"/>
      <c r="BB2180" s="304"/>
      <c r="BC2180" s="304"/>
      <c r="BD2180" s="304"/>
      <c r="BE2180" s="304"/>
      <c r="BF2180" s="304"/>
      <c r="BG2180" s="304"/>
      <c r="BH2180" s="304"/>
      <c r="BI2180" s="304"/>
      <c r="BJ2180" s="304"/>
      <c r="BK2180" s="304"/>
      <c r="BL2180" s="304"/>
      <c r="BM2180" s="304"/>
      <c r="BN2180" s="304"/>
      <c r="BO2180" s="304"/>
    </row>
    <row r="2181" spans="21:67" s="265" customFormat="1" x14ac:dyDescent="0.15">
      <c r="U2181" s="304"/>
      <c r="V2181" s="304"/>
      <c r="W2181" s="304"/>
      <c r="X2181" s="304"/>
      <c r="Y2181" s="304"/>
      <c r="Z2181" s="304"/>
      <c r="AA2181" s="304"/>
      <c r="AB2181" s="304"/>
      <c r="AC2181" s="304"/>
      <c r="AD2181" s="304"/>
      <c r="AE2181" s="304"/>
      <c r="AF2181" s="304"/>
      <c r="AG2181" s="304"/>
      <c r="AH2181" s="304"/>
      <c r="AI2181" s="304"/>
      <c r="AJ2181" s="304"/>
      <c r="AK2181" s="304"/>
      <c r="AL2181" s="304"/>
      <c r="AM2181" s="304"/>
      <c r="AN2181" s="304"/>
      <c r="AO2181" s="304"/>
      <c r="AP2181" s="304"/>
      <c r="AQ2181" s="304"/>
      <c r="AR2181" s="304"/>
      <c r="AS2181" s="304"/>
      <c r="AT2181" s="304"/>
      <c r="AU2181" s="304"/>
      <c r="AV2181" s="304"/>
      <c r="AW2181" s="304"/>
      <c r="AX2181" s="304"/>
      <c r="AY2181" s="304"/>
      <c r="AZ2181" s="304"/>
      <c r="BA2181" s="304"/>
      <c r="BB2181" s="304"/>
      <c r="BC2181" s="304"/>
      <c r="BD2181" s="304"/>
      <c r="BE2181" s="304"/>
      <c r="BF2181" s="304"/>
      <c r="BG2181" s="304"/>
      <c r="BH2181" s="304"/>
      <c r="BI2181" s="304"/>
      <c r="BJ2181" s="304"/>
      <c r="BK2181" s="304"/>
      <c r="BL2181" s="304"/>
      <c r="BM2181" s="304"/>
      <c r="BN2181" s="304"/>
      <c r="BO2181" s="304"/>
    </row>
    <row r="2182" spans="21:67" s="265" customFormat="1" x14ac:dyDescent="0.15">
      <c r="U2182" s="304"/>
      <c r="V2182" s="304"/>
      <c r="W2182" s="304"/>
      <c r="X2182" s="304"/>
      <c r="Y2182" s="304"/>
      <c r="Z2182" s="304"/>
      <c r="AA2182" s="304"/>
      <c r="AB2182" s="304"/>
      <c r="AC2182" s="304"/>
      <c r="AD2182" s="304"/>
      <c r="AE2182" s="304"/>
      <c r="AF2182" s="304"/>
      <c r="AG2182" s="304"/>
      <c r="AH2182" s="304"/>
      <c r="AI2182" s="304"/>
      <c r="AJ2182" s="304"/>
      <c r="AK2182" s="304"/>
      <c r="AL2182" s="304"/>
      <c r="AM2182" s="304"/>
      <c r="AN2182" s="304"/>
      <c r="AO2182" s="304"/>
      <c r="AP2182" s="304"/>
      <c r="AQ2182" s="304"/>
      <c r="AR2182" s="304"/>
      <c r="AS2182" s="304"/>
      <c r="AT2182" s="304"/>
      <c r="AU2182" s="304"/>
      <c r="AV2182" s="304"/>
      <c r="AW2182" s="304"/>
      <c r="AX2182" s="304"/>
      <c r="AY2182" s="304"/>
      <c r="AZ2182" s="304"/>
      <c r="BA2182" s="304"/>
      <c r="BB2182" s="304"/>
      <c r="BC2182" s="304"/>
      <c r="BD2182" s="304"/>
      <c r="BE2182" s="304"/>
      <c r="BF2182" s="304"/>
      <c r="BG2182" s="304"/>
      <c r="BH2182" s="304"/>
      <c r="BI2182" s="304"/>
      <c r="BJ2182" s="304"/>
      <c r="BK2182" s="304"/>
      <c r="BL2182" s="304"/>
      <c r="BM2182" s="304"/>
      <c r="BN2182" s="304"/>
      <c r="BO2182" s="304"/>
    </row>
    <row r="2183" spans="21:67" s="265" customFormat="1" x14ac:dyDescent="0.15">
      <c r="U2183" s="304"/>
      <c r="V2183" s="304"/>
      <c r="W2183" s="304"/>
      <c r="X2183" s="304"/>
      <c r="Y2183" s="304"/>
      <c r="Z2183" s="304"/>
      <c r="AA2183" s="304"/>
      <c r="AB2183" s="304"/>
      <c r="AC2183" s="304"/>
      <c r="AD2183" s="304"/>
      <c r="AE2183" s="304"/>
      <c r="AF2183" s="304"/>
      <c r="AG2183" s="304"/>
      <c r="AH2183" s="304"/>
      <c r="AI2183" s="304"/>
      <c r="AJ2183" s="304"/>
      <c r="AK2183" s="304"/>
      <c r="AL2183" s="304"/>
      <c r="AM2183" s="304"/>
      <c r="AN2183" s="304"/>
      <c r="AO2183" s="304"/>
      <c r="AP2183" s="304"/>
      <c r="AQ2183" s="304"/>
      <c r="AR2183" s="304"/>
      <c r="AS2183" s="304"/>
      <c r="AT2183" s="304"/>
      <c r="AU2183" s="304"/>
      <c r="AV2183" s="304"/>
      <c r="AW2183" s="304"/>
      <c r="AX2183" s="304"/>
      <c r="AY2183" s="304"/>
      <c r="AZ2183" s="304"/>
      <c r="BA2183" s="304"/>
      <c r="BB2183" s="304"/>
      <c r="BC2183" s="304"/>
      <c r="BD2183" s="304"/>
      <c r="BE2183" s="304"/>
      <c r="BF2183" s="304"/>
      <c r="BG2183" s="304"/>
      <c r="BH2183" s="304"/>
      <c r="BI2183" s="304"/>
      <c r="BJ2183" s="304"/>
      <c r="BK2183" s="304"/>
      <c r="BL2183" s="304"/>
      <c r="BM2183" s="304"/>
      <c r="BN2183" s="304"/>
      <c r="BO2183" s="304"/>
    </row>
    <row r="2184" spans="21:67" s="265" customFormat="1" x14ac:dyDescent="0.15">
      <c r="U2184" s="304"/>
      <c r="V2184" s="304"/>
      <c r="W2184" s="304"/>
      <c r="X2184" s="304"/>
      <c r="Y2184" s="304"/>
      <c r="Z2184" s="304"/>
      <c r="AA2184" s="304"/>
      <c r="AB2184" s="304"/>
      <c r="AC2184" s="304"/>
      <c r="AD2184" s="304"/>
      <c r="AE2184" s="304"/>
      <c r="AF2184" s="304"/>
      <c r="AG2184" s="304"/>
      <c r="AH2184" s="304"/>
      <c r="AI2184" s="304"/>
      <c r="AJ2184" s="304"/>
      <c r="AK2184" s="304"/>
      <c r="AL2184" s="304"/>
      <c r="AM2184" s="304"/>
      <c r="AN2184" s="304"/>
      <c r="AO2184" s="304"/>
      <c r="AP2184" s="304"/>
      <c r="AQ2184" s="304"/>
      <c r="AR2184" s="304"/>
      <c r="AS2184" s="304"/>
      <c r="AT2184" s="304"/>
      <c r="AU2184" s="304"/>
      <c r="AV2184" s="304"/>
      <c r="AW2184" s="304"/>
      <c r="AX2184" s="304"/>
      <c r="AY2184" s="304"/>
      <c r="AZ2184" s="304"/>
      <c r="BA2184" s="304"/>
      <c r="BB2184" s="304"/>
      <c r="BC2184" s="304"/>
      <c r="BD2184" s="304"/>
      <c r="BE2184" s="304"/>
      <c r="BF2184" s="304"/>
      <c r="BG2184" s="304"/>
      <c r="BH2184" s="304"/>
      <c r="BI2184" s="304"/>
      <c r="BJ2184" s="304"/>
      <c r="BK2184" s="304"/>
      <c r="BL2184" s="304"/>
      <c r="BM2184" s="304"/>
      <c r="BN2184" s="304"/>
      <c r="BO2184" s="304"/>
    </row>
    <row r="2185" spans="21:67" s="265" customFormat="1" x14ac:dyDescent="0.15">
      <c r="U2185" s="304"/>
      <c r="V2185" s="304"/>
      <c r="W2185" s="304"/>
      <c r="X2185" s="304"/>
      <c r="Y2185" s="304"/>
      <c r="Z2185" s="304"/>
      <c r="AA2185" s="304"/>
      <c r="AB2185" s="304"/>
      <c r="AC2185" s="304"/>
      <c r="AD2185" s="304"/>
      <c r="AE2185" s="304"/>
      <c r="AF2185" s="304"/>
      <c r="AG2185" s="304"/>
      <c r="AH2185" s="304"/>
      <c r="AI2185" s="304"/>
      <c r="AJ2185" s="304"/>
      <c r="AK2185" s="304"/>
      <c r="AL2185" s="304"/>
      <c r="AM2185" s="304"/>
      <c r="AN2185" s="304"/>
      <c r="AO2185" s="304"/>
      <c r="AP2185" s="304"/>
      <c r="AQ2185" s="304"/>
      <c r="AR2185" s="304"/>
      <c r="AS2185" s="304"/>
      <c r="AT2185" s="304"/>
      <c r="AU2185" s="304"/>
      <c r="AV2185" s="304"/>
      <c r="AW2185" s="304"/>
      <c r="AX2185" s="304"/>
      <c r="AY2185" s="304"/>
      <c r="AZ2185" s="304"/>
      <c r="BA2185" s="304"/>
      <c r="BB2185" s="304"/>
      <c r="BC2185" s="304"/>
      <c r="BD2185" s="304"/>
      <c r="BE2185" s="304"/>
      <c r="BF2185" s="304"/>
      <c r="BG2185" s="304"/>
      <c r="BH2185" s="304"/>
      <c r="BI2185" s="304"/>
      <c r="BJ2185" s="304"/>
      <c r="BK2185" s="304"/>
      <c r="BL2185" s="304"/>
      <c r="BM2185" s="304"/>
      <c r="BN2185" s="304"/>
      <c r="BO2185" s="304"/>
    </row>
    <row r="2186" spans="21:67" s="265" customFormat="1" x14ac:dyDescent="0.15">
      <c r="U2186" s="304"/>
      <c r="V2186" s="304"/>
      <c r="W2186" s="304"/>
      <c r="X2186" s="304"/>
      <c r="Y2186" s="304"/>
      <c r="Z2186" s="304"/>
      <c r="AA2186" s="304"/>
      <c r="AB2186" s="304"/>
      <c r="AC2186" s="304"/>
      <c r="AD2186" s="304"/>
      <c r="AE2186" s="304"/>
      <c r="AF2186" s="304"/>
      <c r="AG2186" s="304"/>
      <c r="AH2186" s="304"/>
      <c r="AI2186" s="304"/>
      <c r="AJ2186" s="304"/>
      <c r="AK2186" s="304"/>
      <c r="AL2186" s="304"/>
      <c r="AM2186" s="304"/>
      <c r="AN2186" s="304"/>
      <c r="AO2186" s="304"/>
      <c r="AP2186" s="304"/>
      <c r="AQ2186" s="304"/>
      <c r="AR2186" s="304"/>
      <c r="AS2186" s="304"/>
      <c r="AT2186" s="304"/>
      <c r="AU2186" s="304"/>
      <c r="AV2186" s="304"/>
      <c r="AW2186" s="304"/>
      <c r="AX2186" s="304"/>
      <c r="AY2186" s="304"/>
      <c r="AZ2186" s="304"/>
      <c r="BA2186" s="304"/>
      <c r="BB2186" s="304"/>
      <c r="BC2186" s="304"/>
      <c r="BD2186" s="304"/>
      <c r="BE2186" s="304"/>
      <c r="BF2186" s="304"/>
      <c r="BG2186" s="304"/>
      <c r="BH2186" s="304"/>
      <c r="BI2186" s="304"/>
      <c r="BJ2186" s="304"/>
      <c r="BK2186" s="304"/>
      <c r="BL2186" s="304"/>
      <c r="BM2186" s="304"/>
      <c r="BN2186" s="304"/>
      <c r="BO2186" s="304"/>
    </row>
    <row r="2187" spans="21:67" s="265" customFormat="1" x14ac:dyDescent="0.15">
      <c r="U2187" s="304"/>
      <c r="V2187" s="304"/>
      <c r="W2187" s="304"/>
      <c r="X2187" s="304"/>
      <c r="Y2187" s="304"/>
      <c r="Z2187" s="304"/>
      <c r="AA2187" s="304"/>
      <c r="AB2187" s="304"/>
      <c r="AC2187" s="304"/>
      <c r="AD2187" s="304"/>
      <c r="AE2187" s="304"/>
      <c r="AF2187" s="304"/>
      <c r="AG2187" s="304"/>
      <c r="AH2187" s="304"/>
      <c r="AI2187" s="304"/>
      <c r="AJ2187" s="304"/>
      <c r="AK2187" s="304"/>
      <c r="AL2187" s="304"/>
      <c r="AM2187" s="304"/>
      <c r="AN2187" s="304"/>
      <c r="AO2187" s="304"/>
      <c r="AP2187" s="304"/>
      <c r="AQ2187" s="304"/>
      <c r="AR2187" s="304"/>
      <c r="AS2187" s="304"/>
      <c r="AT2187" s="304"/>
      <c r="AU2187" s="304"/>
      <c r="AV2187" s="304"/>
      <c r="AW2187" s="304"/>
      <c r="AX2187" s="304"/>
      <c r="AY2187" s="304"/>
      <c r="AZ2187" s="304"/>
      <c r="BA2187" s="304"/>
      <c r="BB2187" s="304"/>
      <c r="BC2187" s="304"/>
      <c r="BD2187" s="304"/>
      <c r="BE2187" s="304"/>
      <c r="BF2187" s="304"/>
      <c r="BG2187" s="304"/>
      <c r="BH2187" s="304"/>
      <c r="BI2187" s="304"/>
      <c r="BJ2187" s="304"/>
      <c r="BK2187" s="304"/>
      <c r="BL2187" s="304"/>
      <c r="BM2187" s="304"/>
      <c r="BN2187" s="304"/>
      <c r="BO2187" s="304"/>
    </row>
    <row r="2188" spans="21:67" s="265" customFormat="1" x14ac:dyDescent="0.15">
      <c r="U2188" s="304"/>
      <c r="V2188" s="304"/>
      <c r="W2188" s="304"/>
      <c r="X2188" s="304"/>
      <c r="Y2188" s="304"/>
      <c r="Z2188" s="304"/>
      <c r="AA2188" s="304"/>
      <c r="AB2188" s="304"/>
      <c r="AC2188" s="304"/>
      <c r="AD2188" s="304"/>
      <c r="AE2188" s="304"/>
      <c r="AF2188" s="304"/>
      <c r="AG2188" s="304"/>
      <c r="AH2188" s="304"/>
      <c r="AI2188" s="304"/>
      <c r="AJ2188" s="304"/>
      <c r="AK2188" s="304"/>
      <c r="AL2188" s="304"/>
      <c r="AM2188" s="304"/>
      <c r="AN2188" s="304"/>
      <c r="AO2188" s="304"/>
      <c r="AP2188" s="304"/>
      <c r="AQ2188" s="304"/>
      <c r="AR2188" s="304"/>
      <c r="AS2188" s="304"/>
      <c r="AT2188" s="304"/>
      <c r="AU2188" s="304"/>
      <c r="AV2188" s="304"/>
      <c r="AW2188" s="304"/>
      <c r="AX2188" s="304"/>
      <c r="AY2188" s="304"/>
      <c r="AZ2188" s="304"/>
      <c r="BA2188" s="304"/>
      <c r="BB2188" s="304"/>
      <c r="BC2188" s="304"/>
      <c r="BD2188" s="304"/>
      <c r="BE2188" s="304"/>
      <c r="BF2188" s="304"/>
      <c r="BG2188" s="304"/>
      <c r="BH2188" s="304"/>
      <c r="BI2188" s="304"/>
      <c r="BJ2188" s="304"/>
      <c r="BK2188" s="304"/>
      <c r="BL2188" s="304"/>
      <c r="BM2188" s="304"/>
      <c r="BN2188" s="304"/>
      <c r="BO2188" s="304"/>
    </row>
    <row r="2189" spans="21:67" s="265" customFormat="1" x14ac:dyDescent="0.15">
      <c r="U2189" s="304"/>
      <c r="V2189" s="304"/>
      <c r="W2189" s="304"/>
      <c r="X2189" s="304"/>
      <c r="Y2189" s="304"/>
      <c r="Z2189" s="304"/>
      <c r="AA2189" s="304"/>
      <c r="AB2189" s="304"/>
      <c r="AC2189" s="304"/>
      <c r="AD2189" s="304"/>
      <c r="AE2189" s="304"/>
      <c r="AF2189" s="304"/>
      <c r="AG2189" s="304"/>
      <c r="AH2189" s="304"/>
      <c r="AI2189" s="304"/>
      <c r="AJ2189" s="304"/>
      <c r="AK2189" s="304"/>
      <c r="AL2189" s="304"/>
      <c r="AM2189" s="304"/>
      <c r="AN2189" s="304"/>
      <c r="AO2189" s="304"/>
      <c r="AP2189" s="304"/>
      <c r="AQ2189" s="304"/>
      <c r="AR2189" s="304"/>
      <c r="AS2189" s="304"/>
      <c r="AT2189" s="304"/>
      <c r="AU2189" s="304"/>
      <c r="AV2189" s="304"/>
      <c r="AW2189" s="304"/>
      <c r="AX2189" s="304"/>
      <c r="AY2189" s="304"/>
      <c r="AZ2189" s="304"/>
      <c r="BA2189" s="304"/>
      <c r="BB2189" s="304"/>
      <c r="BC2189" s="304"/>
      <c r="BD2189" s="304"/>
      <c r="BE2189" s="304"/>
      <c r="BF2189" s="304"/>
      <c r="BG2189" s="304"/>
      <c r="BH2189" s="304"/>
      <c r="BI2189" s="304"/>
      <c r="BJ2189" s="304"/>
      <c r="BK2189" s="304"/>
      <c r="BL2189" s="304"/>
      <c r="BM2189" s="304"/>
      <c r="BN2189" s="304"/>
      <c r="BO2189" s="304"/>
    </row>
    <row r="2190" spans="21:67" s="265" customFormat="1" x14ac:dyDescent="0.15">
      <c r="U2190" s="304"/>
      <c r="V2190" s="304"/>
      <c r="W2190" s="304"/>
      <c r="X2190" s="304"/>
      <c r="Y2190" s="304"/>
      <c r="Z2190" s="304"/>
      <c r="AA2190" s="304"/>
      <c r="AB2190" s="304"/>
      <c r="AC2190" s="304"/>
      <c r="AD2190" s="304"/>
      <c r="AE2190" s="304"/>
      <c r="AF2190" s="304"/>
      <c r="AG2190" s="304"/>
      <c r="AH2190" s="304"/>
      <c r="AI2190" s="304"/>
      <c r="AJ2190" s="304"/>
      <c r="AK2190" s="304"/>
      <c r="AL2190" s="304"/>
      <c r="AM2190" s="304"/>
      <c r="AN2190" s="304"/>
      <c r="AO2190" s="304"/>
      <c r="AP2190" s="304"/>
      <c r="AQ2190" s="304"/>
      <c r="AR2190" s="304"/>
      <c r="AS2190" s="304"/>
      <c r="AT2190" s="304"/>
      <c r="AU2190" s="304"/>
      <c r="AV2190" s="304"/>
      <c r="AW2190" s="304"/>
      <c r="AX2190" s="304"/>
      <c r="AY2190" s="304"/>
      <c r="AZ2190" s="304"/>
      <c r="BA2190" s="304"/>
      <c r="BB2190" s="304"/>
      <c r="BC2190" s="304"/>
      <c r="BD2190" s="304"/>
      <c r="BE2190" s="304"/>
      <c r="BF2190" s="304"/>
      <c r="BG2190" s="304"/>
      <c r="BH2190" s="304"/>
      <c r="BI2190" s="304"/>
      <c r="BJ2190" s="304"/>
      <c r="BK2190" s="304"/>
      <c r="BL2190" s="304"/>
      <c r="BM2190" s="304"/>
      <c r="BN2190" s="304"/>
      <c r="BO2190" s="304"/>
    </row>
    <row r="2191" spans="21:67" s="265" customFormat="1" x14ac:dyDescent="0.15">
      <c r="U2191" s="304"/>
      <c r="V2191" s="304"/>
      <c r="W2191" s="304"/>
      <c r="X2191" s="304"/>
      <c r="Y2191" s="304"/>
      <c r="Z2191" s="304"/>
      <c r="AA2191" s="304"/>
      <c r="AB2191" s="304"/>
      <c r="AC2191" s="304"/>
      <c r="AD2191" s="304"/>
      <c r="AE2191" s="304"/>
      <c r="AF2191" s="304"/>
      <c r="AG2191" s="304"/>
      <c r="AH2191" s="304"/>
      <c r="AI2191" s="304"/>
      <c r="AJ2191" s="304"/>
      <c r="AK2191" s="304"/>
      <c r="AL2191" s="304"/>
      <c r="AM2191" s="304"/>
      <c r="AN2191" s="304"/>
      <c r="AO2191" s="304"/>
      <c r="AP2191" s="304"/>
      <c r="AQ2191" s="304"/>
      <c r="AR2191" s="304"/>
      <c r="AS2191" s="304"/>
      <c r="AT2191" s="304"/>
      <c r="AU2191" s="304"/>
      <c r="AV2191" s="304"/>
      <c r="AW2191" s="304"/>
      <c r="AX2191" s="304"/>
      <c r="AY2191" s="304"/>
      <c r="AZ2191" s="304"/>
      <c r="BA2191" s="304"/>
      <c r="BB2191" s="304"/>
      <c r="BC2191" s="304"/>
      <c r="BD2191" s="304"/>
      <c r="BE2191" s="304"/>
      <c r="BF2191" s="304"/>
      <c r="BG2191" s="304"/>
      <c r="BH2191" s="304"/>
      <c r="BI2191" s="304"/>
      <c r="BJ2191" s="304"/>
      <c r="BK2191" s="304"/>
      <c r="BL2191" s="304"/>
      <c r="BM2191" s="304"/>
      <c r="BN2191" s="304"/>
      <c r="BO2191" s="304"/>
    </row>
    <row r="2192" spans="21:67" s="265" customFormat="1" x14ac:dyDescent="0.15">
      <c r="U2192" s="304"/>
      <c r="V2192" s="304"/>
      <c r="W2192" s="304"/>
      <c r="X2192" s="304"/>
      <c r="Y2192" s="304"/>
      <c r="Z2192" s="304"/>
      <c r="AA2192" s="304"/>
      <c r="AB2192" s="304"/>
      <c r="AC2192" s="304"/>
      <c r="AD2192" s="304"/>
      <c r="AE2192" s="304"/>
      <c r="AF2192" s="304"/>
      <c r="AG2192" s="304"/>
      <c r="AH2192" s="304"/>
      <c r="AI2192" s="304"/>
      <c r="AJ2192" s="304"/>
      <c r="AK2192" s="304"/>
      <c r="AL2192" s="304"/>
      <c r="AM2192" s="304"/>
      <c r="AN2192" s="304"/>
      <c r="AO2192" s="304"/>
      <c r="AP2192" s="304"/>
      <c r="AQ2192" s="304"/>
      <c r="AR2192" s="304"/>
      <c r="AS2192" s="304"/>
      <c r="AT2192" s="304"/>
      <c r="AU2192" s="304"/>
      <c r="AV2192" s="304"/>
      <c r="AW2192" s="304"/>
      <c r="AX2192" s="304"/>
      <c r="AY2192" s="304"/>
      <c r="AZ2192" s="304"/>
      <c r="BA2192" s="304"/>
      <c r="BB2192" s="304"/>
      <c r="BC2192" s="304"/>
      <c r="BD2192" s="304"/>
      <c r="BE2192" s="304"/>
      <c r="BF2192" s="304"/>
      <c r="BG2192" s="304"/>
      <c r="BH2192" s="304"/>
      <c r="BI2192" s="304"/>
      <c r="BJ2192" s="304"/>
      <c r="BK2192" s="304"/>
      <c r="BL2192" s="304"/>
      <c r="BM2192" s="304"/>
      <c r="BN2192" s="304"/>
      <c r="BO2192" s="304"/>
    </row>
    <row r="2193" spans="21:67" s="265" customFormat="1" x14ac:dyDescent="0.15">
      <c r="U2193" s="304"/>
      <c r="V2193" s="304"/>
      <c r="W2193" s="304"/>
      <c r="X2193" s="304"/>
      <c r="Y2193" s="304"/>
      <c r="Z2193" s="304"/>
      <c r="AA2193" s="304"/>
      <c r="AB2193" s="304"/>
      <c r="AC2193" s="304"/>
      <c r="AD2193" s="304"/>
      <c r="AE2193" s="304"/>
      <c r="AF2193" s="304"/>
      <c r="AG2193" s="304"/>
      <c r="AH2193" s="304"/>
      <c r="AI2193" s="304"/>
      <c r="AJ2193" s="304"/>
      <c r="AK2193" s="304"/>
      <c r="AL2193" s="304"/>
      <c r="AM2193" s="304"/>
      <c r="AN2193" s="304"/>
      <c r="AO2193" s="304"/>
      <c r="AP2193" s="304"/>
      <c r="AQ2193" s="304"/>
      <c r="AR2193" s="304"/>
      <c r="AS2193" s="304"/>
      <c r="AT2193" s="304"/>
      <c r="AU2193" s="304"/>
      <c r="AV2193" s="304"/>
      <c r="AW2193" s="304"/>
      <c r="AX2193" s="304"/>
      <c r="AY2193" s="304"/>
      <c r="AZ2193" s="304"/>
      <c r="BA2193" s="304"/>
      <c r="BB2193" s="304"/>
      <c r="BC2193" s="304"/>
      <c r="BD2193" s="304"/>
      <c r="BE2193" s="304"/>
      <c r="BF2193" s="304"/>
      <c r="BG2193" s="304"/>
      <c r="BH2193" s="304"/>
      <c r="BI2193" s="304"/>
      <c r="BJ2193" s="304"/>
      <c r="BK2193" s="304"/>
      <c r="BL2193" s="304"/>
      <c r="BM2193" s="304"/>
      <c r="BN2193" s="304"/>
      <c r="BO2193" s="304"/>
    </row>
    <row r="2194" spans="21:67" s="265" customFormat="1" x14ac:dyDescent="0.15">
      <c r="U2194" s="304"/>
      <c r="V2194" s="304"/>
      <c r="W2194" s="304"/>
      <c r="X2194" s="304"/>
      <c r="Y2194" s="304"/>
      <c r="Z2194" s="304"/>
      <c r="AA2194" s="304"/>
      <c r="AB2194" s="304"/>
      <c r="AC2194" s="304"/>
      <c r="AD2194" s="304"/>
      <c r="AE2194" s="304"/>
      <c r="AF2194" s="304"/>
      <c r="AG2194" s="304"/>
      <c r="AH2194" s="304"/>
      <c r="AI2194" s="304"/>
      <c r="AJ2194" s="304"/>
      <c r="AK2194" s="304"/>
      <c r="AL2194" s="304"/>
      <c r="AM2194" s="304"/>
      <c r="AN2194" s="304"/>
      <c r="AO2194" s="304"/>
      <c r="AP2194" s="304"/>
      <c r="AQ2194" s="304"/>
      <c r="AR2194" s="304"/>
      <c r="AS2194" s="304"/>
      <c r="AT2194" s="304"/>
      <c r="AU2194" s="304"/>
      <c r="AV2194" s="304"/>
      <c r="AW2194" s="304"/>
      <c r="AX2194" s="304"/>
      <c r="AY2194" s="304"/>
      <c r="AZ2194" s="304"/>
      <c r="BA2194" s="304"/>
      <c r="BB2194" s="304"/>
      <c r="BC2194" s="304"/>
      <c r="BD2194" s="304"/>
      <c r="BE2194" s="304"/>
      <c r="BF2194" s="304"/>
      <c r="BG2194" s="304"/>
      <c r="BH2194" s="304"/>
      <c r="BI2194" s="304"/>
      <c r="BJ2194" s="304"/>
      <c r="BK2194" s="304"/>
      <c r="BL2194" s="304"/>
      <c r="BM2194" s="304"/>
      <c r="BN2194" s="304"/>
      <c r="BO2194" s="304"/>
    </row>
    <row r="2195" spans="21:67" s="265" customFormat="1" x14ac:dyDescent="0.15">
      <c r="U2195" s="304"/>
      <c r="V2195" s="304"/>
      <c r="W2195" s="304"/>
      <c r="X2195" s="304"/>
      <c r="Y2195" s="304"/>
      <c r="Z2195" s="304"/>
      <c r="AA2195" s="304"/>
      <c r="AB2195" s="304"/>
      <c r="AC2195" s="304"/>
      <c r="AD2195" s="304"/>
      <c r="AE2195" s="304"/>
      <c r="AF2195" s="304"/>
      <c r="AG2195" s="304"/>
      <c r="AH2195" s="304"/>
      <c r="AI2195" s="304"/>
      <c r="AJ2195" s="304"/>
      <c r="AK2195" s="304"/>
      <c r="AL2195" s="304"/>
      <c r="AM2195" s="304"/>
      <c r="AN2195" s="304"/>
      <c r="AO2195" s="304"/>
      <c r="AP2195" s="304"/>
      <c r="AQ2195" s="304"/>
      <c r="AR2195" s="304"/>
      <c r="AS2195" s="304"/>
      <c r="AT2195" s="304"/>
      <c r="AU2195" s="304"/>
      <c r="AV2195" s="304"/>
      <c r="AW2195" s="304"/>
      <c r="AX2195" s="304"/>
      <c r="AY2195" s="304"/>
      <c r="AZ2195" s="304"/>
      <c r="BA2195" s="304"/>
      <c r="BB2195" s="304"/>
      <c r="BC2195" s="304"/>
      <c r="BD2195" s="304"/>
      <c r="BE2195" s="304"/>
      <c r="BF2195" s="304"/>
      <c r="BG2195" s="304"/>
      <c r="BH2195" s="304"/>
      <c r="BI2195" s="304"/>
      <c r="BJ2195" s="304"/>
      <c r="BK2195" s="304"/>
      <c r="BL2195" s="304"/>
      <c r="BM2195" s="304"/>
      <c r="BN2195" s="304"/>
      <c r="BO2195" s="304"/>
    </row>
    <row r="2196" spans="21:67" s="265" customFormat="1" x14ac:dyDescent="0.15">
      <c r="U2196" s="304"/>
      <c r="V2196" s="304"/>
      <c r="W2196" s="304"/>
      <c r="X2196" s="304"/>
      <c r="Y2196" s="304"/>
      <c r="Z2196" s="304"/>
      <c r="AA2196" s="304"/>
      <c r="AB2196" s="304"/>
      <c r="AC2196" s="304"/>
      <c r="AD2196" s="304"/>
      <c r="AE2196" s="304"/>
      <c r="AF2196" s="304"/>
      <c r="AG2196" s="304"/>
      <c r="AH2196" s="304"/>
      <c r="AI2196" s="304"/>
      <c r="AJ2196" s="304"/>
      <c r="AK2196" s="304"/>
      <c r="AL2196" s="304"/>
      <c r="AM2196" s="304"/>
      <c r="AN2196" s="304"/>
      <c r="AO2196" s="304"/>
      <c r="AP2196" s="304"/>
      <c r="AQ2196" s="304"/>
      <c r="AR2196" s="304"/>
      <c r="AS2196" s="304"/>
      <c r="AT2196" s="304"/>
      <c r="AU2196" s="304"/>
      <c r="AV2196" s="304"/>
      <c r="AW2196" s="304"/>
      <c r="AX2196" s="304"/>
      <c r="AY2196" s="304"/>
      <c r="AZ2196" s="304"/>
      <c r="BA2196" s="304"/>
      <c r="BB2196" s="304"/>
      <c r="BC2196" s="304"/>
      <c r="BD2196" s="304"/>
      <c r="BE2196" s="304"/>
      <c r="BF2196" s="304"/>
      <c r="BG2196" s="304"/>
      <c r="BH2196" s="304"/>
      <c r="BI2196" s="304"/>
      <c r="BJ2196" s="304"/>
      <c r="BK2196" s="304"/>
      <c r="BL2196" s="304"/>
      <c r="BM2196" s="304"/>
      <c r="BN2196" s="304"/>
      <c r="BO2196" s="304"/>
    </row>
    <row r="2197" spans="21:67" s="265" customFormat="1" x14ac:dyDescent="0.15">
      <c r="U2197" s="304"/>
      <c r="V2197" s="304"/>
      <c r="W2197" s="304"/>
      <c r="X2197" s="304"/>
      <c r="Y2197" s="304"/>
      <c r="Z2197" s="304"/>
      <c r="AA2197" s="304"/>
      <c r="AB2197" s="304"/>
      <c r="AC2197" s="304"/>
      <c r="AD2197" s="304"/>
      <c r="AE2197" s="304"/>
      <c r="AF2197" s="304"/>
      <c r="AG2197" s="304"/>
      <c r="AH2197" s="304"/>
      <c r="AI2197" s="304"/>
      <c r="AJ2197" s="304"/>
      <c r="AK2197" s="304"/>
      <c r="AL2197" s="304"/>
      <c r="AM2197" s="304"/>
      <c r="AN2197" s="304"/>
      <c r="AO2197" s="304"/>
      <c r="AP2197" s="304"/>
      <c r="AQ2197" s="304"/>
      <c r="AR2197" s="304"/>
      <c r="AS2197" s="304"/>
      <c r="AT2197" s="304"/>
      <c r="AU2197" s="304"/>
      <c r="AV2197" s="304"/>
      <c r="AW2197" s="304"/>
      <c r="AX2197" s="304"/>
      <c r="AY2197" s="304"/>
      <c r="AZ2197" s="304"/>
      <c r="BA2197" s="304"/>
      <c r="BB2197" s="304"/>
      <c r="BC2197" s="304"/>
      <c r="BD2197" s="304"/>
      <c r="BE2197" s="304"/>
      <c r="BF2197" s="304"/>
      <c r="BG2197" s="304"/>
      <c r="BH2197" s="304"/>
      <c r="BI2197" s="304"/>
      <c r="BJ2197" s="304"/>
      <c r="BK2197" s="304"/>
      <c r="BL2197" s="304"/>
      <c r="BM2197" s="304"/>
      <c r="BN2197" s="304"/>
      <c r="BO2197" s="304"/>
    </row>
    <row r="2198" spans="21:67" s="265" customFormat="1" x14ac:dyDescent="0.15">
      <c r="U2198" s="304"/>
      <c r="V2198" s="304"/>
      <c r="W2198" s="304"/>
      <c r="X2198" s="304"/>
      <c r="Y2198" s="304"/>
      <c r="Z2198" s="304"/>
      <c r="AA2198" s="304"/>
      <c r="AB2198" s="304"/>
      <c r="AC2198" s="304"/>
      <c r="AD2198" s="304"/>
      <c r="AE2198" s="304"/>
      <c r="AF2198" s="304"/>
      <c r="AG2198" s="304"/>
      <c r="AH2198" s="304"/>
      <c r="AI2198" s="304"/>
      <c r="AJ2198" s="304"/>
      <c r="AK2198" s="304"/>
      <c r="AL2198" s="304"/>
      <c r="AM2198" s="304"/>
      <c r="AN2198" s="304"/>
      <c r="AO2198" s="304"/>
      <c r="AP2198" s="304"/>
      <c r="AQ2198" s="304"/>
      <c r="AR2198" s="304"/>
      <c r="AS2198" s="304"/>
      <c r="AT2198" s="304"/>
      <c r="AU2198" s="304"/>
      <c r="AV2198" s="304"/>
      <c r="AW2198" s="304"/>
      <c r="AX2198" s="304"/>
      <c r="AY2198" s="304"/>
      <c r="AZ2198" s="304"/>
      <c r="BA2198" s="304"/>
      <c r="BB2198" s="304"/>
      <c r="BC2198" s="304"/>
      <c r="BD2198" s="304"/>
      <c r="BE2198" s="304"/>
      <c r="BF2198" s="304"/>
      <c r="BG2198" s="304"/>
      <c r="BH2198" s="304"/>
      <c r="BI2198" s="304"/>
      <c r="BJ2198" s="304"/>
      <c r="BK2198" s="304"/>
      <c r="BL2198" s="304"/>
      <c r="BM2198" s="304"/>
      <c r="BN2198" s="304"/>
      <c r="BO2198" s="304"/>
    </row>
    <row r="2199" spans="21:67" s="265" customFormat="1" x14ac:dyDescent="0.15">
      <c r="U2199" s="304"/>
      <c r="V2199" s="304"/>
      <c r="W2199" s="304"/>
      <c r="X2199" s="304"/>
      <c r="Y2199" s="304"/>
      <c r="Z2199" s="304"/>
      <c r="AA2199" s="304"/>
      <c r="AB2199" s="304"/>
      <c r="AC2199" s="304"/>
      <c r="AD2199" s="304"/>
      <c r="AE2199" s="304"/>
      <c r="AF2199" s="304"/>
      <c r="AG2199" s="304"/>
      <c r="AH2199" s="304"/>
      <c r="AI2199" s="304"/>
      <c r="AJ2199" s="304"/>
      <c r="AK2199" s="304"/>
      <c r="AL2199" s="304"/>
      <c r="AM2199" s="304"/>
      <c r="AN2199" s="304"/>
      <c r="AO2199" s="304"/>
      <c r="AP2199" s="304"/>
      <c r="AQ2199" s="304"/>
      <c r="AR2199" s="304"/>
      <c r="AS2199" s="304"/>
      <c r="AT2199" s="304"/>
      <c r="AU2199" s="304"/>
      <c r="AV2199" s="304"/>
      <c r="AW2199" s="304"/>
      <c r="AX2199" s="304"/>
      <c r="AY2199" s="304"/>
      <c r="AZ2199" s="304"/>
      <c r="BA2199" s="304"/>
      <c r="BB2199" s="304"/>
      <c r="BC2199" s="304"/>
      <c r="BD2199" s="304"/>
      <c r="BE2199" s="304"/>
      <c r="BF2199" s="304"/>
      <c r="BG2199" s="304"/>
      <c r="BH2199" s="304"/>
      <c r="BI2199" s="304"/>
      <c r="BJ2199" s="304"/>
      <c r="BK2199" s="304"/>
      <c r="BL2199" s="304"/>
      <c r="BM2199" s="304"/>
      <c r="BN2199" s="304"/>
      <c r="BO2199" s="304"/>
    </row>
    <row r="2200" spans="21:67" s="265" customFormat="1" x14ac:dyDescent="0.15">
      <c r="U2200" s="304"/>
      <c r="V2200" s="304"/>
      <c r="W2200" s="304"/>
      <c r="X2200" s="304"/>
      <c r="Y2200" s="304"/>
      <c r="Z2200" s="304"/>
      <c r="AA2200" s="304"/>
      <c r="AB2200" s="304"/>
      <c r="AC2200" s="304"/>
      <c r="AD2200" s="304"/>
      <c r="AE2200" s="304"/>
      <c r="AF2200" s="304"/>
      <c r="AG2200" s="304"/>
      <c r="AH2200" s="304"/>
      <c r="AI2200" s="304"/>
      <c r="AJ2200" s="304"/>
      <c r="AK2200" s="304"/>
      <c r="AL2200" s="304"/>
      <c r="AM2200" s="304"/>
      <c r="AN2200" s="304"/>
      <c r="AO2200" s="304"/>
      <c r="AP2200" s="304"/>
      <c r="AQ2200" s="304"/>
      <c r="AR2200" s="304"/>
      <c r="AS2200" s="304"/>
      <c r="AT2200" s="304"/>
      <c r="AU2200" s="304"/>
      <c r="AV2200" s="304"/>
      <c r="AW2200" s="304"/>
      <c r="AX2200" s="304"/>
      <c r="AY2200" s="304"/>
      <c r="AZ2200" s="304"/>
      <c r="BA2200" s="304"/>
      <c r="BB2200" s="304"/>
      <c r="BC2200" s="304"/>
      <c r="BD2200" s="304"/>
      <c r="BE2200" s="304"/>
      <c r="BF2200" s="304"/>
      <c r="BG2200" s="304"/>
      <c r="BH2200" s="304"/>
      <c r="BI2200" s="304"/>
      <c r="BJ2200" s="304"/>
      <c r="BK2200" s="304"/>
      <c r="BL2200" s="304"/>
      <c r="BM2200" s="304"/>
      <c r="BN2200" s="304"/>
      <c r="BO2200" s="304"/>
    </row>
    <row r="2201" spans="21:67" s="265" customFormat="1" x14ac:dyDescent="0.15">
      <c r="U2201" s="304"/>
      <c r="V2201" s="304"/>
      <c r="W2201" s="304"/>
      <c r="X2201" s="304"/>
      <c r="Y2201" s="304"/>
      <c r="Z2201" s="304"/>
      <c r="AA2201" s="304"/>
      <c r="AB2201" s="304"/>
      <c r="AC2201" s="304"/>
      <c r="AD2201" s="304"/>
      <c r="AE2201" s="304"/>
      <c r="AF2201" s="304"/>
      <c r="AG2201" s="304"/>
      <c r="AH2201" s="304"/>
      <c r="AI2201" s="304"/>
      <c r="AJ2201" s="304"/>
      <c r="AK2201" s="304"/>
      <c r="AL2201" s="304"/>
      <c r="AM2201" s="304"/>
      <c r="AN2201" s="304"/>
      <c r="AO2201" s="304"/>
      <c r="AP2201" s="304"/>
      <c r="AQ2201" s="304"/>
      <c r="AR2201" s="304"/>
      <c r="AS2201" s="304"/>
      <c r="AT2201" s="304"/>
      <c r="AU2201" s="304"/>
      <c r="AV2201" s="304"/>
      <c r="AW2201" s="304"/>
      <c r="AX2201" s="304"/>
      <c r="AY2201" s="304"/>
      <c r="AZ2201" s="304"/>
      <c r="BA2201" s="304"/>
      <c r="BB2201" s="304"/>
      <c r="BC2201" s="304"/>
      <c r="BD2201" s="304"/>
      <c r="BE2201" s="304"/>
      <c r="BF2201" s="304"/>
      <c r="BG2201" s="304"/>
      <c r="BH2201" s="304"/>
      <c r="BI2201" s="304"/>
      <c r="BJ2201" s="304"/>
      <c r="BK2201" s="304"/>
      <c r="BL2201" s="304"/>
      <c r="BM2201" s="304"/>
      <c r="BN2201" s="304"/>
      <c r="BO2201" s="304"/>
    </row>
    <row r="2202" spans="21:67" s="265" customFormat="1" x14ac:dyDescent="0.15">
      <c r="U2202" s="304"/>
      <c r="V2202" s="304"/>
      <c r="W2202" s="304"/>
      <c r="X2202" s="304"/>
      <c r="Y2202" s="304"/>
      <c r="Z2202" s="304"/>
      <c r="AA2202" s="304"/>
      <c r="AB2202" s="304"/>
      <c r="AC2202" s="304"/>
      <c r="AD2202" s="304"/>
      <c r="AE2202" s="304"/>
      <c r="AF2202" s="304"/>
      <c r="AG2202" s="304"/>
      <c r="AH2202" s="304"/>
      <c r="AI2202" s="304"/>
      <c r="AJ2202" s="304"/>
      <c r="AK2202" s="304"/>
      <c r="AL2202" s="304"/>
      <c r="AM2202" s="304"/>
      <c r="AN2202" s="304"/>
      <c r="AO2202" s="304"/>
      <c r="AP2202" s="304"/>
      <c r="AQ2202" s="304"/>
      <c r="AR2202" s="304"/>
      <c r="AS2202" s="304"/>
      <c r="AT2202" s="304"/>
      <c r="AU2202" s="304"/>
      <c r="AV2202" s="304"/>
      <c r="AW2202" s="304"/>
      <c r="AX2202" s="304"/>
      <c r="AY2202" s="304"/>
      <c r="AZ2202" s="304"/>
      <c r="BA2202" s="304"/>
      <c r="BB2202" s="304"/>
      <c r="BC2202" s="304"/>
      <c r="BD2202" s="304"/>
      <c r="BE2202" s="304"/>
      <c r="BF2202" s="304"/>
      <c r="BG2202" s="304"/>
      <c r="BH2202" s="304"/>
      <c r="BI2202" s="304"/>
      <c r="BJ2202" s="304"/>
      <c r="BK2202" s="304"/>
      <c r="BL2202" s="304"/>
      <c r="BM2202" s="304"/>
      <c r="BN2202" s="304"/>
      <c r="BO2202" s="304"/>
    </row>
    <row r="2203" spans="21:67" s="265" customFormat="1" x14ac:dyDescent="0.15">
      <c r="U2203" s="304"/>
      <c r="V2203" s="304"/>
      <c r="W2203" s="304"/>
      <c r="X2203" s="304"/>
      <c r="Y2203" s="304"/>
      <c r="Z2203" s="304"/>
      <c r="AA2203" s="304"/>
      <c r="AB2203" s="304"/>
      <c r="AC2203" s="304"/>
      <c r="AD2203" s="304"/>
      <c r="AE2203" s="304"/>
      <c r="AF2203" s="304"/>
      <c r="AG2203" s="304"/>
      <c r="AH2203" s="304"/>
      <c r="AI2203" s="304"/>
      <c r="AJ2203" s="304"/>
      <c r="AK2203" s="304"/>
      <c r="AL2203" s="304"/>
      <c r="AM2203" s="304"/>
      <c r="AN2203" s="304"/>
      <c r="AO2203" s="304"/>
      <c r="AP2203" s="304"/>
      <c r="AQ2203" s="304"/>
      <c r="AR2203" s="304"/>
      <c r="AS2203" s="304"/>
      <c r="AT2203" s="304"/>
      <c r="AU2203" s="304"/>
      <c r="AV2203" s="304"/>
      <c r="AW2203" s="304"/>
      <c r="AX2203" s="304"/>
      <c r="AY2203" s="304"/>
      <c r="AZ2203" s="304"/>
      <c r="BA2203" s="304"/>
      <c r="BB2203" s="304"/>
      <c r="BC2203" s="304"/>
      <c r="BD2203" s="304"/>
      <c r="BE2203" s="304"/>
      <c r="BF2203" s="304"/>
      <c r="BG2203" s="304"/>
      <c r="BH2203" s="304"/>
      <c r="BI2203" s="304"/>
      <c r="BJ2203" s="304"/>
      <c r="BK2203" s="304"/>
      <c r="BL2203" s="304"/>
      <c r="BM2203" s="304"/>
      <c r="BN2203" s="304"/>
      <c r="BO2203" s="304"/>
    </row>
    <row r="2204" spans="21:67" s="265" customFormat="1" x14ac:dyDescent="0.15">
      <c r="U2204" s="304"/>
      <c r="V2204" s="304"/>
      <c r="W2204" s="304"/>
      <c r="X2204" s="304"/>
      <c r="Y2204" s="304"/>
      <c r="Z2204" s="304"/>
      <c r="AA2204" s="304"/>
      <c r="AB2204" s="304"/>
      <c r="AC2204" s="304"/>
      <c r="AD2204" s="304"/>
      <c r="AE2204" s="304"/>
      <c r="AF2204" s="304"/>
      <c r="AG2204" s="304"/>
      <c r="AH2204" s="304"/>
      <c r="AI2204" s="304"/>
      <c r="AJ2204" s="304"/>
      <c r="AK2204" s="304"/>
      <c r="AL2204" s="304"/>
      <c r="AM2204" s="304"/>
      <c r="AN2204" s="304"/>
      <c r="AO2204" s="304"/>
      <c r="AP2204" s="304"/>
      <c r="AQ2204" s="304"/>
      <c r="AR2204" s="304"/>
      <c r="AS2204" s="304"/>
      <c r="AT2204" s="304"/>
      <c r="AU2204" s="304"/>
      <c r="AV2204" s="304"/>
      <c r="AW2204" s="304"/>
      <c r="AX2204" s="304"/>
      <c r="AY2204" s="304"/>
      <c r="AZ2204" s="304"/>
      <c r="BA2204" s="304"/>
      <c r="BB2204" s="304"/>
      <c r="BC2204" s="304"/>
      <c r="BD2204" s="304"/>
      <c r="BE2204" s="304"/>
      <c r="BF2204" s="304"/>
      <c r="BG2204" s="304"/>
      <c r="BH2204" s="304"/>
      <c r="BI2204" s="304"/>
      <c r="BJ2204" s="304"/>
      <c r="BK2204" s="304"/>
      <c r="BL2204" s="304"/>
      <c r="BM2204" s="304"/>
      <c r="BN2204" s="304"/>
      <c r="BO2204" s="304"/>
    </row>
    <row r="2205" spans="21:67" s="265" customFormat="1" x14ac:dyDescent="0.15">
      <c r="U2205" s="304"/>
      <c r="V2205" s="304"/>
      <c r="W2205" s="304"/>
      <c r="X2205" s="304"/>
      <c r="Y2205" s="304"/>
      <c r="Z2205" s="304"/>
      <c r="AA2205" s="304"/>
      <c r="AB2205" s="304"/>
      <c r="AC2205" s="304"/>
      <c r="AD2205" s="304"/>
      <c r="AE2205" s="304"/>
      <c r="AF2205" s="304"/>
      <c r="AG2205" s="304"/>
      <c r="AH2205" s="304"/>
      <c r="AI2205" s="304"/>
      <c r="AJ2205" s="304"/>
      <c r="AK2205" s="304"/>
      <c r="AL2205" s="304"/>
      <c r="AM2205" s="304"/>
      <c r="AN2205" s="304"/>
      <c r="AO2205" s="304"/>
      <c r="AP2205" s="304"/>
      <c r="AQ2205" s="304"/>
      <c r="AR2205" s="304"/>
      <c r="AS2205" s="304"/>
      <c r="AT2205" s="304"/>
      <c r="AU2205" s="304"/>
      <c r="AV2205" s="304"/>
      <c r="AW2205" s="304"/>
      <c r="AX2205" s="304"/>
      <c r="AY2205" s="304"/>
      <c r="AZ2205" s="304"/>
      <c r="BA2205" s="304"/>
      <c r="BB2205" s="304"/>
      <c r="BC2205" s="304"/>
      <c r="BD2205" s="304"/>
      <c r="BE2205" s="304"/>
      <c r="BF2205" s="304"/>
      <c r="BG2205" s="304"/>
      <c r="BH2205" s="304"/>
      <c r="BI2205" s="304"/>
      <c r="BJ2205" s="304"/>
      <c r="BK2205" s="304"/>
      <c r="BL2205" s="304"/>
      <c r="BM2205" s="304"/>
      <c r="BN2205" s="304"/>
      <c r="BO2205" s="304"/>
    </row>
    <row r="2206" spans="21:67" s="265" customFormat="1" x14ac:dyDescent="0.15">
      <c r="U2206" s="304"/>
      <c r="V2206" s="304"/>
      <c r="W2206" s="304"/>
      <c r="X2206" s="304"/>
      <c r="Y2206" s="304"/>
      <c r="Z2206" s="304"/>
      <c r="AA2206" s="304"/>
      <c r="AB2206" s="304"/>
      <c r="AC2206" s="304"/>
      <c r="AD2206" s="304"/>
      <c r="AE2206" s="304"/>
      <c r="AF2206" s="304"/>
      <c r="AG2206" s="304"/>
      <c r="AH2206" s="304"/>
      <c r="AI2206" s="304"/>
      <c r="AJ2206" s="304"/>
      <c r="AK2206" s="304"/>
      <c r="AL2206" s="304"/>
      <c r="AM2206" s="304"/>
      <c r="AN2206" s="304"/>
      <c r="AO2206" s="304"/>
      <c r="AP2206" s="304"/>
      <c r="AQ2206" s="304"/>
      <c r="AR2206" s="304"/>
      <c r="AS2206" s="304"/>
      <c r="AT2206" s="304"/>
      <c r="AU2206" s="304"/>
      <c r="AV2206" s="304"/>
      <c r="AW2206" s="304"/>
      <c r="AX2206" s="304"/>
      <c r="AY2206" s="304"/>
      <c r="AZ2206" s="304"/>
      <c r="BA2206" s="304"/>
      <c r="BB2206" s="304"/>
      <c r="BC2206" s="304"/>
      <c r="BD2206" s="304"/>
      <c r="BE2206" s="304"/>
      <c r="BF2206" s="304"/>
      <c r="BG2206" s="304"/>
      <c r="BH2206" s="304"/>
      <c r="BI2206" s="304"/>
      <c r="BJ2206" s="304"/>
      <c r="BK2206" s="304"/>
      <c r="BL2206" s="304"/>
      <c r="BM2206" s="304"/>
      <c r="BN2206" s="304"/>
      <c r="BO2206" s="304"/>
    </row>
    <row r="2207" spans="21:67" s="265" customFormat="1" x14ac:dyDescent="0.15">
      <c r="U2207" s="304"/>
      <c r="V2207" s="304"/>
      <c r="W2207" s="304"/>
      <c r="X2207" s="304"/>
      <c r="Y2207" s="304"/>
      <c r="Z2207" s="304"/>
      <c r="AA2207" s="304"/>
      <c r="AB2207" s="304"/>
      <c r="AC2207" s="304"/>
      <c r="AD2207" s="304"/>
      <c r="AE2207" s="304"/>
      <c r="AF2207" s="304"/>
      <c r="AG2207" s="304"/>
      <c r="AH2207" s="304"/>
      <c r="AI2207" s="304"/>
      <c r="AJ2207" s="304"/>
      <c r="AK2207" s="304"/>
      <c r="AL2207" s="304"/>
      <c r="AM2207" s="304"/>
      <c r="AN2207" s="304"/>
      <c r="AO2207" s="304"/>
      <c r="AP2207" s="304"/>
      <c r="AQ2207" s="304"/>
      <c r="AR2207" s="304"/>
      <c r="AS2207" s="304"/>
      <c r="AT2207" s="304"/>
      <c r="AU2207" s="304"/>
      <c r="AV2207" s="304"/>
      <c r="AW2207" s="304"/>
      <c r="AX2207" s="304"/>
      <c r="AY2207" s="304"/>
      <c r="AZ2207" s="304"/>
      <c r="BA2207" s="304"/>
      <c r="BB2207" s="304"/>
      <c r="BC2207" s="304"/>
      <c r="BD2207" s="304"/>
      <c r="BE2207" s="304"/>
      <c r="BF2207" s="304"/>
      <c r="BG2207" s="304"/>
      <c r="BH2207" s="304"/>
      <c r="BI2207" s="304"/>
      <c r="BJ2207" s="304"/>
      <c r="BK2207" s="304"/>
      <c r="BL2207" s="304"/>
      <c r="BM2207" s="304"/>
      <c r="BN2207" s="304"/>
      <c r="BO2207" s="304"/>
    </row>
    <row r="2208" spans="21:67" s="265" customFormat="1" x14ac:dyDescent="0.15">
      <c r="U2208" s="304"/>
      <c r="V2208" s="304"/>
      <c r="W2208" s="304"/>
      <c r="X2208" s="304"/>
      <c r="Y2208" s="304"/>
      <c r="Z2208" s="304"/>
      <c r="AA2208" s="304"/>
      <c r="AB2208" s="304"/>
      <c r="AC2208" s="304"/>
      <c r="AD2208" s="304"/>
      <c r="AE2208" s="304"/>
      <c r="AF2208" s="304"/>
      <c r="AG2208" s="304"/>
      <c r="AH2208" s="304"/>
      <c r="AI2208" s="304"/>
      <c r="AJ2208" s="304"/>
      <c r="AK2208" s="304"/>
      <c r="AL2208" s="304"/>
      <c r="AM2208" s="304"/>
      <c r="AN2208" s="304"/>
      <c r="AO2208" s="304"/>
      <c r="AP2208" s="304"/>
      <c r="AQ2208" s="304"/>
      <c r="AR2208" s="304"/>
      <c r="AS2208" s="304"/>
      <c r="AT2208" s="304"/>
      <c r="AU2208" s="304"/>
      <c r="AV2208" s="304"/>
      <c r="AW2208" s="304"/>
      <c r="AX2208" s="304"/>
      <c r="AY2208" s="304"/>
      <c r="AZ2208" s="304"/>
      <c r="BA2208" s="304"/>
      <c r="BB2208" s="304"/>
      <c r="BC2208" s="304"/>
      <c r="BD2208" s="304"/>
      <c r="BE2208" s="304"/>
      <c r="BF2208" s="304"/>
      <c r="BG2208" s="304"/>
      <c r="BH2208" s="304"/>
      <c r="BI2208" s="304"/>
      <c r="BJ2208" s="304"/>
      <c r="BK2208" s="304"/>
      <c r="BL2208" s="304"/>
      <c r="BM2208" s="304"/>
      <c r="BN2208" s="304"/>
      <c r="BO2208" s="304"/>
    </row>
    <row r="2209" spans="21:67" s="265" customFormat="1" x14ac:dyDescent="0.15">
      <c r="U2209" s="304"/>
      <c r="V2209" s="304"/>
      <c r="W2209" s="304"/>
      <c r="X2209" s="304"/>
      <c r="Y2209" s="304"/>
      <c r="Z2209" s="304"/>
      <c r="AA2209" s="304"/>
      <c r="AB2209" s="304"/>
      <c r="AC2209" s="304"/>
      <c r="AD2209" s="304"/>
      <c r="AE2209" s="304"/>
      <c r="AF2209" s="304"/>
      <c r="AG2209" s="304"/>
      <c r="AH2209" s="304"/>
      <c r="AI2209" s="304"/>
      <c r="AJ2209" s="304"/>
      <c r="AK2209" s="304"/>
      <c r="AL2209" s="304"/>
      <c r="AM2209" s="304"/>
      <c r="AN2209" s="304"/>
      <c r="AO2209" s="304"/>
      <c r="AP2209" s="304"/>
      <c r="AQ2209" s="304"/>
      <c r="AR2209" s="304"/>
      <c r="AS2209" s="304"/>
      <c r="AT2209" s="304"/>
      <c r="AU2209" s="304"/>
      <c r="AV2209" s="304"/>
      <c r="AW2209" s="304"/>
      <c r="AX2209" s="304"/>
      <c r="AY2209" s="304"/>
      <c r="AZ2209" s="304"/>
      <c r="BA2209" s="304"/>
      <c r="BB2209" s="304"/>
      <c r="BC2209" s="304"/>
      <c r="BD2209" s="304"/>
      <c r="BE2209" s="304"/>
      <c r="BF2209" s="304"/>
      <c r="BG2209" s="304"/>
      <c r="BH2209" s="304"/>
      <c r="BI2209" s="304"/>
      <c r="BJ2209" s="304"/>
      <c r="BK2209" s="304"/>
      <c r="BL2209" s="304"/>
      <c r="BM2209" s="304"/>
      <c r="BN2209" s="304"/>
      <c r="BO2209" s="304"/>
    </row>
    <row r="2210" spans="21:67" s="265" customFormat="1" x14ac:dyDescent="0.15">
      <c r="U2210" s="304"/>
      <c r="V2210" s="304"/>
      <c r="W2210" s="304"/>
      <c r="X2210" s="304"/>
      <c r="Y2210" s="304"/>
      <c r="Z2210" s="304"/>
      <c r="AA2210" s="304"/>
      <c r="AB2210" s="304"/>
      <c r="AC2210" s="304"/>
      <c r="AD2210" s="304"/>
      <c r="AE2210" s="304"/>
      <c r="AF2210" s="304"/>
      <c r="AG2210" s="304"/>
      <c r="AH2210" s="304"/>
      <c r="AI2210" s="304"/>
      <c r="AJ2210" s="304"/>
      <c r="AK2210" s="304"/>
      <c r="AL2210" s="304"/>
      <c r="AM2210" s="304"/>
      <c r="AN2210" s="304"/>
      <c r="AO2210" s="304"/>
      <c r="AP2210" s="304"/>
      <c r="AQ2210" s="304"/>
      <c r="AR2210" s="304"/>
      <c r="AS2210" s="304"/>
      <c r="AT2210" s="304"/>
      <c r="AU2210" s="304"/>
      <c r="AV2210" s="304"/>
      <c r="AW2210" s="304"/>
      <c r="AX2210" s="304"/>
      <c r="AY2210" s="304"/>
      <c r="AZ2210" s="304"/>
      <c r="BA2210" s="304"/>
      <c r="BB2210" s="304"/>
      <c r="BC2210" s="304"/>
      <c r="BD2210" s="304"/>
      <c r="BE2210" s="304"/>
      <c r="BF2210" s="304"/>
      <c r="BG2210" s="304"/>
      <c r="BH2210" s="304"/>
      <c r="BI2210" s="304"/>
      <c r="BJ2210" s="304"/>
      <c r="BK2210" s="304"/>
      <c r="BL2210" s="304"/>
      <c r="BM2210" s="304"/>
      <c r="BN2210" s="304"/>
      <c r="BO2210" s="304"/>
    </row>
    <row r="2211" spans="21:67" s="265" customFormat="1" x14ac:dyDescent="0.15">
      <c r="U2211" s="304"/>
      <c r="V2211" s="304"/>
      <c r="W2211" s="304"/>
      <c r="X2211" s="304"/>
      <c r="Y2211" s="304"/>
      <c r="Z2211" s="304"/>
      <c r="AA2211" s="304"/>
      <c r="AB2211" s="304"/>
      <c r="AC2211" s="304"/>
      <c r="AD2211" s="304"/>
      <c r="AE2211" s="304"/>
      <c r="AF2211" s="304"/>
      <c r="AG2211" s="304"/>
      <c r="AH2211" s="304"/>
      <c r="AI2211" s="304"/>
      <c r="AJ2211" s="304"/>
      <c r="AK2211" s="304"/>
      <c r="AL2211" s="304"/>
      <c r="AM2211" s="304"/>
      <c r="AN2211" s="304"/>
      <c r="AO2211" s="304"/>
      <c r="AP2211" s="304"/>
      <c r="AQ2211" s="304"/>
      <c r="AR2211" s="304"/>
      <c r="AS2211" s="304"/>
      <c r="AT2211" s="304"/>
      <c r="AU2211" s="304"/>
      <c r="AV2211" s="304"/>
      <c r="AW2211" s="304"/>
      <c r="AX2211" s="304"/>
      <c r="AY2211" s="304"/>
      <c r="AZ2211" s="304"/>
      <c r="BA2211" s="304"/>
      <c r="BB2211" s="304"/>
      <c r="BC2211" s="304"/>
      <c r="BD2211" s="304"/>
      <c r="BE2211" s="304"/>
      <c r="BF2211" s="304"/>
      <c r="BG2211" s="304"/>
      <c r="BH2211" s="304"/>
      <c r="BI2211" s="304"/>
      <c r="BJ2211" s="304"/>
      <c r="BK2211" s="304"/>
      <c r="BL2211" s="304"/>
      <c r="BM2211" s="304"/>
      <c r="BN2211" s="304"/>
      <c r="BO2211" s="304"/>
    </row>
    <row r="2212" spans="21:67" s="265" customFormat="1" x14ac:dyDescent="0.15">
      <c r="U2212" s="304"/>
      <c r="V2212" s="304"/>
      <c r="W2212" s="304"/>
      <c r="X2212" s="304"/>
      <c r="Y2212" s="304"/>
      <c r="Z2212" s="304"/>
      <c r="AA2212" s="304"/>
      <c r="AB2212" s="304"/>
      <c r="AC2212" s="304"/>
      <c r="AD2212" s="304"/>
      <c r="AE2212" s="304"/>
      <c r="AF2212" s="304"/>
      <c r="AG2212" s="304"/>
      <c r="AH2212" s="304"/>
      <c r="AI2212" s="304"/>
      <c r="AJ2212" s="304"/>
      <c r="AK2212" s="304"/>
      <c r="AL2212" s="304"/>
      <c r="AM2212" s="304"/>
      <c r="AN2212" s="304"/>
      <c r="AO2212" s="304"/>
      <c r="AP2212" s="304"/>
      <c r="AQ2212" s="304"/>
      <c r="AR2212" s="304"/>
      <c r="AS2212" s="304"/>
      <c r="AT2212" s="304"/>
      <c r="AU2212" s="304"/>
      <c r="AV2212" s="304"/>
      <c r="AW2212" s="304"/>
      <c r="AX2212" s="304"/>
      <c r="AY2212" s="304"/>
      <c r="AZ2212" s="304"/>
      <c r="BA2212" s="304"/>
      <c r="BB2212" s="304"/>
      <c r="BC2212" s="304"/>
      <c r="BD2212" s="304"/>
      <c r="BE2212" s="304"/>
      <c r="BF2212" s="304"/>
      <c r="BG2212" s="304"/>
      <c r="BH2212" s="304"/>
      <c r="BI2212" s="304"/>
      <c r="BJ2212" s="304"/>
      <c r="BK2212" s="304"/>
      <c r="BL2212" s="304"/>
      <c r="BM2212" s="304"/>
      <c r="BN2212" s="304"/>
      <c r="BO2212" s="304"/>
    </row>
    <row r="2213" spans="21:67" s="265" customFormat="1" x14ac:dyDescent="0.15">
      <c r="U2213" s="304"/>
      <c r="V2213" s="304"/>
      <c r="W2213" s="304"/>
      <c r="X2213" s="304"/>
      <c r="Y2213" s="304"/>
      <c r="Z2213" s="304"/>
      <c r="AA2213" s="304"/>
      <c r="AB2213" s="304"/>
      <c r="AC2213" s="304"/>
      <c r="AD2213" s="304"/>
      <c r="AE2213" s="304"/>
      <c r="AF2213" s="304"/>
      <c r="AG2213" s="304"/>
      <c r="AH2213" s="304"/>
      <c r="AI2213" s="304"/>
      <c r="AJ2213" s="304"/>
      <c r="AK2213" s="304"/>
      <c r="AL2213" s="304"/>
      <c r="AM2213" s="304"/>
      <c r="AN2213" s="304"/>
      <c r="AO2213" s="304"/>
      <c r="AP2213" s="304"/>
      <c r="AQ2213" s="304"/>
      <c r="AR2213" s="304"/>
      <c r="AS2213" s="304"/>
      <c r="AT2213" s="304"/>
      <c r="AU2213" s="304"/>
      <c r="AV2213" s="304"/>
      <c r="AW2213" s="304"/>
      <c r="AX2213" s="304"/>
      <c r="AY2213" s="304"/>
      <c r="AZ2213" s="304"/>
      <c r="BA2213" s="304"/>
      <c r="BB2213" s="304"/>
      <c r="BC2213" s="304"/>
      <c r="BD2213" s="304"/>
      <c r="BE2213" s="304"/>
      <c r="BF2213" s="304"/>
      <c r="BG2213" s="304"/>
      <c r="BH2213" s="304"/>
      <c r="BI2213" s="304"/>
      <c r="BJ2213" s="304"/>
      <c r="BK2213" s="304"/>
      <c r="BL2213" s="304"/>
      <c r="BM2213" s="304"/>
      <c r="BN2213" s="304"/>
      <c r="BO2213" s="304"/>
    </row>
    <row r="2214" spans="21:67" s="265" customFormat="1" x14ac:dyDescent="0.15">
      <c r="U2214" s="304"/>
      <c r="V2214" s="304"/>
      <c r="W2214" s="304"/>
      <c r="X2214" s="304"/>
      <c r="Y2214" s="304"/>
      <c r="Z2214" s="304"/>
      <c r="AA2214" s="304"/>
      <c r="AB2214" s="304"/>
      <c r="AC2214" s="304"/>
      <c r="AD2214" s="304"/>
      <c r="AE2214" s="304"/>
      <c r="AF2214" s="304"/>
      <c r="AG2214" s="304"/>
      <c r="AH2214" s="304"/>
      <c r="AI2214" s="304"/>
      <c r="AJ2214" s="304"/>
      <c r="AK2214" s="304"/>
      <c r="AL2214" s="304"/>
      <c r="AM2214" s="304"/>
      <c r="AN2214" s="304"/>
      <c r="AO2214" s="304"/>
      <c r="AP2214" s="304"/>
      <c r="AQ2214" s="304"/>
      <c r="AR2214" s="304"/>
      <c r="AS2214" s="304"/>
      <c r="AT2214" s="304"/>
      <c r="AU2214" s="304"/>
      <c r="AV2214" s="304"/>
      <c r="AW2214" s="304"/>
      <c r="AX2214" s="304"/>
      <c r="AY2214" s="304"/>
      <c r="AZ2214" s="304"/>
      <c r="BA2214" s="304"/>
      <c r="BB2214" s="304"/>
      <c r="BC2214" s="304"/>
      <c r="BD2214" s="304"/>
      <c r="BE2214" s="304"/>
      <c r="BF2214" s="304"/>
      <c r="BG2214" s="304"/>
      <c r="BH2214" s="304"/>
      <c r="BI2214" s="304"/>
      <c r="BJ2214" s="304"/>
      <c r="BK2214" s="304"/>
      <c r="BL2214" s="304"/>
      <c r="BM2214" s="304"/>
      <c r="BN2214" s="304"/>
      <c r="BO2214" s="304"/>
    </row>
    <row r="2215" spans="21:67" s="265" customFormat="1" x14ac:dyDescent="0.15">
      <c r="U2215" s="304"/>
      <c r="V2215" s="304"/>
      <c r="W2215" s="304"/>
      <c r="X2215" s="304"/>
      <c r="Y2215" s="304"/>
      <c r="Z2215" s="304"/>
      <c r="AA2215" s="304"/>
      <c r="AB2215" s="304"/>
      <c r="AC2215" s="304"/>
      <c r="AD2215" s="304"/>
      <c r="AE2215" s="304"/>
      <c r="AF2215" s="304"/>
      <c r="AG2215" s="304"/>
      <c r="AH2215" s="304"/>
      <c r="AI2215" s="304"/>
      <c r="AJ2215" s="304"/>
      <c r="AK2215" s="304"/>
      <c r="AL2215" s="304"/>
      <c r="AM2215" s="304"/>
      <c r="AN2215" s="304"/>
      <c r="AO2215" s="304"/>
      <c r="AP2215" s="304"/>
      <c r="AQ2215" s="304"/>
      <c r="AR2215" s="304"/>
      <c r="AS2215" s="304"/>
      <c r="AT2215" s="304"/>
      <c r="AU2215" s="304"/>
      <c r="AV2215" s="304"/>
      <c r="AW2215" s="304"/>
      <c r="AX2215" s="304"/>
      <c r="AY2215" s="304"/>
      <c r="AZ2215" s="304"/>
      <c r="BA2215" s="304"/>
      <c r="BB2215" s="304"/>
      <c r="BC2215" s="304"/>
      <c r="BD2215" s="304"/>
      <c r="BE2215" s="304"/>
      <c r="BF2215" s="304"/>
      <c r="BG2215" s="304"/>
      <c r="BH2215" s="304"/>
      <c r="BI2215" s="304"/>
      <c r="BJ2215" s="304"/>
      <c r="BK2215" s="304"/>
      <c r="BL2215" s="304"/>
      <c r="BM2215" s="304"/>
      <c r="BN2215" s="304"/>
      <c r="BO2215" s="304"/>
    </row>
    <row r="2216" spans="21:67" s="265" customFormat="1" x14ac:dyDescent="0.15">
      <c r="U2216" s="304"/>
      <c r="V2216" s="304"/>
      <c r="W2216" s="304"/>
      <c r="X2216" s="304"/>
      <c r="Y2216" s="304"/>
      <c r="Z2216" s="304"/>
      <c r="AA2216" s="304"/>
      <c r="AB2216" s="304"/>
      <c r="AC2216" s="304"/>
      <c r="AD2216" s="304"/>
      <c r="AE2216" s="304"/>
      <c r="AF2216" s="304"/>
      <c r="AG2216" s="304"/>
      <c r="AH2216" s="304"/>
      <c r="AI2216" s="304"/>
      <c r="AJ2216" s="304"/>
      <c r="AK2216" s="304"/>
      <c r="AL2216" s="304"/>
      <c r="AM2216" s="304"/>
      <c r="AN2216" s="304"/>
      <c r="AO2216" s="304"/>
      <c r="AP2216" s="304"/>
      <c r="AQ2216" s="304"/>
      <c r="AR2216" s="304"/>
      <c r="AS2216" s="304"/>
      <c r="AT2216" s="304"/>
      <c r="AU2216" s="304"/>
      <c r="AV2216" s="304"/>
      <c r="AW2216" s="304"/>
      <c r="AX2216" s="304"/>
      <c r="AY2216" s="304"/>
      <c r="AZ2216" s="304"/>
      <c r="BA2216" s="304"/>
      <c r="BB2216" s="304"/>
      <c r="BC2216" s="304"/>
      <c r="BD2216" s="304"/>
      <c r="BE2216" s="304"/>
      <c r="BF2216" s="304"/>
      <c r="BG2216" s="304"/>
      <c r="BH2216" s="304"/>
      <c r="BI2216" s="304"/>
      <c r="BJ2216" s="304"/>
      <c r="BK2216" s="304"/>
      <c r="BL2216" s="304"/>
      <c r="BM2216" s="304"/>
      <c r="BN2216" s="304"/>
      <c r="BO2216" s="304"/>
    </row>
    <row r="2217" spans="21:67" s="265" customFormat="1" x14ac:dyDescent="0.15">
      <c r="U2217" s="304"/>
      <c r="V2217" s="304"/>
      <c r="W2217" s="304"/>
      <c r="X2217" s="304"/>
      <c r="Y2217" s="304"/>
      <c r="Z2217" s="304"/>
      <c r="AA2217" s="304"/>
      <c r="AB2217" s="304"/>
      <c r="AC2217" s="304"/>
      <c r="AD2217" s="304"/>
      <c r="AE2217" s="304"/>
      <c r="AF2217" s="304"/>
      <c r="AG2217" s="304"/>
      <c r="AH2217" s="304"/>
      <c r="AI2217" s="304"/>
      <c r="AJ2217" s="304"/>
      <c r="AK2217" s="304"/>
      <c r="AL2217" s="304"/>
      <c r="AM2217" s="304"/>
      <c r="AN2217" s="304"/>
      <c r="AO2217" s="304"/>
      <c r="AP2217" s="304"/>
      <c r="AQ2217" s="304"/>
      <c r="AR2217" s="304"/>
      <c r="AS2217" s="304"/>
      <c r="AT2217" s="304"/>
      <c r="AU2217" s="304"/>
      <c r="AV2217" s="304"/>
      <c r="AW2217" s="304"/>
      <c r="AX2217" s="304"/>
      <c r="AY2217" s="304"/>
      <c r="AZ2217" s="304"/>
      <c r="BA2217" s="304"/>
      <c r="BB2217" s="304"/>
      <c r="BC2217" s="304"/>
      <c r="BD2217" s="304"/>
      <c r="BE2217" s="304"/>
      <c r="BF2217" s="304"/>
      <c r="BG2217" s="304"/>
      <c r="BH2217" s="304"/>
      <c r="BI2217" s="304"/>
      <c r="BJ2217" s="304"/>
      <c r="BK2217" s="304"/>
      <c r="BL2217" s="304"/>
      <c r="BM2217" s="304"/>
      <c r="BN2217" s="304"/>
      <c r="BO2217" s="304"/>
    </row>
    <row r="2218" spans="21:67" s="265" customFormat="1" x14ac:dyDescent="0.15">
      <c r="U2218" s="304"/>
      <c r="V2218" s="304"/>
      <c r="W2218" s="304"/>
      <c r="X2218" s="304"/>
      <c r="Y2218" s="304"/>
      <c r="Z2218" s="304"/>
      <c r="AA2218" s="304"/>
      <c r="AB2218" s="304"/>
      <c r="AC2218" s="304"/>
      <c r="AD2218" s="304"/>
      <c r="AE2218" s="304"/>
      <c r="AF2218" s="304"/>
      <c r="AG2218" s="304"/>
      <c r="AH2218" s="304"/>
      <c r="AI2218" s="304"/>
      <c r="AJ2218" s="304"/>
      <c r="AK2218" s="304"/>
      <c r="AL2218" s="304"/>
      <c r="AM2218" s="304"/>
      <c r="AN2218" s="304"/>
      <c r="AO2218" s="304"/>
      <c r="AP2218" s="304"/>
      <c r="AQ2218" s="304"/>
      <c r="AR2218" s="304"/>
      <c r="AS2218" s="304"/>
      <c r="AT2218" s="304"/>
      <c r="AU2218" s="304"/>
      <c r="AV2218" s="304"/>
      <c r="AW2218" s="304"/>
      <c r="AX2218" s="304"/>
      <c r="AY2218" s="304"/>
      <c r="AZ2218" s="304"/>
      <c r="BA2218" s="304"/>
      <c r="BB2218" s="304"/>
      <c r="BC2218" s="304"/>
      <c r="BD2218" s="304"/>
      <c r="BE2218" s="304"/>
      <c r="BF2218" s="304"/>
      <c r="BG2218" s="304"/>
      <c r="BH2218" s="304"/>
      <c r="BI2218" s="304"/>
      <c r="BJ2218" s="304"/>
      <c r="BK2218" s="304"/>
      <c r="BL2218" s="304"/>
      <c r="BM2218" s="304"/>
      <c r="BN2218" s="304"/>
      <c r="BO2218" s="304"/>
    </row>
    <row r="2219" spans="21:67" s="265" customFormat="1" x14ac:dyDescent="0.15">
      <c r="U2219" s="304"/>
      <c r="V2219" s="304"/>
      <c r="W2219" s="304"/>
      <c r="X2219" s="304"/>
      <c r="Y2219" s="304"/>
      <c r="Z2219" s="304"/>
      <c r="AA2219" s="304"/>
      <c r="AB2219" s="304"/>
      <c r="AC2219" s="304"/>
      <c r="AD2219" s="304"/>
      <c r="AE2219" s="304"/>
      <c r="AF2219" s="304"/>
      <c r="AG2219" s="304"/>
      <c r="AH2219" s="304"/>
      <c r="AI2219" s="304"/>
      <c r="AJ2219" s="304"/>
      <c r="AK2219" s="304"/>
      <c r="AL2219" s="304"/>
      <c r="AM2219" s="304"/>
      <c r="AN2219" s="304"/>
      <c r="AO2219" s="304"/>
      <c r="AP2219" s="304"/>
      <c r="AQ2219" s="304"/>
      <c r="AR2219" s="304"/>
      <c r="AS2219" s="304"/>
      <c r="AT2219" s="304"/>
      <c r="AU2219" s="304"/>
      <c r="AV2219" s="304"/>
      <c r="AW2219" s="304"/>
      <c r="AX2219" s="304"/>
      <c r="AY2219" s="304"/>
      <c r="AZ2219" s="304"/>
      <c r="BA2219" s="304"/>
      <c r="BB2219" s="304"/>
      <c r="BC2219" s="304"/>
      <c r="BD2219" s="304"/>
      <c r="BE2219" s="304"/>
      <c r="BF2219" s="304"/>
      <c r="BG2219" s="304"/>
      <c r="BH2219" s="304"/>
      <c r="BI2219" s="304"/>
      <c r="BJ2219" s="304"/>
      <c r="BK2219" s="304"/>
      <c r="BL2219" s="304"/>
      <c r="BM2219" s="304"/>
      <c r="BN2219" s="304"/>
      <c r="BO2219" s="304"/>
    </row>
    <row r="2220" spans="21:67" s="265" customFormat="1" x14ac:dyDescent="0.15">
      <c r="U2220" s="304"/>
      <c r="V2220" s="304"/>
      <c r="W2220" s="304"/>
      <c r="X2220" s="304"/>
      <c r="Y2220" s="304"/>
      <c r="Z2220" s="304"/>
      <c r="AA2220" s="304"/>
      <c r="AB2220" s="304"/>
      <c r="AC2220" s="304"/>
      <c r="AD2220" s="304"/>
      <c r="AE2220" s="304"/>
      <c r="AF2220" s="304"/>
      <c r="AG2220" s="304"/>
      <c r="AH2220" s="304"/>
      <c r="AI2220" s="304"/>
      <c r="AJ2220" s="304"/>
      <c r="AK2220" s="304"/>
      <c r="AL2220" s="304"/>
      <c r="AM2220" s="304"/>
      <c r="AN2220" s="304"/>
      <c r="AO2220" s="304"/>
      <c r="AP2220" s="304"/>
      <c r="AQ2220" s="304"/>
      <c r="AR2220" s="304"/>
      <c r="AS2220" s="304"/>
      <c r="AT2220" s="304"/>
      <c r="AU2220" s="304"/>
      <c r="AV2220" s="304"/>
      <c r="AW2220" s="304"/>
      <c r="AX2220" s="304"/>
      <c r="AY2220" s="304"/>
      <c r="AZ2220" s="304"/>
      <c r="BA2220" s="304"/>
      <c r="BB2220" s="304"/>
      <c r="BC2220" s="304"/>
      <c r="BD2220" s="304"/>
      <c r="BE2220" s="304"/>
      <c r="BF2220" s="304"/>
      <c r="BG2220" s="304"/>
      <c r="BH2220" s="304"/>
      <c r="BI2220" s="304"/>
      <c r="BJ2220" s="304"/>
      <c r="BK2220" s="304"/>
      <c r="BL2220" s="304"/>
      <c r="BM2220" s="304"/>
      <c r="BN2220" s="304"/>
      <c r="BO2220" s="304"/>
    </row>
    <row r="2221" spans="21:67" s="265" customFormat="1" x14ac:dyDescent="0.15">
      <c r="U2221" s="304"/>
      <c r="V2221" s="304"/>
      <c r="W2221" s="304"/>
      <c r="X2221" s="304"/>
      <c r="Y2221" s="304"/>
      <c r="Z2221" s="304"/>
      <c r="AA2221" s="304"/>
      <c r="AB2221" s="304"/>
      <c r="AC2221" s="304"/>
      <c r="AD2221" s="304"/>
      <c r="AE2221" s="304"/>
      <c r="AF2221" s="304"/>
      <c r="AG2221" s="304"/>
      <c r="AH2221" s="304"/>
      <c r="AI2221" s="304"/>
      <c r="AJ2221" s="304"/>
      <c r="AK2221" s="304"/>
      <c r="AL2221" s="304"/>
      <c r="AM2221" s="304"/>
      <c r="AN2221" s="304"/>
      <c r="AO2221" s="304"/>
      <c r="AP2221" s="304"/>
      <c r="AQ2221" s="304"/>
      <c r="AR2221" s="304"/>
      <c r="AS2221" s="304"/>
      <c r="AT2221" s="304"/>
      <c r="AU2221" s="304"/>
      <c r="AV2221" s="304"/>
      <c r="AW2221" s="304"/>
      <c r="AX2221" s="304"/>
      <c r="AY2221" s="304"/>
      <c r="AZ2221" s="304"/>
      <c r="BA2221" s="304"/>
      <c r="BB2221" s="304"/>
      <c r="BC2221" s="304"/>
      <c r="BD2221" s="304"/>
      <c r="BE2221" s="304"/>
      <c r="BF2221" s="304"/>
      <c r="BG2221" s="304"/>
      <c r="BH2221" s="304"/>
      <c r="BI2221" s="304"/>
      <c r="BJ2221" s="304"/>
      <c r="BK2221" s="304"/>
      <c r="BL2221" s="304"/>
      <c r="BM2221" s="304"/>
      <c r="BN2221" s="304"/>
      <c r="BO2221" s="304"/>
    </row>
    <row r="2222" spans="21:67" s="265" customFormat="1" x14ac:dyDescent="0.15">
      <c r="U2222" s="304"/>
      <c r="V2222" s="304"/>
      <c r="W2222" s="304"/>
      <c r="X2222" s="304"/>
      <c r="Y2222" s="304"/>
      <c r="Z2222" s="304"/>
      <c r="AA2222" s="304"/>
      <c r="AB2222" s="304"/>
      <c r="AC2222" s="304"/>
      <c r="AD2222" s="304"/>
      <c r="AE2222" s="304"/>
      <c r="AF2222" s="304"/>
      <c r="AG2222" s="304"/>
      <c r="AH2222" s="304"/>
      <c r="AI2222" s="304"/>
      <c r="AJ2222" s="304"/>
      <c r="AK2222" s="304"/>
      <c r="AL2222" s="304"/>
      <c r="AM2222" s="304"/>
      <c r="AN2222" s="304"/>
      <c r="AO2222" s="304"/>
      <c r="AP2222" s="304"/>
      <c r="AQ2222" s="304"/>
      <c r="AR2222" s="304"/>
      <c r="AS2222" s="304"/>
      <c r="AT2222" s="304"/>
      <c r="AU2222" s="304"/>
      <c r="AV2222" s="304"/>
      <c r="AW2222" s="304"/>
      <c r="AX2222" s="304"/>
      <c r="AY2222" s="304"/>
      <c r="AZ2222" s="304"/>
      <c r="BA2222" s="304"/>
      <c r="BB2222" s="304"/>
      <c r="BC2222" s="304"/>
      <c r="BD2222" s="304"/>
      <c r="BE2222" s="304"/>
      <c r="BF2222" s="304"/>
      <c r="BG2222" s="304"/>
      <c r="BH2222" s="304"/>
      <c r="BI2222" s="304"/>
      <c r="BJ2222" s="304"/>
      <c r="BK2222" s="304"/>
      <c r="BL2222" s="304"/>
      <c r="BM2222" s="304"/>
      <c r="BN2222" s="304"/>
      <c r="BO2222" s="304"/>
    </row>
    <row r="2223" spans="21:67" s="265" customFormat="1" x14ac:dyDescent="0.15">
      <c r="U2223" s="304"/>
      <c r="V2223" s="304"/>
      <c r="W2223" s="304"/>
      <c r="X2223" s="304"/>
      <c r="Y2223" s="304"/>
      <c r="Z2223" s="304"/>
      <c r="AA2223" s="304"/>
      <c r="AB2223" s="304"/>
      <c r="AC2223" s="304"/>
      <c r="AD2223" s="304"/>
      <c r="AE2223" s="304"/>
      <c r="AF2223" s="304"/>
      <c r="AG2223" s="304"/>
      <c r="AH2223" s="304"/>
      <c r="AI2223" s="304"/>
      <c r="AJ2223" s="304"/>
      <c r="AK2223" s="304"/>
      <c r="AL2223" s="304"/>
      <c r="AM2223" s="304"/>
      <c r="AN2223" s="304"/>
      <c r="AO2223" s="304"/>
      <c r="AP2223" s="304"/>
      <c r="AQ2223" s="304"/>
      <c r="AR2223" s="304"/>
      <c r="AS2223" s="304"/>
      <c r="AT2223" s="304"/>
      <c r="AU2223" s="304"/>
      <c r="AV2223" s="304"/>
      <c r="AW2223" s="304"/>
      <c r="AX2223" s="304"/>
      <c r="AY2223" s="304"/>
      <c r="AZ2223" s="304"/>
      <c r="BA2223" s="304"/>
      <c r="BB2223" s="304"/>
      <c r="BC2223" s="304"/>
      <c r="BD2223" s="304"/>
      <c r="BE2223" s="304"/>
      <c r="BF2223" s="304"/>
      <c r="BG2223" s="304"/>
      <c r="BH2223" s="304"/>
      <c r="BI2223" s="304"/>
      <c r="BJ2223" s="304"/>
      <c r="BK2223" s="304"/>
      <c r="BL2223" s="304"/>
      <c r="BM2223" s="304"/>
      <c r="BN2223" s="304"/>
      <c r="BO2223" s="304"/>
    </row>
    <row r="2224" spans="21:67" s="265" customFormat="1" x14ac:dyDescent="0.15">
      <c r="U2224" s="304"/>
      <c r="V2224" s="304"/>
      <c r="W2224" s="304"/>
      <c r="X2224" s="304"/>
      <c r="Y2224" s="304"/>
      <c r="Z2224" s="304"/>
      <c r="AA2224" s="304"/>
      <c r="AB2224" s="304"/>
      <c r="AC2224" s="304"/>
      <c r="AD2224" s="304"/>
      <c r="AE2224" s="304"/>
      <c r="AF2224" s="304"/>
      <c r="AG2224" s="304"/>
      <c r="AH2224" s="304"/>
      <c r="AI2224" s="304"/>
      <c r="AJ2224" s="304"/>
      <c r="AK2224" s="304"/>
      <c r="AL2224" s="304"/>
      <c r="AM2224" s="304"/>
      <c r="AN2224" s="304"/>
      <c r="AO2224" s="304"/>
      <c r="AP2224" s="304"/>
      <c r="AQ2224" s="304"/>
      <c r="AR2224" s="304"/>
      <c r="AS2224" s="304"/>
      <c r="AT2224" s="304"/>
      <c r="AU2224" s="304"/>
      <c r="AV2224" s="304"/>
      <c r="AW2224" s="304"/>
      <c r="AX2224" s="304"/>
      <c r="AY2224" s="304"/>
      <c r="AZ2224" s="304"/>
      <c r="BA2224" s="304"/>
      <c r="BB2224" s="304"/>
      <c r="BC2224" s="304"/>
      <c r="BD2224" s="304"/>
      <c r="BE2224" s="304"/>
      <c r="BF2224" s="304"/>
      <c r="BG2224" s="304"/>
      <c r="BH2224" s="304"/>
      <c r="BI2224" s="304"/>
      <c r="BJ2224" s="304"/>
      <c r="BK2224" s="304"/>
      <c r="BL2224" s="304"/>
      <c r="BM2224" s="304"/>
      <c r="BN2224" s="304"/>
      <c r="BO2224" s="304"/>
    </row>
    <row r="2225" spans="21:67" s="265" customFormat="1" x14ac:dyDescent="0.15">
      <c r="U2225" s="304"/>
      <c r="V2225" s="304"/>
      <c r="W2225" s="304"/>
      <c r="X2225" s="304"/>
      <c r="Y2225" s="304"/>
      <c r="Z2225" s="304"/>
      <c r="AA2225" s="304"/>
      <c r="AB2225" s="304"/>
      <c r="AC2225" s="304"/>
      <c r="AD2225" s="304"/>
      <c r="AE2225" s="304"/>
      <c r="AF2225" s="304"/>
      <c r="AG2225" s="304"/>
      <c r="AH2225" s="304"/>
      <c r="AI2225" s="304"/>
      <c r="AJ2225" s="304"/>
      <c r="AK2225" s="304"/>
      <c r="AL2225" s="304"/>
      <c r="AM2225" s="304"/>
      <c r="AN2225" s="304"/>
      <c r="AO2225" s="304"/>
      <c r="AP2225" s="304"/>
      <c r="AQ2225" s="304"/>
      <c r="AR2225" s="304"/>
      <c r="AS2225" s="304"/>
      <c r="AT2225" s="304"/>
      <c r="AU2225" s="304"/>
      <c r="AV2225" s="304"/>
      <c r="AW2225" s="304"/>
      <c r="AX2225" s="304"/>
      <c r="AY2225" s="304"/>
      <c r="AZ2225" s="304"/>
      <c r="BA2225" s="304"/>
      <c r="BB2225" s="304"/>
      <c r="BC2225" s="304"/>
      <c r="BD2225" s="304"/>
      <c r="BE2225" s="304"/>
      <c r="BF2225" s="304"/>
      <c r="BG2225" s="304"/>
      <c r="BH2225" s="304"/>
      <c r="BI2225" s="304"/>
      <c r="BJ2225" s="304"/>
      <c r="BK2225" s="304"/>
      <c r="BL2225" s="304"/>
      <c r="BM2225" s="304"/>
      <c r="BN2225" s="304"/>
      <c r="BO2225" s="304"/>
    </row>
    <row r="2226" spans="21:67" s="265" customFormat="1" x14ac:dyDescent="0.15">
      <c r="U2226" s="304"/>
      <c r="V2226" s="304"/>
      <c r="W2226" s="304"/>
      <c r="X2226" s="304"/>
      <c r="Y2226" s="304"/>
      <c r="Z2226" s="304"/>
      <c r="AA2226" s="304"/>
      <c r="AB2226" s="304"/>
      <c r="AC2226" s="304"/>
      <c r="AD2226" s="304"/>
      <c r="AE2226" s="304"/>
      <c r="AF2226" s="304"/>
      <c r="AG2226" s="304"/>
      <c r="AH2226" s="304"/>
      <c r="AI2226" s="304"/>
      <c r="AJ2226" s="304"/>
      <c r="AK2226" s="304"/>
      <c r="AL2226" s="304"/>
      <c r="AM2226" s="304"/>
      <c r="AN2226" s="304"/>
      <c r="AO2226" s="304"/>
      <c r="AP2226" s="304"/>
      <c r="AQ2226" s="304"/>
      <c r="AR2226" s="304"/>
      <c r="AS2226" s="304"/>
      <c r="AT2226" s="304"/>
      <c r="AU2226" s="304"/>
      <c r="AV2226" s="304"/>
      <c r="AW2226" s="304"/>
      <c r="AX2226" s="304"/>
      <c r="AY2226" s="304"/>
      <c r="AZ2226" s="304"/>
      <c r="BA2226" s="304"/>
      <c r="BB2226" s="304"/>
      <c r="BC2226" s="304"/>
      <c r="BD2226" s="304"/>
      <c r="BE2226" s="304"/>
      <c r="BF2226" s="304"/>
      <c r="BG2226" s="304"/>
      <c r="BH2226" s="304"/>
      <c r="BI2226" s="304"/>
      <c r="BJ2226" s="304"/>
      <c r="BK2226" s="304"/>
      <c r="BL2226" s="304"/>
      <c r="BM2226" s="304"/>
      <c r="BN2226" s="304"/>
      <c r="BO2226" s="304"/>
    </row>
    <row r="2227" spans="21:67" s="265" customFormat="1" x14ac:dyDescent="0.15">
      <c r="U2227" s="304"/>
      <c r="V2227" s="304"/>
      <c r="W2227" s="304"/>
      <c r="X2227" s="304"/>
      <c r="Y2227" s="304"/>
      <c r="Z2227" s="304"/>
      <c r="AA2227" s="304"/>
      <c r="AB2227" s="304"/>
      <c r="AC2227" s="304"/>
      <c r="AD2227" s="304"/>
      <c r="AE2227" s="304"/>
      <c r="AF2227" s="304"/>
      <c r="AG2227" s="304"/>
      <c r="AH2227" s="304"/>
      <c r="AI2227" s="304"/>
      <c r="AJ2227" s="304"/>
      <c r="AK2227" s="304"/>
      <c r="AL2227" s="304"/>
      <c r="AM2227" s="304"/>
      <c r="AN2227" s="304"/>
      <c r="AO2227" s="304"/>
      <c r="AP2227" s="304"/>
      <c r="AQ2227" s="304"/>
      <c r="AR2227" s="304"/>
      <c r="AS2227" s="304"/>
      <c r="AT2227" s="304"/>
      <c r="AU2227" s="304"/>
      <c r="AV2227" s="304"/>
      <c r="AW2227" s="304"/>
      <c r="AX2227" s="304"/>
      <c r="AY2227" s="304"/>
      <c r="AZ2227" s="304"/>
      <c r="BA2227" s="304"/>
      <c r="BB2227" s="304"/>
      <c r="BC2227" s="304"/>
      <c r="BD2227" s="304"/>
      <c r="BE2227" s="304"/>
      <c r="BF2227" s="304"/>
      <c r="BG2227" s="304"/>
      <c r="BH2227" s="304"/>
      <c r="BI2227" s="304"/>
      <c r="BJ2227" s="304"/>
      <c r="BK2227" s="304"/>
      <c r="BL2227" s="304"/>
      <c r="BM2227" s="304"/>
      <c r="BN2227" s="304"/>
      <c r="BO2227" s="304"/>
    </row>
    <row r="2228" spans="21:67" s="265" customFormat="1" x14ac:dyDescent="0.15">
      <c r="U2228" s="304"/>
      <c r="V2228" s="304"/>
      <c r="W2228" s="304"/>
      <c r="X2228" s="304"/>
      <c r="Y2228" s="304"/>
      <c r="Z2228" s="304"/>
      <c r="AA2228" s="304"/>
      <c r="AB2228" s="304"/>
      <c r="AC2228" s="304"/>
      <c r="AD2228" s="304"/>
      <c r="AE2228" s="304"/>
      <c r="AF2228" s="304"/>
      <c r="AG2228" s="304"/>
      <c r="AH2228" s="304"/>
      <c r="AI2228" s="304"/>
      <c r="AJ2228" s="304"/>
      <c r="AK2228" s="304"/>
      <c r="AL2228" s="304"/>
      <c r="AM2228" s="304"/>
      <c r="AN2228" s="304"/>
      <c r="AO2228" s="304"/>
      <c r="AP2228" s="304"/>
      <c r="AQ2228" s="304"/>
      <c r="AR2228" s="304"/>
      <c r="AS2228" s="304"/>
      <c r="AT2228" s="304"/>
      <c r="AU2228" s="304"/>
      <c r="AV2228" s="304"/>
      <c r="AW2228" s="304"/>
      <c r="AX2228" s="304"/>
      <c r="AY2228" s="304"/>
      <c r="AZ2228" s="304"/>
      <c r="BA2228" s="304"/>
      <c r="BB2228" s="304"/>
      <c r="BC2228" s="304"/>
      <c r="BD2228" s="304"/>
      <c r="BE2228" s="304"/>
      <c r="BF2228" s="304"/>
      <c r="BG2228" s="304"/>
      <c r="BH2228" s="304"/>
      <c r="BI2228" s="304"/>
      <c r="BJ2228" s="304"/>
      <c r="BK2228" s="304"/>
      <c r="BL2228" s="304"/>
      <c r="BM2228" s="304"/>
      <c r="BN2228" s="304"/>
      <c r="BO2228" s="304"/>
    </row>
    <row r="2229" spans="21:67" s="265" customFormat="1" x14ac:dyDescent="0.15">
      <c r="U2229" s="304"/>
      <c r="V2229" s="304"/>
      <c r="W2229" s="304"/>
      <c r="X2229" s="304"/>
      <c r="Y2229" s="304"/>
      <c r="Z2229" s="304"/>
      <c r="AA2229" s="304"/>
      <c r="AB2229" s="304"/>
      <c r="AC2229" s="304"/>
      <c r="AD2229" s="304"/>
      <c r="AE2229" s="304"/>
      <c r="AF2229" s="304"/>
      <c r="AG2229" s="304"/>
      <c r="AH2229" s="304"/>
      <c r="AI2229" s="304"/>
      <c r="AJ2229" s="304"/>
      <c r="AK2229" s="304"/>
      <c r="AL2229" s="304"/>
      <c r="AM2229" s="304"/>
      <c r="AN2229" s="304"/>
      <c r="AO2229" s="304"/>
      <c r="AP2229" s="304"/>
      <c r="AQ2229" s="304"/>
      <c r="AR2229" s="304"/>
      <c r="AS2229" s="304"/>
      <c r="AT2229" s="304"/>
      <c r="AU2229" s="304"/>
      <c r="AV2229" s="304"/>
      <c r="AW2229" s="304"/>
      <c r="AX2229" s="304"/>
      <c r="AY2229" s="304"/>
      <c r="AZ2229" s="304"/>
      <c r="BA2229" s="304"/>
      <c r="BB2229" s="304"/>
      <c r="BC2229" s="304"/>
      <c r="BD2229" s="304"/>
      <c r="BE2229" s="304"/>
      <c r="BF2229" s="304"/>
      <c r="BG2229" s="304"/>
      <c r="BH2229" s="304"/>
      <c r="BI2229" s="304"/>
      <c r="BJ2229" s="304"/>
      <c r="BK2229" s="304"/>
      <c r="BL2229" s="304"/>
      <c r="BM2229" s="304"/>
      <c r="BN2229" s="304"/>
      <c r="BO2229" s="304"/>
    </row>
    <row r="2230" spans="21:67" s="265" customFormat="1" x14ac:dyDescent="0.15">
      <c r="U2230" s="304"/>
      <c r="V2230" s="304"/>
      <c r="W2230" s="304"/>
      <c r="X2230" s="304"/>
      <c r="Y2230" s="304"/>
      <c r="Z2230" s="304"/>
      <c r="AA2230" s="304"/>
      <c r="AB2230" s="304"/>
      <c r="AC2230" s="304"/>
      <c r="AD2230" s="304"/>
      <c r="AE2230" s="304"/>
      <c r="AF2230" s="304"/>
      <c r="AG2230" s="304"/>
      <c r="AH2230" s="304"/>
      <c r="AI2230" s="304"/>
      <c r="AJ2230" s="304"/>
      <c r="AK2230" s="304"/>
      <c r="AL2230" s="304"/>
      <c r="AM2230" s="304"/>
      <c r="AN2230" s="304"/>
      <c r="AO2230" s="304"/>
      <c r="AP2230" s="304"/>
      <c r="AQ2230" s="304"/>
      <c r="AR2230" s="304"/>
      <c r="AS2230" s="304"/>
      <c r="AT2230" s="304"/>
      <c r="AU2230" s="304"/>
      <c r="AV2230" s="304"/>
      <c r="AW2230" s="304"/>
      <c r="AX2230" s="304"/>
      <c r="AY2230" s="304"/>
      <c r="AZ2230" s="304"/>
      <c r="BA2230" s="304"/>
      <c r="BB2230" s="304"/>
      <c r="BC2230" s="304"/>
      <c r="BD2230" s="304"/>
      <c r="BE2230" s="304"/>
      <c r="BF2230" s="304"/>
      <c r="BG2230" s="304"/>
      <c r="BH2230" s="304"/>
      <c r="BI2230" s="304"/>
      <c r="BJ2230" s="304"/>
      <c r="BK2230" s="304"/>
      <c r="BL2230" s="304"/>
      <c r="BM2230" s="304"/>
      <c r="BN2230" s="304"/>
      <c r="BO2230" s="304"/>
    </row>
    <row r="2231" spans="21:67" s="265" customFormat="1" x14ac:dyDescent="0.15">
      <c r="U2231" s="304"/>
      <c r="V2231" s="304"/>
      <c r="W2231" s="304"/>
      <c r="X2231" s="304"/>
      <c r="Y2231" s="304"/>
      <c r="Z2231" s="304"/>
      <c r="AA2231" s="304"/>
      <c r="AB2231" s="304"/>
      <c r="AC2231" s="304"/>
      <c r="AD2231" s="304"/>
      <c r="AE2231" s="304"/>
      <c r="AF2231" s="304"/>
      <c r="AG2231" s="304"/>
      <c r="AH2231" s="304"/>
      <c r="AI2231" s="304"/>
      <c r="AJ2231" s="304"/>
      <c r="AK2231" s="304"/>
      <c r="AL2231" s="304"/>
      <c r="AM2231" s="304"/>
      <c r="AN2231" s="304"/>
      <c r="AO2231" s="304"/>
      <c r="AP2231" s="304"/>
      <c r="AQ2231" s="304"/>
      <c r="AR2231" s="304"/>
      <c r="AS2231" s="304"/>
      <c r="AT2231" s="304"/>
      <c r="AU2231" s="304"/>
      <c r="AV2231" s="304"/>
      <c r="AW2231" s="304"/>
      <c r="AX2231" s="304"/>
      <c r="AY2231" s="304"/>
      <c r="AZ2231" s="304"/>
      <c r="BA2231" s="304"/>
      <c r="BB2231" s="304"/>
      <c r="BC2231" s="304"/>
      <c r="BD2231" s="304"/>
      <c r="BE2231" s="304"/>
      <c r="BF2231" s="304"/>
      <c r="BG2231" s="304"/>
      <c r="BH2231" s="304"/>
      <c r="BI2231" s="304"/>
      <c r="BJ2231" s="304"/>
      <c r="BK2231" s="304"/>
      <c r="BL2231" s="304"/>
      <c r="BM2231" s="304"/>
      <c r="BN2231" s="304"/>
      <c r="BO2231" s="304"/>
    </row>
    <row r="2232" spans="21:67" s="265" customFormat="1" x14ac:dyDescent="0.15">
      <c r="U2232" s="304"/>
      <c r="V2232" s="304"/>
      <c r="W2232" s="304"/>
      <c r="X2232" s="304"/>
      <c r="Y2232" s="304"/>
      <c r="Z2232" s="304"/>
      <c r="AA2232" s="304"/>
      <c r="AB2232" s="304"/>
      <c r="AC2232" s="304"/>
      <c r="AD2232" s="304"/>
      <c r="AE2232" s="304"/>
      <c r="AF2232" s="304"/>
      <c r="AG2232" s="304"/>
      <c r="AH2232" s="304"/>
      <c r="AI2232" s="304"/>
      <c r="AJ2232" s="304"/>
      <c r="AK2232" s="304"/>
      <c r="AL2232" s="304"/>
      <c r="AM2232" s="304"/>
      <c r="AN2232" s="304"/>
      <c r="AO2232" s="304"/>
      <c r="AP2232" s="304"/>
      <c r="AQ2232" s="304"/>
      <c r="AR2232" s="304"/>
      <c r="AS2232" s="304"/>
      <c r="AT2232" s="304"/>
      <c r="AU2232" s="304"/>
      <c r="AV2232" s="304"/>
      <c r="AW2232" s="304"/>
      <c r="AX2232" s="304"/>
      <c r="AY2232" s="304"/>
      <c r="AZ2232" s="304"/>
      <c r="BA2232" s="304"/>
      <c r="BB2232" s="304"/>
      <c r="BC2232" s="304"/>
      <c r="BD2232" s="304"/>
      <c r="BE2232" s="304"/>
      <c r="BF2232" s="304"/>
      <c r="BG2232" s="304"/>
      <c r="BH2232" s="304"/>
      <c r="BI2232" s="304"/>
      <c r="BJ2232" s="304"/>
      <c r="BK2232" s="304"/>
      <c r="BL2232" s="304"/>
      <c r="BM2232" s="304"/>
      <c r="BN2232" s="304"/>
      <c r="BO2232" s="304"/>
    </row>
    <row r="2233" spans="21:67" s="265" customFormat="1" x14ac:dyDescent="0.15">
      <c r="U2233" s="304"/>
      <c r="V2233" s="304"/>
      <c r="W2233" s="304"/>
      <c r="X2233" s="304"/>
      <c r="Y2233" s="304"/>
      <c r="Z2233" s="304"/>
      <c r="AA2233" s="304"/>
      <c r="AB2233" s="304"/>
      <c r="AC2233" s="304"/>
      <c r="AD2233" s="304"/>
      <c r="AE2233" s="304"/>
      <c r="AF2233" s="304"/>
      <c r="AG2233" s="304"/>
      <c r="AH2233" s="304"/>
      <c r="AI2233" s="304"/>
      <c r="AJ2233" s="304"/>
      <c r="AK2233" s="304"/>
      <c r="AL2233" s="304"/>
      <c r="AM2233" s="304"/>
      <c r="AN2233" s="304"/>
      <c r="AO2233" s="304"/>
      <c r="AP2233" s="304"/>
      <c r="AQ2233" s="304"/>
      <c r="AR2233" s="304"/>
      <c r="AS2233" s="304"/>
      <c r="AT2233" s="304"/>
      <c r="AU2233" s="304"/>
      <c r="AV2233" s="304"/>
      <c r="AW2233" s="304"/>
      <c r="AX2233" s="304"/>
      <c r="AY2233" s="304"/>
      <c r="AZ2233" s="304"/>
      <c r="BA2233" s="304"/>
      <c r="BB2233" s="304"/>
      <c r="BC2233" s="304"/>
      <c r="BD2233" s="304"/>
      <c r="BE2233" s="304"/>
      <c r="BF2233" s="304"/>
      <c r="BG2233" s="304"/>
      <c r="BH2233" s="304"/>
      <c r="BI2233" s="304"/>
      <c r="BJ2233" s="304"/>
      <c r="BK2233" s="304"/>
      <c r="BL2233" s="304"/>
      <c r="BM2233" s="304"/>
      <c r="BN2233" s="304"/>
      <c r="BO2233" s="304"/>
    </row>
    <row r="2234" spans="21:67" s="265" customFormat="1" x14ac:dyDescent="0.15">
      <c r="U2234" s="304"/>
      <c r="V2234" s="304"/>
      <c r="W2234" s="304"/>
      <c r="X2234" s="304"/>
      <c r="Y2234" s="304"/>
      <c r="Z2234" s="304"/>
      <c r="AA2234" s="304"/>
      <c r="AB2234" s="304"/>
      <c r="AC2234" s="304"/>
      <c r="AD2234" s="304"/>
      <c r="AE2234" s="304"/>
      <c r="AF2234" s="304"/>
      <c r="AG2234" s="304"/>
      <c r="AH2234" s="304"/>
      <c r="AI2234" s="304"/>
      <c r="AJ2234" s="304"/>
      <c r="AK2234" s="304"/>
      <c r="AL2234" s="304"/>
      <c r="AM2234" s="304"/>
      <c r="AN2234" s="304"/>
      <c r="AO2234" s="304"/>
      <c r="AP2234" s="304"/>
      <c r="AQ2234" s="304"/>
      <c r="AR2234" s="304"/>
      <c r="AS2234" s="304"/>
      <c r="AT2234" s="304"/>
      <c r="AU2234" s="304"/>
      <c r="AV2234" s="304"/>
      <c r="AW2234" s="304"/>
      <c r="AX2234" s="304"/>
      <c r="AY2234" s="304"/>
      <c r="AZ2234" s="304"/>
      <c r="BA2234" s="304"/>
      <c r="BB2234" s="304"/>
      <c r="BC2234" s="304"/>
      <c r="BD2234" s="304"/>
      <c r="BE2234" s="304"/>
      <c r="BF2234" s="304"/>
      <c r="BG2234" s="304"/>
      <c r="BH2234" s="304"/>
      <c r="BI2234" s="304"/>
      <c r="BJ2234" s="304"/>
      <c r="BK2234" s="304"/>
      <c r="BL2234" s="304"/>
      <c r="BM2234" s="304"/>
      <c r="BN2234" s="304"/>
      <c r="BO2234" s="304"/>
    </row>
    <row r="2235" spans="21:67" s="265" customFormat="1" x14ac:dyDescent="0.15">
      <c r="U2235" s="304"/>
      <c r="V2235" s="304"/>
      <c r="W2235" s="304"/>
      <c r="X2235" s="304"/>
      <c r="Y2235" s="304"/>
      <c r="Z2235" s="304"/>
      <c r="AA2235" s="304"/>
      <c r="AB2235" s="304"/>
      <c r="AC2235" s="304"/>
      <c r="AD2235" s="304"/>
      <c r="AE2235" s="304"/>
      <c r="AF2235" s="304"/>
      <c r="AG2235" s="304"/>
      <c r="AH2235" s="304"/>
      <c r="AI2235" s="304"/>
      <c r="AJ2235" s="304"/>
      <c r="AK2235" s="304"/>
      <c r="AL2235" s="304"/>
      <c r="AM2235" s="304"/>
      <c r="AN2235" s="304"/>
      <c r="AO2235" s="304"/>
      <c r="AP2235" s="304"/>
      <c r="AQ2235" s="304"/>
      <c r="AR2235" s="304"/>
      <c r="AS2235" s="304"/>
      <c r="AT2235" s="304"/>
      <c r="AU2235" s="304"/>
      <c r="AV2235" s="304"/>
      <c r="AW2235" s="304"/>
      <c r="AX2235" s="304"/>
      <c r="AY2235" s="304"/>
      <c r="AZ2235" s="304"/>
      <c r="BA2235" s="304"/>
      <c r="BB2235" s="304"/>
      <c r="BC2235" s="304"/>
      <c r="BD2235" s="304"/>
      <c r="BE2235" s="304"/>
      <c r="BF2235" s="304"/>
      <c r="BG2235" s="304"/>
      <c r="BH2235" s="304"/>
      <c r="BI2235" s="304"/>
      <c r="BJ2235" s="304"/>
      <c r="BK2235" s="304"/>
      <c r="BL2235" s="304"/>
      <c r="BM2235" s="304"/>
      <c r="BN2235" s="304"/>
      <c r="BO2235" s="304"/>
    </row>
    <row r="2236" spans="21:67" s="265" customFormat="1" x14ac:dyDescent="0.15">
      <c r="U2236" s="304"/>
      <c r="V2236" s="304"/>
      <c r="W2236" s="304"/>
      <c r="X2236" s="304"/>
      <c r="Y2236" s="304"/>
      <c r="Z2236" s="304"/>
      <c r="AA2236" s="304"/>
      <c r="AB2236" s="304"/>
      <c r="AC2236" s="304"/>
      <c r="AD2236" s="304"/>
      <c r="AE2236" s="304"/>
      <c r="AF2236" s="304"/>
      <c r="AG2236" s="304"/>
      <c r="AH2236" s="304"/>
      <c r="AI2236" s="304"/>
      <c r="AJ2236" s="304"/>
      <c r="AK2236" s="304"/>
      <c r="AL2236" s="304"/>
      <c r="AM2236" s="304"/>
      <c r="AN2236" s="304"/>
      <c r="AO2236" s="304"/>
      <c r="AP2236" s="304"/>
      <c r="AQ2236" s="304"/>
      <c r="AR2236" s="304"/>
      <c r="AS2236" s="304"/>
      <c r="AT2236" s="304"/>
      <c r="AU2236" s="304"/>
      <c r="AV2236" s="304"/>
      <c r="AW2236" s="304"/>
      <c r="AX2236" s="304"/>
      <c r="AY2236" s="304"/>
      <c r="AZ2236" s="304"/>
      <c r="BA2236" s="304"/>
      <c r="BB2236" s="304"/>
      <c r="BC2236" s="304"/>
      <c r="BD2236" s="304"/>
      <c r="BE2236" s="304"/>
      <c r="BF2236" s="304"/>
      <c r="BG2236" s="304"/>
      <c r="BH2236" s="304"/>
      <c r="BI2236" s="304"/>
      <c r="BJ2236" s="304"/>
      <c r="BK2236" s="304"/>
      <c r="BL2236" s="304"/>
      <c r="BM2236" s="304"/>
      <c r="BN2236" s="304"/>
      <c r="BO2236" s="304"/>
    </row>
    <row r="2237" spans="21:67" s="265" customFormat="1" x14ac:dyDescent="0.15">
      <c r="U2237" s="304"/>
      <c r="V2237" s="304"/>
      <c r="W2237" s="304"/>
      <c r="X2237" s="304"/>
      <c r="Y2237" s="304"/>
      <c r="Z2237" s="304"/>
      <c r="AA2237" s="304"/>
      <c r="AB2237" s="304"/>
      <c r="AC2237" s="304"/>
      <c r="AD2237" s="304"/>
      <c r="AE2237" s="304"/>
      <c r="AF2237" s="304"/>
      <c r="AG2237" s="304"/>
      <c r="AH2237" s="304"/>
      <c r="AI2237" s="304"/>
      <c r="AJ2237" s="304"/>
      <c r="AK2237" s="304"/>
      <c r="AL2237" s="304"/>
      <c r="AM2237" s="304"/>
      <c r="AN2237" s="304"/>
      <c r="AO2237" s="304"/>
      <c r="AP2237" s="304"/>
      <c r="AQ2237" s="304"/>
      <c r="AR2237" s="304"/>
      <c r="AS2237" s="304"/>
      <c r="AT2237" s="304"/>
      <c r="AU2237" s="304"/>
      <c r="AV2237" s="304"/>
      <c r="AW2237" s="304"/>
      <c r="AX2237" s="304"/>
      <c r="AY2237" s="304"/>
      <c r="AZ2237" s="304"/>
      <c r="BA2237" s="304"/>
      <c r="BB2237" s="304"/>
      <c r="BC2237" s="304"/>
      <c r="BD2237" s="304"/>
      <c r="BE2237" s="304"/>
      <c r="BF2237" s="304"/>
      <c r="BG2237" s="304"/>
      <c r="BH2237" s="304"/>
      <c r="BI2237" s="304"/>
      <c r="BJ2237" s="304"/>
      <c r="BK2237" s="304"/>
      <c r="BL2237" s="304"/>
      <c r="BM2237" s="304"/>
      <c r="BN2237" s="304"/>
      <c r="BO2237" s="304"/>
    </row>
    <row r="2238" spans="21:67" s="265" customFormat="1" x14ac:dyDescent="0.15">
      <c r="U2238" s="304"/>
      <c r="V2238" s="304"/>
      <c r="W2238" s="304"/>
      <c r="X2238" s="304"/>
      <c r="Y2238" s="304"/>
      <c r="Z2238" s="304"/>
      <c r="AA2238" s="304"/>
      <c r="AB2238" s="304"/>
      <c r="AC2238" s="304"/>
      <c r="AD2238" s="304"/>
      <c r="AE2238" s="304"/>
      <c r="AF2238" s="304"/>
      <c r="AG2238" s="304"/>
      <c r="AH2238" s="304"/>
      <c r="AI2238" s="304"/>
      <c r="AJ2238" s="304"/>
      <c r="AK2238" s="304"/>
      <c r="AL2238" s="304"/>
      <c r="AM2238" s="304"/>
      <c r="AN2238" s="304"/>
      <c r="AO2238" s="304"/>
      <c r="AP2238" s="304"/>
      <c r="AQ2238" s="304"/>
      <c r="AR2238" s="304"/>
      <c r="AS2238" s="304"/>
      <c r="AT2238" s="304"/>
      <c r="AU2238" s="304"/>
      <c r="AV2238" s="304"/>
      <c r="AW2238" s="304"/>
      <c r="AX2238" s="304"/>
      <c r="AY2238" s="304"/>
      <c r="AZ2238" s="304"/>
      <c r="BA2238" s="304"/>
      <c r="BB2238" s="304"/>
      <c r="BC2238" s="304"/>
      <c r="BD2238" s="304"/>
      <c r="BE2238" s="304"/>
      <c r="BF2238" s="304"/>
      <c r="BG2238" s="304"/>
      <c r="BH2238" s="304"/>
      <c r="BI2238" s="304"/>
      <c r="BJ2238" s="304"/>
      <c r="BK2238" s="304"/>
      <c r="BL2238" s="304"/>
      <c r="BM2238" s="304"/>
      <c r="BN2238" s="304"/>
      <c r="BO2238" s="304"/>
    </row>
    <row r="2239" spans="21:67" s="265" customFormat="1" x14ac:dyDescent="0.15">
      <c r="U2239" s="304"/>
      <c r="V2239" s="304"/>
      <c r="W2239" s="304"/>
      <c r="X2239" s="304"/>
      <c r="Y2239" s="304"/>
      <c r="Z2239" s="304"/>
      <c r="AA2239" s="304"/>
      <c r="AB2239" s="304"/>
      <c r="AC2239" s="304"/>
      <c r="AD2239" s="304"/>
      <c r="AE2239" s="304"/>
      <c r="AF2239" s="304"/>
      <c r="AG2239" s="304"/>
      <c r="AH2239" s="304"/>
      <c r="AI2239" s="304"/>
      <c r="AJ2239" s="304"/>
      <c r="AK2239" s="304"/>
      <c r="AL2239" s="304"/>
      <c r="AM2239" s="304"/>
      <c r="AN2239" s="304"/>
      <c r="AO2239" s="304"/>
      <c r="AP2239" s="304"/>
      <c r="AQ2239" s="304"/>
      <c r="AR2239" s="304"/>
      <c r="AS2239" s="304"/>
      <c r="AT2239" s="304"/>
      <c r="AU2239" s="304"/>
      <c r="AV2239" s="304"/>
      <c r="AW2239" s="304"/>
      <c r="AX2239" s="304"/>
      <c r="AY2239" s="304"/>
      <c r="AZ2239" s="304"/>
      <c r="BA2239" s="304"/>
      <c r="BB2239" s="304"/>
      <c r="BC2239" s="304"/>
      <c r="BD2239" s="304"/>
      <c r="BE2239" s="304"/>
      <c r="BF2239" s="304"/>
      <c r="BG2239" s="304"/>
      <c r="BH2239" s="304"/>
      <c r="BI2239" s="304"/>
      <c r="BJ2239" s="304"/>
      <c r="BK2239" s="304"/>
      <c r="BL2239" s="304"/>
      <c r="BM2239" s="304"/>
      <c r="BN2239" s="304"/>
      <c r="BO2239" s="304"/>
    </row>
    <row r="2240" spans="21:67" s="265" customFormat="1" x14ac:dyDescent="0.15">
      <c r="U2240" s="304"/>
      <c r="V2240" s="304"/>
      <c r="W2240" s="304"/>
      <c r="X2240" s="304"/>
      <c r="Y2240" s="304"/>
      <c r="Z2240" s="304"/>
      <c r="AA2240" s="304"/>
      <c r="AB2240" s="304"/>
      <c r="AC2240" s="304"/>
      <c r="AD2240" s="304"/>
      <c r="AE2240" s="304"/>
      <c r="AF2240" s="304"/>
      <c r="AG2240" s="304"/>
      <c r="AH2240" s="304"/>
      <c r="AI2240" s="304"/>
      <c r="AJ2240" s="304"/>
      <c r="AK2240" s="304"/>
      <c r="AL2240" s="304"/>
      <c r="AM2240" s="304"/>
      <c r="AN2240" s="304"/>
      <c r="AO2240" s="304"/>
      <c r="AP2240" s="304"/>
      <c r="AQ2240" s="304"/>
      <c r="AR2240" s="304"/>
      <c r="AS2240" s="304"/>
      <c r="AT2240" s="304"/>
      <c r="AU2240" s="304"/>
      <c r="AV2240" s="304"/>
      <c r="AW2240" s="304"/>
      <c r="AX2240" s="304"/>
      <c r="AY2240" s="304"/>
      <c r="AZ2240" s="304"/>
      <c r="BA2240" s="304"/>
      <c r="BB2240" s="304"/>
      <c r="BC2240" s="304"/>
      <c r="BD2240" s="304"/>
      <c r="BE2240" s="304"/>
      <c r="BF2240" s="304"/>
      <c r="BG2240" s="304"/>
      <c r="BH2240" s="304"/>
      <c r="BI2240" s="304"/>
      <c r="BJ2240" s="304"/>
      <c r="BK2240" s="304"/>
      <c r="BL2240" s="304"/>
      <c r="BM2240" s="304"/>
      <c r="BN2240" s="304"/>
      <c r="BO2240" s="304"/>
    </row>
    <row r="2241" spans="21:67" s="265" customFormat="1" x14ac:dyDescent="0.15">
      <c r="U2241" s="304"/>
      <c r="V2241" s="304"/>
      <c r="W2241" s="304"/>
      <c r="X2241" s="304"/>
      <c r="Y2241" s="304"/>
      <c r="Z2241" s="304"/>
      <c r="AA2241" s="304"/>
      <c r="AB2241" s="304"/>
      <c r="AC2241" s="304"/>
      <c r="AD2241" s="304"/>
      <c r="AE2241" s="304"/>
      <c r="AF2241" s="304"/>
      <c r="AG2241" s="304"/>
      <c r="AH2241" s="304"/>
      <c r="AI2241" s="304"/>
      <c r="AJ2241" s="304"/>
      <c r="AK2241" s="304"/>
      <c r="AL2241" s="304"/>
      <c r="AM2241" s="304"/>
      <c r="AN2241" s="304"/>
      <c r="AO2241" s="304"/>
      <c r="AP2241" s="304"/>
      <c r="AQ2241" s="304"/>
      <c r="AR2241" s="304"/>
      <c r="AS2241" s="304"/>
      <c r="AT2241" s="304"/>
      <c r="AU2241" s="304"/>
      <c r="AV2241" s="304"/>
      <c r="AW2241" s="304"/>
      <c r="AX2241" s="304"/>
      <c r="AY2241" s="304"/>
      <c r="AZ2241" s="304"/>
      <c r="BA2241" s="304"/>
      <c r="BB2241" s="304"/>
      <c r="BC2241" s="304"/>
      <c r="BD2241" s="304"/>
      <c r="BE2241" s="304"/>
      <c r="BF2241" s="304"/>
      <c r="BG2241" s="304"/>
      <c r="BH2241" s="304"/>
      <c r="BI2241" s="304"/>
      <c r="BJ2241" s="304"/>
      <c r="BK2241" s="304"/>
      <c r="BL2241" s="304"/>
      <c r="BM2241" s="304"/>
      <c r="BN2241" s="304"/>
      <c r="BO2241" s="304"/>
    </row>
    <row r="2242" spans="21:67" s="265" customFormat="1" x14ac:dyDescent="0.15">
      <c r="U2242" s="304"/>
      <c r="V2242" s="304"/>
      <c r="W2242" s="304"/>
      <c r="X2242" s="304"/>
      <c r="Y2242" s="304"/>
      <c r="Z2242" s="304"/>
      <c r="AA2242" s="304"/>
      <c r="AB2242" s="304"/>
      <c r="AC2242" s="304"/>
      <c r="AD2242" s="304"/>
      <c r="AE2242" s="304"/>
      <c r="AF2242" s="304"/>
      <c r="AG2242" s="304"/>
      <c r="AH2242" s="304"/>
      <c r="AI2242" s="304"/>
      <c r="AJ2242" s="304"/>
      <c r="AK2242" s="304"/>
      <c r="AL2242" s="304"/>
      <c r="AM2242" s="304"/>
      <c r="AN2242" s="304"/>
      <c r="AO2242" s="304"/>
      <c r="AP2242" s="304"/>
      <c r="AQ2242" s="304"/>
      <c r="AR2242" s="304"/>
      <c r="AS2242" s="304"/>
      <c r="AT2242" s="304"/>
      <c r="AU2242" s="304"/>
      <c r="AV2242" s="304"/>
      <c r="AW2242" s="304"/>
      <c r="AX2242" s="304"/>
      <c r="AY2242" s="304"/>
      <c r="AZ2242" s="304"/>
      <c r="BA2242" s="304"/>
      <c r="BB2242" s="304"/>
      <c r="BC2242" s="304"/>
      <c r="BD2242" s="304"/>
      <c r="BE2242" s="304"/>
      <c r="BF2242" s="304"/>
      <c r="BG2242" s="304"/>
      <c r="BH2242" s="304"/>
      <c r="BI2242" s="304"/>
      <c r="BJ2242" s="304"/>
      <c r="BK2242" s="304"/>
      <c r="BL2242" s="304"/>
      <c r="BM2242" s="304"/>
      <c r="BN2242" s="304"/>
      <c r="BO2242" s="304"/>
    </row>
    <row r="2243" spans="21:67" s="265" customFormat="1" x14ac:dyDescent="0.15">
      <c r="U2243" s="304"/>
      <c r="V2243" s="304"/>
      <c r="W2243" s="304"/>
      <c r="X2243" s="304"/>
      <c r="Y2243" s="304"/>
      <c r="Z2243" s="304"/>
      <c r="AA2243" s="304"/>
      <c r="AB2243" s="304"/>
      <c r="AC2243" s="304"/>
      <c r="AD2243" s="304"/>
      <c r="AE2243" s="304"/>
      <c r="AF2243" s="304"/>
      <c r="AG2243" s="304"/>
      <c r="AH2243" s="304"/>
      <c r="AI2243" s="304"/>
      <c r="AJ2243" s="304"/>
      <c r="AK2243" s="304"/>
      <c r="AL2243" s="304"/>
      <c r="AM2243" s="304"/>
      <c r="AN2243" s="304"/>
      <c r="AO2243" s="304"/>
      <c r="AP2243" s="304"/>
      <c r="AQ2243" s="304"/>
      <c r="AR2243" s="304"/>
      <c r="AS2243" s="304"/>
      <c r="AT2243" s="304"/>
      <c r="AU2243" s="304"/>
      <c r="AV2243" s="304"/>
      <c r="AW2243" s="304"/>
      <c r="AX2243" s="304"/>
      <c r="AY2243" s="304"/>
      <c r="AZ2243" s="304"/>
      <c r="BA2243" s="304"/>
      <c r="BB2243" s="304"/>
      <c r="BC2243" s="304"/>
      <c r="BD2243" s="304"/>
      <c r="BE2243" s="304"/>
      <c r="BF2243" s="304"/>
      <c r="BG2243" s="304"/>
      <c r="BH2243" s="304"/>
      <c r="BI2243" s="304"/>
      <c r="BJ2243" s="304"/>
      <c r="BK2243" s="304"/>
      <c r="BL2243" s="304"/>
      <c r="BM2243" s="304"/>
      <c r="BN2243" s="304"/>
      <c r="BO2243" s="304"/>
    </row>
    <row r="2244" spans="21:67" s="265" customFormat="1" x14ac:dyDescent="0.15">
      <c r="U2244" s="304"/>
      <c r="V2244" s="304"/>
      <c r="W2244" s="304"/>
      <c r="X2244" s="304"/>
      <c r="Y2244" s="304"/>
      <c r="Z2244" s="304"/>
      <c r="AA2244" s="304"/>
      <c r="AB2244" s="304"/>
      <c r="AC2244" s="304"/>
      <c r="AD2244" s="304"/>
      <c r="AE2244" s="304"/>
      <c r="AF2244" s="304"/>
      <c r="AG2244" s="304"/>
      <c r="AH2244" s="304"/>
      <c r="AI2244" s="304"/>
      <c r="AJ2244" s="304"/>
      <c r="AK2244" s="304"/>
      <c r="AL2244" s="304"/>
      <c r="AM2244" s="304"/>
      <c r="AN2244" s="304"/>
      <c r="AO2244" s="304"/>
      <c r="AP2244" s="304"/>
      <c r="AQ2244" s="304"/>
      <c r="AR2244" s="304"/>
      <c r="AS2244" s="304"/>
      <c r="AT2244" s="304"/>
      <c r="AU2244" s="304"/>
      <c r="AV2244" s="304"/>
      <c r="AW2244" s="304"/>
      <c r="AX2244" s="304"/>
      <c r="AY2244" s="304"/>
      <c r="AZ2244" s="304"/>
      <c r="BA2244" s="304"/>
      <c r="BB2244" s="304"/>
      <c r="BC2244" s="304"/>
      <c r="BD2244" s="304"/>
      <c r="BE2244" s="304"/>
      <c r="BF2244" s="304"/>
      <c r="BG2244" s="304"/>
      <c r="BH2244" s="304"/>
      <c r="BI2244" s="304"/>
      <c r="BJ2244" s="304"/>
      <c r="BK2244" s="304"/>
      <c r="BL2244" s="304"/>
      <c r="BM2244" s="304"/>
      <c r="BN2244" s="304"/>
      <c r="BO2244" s="304"/>
    </row>
    <row r="2245" spans="21:67" s="265" customFormat="1" x14ac:dyDescent="0.15">
      <c r="U2245" s="304"/>
      <c r="V2245" s="304"/>
      <c r="W2245" s="304"/>
      <c r="X2245" s="304"/>
      <c r="Y2245" s="304"/>
      <c r="Z2245" s="304"/>
      <c r="AA2245" s="304"/>
      <c r="AB2245" s="304"/>
      <c r="AC2245" s="304"/>
      <c r="AD2245" s="304"/>
      <c r="AE2245" s="304"/>
      <c r="AF2245" s="304"/>
      <c r="AG2245" s="304"/>
      <c r="AH2245" s="304"/>
      <c r="AI2245" s="304"/>
      <c r="AJ2245" s="304"/>
      <c r="AK2245" s="304"/>
      <c r="AL2245" s="304"/>
      <c r="AM2245" s="304"/>
      <c r="AN2245" s="304"/>
      <c r="AO2245" s="304"/>
      <c r="AP2245" s="304"/>
      <c r="AQ2245" s="304"/>
      <c r="AR2245" s="304"/>
      <c r="AS2245" s="304"/>
      <c r="AT2245" s="304"/>
      <c r="AU2245" s="304"/>
      <c r="AV2245" s="304"/>
      <c r="AW2245" s="304"/>
      <c r="AX2245" s="304"/>
      <c r="AY2245" s="304"/>
      <c r="AZ2245" s="304"/>
      <c r="BA2245" s="304"/>
      <c r="BB2245" s="304"/>
      <c r="BC2245" s="304"/>
      <c r="BD2245" s="304"/>
      <c r="BE2245" s="304"/>
      <c r="BF2245" s="304"/>
      <c r="BG2245" s="304"/>
      <c r="BH2245" s="304"/>
      <c r="BI2245" s="304"/>
      <c r="BJ2245" s="304"/>
      <c r="BK2245" s="304"/>
      <c r="BL2245" s="304"/>
      <c r="BM2245" s="304"/>
      <c r="BN2245" s="304"/>
      <c r="BO2245" s="304"/>
    </row>
    <row r="2246" spans="21:67" s="265" customFormat="1" x14ac:dyDescent="0.15">
      <c r="U2246" s="304"/>
      <c r="V2246" s="304"/>
      <c r="W2246" s="304"/>
      <c r="X2246" s="304"/>
      <c r="Y2246" s="304"/>
      <c r="Z2246" s="304"/>
      <c r="AA2246" s="304"/>
      <c r="AB2246" s="304"/>
      <c r="AC2246" s="304"/>
      <c r="AD2246" s="304"/>
      <c r="AE2246" s="304"/>
      <c r="AF2246" s="304"/>
      <c r="AG2246" s="304"/>
      <c r="AH2246" s="304"/>
      <c r="AI2246" s="304"/>
      <c r="AJ2246" s="304"/>
      <c r="AK2246" s="304"/>
      <c r="AL2246" s="304"/>
      <c r="AM2246" s="304"/>
      <c r="AN2246" s="304"/>
      <c r="AO2246" s="304"/>
      <c r="AP2246" s="304"/>
      <c r="AQ2246" s="304"/>
      <c r="AR2246" s="304"/>
      <c r="AS2246" s="304"/>
      <c r="AT2246" s="304"/>
      <c r="AU2246" s="304"/>
      <c r="AV2246" s="304"/>
      <c r="AW2246" s="304"/>
      <c r="AX2246" s="304"/>
      <c r="AY2246" s="304"/>
      <c r="AZ2246" s="304"/>
      <c r="BA2246" s="304"/>
      <c r="BB2246" s="304"/>
      <c r="BC2246" s="304"/>
      <c r="BD2246" s="304"/>
      <c r="BE2246" s="304"/>
      <c r="BF2246" s="304"/>
      <c r="BG2246" s="304"/>
      <c r="BH2246" s="304"/>
      <c r="BI2246" s="304"/>
      <c r="BJ2246" s="304"/>
      <c r="BK2246" s="304"/>
      <c r="BL2246" s="304"/>
      <c r="BM2246" s="304"/>
      <c r="BN2246" s="304"/>
      <c r="BO2246" s="304"/>
    </row>
    <row r="2247" spans="21:67" s="265" customFormat="1" x14ac:dyDescent="0.15">
      <c r="U2247" s="304"/>
      <c r="V2247" s="304"/>
      <c r="W2247" s="304"/>
      <c r="X2247" s="304"/>
      <c r="Y2247" s="304"/>
      <c r="Z2247" s="304"/>
      <c r="AA2247" s="304"/>
      <c r="AB2247" s="304"/>
      <c r="AC2247" s="304"/>
      <c r="AD2247" s="304"/>
      <c r="AE2247" s="304"/>
      <c r="AF2247" s="304"/>
      <c r="AG2247" s="304"/>
      <c r="AH2247" s="304"/>
      <c r="AI2247" s="304"/>
      <c r="AJ2247" s="304"/>
      <c r="AK2247" s="304"/>
      <c r="AL2247" s="304"/>
      <c r="AM2247" s="304"/>
      <c r="AN2247" s="304"/>
      <c r="AO2247" s="304"/>
      <c r="AP2247" s="304"/>
      <c r="AQ2247" s="304"/>
      <c r="AR2247" s="304"/>
      <c r="AS2247" s="304"/>
      <c r="AT2247" s="304"/>
      <c r="AU2247" s="304"/>
      <c r="AV2247" s="304"/>
      <c r="AW2247" s="304"/>
      <c r="AX2247" s="304"/>
      <c r="AY2247" s="304"/>
      <c r="AZ2247" s="304"/>
      <c r="BA2247" s="304"/>
      <c r="BB2247" s="304"/>
      <c r="BC2247" s="304"/>
      <c r="BD2247" s="304"/>
      <c r="BE2247" s="304"/>
      <c r="BF2247" s="304"/>
      <c r="BG2247" s="304"/>
      <c r="BH2247" s="304"/>
      <c r="BI2247" s="304"/>
      <c r="BJ2247" s="304"/>
      <c r="BK2247" s="304"/>
      <c r="BL2247" s="304"/>
      <c r="BM2247" s="304"/>
      <c r="BN2247" s="304"/>
      <c r="BO2247" s="304"/>
    </row>
    <row r="2248" spans="21:67" s="265" customFormat="1" x14ac:dyDescent="0.15">
      <c r="U2248" s="304"/>
      <c r="V2248" s="304"/>
      <c r="W2248" s="304"/>
      <c r="X2248" s="304"/>
      <c r="Y2248" s="304"/>
      <c r="Z2248" s="304"/>
      <c r="AA2248" s="304"/>
      <c r="AB2248" s="304"/>
      <c r="AC2248" s="304"/>
      <c r="AD2248" s="304"/>
      <c r="AE2248" s="304"/>
      <c r="AF2248" s="304"/>
      <c r="AG2248" s="304"/>
      <c r="AH2248" s="304"/>
      <c r="AI2248" s="304"/>
      <c r="AJ2248" s="304"/>
      <c r="AK2248" s="304"/>
      <c r="AL2248" s="304"/>
      <c r="AM2248" s="304"/>
      <c r="AN2248" s="304"/>
      <c r="AO2248" s="304"/>
      <c r="AP2248" s="304"/>
      <c r="AQ2248" s="304"/>
      <c r="AR2248" s="304"/>
      <c r="AS2248" s="304"/>
      <c r="AT2248" s="304"/>
      <c r="AU2248" s="304"/>
      <c r="AV2248" s="304"/>
      <c r="AW2248" s="304"/>
      <c r="AX2248" s="304"/>
      <c r="AY2248" s="304"/>
      <c r="AZ2248" s="304"/>
      <c r="BA2248" s="304"/>
      <c r="BB2248" s="304"/>
      <c r="BC2248" s="304"/>
      <c r="BD2248" s="304"/>
      <c r="BE2248" s="304"/>
      <c r="BF2248" s="304"/>
      <c r="BG2248" s="304"/>
      <c r="BH2248" s="304"/>
      <c r="BI2248" s="304"/>
      <c r="BJ2248" s="304"/>
      <c r="BK2248" s="304"/>
      <c r="BL2248" s="304"/>
      <c r="BM2248" s="304"/>
      <c r="BN2248" s="304"/>
      <c r="BO2248" s="304"/>
    </row>
    <row r="2249" spans="21:67" s="265" customFormat="1" x14ac:dyDescent="0.15">
      <c r="U2249" s="304"/>
      <c r="V2249" s="304"/>
      <c r="W2249" s="304"/>
      <c r="X2249" s="304"/>
      <c r="Y2249" s="304"/>
      <c r="Z2249" s="304"/>
      <c r="AA2249" s="304"/>
      <c r="AB2249" s="304"/>
      <c r="AC2249" s="304"/>
      <c r="AD2249" s="304"/>
      <c r="AE2249" s="304"/>
      <c r="AF2249" s="304"/>
      <c r="AG2249" s="304"/>
      <c r="AH2249" s="304"/>
      <c r="AI2249" s="304"/>
      <c r="AJ2249" s="304"/>
      <c r="AK2249" s="304"/>
      <c r="AL2249" s="304"/>
      <c r="AM2249" s="304"/>
      <c r="AN2249" s="304"/>
      <c r="AO2249" s="304"/>
      <c r="AP2249" s="304"/>
      <c r="AQ2249" s="304"/>
      <c r="AR2249" s="304"/>
      <c r="AS2249" s="304"/>
      <c r="AT2249" s="304"/>
      <c r="AU2249" s="304"/>
      <c r="AV2249" s="304"/>
      <c r="AW2249" s="304"/>
      <c r="AX2249" s="304"/>
      <c r="AY2249" s="304"/>
      <c r="AZ2249" s="304"/>
      <c r="BA2249" s="304"/>
      <c r="BB2249" s="304"/>
      <c r="BC2249" s="304"/>
      <c r="BD2249" s="304"/>
      <c r="BE2249" s="304"/>
      <c r="BF2249" s="304"/>
      <c r="BG2249" s="304"/>
      <c r="BH2249" s="304"/>
      <c r="BI2249" s="304"/>
      <c r="BJ2249" s="304"/>
      <c r="BK2249" s="304"/>
      <c r="BL2249" s="304"/>
      <c r="BM2249" s="304"/>
      <c r="BN2249" s="304"/>
      <c r="BO2249" s="304"/>
    </row>
    <row r="2250" spans="21:67" s="265" customFormat="1" x14ac:dyDescent="0.15">
      <c r="U2250" s="304"/>
      <c r="V2250" s="304"/>
      <c r="W2250" s="304"/>
      <c r="X2250" s="304"/>
      <c r="Y2250" s="304"/>
      <c r="Z2250" s="304"/>
      <c r="AA2250" s="304"/>
      <c r="AB2250" s="304"/>
      <c r="AC2250" s="304"/>
      <c r="AD2250" s="304"/>
      <c r="AE2250" s="304"/>
      <c r="AF2250" s="304"/>
      <c r="AG2250" s="304"/>
      <c r="AH2250" s="304"/>
      <c r="AI2250" s="304"/>
      <c r="AJ2250" s="304"/>
      <c r="AK2250" s="304"/>
      <c r="AL2250" s="304"/>
      <c r="AM2250" s="304"/>
      <c r="AN2250" s="304"/>
      <c r="AO2250" s="304"/>
      <c r="AP2250" s="304"/>
      <c r="AQ2250" s="304"/>
      <c r="AR2250" s="304"/>
      <c r="AS2250" s="304"/>
      <c r="AT2250" s="304"/>
      <c r="AU2250" s="304"/>
      <c r="AV2250" s="304"/>
      <c r="AW2250" s="304"/>
      <c r="AX2250" s="304"/>
      <c r="AY2250" s="304"/>
      <c r="AZ2250" s="304"/>
      <c r="BA2250" s="304"/>
      <c r="BB2250" s="304"/>
      <c r="BC2250" s="304"/>
      <c r="BD2250" s="304"/>
      <c r="BE2250" s="304"/>
      <c r="BF2250" s="304"/>
      <c r="BG2250" s="304"/>
      <c r="BH2250" s="304"/>
      <c r="BI2250" s="304"/>
      <c r="BJ2250" s="304"/>
      <c r="BK2250" s="304"/>
      <c r="BL2250" s="304"/>
      <c r="BM2250" s="304"/>
      <c r="BN2250" s="304"/>
      <c r="BO2250" s="304"/>
    </row>
    <row r="2251" spans="21:67" s="265" customFormat="1" x14ac:dyDescent="0.15">
      <c r="U2251" s="304"/>
      <c r="V2251" s="304"/>
      <c r="W2251" s="304"/>
      <c r="X2251" s="304"/>
      <c r="Y2251" s="304"/>
      <c r="Z2251" s="304"/>
      <c r="AA2251" s="304"/>
      <c r="AB2251" s="304"/>
      <c r="AC2251" s="304"/>
      <c r="AD2251" s="304"/>
      <c r="AE2251" s="304"/>
      <c r="AF2251" s="304"/>
      <c r="AG2251" s="304"/>
      <c r="AH2251" s="304"/>
      <c r="AI2251" s="304"/>
      <c r="AJ2251" s="304"/>
      <c r="AK2251" s="304"/>
      <c r="AL2251" s="304"/>
      <c r="AM2251" s="304"/>
      <c r="AN2251" s="304"/>
      <c r="AO2251" s="304"/>
      <c r="AP2251" s="304"/>
      <c r="AQ2251" s="304"/>
      <c r="AR2251" s="304"/>
      <c r="AS2251" s="304"/>
      <c r="AT2251" s="304"/>
      <c r="AU2251" s="304"/>
      <c r="AV2251" s="304"/>
      <c r="AW2251" s="304"/>
      <c r="AX2251" s="304"/>
      <c r="AY2251" s="304"/>
      <c r="AZ2251" s="304"/>
      <c r="BA2251" s="304"/>
      <c r="BB2251" s="304"/>
      <c r="BC2251" s="304"/>
      <c r="BD2251" s="304"/>
      <c r="BE2251" s="304"/>
      <c r="BF2251" s="304"/>
      <c r="BG2251" s="304"/>
      <c r="BH2251" s="304"/>
      <c r="BI2251" s="304"/>
      <c r="BJ2251" s="304"/>
      <c r="BK2251" s="304"/>
      <c r="BL2251" s="304"/>
      <c r="BM2251" s="304"/>
      <c r="BN2251" s="304"/>
      <c r="BO2251" s="304"/>
    </row>
    <row r="2252" spans="21:67" s="265" customFormat="1" x14ac:dyDescent="0.15">
      <c r="U2252" s="304"/>
      <c r="V2252" s="304"/>
      <c r="W2252" s="304"/>
      <c r="X2252" s="304"/>
      <c r="Y2252" s="304"/>
      <c r="Z2252" s="304"/>
      <c r="AA2252" s="304"/>
      <c r="AB2252" s="304"/>
      <c r="AC2252" s="304"/>
      <c r="AD2252" s="304"/>
      <c r="AE2252" s="304"/>
      <c r="AF2252" s="304"/>
      <c r="AG2252" s="304"/>
      <c r="AH2252" s="304"/>
      <c r="AI2252" s="304"/>
      <c r="AJ2252" s="304"/>
      <c r="AK2252" s="304"/>
      <c r="AL2252" s="304"/>
      <c r="AM2252" s="304"/>
      <c r="AN2252" s="304"/>
      <c r="AO2252" s="304"/>
      <c r="AP2252" s="304"/>
      <c r="AQ2252" s="304"/>
      <c r="AR2252" s="304"/>
      <c r="AS2252" s="304"/>
      <c r="AT2252" s="304"/>
      <c r="AU2252" s="304"/>
      <c r="AV2252" s="304"/>
      <c r="AW2252" s="304"/>
      <c r="AX2252" s="304"/>
      <c r="AY2252" s="304"/>
      <c r="AZ2252" s="304"/>
      <c r="BA2252" s="304"/>
      <c r="BB2252" s="304"/>
      <c r="BC2252" s="304"/>
      <c r="BD2252" s="304"/>
      <c r="BE2252" s="304"/>
      <c r="BF2252" s="304"/>
      <c r="BG2252" s="304"/>
      <c r="BH2252" s="304"/>
      <c r="BI2252" s="304"/>
      <c r="BJ2252" s="304"/>
      <c r="BK2252" s="304"/>
      <c r="BL2252" s="304"/>
      <c r="BM2252" s="304"/>
      <c r="BN2252" s="304"/>
      <c r="BO2252" s="304"/>
    </row>
    <row r="2253" spans="21:67" s="265" customFormat="1" x14ac:dyDescent="0.15">
      <c r="U2253" s="304"/>
      <c r="V2253" s="304"/>
      <c r="W2253" s="304"/>
      <c r="X2253" s="304"/>
      <c r="Y2253" s="304"/>
      <c r="Z2253" s="304"/>
      <c r="AA2253" s="304"/>
      <c r="AB2253" s="304"/>
      <c r="AC2253" s="304"/>
      <c r="AD2253" s="304"/>
      <c r="AE2253" s="304"/>
      <c r="AF2253" s="304"/>
      <c r="AG2253" s="304"/>
      <c r="AH2253" s="304"/>
      <c r="AI2253" s="304"/>
      <c r="AJ2253" s="304"/>
      <c r="AK2253" s="304"/>
      <c r="AL2253" s="304"/>
      <c r="AM2253" s="304"/>
      <c r="AN2253" s="304"/>
      <c r="AO2253" s="304"/>
      <c r="AP2253" s="304"/>
      <c r="AQ2253" s="304"/>
      <c r="AR2253" s="304"/>
      <c r="AS2253" s="304"/>
      <c r="AT2253" s="304"/>
      <c r="AU2253" s="304"/>
      <c r="AV2253" s="304"/>
      <c r="AW2253" s="304"/>
      <c r="AX2253" s="304"/>
      <c r="AY2253" s="304"/>
      <c r="AZ2253" s="304"/>
      <c r="BA2253" s="304"/>
      <c r="BB2253" s="304"/>
      <c r="BC2253" s="304"/>
      <c r="BD2253" s="304"/>
      <c r="BE2253" s="304"/>
      <c r="BF2253" s="304"/>
      <c r="BG2253" s="304"/>
      <c r="BH2253" s="304"/>
      <c r="BI2253" s="304"/>
      <c r="BJ2253" s="304"/>
      <c r="BK2253" s="304"/>
      <c r="BL2253" s="304"/>
      <c r="BM2253" s="304"/>
      <c r="BN2253" s="304"/>
      <c r="BO2253" s="304"/>
    </row>
    <row r="2254" spans="21:67" s="265" customFormat="1" x14ac:dyDescent="0.15">
      <c r="U2254" s="304"/>
      <c r="V2254" s="304"/>
      <c r="W2254" s="304"/>
      <c r="X2254" s="304"/>
      <c r="Y2254" s="304"/>
      <c r="Z2254" s="304"/>
      <c r="AA2254" s="304"/>
      <c r="AB2254" s="304"/>
      <c r="AC2254" s="304"/>
      <c r="AD2254" s="304"/>
      <c r="AE2254" s="304"/>
      <c r="AF2254" s="304"/>
      <c r="AG2254" s="304"/>
      <c r="AH2254" s="304"/>
      <c r="AI2254" s="304"/>
      <c r="AJ2254" s="304"/>
      <c r="AK2254" s="304"/>
      <c r="AL2254" s="304"/>
      <c r="AM2254" s="304"/>
      <c r="AN2254" s="304"/>
      <c r="AO2254" s="304"/>
      <c r="AP2254" s="304"/>
      <c r="AQ2254" s="304"/>
      <c r="AR2254" s="304"/>
      <c r="AS2254" s="304"/>
      <c r="AT2254" s="304"/>
      <c r="AU2254" s="304"/>
      <c r="AV2254" s="304"/>
      <c r="AW2254" s="304"/>
      <c r="AX2254" s="304"/>
      <c r="AY2254" s="304"/>
      <c r="AZ2254" s="304"/>
      <c r="BA2254" s="304"/>
      <c r="BB2254" s="304"/>
      <c r="BC2254" s="304"/>
      <c r="BD2254" s="304"/>
      <c r="BE2254" s="304"/>
      <c r="BF2254" s="304"/>
      <c r="BG2254" s="304"/>
      <c r="BH2254" s="304"/>
      <c r="BI2254" s="304"/>
      <c r="BJ2254" s="304"/>
      <c r="BK2254" s="304"/>
      <c r="BL2254" s="304"/>
      <c r="BM2254" s="304"/>
      <c r="BN2254" s="304"/>
      <c r="BO2254" s="304"/>
    </row>
    <row r="2255" spans="21:67" s="265" customFormat="1" x14ac:dyDescent="0.15">
      <c r="U2255" s="304"/>
      <c r="V2255" s="304"/>
      <c r="W2255" s="304"/>
      <c r="X2255" s="304"/>
      <c r="Y2255" s="304"/>
      <c r="Z2255" s="304"/>
      <c r="AA2255" s="304"/>
      <c r="AB2255" s="304"/>
      <c r="AC2255" s="304"/>
      <c r="AD2255" s="304"/>
      <c r="AE2255" s="304"/>
      <c r="AF2255" s="304"/>
      <c r="AG2255" s="304"/>
      <c r="AH2255" s="304"/>
      <c r="AI2255" s="304"/>
      <c r="AJ2255" s="304"/>
      <c r="AK2255" s="304"/>
      <c r="AL2255" s="304"/>
      <c r="AM2255" s="304"/>
      <c r="AN2255" s="304"/>
      <c r="AO2255" s="304"/>
      <c r="AP2255" s="304"/>
      <c r="AQ2255" s="304"/>
      <c r="AR2255" s="304"/>
      <c r="AS2255" s="304"/>
      <c r="AT2255" s="304"/>
      <c r="AU2255" s="304"/>
      <c r="AV2255" s="304"/>
      <c r="AW2255" s="304"/>
      <c r="AX2255" s="304"/>
      <c r="AY2255" s="304"/>
      <c r="AZ2255" s="304"/>
      <c r="BA2255" s="304"/>
      <c r="BB2255" s="304"/>
      <c r="BC2255" s="304"/>
      <c r="BD2255" s="304"/>
      <c r="BE2255" s="304"/>
      <c r="BF2255" s="304"/>
      <c r="BG2255" s="304"/>
      <c r="BH2255" s="304"/>
      <c r="BI2255" s="304"/>
      <c r="BJ2255" s="304"/>
      <c r="BK2255" s="304"/>
      <c r="BL2255" s="304"/>
      <c r="BM2255" s="304"/>
      <c r="BN2255" s="304"/>
      <c r="BO2255" s="304"/>
    </row>
    <row r="2256" spans="21:67" s="265" customFormat="1" x14ac:dyDescent="0.15">
      <c r="U2256" s="304"/>
      <c r="V2256" s="304"/>
      <c r="W2256" s="304"/>
      <c r="X2256" s="304"/>
      <c r="Y2256" s="304"/>
      <c r="Z2256" s="304"/>
      <c r="AA2256" s="304"/>
      <c r="AB2256" s="304"/>
      <c r="AC2256" s="304"/>
      <c r="AD2256" s="304"/>
      <c r="AE2256" s="304"/>
      <c r="AF2256" s="304"/>
      <c r="AG2256" s="304"/>
      <c r="AH2256" s="304"/>
      <c r="AI2256" s="304"/>
      <c r="AJ2256" s="304"/>
      <c r="AK2256" s="304"/>
      <c r="AL2256" s="304"/>
      <c r="AM2256" s="304"/>
      <c r="AN2256" s="304"/>
      <c r="AO2256" s="304"/>
      <c r="AP2256" s="304"/>
      <c r="AQ2256" s="304"/>
      <c r="AR2256" s="304"/>
      <c r="AS2256" s="304"/>
      <c r="AT2256" s="304"/>
      <c r="AU2256" s="304"/>
      <c r="AV2256" s="304"/>
      <c r="AW2256" s="304"/>
      <c r="AX2256" s="304"/>
      <c r="AY2256" s="304"/>
      <c r="AZ2256" s="304"/>
      <c r="BA2256" s="304"/>
      <c r="BB2256" s="304"/>
      <c r="BC2256" s="304"/>
      <c r="BD2256" s="304"/>
      <c r="BE2256" s="304"/>
      <c r="BF2256" s="304"/>
      <c r="BG2256" s="304"/>
      <c r="BH2256" s="304"/>
      <c r="BI2256" s="304"/>
      <c r="BJ2256" s="304"/>
      <c r="BK2256" s="304"/>
      <c r="BL2256" s="304"/>
      <c r="BM2256" s="304"/>
      <c r="BN2256" s="304"/>
      <c r="BO2256" s="304"/>
    </row>
    <row r="2257" spans="21:67" s="265" customFormat="1" x14ac:dyDescent="0.15">
      <c r="U2257" s="304"/>
      <c r="V2257" s="304"/>
      <c r="W2257" s="304"/>
      <c r="X2257" s="304"/>
      <c r="Y2257" s="304"/>
      <c r="Z2257" s="304"/>
      <c r="AA2257" s="304"/>
      <c r="AB2257" s="304"/>
      <c r="AC2257" s="304"/>
      <c r="AD2257" s="304"/>
      <c r="AE2257" s="304"/>
      <c r="AF2257" s="304"/>
      <c r="AG2257" s="304"/>
      <c r="AH2257" s="304"/>
      <c r="AI2257" s="304"/>
      <c r="AJ2257" s="304"/>
      <c r="AK2257" s="304"/>
      <c r="AL2257" s="304"/>
      <c r="AM2257" s="304"/>
      <c r="AN2257" s="304"/>
      <c r="AO2257" s="304"/>
      <c r="AP2257" s="304"/>
      <c r="AQ2257" s="304"/>
      <c r="AR2257" s="304"/>
      <c r="AS2257" s="304"/>
      <c r="AT2257" s="304"/>
      <c r="AU2257" s="304"/>
      <c r="AV2257" s="304"/>
      <c r="AW2257" s="304"/>
      <c r="AX2257" s="304"/>
      <c r="AY2257" s="304"/>
      <c r="AZ2257" s="304"/>
      <c r="BA2257" s="304"/>
      <c r="BB2257" s="304"/>
      <c r="BC2257" s="304"/>
      <c r="BD2257" s="304"/>
      <c r="BE2257" s="304"/>
      <c r="BF2257" s="304"/>
      <c r="BG2257" s="304"/>
      <c r="BH2257" s="304"/>
      <c r="BI2257" s="304"/>
      <c r="BJ2257" s="304"/>
      <c r="BK2257" s="304"/>
      <c r="BL2257" s="304"/>
      <c r="BM2257" s="304"/>
      <c r="BN2257" s="304"/>
      <c r="BO2257" s="304"/>
    </row>
    <row r="2258" spans="21:67" s="265" customFormat="1" x14ac:dyDescent="0.15">
      <c r="U2258" s="304"/>
      <c r="V2258" s="304"/>
      <c r="W2258" s="304"/>
      <c r="X2258" s="304"/>
      <c r="Y2258" s="304"/>
      <c r="Z2258" s="304"/>
      <c r="AA2258" s="304"/>
      <c r="AB2258" s="304"/>
      <c r="AC2258" s="304"/>
      <c r="AD2258" s="304"/>
      <c r="AE2258" s="304"/>
      <c r="AF2258" s="304"/>
      <c r="AG2258" s="304"/>
      <c r="AH2258" s="304"/>
      <c r="AI2258" s="304"/>
      <c r="AJ2258" s="304"/>
      <c r="AK2258" s="304"/>
      <c r="AL2258" s="304"/>
      <c r="AM2258" s="304"/>
      <c r="AN2258" s="304"/>
      <c r="AO2258" s="304"/>
      <c r="AP2258" s="304"/>
      <c r="AQ2258" s="304"/>
      <c r="AR2258" s="304"/>
      <c r="AS2258" s="304"/>
      <c r="AT2258" s="304"/>
      <c r="AU2258" s="304"/>
      <c r="AV2258" s="304"/>
      <c r="AW2258" s="304"/>
      <c r="AX2258" s="304"/>
      <c r="AY2258" s="304"/>
      <c r="AZ2258" s="304"/>
      <c r="BA2258" s="304"/>
      <c r="BB2258" s="304"/>
      <c r="BC2258" s="304"/>
      <c r="BD2258" s="304"/>
      <c r="BE2258" s="304"/>
      <c r="BF2258" s="304"/>
      <c r="BG2258" s="304"/>
      <c r="BH2258" s="304"/>
      <c r="BI2258" s="304"/>
      <c r="BJ2258" s="304"/>
      <c r="BK2258" s="304"/>
      <c r="BL2258" s="304"/>
      <c r="BM2258" s="304"/>
      <c r="BN2258" s="304"/>
      <c r="BO2258" s="304"/>
    </row>
    <row r="2259" spans="21:67" s="265" customFormat="1" x14ac:dyDescent="0.15">
      <c r="U2259" s="304"/>
      <c r="V2259" s="304"/>
      <c r="W2259" s="304"/>
      <c r="X2259" s="304"/>
      <c r="Y2259" s="304"/>
      <c r="Z2259" s="304"/>
      <c r="AA2259" s="304"/>
      <c r="AB2259" s="304"/>
      <c r="AC2259" s="304"/>
      <c r="AD2259" s="304"/>
      <c r="AE2259" s="304"/>
      <c r="AF2259" s="304"/>
      <c r="AG2259" s="304"/>
      <c r="AH2259" s="304"/>
      <c r="AI2259" s="304"/>
      <c r="AJ2259" s="304"/>
      <c r="AK2259" s="304"/>
      <c r="AL2259" s="304"/>
      <c r="AM2259" s="304"/>
      <c r="AN2259" s="304"/>
      <c r="AO2259" s="304"/>
      <c r="AP2259" s="304"/>
      <c r="AQ2259" s="304"/>
      <c r="AR2259" s="304"/>
      <c r="AS2259" s="304"/>
      <c r="AT2259" s="304"/>
      <c r="AU2259" s="304"/>
      <c r="AV2259" s="304"/>
      <c r="AW2259" s="304"/>
      <c r="AX2259" s="304"/>
      <c r="AY2259" s="304"/>
      <c r="AZ2259" s="304"/>
      <c r="BA2259" s="304"/>
      <c r="BB2259" s="304"/>
      <c r="BC2259" s="304"/>
      <c r="BD2259" s="304"/>
      <c r="BE2259" s="304"/>
      <c r="BF2259" s="304"/>
      <c r="BG2259" s="304"/>
      <c r="BH2259" s="304"/>
      <c r="BI2259" s="304"/>
      <c r="BJ2259" s="304"/>
      <c r="BK2259" s="304"/>
      <c r="BL2259" s="304"/>
      <c r="BM2259" s="304"/>
      <c r="BN2259" s="304"/>
      <c r="BO2259" s="304"/>
    </row>
    <row r="2260" spans="21:67" s="265" customFormat="1" x14ac:dyDescent="0.15">
      <c r="U2260" s="304"/>
      <c r="V2260" s="304"/>
      <c r="W2260" s="304"/>
      <c r="X2260" s="304"/>
      <c r="Y2260" s="304"/>
      <c r="Z2260" s="304"/>
      <c r="AA2260" s="304"/>
      <c r="AB2260" s="304"/>
      <c r="AC2260" s="304"/>
      <c r="AD2260" s="304"/>
      <c r="AE2260" s="304"/>
      <c r="AF2260" s="304"/>
      <c r="AG2260" s="304"/>
      <c r="AH2260" s="304"/>
      <c r="AI2260" s="304"/>
      <c r="AJ2260" s="304"/>
      <c r="AK2260" s="304"/>
      <c r="AL2260" s="304"/>
      <c r="AM2260" s="304"/>
      <c r="AN2260" s="304"/>
      <c r="AO2260" s="304"/>
      <c r="AP2260" s="304"/>
      <c r="AQ2260" s="304"/>
      <c r="AR2260" s="304"/>
      <c r="AS2260" s="304"/>
      <c r="AT2260" s="304"/>
      <c r="AU2260" s="304"/>
      <c r="AV2260" s="304"/>
      <c r="AW2260" s="304"/>
      <c r="AX2260" s="304"/>
      <c r="AY2260" s="304"/>
      <c r="AZ2260" s="304"/>
      <c r="BA2260" s="304"/>
      <c r="BB2260" s="304"/>
      <c r="BC2260" s="304"/>
      <c r="BD2260" s="304"/>
      <c r="BE2260" s="304"/>
      <c r="BF2260" s="304"/>
      <c r="BG2260" s="304"/>
      <c r="BH2260" s="304"/>
      <c r="BI2260" s="304"/>
      <c r="BJ2260" s="304"/>
      <c r="BK2260" s="304"/>
      <c r="BL2260" s="304"/>
      <c r="BM2260" s="304"/>
      <c r="BN2260" s="304"/>
      <c r="BO2260" s="304"/>
    </row>
    <row r="2261" spans="21:67" s="265" customFormat="1" x14ac:dyDescent="0.15">
      <c r="U2261" s="304"/>
      <c r="V2261" s="304"/>
      <c r="W2261" s="304"/>
      <c r="X2261" s="304"/>
      <c r="Y2261" s="304"/>
      <c r="Z2261" s="304"/>
      <c r="AA2261" s="304"/>
      <c r="AB2261" s="304"/>
      <c r="AC2261" s="304"/>
      <c r="AD2261" s="304"/>
      <c r="AE2261" s="304"/>
      <c r="AF2261" s="304"/>
      <c r="AG2261" s="304"/>
      <c r="AH2261" s="304"/>
      <c r="AI2261" s="304"/>
      <c r="AJ2261" s="304"/>
      <c r="AK2261" s="304"/>
      <c r="AL2261" s="304"/>
      <c r="AM2261" s="304"/>
      <c r="AN2261" s="304"/>
      <c r="AO2261" s="304"/>
      <c r="AP2261" s="304"/>
      <c r="AQ2261" s="304"/>
      <c r="AR2261" s="304"/>
      <c r="AS2261" s="304"/>
      <c r="AT2261" s="304"/>
      <c r="AU2261" s="304"/>
      <c r="AV2261" s="304"/>
      <c r="AW2261" s="304"/>
      <c r="AX2261" s="304"/>
      <c r="AY2261" s="304"/>
      <c r="AZ2261" s="304"/>
      <c r="BA2261" s="304"/>
      <c r="BB2261" s="304"/>
      <c r="BC2261" s="304"/>
      <c r="BD2261" s="304"/>
      <c r="BE2261" s="304"/>
      <c r="BF2261" s="304"/>
      <c r="BG2261" s="304"/>
      <c r="BH2261" s="304"/>
      <c r="BI2261" s="304"/>
      <c r="BJ2261" s="304"/>
      <c r="BK2261" s="304"/>
      <c r="BL2261" s="304"/>
      <c r="BM2261" s="304"/>
      <c r="BN2261" s="304"/>
      <c r="BO2261" s="304"/>
    </row>
    <row r="2262" spans="21:67" s="265" customFormat="1" x14ac:dyDescent="0.15">
      <c r="U2262" s="304"/>
      <c r="V2262" s="304"/>
      <c r="W2262" s="304"/>
      <c r="X2262" s="304"/>
      <c r="Y2262" s="304"/>
      <c r="Z2262" s="304"/>
      <c r="AA2262" s="304"/>
      <c r="AB2262" s="304"/>
      <c r="AC2262" s="304"/>
      <c r="AD2262" s="304"/>
      <c r="AE2262" s="304"/>
      <c r="AF2262" s="304"/>
      <c r="AG2262" s="304"/>
      <c r="AH2262" s="304"/>
      <c r="AI2262" s="304"/>
      <c r="AJ2262" s="304"/>
      <c r="AK2262" s="304"/>
      <c r="AL2262" s="304"/>
      <c r="AM2262" s="304"/>
      <c r="AN2262" s="304"/>
      <c r="AO2262" s="304"/>
      <c r="AP2262" s="304"/>
      <c r="AQ2262" s="304"/>
      <c r="AR2262" s="304"/>
      <c r="AS2262" s="304"/>
      <c r="AT2262" s="304"/>
      <c r="AU2262" s="304"/>
      <c r="AV2262" s="304"/>
      <c r="AW2262" s="304"/>
      <c r="AX2262" s="304"/>
      <c r="AY2262" s="304"/>
      <c r="AZ2262" s="304"/>
      <c r="BA2262" s="304"/>
      <c r="BB2262" s="304"/>
      <c r="BC2262" s="304"/>
      <c r="BD2262" s="304"/>
      <c r="BE2262" s="304"/>
      <c r="BF2262" s="304"/>
      <c r="BG2262" s="304"/>
      <c r="BH2262" s="304"/>
      <c r="BI2262" s="304"/>
      <c r="BJ2262" s="304"/>
      <c r="BK2262" s="304"/>
      <c r="BL2262" s="304"/>
      <c r="BM2262" s="304"/>
      <c r="BN2262" s="304"/>
      <c r="BO2262" s="304"/>
    </row>
    <row r="2263" spans="21:67" s="265" customFormat="1" x14ac:dyDescent="0.15">
      <c r="U2263" s="304"/>
      <c r="V2263" s="304"/>
      <c r="W2263" s="304"/>
      <c r="X2263" s="304"/>
      <c r="Y2263" s="304"/>
      <c r="Z2263" s="304"/>
      <c r="AA2263" s="304"/>
      <c r="AB2263" s="304"/>
      <c r="AC2263" s="304"/>
      <c r="AD2263" s="304"/>
      <c r="AE2263" s="304"/>
      <c r="AF2263" s="304"/>
      <c r="AG2263" s="304"/>
      <c r="AH2263" s="304"/>
      <c r="AI2263" s="304"/>
      <c r="AJ2263" s="304"/>
      <c r="AK2263" s="304"/>
      <c r="AL2263" s="304"/>
      <c r="AM2263" s="304"/>
      <c r="AN2263" s="304"/>
      <c r="AO2263" s="304"/>
      <c r="AP2263" s="304"/>
      <c r="AQ2263" s="304"/>
      <c r="AR2263" s="304"/>
      <c r="AS2263" s="304"/>
      <c r="AT2263" s="304"/>
      <c r="AU2263" s="304"/>
      <c r="AV2263" s="304"/>
      <c r="AW2263" s="304"/>
      <c r="AX2263" s="304"/>
      <c r="AY2263" s="304"/>
      <c r="AZ2263" s="304"/>
      <c r="BA2263" s="304"/>
      <c r="BB2263" s="304"/>
      <c r="BC2263" s="304"/>
      <c r="BD2263" s="304"/>
      <c r="BE2263" s="304"/>
      <c r="BF2263" s="304"/>
      <c r="BG2263" s="304"/>
      <c r="BH2263" s="304"/>
      <c r="BI2263" s="304"/>
      <c r="BJ2263" s="304"/>
      <c r="BK2263" s="304"/>
      <c r="BL2263" s="304"/>
      <c r="BM2263" s="304"/>
      <c r="BN2263" s="304"/>
      <c r="BO2263" s="304"/>
    </row>
    <row r="2264" spans="21:67" s="265" customFormat="1" x14ac:dyDescent="0.15">
      <c r="U2264" s="304"/>
      <c r="V2264" s="304"/>
      <c r="W2264" s="304"/>
      <c r="X2264" s="304"/>
      <c r="Y2264" s="304"/>
      <c r="Z2264" s="304"/>
      <c r="AA2264" s="304"/>
      <c r="AB2264" s="304"/>
      <c r="AC2264" s="304"/>
      <c r="AD2264" s="304"/>
      <c r="AE2264" s="304"/>
      <c r="AF2264" s="304"/>
      <c r="AG2264" s="304"/>
      <c r="AH2264" s="304"/>
      <c r="AI2264" s="304"/>
      <c r="AJ2264" s="304"/>
      <c r="AK2264" s="304"/>
      <c r="AL2264" s="304"/>
      <c r="AM2264" s="304"/>
      <c r="AN2264" s="304"/>
      <c r="AO2264" s="304"/>
      <c r="AP2264" s="304"/>
      <c r="AQ2264" s="304"/>
      <c r="AR2264" s="304"/>
      <c r="AS2264" s="304"/>
      <c r="AT2264" s="304"/>
      <c r="AU2264" s="304"/>
      <c r="AV2264" s="304"/>
      <c r="AW2264" s="304"/>
      <c r="AX2264" s="304"/>
      <c r="AY2264" s="304"/>
      <c r="AZ2264" s="304"/>
      <c r="BA2264" s="304"/>
      <c r="BB2264" s="304"/>
      <c r="BC2264" s="304"/>
      <c r="BD2264" s="304"/>
      <c r="BE2264" s="304"/>
      <c r="BF2264" s="304"/>
      <c r="BG2264" s="304"/>
      <c r="BH2264" s="304"/>
      <c r="BI2264" s="304"/>
      <c r="BJ2264" s="304"/>
      <c r="BK2264" s="304"/>
      <c r="BL2264" s="304"/>
      <c r="BM2264" s="304"/>
      <c r="BN2264" s="304"/>
      <c r="BO2264" s="304"/>
    </row>
    <row r="2265" spans="21:67" s="265" customFormat="1" x14ac:dyDescent="0.15">
      <c r="U2265" s="304"/>
      <c r="V2265" s="304"/>
      <c r="W2265" s="304"/>
      <c r="X2265" s="304"/>
      <c r="Y2265" s="304"/>
      <c r="Z2265" s="304"/>
      <c r="AA2265" s="304"/>
      <c r="AB2265" s="304"/>
      <c r="AC2265" s="304"/>
      <c r="AD2265" s="304"/>
      <c r="AE2265" s="304"/>
      <c r="AF2265" s="304"/>
      <c r="AG2265" s="304"/>
      <c r="AH2265" s="304"/>
      <c r="AI2265" s="304"/>
      <c r="AJ2265" s="304"/>
      <c r="AK2265" s="304"/>
      <c r="AL2265" s="304"/>
      <c r="AM2265" s="304"/>
      <c r="AN2265" s="304"/>
      <c r="AO2265" s="304"/>
      <c r="AP2265" s="304"/>
      <c r="AQ2265" s="304"/>
      <c r="AR2265" s="304"/>
      <c r="AS2265" s="304"/>
      <c r="AT2265" s="304"/>
      <c r="AU2265" s="304"/>
      <c r="AV2265" s="304"/>
      <c r="AW2265" s="304"/>
      <c r="AX2265" s="304"/>
      <c r="AY2265" s="304"/>
      <c r="AZ2265" s="304"/>
      <c r="BA2265" s="304"/>
      <c r="BB2265" s="304"/>
      <c r="BC2265" s="304"/>
      <c r="BD2265" s="304"/>
      <c r="BE2265" s="304"/>
      <c r="BF2265" s="304"/>
      <c r="BG2265" s="304"/>
      <c r="BH2265" s="304"/>
      <c r="BI2265" s="304"/>
      <c r="BJ2265" s="304"/>
      <c r="BK2265" s="304"/>
      <c r="BL2265" s="304"/>
      <c r="BM2265" s="304"/>
      <c r="BN2265" s="304"/>
      <c r="BO2265" s="304"/>
    </row>
    <row r="2266" spans="21:67" s="265" customFormat="1" x14ac:dyDescent="0.15">
      <c r="U2266" s="304"/>
      <c r="V2266" s="304"/>
      <c r="W2266" s="304"/>
      <c r="X2266" s="304"/>
      <c r="Y2266" s="304"/>
      <c r="Z2266" s="304"/>
      <c r="AA2266" s="304"/>
      <c r="AB2266" s="304"/>
      <c r="AC2266" s="304"/>
      <c r="AD2266" s="304"/>
      <c r="AE2266" s="304"/>
      <c r="AF2266" s="304"/>
      <c r="AG2266" s="304"/>
      <c r="AH2266" s="304"/>
      <c r="AI2266" s="304"/>
      <c r="AJ2266" s="304"/>
      <c r="AK2266" s="304"/>
      <c r="AL2266" s="304"/>
      <c r="AM2266" s="304"/>
      <c r="AN2266" s="304"/>
      <c r="AO2266" s="304"/>
      <c r="AP2266" s="304"/>
      <c r="AQ2266" s="304"/>
      <c r="AR2266" s="304"/>
      <c r="AS2266" s="304"/>
      <c r="AT2266" s="304"/>
      <c r="AU2266" s="304"/>
      <c r="AV2266" s="304"/>
      <c r="AW2266" s="304"/>
      <c r="AX2266" s="304"/>
      <c r="AY2266" s="304"/>
      <c r="AZ2266" s="304"/>
      <c r="BA2266" s="304"/>
      <c r="BB2266" s="304"/>
      <c r="BC2266" s="304"/>
      <c r="BD2266" s="304"/>
      <c r="BE2266" s="304"/>
      <c r="BF2266" s="304"/>
      <c r="BG2266" s="304"/>
      <c r="BH2266" s="304"/>
      <c r="BI2266" s="304"/>
      <c r="BJ2266" s="304"/>
      <c r="BK2266" s="304"/>
      <c r="BL2266" s="304"/>
      <c r="BM2266" s="304"/>
      <c r="BN2266" s="304"/>
      <c r="BO2266" s="304"/>
    </row>
    <row r="2267" spans="21:67" s="265" customFormat="1" x14ac:dyDescent="0.15">
      <c r="U2267" s="304"/>
      <c r="V2267" s="304"/>
      <c r="W2267" s="304"/>
      <c r="X2267" s="304"/>
      <c r="Y2267" s="304"/>
      <c r="Z2267" s="304"/>
      <c r="AA2267" s="304"/>
      <c r="AB2267" s="304"/>
      <c r="AC2267" s="304"/>
      <c r="AD2267" s="304"/>
      <c r="AE2267" s="304"/>
      <c r="AF2267" s="304"/>
      <c r="AG2267" s="304"/>
      <c r="AH2267" s="304"/>
      <c r="AI2267" s="304"/>
      <c r="AJ2267" s="304"/>
      <c r="AK2267" s="304"/>
      <c r="AL2267" s="304"/>
      <c r="AM2267" s="304"/>
      <c r="AN2267" s="304"/>
      <c r="AO2267" s="304"/>
      <c r="AP2267" s="304"/>
      <c r="AQ2267" s="304"/>
      <c r="AR2267" s="304"/>
      <c r="AS2267" s="304"/>
      <c r="AT2267" s="304"/>
      <c r="AU2267" s="304"/>
      <c r="AV2267" s="304"/>
      <c r="AW2267" s="304"/>
      <c r="AX2267" s="304"/>
      <c r="AY2267" s="304"/>
      <c r="AZ2267" s="304"/>
      <c r="BA2267" s="304"/>
      <c r="BB2267" s="304"/>
      <c r="BC2267" s="304"/>
      <c r="BD2267" s="304"/>
      <c r="BE2267" s="304"/>
      <c r="BF2267" s="304"/>
      <c r="BG2267" s="304"/>
      <c r="BH2267" s="304"/>
      <c r="BI2267" s="304"/>
      <c r="BJ2267" s="304"/>
      <c r="BK2267" s="304"/>
      <c r="BL2267" s="304"/>
      <c r="BM2267" s="304"/>
      <c r="BN2267" s="304"/>
      <c r="BO2267" s="304"/>
    </row>
    <row r="2268" spans="21:67" s="265" customFormat="1" x14ac:dyDescent="0.15">
      <c r="U2268" s="304"/>
      <c r="V2268" s="304"/>
      <c r="W2268" s="304"/>
      <c r="X2268" s="304"/>
      <c r="Y2268" s="304"/>
      <c r="Z2268" s="304"/>
      <c r="AA2268" s="304"/>
      <c r="AB2268" s="304"/>
      <c r="AC2268" s="304"/>
      <c r="AD2268" s="304"/>
      <c r="AE2268" s="304"/>
      <c r="AF2268" s="304"/>
      <c r="AG2268" s="304"/>
      <c r="AH2268" s="304"/>
      <c r="AI2268" s="304"/>
      <c r="AJ2268" s="304"/>
      <c r="AK2268" s="304"/>
      <c r="AL2268" s="304"/>
      <c r="AM2268" s="304"/>
      <c r="AN2268" s="304"/>
      <c r="AO2268" s="304"/>
      <c r="AP2268" s="304"/>
      <c r="AQ2268" s="304"/>
      <c r="AR2268" s="304"/>
      <c r="AS2268" s="304"/>
      <c r="AT2268" s="304"/>
      <c r="AU2268" s="304"/>
      <c r="AV2268" s="304"/>
      <c r="AW2268" s="304"/>
      <c r="AX2268" s="304"/>
      <c r="AY2268" s="304"/>
      <c r="AZ2268" s="304"/>
      <c r="BA2268" s="304"/>
      <c r="BB2268" s="304"/>
      <c r="BC2268" s="304"/>
      <c r="BD2268" s="304"/>
      <c r="BE2268" s="304"/>
      <c r="BF2268" s="304"/>
      <c r="BG2268" s="304"/>
      <c r="BH2268" s="304"/>
      <c r="BI2268" s="304"/>
      <c r="BJ2268" s="304"/>
      <c r="BK2268" s="304"/>
      <c r="BL2268" s="304"/>
      <c r="BM2268" s="304"/>
      <c r="BN2268" s="304"/>
      <c r="BO2268" s="304"/>
    </row>
    <row r="2269" spans="21:67" s="265" customFormat="1" x14ac:dyDescent="0.15">
      <c r="U2269" s="304"/>
      <c r="V2269" s="304"/>
      <c r="W2269" s="304"/>
      <c r="X2269" s="304"/>
      <c r="Y2269" s="304"/>
      <c r="Z2269" s="304"/>
      <c r="AA2269" s="304"/>
      <c r="AB2269" s="304"/>
      <c r="AC2269" s="304"/>
      <c r="AD2269" s="304"/>
      <c r="AE2269" s="304"/>
      <c r="AF2269" s="304"/>
      <c r="AG2269" s="304"/>
      <c r="AH2269" s="304"/>
      <c r="AI2269" s="304"/>
      <c r="AJ2269" s="304"/>
      <c r="AK2269" s="304"/>
      <c r="AL2269" s="304"/>
      <c r="AM2269" s="304"/>
      <c r="AN2269" s="304"/>
      <c r="AO2269" s="304"/>
      <c r="AP2269" s="304"/>
      <c r="AQ2269" s="304"/>
      <c r="AR2269" s="304"/>
      <c r="AS2269" s="304"/>
      <c r="AT2269" s="304"/>
      <c r="AU2269" s="304"/>
      <c r="AV2269" s="304"/>
      <c r="AW2269" s="304"/>
      <c r="AX2269" s="304"/>
      <c r="AY2269" s="304"/>
      <c r="AZ2269" s="304"/>
      <c r="BA2269" s="304"/>
      <c r="BB2269" s="304"/>
      <c r="BC2269" s="304"/>
      <c r="BD2269" s="304"/>
      <c r="BE2269" s="304"/>
      <c r="BF2269" s="304"/>
      <c r="BG2269" s="304"/>
      <c r="BH2269" s="304"/>
      <c r="BI2269" s="304"/>
      <c r="BJ2269" s="304"/>
      <c r="BK2269" s="304"/>
      <c r="BL2269" s="304"/>
      <c r="BM2269" s="304"/>
      <c r="BN2269" s="304"/>
      <c r="BO2269" s="304"/>
    </row>
    <row r="2270" spans="21:67" s="265" customFormat="1" x14ac:dyDescent="0.15">
      <c r="U2270" s="304"/>
      <c r="V2270" s="304"/>
      <c r="W2270" s="304"/>
      <c r="X2270" s="304"/>
      <c r="Y2270" s="304"/>
      <c r="Z2270" s="304"/>
      <c r="AA2270" s="304"/>
      <c r="AB2270" s="304"/>
      <c r="AC2270" s="304"/>
      <c r="AD2270" s="304"/>
      <c r="AE2270" s="304"/>
      <c r="AF2270" s="304"/>
      <c r="AG2270" s="304"/>
      <c r="AH2270" s="304"/>
      <c r="AI2270" s="304"/>
      <c r="AJ2270" s="304"/>
      <c r="AK2270" s="304"/>
      <c r="AL2270" s="304"/>
      <c r="AM2270" s="304"/>
      <c r="AN2270" s="304"/>
      <c r="AO2270" s="304"/>
      <c r="AP2270" s="304"/>
      <c r="AQ2270" s="304"/>
      <c r="AR2270" s="304"/>
      <c r="AS2270" s="304"/>
      <c r="AT2270" s="304"/>
      <c r="AU2270" s="304"/>
      <c r="AV2270" s="304"/>
      <c r="AW2270" s="304"/>
      <c r="AX2270" s="304"/>
      <c r="AY2270" s="304"/>
      <c r="AZ2270" s="304"/>
      <c r="BA2270" s="304"/>
      <c r="BB2270" s="304"/>
      <c r="BC2270" s="304"/>
      <c r="BD2270" s="304"/>
      <c r="BE2270" s="304"/>
      <c r="BF2270" s="304"/>
      <c r="BG2270" s="304"/>
      <c r="BH2270" s="304"/>
      <c r="BI2270" s="304"/>
      <c r="BJ2270" s="304"/>
      <c r="BK2270" s="304"/>
      <c r="BL2270" s="304"/>
      <c r="BM2270" s="304"/>
      <c r="BN2270" s="304"/>
      <c r="BO2270" s="304"/>
    </row>
    <row r="2271" spans="21:67" s="265" customFormat="1" x14ac:dyDescent="0.15">
      <c r="U2271" s="304"/>
      <c r="V2271" s="304"/>
      <c r="W2271" s="304"/>
      <c r="X2271" s="304"/>
      <c r="Y2271" s="304"/>
      <c r="Z2271" s="304"/>
      <c r="AA2271" s="304"/>
      <c r="AB2271" s="304"/>
      <c r="AC2271" s="304"/>
      <c r="AD2271" s="304"/>
      <c r="AE2271" s="304"/>
      <c r="AF2271" s="304"/>
      <c r="AG2271" s="304"/>
      <c r="AH2271" s="304"/>
      <c r="AI2271" s="304"/>
      <c r="AJ2271" s="304"/>
      <c r="AK2271" s="304"/>
      <c r="AL2271" s="304"/>
      <c r="AM2271" s="304"/>
      <c r="AN2271" s="304"/>
      <c r="AO2271" s="304"/>
      <c r="AP2271" s="304"/>
      <c r="AQ2271" s="304"/>
      <c r="AR2271" s="304"/>
      <c r="AS2271" s="304"/>
      <c r="AT2271" s="304"/>
      <c r="AU2271" s="304"/>
      <c r="AV2271" s="304"/>
      <c r="AW2271" s="304"/>
      <c r="AX2271" s="304"/>
      <c r="AY2271" s="304"/>
      <c r="AZ2271" s="304"/>
      <c r="BA2271" s="304"/>
      <c r="BB2271" s="304"/>
      <c r="BC2271" s="304"/>
      <c r="BD2271" s="304"/>
      <c r="BE2271" s="304"/>
      <c r="BF2271" s="304"/>
      <c r="BG2271" s="304"/>
      <c r="BH2271" s="304"/>
      <c r="BI2271" s="304"/>
      <c r="BJ2271" s="304"/>
      <c r="BK2271" s="304"/>
      <c r="BL2271" s="304"/>
      <c r="BM2271" s="304"/>
      <c r="BN2271" s="304"/>
      <c r="BO2271" s="304"/>
    </row>
    <row r="2272" spans="21:67" s="265" customFormat="1" x14ac:dyDescent="0.15">
      <c r="U2272" s="304"/>
      <c r="V2272" s="304"/>
      <c r="W2272" s="304"/>
      <c r="X2272" s="304"/>
      <c r="Y2272" s="304"/>
      <c r="Z2272" s="304"/>
      <c r="AA2272" s="304"/>
      <c r="AB2272" s="304"/>
      <c r="AC2272" s="304"/>
      <c r="AD2272" s="304"/>
      <c r="AE2272" s="304"/>
      <c r="AF2272" s="304"/>
      <c r="AG2272" s="304"/>
      <c r="AH2272" s="304"/>
      <c r="AI2272" s="304"/>
      <c r="AJ2272" s="304"/>
      <c r="AK2272" s="304"/>
      <c r="AL2272" s="304"/>
      <c r="AM2272" s="304"/>
      <c r="AN2272" s="304"/>
      <c r="AO2272" s="304"/>
      <c r="AP2272" s="304"/>
      <c r="AQ2272" s="304"/>
      <c r="AR2272" s="304"/>
      <c r="AS2272" s="304"/>
      <c r="AT2272" s="304"/>
      <c r="AU2272" s="304"/>
      <c r="AV2272" s="304"/>
      <c r="AW2272" s="304"/>
      <c r="AX2272" s="304"/>
      <c r="AY2272" s="304"/>
      <c r="AZ2272" s="304"/>
      <c r="BA2272" s="304"/>
      <c r="BB2272" s="304"/>
      <c r="BC2272" s="304"/>
      <c r="BD2272" s="304"/>
      <c r="BE2272" s="304"/>
      <c r="BF2272" s="304"/>
      <c r="BG2272" s="304"/>
      <c r="BH2272" s="304"/>
      <c r="BI2272" s="304"/>
      <c r="BJ2272" s="304"/>
      <c r="BK2272" s="304"/>
      <c r="BL2272" s="304"/>
      <c r="BM2272" s="304"/>
      <c r="BN2272" s="304"/>
      <c r="BO2272" s="304"/>
    </row>
    <row r="2273" spans="21:67" s="265" customFormat="1" x14ac:dyDescent="0.15">
      <c r="U2273" s="304"/>
      <c r="V2273" s="304"/>
      <c r="W2273" s="304"/>
      <c r="X2273" s="304"/>
      <c r="Y2273" s="304"/>
      <c r="Z2273" s="304"/>
      <c r="AA2273" s="304"/>
      <c r="AB2273" s="304"/>
      <c r="AC2273" s="304"/>
      <c r="AD2273" s="304"/>
      <c r="AE2273" s="304"/>
      <c r="AF2273" s="304"/>
      <c r="AG2273" s="304"/>
      <c r="AH2273" s="304"/>
      <c r="AI2273" s="304"/>
      <c r="AJ2273" s="304"/>
      <c r="AK2273" s="304"/>
      <c r="AL2273" s="304"/>
      <c r="AM2273" s="304"/>
      <c r="AN2273" s="304"/>
      <c r="AO2273" s="304"/>
      <c r="AP2273" s="304"/>
      <c r="AQ2273" s="304"/>
      <c r="AR2273" s="304"/>
      <c r="AS2273" s="304"/>
      <c r="AT2273" s="304"/>
      <c r="AU2273" s="304"/>
      <c r="AV2273" s="304"/>
      <c r="AW2273" s="304"/>
      <c r="AX2273" s="304"/>
      <c r="AY2273" s="304"/>
      <c r="AZ2273" s="304"/>
      <c r="BA2273" s="304"/>
      <c r="BB2273" s="304"/>
      <c r="BC2273" s="304"/>
      <c r="BD2273" s="304"/>
      <c r="BE2273" s="304"/>
      <c r="BF2273" s="304"/>
      <c r="BG2273" s="304"/>
      <c r="BH2273" s="304"/>
      <c r="BI2273" s="304"/>
      <c r="BJ2273" s="304"/>
      <c r="BK2273" s="304"/>
      <c r="BL2273" s="304"/>
      <c r="BM2273" s="304"/>
      <c r="BN2273" s="304"/>
      <c r="BO2273" s="304"/>
    </row>
    <row r="2274" spans="21:67" s="265" customFormat="1" x14ac:dyDescent="0.15">
      <c r="U2274" s="304"/>
      <c r="V2274" s="304"/>
      <c r="W2274" s="304"/>
      <c r="X2274" s="304"/>
      <c r="Y2274" s="304"/>
      <c r="Z2274" s="304"/>
      <c r="AA2274" s="304"/>
      <c r="AB2274" s="304"/>
      <c r="AC2274" s="304"/>
      <c r="AD2274" s="304"/>
      <c r="AE2274" s="304"/>
      <c r="AF2274" s="304"/>
      <c r="AG2274" s="304"/>
      <c r="AH2274" s="304"/>
      <c r="AI2274" s="304"/>
      <c r="AJ2274" s="304"/>
      <c r="AK2274" s="304"/>
      <c r="AL2274" s="304"/>
      <c r="AM2274" s="304"/>
      <c r="AN2274" s="304"/>
      <c r="AO2274" s="304"/>
      <c r="AP2274" s="304"/>
      <c r="AQ2274" s="304"/>
      <c r="AR2274" s="304"/>
      <c r="AS2274" s="304"/>
      <c r="AT2274" s="304"/>
      <c r="AU2274" s="304"/>
      <c r="AV2274" s="304"/>
      <c r="AW2274" s="304"/>
      <c r="AX2274" s="304"/>
      <c r="AY2274" s="304"/>
      <c r="AZ2274" s="304"/>
      <c r="BA2274" s="304"/>
      <c r="BB2274" s="304"/>
      <c r="BC2274" s="304"/>
      <c r="BD2274" s="304"/>
      <c r="BE2274" s="304"/>
      <c r="BF2274" s="304"/>
      <c r="BG2274" s="304"/>
      <c r="BH2274" s="304"/>
      <c r="BI2274" s="304"/>
      <c r="BJ2274" s="304"/>
      <c r="BK2274" s="304"/>
      <c r="BL2274" s="304"/>
      <c r="BM2274" s="304"/>
      <c r="BN2274" s="304"/>
      <c r="BO2274" s="304"/>
    </row>
    <row r="2275" spans="21:67" s="265" customFormat="1" x14ac:dyDescent="0.15">
      <c r="U2275" s="304"/>
      <c r="V2275" s="304"/>
      <c r="W2275" s="304"/>
      <c r="X2275" s="304"/>
      <c r="Y2275" s="304"/>
      <c r="Z2275" s="304"/>
      <c r="AA2275" s="304"/>
      <c r="AB2275" s="304"/>
      <c r="AC2275" s="304"/>
      <c r="AD2275" s="304"/>
      <c r="AE2275" s="304"/>
      <c r="AF2275" s="304"/>
      <c r="AG2275" s="304"/>
      <c r="AH2275" s="304"/>
      <c r="AI2275" s="304"/>
      <c r="AJ2275" s="304"/>
      <c r="AK2275" s="304"/>
      <c r="AL2275" s="304"/>
      <c r="AM2275" s="304"/>
      <c r="AN2275" s="304"/>
      <c r="AO2275" s="304"/>
      <c r="AP2275" s="304"/>
      <c r="AQ2275" s="304"/>
      <c r="AR2275" s="304"/>
      <c r="AS2275" s="304"/>
      <c r="AT2275" s="304"/>
      <c r="AU2275" s="304"/>
      <c r="AV2275" s="304"/>
      <c r="AW2275" s="304"/>
      <c r="AX2275" s="304"/>
      <c r="AY2275" s="304"/>
      <c r="AZ2275" s="304"/>
      <c r="BA2275" s="304"/>
      <c r="BB2275" s="304"/>
      <c r="BC2275" s="304"/>
      <c r="BD2275" s="304"/>
      <c r="BE2275" s="304"/>
      <c r="BF2275" s="304"/>
      <c r="BG2275" s="304"/>
      <c r="BH2275" s="304"/>
      <c r="BI2275" s="304"/>
      <c r="BJ2275" s="304"/>
      <c r="BK2275" s="304"/>
      <c r="BL2275" s="304"/>
      <c r="BM2275" s="304"/>
      <c r="BN2275" s="304"/>
      <c r="BO2275" s="304"/>
    </row>
    <row r="2276" spans="21:67" s="265" customFormat="1" x14ac:dyDescent="0.15">
      <c r="U2276" s="304"/>
      <c r="V2276" s="304"/>
      <c r="W2276" s="304"/>
      <c r="X2276" s="304"/>
      <c r="Y2276" s="304"/>
      <c r="Z2276" s="304"/>
      <c r="AA2276" s="304"/>
      <c r="AB2276" s="304"/>
      <c r="AC2276" s="304"/>
      <c r="AD2276" s="304"/>
      <c r="AE2276" s="304"/>
      <c r="AF2276" s="304"/>
      <c r="AG2276" s="304"/>
      <c r="AH2276" s="304"/>
      <c r="AI2276" s="304"/>
      <c r="AJ2276" s="304"/>
      <c r="AK2276" s="304"/>
      <c r="AL2276" s="304"/>
      <c r="AM2276" s="304"/>
      <c r="AN2276" s="304"/>
      <c r="AO2276" s="304"/>
      <c r="AP2276" s="304"/>
      <c r="AQ2276" s="304"/>
      <c r="AR2276" s="304"/>
      <c r="AS2276" s="304"/>
      <c r="AT2276" s="304"/>
      <c r="AU2276" s="304"/>
      <c r="AV2276" s="304"/>
      <c r="AW2276" s="304"/>
      <c r="AX2276" s="304"/>
      <c r="AY2276" s="304"/>
      <c r="AZ2276" s="304"/>
      <c r="BA2276" s="304"/>
      <c r="BB2276" s="304"/>
      <c r="BC2276" s="304"/>
      <c r="BD2276" s="304"/>
      <c r="BE2276" s="304"/>
      <c r="BF2276" s="304"/>
      <c r="BG2276" s="304"/>
      <c r="BH2276" s="304"/>
      <c r="BI2276" s="304"/>
      <c r="BJ2276" s="304"/>
      <c r="BK2276" s="304"/>
      <c r="BL2276" s="304"/>
      <c r="BM2276" s="304"/>
      <c r="BN2276" s="304"/>
      <c r="BO2276" s="304"/>
    </row>
    <row r="2277" spans="21:67" s="265" customFormat="1" x14ac:dyDescent="0.15">
      <c r="U2277" s="304"/>
      <c r="V2277" s="304"/>
      <c r="W2277" s="304"/>
      <c r="X2277" s="304"/>
      <c r="Y2277" s="304"/>
      <c r="Z2277" s="304"/>
      <c r="AA2277" s="304"/>
      <c r="AB2277" s="304"/>
      <c r="AC2277" s="304"/>
      <c r="AD2277" s="304"/>
      <c r="AE2277" s="304"/>
      <c r="AF2277" s="304"/>
      <c r="AG2277" s="304"/>
      <c r="AH2277" s="304"/>
      <c r="AI2277" s="304"/>
      <c r="AJ2277" s="304"/>
      <c r="AK2277" s="304"/>
      <c r="AL2277" s="304"/>
      <c r="AM2277" s="304"/>
      <c r="AN2277" s="304"/>
      <c r="AO2277" s="304"/>
      <c r="AP2277" s="304"/>
      <c r="AQ2277" s="304"/>
      <c r="AR2277" s="304"/>
      <c r="AS2277" s="304"/>
      <c r="AT2277" s="304"/>
      <c r="AU2277" s="304"/>
      <c r="AV2277" s="304"/>
      <c r="AW2277" s="304"/>
      <c r="AX2277" s="304"/>
      <c r="AY2277" s="304"/>
      <c r="AZ2277" s="304"/>
      <c r="BA2277" s="304"/>
      <c r="BB2277" s="304"/>
      <c r="BC2277" s="304"/>
      <c r="BD2277" s="304"/>
      <c r="BE2277" s="304"/>
      <c r="BF2277" s="304"/>
      <c r="BG2277" s="304"/>
      <c r="BH2277" s="304"/>
      <c r="BI2277" s="304"/>
      <c r="BJ2277" s="304"/>
      <c r="BK2277" s="304"/>
      <c r="BL2277" s="304"/>
      <c r="BM2277" s="304"/>
      <c r="BN2277" s="304"/>
      <c r="BO2277" s="304"/>
    </row>
    <row r="2278" spans="21:67" s="265" customFormat="1" x14ac:dyDescent="0.15">
      <c r="U2278" s="304"/>
      <c r="V2278" s="304"/>
      <c r="W2278" s="304"/>
      <c r="X2278" s="304"/>
      <c r="Y2278" s="304"/>
      <c r="Z2278" s="304"/>
      <c r="AA2278" s="304"/>
      <c r="AB2278" s="304"/>
      <c r="AC2278" s="304"/>
      <c r="AD2278" s="304"/>
      <c r="AE2278" s="304"/>
      <c r="AF2278" s="304"/>
      <c r="AG2278" s="304"/>
      <c r="AH2278" s="304"/>
      <c r="AI2278" s="304"/>
      <c r="AJ2278" s="304"/>
      <c r="AK2278" s="304"/>
      <c r="AL2278" s="304"/>
      <c r="AM2278" s="304"/>
      <c r="AN2278" s="304"/>
      <c r="AO2278" s="304"/>
      <c r="AP2278" s="304"/>
      <c r="AQ2278" s="304"/>
      <c r="AR2278" s="304"/>
      <c r="AS2278" s="304"/>
      <c r="AT2278" s="304"/>
      <c r="AU2278" s="304"/>
      <c r="AV2278" s="304"/>
      <c r="AW2278" s="304"/>
      <c r="AX2278" s="304"/>
      <c r="AY2278" s="304"/>
      <c r="AZ2278" s="304"/>
      <c r="BA2278" s="304"/>
      <c r="BB2278" s="304"/>
      <c r="BC2278" s="304"/>
      <c r="BD2278" s="304"/>
      <c r="BE2278" s="304"/>
      <c r="BF2278" s="304"/>
      <c r="BG2278" s="304"/>
      <c r="BH2278" s="304"/>
      <c r="BI2278" s="304"/>
      <c r="BJ2278" s="304"/>
      <c r="BK2278" s="304"/>
      <c r="BL2278" s="304"/>
      <c r="BM2278" s="304"/>
      <c r="BN2278" s="304"/>
      <c r="BO2278" s="304"/>
    </row>
    <row r="2279" spans="21:67" s="265" customFormat="1" x14ac:dyDescent="0.15">
      <c r="U2279" s="304"/>
      <c r="V2279" s="304"/>
      <c r="W2279" s="304"/>
      <c r="X2279" s="304"/>
      <c r="Y2279" s="304"/>
      <c r="Z2279" s="304"/>
      <c r="AA2279" s="304"/>
      <c r="AB2279" s="304"/>
      <c r="AC2279" s="304"/>
      <c r="AD2279" s="304"/>
      <c r="AE2279" s="304"/>
      <c r="AF2279" s="304"/>
      <c r="AG2279" s="304"/>
      <c r="AH2279" s="304"/>
      <c r="AI2279" s="304"/>
      <c r="AJ2279" s="304"/>
      <c r="AK2279" s="304"/>
      <c r="AL2279" s="304"/>
      <c r="AM2279" s="304"/>
      <c r="AN2279" s="304"/>
      <c r="AO2279" s="304"/>
      <c r="AP2279" s="304"/>
      <c r="AQ2279" s="304"/>
      <c r="AR2279" s="304"/>
      <c r="AS2279" s="304"/>
      <c r="AT2279" s="304"/>
      <c r="AU2279" s="304"/>
      <c r="AV2279" s="304"/>
      <c r="AW2279" s="304"/>
      <c r="AX2279" s="304"/>
      <c r="AY2279" s="304"/>
      <c r="AZ2279" s="304"/>
      <c r="BA2279" s="304"/>
      <c r="BB2279" s="304"/>
      <c r="BC2279" s="304"/>
      <c r="BD2279" s="304"/>
      <c r="BE2279" s="304"/>
      <c r="BF2279" s="304"/>
      <c r="BG2279" s="304"/>
      <c r="BH2279" s="304"/>
      <c r="BI2279" s="304"/>
      <c r="BJ2279" s="304"/>
      <c r="BK2279" s="304"/>
      <c r="BL2279" s="304"/>
      <c r="BM2279" s="304"/>
      <c r="BN2279" s="304"/>
      <c r="BO2279" s="304"/>
    </row>
    <row r="2280" spans="21:67" s="265" customFormat="1" x14ac:dyDescent="0.15">
      <c r="U2280" s="304"/>
      <c r="V2280" s="304"/>
      <c r="W2280" s="304"/>
      <c r="X2280" s="304"/>
      <c r="Y2280" s="304"/>
      <c r="Z2280" s="304"/>
      <c r="AA2280" s="304"/>
      <c r="AB2280" s="304"/>
      <c r="AC2280" s="304"/>
      <c r="AD2280" s="304"/>
      <c r="AE2280" s="304"/>
      <c r="AF2280" s="304"/>
      <c r="AG2280" s="304"/>
      <c r="AH2280" s="304"/>
      <c r="AI2280" s="304"/>
      <c r="AJ2280" s="304"/>
      <c r="AK2280" s="304"/>
      <c r="AL2280" s="304"/>
      <c r="AM2280" s="304"/>
      <c r="AN2280" s="304"/>
      <c r="AO2280" s="304"/>
      <c r="AP2280" s="304"/>
      <c r="AQ2280" s="304"/>
      <c r="AR2280" s="304"/>
      <c r="AS2280" s="304"/>
      <c r="AT2280" s="304"/>
      <c r="AU2280" s="304"/>
      <c r="AV2280" s="304"/>
      <c r="AW2280" s="304"/>
      <c r="AX2280" s="304"/>
      <c r="AY2280" s="304"/>
      <c r="AZ2280" s="304"/>
      <c r="BA2280" s="304"/>
      <c r="BB2280" s="304"/>
      <c r="BC2280" s="304"/>
      <c r="BD2280" s="304"/>
      <c r="BE2280" s="304"/>
      <c r="BF2280" s="304"/>
      <c r="BG2280" s="304"/>
      <c r="BH2280" s="304"/>
      <c r="BI2280" s="304"/>
      <c r="BJ2280" s="304"/>
      <c r="BK2280" s="304"/>
      <c r="BL2280" s="304"/>
      <c r="BM2280" s="304"/>
      <c r="BN2280" s="304"/>
      <c r="BO2280" s="304"/>
    </row>
    <row r="2281" spans="21:67" s="265" customFormat="1" x14ac:dyDescent="0.15">
      <c r="U2281" s="304"/>
      <c r="V2281" s="304"/>
      <c r="W2281" s="304"/>
      <c r="X2281" s="304"/>
      <c r="Y2281" s="304"/>
      <c r="Z2281" s="304"/>
      <c r="AA2281" s="304"/>
      <c r="AB2281" s="304"/>
      <c r="AC2281" s="304"/>
      <c r="AD2281" s="304"/>
      <c r="AE2281" s="304"/>
      <c r="AF2281" s="304"/>
      <c r="AG2281" s="304"/>
      <c r="AH2281" s="304"/>
      <c r="AI2281" s="304"/>
      <c r="AJ2281" s="304"/>
      <c r="AK2281" s="304"/>
      <c r="AL2281" s="304"/>
      <c r="AM2281" s="304"/>
      <c r="AN2281" s="304"/>
      <c r="AO2281" s="304"/>
      <c r="AP2281" s="304"/>
      <c r="AQ2281" s="304"/>
      <c r="AR2281" s="304"/>
      <c r="AS2281" s="304"/>
      <c r="AT2281" s="304"/>
      <c r="AU2281" s="304"/>
      <c r="AV2281" s="304"/>
      <c r="AW2281" s="304"/>
      <c r="AX2281" s="304"/>
      <c r="AY2281" s="304"/>
      <c r="AZ2281" s="304"/>
      <c r="BA2281" s="304"/>
      <c r="BB2281" s="304"/>
      <c r="BC2281" s="304"/>
      <c r="BD2281" s="304"/>
      <c r="BE2281" s="304"/>
      <c r="BF2281" s="304"/>
      <c r="BG2281" s="304"/>
      <c r="BH2281" s="304"/>
      <c r="BI2281" s="304"/>
      <c r="BJ2281" s="304"/>
      <c r="BK2281" s="304"/>
      <c r="BL2281" s="304"/>
      <c r="BM2281" s="304"/>
      <c r="BN2281" s="304"/>
      <c r="BO2281" s="304"/>
    </row>
    <row r="2282" spans="21:67" s="265" customFormat="1" x14ac:dyDescent="0.15">
      <c r="U2282" s="304"/>
      <c r="V2282" s="304"/>
      <c r="W2282" s="304"/>
      <c r="X2282" s="304"/>
      <c r="Y2282" s="304"/>
      <c r="Z2282" s="304"/>
      <c r="AA2282" s="304"/>
      <c r="AB2282" s="304"/>
      <c r="AC2282" s="304"/>
      <c r="AD2282" s="304"/>
      <c r="AE2282" s="304"/>
      <c r="AF2282" s="304"/>
      <c r="AG2282" s="304"/>
      <c r="AH2282" s="304"/>
      <c r="AI2282" s="304"/>
      <c r="AJ2282" s="304"/>
      <c r="AK2282" s="304"/>
      <c r="AL2282" s="304"/>
      <c r="AM2282" s="304"/>
      <c r="AN2282" s="304"/>
      <c r="AO2282" s="304"/>
      <c r="AP2282" s="304"/>
      <c r="AQ2282" s="304"/>
      <c r="AR2282" s="304"/>
      <c r="AS2282" s="304"/>
      <c r="AT2282" s="304"/>
      <c r="AU2282" s="304"/>
      <c r="AV2282" s="304"/>
      <c r="AW2282" s="304"/>
      <c r="AX2282" s="304"/>
      <c r="AY2282" s="304"/>
      <c r="AZ2282" s="304"/>
      <c r="BA2282" s="304"/>
      <c r="BB2282" s="304"/>
      <c r="BC2282" s="304"/>
      <c r="BD2282" s="304"/>
      <c r="BE2282" s="304"/>
      <c r="BF2282" s="304"/>
      <c r="BG2282" s="304"/>
      <c r="BH2282" s="304"/>
      <c r="BI2282" s="304"/>
      <c r="BJ2282" s="304"/>
      <c r="BK2282" s="304"/>
      <c r="BL2282" s="304"/>
      <c r="BM2282" s="304"/>
      <c r="BN2282" s="304"/>
      <c r="BO2282" s="304"/>
    </row>
    <row r="2283" spans="21:67" s="265" customFormat="1" x14ac:dyDescent="0.15">
      <c r="U2283" s="304"/>
      <c r="V2283" s="304"/>
      <c r="W2283" s="304"/>
      <c r="X2283" s="304"/>
      <c r="Y2283" s="304"/>
      <c r="Z2283" s="304"/>
      <c r="AA2283" s="304"/>
      <c r="AB2283" s="304"/>
      <c r="AC2283" s="304"/>
      <c r="AD2283" s="304"/>
      <c r="AE2283" s="304"/>
      <c r="AF2283" s="304"/>
      <c r="AG2283" s="304"/>
      <c r="AH2283" s="304"/>
      <c r="AI2283" s="304"/>
      <c r="AJ2283" s="304"/>
      <c r="AK2283" s="304"/>
      <c r="AL2283" s="304"/>
      <c r="AM2283" s="304"/>
      <c r="AN2283" s="304"/>
      <c r="AO2283" s="304"/>
      <c r="AP2283" s="304"/>
      <c r="AQ2283" s="304"/>
      <c r="AR2283" s="304"/>
      <c r="AS2283" s="304"/>
      <c r="AT2283" s="304"/>
      <c r="AU2283" s="304"/>
      <c r="AV2283" s="304"/>
      <c r="AW2283" s="304"/>
      <c r="AX2283" s="304"/>
      <c r="AY2283" s="304"/>
      <c r="AZ2283" s="304"/>
      <c r="BA2283" s="304"/>
      <c r="BB2283" s="304"/>
      <c r="BC2283" s="304"/>
      <c r="BD2283" s="304"/>
      <c r="BE2283" s="304"/>
      <c r="BF2283" s="304"/>
      <c r="BG2283" s="304"/>
      <c r="BH2283" s="304"/>
      <c r="BI2283" s="304"/>
      <c r="BJ2283" s="304"/>
      <c r="BK2283" s="304"/>
      <c r="BL2283" s="304"/>
      <c r="BM2283" s="304"/>
      <c r="BN2283" s="304"/>
      <c r="BO2283" s="304"/>
    </row>
    <row r="2284" spans="21:67" s="265" customFormat="1" x14ac:dyDescent="0.15">
      <c r="U2284" s="304"/>
      <c r="V2284" s="304"/>
      <c r="W2284" s="304"/>
      <c r="X2284" s="304"/>
      <c r="Y2284" s="304"/>
      <c r="Z2284" s="304"/>
      <c r="AA2284" s="304"/>
      <c r="AB2284" s="304"/>
      <c r="AC2284" s="304"/>
      <c r="AD2284" s="304"/>
      <c r="AE2284" s="304"/>
      <c r="AF2284" s="304"/>
      <c r="AG2284" s="304"/>
      <c r="AH2284" s="304"/>
      <c r="AI2284" s="304"/>
      <c r="AJ2284" s="304"/>
      <c r="AK2284" s="304"/>
      <c r="AL2284" s="304"/>
      <c r="AM2284" s="304"/>
      <c r="AN2284" s="304"/>
      <c r="AO2284" s="304"/>
      <c r="AP2284" s="304"/>
      <c r="AQ2284" s="304"/>
      <c r="AR2284" s="304"/>
      <c r="AS2284" s="304"/>
      <c r="AT2284" s="304"/>
      <c r="AU2284" s="304"/>
      <c r="AV2284" s="304"/>
      <c r="AW2284" s="304"/>
      <c r="AX2284" s="304"/>
      <c r="AY2284" s="304"/>
      <c r="AZ2284" s="304"/>
      <c r="BA2284" s="304"/>
      <c r="BB2284" s="304"/>
      <c r="BC2284" s="304"/>
      <c r="BD2284" s="304"/>
      <c r="BE2284" s="304"/>
      <c r="BF2284" s="304"/>
      <c r="BG2284" s="304"/>
      <c r="BH2284" s="304"/>
      <c r="BI2284" s="304"/>
      <c r="BJ2284" s="304"/>
      <c r="BK2284" s="304"/>
      <c r="BL2284" s="304"/>
      <c r="BM2284" s="304"/>
      <c r="BN2284" s="304"/>
      <c r="BO2284" s="304"/>
    </row>
    <row r="2285" spans="21:67" s="265" customFormat="1" x14ac:dyDescent="0.15">
      <c r="U2285" s="304"/>
      <c r="V2285" s="304"/>
      <c r="W2285" s="304"/>
      <c r="X2285" s="304"/>
      <c r="Y2285" s="304"/>
      <c r="Z2285" s="304"/>
      <c r="AA2285" s="304"/>
      <c r="AB2285" s="304"/>
      <c r="AC2285" s="304"/>
      <c r="AD2285" s="304"/>
      <c r="AE2285" s="304"/>
      <c r="AF2285" s="304"/>
      <c r="AG2285" s="304"/>
      <c r="AH2285" s="304"/>
      <c r="AI2285" s="304"/>
      <c r="AJ2285" s="304"/>
      <c r="AK2285" s="304"/>
      <c r="AL2285" s="304"/>
      <c r="AM2285" s="304"/>
      <c r="AN2285" s="304"/>
      <c r="AO2285" s="304"/>
      <c r="AP2285" s="304"/>
      <c r="AQ2285" s="304"/>
      <c r="AR2285" s="304"/>
      <c r="AS2285" s="304"/>
      <c r="AT2285" s="304"/>
      <c r="AU2285" s="304"/>
      <c r="AV2285" s="304"/>
      <c r="AW2285" s="304"/>
      <c r="AX2285" s="304"/>
      <c r="AY2285" s="304"/>
      <c r="AZ2285" s="304"/>
      <c r="BA2285" s="304"/>
      <c r="BB2285" s="304"/>
      <c r="BC2285" s="304"/>
      <c r="BD2285" s="304"/>
      <c r="BE2285" s="304"/>
      <c r="BF2285" s="304"/>
      <c r="BG2285" s="304"/>
      <c r="BH2285" s="304"/>
      <c r="BI2285" s="304"/>
      <c r="BJ2285" s="304"/>
      <c r="BK2285" s="304"/>
      <c r="BL2285" s="304"/>
      <c r="BM2285" s="304"/>
      <c r="BN2285" s="304"/>
      <c r="BO2285" s="304"/>
    </row>
    <row r="2286" spans="21:67" s="265" customFormat="1" x14ac:dyDescent="0.15">
      <c r="U2286" s="304"/>
      <c r="V2286" s="304"/>
      <c r="W2286" s="304"/>
      <c r="X2286" s="304"/>
      <c r="Y2286" s="304"/>
      <c r="Z2286" s="304"/>
      <c r="AA2286" s="304"/>
      <c r="AB2286" s="304"/>
      <c r="AC2286" s="304"/>
      <c r="AD2286" s="304"/>
      <c r="AE2286" s="304"/>
      <c r="AF2286" s="304"/>
      <c r="AG2286" s="304"/>
      <c r="AH2286" s="304"/>
      <c r="AI2286" s="304"/>
      <c r="AJ2286" s="304"/>
      <c r="AK2286" s="304"/>
      <c r="AL2286" s="304"/>
      <c r="AM2286" s="304"/>
      <c r="AN2286" s="304"/>
      <c r="AO2286" s="304"/>
      <c r="AP2286" s="304"/>
      <c r="AQ2286" s="304"/>
      <c r="AR2286" s="304"/>
      <c r="AS2286" s="304"/>
      <c r="AT2286" s="304"/>
      <c r="AU2286" s="304"/>
      <c r="AV2286" s="304"/>
      <c r="AW2286" s="304"/>
      <c r="AX2286" s="304"/>
      <c r="AY2286" s="304"/>
      <c r="AZ2286" s="304"/>
      <c r="BA2286" s="304"/>
      <c r="BB2286" s="304"/>
      <c r="BC2286" s="304"/>
      <c r="BD2286" s="304"/>
      <c r="BE2286" s="304"/>
      <c r="BF2286" s="304"/>
      <c r="BG2286" s="304"/>
      <c r="BH2286" s="304"/>
      <c r="BI2286" s="304"/>
      <c r="BJ2286" s="304"/>
      <c r="BK2286" s="304"/>
      <c r="BL2286" s="304"/>
      <c r="BM2286" s="304"/>
      <c r="BN2286" s="304"/>
      <c r="BO2286" s="304"/>
    </row>
    <row r="2287" spans="21:67" s="265" customFormat="1" x14ac:dyDescent="0.15">
      <c r="U2287" s="304"/>
      <c r="V2287" s="304"/>
      <c r="W2287" s="304"/>
      <c r="X2287" s="304"/>
      <c r="Y2287" s="304"/>
      <c r="Z2287" s="304"/>
      <c r="AA2287" s="304"/>
      <c r="AB2287" s="304"/>
      <c r="AC2287" s="304"/>
      <c r="AD2287" s="304"/>
      <c r="AE2287" s="304"/>
      <c r="AF2287" s="304"/>
      <c r="AG2287" s="304"/>
      <c r="AH2287" s="304"/>
      <c r="AI2287" s="304"/>
      <c r="AJ2287" s="304"/>
      <c r="AK2287" s="304"/>
      <c r="AL2287" s="304"/>
      <c r="AM2287" s="304"/>
      <c r="AN2287" s="304"/>
      <c r="AO2287" s="304"/>
      <c r="AP2287" s="304"/>
      <c r="AQ2287" s="304"/>
      <c r="AR2287" s="304"/>
      <c r="AS2287" s="304"/>
      <c r="AT2287" s="304"/>
      <c r="AU2287" s="304"/>
      <c r="AV2287" s="304"/>
      <c r="AW2287" s="304"/>
      <c r="AX2287" s="304"/>
      <c r="AY2287" s="304"/>
      <c r="AZ2287" s="304"/>
      <c r="BA2287" s="304"/>
      <c r="BB2287" s="304"/>
      <c r="BC2287" s="304"/>
      <c r="BD2287" s="304"/>
      <c r="BE2287" s="304"/>
      <c r="BF2287" s="304"/>
      <c r="BG2287" s="304"/>
      <c r="BH2287" s="304"/>
      <c r="BI2287" s="304"/>
      <c r="BJ2287" s="304"/>
      <c r="BK2287" s="304"/>
      <c r="BL2287" s="304"/>
      <c r="BM2287" s="304"/>
      <c r="BN2287" s="304"/>
      <c r="BO2287" s="304"/>
    </row>
  </sheetData>
  <sheetProtection algorithmName="SHA-512" hashValue="yeRHVUYacaCFNOiF3unhBHbWl6Zj9YisVS6qTEe+QRT3JnoFAz/G4JJG95Cy6GXIli8YnM78gQRMwXzjIJ4zFg==" saltValue="ywY8OmaBr+Nks3A+WSq+xA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5CB14-778A-7D4A-9C3B-949B91DF6628}">
  <sheetPr>
    <tabColor theme="9"/>
  </sheetPr>
  <dimension ref="A1:EM646"/>
  <sheetViews>
    <sheetView zoomScaleNormal="125" zoomScalePageLayoutView="125" workbookViewId="0">
      <selection activeCell="C65" activeCellId="2" sqref="C5 C36:C38 C65:C67"/>
    </sheetView>
  </sheetViews>
  <sheetFormatPr baseColWidth="10" defaultColWidth="10.6640625" defaultRowHeight="14" x14ac:dyDescent="0.15"/>
  <cols>
    <col min="1" max="1" width="20.33203125" style="79" customWidth="1"/>
    <col min="2" max="2" width="22.33203125" style="79" customWidth="1"/>
    <col min="3" max="3" width="12.6640625" style="79" customWidth="1"/>
    <col min="4" max="4" width="10.5" style="79" customWidth="1"/>
    <col min="5" max="8" width="11.6640625" style="79" customWidth="1"/>
    <col min="9" max="9" width="12" style="79" customWidth="1"/>
    <col min="10" max="10" width="12.6640625" style="79" customWidth="1"/>
    <col min="11" max="11" width="11.6640625" style="79" customWidth="1"/>
    <col min="12" max="14" width="10.5" style="79" customWidth="1"/>
    <col min="15" max="16" width="10.5" style="79" hidden="1" customWidth="1"/>
    <col min="17" max="18" width="11.83203125" style="79" customWidth="1"/>
    <col min="19" max="20" width="10.5" style="79" customWidth="1"/>
    <col min="21" max="104" width="10.6640625" style="303"/>
    <col min="105" max="143" width="10.6640625" style="264"/>
    <col min="144" max="16384" width="10.6640625" style="79"/>
  </cols>
  <sheetData>
    <row r="1" spans="1:104" s="303" customFormat="1" x14ac:dyDescent="0.15">
      <c r="A1" s="303" t="s">
        <v>11</v>
      </c>
    </row>
    <row r="2" spans="1:104" s="303" customFormat="1" x14ac:dyDescent="0.15">
      <c r="A2" s="307" t="s">
        <v>32</v>
      </c>
    </row>
    <row r="3" spans="1:104" s="303" customFormat="1" ht="15" thickBot="1" x14ac:dyDescent="0.2">
      <c r="G3" s="308"/>
    </row>
    <row r="4" spans="1:104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04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0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04" ht="75" x14ac:dyDescent="0.15">
      <c r="A7" s="394" t="s">
        <v>16</v>
      </c>
      <c r="B7" s="388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</row>
    <row r="8" spans="1:104" s="256" customFormat="1" x14ac:dyDescent="0.15">
      <c r="A8" s="362" t="str">
        <f>'Aus Apr 2018'!K2</f>
        <v>AGL</v>
      </c>
      <c r="B8" s="363" t="str">
        <f>'Aus Apr 2018'!L2</f>
        <v>Business Savers</v>
      </c>
      <c r="C8" s="364">
        <f>91*'Aus Apr 2018'!M2/100</f>
        <v>131.94999999999999</v>
      </c>
      <c r="D8" s="364">
        <f>IF($C$5&gt;='Aus Apr 2018'!P2,('Aus Apr 2018'!P2*'Aus Apr 2018'!N2/100),('Aus Bills April 2018'!$C$5*'Aus Apr 2018'!N2/100))</f>
        <v>367.2</v>
      </c>
      <c r="E8" s="364">
        <v>0</v>
      </c>
      <c r="F8" s="364">
        <v>0</v>
      </c>
      <c r="G8" s="365">
        <v>0</v>
      </c>
      <c r="H8" s="364">
        <f>IF(($C$5&lt;'Aus Apr 2018'!P2),(0),('Aus Bills April 2018'!$C$5-'Aus Apr 2018'!P2)*'Aus Apr 2018'!Q2/100)</f>
        <v>1751.2</v>
      </c>
      <c r="I8" s="366">
        <f t="shared" ref="I8:I30" si="0">SUM(C8:H8)</f>
        <v>2250.35</v>
      </c>
      <c r="J8" s="367">
        <f>I8*4</f>
        <v>9001.4</v>
      </c>
      <c r="K8" s="363">
        <f>'Aus Apr 2018'!AZ2</f>
        <v>0</v>
      </c>
      <c r="L8" s="363">
        <f>'Aus Apr 2018'!BA2</f>
        <v>28</v>
      </c>
      <c r="M8" s="363">
        <f>'Aus Apr 2018'!BB2</f>
        <v>0</v>
      </c>
      <c r="N8" s="363">
        <f>'Aus Apr 2018'!BC2</f>
        <v>0</v>
      </c>
      <c r="O8" s="367">
        <f>J8-((I8-C8)*L8/100)*4</f>
        <v>6628.7919999999995</v>
      </c>
      <c r="P8" s="367">
        <f>O8</f>
        <v>6628.7919999999995</v>
      </c>
      <c r="Q8" s="367">
        <f>O8*1.1</f>
        <v>7291.6711999999998</v>
      </c>
      <c r="R8" s="367">
        <f>P8*1.1</f>
        <v>7291.6711999999998</v>
      </c>
      <c r="S8" s="368">
        <f>'Aus Apr 2018'!BJ2</f>
        <v>0</v>
      </c>
      <c r="T8" s="369" t="str">
        <f>'Aus Apr 2018'!BK2</f>
        <v>n</v>
      </c>
      <c r="U8" s="303"/>
      <c r="V8" s="303"/>
      <c r="W8" s="303"/>
      <c r="X8" s="303"/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  <c r="AK8" s="303"/>
      <c r="AL8" s="303"/>
      <c r="AM8" s="303"/>
      <c r="AN8" s="303"/>
      <c r="AO8" s="303"/>
      <c r="AP8" s="303"/>
      <c r="AQ8" s="303"/>
      <c r="AR8" s="303"/>
      <c r="AS8" s="303"/>
      <c r="AT8" s="303"/>
      <c r="AU8" s="303"/>
      <c r="AV8" s="303"/>
      <c r="AW8" s="303"/>
      <c r="AX8" s="303"/>
      <c r="AY8" s="303"/>
      <c r="AZ8" s="303"/>
      <c r="BA8" s="303"/>
      <c r="BB8" s="303"/>
      <c r="BC8" s="303"/>
      <c r="BD8" s="303"/>
      <c r="BE8" s="303"/>
      <c r="BF8" s="303"/>
      <c r="BG8" s="303"/>
      <c r="BH8" s="303"/>
      <c r="BI8" s="303"/>
      <c r="BJ8" s="303"/>
      <c r="BK8" s="303"/>
      <c r="BL8" s="303"/>
      <c r="BM8" s="303"/>
      <c r="BN8" s="303"/>
      <c r="BO8" s="303"/>
      <c r="BP8" s="303"/>
      <c r="BQ8" s="303"/>
      <c r="BR8" s="303"/>
      <c r="BS8" s="303"/>
      <c r="BT8" s="303"/>
      <c r="BU8" s="303"/>
      <c r="BV8" s="303"/>
      <c r="BW8" s="303"/>
      <c r="BX8" s="303"/>
      <c r="BY8" s="303"/>
      <c r="BZ8" s="303"/>
      <c r="CA8" s="303"/>
      <c r="CB8" s="303"/>
      <c r="CC8" s="303"/>
      <c r="CD8" s="303"/>
      <c r="CE8" s="303"/>
      <c r="CF8" s="303"/>
      <c r="CG8" s="303"/>
      <c r="CH8" s="303"/>
      <c r="CI8" s="303"/>
      <c r="CJ8" s="303"/>
      <c r="CK8" s="303"/>
      <c r="CL8" s="303"/>
      <c r="CM8" s="303"/>
      <c r="CN8" s="303"/>
      <c r="CO8" s="303"/>
      <c r="CP8" s="303"/>
      <c r="CQ8" s="303"/>
      <c r="CR8" s="303"/>
      <c r="CS8" s="303"/>
      <c r="CT8" s="303"/>
      <c r="CU8" s="303"/>
      <c r="CV8" s="303"/>
      <c r="CW8" s="303"/>
      <c r="CX8" s="303"/>
      <c r="CY8" s="303"/>
      <c r="CZ8" s="303"/>
    </row>
    <row r="9" spans="1:104" s="330" customFormat="1" x14ac:dyDescent="0.15">
      <c r="A9" s="362" t="str">
        <f>'Aus Apr 2018'!K3</f>
        <v>Alinta Energy</v>
      </c>
      <c r="B9" s="363" t="str">
        <f>'Aus Apr 2018'!L3</f>
        <v>Fair Go Business</v>
      </c>
      <c r="C9" s="364">
        <f>91*'Aus Apr 2018'!M3/100</f>
        <v>102.62979999999999</v>
      </c>
      <c r="D9" s="364">
        <f>$C$5*'Aus Apr 2018'!N3/100</f>
        <v>2018.5</v>
      </c>
      <c r="E9" s="364">
        <v>0</v>
      </c>
      <c r="F9" s="364">
        <v>0</v>
      </c>
      <c r="G9" s="365">
        <v>0</v>
      </c>
      <c r="H9" s="364">
        <v>0</v>
      </c>
      <c r="I9" s="366">
        <f t="shared" si="0"/>
        <v>2121.1298000000002</v>
      </c>
      <c r="J9" s="367">
        <f t="shared" ref="J9:J30" si="1">I9*4</f>
        <v>8484.5192000000006</v>
      </c>
      <c r="K9" s="363">
        <f>'Aus Apr 2018'!AZ3</f>
        <v>0</v>
      </c>
      <c r="L9" s="363">
        <f>'Aus Apr 2018'!BA3</f>
        <v>0</v>
      </c>
      <c r="M9" s="363">
        <f>'Aus Apr 2018'!BB3</f>
        <v>0</v>
      </c>
      <c r="N9" s="363">
        <f>'Aus Apr 2018'!BC3</f>
        <v>43</v>
      </c>
      <c r="O9" s="367">
        <f t="shared" ref="O9:O14" si="2">J9</f>
        <v>8484.5192000000006</v>
      </c>
      <c r="P9" s="367">
        <f>O9-((I9-C9)*N9/100)*4</f>
        <v>5012.6992</v>
      </c>
      <c r="Q9" s="367">
        <f t="shared" ref="Q9:R29" si="3">O9*1.1</f>
        <v>9332.971120000002</v>
      </c>
      <c r="R9" s="367">
        <f t="shared" si="3"/>
        <v>5513.9691200000007</v>
      </c>
      <c r="S9" s="368">
        <f>'Aus Apr 2018'!BJ3</f>
        <v>0</v>
      </c>
      <c r="T9" s="369" t="str">
        <f>'Aus Apr 2018'!BK3</f>
        <v>n</v>
      </c>
      <c r="U9" s="303"/>
      <c r="V9" s="303"/>
      <c r="W9" s="303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  <c r="AK9" s="303"/>
      <c r="AL9" s="303"/>
      <c r="AM9" s="303"/>
      <c r="AN9" s="303"/>
      <c r="AO9" s="303"/>
      <c r="AP9" s="303"/>
      <c r="AQ9" s="303"/>
      <c r="AR9" s="303"/>
      <c r="AS9" s="303"/>
      <c r="AT9" s="303"/>
      <c r="AU9" s="303"/>
      <c r="AV9" s="303"/>
      <c r="AW9" s="303"/>
      <c r="AX9" s="303"/>
      <c r="AY9" s="303"/>
      <c r="AZ9" s="303"/>
      <c r="BA9" s="303"/>
      <c r="BB9" s="303"/>
      <c r="BC9" s="303"/>
      <c r="BD9" s="303"/>
      <c r="BE9" s="303"/>
      <c r="BF9" s="303"/>
      <c r="BG9" s="303"/>
      <c r="BH9" s="303"/>
      <c r="BI9" s="303"/>
      <c r="BJ9" s="303"/>
      <c r="BK9" s="303"/>
      <c r="BL9" s="303"/>
      <c r="BM9" s="303"/>
      <c r="BN9" s="303"/>
      <c r="BO9" s="303"/>
      <c r="BP9" s="303"/>
      <c r="BQ9" s="303"/>
      <c r="BR9" s="303"/>
      <c r="BS9" s="303"/>
      <c r="BT9" s="303"/>
      <c r="BU9" s="303"/>
      <c r="BV9" s="303"/>
      <c r="BW9" s="303"/>
      <c r="BX9" s="303"/>
      <c r="BY9" s="303"/>
      <c r="BZ9" s="303"/>
      <c r="CA9" s="303"/>
      <c r="CB9" s="303"/>
      <c r="CC9" s="303"/>
      <c r="CD9" s="303"/>
      <c r="CE9" s="303"/>
      <c r="CF9" s="303"/>
      <c r="CG9" s="303"/>
      <c r="CH9" s="303"/>
      <c r="CI9" s="303"/>
      <c r="CJ9" s="303"/>
      <c r="CK9" s="303"/>
      <c r="CL9" s="303"/>
      <c r="CM9" s="303"/>
      <c r="CN9" s="303"/>
      <c r="CO9" s="303"/>
      <c r="CP9" s="303"/>
      <c r="CQ9" s="303"/>
      <c r="CR9" s="303"/>
      <c r="CS9" s="303"/>
      <c r="CT9" s="303"/>
      <c r="CU9" s="303"/>
      <c r="CV9" s="303"/>
      <c r="CW9" s="303"/>
      <c r="CX9" s="303"/>
      <c r="CY9" s="303"/>
      <c r="CZ9" s="303"/>
    </row>
    <row r="10" spans="1:104" s="256" customFormat="1" x14ac:dyDescent="0.15">
      <c r="A10" s="362" t="str">
        <f>'Aus Apr 2018'!K4</f>
        <v>Click Energy</v>
      </c>
      <c r="B10" s="363" t="str">
        <f>'Aus Apr 2018'!L4</f>
        <v>Click Business</v>
      </c>
      <c r="C10" s="364">
        <f>91*'Aus Apr 2018'!M4/100</f>
        <v>107.20710000000001</v>
      </c>
      <c r="D10" s="364">
        <f>IF($C$5&gt;='Aus Apr 2018'!P4,('Aus Apr 2018'!P4*'Aus Apr 2018'!N4/100),('Aus Bills April 2018'!$C$5*'Aus Apr 2018'!N4/100))</f>
        <v>443.61839999999995</v>
      </c>
      <c r="E10" s="364">
        <v>0</v>
      </c>
      <c r="F10" s="364">
        <v>0</v>
      </c>
      <c r="G10" s="365">
        <v>0</v>
      </c>
      <c r="H10" s="364">
        <f>IF(($C$5&lt;'Aus Apr 2018'!P4),(0),('Aus Bills April 2018'!$C$5-'Aus Apr 2018'!P4)*'Aus Apr 2018'!Q4/100)</f>
        <v>1960.3887999999999</v>
      </c>
      <c r="I10" s="366">
        <f t="shared" si="0"/>
        <v>2511.2142999999996</v>
      </c>
      <c r="J10" s="367">
        <f t="shared" si="1"/>
        <v>10044.857199999999</v>
      </c>
      <c r="K10" s="363">
        <f>'Aus Apr 2018'!AZ4</f>
        <v>0</v>
      </c>
      <c r="L10" s="363">
        <f>'Aus Apr 2018'!BA4</f>
        <v>0</v>
      </c>
      <c r="M10" s="363">
        <f>'Aus Apr 2018'!BB4</f>
        <v>7</v>
      </c>
      <c r="N10" s="363">
        <f>'Aus Apr 2018'!BC4</f>
        <v>0</v>
      </c>
      <c r="O10" s="367">
        <f t="shared" si="2"/>
        <v>10044.857199999999</v>
      </c>
      <c r="P10" s="367">
        <f>O10-(O10*M10/100)</f>
        <v>9341.7171959999978</v>
      </c>
      <c r="Q10" s="367">
        <f t="shared" si="3"/>
        <v>11049.342919999999</v>
      </c>
      <c r="R10" s="367">
        <f t="shared" si="3"/>
        <v>10275.888915599999</v>
      </c>
      <c r="S10" s="368">
        <f>'Aus Apr 2018'!BJ4</f>
        <v>0</v>
      </c>
      <c r="T10" s="369" t="str">
        <f>'Aus Apr 2018'!BK4</f>
        <v>n</v>
      </c>
      <c r="U10" s="303"/>
      <c r="V10" s="303"/>
      <c r="W10" s="303"/>
      <c r="X10" s="303"/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  <c r="AK10" s="303"/>
      <c r="AL10" s="303"/>
      <c r="AM10" s="303"/>
      <c r="AN10" s="303"/>
      <c r="AO10" s="303"/>
      <c r="AP10" s="303"/>
      <c r="AQ10" s="303"/>
      <c r="AR10" s="303"/>
      <c r="AS10" s="303"/>
      <c r="AT10" s="303"/>
      <c r="AU10" s="303"/>
      <c r="AV10" s="303"/>
      <c r="AW10" s="303"/>
      <c r="AX10" s="303"/>
      <c r="AY10" s="303"/>
      <c r="AZ10" s="303"/>
      <c r="BA10" s="303"/>
      <c r="BB10" s="303"/>
      <c r="BC10" s="303"/>
      <c r="BD10" s="303"/>
      <c r="BE10" s="303"/>
      <c r="BF10" s="303"/>
      <c r="BG10" s="303"/>
      <c r="BH10" s="303"/>
      <c r="BI10" s="303"/>
      <c r="BJ10" s="303"/>
      <c r="BK10" s="303"/>
      <c r="BL10" s="303"/>
      <c r="BM10" s="303"/>
      <c r="BN10" s="303"/>
      <c r="BO10" s="303"/>
      <c r="BP10" s="303"/>
      <c r="BQ10" s="303"/>
      <c r="BR10" s="303"/>
      <c r="BS10" s="303"/>
      <c r="BT10" s="303"/>
      <c r="BU10" s="303"/>
      <c r="BV10" s="303"/>
      <c r="BW10" s="303"/>
      <c r="BX10" s="303"/>
      <c r="BY10" s="303"/>
      <c r="BZ10" s="303"/>
      <c r="CA10" s="303"/>
      <c r="CB10" s="303"/>
      <c r="CC10" s="303"/>
      <c r="CD10" s="303"/>
      <c r="CE10" s="303"/>
      <c r="CF10" s="303"/>
      <c r="CG10" s="303"/>
      <c r="CH10" s="303"/>
      <c r="CI10" s="303"/>
      <c r="CJ10" s="303"/>
      <c r="CK10" s="303"/>
      <c r="CL10" s="303"/>
      <c r="CM10" s="303"/>
      <c r="CN10" s="303"/>
      <c r="CO10" s="303"/>
      <c r="CP10" s="303"/>
      <c r="CQ10" s="303"/>
      <c r="CR10" s="303"/>
      <c r="CS10" s="303"/>
      <c r="CT10" s="303"/>
      <c r="CU10" s="303"/>
      <c r="CV10" s="303"/>
      <c r="CW10" s="303"/>
      <c r="CX10" s="303"/>
      <c r="CY10" s="303"/>
      <c r="CZ10" s="303"/>
    </row>
    <row r="11" spans="1:104" s="330" customFormat="1" x14ac:dyDescent="0.15">
      <c r="A11" s="362" t="str">
        <f>'Aus Apr 2018'!K5</f>
        <v>Commander</v>
      </c>
      <c r="B11" s="363" t="str">
        <f>'Aus Apr 2018'!L5</f>
        <v>Market offer</v>
      </c>
      <c r="C11" s="364">
        <f>91*'Aus Apr 2018'!M5/100</f>
        <v>144.62630000000001</v>
      </c>
      <c r="D11" s="364">
        <f>IF($C$5&gt;='Aus Apr 2018'!P5,('Aus Apr 2018'!P5*'Aus Apr 2018'!N5/100),('Aus Bills April 2018'!$C$5*'Aus Apr 2018'!N5/100))</f>
        <v>344.86200000000002</v>
      </c>
      <c r="E11" s="364">
        <v>0</v>
      </c>
      <c r="F11" s="364">
        <v>0</v>
      </c>
      <c r="G11" s="365">
        <v>0</v>
      </c>
      <c r="H11" s="364">
        <f>IF(($C$5&lt;'Aus Apr 2018'!P5),(0),('Aus Bills April 2018'!$C$5-'Aus Apr 2018'!P5)*'Aus Apr 2018'!Q5/100)</f>
        <v>1528.7179999999998</v>
      </c>
      <c r="I11" s="366">
        <f t="shared" si="0"/>
        <v>2018.2062999999998</v>
      </c>
      <c r="J11" s="367">
        <f t="shared" si="1"/>
        <v>8072.8251999999993</v>
      </c>
      <c r="K11" s="363">
        <f>'Aus Apr 2018'!AZ5</f>
        <v>0</v>
      </c>
      <c r="L11" s="363">
        <f>'Aus Apr 2018'!BA5</f>
        <v>0</v>
      </c>
      <c r="M11" s="363">
        <f>'Aus Apr 2018'!BB5</f>
        <v>0</v>
      </c>
      <c r="N11" s="363">
        <f>'Aus Apr 2018'!BC5</f>
        <v>20</v>
      </c>
      <c r="O11" s="367">
        <f t="shared" si="2"/>
        <v>8072.8251999999993</v>
      </c>
      <c r="P11" s="367">
        <f>O11-((I11-C11)*N11/100)*4</f>
        <v>6573.9611999999997</v>
      </c>
      <c r="Q11" s="367">
        <f t="shared" si="3"/>
        <v>8880.10772</v>
      </c>
      <c r="R11" s="367">
        <f t="shared" si="3"/>
        <v>7231.3573200000001</v>
      </c>
      <c r="S11" s="368">
        <f>'Aus Apr 2018'!BJ5</f>
        <v>0</v>
      </c>
      <c r="T11" s="369" t="str">
        <f>'Aus Apr 2018'!BK5</f>
        <v>n</v>
      </c>
      <c r="U11" s="303"/>
      <c r="V11" s="303"/>
      <c r="W11" s="303"/>
      <c r="X11" s="303"/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  <c r="AK11" s="303"/>
      <c r="AL11" s="303"/>
      <c r="AM11" s="303"/>
      <c r="AN11" s="303"/>
      <c r="AO11" s="303"/>
      <c r="AP11" s="303"/>
      <c r="AQ11" s="303"/>
      <c r="AR11" s="303"/>
      <c r="AS11" s="303"/>
      <c r="AT11" s="303"/>
      <c r="AU11" s="303"/>
      <c r="AV11" s="303"/>
      <c r="AW11" s="303"/>
      <c r="AX11" s="303"/>
      <c r="AY11" s="303"/>
      <c r="AZ11" s="303"/>
      <c r="BA11" s="303"/>
      <c r="BB11" s="303"/>
      <c r="BC11" s="303"/>
      <c r="BD11" s="303"/>
      <c r="BE11" s="303"/>
      <c r="BF11" s="303"/>
      <c r="BG11" s="303"/>
      <c r="BH11" s="303"/>
      <c r="BI11" s="303"/>
      <c r="BJ11" s="303"/>
      <c r="BK11" s="303"/>
      <c r="BL11" s="303"/>
      <c r="BM11" s="303"/>
      <c r="BN11" s="303"/>
      <c r="BO11" s="303"/>
      <c r="BP11" s="303"/>
      <c r="BQ11" s="303"/>
      <c r="BR11" s="303"/>
      <c r="BS11" s="303"/>
      <c r="BT11" s="303"/>
      <c r="BU11" s="303"/>
      <c r="BV11" s="303"/>
      <c r="BW11" s="303"/>
      <c r="BX11" s="303"/>
      <c r="BY11" s="303"/>
      <c r="BZ11" s="303"/>
      <c r="CA11" s="303"/>
      <c r="CB11" s="303"/>
      <c r="CC11" s="303"/>
      <c r="CD11" s="303"/>
      <c r="CE11" s="303"/>
      <c r="CF11" s="303"/>
      <c r="CG11" s="303"/>
      <c r="CH11" s="303"/>
      <c r="CI11" s="303"/>
      <c r="CJ11" s="303"/>
      <c r="CK11" s="303"/>
      <c r="CL11" s="303"/>
      <c r="CM11" s="303"/>
      <c r="CN11" s="303"/>
      <c r="CO11" s="303"/>
      <c r="CP11" s="303"/>
      <c r="CQ11" s="303"/>
      <c r="CR11" s="303"/>
      <c r="CS11" s="303"/>
      <c r="CT11" s="303"/>
      <c r="CU11" s="303"/>
      <c r="CV11" s="303"/>
      <c r="CW11" s="303"/>
      <c r="CX11" s="303"/>
      <c r="CY11" s="303"/>
      <c r="CZ11" s="303"/>
    </row>
    <row r="12" spans="1:104" s="256" customFormat="1" x14ac:dyDescent="0.15">
      <c r="A12" s="362" t="str">
        <f>'Aus Apr 2018'!K6</f>
        <v>CovaU</v>
      </c>
      <c r="B12" s="363" t="str">
        <f>'Aus Apr 2018'!L6</f>
        <v>Smart Saver</v>
      </c>
      <c r="C12" s="364">
        <f>91*'Aus Apr 2018'!M6/100</f>
        <v>127.4</v>
      </c>
      <c r="D12" s="364">
        <f>IF($C$5&gt;='Aus Apr 2018'!P6,('Aus Apr 2018'!P6*'Aus Apr 2018'!N6/100),('Aus Bills April 2018'!$C$5*'Aus Apr 2018'!N6/100))</f>
        <v>410.55</v>
      </c>
      <c r="E12" s="364">
        <v>0</v>
      </c>
      <c r="F12" s="364">
        <v>0</v>
      </c>
      <c r="G12" s="365">
        <v>0</v>
      </c>
      <c r="H12" s="364">
        <f>IF(($C$5&lt;'Aus Apr 2018'!P6),(0),('Aus Bills April 2018'!$C$5-'Aus Apr 2018'!P6)*'Aus Apr 2018'!Q6/100)</f>
        <v>1810.9</v>
      </c>
      <c r="I12" s="366">
        <f t="shared" si="0"/>
        <v>2348.8500000000004</v>
      </c>
      <c r="J12" s="367">
        <f t="shared" si="1"/>
        <v>9395.4000000000015</v>
      </c>
      <c r="K12" s="363">
        <f>'Aus Apr 2018'!AZ6</f>
        <v>0</v>
      </c>
      <c r="L12" s="363">
        <f>'Aus Apr 2018'!BA6</f>
        <v>0</v>
      </c>
      <c r="M12" s="363">
        <f>'Aus Apr 2018'!BB6</f>
        <v>0</v>
      </c>
      <c r="N12" s="363">
        <f>'Aus Apr 2018'!BC6</f>
        <v>34</v>
      </c>
      <c r="O12" s="367">
        <f t="shared" si="2"/>
        <v>9395.4000000000015</v>
      </c>
      <c r="P12" s="367">
        <f>O12-((I12-C12)*N12/100)*4</f>
        <v>6374.228000000001</v>
      </c>
      <c r="Q12" s="367">
        <f t="shared" si="3"/>
        <v>10334.940000000002</v>
      </c>
      <c r="R12" s="367">
        <f t="shared" si="3"/>
        <v>7011.6508000000013</v>
      </c>
      <c r="S12" s="368">
        <f>'Aus Apr 2018'!BJ6</f>
        <v>0</v>
      </c>
      <c r="T12" s="369" t="str">
        <f>'Aus Apr 2018'!BK6</f>
        <v>n</v>
      </c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  <c r="AK12" s="303"/>
      <c r="AL12" s="303"/>
      <c r="AM12" s="303"/>
      <c r="AN12" s="303"/>
      <c r="AO12" s="303"/>
      <c r="AP12" s="303"/>
      <c r="AQ12" s="303"/>
      <c r="AR12" s="303"/>
      <c r="AS12" s="303"/>
      <c r="AT12" s="303"/>
      <c r="AU12" s="303"/>
      <c r="AV12" s="303"/>
      <c r="AW12" s="303"/>
      <c r="AX12" s="303"/>
      <c r="AY12" s="303"/>
      <c r="AZ12" s="303"/>
      <c r="BA12" s="303"/>
      <c r="BB12" s="303"/>
      <c r="BC12" s="303"/>
      <c r="BD12" s="303"/>
      <c r="BE12" s="303"/>
      <c r="BF12" s="303"/>
      <c r="BG12" s="303"/>
      <c r="BH12" s="303"/>
      <c r="BI12" s="303"/>
      <c r="BJ12" s="303"/>
      <c r="BK12" s="303"/>
      <c r="BL12" s="303"/>
      <c r="BM12" s="303"/>
      <c r="BN12" s="303"/>
      <c r="BO12" s="303"/>
      <c r="BP12" s="303"/>
      <c r="BQ12" s="303"/>
      <c r="BR12" s="303"/>
      <c r="BS12" s="303"/>
      <c r="BT12" s="303"/>
      <c r="BU12" s="303"/>
      <c r="BV12" s="303"/>
      <c r="BW12" s="303"/>
      <c r="BX12" s="303"/>
      <c r="BY12" s="303"/>
      <c r="BZ12" s="303"/>
      <c r="CA12" s="303"/>
      <c r="CB12" s="303"/>
      <c r="CC12" s="303"/>
      <c r="CD12" s="303"/>
      <c r="CE12" s="303"/>
      <c r="CF12" s="303"/>
      <c r="CG12" s="303"/>
      <c r="CH12" s="303"/>
      <c r="CI12" s="303"/>
      <c r="CJ12" s="303"/>
      <c r="CK12" s="303"/>
      <c r="CL12" s="303"/>
      <c r="CM12" s="303"/>
      <c r="CN12" s="303"/>
      <c r="CO12" s="303"/>
      <c r="CP12" s="303"/>
      <c r="CQ12" s="303"/>
      <c r="CR12" s="303"/>
      <c r="CS12" s="303"/>
      <c r="CT12" s="303"/>
      <c r="CU12" s="303"/>
      <c r="CV12" s="303"/>
      <c r="CW12" s="303"/>
      <c r="CX12" s="303"/>
      <c r="CY12" s="303"/>
      <c r="CZ12" s="303"/>
    </row>
    <row r="13" spans="1:104" s="330" customFormat="1" x14ac:dyDescent="0.15">
      <c r="A13" s="362" t="str">
        <f>'Aus Apr 2018'!K7</f>
        <v>Diamond Energy</v>
      </c>
      <c r="B13" s="363" t="str">
        <f>'Aus Apr 2018'!L7</f>
        <v>Pay on time discount</v>
      </c>
      <c r="C13" s="364">
        <f>91*'Aus Apr 2018'!M7/100</f>
        <v>136.4545</v>
      </c>
      <c r="D13" s="364">
        <f>IF(C5&gt;='Aus Apr 2018'!P7,('Aus Apr 2018'!P7*'Aus Apr 2018'!N7/100),('Aus Bills April 2018'!C5*'Aus Apr 2018'!N7/100))</f>
        <v>343.3</v>
      </c>
      <c r="E13" s="370">
        <f>IF($C5&lt;'Aus Apr 2018'!P7,0,IF(($C5-'Aus Apr 2018'!P7)&lt;='Aus Apr 2018'!R7,(($C5-'Aus Apr 2018'!P7)*'Aus Apr 2018'!Q7/100),((('Aus Apr 2018'!R7+'Aus Apr 2018'!P7)-('Aus Apr 2018'!P7))*'Aus Apr 2018'!Q7/100)))</f>
        <v>948.75</v>
      </c>
      <c r="F13" s="371">
        <v>0</v>
      </c>
      <c r="G13" s="365">
        <v>0</v>
      </c>
      <c r="H13" s="370">
        <f>IF(($C$5&lt;'Aus Apr 2018'!R7+'Aus Apr 2018'!P7),(0),(('Aus Bills April 2018'!$C$5-('Aus Apr 2018'!R7+'Aus Apr 2018'!P7))*'Aus Apr 2018'!S7/100))</f>
        <v>599.25000000000011</v>
      </c>
      <c r="I13" s="366">
        <f t="shared" si="0"/>
        <v>2027.7545</v>
      </c>
      <c r="J13" s="367">
        <f t="shared" si="1"/>
        <v>8111.018</v>
      </c>
      <c r="K13" s="363">
        <f>'Aus Apr 2018'!AZ7</f>
        <v>0</v>
      </c>
      <c r="L13" s="363">
        <f>'Aus Apr 2018'!BA7</f>
        <v>0</v>
      </c>
      <c r="M13" s="363">
        <f>'Aus Apr 2018'!BB7</f>
        <v>7</v>
      </c>
      <c r="N13" s="363">
        <f>'Aus Apr 2018'!BC7</f>
        <v>0</v>
      </c>
      <c r="O13" s="367">
        <f t="shared" si="2"/>
        <v>8111.018</v>
      </c>
      <c r="P13" s="367">
        <f>O13-(O13*M13/100)</f>
        <v>7543.2467400000005</v>
      </c>
      <c r="Q13" s="367">
        <f t="shared" si="3"/>
        <v>8922.1198000000004</v>
      </c>
      <c r="R13" s="367">
        <f t="shared" si="3"/>
        <v>8297.5714140000018</v>
      </c>
      <c r="S13" s="368">
        <f>'Aus Apr 2018'!BJ7</f>
        <v>24</v>
      </c>
      <c r="T13" s="369" t="str">
        <f>'Aus Apr 2018'!BK7</f>
        <v>y</v>
      </c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  <c r="AK13" s="303"/>
      <c r="AL13" s="303"/>
      <c r="AM13" s="303"/>
      <c r="AN13" s="303"/>
      <c r="AO13" s="303"/>
      <c r="AP13" s="303"/>
      <c r="AQ13" s="303"/>
      <c r="AR13" s="303"/>
      <c r="AS13" s="303"/>
      <c r="AT13" s="303"/>
      <c r="AU13" s="303"/>
      <c r="AV13" s="303"/>
      <c r="AW13" s="303"/>
      <c r="AX13" s="303"/>
      <c r="AY13" s="303"/>
      <c r="AZ13" s="303"/>
      <c r="BA13" s="303"/>
      <c r="BB13" s="303"/>
      <c r="BC13" s="303"/>
      <c r="BD13" s="303"/>
      <c r="BE13" s="303"/>
      <c r="BF13" s="303"/>
      <c r="BG13" s="303"/>
      <c r="BH13" s="303"/>
      <c r="BI13" s="303"/>
      <c r="BJ13" s="303"/>
      <c r="BK13" s="303"/>
      <c r="BL13" s="303"/>
      <c r="BM13" s="303"/>
      <c r="BN13" s="303"/>
      <c r="BO13" s="303"/>
      <c r="BP13" s="303"/>
      <c r="BQ13" s="303"/>
      <c r="BR13" s="303"/>
      <c r="BS13" s="303"/>
      <c r="BT13" s="303"/>
      <c r="BU13" s="303"/>
      <c r="BV13" s="303"/>
      <c r="BW13" s="303"/>
      <c r="BX13" s="303"/>
      <c r="BY13" s="303"/>
      <c r="BZ13" s="303"/>
      <c r="CA13" s="303"/>
      <c r="CB13" s="303"/>
      <c r="CC13" s="303"/>
      <c r="CD13" s="303"/>
      <c r="CE13" s="303"/>
      <c r="CF13" s="303"/>
      <c r="CG13" s="303"/>
      <c r="CH13" s="303"/>
      <c r="CI13" s="303"/>
      <c r="CJ13" s="303"/>
      <c r="CK13" s="303"/>
      <c r="CL13" s="303"/>
      <c r="CM13" s="303"/>
      <c r="CN13" s="303"/>
      <c r="CO13" s="303"/>
      <c r="CP13" s="303"/>
      <c r="CQ13" s="303"/>
      <c r="CR13" s="303"/>
      <c r="CS13" s="303"/>
      <c r="CT13" s="303"/>
      <c r="CU13" s="303"/>
      <c r="CV13" s="303"/>
      <c r="CW13" s="303"/>
      <c r="CX13" s="303"/>
      <c r="CY13" s="303"/>
      <c r="CZ13" s="303"/>
    </row>
    <row r="14" spans="1:104" s="256" customFormat="1" x14ac:dyDescent="0.15">
      <c r="A14" s="362" t="str">
        <f>'Aus Apr 2018'!K8</f>
        <v>Dodo Power &amp; Gas</v>
      </c>
      <c r="B14" s="372" t="str">
        <f>'Aus Apr 2018'!L8</f>
        <v>Market offer</v>
      </c>
      <c r="C14" s="364">
        <f>91*'Aus Apr 2018'!M8/100</f>
        <v>147.511</v>
      </c>
      <c r="D14" s="364">
        <f>IF($C$5&gt;='Aus Apr 2018'!P8,('Aus Apr 2018'!P8*'Aus Apr 2018'!N8/100),('Aus Bills April 2018'!$C$5*'Aus Apr 2018'!N8/100))</f>
        <v>351.798</v>
      </c>
      <c r="E14" s="364">
        <v>0</v>
      </c>
      <c r="F14" s="364">
        <v>0</v>
      </c>
      <c r="G14" s="365">
        <v>0</v>
      </c>
      <c r="H14" s="364">
        <f>IF(($C$5&lt;'Aus Apr 2018'!P8),(0),('Aus Bills April 2018'!$C$5-'Aus Apr 2018'!P8)*'Aus Apr 2018'!Q8/100)</f>
        <v>1559.364</v>
      </c>
      <c r="I14" s="366">
        <f t="shared" si="0"/>
        <v>2058.6729999999998</v>
      </c>
      <c r="J14" s="367">
        <f t="shared" si="1"/>
        <v>8234.6919999999991</v>
      </c>
      <c r="K14" s="363">
        <f>'Aus Apr 2018'!AZ8</f>
        <v>0</v>
      </c>
      <c r="L14" s="363">
        <f>'Aus Apr 2018'!BA8</f>
        <v>0</v>
      </c>
      <c r="M14" s="363">
        <f>'Aus Apr 2018'!BB8</f>
        <v>0</v>
      </c>
      <c r="N14" s="363">
        <f>'Aus Apr 2018'!BC8</f>
        <v>0</v>
      </c>
      <c r="O14" s="367">
        <f t="shared" si="2"/>
        <v>8234.6919999999991</v>
      </c>
      <c r="P14" s="367">
        <f>O14</f>
        <v>8234.6919999999991</v>
      </c>
      <c r="Q14" s="367">
        <f t="shared" si="3"/>
        <v>9058.1612000000005</v>
      </c>
      <c r="R14" s="367">
        <f t="shared" si="3"/>
        <v>9058.1612000000005</v>
      </c>
      <c r="S14" s="368">
        <f>'Aus Apr 2018'!BJ8</f>
        <v>0</v>
      </c>
      <c r="T14" s="369" t="str">
        <f>'Aus Apr 2018'!BK8</f>
        <v>n</v>
      </c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  <c r="AK14" s="303"/>
      <c r="AL14" s="303"/>
      <c r="AM14" s="303"/>
      <c r="AN14" s="303"/>
      <c r="AO14" s="303"/>
      <c r="AP14" s="303"/>
      <c r="AQ14" s="303"/>
      <c r="AR14" s="303"/>
      <c r="AS14" s="303"/>
      <c r="AT14" s="303"/>
      <c r="AU14" s="303"/>
      <c r="AV14" s="303"/>
      <c r="AW14" s="303"/>
      <c r="AX14" s="303"/>
      <c r="AY14" s="303"/>
      <c r="AZ14" s="303"/>
      <c r="BA14" s="303"/>
      <c r="BB14" s="303"/>
      <c r="BC14" s="303"/>
      <c r="BD14" s="303"/>
      <c r="BE14" s="303"/>
      <c r="BF14" s="303"/>
      <c r="BG14" s="303"/>
      <c r="BH14" s="303"/>
      <c r="BI14" s="303"/>
      <c r="BJ14" s="303"/>
      <c r="BK14" s="303"/>
      <c r="BL14" s="303"/>
      <c r="BM14" s="303"/>
      <c r="BN14" s="303"/>
      <c r="BO14" s="303"/>
      <c r="BP14" s="303"/>
      <c r="BQ14" s="303"/>
      <c r="BR14" s="303"/>
      <c r="BS14" s="303"/>
      <c r="BT14" s="303"/>
      <c r="BU14" s="303"/>
      <c r="BV14" s="303"/>
      <c r="BW14" s="303"/>
      <c r="BX14" s="303"/>
      <c r="BY14" s="303"/>
      <c r="BZ14" s="303"/>
      <c r="CA14" s="303"/>
      <c r="CB14" s="303"/>
      <c r="CC14" s="303"/>
      <c r="CD14" s="303"/>
      <c r="CE14" s="303"/>
      <c r="CF14" s="303"/>
      <c r="CG14" s="303"/>
      <c r="CH14" s="303"/>
      <c r="CI14" s="303"/>
      <c r="CJ14" s="303"/>
      <c r="CK14" s="303"/>
      <c r="CL14" s="303"/>
      <c r="CM14" s="303"/>
      <c r="CN14" s="303"/>
      <c r="CO14" s="303"/>
      <c r="CP14" s="303"/>
      <c r="CQ14" s="303"/>
      <c r="CR14" s="303"/>
      <c r="CS14" s="303"/>
      <c r="CT14" s="303"/>
      <c r="CU14" s="303"/>
      <c r="CV14" s="303"/>
      <c r="CW14" s="303"/>
      <c r="CX14" s="303"/>
      <c r="CY14" s="303"/>
      <c r="CZ14" s="303"/>
    </row>
    <row r="15" spans="1:104" s="330" customFormat="1" x14ac:dyDescent="0.15">
      <c r="A15" s="362" t="str">
        <f>'Aus Apr 2018'!K9</f>
        <v>EnergyAustralia</v>
      </c>
      <c r="B15" s="363" t="str">
        <f>'Aus Apr 2018'!L9</f>
        <v>Everyday Saver Business</v>
      </c>
      <c r="C15" s="364">
        <f>91*'Aus Apr 2018'!M9/100</f>
        <v>127.4</v>
      </c>
      <c r="D15" s="364">
        <f>IF($C$5&gt;='Aus Apr 2018'!P9,('Aus Apr 2018'!P9*'Aus Apr 2018'!N9/100),('Aus Bills April 2018'!$C$5*'Aus Apr 2018'!N9/100))</f>
        <v>368.22</v>
      </c>
      <c r="E15" s="364">
        <v>0</v>
      </c>
      <c r="F15" s="364">
        <v>0</v>
      </c>
      <c r="G15" s="365">
        <v>0</v>
      </c>
      <c r="H15" s="364">
        <f>IF(($C$5&lt;'Aus Apr 2018'!P9),(0),('Aus Bills April 2018'!$C$5-'Aus Apr 2018'!P9)*'Aus Apr 2018'!Q9/100)</f>
        <v>1595.98</v>
      </c>
      <c r="I15" s="366">
        <f t="shared" si="0"/>
        <v>2091.6</v>
      </c>
      <c r="J15" s="367">
        <f t="shared" si="1"/>
        <v>8366.4</v>
      </c>
      <c r="K15" s="363">
        <f>'Aus Apr 2018'!AZ9</f>
        <v>0</v>
      </c>
      <c r="L15" s="363">
        <f>'Aus Apr 2018'!BA9</f>
        <v>32</v>
      </c>
      <c r="M15" s="363">
        <f>'Aus Apr 2018'!BB9</f>
        <v>0</v>
      </c>
      <c r="N15" s="363">
        <f>'Aus Apr 2018'!BC9</f>
        <v>0</v>
      </c>
      <c r="O15" s="367">
        <f>J15-((I15-C15)*L15/100)*4</f>
        <v>5852.2240000000002</v>
      </c>
      <c r="P15" s="367">
        <f>O15</f>
        <v>5852.2240000000002</v>
      </c>
      <c r="Q15" s="367">
        <f t="shared" si="3"/>
        <v>6437.4464000000007</v>
      </c>
      <c r="R15" s="367">
        <f t="shared" si="3"/>
        <v>6437.4464000000007</v>
      </c>
      <c r="S15" s="368">
        <f>'Aus Apr 2018'!BJ9</f>
        <v>24</v>
      </c>
      <c r="T15" s="369" t="str">
        <f>'Aus Apr 2018'!BK9</f>
        <v>y</v>
      </c>
      <c r="U15" s="303"/>
      <c r="V15" s="303"/>
      <c r="W15" s="303"/>
      <c r="X15" s="303"/>
      <c r="Y15" s="303"/>
      <c r="Z15" s="303"/>
      <c r="AA15" s="303"/>
      <c r="AB15" s="303"/>
      <c r="AC15" s="303"/>
      <c r="AD15" s="303"/>
      <c r="AE15" s="303"/>
      <c r="AF15" s="303"/>
      <c r="AG15" s="303"/>
      <c r="AH15" s="303"/>
      <c r="AI15" s="303"/>
      <c r="AJ15" s="303"/>
      <c r="AK15" s="303"/>
      <c r="AL15" s="303"/>
      <c r="AM15" s="303"/>
      <c r="AN15" s="303"/>
      <c r="AO15" s="303"/>
      <c r="AP15" s="303"/>
      <c r="AQ15" s="303"/>
      <c r="AR15" s="303"/>
      <c r="AS15" s="303"/>
      <c r="AT15" s="303"/>
      <c r="AU15" s="303"/>
      <c r="AV15" s="303"/>
      <c r="AW15" s="303"/>
      <c r="AX15" s="303"/>
      <c r="AY15" s="303"/>
      <c r="AZ15" s="303"/>
      <c r="BA15" s="303"/>
      <c r="BB15" s="303"/>
      <c r="BC15" s="303"/>
      <c r="BD15" s="303"/>
      <c r="BE15" s="303"/>
      <c r="BF15" s="303"/>
      <c r="BG15" s="303"/>
      <c r="BH15" s="303"/>
      <c r="BI15" s="303"/>
      <c r="BJ15" s="303"/>
      <c r="BK15" s="303"/>
      <c r="BL15" s="303"/>
      <c r="BM15" s="303"/>
      <c r="BN15" s="303"/>
      <c r="BO15" s="303"/>
      <c r="BP15" s="303"/>
      <c r="BQ15" s="303"/>
      <c r="BR15" s="303"/>
      <c r="BS15" s="303"/>
      <c r="BT15" s="303"/>
      <c r="BU15" s="303"/>
      <c r="BV15" s="303"/>
      <c r="BW15" s="303"/>
      <c r="BX15" s="303"/>
      <c r="BY15" s="303"/>
      <c r="BZ15" s="303"/>
      <c r="CA15" s="303"/>
      <c r="CB15" s="303"/>
      <c r="CC15" s="303"/>
      <c r="CD15" s="303"/>
      <c r="CE15" s="303"/>
      <c r="CF15" s="303"/>
      <c r="CG15" s="303"/>
      <c r="CH15" s="303"/>
      <c r="CI15" s="303"/>
      <c r="CJ15" s="303"/>
      <c r="CK15" s="303"/>
      <c r="CL15" s="303"/>
      <c r="CM15" s="303"/>
      <c r="CN15" s="303"/>
      <c r="CO15" s="303"/>
      <c r="CP15" s="303"/>
      <c r="CQ15" s="303"/>
      <c r="CR15" s="303"/>
      <c r="CS15" s="303"/>
      <c r="CT15" s="303"/>
      <c r="CU15" s="303"/>
      <c r="CV15" s="303"/>
      <c r="CW15" s="303"/>
      <c r="CX15" s="303"/>
      <c r="CY15" s="303"/>
      <c r="CZ15" s="303"/>
    </row>
    <row r="16" spans="1:104" s="256" customFormat="1" x14ac:dyDescent="0.15">
      <c r="A16" s="362" t="str">
        <f>'Aus Apr 2018'!K10</f>
        <v>ERM Power</v>
      </c>
      <c r="B16" s="363" t="str">
        <f>'Aus Apr 2018'!L10</f>
        <v>Adjustable</v>
      </c>
      <c r="C16" s="364">
        <f>91*'Aus Apr 2018'!M10/100</f>
        <v>92.82</v>
      </c>
      <c r="D16" s="364">
        <f>$C$5*'Aus Apr 2018'!N10/100</f>
        <v>1537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1629.82</v>
      </c>
      <c r="J16" s="367">
        <f t="shared" si="1"/>
        <v>6519.28</v>
      </c>
      <c r="K16" s="363">
        <f>'Aus Apr 2018'!AZ10</f>
        <v>0</v>
      </c>
      <c r="L16" s="363">
        <f>'Aus Apr 2018'!BA10</f>
        <v>0</v>
      </c>
      <c r="M16" s="363">
        <f>'Aus Apr 2018'!BB10</f>
        <v>0</v>
      </c>
      <c r="N16" s="363">
        <f>'Aus Apr 2018'!BC10</f>
        <v>0</v>
      </c>
      <c r="O16" s="367">
        <f t="shared" ref="O16:O20" si="4">J16</f>
        <v>6519.28</v>
      </c>
      <c r="P16" s="367">
        <f>O16</f>
        <v>6519.28</v>
      </c>
      <c r="Q16" s="367">
        <f t="shared" si="3"/>
        <v>7171.2080000000005</v>
      </c>
      <c r="R16" s="367">
        <f t="shared" si="3"/>
        <v>7171.2080000000005</v>
      </c>
      <c r="S16" s="368">
        <f>'Aus Apr 2018'!BJ10</f>
        <v>0</v>
      </c>
      <c r="T16" s="369" t="str">
        <f>'Aus Apr 2018'!BK10</f>
        <v>n</v>
      </c>
      <c r="U16" s="303"/>
      <c r="V16" s="303"/>
      <c r="W16" s="303"/>
      <c r="X16" s="303"/>
      <c r="Y16" s="303"/>
      <c r="Z16" s="303"/>
      <c r="AA16" s="303"/>
      <c r="AB16" s="303"/>
      <c r="AC16" s="303"/>
      <c r="AD16" s="303"/>
      <c r="AE16" s="303"/>
      <c r="AF16" s="303"/>
      <c r="AG16" s="303"/>
      <c r="AH16" s="303"/>
      <c r="AI16" s="303"/>
      <c r="AJ16" s="303"/>
      <c r="AK16" s="303"/>
      <c r="AL16" s="303"/>
      <c r="AM16" s="303"/>
      <c r="AN16" s="303"/>
      <c r="AO16" s="303"/>
      <c r="AP16" s="303"/>
      <c r="AQ16" s="303"/>
      <c r="AR16" s="303"/>
      <c r="AS16" s="303"/>
      <c r="AT16" s="303"/>
      <c r="AU16" s="303"/>
      <c r="AV16" s="303"/>
      <c r="AW16" s="303"/>
      <c r="AX16" s="303"/>
      <c r="AY16" s="303"/>
      <c r="AZ16" s="303"/>
      <c r="BA16" s="303"/>
      <c r="BB16" s="303"/>
      <c r="BC16" s="303"/>
      <c r="BD16" s="303"/>
      <c r="BE16" s="303"/>
      <c r="BF16" s="303"/>
      <c r="BG16" s="303"/>
      <c r="BH16" s="303"/>
      <c r="BI16" s="303"/>
      <c r="BJ16" s="303"/>
      <c r="BK16" s="303"/>
      <c r="BL16" s="303"/>
      <c r="BM16" s="303"/>
      <c r="BN16" s="303"/>
      <c r="BO16" s="303"/>
      <c r="BP16" s="303"/>
      <c r="BQ16" s="303"/>
      <c r="BR16" s="303"/>
      <c r="BS16" s="303"/>
      <c r="BT16" s="303"/>
      <c r="BU16" s="303"/>
      <c r="BV16" s="303"/>
      <c r="BW16" s="303"/>
      <c r="BX16" s="303"/>
      <c r="BY16" s="303"/>
      <c r="BZ16" s="303"/>
      <c r="CA16" s="303"/>
      <c r="CB16" s="303"/>
      <c r="CC16" s="303"/>
      <c r="CD16" s="303"/>
      <c r="CE16" s="303"/>
      <c r="CF16" s="303"/>
      <c r="CG16" s="303"/>
      <c r="CH16" s="303"/>
      <c r="CI16" s="303"/>
      <c r="CJ16" s="303"/>
      <c r="CK16" s="303"/>
      <c r="CL16" s="303"/>
      <c r="CM16" s="303"/>
      <c r="CN16" s="303"/>
      <c r="CO16" s="303"/>
      <c r="CP16" s="303"/>
      <c r="CQ16" s="303"/>
      <c r="CR16" s="303"/>
      <c r="CS16" s="303"/>
      <c r="CT16" s="303"/>
      <c r="CU16" s="303"/>
      <c r="CV16" s="303"/>
      <c r="CW16" s="303"/>
      <c r="CX16" s="303"/>
      <c r="CY16" s="303"/>
      <c r="CZ16" s="303"/>
    </row>
    <row r="17" spans="1:104" s="330" customFormat="1" x14ac:dyDescent="0.15">
      <c r="A17" s="362" t="str">
        <f>'Aus Apr 2018'!K11</f>
        <v>GloBird Energy</v>
      </c>
      <c r="B17" s="363" t="str">
        <f>'Aus Apr 2018'!L11</f>
        <v>Bizsave</v>
      </c>
      <c r="C17" s="364">
        <f>91*'Aus Apr 2018'!M11/100</f>
        <v>116.48</v>
      </c>
      <c r="D17" s="364">
        <f>IF($C$5&gt;='Aus Apr 2018'!P11,('Aus Apr 2018'!P11*'Aus Apr 2018'!N11/100),('Aus Bills April 2018'!$C$5*'Aus Apr 2018'!N11/100))</f>
        <v>405.96</v>
      </c>
      <c r="E17" s="364">
        <v>0</v>
      </c>
      <c r="F17" s="364">
        <v>0</v>
      </c>
      <c r="G17" s="365">
        <v>0</v>
      </c>
      <c r="H17" s="364">
        <f>IF(($C$5&lt;'Aus Apr 2018'!P11),(0),('Aus Bills April 2018'!$C$5-'Aus Apr 2018'!P11)*'Aus Apr 2018'!Q11/100)</f>
        <v>1870.6</v>
      </c>
      <c r="I17" s="366">
        <f t="shared" si="0"/>
        <v>2393.04</v>
      </c>
      <c r="J17" s="367">
        <f t="shared" si="1"/>
        <v>9572.16</v>
      </c>
      <c r="K17" s="363">
        <f>'Aus Apr 2018'!AZ11</f>
        <v>0</v>
      </c>
      <c r="L17" s="363">
        <f>'Aus Apr 2018'!BA11</f>
        <v>0</v>
      </c>
      <c r="M17" s="363">
        <f>'Aus Apr 2018'!BB11</f>
        <v>0</v>
      </c>
      <c r="N17" s="363">
        <f>'Aus Apr 2018'!BC11</f>
        <v>22</v>
      </c>
      <c r="O17" s="367">
        <f t="shared" si="4"/>
        <v>9572.16</v>
      </c>
      <c r="P17" s="367">
        <f>O17-((I17-C17)*N17/100)*4</f>
        <v>7568.7871999999998</v>
      </c>
      <c r="Q17" s="367">
        <f t="shared" si="3"/>
        <v>10529.376</v>
      </c>
      <c r="R17" s="367">
        <f t="shared" si="3"/>
        <v>8325.6659200000013</v>
      </c>
      <c r="S17" s="368">
        <f>'Aus Apr 2018'!BJ11</f>
        <v>0</v>
      </c>
      <c r="T17" s="369" t="str">
        <f>'Aus Apr 2018'!BK11</f>
        <v>n</v>
      </c>
      <c r="U17" s="303"/>
      <c r="V17" s="303"/>
      <c r="W17" s="303"/>
      <c r="X17" s="303"/>
      <c r="Y17" s="303"/>
      <c r="Z17" s="303"/>
      <c r="AA17" s="303"/>
      <c r="AB17" s="303"/>
      <c r="AC17" s="303"/>
      <c r="AD17" s="303"/>
      <c r="AE17" s="303"/>
      <c r="AF17" s="303"/>
      <c r="AG17" s="303"/>
      <c r="AH17" s="303"/>
      <c r="AI17" s="303"/>
      <c r="AJ17" s="303"/>
      <c r="AK17" s="303"/>
      <c r="AL17" s="303"/>
      <c r="AM17" s="303"/>
      <c r="AN17" s="303"/>
      <c r="AO17" s="303"/>
      <c r="AP17" s="303"/>
      <c r="AQ17" s="303"/>
      <c r="AR17" s="303"/>
      <c r="AS17" s="303"/>
      <c r="AT17" s="303"/>
      <c r="AU17" s="303"/>
      <c r="AV17" s="303"/>
      <c r="AW17" s="303"/>
      <c r="AX17" s="303"/>
      <c r="AY17" s="303"/>
      <c r="AZ17" s="303"/>
      <c r="BA17" s="303"/>
      <c r="BB17" s="303"/>
      <c r="BC17" s="303"/>
      <c r="BD17" s="303"/>
      <c r="BE17" s="303"/>
      <c r="BF17" s="303"/>
      <c r="BG17" s="303"/>
      <c r="BH17" s="303"/>
      <c r="BI17" s="303"/>
      <c r="BJ17" s="303"/>
      <c r="BK17" s="303"/>
      <c r="BL17" s="303"/>
      <c r="BM17" s="303"/>
      <c r="BN17" s="303"/>
      <c r="BO17" s="303"/>
      <c r="BP17" s="303"/>
      <c r="BQ17" s="303"/>
      <c r="BR17" s="303"/>
      <c r="BS17" s="303"/>
      <c r="BT17" s="303"/>
      <c r="BU17" s="303"/>
      <c r="BV17" s="303"/>
      <c r="BW17" s="303"/>
      <c r="BX17" s="303"/>
      <c r="BY17" s="303"/>
      <c r="BZ17" s="303"/>
      <c r="CA17" s="303"/>
      <c r="CB17" s="303"/>
      <c r="CC17" s="303"/>
      <c r="CD17" s="303"/>
      <c r="CE17" s="303"/>
      <c r="CF17" s="303"/>
      <c r="CG17" s="303"/>
      <c r="CH17" s="303"/>
      <c r="CI17" s="303"/>
      <c r="CJ17" s="303"/>
      <c r="CK17" s="303"/>
      <c r="CL17" s="303"/>
      <c r="CM17" s="303"/>
      <c r="CN17" s="303"/>
      <c r="CO17" s="303"/>
      <c r="CP17" s="303"/>
      <c r="CQ17" s="303"/>
      <c r="CR17" s="303"/>
      <c r="CS17" s="303"/>
      <c r="CT17" s="303"/>
      <c r="CU17" s="303"/>
      <c r="CV17" s="303"/>
      <c r="CW17" s="303"/>
      <c r="CX17" s="303"/>
      <c r="CY17" s="303"/>
      <c r="CZ17" s="303"/>
    </row>
    <row r="18" spans="1:104" s="256" customFormat="1" x14ac:dyDescent="0.15">
      <c r="A18" s="362" t="str">
        <f>'Aus Apr 2018'!K12</f>
        <v>Lumo Energy</v>
      </c>
      <c r="B18" s="363" t="str">
        <f>'Aus Apr 2018'!L12</f>
        <v>Business Premium</v>
      </c>
      <c r="C18" s="364">
        <f>91*'Aus Apr 2018'!M12/100</f>
        <v>101.19200000000001</v>
      </c>
      <c r="D18" s="364">
        <f>IF($C$5&gt;='Aus Apr 2018'!P12,('Aus Apr 2018'!P12*'Aus Apr 2018'!N12/100),('Aus Bills April 2018'!$C$5*'Aus Apr 2018'!N12/100))</f>
        <v>289.37400000000002</v>
      </c>
      <c r="E18" s="364">
        <v>0</v>
      </c>
      <c r="F18" s="364">
        <v>0</v>
      </c>
      <c r="G18" s="365">
        <v>0</v>
      </c>
      <c r="H18" s="364">
        <f>IF(($C$5&lt;'Aus Apr 2018'!P12),(0),('Aus Bills April 2018'!$C$5-'Aus Apr 2018'!P12)*'Aus Apr 2018'!Q12/100)</f>
        <v>1184.4480000000001</v>
      </c>
      <c r="I18" s="366">
        <f t="shared" si="0"/>
        <v>1575.0140000000001</v>
      </c>
      <c r="J18" s="367">
        <f t="shared" si="1"/>
        <v>6300.0560000000005</v>
      </c>
      <c r="K18" s="363">
        <f>'Aus Apr 2018'!AZ12</f>
        <v>0</v>
      </c>
      <c r="L18" s="363">
        <f>'Aus Apr 2018'!BA12</f>
        <v>0</v>
      </c>
      <c r="M18" s="363">
        <f>'Aus Apr 2018'!BB12</f>
        <v>0</v>
      </c>
      <c r="N18" s="363">
        <f>'Aus Apr 2018'!BC12</f>
        <v>0</v>
      </c>
      <c r="O18" s="367">
        <f t="shared" si="4"/>
        <v>6300.0560000000005</v>
      </c>
      <c r="P18" s="367">
        <f>O18</f>
        <v>6300.0560000000005</v>
      </c>
      <c r="Q18" s="367">
        <f t="shared" si="3"/>
        <v>6930.0616000000009</v>
      </c>
      <c r="R18" s="367">
        <f t="shared" si="3"/>
        <v>6930.0616000000009</v>
      </c>
      <c r="S18" s="368">
        <f>'Aus Apr 2018'!BJ12</f>
        <v>36</v>
      </c>
      <c r="T18" s="369" t="str">
        <f>'Aus Apr 2018'!BK12</f>
        <v>n</v>
      </c>
      <c r="U18" s="303"/>
      <c r="V18" s="303"/>
      <c r="W18" s="303"/>
      <c r="X18" s="303"/>
      <c r="Y18" s="303"/>
      <c r="Z18" s="303"/>
      <c r="AA18" s="303"/>
      <c r="AB18" s="303"/>
      <c r="AC18" s="303"/>
      <c r="AD18" s="303"/>
      <c r="AE18" s="303"/>
      <c r="AF18" s="303"/>
      <c r="AG18" s="303"/>
      <c r="AH18" s="303"/>
      <c r="AI18" s="303"/>
      <c r="AJ18" s="303"/>
      <c r="AK18" s="303"/>
      <c r="AL18" s="303"/>
      <c r="AM18" s="303"/>
      <c r="AN18" s="303"/>
      <c r="AO18" s="303"/>
      <c r="AP18" s="303"/>
      <c r="AQ18" s="303"/>
      <c r="AR18" s="303"/>
      <c r="AS18" s="303"/>
      <c r="AT18" s="303"/>
      <c r="AU18" s="303"/>
      <c r="AV18" s="303"/>
      <c r="AW18" s="303"/>
      <c r="AX18" s="303"/>
      <c r="AY18" s="303"/>
      <c r="AZ18" s="303"/>
      <c r="BA18" s="303"/>
      <c r="BB18" s="303"/>
      <c r="BC18" s="303"/>
      <c r="BD18" s="303"/>
      <c r="BE18" s="303"/>
      <c r="BF18" s="303"/>
      <c r="BG18" s="303"/>
      <c r="BH18" s="303"/>
      <c r="BI18" s="303"/>
      <c r="BJ18" s="303"/>
      <c r="BK18" s="303"/>
      <c r="BL18" s="303"/>
      <c r="BM18" s="303"/>
      <c r="BN18" s="303"/>
      <c r="BO18" s="303"/>
      <c r="BP18" s="303"/>
      <c r="BQ18" s="303"/>
      <c r="BR18" s="303"/>
      <c r="BS18" s="303"/>
      <c r="BT18" s="303"/>
      <c r="BU18" s="303"/>
      <c r="BV18" s="303"/>
      <c r="BW18" s="303"/>
      <c r="BX18" s="303"/>
      <c r="BY18" s="303"/>
      <c r="BZ18" s="303"/>
      <c r="CA18" s="303"/>
      <c r="CB18" s="303"/>
      <c r="CC18" s="303"/>
      <c r="CD18" s="303"/>
      <c r="CE18" s="303"/>
      <c r="CF18" s="303"/>
      <c r="CG18" s="303"/>
      <c r="CH18" s="303"/>
      <c r="CI18" s="303"/>
      <c r="CJ18" s="303"/>
      <c r="CK18" s="303"/>
      <c r="CL18" s="303"/>
      <c r="CM18" s="303"/>
      <c r="CN18" s="303"/>
      <c r="CO18" s="303"/>
      <c r="CP18" s="303"/>
      <c r="CQ18" s="303"/>
      <c r="CR18" s="303"/>
      <c r="CS18" s="303"/>
      <c r="CT18" s="303"/>
      <c r="CU18" s="303"/>
      <c r="CV18" s="303"/>
      <c r="CW18" s="303"/>
      <c r="CX18" s="303"/>
      <c r="CY18" s="303"/>
      <c r="CZ18" s="303"/>
    </row>
    <row r="19" spans="1:104" s="330" customFormat="1" x14ac:dyDescent="0.15">
      <c r="A19" s="362" t="str">
        <f>'Aus Apr 2018'!K13</f>
        <v>Momentum Energy</v>
      </c>
      <c r="B19" s="363" t="str">
        <f>'Aus Apr 2018'!L13</f>
        <v>SmilePower</v>
      </c>
      <c r="C19" s="364">
        <f>91*'Aus Apr 2018'!M13/100</f>
        <v>132.81449999999998</v>
      </c>
      <c r="D19" s="364">
        <f>IF($C$5&gt;='Aus Apr 2018'!P13,('Aus Apr 2018'!P13*'Aus Apr 2018'!N13/100),('Aus Bills April 2018'!$C$5*'Aus Apr 2018'!N13/100))</f>
        <v>425.16</v>
      </c>
      <c r="E19" s="364">
        <v>0</v>
      </c>
      <c r="F19" s="364">
        <v>0</v>
      </c>
      <c r="G19" s="365">
        <v>0</v>
      </c>
      <c r="H19" s="364">
        <f>IF(($C$5&lt;'Aus Apr 2018'!P13),(0),('Aus Bills April 2018'!$C$5-'Aus Apr 2018'!P13)*'Aus Apr 2018'!Q13/100)</f>
        <v>1398.02</v>
      </c>
      <c r="I19" s="366">
        <f t="shared" si="0"/>
        <v>1955.9945</v>
      </c>
      <c r="J19" s="367">
        <f t="shared" si="1"/>
        <v>7823.9780000000001</v>
      </c>
      <c r="K19" s="363">
        <f>'Aus Apr 2018'!AZ13</f>
        <v>0</v>
      </c>
      <c r="L19" s="363">
        <f>'Aus Apr 2018'!BA13</f>
        <v>0</v>
      </c>
      <c r="M19" s="363">
        <f>'Aus Apr 2018'!BB13</f>
        <v>0</v>
      </c>
      <c r="N19" s="363">
        <f>'Aus Apr 2018'!BC13</f>
        <v>0</v>
      </c>
      <c r="O19" s="367">
        <f t="shared" si="4"/>
        <v>7823.9780000000001</v>
      </c>
      <c r="P19" s="367">
        <f>O19</f>
        <v>7823.9780000000001</v>
      </c>
      <c r="Q19" s="367">
        <f t="shared" si="3"/>
        <v>8606.3758000000016</v>
      </c>
      <c r="R19" s="367">
        <f t="shared" si="3"/>
        <v>8606.3758000000016</v>
      </c>
      <c r="S19" s="368">
        <f>'Aus Apr 2018'!BJ13</f>
        <v>12</v>
      </c>
      <c r="T19" s="369" t="str">
        <f>'Aus Apr 2018'!BK13</f>
        <v>n</v>
      </c>
      <c r="U19" s="303"/>
      <c r="V19" s="303"/>
      <c r="W19" s="303"/>
      <c r="X19" s="303"/>
      <c r="Y19" s="303"/>
      <c r="Z19" s="303"/>
      <c r="AA19" s="303"/>
      <c r="AB19" s="303"/>
      <c r="AC19" s="303"/>
      <c r="AD19" s="303"/>
      <c r="AE19" s="303"/>
      <c r="AF19" s="303"/>
      <c r="AG19" s="303"/>
      <c r="AH19" s="303"/>
      <c r="AI19" s="303"/>
      <c r="AJ19" s="303"/>
      <c r="AK19" s="303"/>
      <c r="AL19" s="303"/>
      <c r="AM19" s="303"/>
      <c r="AN19" s="303"/>
      <c r="AO19" s="303"/>
      <c r="AP19" s="303"/>
      <c r="AQ19" s="303"/>
      <c r="AR19" s="303"/>
      <c r="AS19" s="303"/>
      <c r="AT19" s="303"/>
      <c r="AU19" s="303"/>
      <c r="AV19" s="303"/>
      <c r="AW19" s="303"/>
      <c r="AX19" s="303"/>
      <c r="AY19" s="303"/>
      <c r="AZ19" s="303"/>
      <c r="BA19" s="303"/>
      <c r="BB19" s="303"/>
      <c r="BC19" s="303"/>
      <c r="BD19" s="303"/>
      <c r="BE19" s="303"/>
      <c r="BF19" s="303"/>
      <c r="BG19" s="303"/>
      <c r="BH19" s="303"/>
      <c r="BI19" s="303"/>
      <c r="BJ19" s="303"/>
      <c r="BK19" s="303"/>
      <c r="BL19" s="303"/>
      <c r="BM19" s="303"/>
      <c r="BN19" s="303"/>
      <c r="BO19" s="303"/>
      <c r="BP19" s="303"/>
      <c r="BQ19" s="303"/>
      <c r="BR19" s="303"/>
      <c r="BS19" s="303"/>
      <c r="BT19" s="303"/>
      <c r="BU19" s="303"/>
      <c r="BV19" s="303"/>
      <c r="BW19" s="303"/>
      <c r="BX19" s="303"/>
      <c r="BY19" s="303"/>
      <c r="BZ19" s="303"/>
      <c r="CA19" s="303"/>
      <c r="CB19" s="303"/>
      <c r="CC19" s="303"/>
      <c r="CD19" s="303"/>
      <c r="CE19" s="303"/>
      <c r="CF19" s="303"/>
      <c r="CG19" s="303"/>
      <c r="CH19" s="303"/>
      <c r="CI19" s="303"/>
      <c r="CJ19" s="303"/>
      <c r="CK19" s="303"/>
      <c r="CL19" s="303"/>
      <c r="CM19" s="303"/>
      <c r="CN19" s="303"/>
      <c r="CO19" s="303"/>
      <c r="CP19" s="303"/>
      <c r="CQ19" s="303"/>
      <c r="CR19" s="303"/>
      <c r="CS19" s="303"/>
      <c r="CT19" s="303"/>
      <c r="CU19" s="303"/>
      <c r="CV19" s="303"/>
      <c r="CW19" s="303"/>
      <c r="CX19" s="303"/>
      <c r="CY19" s="303"/>
      <c r="CZ19" s="303"/>
    </row>
    <row r="20" spans="1:104" s="256" customFormat="1" x14ac:dyDescent="0.15">
      <c r="A20" s="362" t="str">
        <f>'Aus Apr 2018'!K14</f>
        <v>Next Business Energy</v>
      </c>
      <c r="B20" s="363" t="str">
        <f>'Aus Apr 2018'!L14</f>
        <v>Market offer</v>
      </c>
      <c r="C20" s="364">
        <f>91*'Aus Apr 2018'!M14/100</f>
        <v>127.4</v>
      </c>
      <c r="D20" s="364">
        <f>IF($C$5&gt;='Aus Apr 2018'!P14,('Aus Apr 2018'!P14*'Aus Apr 2018'!N14/100),('Aus Bills April 2018'!$C$5*'Aus Apr 2018'!N14/100))</f>
        <v>450</v>
      </c>
      <c r="E20" s="364">
        <v>0</v>
      </c>
      <c r="F20" s="364">
        <v>0</v>
      </c>
      <c r="G20" s="365">
        <v>0</v>
      </c>
      <c r="H20" s="364">
        <f>IF(($C$5&lt;'Aus Apr 2018'!P14),(0),('Aus Bills April 2018'!$C$5-'Aus Apr 2018'!P14)*'Aus Apr 2018'!Q14/100)</f>
        <v>1500</v>
      </c>
      <c r="I20" s="366">
        <f t="shared" si="0"/>
        <v>2077.4</v>
      </c>
      <c r="J20" s="367">
        <f t="shared" si="1"/>
        <v>8309.6</v>
      </c>
      <c r="K20" s="363">
        <f>'Aus Apr 2018'!AZ14</f>
        <v>0</v>
      </c>
      <c r="L20" s="363">
        <f>'Aus Apr 2018'!BA14</f>
        <v>0</v>
      </c>
      <c r="M20" s="363">
        <f>'Aus Apr 2018'!BB14</f>
        <v>12</v>
      </c>
      <c r="N20" s="363">
        <f>'Aus Apr 2018'!BC14</f>
        <v>0</v>
      </c>
      <c r="O20" s="367">
        <f t="shared" si="4"/>
        <v>8309.6</v>
      </c>
      <c r="P20" s="367">
        <f>O20-(O20*M20/100)</f>
        <v>7312.4480000000003</v>
      </c>
      <c r="Q20" s="367">
        <f t="shared" si="3"/>
        <v>9140.5600000000013</v>
      </c>
      <c r="R20" s="367">
        <f t="shared" si="3"/>
        <v>8043.6928000000007</v>
      </c>
      <c r="S20" s="368">
        <f>'Aus Apr 2018'!BJ14</f>
        <v>24</v>
      </c>
      <c r="T20" s="369" t="str">
        <f>'Aus Apr 2018'!BK14</f>
        <v>n</v>
      </c>
      <c r="U20" s="303"/>
      <c r="V20" s="303"/>
      <c r="W20" s="303"/>
      <c r="X20" s="303"/>
      <c r="Y20" s="303"/>
      <c r="Z20" s="303"/>
      <c r="AA20" s="303"/>
      <c r="AB20" s="303"/>
      <c r="AC20" s="303"/>
      <c r="AD20" s="303"/>
      <c r="AE20" s="303"/>
      <c r="AF20" s="303"/>
      <c r="AG20" s="303"/>
      <c r="AH20" s="303"/>
      <c r="AI20" s="303"/>
      <c r="AJ20" s="303"/>
      <c r="AK20" s="303"/>
      <c r="AL20" s="303"/>
      <c r="AM20" s="303"/>
      <c r="AN20" s="303"/>
      <c r="AO20" s="303"/>
      <c r="AP20" s="303"/>
      <c r="AQ20" s="303"/>
      <c r="AR20" s="303"/>
      <c r="AS20" s="303"/>
      <c r="AT20" s="303"/>
      <c r="AU20" s="303"/>
      <c r="AV20" s="303"/>
      <c r="AW20" s="303"/>
      <c r="AX20" s="303"/>
      <c r="AY20" s="303"/>
      <c r="AZ20" s="303"/>
      <c r="BA20" s="303"/>
      <c r="BB20" s="303"/>
      <c r="BC20" s="303"/>
      <c r="BD20" s="303"/>
      <c r="BE20" s="303"/>
      <c r="BF20" s="303"/>
      <c r="BG20" s="303"/>
      <c r="BH20" s="303"/>
      <c r="BI20" s="303"/>
      <c r="BJ20" s="303"/>
      <c r="BK20" s="303"/>
      <c r="BL20" s="303"/>
      <c r="BM20" s="303"/>
      <c r="BN20" s="303"/>
      <c r="BO20" s="303"/>
      <c r="BP20" s="303"/>
      <c r="BQ20" s="303"/>
      <c r="BR20" s="303"/>
      <c r="BS20" s="303"/>
      <c r="BT20" s="303"/>
      <c r="BU20" s="303"/>
      <c r="BV20" s="303"/>
      <c r="BW20" s="303"/>
      <c r="BX20" s="303"/>
      <c r="BY20" s="303"/>
      <c r="BZ20" s="303"/>
      <c r="CA20" s="303"/>
      <c r="CB20" s="303"/>
      <c r="CC20" s="303"/>
      <c r="CD20" s="303"/>
      <c r="CE20" s="303"/>
      <c r="CF20" s="303"/>
      <c r="CG20" s="303"/>
      <c r="CH20" s="303"/>
      <c r="CI20" s="303"/>
      <c r="CJ20" s="303"/>
      <c r="CK20" s="303"/>
      <c r="CL20" s="303"/>
      <c r="CM20" s="303"/>
      <c r="CN20" s="303"/>
      <c r="CO20" s="303"/>
      <c r="CP20" s="303"/>
      <c r="CQ20" s="303"/>
      <c r="CR20" s="303"/>
      <c r="CS20" s="303"/>
      <c r="CT20" s="303"/>
      <c r="CU20" s="303"/>
      <c r="CV20" s="303"/>
      <c r="CW20" s="303"/>
      <c r="CX20" s="303"/>
      <c r="CY20" s="303"/>
      <c r="CZ20" s="303"/>
    </row>
    <row r="21" spans="1:104" s="256" customFormat="1" x14ac:dyDescent="0.15">
      <c r="A21" s="362" t="str">
        <f>'Aus Apr 2018'!K15</f>
        <v>Origin Energy</v>
      </c>
      <c r="B21" s="363" t="str">
        <f>'Aus Apr 2018'!L15</f>
        <v>Business Saver</v>
      </c>
      <c r="C21" s="364">
        <f>91*'Aus Apr 2018'!M15/100</f>
        <v>136.5</v>
      </c>
      <c r="D21" s="364">
        <f>IF($C$5&gt;='Aus Apr 2018'!P15,('Aus Apr 2018'!P15*'Aus Apr 2018'!N15/100),('Aus Bills April 2018'!$C$5*'Aus Apr 2018'!N15/100))</f>
        <v>365.26200000000006</v>
      </c>
      <c r="E21" s="364">
        <v>0</v>
      </c>
      <c r="F21" s="364">
        <v>0</v>
      </c>
      <c r="G21" s="365">
        <v>0</v>
      </c>
      <c r="H21" s="364">
        <f>IF(($C$5&lt;'Aus Apr 2018'!P15),(0),('Aus Bills April 2018'!$C$5-'Aus Apr 2018'!P15)*'Aus Apr 2018'!Q15/100)</f>
        <v>1600.7560000000001</v>
      </c>
      <c r="I21" s="366">
        <f t="shared" si="0"/>
        <v>2102.518</v>
      </c>
      <c r="J21" s="367">
        <f t="shared" si="1"/>
        <v>8410.0720000000001</v>
      </c>
      <c r="K21" s="363">
        <f>'Aus Apr 2018'!AZ15</f>
        <v>0</v>
      </c>
      <c r="L21" s="363">
        <f>'Aus Apr 2018'!BA15</f>
        <v>22</v>
      </c>
      <c r="M21" s="363">
        <f>'Aus Apr 2018'!BB15</f>
        <v>0</v>
      </c>
      <c r="N21" s="363">
        <f>'Aus Apr 2018'!BC15</f>
        <v>0</v>
      </c>
      <c r="O21" s="367">
        <f>J21-((I21-C21)*L21/100)*4</f>
        <v>6679.9761600000002</v>
      </c>
      <c r="P21" s="367">
        <f>O21</f>
        <v>6679.9761600000002</v>
      </c>
      <c r="Q21" s="367">
        <f t="shared" si="3"/>
        <v>7347.9737760000007</v>
      </c>
      <c r="R21" s="367">
        <f t="shared" si="3"/>
        <v>7347.9737760000007</v>
      </c>
      <c r="S21" s="368">
        <f>'Aus Apr 2018'!BJ15</f>
        <v>12</v>
      </c>
      <c r="T21" s="369" t="str">
        <f>'Aus Apr 2018'!BK15</f>
        <v>y</v>
      </c>
      <c r="U21" s="303"/>
      <c r="V21" s="303"/>
      <c r="W21" s="303"/>
      <c r="X21" s="303"/>
      <c r="Y21" s="303"/>
      <c r="Z21" s="303"/>
      <c r="AA21" s="303"/>
      <c r="AB21" s="303"/>
      <c r="AC21" s="303"/>
      <c r="AD21" s="303"/>
      <c r="AE21" s="303"/>
      <c r="AF21" s="303"/>
      <c r="AG21" s="303"/>
      <c r="AH21" s="303"/>
      <c r="AI21" s="303"/>
      <c r="AJ21" s="303"/>
      <c r="AK21" s="303"/>
      <c r="AL21" s="303"/>
      <c r="AM21" s="303"/>
      <c r="AN21" s="303"/>
      <c r="AO21" s="303"/>
      <c r="AP21" s="303"/>
      <c r="AQ21" s="303"/>
      <c r="AR21" s="303"/>
      <c r="AS21" s="303"/>
      <c r="AT21" s="303"/>
      <c r="AU21" s="303"/>
      <c r="AV21" s="303"/>
      <c r="AW21" s="303"/>
      <c r="AX21" s="303"/>
      <c r="AY21" s="303"/>
      <c r="AZ21" s="303"/>
      <c r="BA21" s="303"/>
      <c r="BB21" s="303"/>
      <c r="BC21" s="303"/>
      <c r="BD21" s="303"/>
      <c r="BE21" s="303"/>
      <c r="BF21" s="303"/>
      <c r="BG21" s="303"/>
      <c r="BH21" s="303"/>
      <c r="BI21" s="303"/>
      <c r="BJ21" s="303"/>
      <c r="BK21" s="303"/>
      <c r="BL21" s="303"/>
      <c r="BM21" s="303"/>
      <c r="BN21" s="303"/>
      <c r="BO21" s="303"/>
      <c r="BP21" s="303"/>
      <c r="BQ21" s="303"/>
      <c r="BR21" s="303"/>
      <c r="BS21" s="303"/>
      <c r="BT21" s="303"/>
      <c r="BU21" s="303"/>
      <c r="BV21" s="303"/>
      <c r="BW21" s="303"/>
      <c r="BX21" s="303"/>
      <c r="BY21" s="303"/>
      <c r="BZ21" s="303"/>
      <c r="CA21" s="303"/>
      <c r="CB21" s="303"/>
      <c r="CC21" s="303"/>
      <c r="CD21" s="303"/>
      <c r="CE21" s="303"/>
      <c r="CF21" s="303"/>
      <c r="CG21" s="303"/>
      <c r="CH21" s="303"/>
      <c r="CI21" s="303"/>
      <c r="CJ21" s="303"/>
      <c r="CK21" s="303"/>
      <c r="CL21" s="303"/>
      <c r="CM21" s="303"/>
      <c r="CN21" s="303"/>
      <c r="CO21" s="303"/>
      <c r="CP21" s="303"/>
      <c r="CQ21" s="303"/>
      <c r="CR21" s="303"/>
      <c r="CS21" s="303"/>
      <c r="CT21" s="303"/>
      <c r="CU21" s="303"/>
      <c r="CV21" s="303"/>
      <c r="CW21" s="303"/>
      <c r="CX21" s="303"/>
      <c r="CY21" s="303"/>
      <c r="CZ21" s="303"/>
    </row>
    <row r="22" spans="1:104" s="330" customFormat="1" x14ac:dyDescent="0.15">
      <c r="A22" s="362" t="str">
        <f>'Aus Apr 2018'!K16</f>
        <v>1st Energy</v>
      </c>
      <c r="B22" s="363" t="str">
        <f>'Aus Apr 2018'!L16</f>
        <v>1st Saver</v>
      </c>
      <c r="C22" s="364">
        <f>91*'Aus Apr 2018'!M16/100</f>
        <v>129.59309999999999</v>
      </c>
      <c r="D22" s="364">
        <f>IF($C$5&gt;='Aus Apr 2018'!P16,('Aus Apr 2018'!P16*'Aus Apr 2018'!N16/100),('Aus Bills April 2018'!$C$5*'Aus Apr 2018'!N16/100))</f>
        <v>166.07499999999999</v>
      </c>
      <c r="E22" s="364">
        <v>0</v>
      </c>
      <c r="F22" s="364">
        <v>0</v>
      </c>
      <c r="G22" s="365">
        <v>0</v>
      </c>
      <c r="H22" s="364">
        <f>IF(($C$5&lt;'Aus Apr 2018'!P16),(0),('Aus Bills April 2018'!$C$5-'Aus Apr 2018'!P16)*'Aus Apr 2018'!Q16/100)</f>
        <v>2410.0949999999998</v>
      </c>
      <c r="I22" s="366">
        <f t="shared" si="0"/>
        <v>2705.7630999999997</v>
      </c>
      <c r="J22" s="367">
        <f t="shared" si="1"/>
        <v>10823.052399999999</v>
      </c>
      <c r="K22" s="363">
        <f>'Aus Apr 2018'!AZ16</f>
        <v>0</v>
      </c>
      <c r="L22" s="363">
        <f>'Aus Apr 2018'!BA16</f>
        <v>0</v>
      </c>
      <c r="M22" s="363">
        <f>'Aus Apr 2018'!BB16</f>
        <v>0</v>
      </c>
      <c r="N22" s="363">
        <f>'Aus Apr 2018'!BC16</f>
        <v>38</v>
      </c>
      <c r="O22" s="367">
        <f t="shared" ref="O22:O27" si="5">J22</f>
        <v>10823.052399999999</v>
      </c>
      <c r="P22" s="367">
        <f>O22-((I22-C22)*N22/100)*4</f>
        <v>6907.2739999999994</v>
      </c>
      <c r="Q22" s="367">
        <f t="shared" si="3"/>
        <v>11905.35764</v>
      </c>
      <c r="R22" s="367">
        <f t="shared" si="3"/>
        <v>7598.0014000000001</v>
      </c>
      <c r="S22" s="368">
        <f>'Aus Apr 2018'!BJ16</f>
        <v>0</v>
      </c>
      <c r="T22" s="369" t="str">
        <f>'Aus Apr 2018'!BK16</f>
        <v>n</v>
      </c>
      <c r="U22" s="303"/>
      <c r="V22" s="303"/>
      <c r="W22" s="303"/>
      <c r="X22" s="303"/>
      <c r="Y22" s="303"/>
      <c r="Z22" s="303"/>
      <c r="AA22" s="303"/>
      <c r="AB22" s="303"/>
      <c r="AC22" s="303"/>
      <c r="AD22" s="303"/>
      <c r="AE22" s="303"/>
      <c r="AF22" s="303"/>
      <c r="AG22" s="303"/>
      <c r="AH22" s="303"/>
      <c r="AI22" s="303"/>
      <c r="AJ22" s="303"/>
      <c r="AK22" s="303"/>
      <c r="AL22" s="303"/>
      <c r="AM22" s="303"/>
      <c r="AN22" s="303"/>
      <c r="AO22" s="303"/>
      <c r="AP22" s="303"/>
      <c r="AQ22" s="303"/>
      <c r="AR22" s="303"/>
      <c r="AS22" s="303"/>
      <c r="AT22" s="303"/>
      <c r="AU22" s="303"/>
      <c r="AV22" s="303"/>
      <c r="AW22" s="303"/>
      <c r="AX22" s="303"/>
      <c r="AY22" s="303"/>
      <c r="AZ22" s="303"/>
      <c r="BA22" s="303"/>
      <c r="BB22" s="303"/>
      <c r="BC22" s="303"/>
      <c r="BD22" s="303"/>
      <c r="BE22" s="303"/>
      <c r="BF22" s="303"/>
      <c r="BG22" s="303"/>
      <c r="BH22" s="303"/>
      <c r="BI22" s="303"/>
      <c r="BJ22" s="303"/>
      <c r="BK22" s="303"/>
      <c r="BL22" s="303"/>
      <c r="BM22" s="303"/>
      <c r="BN22" s="303"/>
      <c r="BO22" s="303"/>
      <c r="BP22" s="303"/>
      <c r="BQ22" s="303"/>
      <c r="BR22" s="303"/>
      <c r="BS22" s="303"/>
      <c r="BT22" s="303"/>
      <c r="BU22" s="303"/>
      <c r="BV22" s="303"/>
      <c r="BW22" s="303"/>
      <c r="BX22" s="303"/>
      <c r="BY22" s="303"/>
      <c r="BZ22" s="303"/>
      <c r="CA22" s="303"/>
      <c r="CB22" s="303"/>
      <c r="CC22" s="303"/>
      <c r="CD22" s="303"/>
      <c r="CE22" s="303"/>
      <c r="CF22" s="303"/>
      <c r="CG22" s="303"/>
      <c r="CH22" s="303"/>
      <c r="CI22" s="303"/>
      <c r="CJ22" s="303"/>
      <c r="CK22" s="303"/>
      <c r="CL22" s="303"/>
      <c r="CM22" s="303"/>
      <c r="CN22" s="303"/>
      <c r="CO22" s="303"/>
      <c r="CP22" s="303"/>
      <c r="CQ22" s="303"/>
      <c r="CR22" s="303"/>
      <c r="CS22" s="303"/>
      <c r="CT22" s="303"/>
      <c r="CU22" s="303"/>
      <c r="CV22" s="303"/>
      <c r="CW22" s="303"/>
      <c r="CX22" s="303"/>
      <c r="CY22" s="303"/>
      <c r="CZ22" s="303"/>
    </row>
    <row r="23" spans="1:104" s="256" customFormat="1" x14ac:dyDescent="0.15">
      <c r="A23" s="362" t="str">
        <f>'Aus Apr 2018'!K17</f>
        <v>People Energy</v>
      </c>
      <c r="B23" s="363" t="str">
        <f>'Aus Apr 2018'!L17</f>
        <v>Total saver</v>
      </c>
      <c r="C23" s="364">
        <f>91*'Aus Apr 2018'!M17/100</f>
        <v>173.0729</v>
      </c>
      <c r="D23" s="364">
        <f>IF($C$5&gt;='Aus Apr 2018'!P17,('Aus Apr 2018'!P17*'Aus Apr 2018'!N17/100),('Aus Bills April 2018'!$C$5*'Aus Apr 2018'!N17/100))</f>
        <v>439.04699999999997</v>
      </c>
      <c r="E23" s="364">
        <v>0</v>
      </c>
      <c r="F23" s="364">
        <v>0</v>
      </c>
      <c r="G23" s="365">
        <v>0</v>
      </c>
      <c r="H23" s="364">
        <f>IF(($C$5&lt;'Aus Apr 2018'!P17),(0),('Aus Bills April 2018'!$C$5-'Aus Apr 2018'!P17)*'Aus Apr 2018'!Q17/100)</f>
        <v>1841.385</v>
      </c>
      <c r="I23" s="366">
        <f t="shared" si="0"/>
        <v>2453.5048999999999</v>
      </c>
      <c r="J23" s="367">
        <f t="shared" si="1"/>
        <v>9814.0195999999996</v>
      </c>
      <c r="K23" s="363">
        <f>'Aus Apr 2018'!AZ17</f>
        <v>0</v>
      </c>
      <c r="L23" s="363">
        <f>'Aus Apr 2018'!BA17</f>
        <v>0</v>
      </c>
      <c r="M23" s="363">
        <f>'Aus Apr 2018'!BB17</f>
        <v>30</v>
      </c>
      <c r="N23" s="363">
        <f>'Aus Apr 2018'!BC17</f>
        <v>0</v>
      </c>
      <c r="O23" s="367">
        <f t="shared" si="5"/>
        <v>9814.0195999999996</v>
      </c>
      <c r="P23" s="367">
        <f>O23-(O23*M23/100)</f>
        <v>6869.8137200000001</v>
      </c>
      <c r="Q23" s="367">
        <f t="shared" si="3"/>
        <v>10795.421560000001</v>
      </c>
      <c r="R23" s="367">
        <f t="shared" si="3"/>
        <v>7556.7950920000003</v>
      </c>
      <c r="S23" s="368">
        <f>'Aus Apr 2018'!BJ17</f>
        <v>0</v>
      </c>
      <c r="T23" s="369" t="str">
        <f>'Aus Apr 2018'!BK17</f>
        <v>n</v>
      </c>
      <c r="U23" s="303"/>
      <c r="V23" s="303"/>
      <c r="W23" s="303"/>
      <c r="X23" s="303"/>
      <c r="Y23" s="303"/>
      <c r="Z23" s="303"/>
      <c r="AA23" s="303"/>
      <c r="AB23" s="303"/>
      <c r="AC23" s="303"/>
      <c r="AD23" s="303"/>
      <c r="AE23" s="303"/>
      <c r="AF23" s="303"/>
      <c r="AG23" s="303"/>
      <c r="AH23" s="303"/>
      <c r="AI23" s="303"/>
      <c r="AJ23" s="303"/>
      <c r="AK23" s="303"/>
      <c r="AL23" s="303"/>
      <c r="AM23" s="303"/>
      <c r="AN23" s="303"/>
      <c r="AO23" s="303"/>
      <c r="AP23" s="303"/>
      <c r="AQ23" s="303"/>
      <c r="AR23" s="303"/>
      <c r="AS23" s="303"/>
      <c r="AT23" s="303"/>
      <c r="AU23" s="303"/>
      <c r="AV23" s="303"/>
      <c r="AW23" s="303"/>
      <c r="AX23" s="303"/>
      <c r="AY23" s="303"/>
      <c r="AZ23" s="303"/>
      <c r="BA23" s="303"/>
      <c r="BB23" s="303"/>
      <c r="BC23" s="303"/>
      <c r="BD23" s="303"/>
      <c r="BE23" s="303"/>
      <c r="BF23" s="303"/>
      <c r="BG23" s="303"/>
      <c r="BH23" s="303"/>
      <c r="BI23" s="303"/>
      <c r="BJ23" s="303"/>
      <c r="BK23" s="303"/>
      <c r="BL23" s="303"/>
      <c r="BM23" s="303"/>
      <c r="BN23" s="303"/>
      <c r="BO23" s="303"/>
      <c r="BP23" s="303"/>
      <c r="BQ23" s="303"/>
      <c r="BR23" s="303"/>
      <c r="BS23" s="303"/>
      <c r="BT23" s="303"/>
      <c r="BU23" s="303"/>
      <c r="BV23" s="303"/>
      <c r="BW23" s="303"/>
      <c r="BX23" s="303"/>
      <c r="BY23" s="303"/>
      <c r="BZ23" s="303"/>
      <c r="CA23" s="303"/>
      <c r="CB23" s="303"/>
      <c r="CC23" s="303"/>
      <c r="CD23" s="303"/>
      <c r="CE23" s="303"/>
      <c r="CF23" s="303"/>
      <c r="CG23" s="303"/>
      <c r="CH23" s="303"/>
      <c r="CI23" s="303"/>
      <c r="CJ23" s="303"/>
      <c r="CK23" s="303"/>
      <c r="CL23" s="303"/>
      <c r="CM23" s="303"/>
      <c r="CN23" s="303"/>
      <c r="CO23" s="303"/>
      <c r="CP23" s="303"/>
      <c r="CQ23" s="303"/>
      <c r="CR23" s="303"/>
      <c r="CS23" s="303"/>
      <c r="CT23" s="303"/>
      <c r="CU23" s="303"/>
      <c r="CV23" s="303"/>
      <c r="CW23" s="303"/>
      <c r="CX23" s="303"/>
      <c r="CY23" s="303"/>
      <c r="CZ23" s="303"/>
    </row>
    <row r="24" spans="1:104" s="330" customFormat="1" x14ac:dyDescent="0.15">
      <c r="A24" s="362" t="str">
        <f>'Aus Apr 2018'!K18</f>
        <v>Powerdirect</v>
      </c>
      <c r="B24" s="363" t="str">
        <f>'Aus Apr 2018'!L18</f>
        <v>Market offer</v>
      </c>
      <c r="C24" s="364">
        <f>91*'Aus Apr 2018'!M18/100</f>
        <v>131.94999999999999</v>
      </c>
      <c r="D24" s="364">
        <f>IF($C$5&gt;='Aus Apr 2018'!P18,('Aus Apr 2018'!P18*'Aus Apr 2018'!N18/100),('Aus Bills April 2018'!$C$5*'Aus Apr 2018'!N18/100))</f>
        <v>367.2</v>
      </c>
      <c r="E24" s="364">
        <v>0</v>
      </c>
      <c r="F24" s="364">
        <v>0</v>
      </c>
      <c r="G24" s="365">
        <v>0</v>
      </c>
      <c r="H24" s="364">
        <f>IF(($C$5&lt;'Aus Apr 2018'!P18),(0),('Aus Bills April 2018'!$C$5-'Aus Apr 2018'!P18)*'Aus Apr 2018'!Q18/100)</f>
        <v>1751.2</v>
      </c>
      <c r="I24" s="366">
        <f t="shared" si="0"/>
        <v>2250.35</v>
      </c>
      <c r="J24" s="367">
        <f t="shared" si="1"/>
        <v>9001.4</v>
      </c>
      <c r="K24" s="363">
        <f>'Aus Apr 2018'!AZ18</f>
        <v>0</v>
      </c>
      <c r="L24" s="363">
        <f>'Aus Apr 2018'!BA18</f>
        <v>38</v>
      </c>
      <c r="M24" s="363">
        <f>'Aus Apr 2018'!BB18</f>
        <v>0</v>
      </c>
      <c r="N24" s="363">
        <f>'Aus Apr 2018'!BC18</f>
        <v>0</v>
      </c>
      <c r="O24" s="367">
        <f>J24-((I24-C24)*L24/100)*4</f>
        <v>5781.4319999999998</v>
      </c>
      <c r="P24" s="367">
        <f>O24</f>
        <v>5781.4319999999998</v>
      </c>
      <c r="Q24" s="367">
        <f t="shared" si="3"/>
        <v>6359.5752000000002</v>
      </c>
      <c r="R24" s="367">
        <f t="shared" si="3"/>
        <v>6359.5752000000002</v>
      </c>
      <c r="S24" s="368">
        <f>'Aus Apr 2018'!BJ18</f>
        <v>0</v>
      </c>
      <c r="T24" s="369" t="str">
        <f>'Aus Apr 2018'!BK18</f>
        <v>n</v>
      </c>
      <c r="U24" s="303"/>
      <c r="V24" s="303"/>
      <c r="W24" s="303"/>
      <c r="X24" s="303"/>
      <c r="Y24" s="303"/>
      <c r="Z24" s="303"/>
      <c r="AA24" s="303"/>
      <c r="AB24" s="303"/>
      <c r="AC24" s="303"/>
      <c r="AD24" s="303"/>
      <c r="AE24" s="303"/>
      <c r="AF24" s="303"/>
      <c r="AG24" s="303"/>
      <c r="AH24" s="303"/>
      <c r="AI24" s="303"/>
      <c r="AJ24" s="303"/>
      <c r="AK24" s="303"/>
      <c r="AL24" s="303"/>
      <c r="AM24" s="303"/>
      <c r="AN24" s="303"/>
      <c r="AO24" s="303"/>
      <c r="AP24" s="303"/>
      <c r="AQ24" s="303"/>
      <c r="AR24" s="303"/>
      <c r="AS24" s="303"/>
      <c r="AT24" s="303"/>
      <c r="AU24" s="303"/>
      <c r="AV24" s="303"/>
      <c r="AW24" s="303"/>
      <c r="AX24" s="303"/>
      <c r="AY24" s="303"/>
      <c r="AZ24" s="303"/>
      <c r="BA24" s="303"/>
      <c r="BB24" s="303"/>
      <c r="BC24" s="303"/>
      <c r="BD24" s="303"/>
      <c r="BE24" s="303"/>
      <c r="BF24" s="303"/>
      <c r="BG24" s="303"/>
      <c r="BH24" s="303"/>
      <c r="BI24" s="303"/>
      <c r="BJ24" s="303"/>
      <c r="BK24" s="303"/>
      <c r="BL24" s="303"/>
      <c r="BM24" s="303"/>
      <c r="BN24" s="303"/>
      <c r="BO24" s="303"/>
      <c r="BP24" s="303"/>
      <c r="BQ24" s="303"/>
      <c r="BR24" s="303"/>
      <c r="BS24" s="303"/>
      <c r="BT24" s="303"/>
      <c r="BU24" s="303"/>
      <c r="BV24" s="303"/>
      <c r="BW24" s="303"/>
      <c r="BX24" s="303"/>
      <c r="BY24" s="303"/>
      <c r="BZ24" s="303"/>
      <c r="CA24" s="303"/>
      <c r="CB24" s="303"/>
      <c r="CC24" s="303"/>
      <c r="CD24" s="303"/>
      <c r="CE24" s="303"/>
      <c r="CF24" s="303"/>
      <c r="CG24" s="303"/>
      <c r="CH24" s="303"/>
      <c r="CI24" s="303"/>
      <c r="CJ24" s="303"/>
      <c r="CK24" s="303"/>
      <c r="CL24" s="303"/>
      <c r="CM24" s="303"/>
      <c r="CN24" s="303"/>
      <c r="CO24" s="303"/>
      <c r="CP24" s="303"/>
      <c r="CQ24" s="303"/>
      <c r="CR24" s="303"/>
      <c r="CS24" s="303"/>
      <c r="CT24" s="303"/>
      <c r="CU24" s="303"/>
      <c r="CV24" s="303"/>
      <c r="CW24" s="303"/>
      <c r="CX24" s="303"/>
      <c r="CY24" s="303"/>
      <c r="CZ24" s="303"/>
    </row>
    <row r="25" spans="1:104" s="256" customFormat="1" x14ac:dyDescent="0.15">
      <c r="A25" s="362" t="str">
        <f>'Aus Apr 2018'!K19</f>
        <v>Powershop</v>
      </c>
      <c r="B25" s="363" t="str">
        <f>'Aus Apr 2018'!L19</f>
        <v>Online Saver</v>
      </c>
      <c r="C25" s="364">
        <f>91*'Aus Apr 2018'!M19/100</f>
        <v>143.9984</v>
      </c>
      <c r="D25" s="364">
        <f>$C$5*'Aus Apr 2018'!N19/100</f>
        <v>1838</v>
      </c>
      <c r="E25" s="364">
        <v>0</v>
      </c>
      <c r="F25" s="364">
        <v>0</v>
      </c>
      <c r="G25" s="365">
        <v>0</v>
      </c>
      <c r="H25" s="364">
        <v>0</v>
      </c>
      <c r="I25" s="366">
        <f t="shared" si="0"/>
        <v>1981.9983999999999</v>
      </c>
      <c r="J25" s="367">
        <f t="shared" si="1"/>
        <v>7927.9935999999998</v>
      </c>
      <c r="K25" s="363">
        <f>'Aus Apr 2018'!AZ19</f>
        <v>0</v>
      </c>
      <c r="L25" s="363">
        <f>'Aus Apr 2018'!BA19</f>
        <v>0</v>
      </c>
      <c r="M25" s="363">
        <f>'Aus Apr 2018'!BB19</f>
        <v>16</v>
      </c>
      <c r="N25" s="363">
        <f>'Aus Apr 2018'!BC19</f>
        <v>0</v>
      </c>
      <c r="O25" s="367">
        <f t="shared" si="5"/>
        <v>7927.9935999999998</v>
      </c>
      <c r="P25" s="367">
        <f>O25-(O25*M25/100)</f>
        <v>6659.5146239999995</v>
      </c>
      <c r="Q25" s="367">
        <f t="shared" si="3"/>
        <v>8720.7929600000007</v>
      </c>
      <c r="R25" s="367">
        <f t="shared" si="3"/>
        <v>7325.4660863999998</v>
      </c>
      <c r="S25" s="368">
        <f>'Aus Apr 2018'!BJ19</f>
        <v>0</v>
      </c>
      <c r="T25" s="369" t="str">
        <f>'Aus Apr 2018'!BK19</f>
        <v>n</v>
      </c>
      <c r="U25" s="303"/>
      <c r="V25" s="303"/>
      <c r="W25" s="303"/>
      <c r="X25" s="303"/>
      <c r="Y25" s="303"/>
      <c r="Z25" s="303"/>
      <c r="AA25" s="303"/>
      <c r="AB25" s="303"/>
      <c r="AC25" s="303"/>
      <c r="AD25" s="303"/>
      <c r="AE25" s="303"/>
      <c r="AF25" s="303"/>
      <c r="AG25" s="303"/>
      <c r="AH25" s="303"/>
      <c r="AI25" s="303"/>
      <c r="AJ25" s="303"/>
      <c r="AK25" s="303"/>
      <c r="AL25" s="303"/>
      <c r="AM25" s="303"/>
      <c r="AN25" s="303"/>
      <c r="AO25" s="303"/>
      <c r="AP25" s="303"/>
      <c r="AQ25" s="303"/>
      <c r="AR25" s="303"/>
      <c r="AS25" s="303"/>
      <c r="AT25" s="303"/>
      <c r="AU25" s="303"/>
      <c r="AV25" s="303"/>
      <c r="AW25" s="303"/>
      <c r="AX25" s="303"/>
      <c r="AY25" s="303"/>
      <c r="AZ25" s="303"/>
      <c r="BA25" s="303"/>
      <c r="BB25" s="303"/>
      <c r="BC25" s="303"/>
      <c r="BD25" s="303"/>
      <c r="BE25" s="303"/>
      <c r="BF25" s="303"/>
      <c r="BG25" s="303"/>
      <c r="BH25" s="303"/>
      <c r="BI25" s="303"/>
      <c r="BJ25" s="303"/>
      <c r="BK25" s="303"/>
      <c r="BL25" s="303"/>
      <c r="BM25" s="303"/>
      <c r="BN25" s="303"/>
      <c r="BO25" s="303"/>
      <c r="BP25" s="303"/>
      <c r="BQ25" s="303"/>
      <c r="BR25" s="303"/>
      <c r="BS25" s="303"/>
      <c r="BT25" s="303"/>
      <c r="BU25" s="303"/>
      <c r="BV25" s="303"/>
      <c r="BW25" s="303"/>
      <c r="BX25" s="303"/>
      <c r="BY25" s="303"/>
      <c r="BZ25" s="303"/>
      <c r="CA25" s="303"/>
      <c r="CB25" s="303"/>
      <c r="CC25" s="303"/>
      <c r="CD25" s="303"/>
      <c r="CE25" s="303"/>
      <c r="CF25" s="303"/>
      <c r="CG25" s="303"/>
      <c r="CH25" s="303"/>
      <c r="CI25" s="303"/>
      <c r="CJ25" s="303"/>
      <c r="CK25" s="303"/>
      <c r="CL25" s="303"/>
      <c r="CM25" s="303"/>
      <c r="CN25" s="303"/>
      <c r="CO25" s="303"/>
      <c r="CP25" s="303"/>
      <c r="CQ25" s="303"/>
      <c r="CR25" s="303"/>
      <c r="CS25" s="303"/>
      <c r="CT25" s="303"/>
      <c r="CU25" s="303"/>
      <c r="CV25" s="303"/>
      <c r="CW25" s="303"/>
      <c r="CX25" s="303"/>
      <c r="CY25" s="303"/>
      <c r="CZ25" s="303"/>
    </row>
    <row r="26" spans="1:104" s="330" customFormat="1" x14ac:dyDescent="0.15">
      <c r="A26" s="362" t="str">
        <f>'Aus Apr 2018'!K20</f>
        <v>Q Energy</v>
      </c>
      <c r="B26" s="363" t="str">
        <f>'Aus Apr 2018'!L20</f>
        <v>Flexi Biz</v>
      </c>
      <c r="C26" s="364">
        <f>91*'Aus Apr 2018'!M20/100</f>
        <v>116.06140000000001</v>
      </c>
      <c r="D26" s="364">
        <f>IF($C$5&gt;='Aus Apr 2018'!P20,('Aus Apr 2018'!P20*'Aus Apr 2018'!N20/100),('Aus Bills April 2018'!$C$5*'Aus Apr 2018'!N20/100))</f>
        <v>235.62</v>
      </c>
      <c r="E26" s="364">
        <v>0</v>
      </c>
      <c r="F26" s="364">
        <v>0</v>
      </c>
      <c r="G26" s="365">
        <v>0</v>
      </c>
      <c r="H26" s="364">
        <f>IF(($C$5&lt;'Aus Apr 2018'!P20),(0),('Aus Bills April 2018'!$C$5-'Aus Apr 2018'!P20)*'Aus Apr 2018'!Q20/100)</f>
        <v>1021.268</v>
      </c>
      <c r="I26" s="366">
        <f t="shared" si="0"/>
        <v>1372.9494</v>
      </c>
      <c r="J26" s="367">
        <f t="shared" si="1"/>
        <v>5491.7975999999999</v>
      </c>
      <c r="K26" s="363">
        <f>'Aus Apr 2018'!AZ20</f>
        <v>0</v>
      </c>
      <c r="L26" s="363">
        <f>'Aus Apr 2018'!BA20</f>
        <v>0</v>
      </c>
      <c r="M26" s="363">
        <f>'Aus Apr 2018'!BB20</f>
        <v>0</v>
      </c>
      <c r="N26" s="363">
        <f>'Aus Apr 2018'!BC20</f>
        <v>0</v>
      </c>
      <c r="O26" s="367">
        <f t="shared" si="5"/>
        <v>5491.7975999999999</v>
      </c>
      <c r="P26" s="367">
        <f>O26</f>
        <v>5491.7975999999999</v>
      </c>
      <c r="Q26" s="367">
        <f t="shared" si="3"/>
        <v>6040.9773600000008</v>
      </c>
      <c r="R26" s="367">
        <f t="shared" si="3"/>
        <v>6040.9773600000008</v>
      </c>
      <c r="S26" s="368">
        <f>'Aus Apr 2018'!BJ20</f>
        <v>24</v>
      </c>
      <c r="T26" s="369" t="str">
        <f>'Aus Apr 2018'!BK20</f>
        <v>y</v>
      </c>
      <c r="U26" s="303"/>
      <c r="V26" s="303"/>
      <c r="W26" s="303"/>
      <c r="X26" s="303"/>
      <c r="Y26" s="303"/>
      <c r="Z26" s="303"/>
      <c r="AA26" s="303"/>
      <c r="AB26" s="303"/>
      <c r="AC26" s="303"/>
      <c r="AD26" s="303"/>
      <c r="AE26" s="303"/>
      <c r="AF26" s="303"/>
      <c r="AG26" s="303"/>
      <c r="AH26" s="303"/>
      <c r="AI26" s="303"/>
      <c r="AJ26" s="303"/>
      <c r="AK26" s="303"/>
      <c r="AL26" s="303"/>
      <c r="AM26" s="303"/>
      <c r="AN26" s="303"/>
      <c r="AO26" s="303"/>
      <c r="AP26" s="303"/>
      <c r="AQ26" s="303"/>
      <c r="AR26" s="303"/>
      <c r="AS26" s="303"/>
      <c r="AT26" s="303"/>
      <c r="AU26" s="303"/>
      <c r="AV26" s="303"/>
      <c r="AW26" s="303"/>
      <c r="AX26" s="303"/>
      <c r="AY26" s="303"/>
      <c r="AZ26" s="303"/>
      <c r="BA26" s="303"/>
      <c r="BB26" s="303"/>
      <c r="BC26" s="303"/>
      <c r="BD26" s="303"/>
      <c r="BE26" s="303"/>
      <c r="BF26" s="303"/>
      <c r="BG26" s="303"/>
      <c r="BH26" s="303"/>
      <c r="BI26" s="303"/>
      <c r="BJ26" s="303"/>
      <c r="BK26" s="303"/>
      <c r="BL26" s="303"/>
      <c r="BM26" s="303"/>
      <c r="BN26" s="303"/>
      <c r="BO26" s="303"/>
      <c r="BP26" s="303"/>
      <c r="BQ26" s="303"/>
      <c r="BR26" s="303"/>
      <c r="BS26" s="303"/>
      <c r="BT26" s="303"/>
      <c r="BU26" s="303"/>
      <c r="BV26" s="303"/>
      <c r="BW26" s="303"/>
      <c r="BX26" s="303"/>
      <c r="BY26" s="303"/>
      <c r="BZ26" s="303"/>
      <c r="CA26" s="303"/>
      <c r="CB26" s="303"/>
      <c r="CC26" s="303"/>
      <c r="CD26" s="303"/>
      <c r="CE26" s="303"/>
      <c r="CF26" s="303"/>
      <c r="CG26" s="303"/>
      <c r="CH26" s="303"/>
      <c r="CI26" s="303"/>
      <c r="CJ26" s="303"/>
      <c r="CK26" s="303"/>
      <c r="CL26" s="303"/>
      <c r="CM26" s="303"/>
      <c r="CN26" s="303"/>
      <c r="CO26" s="303"/>
      <c r="CP26" s="303"/>
      <c r="CQ26" s="303"/>
      <c r="CR26" s="303"/>
      <c r="CS26" s="303"/>
      <c r="CT26" s="303"/>
      <c r="CU26" s="303"/>
      <c r="CV26" s="303"/>
      <c r="CW26" s="303"/>
      <c r="CX26" s="303"/>
      <c r="CY26" s="303"/>
      <c r="CZ26" s="303"/>
    </row>
    <row r="27" spans="1:104" s="256" customFormat="1" x14ac:dyDescent="0.15">
      <c r="A27" s="362" t="str">
        <f>'Aus Apr 2018'!K21</f>
        <v>Red Energy</v>
      </c>
      <c r="B27" s="363" t="str">
        <f>'Aus Apr 2018'!L21</f>
        <v>Living Energy Saver</v>
      </c>
      <c r="C27" s="364">
        <f>91*'Aus Apr 2018'!M21/100</f>
        <v>100.1</v>
      </c>
      <c r="D27" s="364">
        <f>IF($C$5&gt;='Aus Apr 2018'!P21,('Aus Apr 2018'!P21*'Aus Apr 2018'!N21/100),('Aus Bills April 2018'!$C$5*'Aus Apr 2018'!N21/100))</f>
        <v>1615</v>
      </c>
      <c r="E27" s="364">
        <v>0</v>
      </c>
      <c r="F27" s="364">
        <v>0</v>
      </c>
      <c r="G27" s="365">
        <v>0</v>
      </c>
      <c r="H27" s="364">
        <f>IF(($C$5&lt;'Aus Apr 2018'!P21),(0),('Aus Bills April 2018'!$C$5-'Aus Apr 2018'!P21)*'Aus Apr 2018'!Q21/100)</f>
        <v>0</v>
      </c>
      <c r="I27" s="366">
        <f t="shared" si="0"/>
        <v>1715.1</v>
      </c>
      <c r="J27" s="367">
        <f t="shared" si="1"/>
        <v>6860.4</v>
      </c>
      <c r="K27" s="363">
        <f>'Aus Apr 2018'!AZ21</f>
        <v>0</v>
      </c>
      <c r="L27" s="363">
        <f>'Aus Apr 2018'!BA21</f>
        <v>0</v>
      </c>
      <c r="M27" s="363">
        <f>'Aus Apr 2018'!BB21</f>
        <v>10</v>
      </c>
      <c r="N27" s="363">
        <f>'Aus Apr 2018'!BC21</f>
        <v>0</v>
      </c>
      <c r="O27" s="367">
        <f t="shared" si="5"/>
        <v>6860.4</v>
      </c>
      <c r="P27" s="367">
        <f>O27-(O27*M27/100)</f>
        <v>6174.36</v>
      </c>
      <c r="Q27" s="367">
        <f t="shared" si="3"/>
        <v>7546.4400000000005</v>
      </c>
      <c r="R27" s="367">
        <f t="shared" si="3"/>
        <v>6791.7960000000003</v>
      </c>
      <c r="S27" s="368">
        <f>'Aus Apr 2018'!BJ21</f>
        <v>0</v>
      </c>
      <c r="T27" s="369" t="str">
        <f>'Aus Apr 2018'!BK21</f>
        <v>n</v>
      </c>
      <c r="U27" s="303"/>
      <c r="V27" s="303"/>
      <c r="W27" s="303"/>
      <c r="X27" s="303"/>
      <c r="Y27" s="303"/>
      <c r="Z27" s="303"/>
      <c r="AA27" s="303"/>
      <c r="AB27" s="303"/>
      <c r="AC27" s="303"/>
      <c r="AD27" s="303"/>
      <c r="AE27" s="303"/>
      <c r="AF27" s="303"/>
      <c r="AG27" s="303"/>
      <c r="AH27" s="303"/>
      <c r="AI27" s="303"/>
      <c r="AJ27" s="303"/>
      <c r="AK27" s="303"/>
      <c r="AL27" s="303"/>
      <c r="AM27" s="303"/>
      <c r="AN27" s="303"/>
      <c r="AO27" s="303"/>
      <c r="AP27" s="303"/>
      <c r="AQ27" s="303"/>
      <c r="AR27" s="303"/>
      <c r="AS27" s="303"/>
      <c r="AT27" s="303"/>
      <c r="AU27" s="303"/>
      <c r="AV27" s="303"/>
      <c r="AW27" s="303"/>
      <c r="AX27" s="303"/>
      <c r="AY27" s="303"/>
      <c r="AZ27" s="303"/>
      <c r="BA27" s="303"/>
      <c r="BB27" s="303"/>
      <c r="BC27" s="303"/>
      <c r="BD27" s="303"/>
      <c r="BE27" s="303"/>
      <c r="BF27" s="303"/>
      <c r="BG27" s="303"/>
      <c r="BH27" s="303"/>
      <c r="BI27" s="303"/>
      <c r="BJ27" s="303"/>
      <c r="BK27" s="303"/>
      <c r="BL27" s="303"/>
      <c r="BM27" s="303"/>
      <c r="BN27" s="303"/>
      <c r="BO27" s="303"/>
      <c r="BP27" s="303"/>
      <c r="BQ27" s="303"/>
      <c r="BR27" s="303"/>
      <c r="BS27" s="303"/>
      <c r="BT27" s="303"/>
      <c r="BU27" s="303"/>
      <c r="BV27" s="303"/>
      <c r="BW27" s="303"/>
      <c r="BX27" s="303"/>
      <c r="BY27" s="303"/>
      <c r="BZ27" s="303"/>
      <c r="CA27" s="303"/>
      <c r="CB27" s="303"/>
      <c r="CC27" s="303"/>
      <c r="CD27" s="303"/>
      <c r="CE27" s="303"/>
      <c r="CF27" s="303"/>
      <c r="CG27" s="303"/>
      <c r="CH27" s="303"/>
      <c r="CI27" s="303"/>
      <c r="CJ27" s="303"/>
      <c r="CK27" s="303"/>
      <c r="CL27" s="303"/>
      <c r="CM27" s="303"/>
      <c r="CN27" s="303"/>
      <c r="CO27" s="303"/>
      <c r="CP27" s="303"/>
      <c r="CQ27" s="303"/>
      <c r="CR27" s="303"/>
      <c r="CS27" s="303"/>
      <c r="CT27" s="303"/>
      <c r="CU27" s="303"/>
      <c r="CV27" s="303"/>
      <c r="CW27" s="303"/>
      <c r="CX27" s="303"/>
      <c r="CY27" s="303"/>
      <c r="CZ27" s="303"/>
    </row>
    <row r="28" spans="1:104" s="330" customFormat="1" x14ac:dyDescent="0.15">
      <c r="A28" s="362" t="str">
        <f>'Aus Apr 2018'!K22</f>
        <v>Simply Energy</v>
      </c>
      <c r="B28" s="363" t="str">
        <f>'Aus Apr 2018'!L22</f>
        <v>Business Save</v>
      </c>
      <c r="C28" s="364">
        <f>91*'Aus Apr 2018'!M22/100</f>
        <v>118.82780000000001</v>
      </c>
      <c r="D28" s="364">
        <f>IF($C$5&gt;='Aus Apr 2018'!P22,('Aus Apr 2018'!P22*'Aus Apr 2018'!N22/100),('Aus Bills April 2018'!$C$5*'Aus Apr 2018'!N22/100))</f>
        <v>489.19200000000006</v>
      </c>
      <c r="E28" s="364">
        <v>0</v>
      </c>
      <c r="F28" s="364">
        <v>0</v>
      </c>
      <c r="G28" s="365">
        <v>0</v>
      </c>
      <c r="H28" s="364">
        <f>IF(($C$5&lt;'Aus Apr 2018'!P22),(0),('Aus Bills April 2018'!$C$5-'Aus Apr 2018'!P22)*'Aus Apr 2018'!Q22/100)</f>
        <v>2098.654</v>
      </c>
      <c r="I28" s="366">
        <f t="shared" si="0"/>
        <v>2706.6738</v>
      </c>
      <c r="J28" s="367">
        <f t="shared" si="1"/>
        <v>10826.6952</v>
      </c>
      <c r="K28" s="363">
        <f>'Aus Apr 2018'!AZ22</f>
        <v>0</v>
      </c>
      <c r="L28" s="363">
        <f>'Aus Apr 2018'!BA22</f>
        <v>35</v>
      </c>
      <c r="M28" s="363">
        <f>'Aus Apr 2018'!BB22</f>
        <v>0</v>
      </c>
      <c r="N28" s="363">
        <f>'Aus Apr 2018'!BC22</f>
        <v>0</v>
      </c>
      <c r="O28" s="367">
        <f>J28-((I28-C28)*L28/100)*4</f>
        <v>7203.7108000000007</v>
      </c>
      <c r="P28" s="367">
        <f>O28-((I28-C28)*N28/100)*4</f>
        <v>7203.7108000000007</v>
      </c>
      <c r="Q28" s="367">
        <f t="shared" si="3"/>
        <v>7924.0818800000015</v>
      </c>
      <c r="R28" s="367">
        <f t="shared" si="3"/>
        <v>7924.0818800000015</v>
      </c>
      <c r="S28" s="368">
        <f>'Aus Apr 2018'!BJ22</f>
        <v>0</v>
      </c>
      <c r="T28" s="369" t="str">
        <f>'Aus Apr 2018'!BK22</f>
        <v>n</v>
      </c>
      <c r="U28" s="303"/>
      <c r="V28" s="303"/>
      <c r="W28" s="303"/>
      <c r="X28" s="303"/>
      <c r="Y28" s="303"/>
      <c r="Z28" s="303"/>
      <c r="AA28" s="303"/>
      <c r="AB28" s="303"/>
      <c r="AC28" s="303"/>
      <c r="AD28" s="303"/>
      <c r="AE28" s="303"/>
      <c r="AF28" s="303"/>
      <c r="AG28" s="303"/>
      <c r="AH28" s="303"/>
      <c r="AI28" s="303"/>
      <c r="AJ28" s="303"/>
      <c r="AK28" s="303"/>
      <c r="AL28" s="303"/>
      <c r="AM28" s="303"/>
      <c r="AN28" s="303"/>
      <c r="AO28" s="303"/>
      <c r="AP28" s="303"/>
      <c r="AQ28" s="303"/>
      <c r="AR28" s="303"/>
      <c r="AS28" s="303"/>
      <c r="AT28" s="303"/>
      <c r="AU28" s="303"/>
      <c r="AV28" s="303"/>
      <c r="AW28" s="303"/>
      <c r="AX28" s="303"/>
      <c r="AY28" s="303"/>
      <c r="AZ28" s="303"/>
      <c r="BA28" s="303"/>
      <c r="BB28" s="303"/>
      <c r="BC28" s="303"/>
      <c r="BD28" s="303"/>
      <c r="BE28" s="303"/>
      <c r="BF28" s="303"/>
      <c r="BG28" s="303"/>
      <c r="BH28" s="303"/>
      <c r="BI28" s="303"/>
      <c r="BJ28" s="303"/>
      <c r="BK28" s="303"/>
      <c r="BL28" s="303"/>
      <c r="BM28" s="303"/>
      <c r="BN28" s="303"/>
      <c r="BO28" s="303"/>
      <c r="BP28" s="303"/>
      <c r="BQ28" s="303"/>
      <c r="BR28" s="303"/>
      <c r="BS28" s="303"/>
      <c r="BT28" s="303"/>
      <c r="BU28" s="303"/>
      <c r="BV28" s="303"/>
      <c r="BW28" s="303"/>
      <c r="BX28" s="303"/>
      <c r="BY28" s="303"/>
      <c r="BZ28" s="303"/>
      <c r="CA28" s="303"/>
      <c r="CB28" s="303"/>
      <c r="CC28" s="303"/>
      <c r="CD28" s="303"/>
      <c r="CE28" s="303"/>
      <c r="CF28" s="303"/>
      <c r="CG28" s="303"/>
      <c r="CH28" s="303"/>
      <c r="CI28" s="303"/>
      <c r="CJ28" s="303"/>
      <c r="CK28" s="303"/>
      <c r="CL28" s="303"/>
      <c r="CM28" s="303"/>
      <c r="CN28" s="303"/>
      <c r="CO28" s="303"/>
      <c r="CP28" s="303"/>
      <c r="CQ28" s="303"/>
      <c r="CR28" s="303"/>
      <c r="CS28" s="303"/>
      <c r="CT28" s="303"/>
      <c r="CU28" s="303"/>
      <c r="CV28" s="303"/>
      <c r="CW28" s="303"/>
      <c r="CX28" s="303"/>
      <c r="CY28" s="303"/>
      <c r="CZ28" s="303"/>
    </row>
    <row r="29" spans="1:104" s="256" customFormat="1" x14ac:dyDescent="0.15">
      <c r="A29" s="362" t="str">
        <f>'Aus Apr 2018'!K23</f>
        <v>Sumo Power</v>
      </c>
      <c r="B29" s="363" t="str">
        <f>'Aus Apr 2018'!L23</f>
        <v>Business</v>
      </c>
      <c r="C29" s="364">
        <f>91*'Aus Apr 2018'!M23/100</f>
        <v>171.99</v>
      </c>
      <c r="D29" s="364">
        <f>IF($C$5&gt;='Aus Apr 2018'!P23,('Aus Apr 2018'!P23*'Aus Apr 2018'!N23/100),('Aus Bills April 2018'!$C$5*'Aus Apr 2018'!N23/100))</f>
        <v>2420.4999999999995</v>
      </c>
      <c r="E29" s="364">
        <v>0</v>
      </c>
      <c r="F29" s="364">
        <v>0</v>
      </c>
      <c r="G29" s="365">
        <v>0</v>
      </c>
      <c r="H29" s="364">
        <f>IF(($C$5&lt;'Aus Apr 2018'!P23),(0),('Aus Bills April 2018'!$C$5-'Aus Apr 2018'!P23)*'Aus Apr 2018'!Q23/100)</f>
        <v>0</v>
      </c>
      <c r="I29" s="366">
        <f t="shared" si="0"/>
        <v>2592.4899999999998</v>
      </c>
      <c r="J29" s="367">
        <f t="shared" si="1"/>
        <v>10369.959999999999</v>
      </c>
      <c r="K29" s="363">
        <f>'Aus Apr 2018'!AZ23</f>
        <v>0</v>
      </c>
      <c r="L29" s="363">
        <f>'Aus Apr 2018'!BA23</f>
        <v>20</v>
      </c>
      <c r="M29" s="363">
        <f>'Aus Apr 2018'!BB23</f>
        <v>0</v>
      </c>
      <c r="N29" s="363">
        <f>'Aus Apr 2018'!BC23</f>
        <v>17</v>
      </c>
      <c r="O29" s="367">
        <f>J29-((I29-C29)*L29/100)*4</f>
        <v>8433.56</v>
      </c>
      <c r="P29" s="367">
        <f>O29-((I29-C29)*N29/100)*4</f>
        <v>6787.619999999999</v>
      </c>
      <c r="Q29" s="367">
        <f t="shared" si="3"/>
        <v>9276.9160000000011</v>
      </c>
      <c r="R29" s="367">
        <f t="shared" si="3"/>
        <v>7466.3819999999996</v>
      </c>
      <c r="S29" s="368">
        <f>'Aus Apr 2018'!BJ23</f>
        <v>0</v>
      </c>
      <c r="T29" s="369" t="str">
        <f>'Aus Apr 2018'!BK23</f>
        <v>n</v>
      </c>
      <c r="U29" s="303"/>
      <c r="V29" s="303"/>
      <c r="W29" s="303"/>
      <c r="X29" s="303"/>
      <c r="Y29" s="303"/>
      <c r="Z29" s="303"/>
      <c r="AA29" s="303"/>
      <c r="AB29" s="303"/>
      <c r="AC29" s="303"/>
      <c r="AD29" s="303"/>
      <c r="AE29" s="303"/>
      <c r="AF29" s="303"/>
      <c r="AG29" s="303"/>
      <c r="AH29" s="303"/>
      <c r="AI29" s="303"/>
      <c r="AJ29" s="303"/>
      <c r="AK29" s="303"/>
      <c r="AL29" s="303"/>
      <c r="AM29" s="303"/>
      <c r="AN29" s="303"/>
      <c r="AO29" s="303"/>
      <c r="AP29" s="303"/>
      <c r="AQ29" s="303"/>
      <c r="AR29" s="303"/>
      <c r="AS29" s="303"/>
      <c r="AT29" s="303"/>
      <c r="AU29" s="303"/>
      <c r="AV29" s="303"/>
      <c r="AW29" s="303"/>
      <c r="AX29" s="303"/>
      <c r="AY29" s="303"/>
      <c r="AZ29" s="303"/>
      <c r="BA29" s="303"/>
      <c r="BB29" s="303"/>
      <c r="BC29" s="303"/>
      <c r="BD29" s="303"/>
      <c r="BE29" s="303"/>
      <c r="BF29" s="303"/>
      <c r="BG29" s="303"/>
      <c r="BH29" s="303"/>
      <c r="BI29" s="303"/>
      <c r="BJ29" s="303"/>
      <c r="BK29" s="303"/>
      <c r="BL29" s="303"/>
      <c r="BM29" s="303"/>
      <c r="BN29" s="303"/>
      <c r="BO29" s="303"/>
      <c r="BP29" s="303"/>
      <c r="BQ29" s="303"/>
      <c r="BR29" s="303"/>
      <c r="BS29" s="303"/>
      <c r="BT29" s="303"/>
      <c r="BU29" s="303"/>
      <c r="BV29" s="303"/>
      <c r="BW29" s="303"/>
      <c r="BX29" s="303"/>
      <c r="BY29" s="303"/>
      <c r="BZ29" s="303"/>
      <c r="CA29" s="303"/>
      <c r="CB29" s="303"/>
      <c r="CC29" s="303"/>
      <c r="CD29" s="303"/>
      <c r="CE29" s="303"/>
      <c r="CF29" s="303"/>
      <c r="CG29" s="303"/>
      <c r="CH29" s="303"/>
      <c r="CI29" s="303"/>
      <c r="CJ29" s="303"/>
      <c r="CK29" s="303"/>
      <c r="CL29" s="303"/>
      <c r="CM29" s="303"/>
      <c r="CN29" s="303"/>
      <c r="CO29" s="303"/>
      <c r="CP29" s="303"/>
      <c r="CQ29" s="303"/>
      <c r="CR29" s="303"/>
      <c r="CS29" s="303"/>
      <c r="CT29" s="303"/>
      <c r="CU29" s="303"/>
      <c r="CV29" s="303"/>
      <c r="CW29" s="303"/>
      <c r="CX29" s="303"/>
      <c r="CY29" s="303"/>
      <c r="CZ29" s="303"/>
    </row>
    <row r="30" spans="1:104" s="330" customFormat="1" x14ac:dyDescent="0.15">
      <c r="A30" s="362" t="str">
        <f>'Aus Apr 2018'!K24</f>
        <v>Blue NRG</v>
      </c>
      <c r="B30" s="363" t="str">
        <f>'Aus Apr 2018'!L24</f>
        <v>Super Saver</v>
      </c>
      <c r="C30" s="364">
        <f>91*'Aus Apr 2018'!M24/100</f>
        <v>112.84</v>
      </c>
      <c r="D30" s="364">
        <f>IF($C$5&gt;='Aus Apr 2018'!P24,('Aus Apr 2018'!P24*'Aus Apr 2018'!N24/100),('Aus Bills April 2018'!$C$5*'Aus Apr 2018'!N24/100))</f>
        <v>309.06</v>
      </c>
      <c r="E30" s="364">
        <v>0</v>
      </c>
      <c r="F30" s="364">
        <v>0</v>
      </c>
      <c r="G30" s="365">
        <v>0</v>
      </c>
      <c r="H30" s="364">
        <f>IF(($C$5&lt;'Aus Apr 2018'!P24),(0),('Aus Bills April 2018'!$C$5-'Aus Apr 2018'!P24)*'Aus Apr 2018'!Q24/100)</f>
        <v>1205.94</v>
      </c>
      <c r="I30" s="366">
        <f t="shared" si="0"/>
        <v>1627.8400000000001</v>
      </c>
      <c r="J30" s="367">
        <f t="shared" si="1"/>
        <v>6511.3600000000006</v>
      </c>
      <c r="K30" s="363">
        <f>'Aus Apr 2018'!AZ24</f>
        <v>0</v>
      </c>
      <c r="L30" s="363">
        <f>'Aus Apr 2018'!BA24</f>
        <v>0</v>
      </c>
      <c r="M30" s="363">
        <f>'Aus Apr 2018'!BB24</f>
        <v>0</v>
      </c>
      <c r="N30" s="363">
        <f>'Aus Apr 2018'!BC24</f>
        <v>0</v>
      </c>
      <c r="O30" s="367">
        <f t="shared" ref="O30:O32" si="6">J30</f>
        <v>6511.3600000000006</v>
      </c>
      <c r="P30" s="367">
        <f>O30</f>
        <v>6511.3600000000006</v>
      </c>
      <c r="Q30" s="367">
        <f t="shared" ref="Q30:R30" si="7">O30*1.1</f>
        <v>7162.496000000001</v>
      </c>
      <c r="R30" s="367">
        <f t="shared" si="7"/>
        <v>7162.496000000001</v>
      </c>
      <c r="S30" s="368">
        <f>'Aus Apr 2018'!BJ24</f>
        <v>36</v>
      </c>
      <c r="T30" s="369" t="str">
        <f>'Aus Apr 2018'!BK24</f>
        <v>n</v>
      </c>
      <c r="U30" s="303"/>
      <c r="V30" s="303"/>
      <c r="W30" s="303"/>
      <c r="X30" s="303"/>
      <c r="Y30" s="303"/>
      <c r="Z30" s="303"/>
      <c r="AA30" s="303"/>
      <c r="AB30" s="303"/>
      <c r="AC30" s="303"/>
      <c r="AD30" s="303"/>
      <c r="AE30" s="303"/>
      <c r="AF30" s="303"/>
      <c r="AG30" s="303"/>
      <c r="AH30" s="303"/>
      <c r="AI30" s="303"/>
      <c r="AJ30" s="303"/>
      <c r="AK30" s="303"/>
      <c r="AL30" s="303"/>
      <c r="AM30" s="303"/>
      <c r="AN30" s="303"/>
      <c r="AO30" s="303"/>
      <c r="AP30" s="303"/>
      <c r="AQ30" s="303"/>
      <c r="AR30" s="303"/>
      <c r="AS30" s="303"/>
      <c r="AT30" s="303"/>
      <c r="AU30" s="303"/>
      <c r="AV30" s="303"/>
      <c r="AW30" s="303"/>
      <c r="AX30" s="303"/>
      <c r="AY30" s="303"/>
      <c r="AZ30" s="303"/>
      <c r="BA30" s="303"/>
      <c r="BB30" s="303"/>
      <c r="BC30" s="303"/>
      <c r="BD30" s="303"/>
      <c r="BE30" s="303"/>
      <c r="BF30" s="303"/>
      <c r="BG30" s="303"/>
      <c r="BH30" s="303"/>
      <c r="BI30" s="303"/>
      <c r="BJ30" s="303"/>
      <c r="BK30" s="303"/>
      <c r="BL30" s="303"/>
      <c r="BM30" s="303"/>
      <c r="BN30" s="303"/>
      <c r="BO30" s="303"/>
      <c r="BP30" s="303"/>
      <c r="BQ30" s="303"/>
      <c r="BR30" s="303"/>
      <c r="BS30" s="303"/>
      <c r="BT30" s="303"/>
      <c r="BU30" s="303"/>
      <c r="BV30" s="303"/>
      <c r="BW30" s="303"/>
      <c r="BX30" s="303"/>
      <c r="BY30" s="303"/>
      <c r="BZ30" s="303"/>
      <c r="CA30" s="303"/>
      <c r="CB30" s="303"/>
      <c r="CC30" s="303"/>
      <c r="CD30" s="303"/>
      <c r="CE30" s="303"/>
      <c r="CF30" s="303"/>
      <c r="CG30" s="303"/>
      <c r="CH30" s="303"/>
      <c r="CI30" s="303"/>
      <c r="CJ30" s="303"/>
      <c r="CK30" s="303"/>
      <c r="CL30" s="303"/>
      <c r="CM30" s="303"/>
      <c r="CN30" s="303"/>
      <c r="CO30" s="303"/>
      <c r="CP30" s="303"/>
      <c r="CQ30" s="303"/>
      <c r="CR30" s="303"/>
      <c r="CS30" s="303"/>
      <c r="CT30" s="303"/>
      <c r="CU30" s="303"/>
      <c r="CV30" s="303"/>
      <c r="CW30" s="303"/>
      <c r="CX30" s="303"/>
      <c r="CY30" s="303"/>
      <c r="CZ30" s="303"/>
    </row>
    <row r="31" spans="1:104" s="256" customFormat="1" x14ac:dyDescent="0.15">
      <c r="A31" s="362" t="str">
        <f>'Aus Apr 2018'!K25</f>
        <v>Tango Energy</v>
      </c>
      <c r="B31" s="363" t="str">
        <f>'Aus Apr 2018'!L25</f>
        <v>Business Select</v>
      </c>
      <c r="C31" s="364">
        <f>91*'Aus Apr 2018'!M25/100</f>
        <v>117.39</v>
      </c>
      <c r="D31" s="364">
        <f>IF($C$5&gt;='Aus Apr 2018'!P25,('Aus Apr 2018'!P25*'Aus Apr 2018'!N25/100),('Aus Bills April 2018'!$C$5*'Aus Apr 2018'!N25/100))</f>
        <v>248.88</v>
      </c>
      <c r="E31" s="364">
        <v>0</v>
      </c>
      <c r="F31" s="364">
        <v>0</v>
      </c>
      <c r="G31" s="365">
        <v>0</v>
      </c>
      <c r="H31" s="364">
        <f>IF(($C$5&lt;'Aus Apr 2018'!P25),(0),('Aus Bills April 2018'!$C$5-'Aus Apr 2018'!P25)*'Aus Apr 2018'!Q25/100)</f>
        <v>1050.72</v>
      </c>
      <c r="I31" s="366">
        <f t="shared" ref="I31" si="8">SUM(C31:H31)</f>
        <v>1416.99</v>
      </c>
      <c r="J31" s="367">
        <f t="shared" ref="J31" si="9">I31*4</f>
        <v>5667.96</v>
      </c>
      <c r="K31" s="363">
        <f>'Aus Apr 2018'!AZ25</f>
        <v>0</v>
      </c>
      <c r="L31" s="363">
        <f>'Aus Apr 2018'!BA25</f>
        <v>0</v>
      </c>
      <c r="M31" s="363">
        <f>'Aus Apr 2018'!BB25</f>
        <v>0</v>
      </c>
      <c r="N31" s="363">
        <f>'Aus Apr 2018'!BC25</f>
        <v>0</v>
      </c>
      <c r="O31" s="367">
        <f t="shared" si="6"/>
        <v>5667.96</v>
      </c>
      <c r="P31" s="367">
        <f>O31</f>
        <v>5667.96</v>
      </c>
      <c r="Q31" s="367">
        <f t="shared" ref="Q31" si="10">O31*1.1</f>
        <v>6234.7560000000003</v>
      </c>
      <c r="R31" s="367">
        <f t="shared" ref="R31" si="11">P31*1.1</f>
        <v>6234.7560000000003</v>
      </c>
      <c r="S31" s="368">
        <f>'Aus Apr 2018'!BJ25</f>
        <v>0</v>
      </c>
      <c r="T31" s="369" t="str">
        <f>'Aus Apr 2018'!BK25</f>
        <v>n</v>
      </c>
      <c r="U31" s="303"/>
      <c r="V31" s="303"/>
      <c r="W31" s="303"/>
      <c r="X31" s="303"/>
      <c r="Y31" s="303"/>
      <c r="Z31" s="303"/>
      <c r="AA31" s="303"/>
      <c r="AB31" s="303"/>
      <c r="AC31" s="303"/>
      <c r="AD31" s="303"/>
      <c r="AE31" s="303"/>
      <c r="AF31" s="303"/>
      <c r="AG31" s="303"/>
      <c r="AH31" s="303"/>
      <c r="AI31" s="303"/>
      <c r="AJ31" s="303"/>
      <c r="AK31" s="303"/>
      <c r="AL31" s="303"/>
      <c r="AM31" s="303"/>
      <c r="AN31" s="303"/>
      <c r="AO31" s="303"/>
      <c r="AP31" s="303"/>
      <c r="AQ31" s="303"/>
      <c r="AR31" s="303"/>
      <c r="AS31" s="303"/>
      <c r="AT31" s="303"/>
      <c r="AU31" s="303"/>
      <c r="AV31" s="303"/>
      <c r="AW31" s="303"/>
      <c r="AX31" s="303"/>
      <c r="AY31" s="303"/>
      <c r="AZ31" s="303"/>
      <c r="BA31" s="303"/>
      <c r="BB31" s="303"/>
      <c r="BC31" s="303"/>
      <c r="BD31" s="303"/>
      <c r="BE31" s="303"/>
      <c r="BF31" s="303"/>
      <c r="BG31" s="303"/>
      <c r="BH31" s="303"/>
      <c r="BI31" s="303"/>
      <c r="BJ31" s="303"/>
      <c r="BK31" s="303"/>
      <c r="BL31" s="303"/>
      <c r="BM31" s="303"/>
      <c r="BN31" s="303"/>
      <c r="BO31" s="303"/>
      <c r="BP31" s="303"/>
      <c r="BQ31" s="303"/>
      <c r="BR31" s="303"/>
      <c r="BS31" s="303"/>
      <c r="BT31" s="303"/>
      <c r="BU31" s="303"/>
      <c r="BV31" s="303"/>
      <c r="BW31" s="303"/>
      <c r="BX31" s="303"/>
      <c r="BY31" s="303"/>
      <c r="BZ31" s="303"/>
      <c r="CA31" s="303"/>
      <c r="CB31" s="303"/>
      <c r="CC31" s="303"/>
      <c r="CD31" s="303"/>
      <c r="CE31" s="303"/>
      <c r="CF31" s="303"/>
      <c r="CG31" s="303"/>
      <c r="CH31" s="303"/>
      <c r="CI31" s="303"/>
      <c r="CJ31" s="303"/>
      <c r="CK31" s="303"/>
      <c r="CL31" s="303"/>
      <c r="CM31" s="303"/>
      <c r="CN31" s="303"/>
      <c r="CO31" s="303"/>
      <c r="CP31" s="303"/>
      <c r="CQ31" s="303"/>
      <c r="CR31" s="303"/>
      <c r="CS31" s="303"/>
      <c r="CT31" s="303"/>
      <c r="CU31" s="303"/>
      <c r="CV31" s="303"/>
      <c r="CW31" s="303"/>
      <c r="CX31" s="303"/>
      <c r="CY31" s="303"/>
      <c r="CZ31" s="303"/>
    </row>
    <row r="32" spans="1:104" s="330" customFormat="1" ht="15" thickBot="1" x14ac:dyDescent="0.2">
      <c r="A32" s="373" t="str">
        <f>'Aus Apr 2018'!K26</f>
        <v>Amaysim</v>
      </c>
      <c r="B32" s="374" t="str">
        <f>'Aus Apr 2018'!L26</f>
        <v>Business 1</v>
      </c>
      <c r="C32" s="375">
        <f>91*'Aus Apr 2018'!M26/100</f>
        <v>102.102</v>
      </c>
      <c r="D32" s="375">
        <f>IF($C$5&gt;='Aus Apr 2018'!P26,('Aus Apr 2018'!P26*'Aus Apr 2018'!N26/100),('Aus Bills April 2018'!$C$5*'Aus Apr 2018'!N26/100))</f>
        <v>338.64</v>
      </c>
      <c r="E32" s="375">
        <v>0</v>
      </c>
      <c r="F32" s="375">
        <v>0</v>
      </c>
      <c r="G32" s="376">
        <v>0</v>
      </c>
      <c r="H32" s="375">
        <f>IF(($C$5&lt;'Aus Apr 2018'!P26),(0),('Aus Bills April 2018'!$C$5-'Aus Apr 2018'!P26)*'Aus Apr 2018'!Q26/100)</f>
        <v>1496.48</v>
      </c>
      <c r="I32" s="377">
        <f t="shared" ref="I32" si="12">SUM(C32:H32)</f>
        <v>1937.222</v>
      </c>
      <c r="J32" s="378">
        <f t="shared" ref="J32" si="13">I32*4</f>
        <v>7748.8879999999999</v>
      </c>
      <c r="K32" s="374">
        <f>'Aus Apr 2018'!AZ26</f>
        <v>0</v>
      </c>
      <c r="L32" s="374">
        <f>'Aus Apr 2018'!BA26</f>
        <v>0</v>
      </c>
      <c r="M32" s="374">
        <f>'Aus Apr 2018'!BB26</f>
        <v>14</v>
      </c>
      <c r="N32" s="374">
        <f>'Aus Apr 2018'!BC26</f>
        <v>0</v>
      </c>
      <c r="O32" s="378">
        <f t="shared" si="6"/>
        <v>7748.8879999999999</v>
      </c>
      <c r="P32" s="378">
        <f>O32-(O32*M32/100)</f>
        <v>6664.0436799999998</v>
      </c>
      <c r="Q32" s="378">
        <f t="shared" ref="Q32" si="14">O32*1.1</f>
        <v>8523.7768000000015</v>
      </c>
      <c r="R32" s="378">
        <f t="shared" ref="R32" si="15">P32*1.1</f>
        <v>7330.4480480000002</v>
      </c>
      <c r="S32" s="379">
        <f>'Aus Apr 2018'!BJ26</f>
        <v>0</v>
      </c>
      <c r="T32" s="380" t="str">
        <f>'Aus Apr 2018'!BK26</f>
        <v>n</v>
      </c>
      <c r="U32" s="303"/>
      <c r="V32" s="303"/>
      <c r="W32" s="303"/>
      <c r="X32" s="303"/>
      <c r="Y32" s="303"/>
      <c r="Z32" s="303"/>
      <c r="AA32" s="303"/>
      <c r="AB32" s="303"/>
      <c r="AC32" s="303"/>
      <c r="AD32" s="303"/>
      <c r="AE32" s="303"/>
      <c r="AF32" s="303"/>
      <c r="AG32" s="303"/>
      <c r="AH32" s="303"/>
      <c r="AI32" s="303"/>
      <c r="AJ32" s="303"/>
      <c r="AK32" s="303"/>
      <c r="AL32" s="303"/>
      <c r="AM32" s="303"/>
      <c r="AN32" s="303"/>
      <c r="AO32" s="303"/>
      <c r="AP32" s="303"/>
      <c r="AQ32" s="303"/>
      <c r="AR32" s="303"/>
      <c r="AS32" s="303"/>
      <c r="AT32" s="303"/>
      <c r="AU32" s="303"/>
      <c r="AV32" s="303"/>
      <c r="AW32" s="303"/>
      <c r="AX32" s="303"/>
      <c r="AY32" s="303"/>
      <c r="AZ32" s="303"/>
      <c r="BA32" s="303"/>
      <c r="BB32" s="303"/>
      <c r="BC32" s="303"/>
      <c r="BD32" s="303"/>
      <c r="BE32" s="303"/>
      <c r="BF32" s="303"/>
      <c r="BG32" s="303"/>
      <c r="BH32" s="303"/>
      <c r="BI32" s="303"/>
      <c r="BJ32" s="303"/>
      <c r="BK32" s="303"/>
      <c r="BL32" s="303"/>
      <c r="BM32" s="303"/>
      <c r="BN32" s="303"/>
      <c r="BO32" s="303"/>
      <c r="BP32" s="303"/>
      <c r="BQ32" s="303"/>
      <c r="BR32" s="303"/>
      <c r="BS32" s="303"/>
      <c r="BT32" s="303"/>
      <c r="BU32" s="303"/>
      <c r="BV32" s="303"/>
      <c r="BW32" s="303"/>
      <c r="BX32" s="303"/>
      <c r="BY32" s="303"/>
      <c r="BZ32" s="303"/>
      <c r="CA32" s="303"/>
      <c r="CB32" s="303"/>
      <c r="CC32" s="303"/>
      <c r="CD32" s="303"/>
      <c r="CE32" s="303"/>
      <c r="CF32" s="303"/>
      <c r="CG32" s="303"/>
      <c r="CH32" s="303"/>
      <c r="CI32" s="303"/>
      <c r="CJ32" s="303"/>
      <c r="CK32" s="303"/>
      <c r="CL32" s="303"/>
      <c r="CM32" s="303"/>
      <c r="CN32" s="303"/>
      <c r="CO32" s="303"/>
      <c r="CP32" s="303"/>
      <c r="CQ32" s="303"/>
      <c r="CR32" s="303"/>
      <c r="CS32" s="303"/>
      <c r="CT32" s="303"/>
      <c r="CU32" s="303"/>
      <c r="CV32" s="303"/>
      <c r="CW32" s="303"/>
      <c r="CX32" s="303"/>
      <c r="CY32" s="303"/>
      <c r="CZ32" s="303"/>
    </row>
    <row r="33" spans="1:104" s="303" customFormat="1" x14ac:dyDescent="0.15">
      <c r="A33" s="311"/>
      <c r="B33" s="311"/>
      <c r="C33" s="314"/>
      <c r="D33" s="314"/>
      <c r="E33" s="314"/>
      <c r="F33" s="314"/>
      <c r="G33" s="314"/>
      <c r="H33" s="314"/>
      <c r="I33" s="315"/>
      <c r="J33" s="311"/>
      <c r="K33" s="311"/>
      <c r="L33" s="311"/>
      <c r="M33" s="311"/>
      <c r="N33" s="311"/>
      <c r="O33" s="311"/>
      <c r="P33" s="311"/>
      <c r="Q33" s="311"/>
      <c r="R33" s="311"/>
      <c r="S33" s="311"/>
      <c r="T33" s="311"/>
    </row>
    <row r="34" spans="1:104" s="303" customFormat="1" ht="15" thickBot="1" x14ac:dyDescent="0.2">
      <c r="C34" s="312"/>
      <c r="D34" s="312"/>
      <c r="E34" s="312"/>
      <c r="F34" s="312"/>
      <c r="G34" s="312"/>
      <c r="H34" s="312"/>
      <c r="I34" s="313"/>
    </row>
    <row r="35" spans="1:104" x14ac:dyDescent="0.15">
      <c r="A35" s="146" t="s">
        <v>15</v>
      </c>
      <c r="B35" s="147"/>
      <c r="C35" s="147"/>
      <c r="D35" s="196"/>
      <c r="E35" s="196"/>
      <c r="F35" s="196"/>
      <c r="G35" s="196"/>
      <c r="H35" s="196"/>
      <c r="I35" s="19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9"/>
    </row>
    <row r="36" spans="1:104" x14ac:dyDescent="0.15">
      <c r="A36" s="150" t="s">
        <v>125</v>
      </c>
      <c r="B36" s="148"/>
      <c r="C36" s="214">
        <v>5000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104" x14ac:dyDescent="0.15">
      <c r="A37" s="150" t="s">
        <v>193</v>
      </c>
      <c r="B37" s="148"/>
      <c r="C37" s="215">
        <v>0.7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104" x14ac:dyDescent="0.15">
      <c r="A38" s="150" t="s">
        <v>25</v>
      </c>
      <c r="B38" s="148"/>
      <c r="C38" s="215">
        <v>0.3</v>
      </c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104" x14ac:dyDescent="0.15">
      <c r="A39" s="150"/>
      <c r="B39" s="148"/>
      <c r="C39" s="198"/>
      <c r="D39" s="198"/>
      <c r="E39" s="198"/>
      <c r="F39" s="198"/>
      <c r="G39" s="198"/>
      <c r="H39" s="198"/>
      <c r="I39" s="199"/>
      <c r="J39" s="148"/>
      <c r="K39" s="148"/>
      <c r="L39" s="148"/>
      <c r="M39" s="148"/>
      <c r="N39" s="148"/>
      <c r="O39" s="148"/>
      <c r="P39" s="148"/>
      <c r="Q39" s="148"/>
      <c r="R39" s="148"/>
      <c r="S39" s="148"/>
      <c r="T39" s="151"/>
    </row>
    <row r="40" spans="1:104" ht="75" x14ac:dyDescent="0.15">
      <c r="A40" s="394" t="s">
        <v>16</v>
      </c>
      <c r="B40" s="388" t="s">
        <v>17</v>
      </c>
      <c r="C40" s="388" t="s">
        <v>5</v>
      </c>
      <c r="D40" s="388" t="s">
        <v>19</v>
      </c>
      <c r="E40" s="388" t="s">
        <v>598</v>
      </c>
      <c r="F40" s="388" t="s">
        <v>65</v>
      </c>
      <c r="G40" s="388" t="s">
        <v>599</v>
      </c>
      <c r="H40" s="388" t="s">
        <v>15</v>
      </c>
      <c r="I40" s="388" t="s">
        <v>600</v>
      </c>
      <c r="J40" s="389" t="s">
        <v>33</v>
      </c>
      <c r="K40" s="390" t="s">
        <v>34</v>
      </c>
      <c r="L40" s="390" t="s">
        <v>35</v>
      </c>
      <c r="M40" s="390" t="s">
        <v>36</v>
      </c>
      <c r="N40" s="390" t="s">
        <v>1</v>
      </c>
      <c r="O40" s="391" t="s">
        <v>37</v>
      </c>
      <c r="P40" s="391" t="s">
        <v>128</v>
      </c>
      <c r="Q40" s="392" t="s">
        <v>12</v>
      </c>
      <c r="R40" s="392" t="s">
        <v>13</v>
      </c>
      <c r="S40" s="390" t="s">
        <v>2</v>
      </c>
      <c r="T40" s="393" t="s">
        <v>24</v>
      </c>
    </row>
    <row r="41" spans="1:104" s="256" customFormat="1" x14ac:dyDescent="0.15">
      <c r="A41" s="362" t="str">
        <f>'Aus Apr 2018'!K27</f>
        <v>AGL</v>
      </c>
      <c r="B41" s="363" t="str">
        <f>'Aus Apr 2018'!L27</f>
        <v>Business Savers</v>
      </c>
      <c r="C41" s="364">
        <f>91*'Aus Apr 2018'!M27/100</f>
        <v>131.94999999999999</v>
      </c>
      <c r="D41" s="364">
        <f>IF(($C$36*$C$37)&gt;='Aus Apr 2018'!P27,('Aus Apr 2018'!P27*'Aus Apr 2018'!N27/100),(('Aus Bills April 2018'!$C$36*'Aus Bills April 2018'!$C$37)*'Aus Apr 2018'!N27/100))</f>
        <v>367.2</v>
      </c>
      <c r="E41" s="364">
        <v>0</v>
      </c>
      <c r="F41" s="364">
        <v>0</v>
      </c>
      <c r="G41" s="365">
        <f>IF($C$36*$C$37&lt;'Aus Apr 2018'!P27,(0),((('Aus Bills April 2018'!$C$36*'Aus Bills April 2018'!$C$37)-('Aus Apr 2018'!P27))*'Aus Apr 2018'!Q27/100))</f>
        <v>1091.2</v>
      </c>
      <c r="H41" s="364">
        <f>($C$36*$C$38)*'Aus Apr 2018'!AF27/100</f>
        <v>300</v>
      </c>
      <c r="I41" s="366">
        <f t="shared" ref="I41:I61" si="16">SUM(C41:H41)</f>
        <v>1890.35</v>
      </c>
      <c r="J41" s="367">
        <f>I41*4</f>
        <v>7561.4</v>
      </c>
      <c r="K41" s="363">
        <f>'Aus Apr 2018'!AZ27</f>
        <v>0</v>
      </c>
      <c r="L41" s="363">
        <f>'Aus Apr 2018'!BA27</f>
        <v>28</v>
      </c>
      <c r="M41" s="363">
        <f>'Aus Apr 2018'!BB27</f>
        <v>0</v>
      </c>
      <c r="N41" s="363">
        <f>'Aus Apr 2018'!BC27</f>
        <v>0</v>
      </c>
      <c r="O41" s="367">
        <f>J41-((I41-C41)*L41/100)*4</f>
        <v>5591.9920000000002</v>
      </c>
      <c r="P41" s="367">
        <f>O41</f>
        <v>5591.9920000000002</v>
      </c>
      <c r="Q41" s="367">
        <f>O41*1.1</f>
        <v>6151.1912000000011</v>
      </c>
      <c r="R41" s="367">
        <f>P41*1.1</f>
        <v>6151.1912000000011</v>
      </c>
      <c r="S41" s="368">
        <f>'Aus Apr 2018'!BJ27</f>
        <v>0</v>
      </c>
      <c r="T41" s="369" t="str">
        <f>'Aus Apr 2018'!BK27</f>
        <v>n</v>
      </c>
      <c r="U41" s="303"/>
      <c r="V41" s="303"/>
      <c r="W41" s="303"/>
      <c r="X41" s="303"/>
      <c r="Y41" s="303"/>
      <c r="Z41" s="303"/>
      <c r="AA41" s="303"/>
      <c r="AB41" s="303"/>
      <c r="AC41" s="303"/>
      <c r="AD41" s="303"/>
      <c r="AE41" s="303"/>
      <c r="AF41" s="303"/>
      <c r="AG41" s="303"/>
      <c r="AH41" s="303"/>
      <c r="AI41" s="303"/>
      <c r="AJ41" s="303"/>
      <c r="AK41" s="303"/>
      <c r="AL41" s="303"/>
      <c r="AM41" s="303"/>
      <c r="AN41" s="303"/>
      <c r="AO41" s="303"/>
      <c r="AP41" s="303"/>
      <c r="AQ41" s="303"/>
      <c r="AR41" s="303"/>
      <c r="AS41" s="303"/>
      <c r="AT41" s="303"/>
      <c r="AU41" s="303"/>
      <c r="AV41" s="303"/>
      <c r="AW41" s="303"/>
      <c r="AX41" s="303"/>
      <c r="AY41" s="303"/>
      <c r="AZ41" s="303"/>
      <c r="BA41" s="303"/>
      <c r="BB41" s="303"/>
      <c r="BC41" s="303"/>
      <c r="BD41" s="303"/>
      <c r="BE41" s="303"/>
      <c r="BF41" s="303"/>
      <c r="BG41" s="303"/>
      <c r="BH41" s="303"/>
      <c r="BI41" s="303"/>
      <c r="BJ41" s="303"/>
      <c r="BK41" s="303"/>
      <c r="BL41" s="303"/>
      <c r="BM41" s="303"/>
      <c r="BN41" s="303"/>
      <c r="BO41" s="303"/>
      <c r="BP41" s="303"/>
      <c r="BQ41" s="303"/>
      <c r="BR41" s="303"/>
      <c r="BS41" s="303"/>
      <c r="BT41" s="303"/>
      <c r="BU41" s="303"/>
      <c r="BV41" s="303"/>
      <c r="BW41" s="303"/>
      <c r="BX41" s="303"/>
      <c r="BY41" s="303"/>
      <c r="BZ41" s="303"/>
      <c r="CA41" s="303"/>
      <c r="CB41" s="303"/>
      <c r="CC41" s="303"/>
      <c r="CD41" s="303"/>
      <c r="CE41" s="303"/>
      <c r="CF41" s="303"/>
      <c r="CG41" s="303"/>
      <c r="CH41" s="303"/>
      <c r="CI41" s="303"/>
      <c r="CJ41" s="303"/>
      <c r="CK41" s="303"/>
      <c r="CL41" s="303"/>
      <c r="CM41" s="303"/>
      <c r="CN41" s="303"/>
      <c r="CO41" s="303"/>
      <c r="CP41" s="303"/>
      <c r="CQ41" s="303"/>
      <c r="CR41" s="303"/>
      <c r="CS41" s="303"/>
      <c r="CT41" s="303"/>
      <c r="CU41" s="303"/>
      <c r="CV41" s="303"/>
      <c r="CW41" s="303"/>
      <c r="CX41" s="303"/>
      <c r="CY41" s="303"/>
      <c r="CZ41" s="303"/>
    </row>
    <row r="42" spans="1:104" s="330" customFormat="1" x14ac:dyDescent="0.15">
      <c r="A42" s="362" t="str">
        <f>'Aus Apr 2018'!K28</f>
        <v>Alinta Energy</v>
      </c>
      <c r="B42" s="363" t="str">
        <f>'Aus Apr 2018'!L28</f>
        <v>Fair Go Business</v>
      </c>
      <c r="C42" s="364">
        <f>91*'Aus Apr 2018'!M28/100</f>
        <v>102.62979999999999</v>
      </c>
      <c r="D42" s="364">
        <f>($C$36*$C$37)*'Aus Apr 2018'!N28/100</f>
        <v>1412.95</v>
      </c>
      <c r="E42" s="364">
        <v>0</v>
      </c>
      <c r="F42" s="364">
        <v>0</v>
      </c>
      <c r="G42" s="365">
        <v>0</v>
      </c>
      <c r="H42" s="364">
        <f>($C$36*$C$38)*'Aus Apr 2018'!AF28/100</f>
        <v>308.10000000000002</v>
      </c>
      <c r="I42" s="366">
        <f t="shared" si="16"/>
        <v>1823.6797999999999</v>
      </c>
      <c r="J42" s="367">
        <f t="shared" ref="J42:J61" si="17">I42*4</f>
        <v>7294.7191999999995</v>
      </c>
      <c r="K42" s="363">
        <f>'Aus Apr 2018'!AZ28</f>
        <v>0</v>
      </c>
      <c r="L42" s="363">
        <f>'Aus Apr 2018'!BA28</f>
        <v>0</v>
      </c>
      <c r="M42" s="363">
        <f>'Aus Apr 2018'!BB28</f>
        <v>0</v>
      </c>
      <c r="N42" s="363">
        <f>'Aus Apr 2018'!BC28</f>
        <v>43</v>
      </c>
      <c r="O42" s="367">
        <f>J42</f>
        <v>7294.7191999999995</v>
      </c>
      <c r="P42" s="367">
        <f>O42-((I42-C42)*N42/100)*4</f>
        <v>4334.5131999999994</v>
      </c>
      <c r="Q42" s="367">
        <f t="shared" ref="Q42:R56" si="18">O42*1.1</f>
        <v>8024.1911200000004</v>
      </c>
      <c r="R42" s="367">
        <f t="shared" si="18"/>
        <v>4767.9645199999995</v>
      </c>
      <c r="S42" s="368">
        <f>'Aus Apr 2018'!BJ28</f>
        <v>0</v>
      </c>
      <c r="T42" s="369" t="str">
        <f>'Aus Apr 2018'!BK28</f>
        <v>n</v>
      </c>
      <c r="U42" s="303"/>
      <c r="V42" s="303"/>
      <c r="W42" s="303"/>
      <c r="X42" s="303"/>
      <c r="Y42" s="303"/>
      <c r="Z42" s="303"/>
      <c r="AA42" s="303"/>
      <c r="AB42" s="303"/>
      <c r="AC42" s="303"/>
      <c r="AD42" s="303"/>
      <c r="AE42" s="303"/>
      <c r="AF42" s="303"/>
      <c r="AG42" s="303"/>
      <c r="AH42" s="303"/>
      <c r="AI42" s="303"/>
      <c r="AJ42" s="303"/>
      <c r="AK42" s="303"/>
      <c r="AL42" s="303"/>
      <c r="AM42" s="303"/>
      <c r="AN42" s="303"/>
      <c r="AO42" s="303"/>
      <c r="AP42" s="303"/>
      <c r="AQ42" s="303"/>
      <c r="AR42" s="303"/>
      <c r="AS42" s="303"/>
      <c r="AT42" s="303"/>
      <c r="AU42" s="303"/>
      <c r="AV42" s="303"/>
      <c r="AW42" s="303"/>
      <c r="AX42" s="303"/>
      <c r="AY42" s="303"/>
      <c r="AZ42" s="303"/>
      <c r="BA42" s="303"/>
      <c r="BB42" s="303"/>
      <c r="BC42" s="303"/>
      <c r="BD42" s="303"/>
      <c r="BE42" s="303"/>
      <c r="BF42" s="303"/>
      <c r="BG42" s="303"/>
      <c r="BH42" s="303"/>
      <c r="BI42" s="303"/>
      <c r="BJ42" s="303"/>
      <c r="BK42" s="303"/>
      <c r="BL42" s="303"/>
      <c r="BM42" s="303"/>
      <c r="BN42" s="303"/>
      <c r="BO42" s="303"/>
      <c r="BP42" s="303"/>
      <c r="BQ42" s="303"/>
      <c r="BR42" s="303"/>
      <c r="BS42" s="303"/>
      <c r="BT42" s="303"/>
      <c r="BU42" s="303"/>
      <c r="BV42" s="303"/>
      <c r="BW42" s="303"/>
      <c r="BX42" s="303"/>
      <c r="BY42" s="303"/>
      <c r="BZ42" s="303"/>
      <c r="CA42" s="303"/>
      <c r="CB42" s="303"/>
      <c r="CC42" s="303"/>
      <c r="CD42" s="303"/>
      <c r="CE42" s="303"/>
      <c r="CF42" s="303"/>
      <c r="CG42" s="303"/>
      <c r="CH42" s="303"/>
      <c r="CI42" s="303"/>
      <c r="CJ42" s="303"/>
      <c r="CK42" s="303"/>
      <c r="CL42" s="303"/>
      <c r="CM42" s="303"/>
      <c r="CN42" s="303"/>
      <c r="CO42" s="303"/>
      <c r="CP42" s="303"/>
      <c r="CQ42" s="303"/>
      <c r="CR42" s="303"/>
      <c r="CS42" s="303"/>
      <c r="CT42" s="303"/>
      <c r="CU42" s="303"/>
      <c r="CV42" s="303"/>
      <c r="CW42" s="303"/>
      <c r="CX42" s="303"/>
      <c r="CY42" s="303"/>
      <c r="CZ42" s="303"/>
    </row>
    <row r="43" spans="1:104" s="256" customFormat="1" x14ac:dyDescent="0.15">
      <c r="A43" s="362" t="str">
        <f>'Aus Apr 2018'!K29</f>
        <v>Commander</v>
      </c>
      <c r="B43" s="363" t="str">
        <f>'Aus Apr 2018'!L29</f>
        <v>Market offer</v>
      </c>
      <c r="C43" s="364">
        <f>91*'Aus Apr 2018'!M29/100</f>
        <v>144.62630000000001</v>
      </c>
      <c r="D43" s="364">
        <f>IF(($C$36*$C$37)&gt;='Aus Apr 2018'!P29,('Aus Apr 2018'!P29*'Aus Apr 2018'!N29/100),(('Aus Bills April 2018'!$C$36*'Aus Bills April 2018'!$C$37)*'Aus Apr 2018'!N29/100))</f>
        <v>344.86200000000002</v>
      </c>
      <c r="E43" s="364">
        <v>0</v>
      </c>
      <c r="F43" s="364">
        <v>0</v>
      </c>
      <c r="G43" s="365">
        <f>IF($C$36*$C$37&lt;'Aus Apr 2018'!P29,(0),((('Aus Bills April 2018'!$C$36*'Aus Bills April 2018'!$C$37)-('Aus Apr 2018'!P29))*'Aus Apr 2018'!Q29/100))</f>
        <v>952.56799999999987</v>
      </c>
      <c r="H43" s="364">
        <f>($C$36*$C$38)*'Aus Apr 2018'!AF29/100</f>
        <v>272.39999999999998</v>
      </c>
      <c r="I43" s="366">
        <f t="shared" si="16"/>
        <v>1714.4562999999998</v>
      </c>
      <c r="J43" s="367">
        <f t="shared" si="17"/>
        <v>6857.8251999999993</v>
      </c>
      <c r="K43" s="363">
        <f>'Aus Apr 2018'!AZ29</f>
        <v>0</v>
      </c>
      <c r="L43" s="363">
        <f>'Aus Apr 2018'!BA29</f>
        <v>0</v>
      </c>
      <c r="M43" s="363">
        <f>'Aus Apr 2018'!BB29</f>
        <v>0</v>
      </c>
      <c r="N43" s="363">
        <f>'Aus Apr 2018'!BC29</f>
        <v>20</v>
      </c>
      <c r="O43" s="367">
        <f>J43</f>
        <v>6857.8251999999993</v>
      </c>
      <c r="P43" s="367">
        <f>O43-((I43-C43)*N43/100)*4</f>
        <v>5601.9611999999997</v>
      </c>
      <c r="Q43" s="367">
        <f t="shared" si="18"/>
        <v>7543.60772</v>
      </c>
      <c r="R43" s="367">
        <f t="shared" si="18"/>
        <v>6162.1573200000003</v>
      </c>
      <c r="S43" s="368">
        <f>'Aus Apr 2018'!BJ29</f>
        <v>0</v>
      </c>
      <c r="T43" s="369" t="str">
        <f>'Aus Apr 2018'!BK29</f>
        <v>n</v>
      </c>
      <c r="U43" s="303"/>
      <c r="V43" s="303"/>
      <c r="W43" s="303"/>
      <c r="X43" s="303"/>
      <c r="Y43" s="303"/>
      <c r="Z43" s="303"/>
      <c r="AA43" s="303"/>
      <c r="AB43" s="303"/>
      <c r="AC43" s="303"/>
      <c r="AD43" s="303"/>
      <c r="AE43" s="303"/>
      <c r="AF43" s="303"/>
      <c r="AG43" s="303"/>
      <c r="AH43" s="303"/>
      <c r="AI43" s="303"/>
      <c r="AJ43" s="303"/>
      <c r="AK43" s="303"/>
      <c r="AL43" s="303"/>
      <c r="AM43" s="303"/>
      <c r="AN43" s="303"/>
      <c r="AO43" s="303"/>
      <c r="AP43" s="303"/>
      <c r="AQ43" s="303"/>
      <c r="AR43" s="303"/>
      <c r="AS43" s="303"/>
      <c r="AT43" s="303"/>
      <c r="AU43" s="303"/>
      <c r="AV43" s="303"/>
      <c r="AW43" s="303"/>
      <c r="AX43" s="303"/>
      <c r="AY43" s="303"/>
      <c r="AZ43" s="303"/>
      <c r="BA43" s="303"/>
      <c r="BB43" s="303"/>
      <c r="BC43" s="303"/>
      <c r="BD43" s="303"/>
      <c r="BE43" s="303"/>
      <c r="BF43" s="303"/>
      <c r="BG43" s="303"/>
      <c r="BH43" s="303"/>
      <c r="BI43" s="303"/>
      <c r="BJ43" s="303"/>
      <c r="BK43" s="303"/>
      <c r="BL43" s="303"/>
      <c r="BM43" s="303"/>
      <c r="BN43" s="303"/>
      <c r="BO43" s="303"/>
      <c r="BP43" s="303"/>
      <c r="BQ43" s="303"/>
      <c r="BR43" s="303"/>
      <c r="BS43" s="303"/>
      <c r="BT43" s="303"/>
      <c r="BU43" s="303"/>
      <c r="BV43" s="303"/>
      <c r="BW43" s="303"/>
      <c r="BX43" s="303"/>
      <c r="BY43" s="303"/>
      <c r="BZ43" s="303"/>
      <c r="CA43" s="303"/>
      <c r="CB43" s="303"/>
      <c r="CC43" s="303"/>
      <c r="CD43" s="303"/>
      <c r="CE43" s="303"/>
      <c r="CF43" s="303"/>
      <c r="CG43" s="303"/>
      <c r="CH43" s="303"/>
      <c r="CI43" s="303"/>
      <c r="CJ43" s="303"/>
      <c r="CK43" s="303"/>
      <c r="CL43" s="303"/>
      <c r="CM43" s="303"/>
      <c r="CN43" s="303"/>
      <c r="CO43" s="303"/>
      <c r="CP43" s="303"/>
      <c r="CQ43" s="303"/>
      <c r="CR43" s="303"/>
      <c r="CS43" s="303"/>
      <c r="CT43" s="303"/>
      <c r="CU43" s="303"/>
      <c r="CV43" s="303"/>
      <c r="CW43" s="303"/>
      <c r="CX43" s="303"/>
      <c r="CY43" s="303"/>
      <c r="CZ43" s="303"/>
    </row>
    <row r="44" spans="1:104" s="330" customFormat="1" x14ac:dyDescent="0.15">
      <c r="A44" s="362" t="str">
        <f>'Aus Apr 2018'!K30</f>
        <v>CovaU</v>
      </c>
      <c r="B44" s="363" t="str">
        <f>'Aus Apr 2018'!L30</f>
        <v>Smart Saver</v>
      </c>
      <c r="C44" s="364">
        <f>91*'Aus Apr 2018'!M30/100</f>
        <v>127.4</v>
      </c>
      <c r="D44" s="364">
        <f>IF(($C$36*$C$37)&gt;='Aus Apr 2018'!P30,('Aus Apr 2018'!P30*'Aus Apr 2018'!N30/100),(('Aus Bills April 2018'!$C$36*'Aus Bills April 2018'!$C$37)*'Aus Apr 2018'!N30/100))</f>
        <v>410.55</v>
      </c>
      <c r="E44" s="364">
        <v>0</v>
      </c>
      <c r="F44" s="364">
        <v>0</v>
      </c>
      <c r="G44" s="365">
        <f>IF($C$36*$C$37&lt;'Aus Apr 2018'!P30,(0),((('Aus Bills April 2018'!$C$36*'Aus Bills April 2018'!$C$37)-('Aus Apr 2018'!P30))*'Aus Apr 2018'!Q30/100))</f>
        <v>1128.4000000000001</v>
      </c>
      <c r="H44" s="364">
        <f>($C$36*$C$38)*'Aus Apr 2018'!AF30/100</f>
        <v>375</v>
      </c>
      <c r="I44" s="366">
        <f t="shared" si="16"/>
        <v>2041.3500000000001</v>
      </c>
      <c r="J44" s="367">
        <f t="shared" si="17"/>
        <v>8165.4000000000005</v>
      </c>
      <c r="K44" s="363">
        <f>'Aus Apr 2018'!AZ30</f>
        <v>0</v>
      </c>
      <c r="L44" s="363">
        <f>'Aus Apr 2018'!BA30</f>
        <v>0</v>
      </c>
      <c r="M44" s="363">
        <f>'Aus Apr 2018'!BB30</f>
        <v>0</v>
      </c>
      <c r="N44" s="363">
        <f>'Aus Apr 2018'!BC30</f>
        <v>34</v>
      </c>
      <c r="O44" s="367">
        <f>J44</f>
        <v>8165.4000000000005</v>
      </c>
      <c r="P44" s="367">
        <f>O44-((I44-C44)*N44/100)*4</f>
        <v>5562.4279999999999</v>
      </c>
      <c r="Q44" s="367">
        <f t="shared" si="18"/>
        <v>8981.94</v>
      </c>
      <c r="R44" s="367">
        <f t="shared" si="18"/>
        <v>6118.6708000000008</v>
      </c>
      <c r="S44" s="368">
        <f>'Aus Apr 2018'!BJ30</f>
        <v>0</v>
      </c>
      <c r="T44" s="369" t="str">
        <f>'Aus Apr 2018'!BK30</f>
        <v>n</v>
      </c>
      <c r="U44" s="303"/>
      <c r="V44" s="303"/>
      <c r="W44" s="303"/>
      <c r="X44" s="303"/>
      <c r="Y44" s="303"/>
      <c r="Z44" s="303"/>
      <c r="AA44" s="303"/>
      <c r="AB44" s="303"/>
      <c r="AC44" s="303"/>
      <c r="AD44" s="303"/>
      <c r="AE44" s="303"/>
      <c r="AF44" s="303"/>
      <c r="AG44" s="303"/>
      <c r="AH44" s="303"/>
      <c r="AI44" s="303"/>
      <c r="AJ44" s="303"/>
      <c r="AK44" s="303"/>
      <c r="AL44" s="303"/>
      <c r="AM44" s="303"/>
      <c r="AN44" s="303"/>
      <c r="AO44" s="303"/>
      <c r="AP44" s="303"/>
      <c r="AQ44" s="303"/>
      <c r="AR44" s="303"/>
      <c r="AS44" s="303"/>
      <c r="AT44" s="303"/>
      <c r="AU44" s="303"/>
      <c r="AV44" s="303"/>
      <c r="AW44" s="303"/>
      <c r="AX44" s="303"/>
      <c r="AY44" s="303"/>
      <c r="AZ44" s="303"/>
      <c r="BA44" s="303"/>
      <c r="BB44" s="303"/>
      <c r="BC44" s="303"/>
      <c r="BD44" s="303"/>
      <c r="BE44" s="303"/>
      <c r="BF44" s="303"/>
      <c r="BG44" s="303"/>
      <c r="BH44" s="303"/>
      <c r="BI44" s="303"/>
      <c r="BJ44" s="303"/>
      <c r="BK44" s="303"/>
      <c r="BL44" s="303"/>
      <c r="BM44" s="303"/>
      <c r="BN44" s="303"/>
      <c r="BO44" s="303"/>
      <c r="BP44" s="303"/>
      <c r="BQ44" s="303"/>
      <c r="BR44" s="303"/>
      <c r="BS44" s="303"/>
      <c r="BT44" s="303"/>
      <c r="BU44" s="303"/>
      <c r="BV44" s="303"/>
      <c r="BW44" s="303"/>
      <c r="BX44" s="303"/>
      <c r="BY44" s="303"/>
      <c r="BZ44" s="303"/>
      <c r="CA44" s="303"/>
      <c r="CB44" s="303"/>
      <c r="CC44" s="303"/>
      <c r="CD44" s="303"/>
      <c r="CE44" s="303"/>
      <c r="CF44" s="303"/>
      <c r="CG44" s="303"/>
      <c r="CH44" s="303"/>
      <c r="CI44" s="303"/>
      <c r="CJ44" s="303"/>
      <c r="CK44" s="303"/>
      <c r="CL44" s="303"/>
      <c r="CM44" s="303"/>
      <c r="CN44" s="303"/>
      <c r="CO44" s="303"/>
      <c r="CP44" s="303"/>
      <c r="CQ44" s="303"/>
      <c r="CR44" s="303"/>
      <c r="CS44" s="303"/>
      <c r="CT44" s="303"/>
      <c r="CU44" s="303"/>
      <c r="CV44" s="303"/>
      <c r="CW44" s="303"/>
      <c r="CX44" s="303"/>
      <c r="CY44" s="303"/>
      <c r="CZ44" s="303"/>
    </row>
    <row r="45" spans="1:104" s="256" customFormat="1" x14ac:dyDescent="0.15">
      <c r="A45" s="362" t="str">
        <f>'Aus Apr 2018'!K31</f>
        <v>Diamond Energy</v>
      </c>
      <c r="B45" s="363" t="str">
        <f>'Aus Apr 2018'!L31</f>
        <v>Pay on time discount</v>
      </c>
      <c r="C45" s="364">
        <f>91*'Aus Apr 2018'!M31/100</f>
        <v>136.4545</v>
      </c>
      <c r="D45" s="364">
        <f>IF(C36*C37&gt;='Aus Apr 2018'!P31,('Aus Apr 2018'!P31*'Aus Apr 2018'!N31/100),(('Aus Bills April 2018'!C5*C37)*'Aus Apr 2018'!N31/100))</f>
        <v>343.3</v>
      </c>
      <c r="E45" s="364">
        <f>IF($C36*C37&lt;'Aus Apr 2018'!P31,0,IF(($C36*C37-'Aus Apr 2018'!P31)&lt;='Aus Apr 2018'!R31,(($C36*C37-'Aus Apr 2018'!P31)*'Aus Apr 2018'!Q31/100),((('Aus Apr 2018'!R31+'Aus Apr 2018'!P31)-('Aus Apr 2018'!P31))*'Aus Apr 2018'!Q31/100)))</f>
        <v>948.75</v>
      </c>
      <c r="F45" s="364">
        <v>0</v>
      </c>
      <c r="G45" s="365">
        <f>IF(($C$36*$C$37&lt;'Aus Apr 2018'!R31+'Aus Apr 2018'!P31),(0),((('Aus Bills April 2018'!$C$36*'Aus Bills April 2018'!$C$37)-('Aus Apr 2018'!R31+'Aus Apr 2018'!P31))*'Aus Apr 2018'!S31/100))</f>
        <v>0</v>
      </c>
      <c r="H45" s="364">
        <f>($C$36*$C$38)*'Aus Apr 2018'!AF31/100</f>
        <v>275.10000000000002</v>
      </c>
      <c r="I45" s="366">
        <f t="shared" si="16"/>
        <v>1703.6044999999999</v>
      </c>
      <c r="J45" s="367">
        <f t="shared" si="17"/>
        <v>6814.4179999999997</v>
      </c>
      <c r="K45" s="363">
        <f>'Aus Apr 2018'!AZ31</f>
        <v>0</v>
      </c>
      <c r="L45" s="363">
        <f>'Aus Apr 2018'!BA31</f>
        <v>0</v>
      </c>
      <c r="M45" s="363">
        <f>'Aus Apr 2018'!BB31</f>
        <v>7</v>
      </c>
      <c r="N45" s="363">
        <f>'Aus Apr 2018'!BC31</f>
        <v>0</v>
      </c>
      <c r="O45" s="367">
        <f>J45</f>
        <v>6814.4179999999997</v>
      </c>
      <c r="P45" s="367">
        <f>O45-(O45*M45/100)</f>
        <v>6337.4087399999999</v>
      </c>
      <c r="Q45" s="367">
        <f t="shared" si="18"/>
        <v>7495.8598000000002</v>
      </c>
      <c r="R45" s="367">
        <f t="shared" si="18"/>
        <v>6971.1496140000008</v>
      </c>
      <c r="S45" s="368">
        <f>'Aus Apr 2018'!BJ31</f>
        <v>24</v>
      </c>
      <c r="T45" s="369" t="str">
        <f>'Aus Apr 2018'!BK31</f>
        <v>y</v>
      </c>
      <c r="U45" s="303"/>
      <c r="V45" s="303"/>
      <c r="W45" s="303"/>
      <c r="X45" s="303"/>
      <c r="Y45" s="303"/>
      <c r="Z45" s="303"/>
      <c r="AA45" s="303"/>
      <c r="AB45" s="303"/>
      <c r="AC45" s="303"/>
      <c r="AD45" s="303"/>
      <c r="AE45" s="303"/>
      <c r="AF45" s="303"/>
      <c r="AG45" s="303"/>
      <c r="AH45" s="303"/>
      <c r="AI45" s="303"/>
      <c r="AJ45" s="303"/>
      <c r="AK45" s="303"/>
      <c r="AL45" s="303"/>
      <c r="AM45" s="303"/>
      <c r="AN45" s="303"/>
      <c r="AO45" s="303"/>
      <c r="AP45" s="303"/>
      <c r="AQ45" s="303"/>
      <c r="AR45" s="303"/>
      <c r="AS45" s="303"/>
      <c r="AT45" s="303"/>
      <c r="AU45" s="303"/>
      <c r="AV45" s="303"/>
      <c r="AW45" s="303"/>
      <c r="AX45" s="303"/>
      <c r="AY45" s="303"/>
      <c r="AZ45" s="303"/>
      <c r="BA45" s="303"/>
      <c r="BB45" s="303"/>
      <c r="BC45" s="303"/>
      <c r="BD45" s="303"/>
      <c r="BE45" s="303"/>
      <c r="BF45" s="303"/>
      <c r="BG45" s="303"/>
      <c r="BH45" s="303"/>
      <c r="BI45" s="303"/>
      <c r="BJ45" s="303"/>
      <c r="BK45" s="303"/>
      <c r="BL45" s="303"/>
      <c r="BM45" s="303"/>
      <c r="BN45" s="303"/>
      <c r="BO45" s="303"/>
      <c r="BP45" s="303"/>
      <c r="BQ45" s="303"/>
      <c r="BR45" s="303"/>
      <c r="BS45" s="303"/>
      <c r="BT45" s="303"/>
      <c r="BU45" s="303"/>
      <c r="BV45" s="303"/>
      <c r="BW45" s="303"/>
      <c r="BX45" s="303"/>
      <c r="BY45" s="303"/>
      <c r="BZ45" s="303"/>
      <c r="CA45" s="303"/>
      <c r="CB45" s="303"/>
      <c r="CC45" s="303"/>
      <c r="CD45" s="303"/>
      <c r="CE45" s="303"/>
      <c r="CF45" s="303"/>
      <c r="CG45" s="303"/>
      <c r="CH45" s="303"/>
      <c r="CI45" s="303"/>
      <c r="CJ45" s="303"/>
      <c r="CK45" s="303"/>
      <c r="CL45" s="303"/>
      <c r="CM45" s="303"/>
      <c r="CN45" s="303"/>
      <c r="CO45" s="303"/>
      <c r="CP45" s="303"/>
      <c r="CQ45" s="303"/>
      <c r="CR45" s="303"/>
      <c r="CS45" s="303"/>
      <c r="CT45" s="303"/>
      <c r="CU45" s="303"/>
      <c r="CV45" s="303"/>
      <c r="CW45" s="303"/>
      <c r="CX45" s="303"/>
      <c r="CY45" s="303"/>
      <c r="CZ45" s="303"/>
    </row>
    <row r="46" spans="1:104" s="330" customFormat="1" x14ac:dyDescent="0.15">
      <c r="A46" s="362" t="str">
        <f>'Aus Apr 2018'!K32</f>
        <v>Dodo Power &amp; Gas</v>
      </c>
      <c r="B46" s="363" t="str">
        <f>'Aus Apr 2018'!L32</f>
        <v>Market offer</v>
      </c>
      <c r="C46" s="364">
        <f>91*'Aus Apr 2018'!M32/100</f>
        <v>147.511</v>
      </c>
      <c r="D46" s="364">
        <f>IF(($C$36*$C$37)&gt;='Aus Apr 2018'!P32,('Aus Apr 2018'!P32*'Aus Apr 2018'!N32/100),(('Aus Bills April 2018'!$C$36*'Aus Bills April 2018'!$C$37)*'Aus Apr 2018'!N32/100))</f>
        <v>351.798</v>
      </c>
      <c r="E46" s="370">
        <v>0</v>
      </c>
      <c r="F46" s="371">
        <v>0</v>
      </c>
      <c r="G46" s="365">
        <f>IF($C$36*$C$37&lt;'Aus Apr 2018'!P32,(0),((('Aus Bills April 2018'!$C$36*'Aus Bills April 2018'!$C$37)-('Aus Apr 2018'!P32))*'Aus Apr 2018'!Q32/100))</f>
        <v>971.66399999999999</v>
      </c>
      <c r="H46" s="370">
        <f>($C$36*$C$38)*'Aus Apr 2018'!AF32/100</f>
        <v>277.95</v>
      </c>
      <c r="I46" s="366">
        <f t="shared" si="16"/>
        <v>1748.923</v>
      </c>
      <c r="J46" s="367">
        <f t="shared" si="17"/>
        <v>6995.692</v>
      </c>
      <c r="K46" s="363">
        <f>'Aus Apr 2018'!AZ32</f>
        <v>0</v>
      </c>
      <c r="L46" s="363">
        <f>'Aus Apr 2018'!BA32</f>
        <v>0</v>
      </c>
      <c r="M46" s="363">
        <f>'Aus Apr 2018'!BB32</f>
        <v>0</v>
      </c>
      <c r="N46" s="363">
        <f>'Aus Apr 2018'!BC32</f>
        <v>0</v>
      </c>
      <c r="O46" s="367">
        <f t="shared" ref="O46" si="19">J46</f>
        <v>6995.692</v>
      </c>
      <c r="P46" s="367">
        <f>O46</f>
        <v>6995.692</v>
      </c>
      <c r="Q46" s="367">
        <f t="shared" si="18"/>
        <v>7695.2612000000008</v>
      </c>
      <c r="R46" s="367">
        <f t="shared" si="18"/>
        <v>7695.2612000000008</v>
      </c>
      <c r="S46" s="368">
        <f>'Aus Apr 2018'!BJ32</f>
        <v>0</v>
      </c>
      <c r="T46" s="369" t="str">
        <f>'Aus Apr 2018'!BK32</f>
        <v>n</v>
      </c>
      <c r="U46" s="303"/>
      <c r="V46" s="303"/>
      <c r="W46" s="303"/>
      <c r="X46" s="303"/>
      <c r="Y46" s="303"/>
      <c r="Z46" s="303"/>
      <c r="AA46" s="303"/>
      <c r="AB46" s="303"/>
      <c r="AC46" s="303"/>
      <c r="AD46" s="303"/>
      <c r="AE46" s="303"/>
      <c r="AF46" s="303"/>
      <c r="AG46" s="303"/>
      <c r="AH46" s="303"/>
      <c r="AI46" s="303"/>
      <c r="AJ46" s="303"/>
      <c r="AK46" s="303"/>
      <c r="AL46" s="303"/>
      <c r="AM46" s="303"/>
      <c r="AN46" s="303"/>
      <c r="AO46" s="303"/>
      <c r="AP46" s="303"/>
      <c r="AQ46" s="303"/>
      <c r="AR46" s="303"/>
      <c r="AS46" s="303"/>
      <c r="AT46" s="303"/>
      <c r="AU46" s="303"/>
      <c r="AV46" s="303"/>
      <c r="AW46" s="303"/>
      <c r="AX46" s="303"/>
      <c r="AY46" s="303"/>
      <c r="AZ46" s="303"/>
      <c r="BA46" s="303"/>
      <c r="BB46" s="303"/>
      <c r="BC46" s="303"/>
      <c r="BD46" s="303"/>
      <c r="BE46" s="303"/>
      <c r="BF46" s="303"/>
      <c r="BG46" s="303"/>
      <c r="BH46" s="303"/>
      <c r="BI46" s="303"/>
      <c r="BJ46" s="303"/>
      <c r="BK46" s="303"/>
      <c r="BL46" s="303"/>
      <c r="BM46" s="303"/>
      <c r="BN46" s="303"/>
      <c r="BO46" s="303"/>
      <c r="BP46" s="303"/>
      <c r="BQ46" s="303"/>
      <c r="BR46" s="303"/>
      <c r="BS46" s="303"/>
      <c r="BT46" s="303"/>
      <c r="BU46" s="303"/>
      <c r="BV46" s="303"/>
      <c r="BW46" s="303"/>
      <c r="BX46" s="303"/>
      <c r="BY46" s="303"/>
      <c r="BZ46" s="303"/>
      <c r="CA46" s="303"/>
      <c r="CB46" s="303"/>
      <c r="CC46" s="303"/>
      <c r="CD46" s="303"/>
      <c r="CE46" s="303"/>
      <c r="CF46" s="303"/>
      <c r="CG46" s="303"/>
      <c r="CH46" s="303"/>
      <c r="CI46" s="303"/>
      <c r="CJ46" s="303"/>
      <c r="CK46" s="303"/>
      <c r="CL46" s="303"/>
      <c r="CM46" s="303"/>
      <c r="CN46" s="303"/>
      <c r="CO46" s="303"/>
      <c r="CP46" s="303"/>
      <c r="CQ46" s="303"/>
      <c r="CR46" s="303"/>
      <c r="CS46" s="303"/>
      <c r="CT46" s="303"/>
      <c r="CU46" s="303"/>
      <c r="CV46" s="303"/>
      <c r="CW46" s="303"/>
      <c r="CX46" s="303"/>
      <c r="CY46" s="303"/>
      <c r="CZ46" s="303"/>
    </row>
    <row r="47" spans="1:104" s="256" customFormat="1" x14ac:dyDescent="0.15">
      <c r="A47" s="362" t="str">
        <f>'Aus Apr 2018'!K33</f>
        <v>EnergyAustralia</v>
      </c>
      <c r="B47" s="372" t="str">
        <f>'Aus Apr 2018'!L33</f>
        <v>Everyday Saver Business</v>
      </c>
      <c r="C47" s="364">
        <f>91*'Aus Apr 2018'!M33/100</f>
        <v>127.4</v>
      </c>
      <c r="D47" s="364">
        <f>IF(($C$36*$C$37)&gt;='Aus Apr 2018'!P33,('Aus Apr 2018'!P33*'Aus Apr 2018'!N33/100),(('Aus Bills April 2018'!$C$36*'Aus Bills April 2018'!$C$37)*'Aus Apr 2018'!N33/100))</f>
        <v>368.22</v>
      </c>
      <c r="E47" s="364">
        <v>0</v>
      </c>
      <c r="F47" s="364">
        <v>0</v>
      </c>
      <c r="G47" s="365">
        <f>IF($C$36*$C$37&lt;'Aus Apr 2018'!P33,(0),((('Aus Bills April 2018'!$C$36*'Aus Bills April 2018'!$C$37)-('Aus Apr 2018'!P33))*'Aus Apr 2018'!Q33/100))</f>
        <v>994.48</v>
      </c>
      <c r="H47" s="364">
        <f>($C$36*$C$38)*'Aus Apr 2018'!AF33/100</f>
        <v>296.85000000000002</v>
      </c>
      <c r="I47" s="366">
        <f t="shared" si="16"/>
        <v>1786.9499999999998</v>
      </c>
      <c r="J47" s="367">
        <f t="shared" si="17"/>
        <v>7147.7999999999993</v>
      </c>
      <c r="K47" s="363">
        <f>'Aus Apr 2018'!AZ33</f>
        <v>0</v>
      </c>
      <c r="L47" s="363">
        <f>'Aus Apr 2018'!BA33</f>
        <v>32</v>
      </c>
      <c r="M47" s="363">
        <f>'Aus Apr 2018'!BB33</f>
        <v>0</v>
      </c>
      <c r="N47" s="363">
        <f>'Aus Apr 2018'!BC33</f>
        <v>0</v>
      </c>
      <c r="O47" s="367">
        <f>J47-((I47-C47)*L47/100)*4</f>
        <v>5023.5759999999991</v>
      </c>
      <c r="P47" s="367">
        <f>O47</f>
        <v>5023.5759999999991</v>
      </c>
      <c r="Q47" s="367">
        <f t="shared" si="18"/>
        <v>5525.9335999999994</v>
      </c>
      <c r="R47" s="367">
        <f t="shared" si="18"/>
        <v>5525.9335999999994</v>
      </c>
      <c r="S47" s="368">
        <f>'Aus Apr 2018'!BJ33</f>
        <v>24</v>
      </c>
      <c r="T47" s="369" t="str">
        <f>'Aus Apr 2018'!BK33</f>
        <v>y</v>
      </c>
      <c r="U47" s="303"/>
      <c r="V47" s="303"/>
      <c r="W47" s="303"/>
      <c r="X47" s="303"/>
      <c r="Y47" s="303"/>
      <c r="Z47" s="303"/>
      <c r="AA47" s="303"/>
      <c r="AB47" s="303"/>
      <c r="AC47" s="303"/>
      <c r="AD47" s="303"/>
      <c r="AE47" s="303"/>
      <c r="AF47" s="303"/>
      <c r="AG47" s="303"/>
      <c r="AH47" s="303"/>
      <c r="AI47" s="303"/>
      <c r="AJ47" s="303"/>
      <c r="AK47" s="303"/>
      <c r="AL47" s="303"/>
      <c r="AM47" s="303"/>
      <c r="AN47" s="303"/>
      <c r="AO47" s="303"/>
      <c r="AP47" s="303"/>
      <c r="AQ47" s="303"/>
      <c r="AR47" s="303"/>
      <c r="AS47" s="303"/>
      <c r="AT47" s="303"/>
      <c r="AU47" s="303"/>
      <c r="AV47" s="303"/>
      <c r="AW47" s="303"/>
      <c r="AX47" s="303"/>
      <c r="AY47" s="303"/>
      <c r="AZ47" s="303"/>
      <c r="BA47" s="303"/>
      <c r="BB47" s="303"/>
      <c r="BC47" s="303"/>
      <c r="BD47" s="303"/>
      <c r="BE47" s="303"/>
      <c r="BF47" s="303"/>
      <c r="BG47" s="303"/>
      <c r="BH47" s="303"/>
      <c r="BI47" s="303"/>
      <c r="BJ47" s="303"/>
      <c r="BK47" s="303"/>
      <c r="BL47" s="303"/>
      <c r="BM47" s="303"/>
      <c r="BN47" s="303"/>
      <c r="BO47" s="303"/>
      <c r="BP47" s="303"/>
      <c r="BQ47" s="303"/>
      <c r="BR47" s="303"/>
      <c r="BS47" s="303"/>
      <c r="BT47" s="303"/>
      <c r="BU47" s="303"/>
      <c r="BV47" s="303"/>
      <c r="BW47" s="303"/>
      <c r="BX47" s="303"/>
      <c r="BY47" s="303"/>
      <c r="BZ47" s="303"/>
      <c r="CA47" s="303"/>
      <c r="CB47" s="303"/>
      <c r="CC47" s="303"/>
      <c r="CD47" s="303"/>
      <c r="CE47" s="303"/>
      <c r="CF47" s="303"/>
      <c r="CG47" s="303"/>
      <c r="CH47" s="303"/>
      <c r="CI47" s="303"/>
      <c r="CJ47" s="303"/>
      <c r="CK47" s="303"/>
      <c r="CL47" s="303"/>
      <c r="CM47" s="303"/>
      <c r="CN47" s="303"/>
      <c r="CO47" s="303"/>
      <c r="CP47" s="303"/>
      <c r="CQ47" s="303"/>
      <c r="CR47" s="303"/>
      <c r="CS47" s="303"/>
      <c r="CT47" s="303"/>
      <c r="CU47" s="303"/>
      <c r="CV47" s="303"/>
      <c r="CW47" s="303"/>
      <c r="CX47" s="303"/>
      <c r="CY47" s="303"/>
      <c r="CZ47" s="303"/>
    </row>
    <row r="48" spans="1:104" s="330" customFormat="1" x14ac:dyDescent="0.15">
      <c r="A48" s="362" t="str">
        <f>'Aus Apr 2018'!K34</f>
        <v>ERM Power</v>
      </c>
      <c r="B48" s="363" t="str">
        <f>'Aus Apr 2018'!L34</f>
        <v>Adjustable</v>
      </c>
      <c r="C48" s="364">
        <f>91*'Aus Apr 2018'!M34/100</f>
        <v>92.82</v>
      </c>
      <c r="D48" s="364">
        <f>($C$36*$C$37)*'Aus Apr 2018'!N34/100</f>
        <v>1075.9000000000001</v>
      </c>
      <c r="E48" s="364">
        <v>0</v>
      </c>
      <c r="F48" s="364">
        <v>0</v>
      </c>
      <c r="G48" s="365">
        <v>0</v>
      </c>
      <c r="H48" s="364">
        <f>($C$36*$C$38)*'Aus Apr 2018'!AF34/100</f>
        <v>257.10000000000002</v>
      </c>
      <c r="I48" s="366">
        <f t="shared" si="16"/>
        <v>1425.8200000000002</v>
      </c>
      <c r="J48" s="367">
        <f t="shared" si="17"/>
        <v>5703.2800000000007</v>
      </c>
      <c r="K48" s="363">
        <f>'Aus Apr 2018'!AZ34</f>
        <v>0</v>
      </c>
      <c r="L48" s="363">
        <f>'Aus Apr 2018'!BA34</f>
        <v>0</v>
      </c>
      <c r="M48" s="363">
        <f>'Aus Apr 2018'!BB34</f>
        <v>0</v>
      </c>
      <c r="N48" s="363">
        <f>'Aus Apr 2018'!BC34</f>
        <v>0</v>
      </c>
      <c r="O48" s="367">
        <f t="shared" ref="O48:O51" si="20">J48</f>
        <v>5703.2800000000007</v>
      </c>
      <c r="P48" s="367">
        <f>O48</f>
        <v>5703.2800000000007</v>
      </c>
      <c r="Q48" s="367">
        <f t="shared" si="18"/>
        <v>6273.6080000000011</v>
      </c>
      <c r="R48" s="367">
        <f t="shared" si="18"/>
        <v>6273.6080000000011</v>
      </c>
      <c r="S48" s="368">
        <f>'Aus Apr 2018'!BJ34</f>
        <v>0</v>
      </c>
      <c r="T48" s="369" t="str">
        <f>'Aus Apr 2018'!BK34</f>
        <v>n</v>
      </c>
      <c r="U48" s="303"/>
      <c r="V48" s="303"/>
      <c r="W48" s="303"/>
      <c r="X48" s="303"/>
      <c r="Y48" s="303"/>
      <c r="Z48" s="303"/>
      <c r="AA48" s="303"/>
      <c r="AB48" s="303"/>
      <c r="AC48" s="303"/>
      <c r="AD48" s="303"/>
      <c r="AE48" s="303"/>
      <c r="AF48" s="303"/>
      <c r="AG48" s="303"/>
      <c r="AH48" s="303"/>
      <c r="AI48" s="303"/>
      <c r="AJ48" s="303"/>
      <c r="AK48" s="303"/>
      <c r="AL48" s="303"/>
      <c r="AM48" s="303"/>
      <c r="AN48" s="303"/>
      <c r="AO48" s="303"/>
      <c r="AP48" s="303"/>
      <c r="AQ48" s="303"/>
      <c r="AR48" s="303"/>
      <c r="AS48" s="303"/>
      <c r="AT48" s="303"/>
      <c r="AU48" s="303"/>
      <c r="AV48" s="303"/>
      <c r="AW48" s="303"/>
      <c r="AX48" s="303"/>
      <c r="AY48" s="303"/>
      <c r="AZ48" s="303"/>
      <c r="BA48" s="303"/>
      <c r="BB48" s="303"/>
      <c r="BC48" s="303"/>
      <c r="BD48" s="303"/>
      <c r="BE48" s="303"/>
      <c r="BF48" s="303"/>
      <c r="BG48" s="303"/>
      <c r="BH48" s="303"/>
      <c r="BI48" s="303"/>
      <c r="BJ48" s="303"/>
      <c r="BK48" s="303"/>
      <c r="BL48" s="303"/>
      <c r="BM48" s="303"/>
      <c r="BN48" s="303"/>
      <c r="BO48" s="303"/>
      <c r="BP48" s="303"/>
      <c r="BQ48" s="303"/>
      <c r="BR48" s="303"/>
      <c r="BS48" s="303"/>
      <c r="BT48" s="303"/>
      <c r="BU48" s="303"/>
      <c r="BV48" s="303"/>
      <c r="BW48" s="303"/>
      <c r="BX48" s="303"/>
      <c r="BY48" s="303"/>
      <c r="BZ48" s="303"/>
      <c r="CA48" s="303"/>
      <c r="CB48" s="303"/>
      <c r="CC48" s="303"/>
      <c r="CD48" s="303"/>
      <c r="CE48" s="303"/>
      <c r="CF48" s="303"/>
      <c r="CG48" s="303"/>
      <c r="CH48" s="303"/>
      <c r="CI48" s="303"/>
      <c r="CJ48" s="303"/>
      <c r="CK48" s="303"/>
      <c r="CL48" s="303"/>
      <c r="CM48" s="303"/>
      <c r="CN48" s="303"/>
      <c r="CO48" s="303"/>
      <c r="CP48" s="303"/>
      <c r="CQ48" s="303"/>
      <c r="CR48" s="303"/>
      <c r="CS48" s="303"/>
      <c r="CT48" s="303"/>
      <c r="CU48" s="303"/>
      <c r="CV48" s="303"/>
      <c r="CW48" s="303"/>
      <c r="CX48" s="303"/>
      <c r="CY48" s="303"/>
      <c r="CZ48" s="303"/>
    </row>
    <row r="49" spans="1:104" s="256" customFormat="1" x14ac:dyDescent="0.15">
      <c r="A49" s="362" t="str">
        <f>'Aus Apr 2018'!K35</f>
        <v>GloBird Energy</v>
      </c>
      <c r="B49" s="363" t="str">
        <f>'Aus Apr 2018'!L35</f>
        <v>Bizsave</v>
      </c>
      <c r="C49" s="364">
        <f>91*'Aus Apr 2018'!M35/100</f>
        <v>116.48</v>
      </c>
      <c r="D49" s="364">
        <f>IF(($C$36*$C$37)&gt;='Aus Apr 2018'!P35,('Aus Apr 2018'!P35*'Aus Apr 2018'!N35/100),(('Aus Bills April 2018'!$C$36*'Aus Bills April 2018'!$C$37)*'Aus Apr 2018'!N35/100))</f>
        <v>405.96</v>
      </c>
      <c r="E49" s="364">
        <v>0</v>
      </c>
      <c r="F49" s="364">
        <v>0</v>
      </c>
      <c r="G49" s="365">
        <f>IF($C$36*$C$37&lt;'Aus Apr 2018'!P35,(0),((('Aus Bills April 2018'!$C$36*'Aus Bills April 2018'!$C$37)-('Aus Apr 2018'!P35))*'Aus Apr 2018'!Q35/100))</f>
        <v>1165.5999999999999</v>
      </c>
      <c r="H49" s="364">
        <f>($C$36*$C$38)*'Aus Apr 2018'!AF35/100</f>
        <v>375</v>
      </c>
      <c r="I49" s="366">
        <f t="shared" si="16"/>
        <v>2063.04</v>
      </c>
      <c r="J49" s="367">
        <f t="shared" si="17"/>
        <v>8252.16</v>
      </c>
      <c r="K49" s="363">
        <f>'Aus Apr 2018'!AZ35</f>
        <v>0</v>
      </c>
      <c r="L49" s="363">
        <f>'Aus Apr 2018'!BA35</f>
        <v>0</v>
      </c>
      <c r="M49" s="363">
        <f>'Aus Apr 2018'!BB35</f>
        <v>0</v>
      </c>
      <c r="N49" s="363">
        <f>'Aus Apr 2018'!BC35</f>
        <v>22</v>
      </c>
      <c r="O49" s="367">
        <f t="shared" si="20"/>
        <v>8252.16</v>
      </c>
      <c r="P49" s="367">
        <f>O49-((I49-C49)*N49/100)*4</f>
        <v>6539.1872000000003</v>
      </c>
      <c r="Q49" s="367">
        <f t="shared" si="18"/>
        <v>9077.3760000000002</v>
      </c>
      <c r="R49" s="367">
        <f t="shared" si="18"/>
        <v>7193.1059200000009</v>
      </c>
      <c r="S49" s="368">
        <f>'Aus Apr 2018'!BJ35</f>
        <v>0</v>
      </c>
      <c r="T49" s="369" t="str">
        <f>'Aus Apr 2018'!BK35</f>
        <v>n</v>
      </c>
      <c r="U49" s="303"/>
      <c r="V49" s="303"/>
      <c r="W49" s="303"/>
      <c r="X49" s="303"/>
      <c r="Y49" s="303"/>
      <c r="Z49" s="303"/>
      <c r="AA49" s="303"/>
      <c r="AB49" s="303"/>
      <c r="AC49" s="303"/>
      <c r="AD49" s="303"/>
      <c r="AE49" s="303"/>
      <c r="AF49" s="303"/>
      <c r="AG49" s="303"/>
      <c r="AH49" s="303"/>
      <c r="AI49" s="303"/>
      <c r="AJ49" s="303"/>
      <c r="AK49" s="303"/>
      <c r="AL49" s="303"/>
      <c r="AM49" s="303"/>
      <c r="AN49" s="303"/>
      <c r="AO49" s="303"/>
      <c r="AP49" s="303"/>
      <c r="AQ49" s="303"/>
      <c r="AR49" s="303"/>
      <c r="AS49" s="303"/>
      <c r="AT49" s="303"/>
      <c r="AU49" s="303"/>
      <c r="AV49" s="303"/>
      <c r="AW49" s="303"/>
      <c r="AX49" s="303"/>
      <c r="AY49" s="303"/>
      <c r="AZ49" s="303"/>
      <c r="BA49" s="303"/>
      <c r="BB49" s="303"/>
      <c r="BC49" s="303"/>
      <c r="BD49" s="303"/>
      <c r="BE49" s="303"/>
      <c r="BF49" s="303"/>
      <c r="BG49" s="303"/>
      <c r="BH49" s="303"/>
      <c r="BI49" s="303"/>
      <c r="BJ49" s="303"/>
      <c r="BK49" s="303"/>
      <c r="BL49" s="303"/>
      <c r="BM49" s="303"/>
      <c r="BN49" s="303"/>
      <c r="BO49" s="303"/>
      <c r="BP49" s="303"/>
      <c r="BQ49" s="303"/>
      <c r="BR49" s="303"/>
      <c r="BS49" s="303"/>
      <c r="BT49" s="303"/>
      <c r="BU49" s="303"/>
      <c r="BV49" s="303"/>
      <c r="BW49" s="303"/>
      <c r="BX49" s="303"/>
      <c r="BY49" s="303"/>
      <c r="BZ49" s="303"/>
      <c r="CA49" s="303"/>
      <c r="CB49" s="303"/>
      <c r="CC49" s="303"/>
      <c r="CD49" s="303"/>
      <c r="CE49" s="303"/>
      <c r="CF49" s="303"/>
      <c r="CG49" s="303"/>
      <c r="CH49" s="303"/>
      <c r="CI49" s="303"/>
      <c r="CJ49" s="303"/>
      <c r="CK49" s="303"/>
      <c r="CL49" s="303"/>
      <c r="CM49" s="303"/>
      <c r="CN49" s="303"/>
      <c r="CO49" s="303"/>
      <c r="CP49" s="303"/>
      <c r="CQ49" s="303"/>
      <c r="CR49" s="303"/>
      <c r="CS49" s="303"/>
      <c r="CT49" s="303"/>
      <c r="CU49" s="303"/>
      <c r="CV49" s="303"/>
      <c r="CW49" s="303"/>
      <c r="CX49" s="303"/>
      <c r="CY49" s="303"/>
      <c r="CZ49" s="303"/>
    </row>
    <row r="50" spans="1:104" s="330" customFormat="1" x14ac:dyDescent="0.15">
      <c r="A50" s="362" t="str">
        <f>'Aus Apr 2018'!K36</f>
        <v>Lumo Energy</v>
      </c>
      <c r="B50" s="363" t="str">
        <f>'Aus Apr 2018'!L36</f>
        <v>Business Premium</v>
      </c>
      <c r="C50" s="364">
        <f>91*'Aus Apr 2018'!M36/100</f>
        <v>101.19200000000001</v>
      </c>
      <c r="D50" s="364">
        <f>IF(($C$36*$C$37)&gt;='Aus Apr 2018'!P36,('Aus Apr 2018'!P36*'Aus Apr 2018'!N36/100),(('Aus Bills April 2018'!$C$36*'Aus Bills April 2018'!$C$37)*'Aus Apr 2018'!N36/100))</f>
        <v>289.37400000000002</v>
      </c>
      <c r="E50" s="364">
        <v>0</v>
      </c>
      <c r="F50" s="364">
        <v>0</v>
      </c>
      <c r="G50" s="365">
        <f>IF($C$36*$C$37&lt;'Aus Apr 2018'!P36,(0),((('Aus Bills April 2018'!$C$36*'Aus Bills April 2018'!$C$37)-('Aus Apr 2018'!P36))*'Aus Apr 2018'!Q36/100))</f>
        <v>738.048</v>
      </c>
      <c r="H50" s="364">
        <f>($C$36*$C$38)*'Aus Apr 2018'!AF36/100</f>
        <v>190.05</v>
      </c>
      <c r="I50" s="366">
        <f t="shared" si="16"/>
        <v>1318.664</v>
      </c>
      <c r="J50" s="367">
        <f t="shared" si="17"/>
        <v>5274.6559999999999</v>
      </c>
      <c r="K50" s="363">
        <f>'Aus Apr 2018'!AZ36</f>
        <v>0</v>
      </c>
      <c r="L50" s="363">
        <f>'Aus Apr 2018'!BA36</f>
        <v>0</v>
      </c>
      <c r="M50" s="363">
        <f>'Aus Apr 2018'!BB36</f>
        <v>0</v>
      </c>
      <c r="N50" s="363">
        <f>'Aus Apr 2018'!BC36</f>
        <v>0</v>
      </c>
      <c r="O50" s="367">
        <f t="shared" si="20"/>
        <v>5274.6559999999999</v>
      </c>
      <c r="P50" s="367">
        <f>O50</f>
        <v>5274.6559999999999</v>
      </c>
      <c r="Q50" s="367">
        <f t="shared" si="18"/>
        <v>5802.1216000000004</v>
      </c>
      <c r="R50" s="367">
        <f t="shared" si="18"/>
        <v>5802.1216000000004</v>
      </c>
      <c r="S50" s="368">
        <f>'Aus Apr 2018'!BJ36</f>
        <v>36</v>
      </c>
      <c r="T50" s="369" t="str">
        <f>'Aus Apr 2018'!BK36</f>
        <v>n</v>
      </c>
      <c r="U50" s="303"/>
      <c r="V50" s="303"/>
      <c r="W50" s="303"/>
      <c r="X50" s="303"/>
      <c r="Y50" s="303"/>
      <c r="Z50" s="303"/>
      <c r="AA50" s="303"/>
      <c r="AB50" s="303"/>
      <c r="AC50" s="303"/>
      <c r="AD50" s="303"/>
      <c r="AE50" s="303"/>
      <c r="AF50" s="303"/>
      <c r="AG50" s="303"/>
      <c r="AH50" s="303"/>
      <c r="AI50" s="303"/>
      <c r="AJ50" s="303"/>
      <c r="AK50" s="303"/>
      <c r="AL50" s="303"/>
      <c r="AM50" s="303"/>
      <c r="AN50" s="303"/>
      <c r="AO50" s="303"/>
      <c r="AP50" s="303"/>
      <c r="AQ50" s="303"/>
      <c r="AR50" s="303"/>
      <c r="AS50" s="303"/>
      <c r="AT50" s="303"/>
      <c r="AU50" s="303"/>
      <c r="AV50" s="303"/>
      <c r="AW50" s="303"/>
      <c r="AX50" s="303"/>
      <c r="AY50" s="303"/>
      <c r="AZ50" s="303"/>
      <c r="BA50" s="303"/>
      <c r="BB50" s="303"/>
      <c r="BC50" s="303"/>
      <c r="BD50" s="303"/>
      <c r="BE50" s="303"/>
      <c r="BF50" s="303"/>
      <c r="BG50" s="303"/>
      <c r="BH50" s="303"/>
      <c r="BI50" s="303"/>
      <c r="BJ50" s="303"/>
      <c r="BK50" s="303"/>
      <c r="BL50" s="303"/>
      <c r="BM50" s="303"/>
      <c r="BN50" s="303"/>
      <c r="BO50" s="303"/>
      <c r="BP50" s="303"/>
      <c r="BQ50" s="303"/>
      <c r="BR50" s="303"/>
      <c r="BS50" s="303"/>
      <c r="BT50" s="303"/>
      <c r="BU50" s="303"/>
      <c r="BV50" s="303"/>
      <c r="BW50" s="303"/>
      <c r="BX50" s="303"/>
      <c r="BY50" s="303"/>
      <c r="BZ50" s="303"/>
      <c r="CA50" s="303"/>
      <c r="CB50" s="303"/>
      <c r="CC50" s="303"/>
      <c r="CD50" s="303"/>
      <c r="CE50" s="303"/>
      <c r="CF50" s="303"/>
      <c r="CG50" s="303"/>
      <c r="CH50" s="303"/>
      <c r="CI50" s="303"/>
      <c r="CJ50" s="303"/>
      <c r="CK50" s="303"/>
      <c r="CL50" s="303"/>
      <c r="CM50" s="303"/>
      <c r="CN50" s="303"/>
      <c r="CO50" s="303"/>
      <c r="CP50" s="303"/>
      <c r="CQ50" s="303"/>
      <c r="CR50" s="303"/>
      <c r="CS50" s="303"/>
      <c r="CT50" s="303"/>
      <c r="CU50" s="303"/>
      <c r="CV50" s="303"/>
      <c r="CW50" s="303"/>
      <c r="CX50" s="303"/>
      <c r="CY50" s="303"/>
      <c r="CZ50" s="303"/>
    </row>
    <row r="51" spans="1:104" s="256" customFormat="1" x14ac:dyDescent="0.15">
      <c r="A51" s="362" t="str">
        <f>'Aus Apr 2018'!K37</f>
        <v>Momentum Energy</v>
      </c>
      <c r="B51" s="363" t="str">
        <f>'Aus Apr 2018'!L37</f>
        <v>SmilePower</v>
      </c>
      <c r="C51" s="364">
        <f>91*'Aus Apr 2018'!M37/100</f>
        <v>166.54820000000001</v>
      </c>
      <c r="D51" s="364">
        <f>IF(($C$36*$C$37)&gt;='Aus Apr 2018'!P37,('Aus Apr 2018'!P37*'Aus Apr 2018'!N37/100),(('Aus Bills April 2018'!$C$36*'Aus Bills April 2018'!$C$37)*'Aus Apr 2018'!N37/100))</f>
        <v>413.64</v>
      </c>
      <c r="E51" s="364">
        <v>0</v>
      </c>
      <c r="F51" s="364">
        <v>0</v>
      </c>
      <c r="G51" s="365">
        <f>IF($C$36*$C$37&lt;'Aus Apr 2018'!P37,(0),((('Aus Bills April 2018'!$C$36*'Aus Bills April 2018'!$C$37)-('Aus Apr 2018'!P37))*'Aus Apr 2018'!Q37/100))</f>
        <v>823.4</v>
      </c>
      <c r="H51" s="364">
        <f>($C$36*$C$38)*'Aus Apr 2018'!AF37/100</f>
        <v>226.2</v>
      </c>
      <c r="I51" s="366">
        <f t="shared" si="16"/>
        <v>1629.7882000000002</v>
      </c>
      <c r="J51" s="367">
        <f t="shared" si="17"/>
        <v>6519.1528000000008</v>
      </c>
      <c r="K51" s="363">
        <f>'Aus Apr 2018'!AZ37</f>
        <v>0</v>
      </c>
      <c r="L51" s="363">
        <f>'Aus Apr 2018'!BA37</f>
        <v>0</v>
      </c>
      <c r="M51" s="363">
        <f>'Aus Apr 2018'!BB37</f>
        <v>0</v>
      </c>
      <c r="N51" s="363">
        <f>'Aus Apr 2018'!BC37</f>
        <v>0</v>
      </c>
      <c r="O51" s="367">
        <f t="shared" si="20"/>
        <v>6519.1528000000008</v>
      </c>
      <c r="P51" s="367">
        <f>O51</f>
        <v>6519.1528000000008</v>
      </c>
      <c r="Q51" s="367">
        <f t="shared" si="18"/>
        <v>7171.0680800000018</v>
      </c>
      <c r="R51" s="367">
        <f t="shared" si="18"/>
        <v>7171.0680800000018</v>
      </c>
      <c r="S51" s="368">
        <f>'Aus Apr 2018'!BJ37</f>
        <v>12</v>
      </c>
      <c r="T51" s="369" t="str">
        <f>'Aus Apr 2018'!BK37</f>
        <v>n</v>
      </c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303"/>
      <c r="AJ51" s="303"/>
      <c r="AK51" s="303"/>
      <c r="AL51" s="303"/>
      <c r="AM51" s="303"/>
      <c r="AN51" s="303"/>
      <c r="AO51" s="303"/>
      <c r="AP51" s="303"/>
      <c r="AQ51" s="303"/>
      <c r="AR51" s="303"/>
      <c r="AS51" s="303"/>
      <c r="AT51" s="303"/>
      <c r="AU51" s="303"/>
      <c r="AV51" s="303"/>
      <c r="AW51" s="303"/>
      <c r="AX51" s="303"/>
      <c r="AY51" s="303"/>
      <c r="AZ51" s="303"/>
      <c r="BA51" s="303"/>
      <c r="BB51" s="303"/>
      <c r="BC51" s="303"/>
      <c r="BD51" s="303"/>
      <c r="BE51" s="303"/>
      <c r="BF51" s="303"/>
      <c r="BG51" s="303"/>
      <c r="BH51" s="303"/>
      <c r="BI51" s="303"/>
      <c r="BJ51" s="303"/>
      <c r="BK51" s="303"/>
      <c r="BL51" s="303"/>
      <c r="BM51" s="303"/>
      <c r="BN51" s="303"/>
      <c r="BO51" s="303"/>
      <c r="BP51" s="303"/>
      <c r="BQ51" s="303"/>
      <c r="BR51" s="303"/>
      <c r="BS51" s="303"/>
      <c r="BT51" s="303"/>
      <c r="BU51" s="303"/>
      <c r="BV51" s="303"/>
      <c r="BW51" s="303"/>
      <c r="BX51" s="303"/>
      <c r="BY51" s="303"/>
      <c r="BZ51" s="303"/>
      <c r="CA51" s="303"/>
      <c r="CB51" s="303"/>
      <c r="CC51" s="303"/>
      <c r="CD51" s="303"/>
      <c r="CE51" s="303"/>
      <c r="CF51" s="303"/>
      <c r="CG51" s="303"/>
      <c r="CH51" s="303"/>
      <c r="CI51" s="303"/>
      <c r="CJ51" s="303"/>
      <c r="CK51" s="303"/>
      <c r="CL51" s="303"/>
      <c r="CM51" s="303"/>
      <c r="CN51" s="303"/>
      <c r="CO51" s="303"/>
      <c r="CP51" s="303"/>
      <c r="CQ51" s="303"/>
      <c r="CR51" s="303"/>
      <c r="CS51" s="303"/>
      <c r="CT51" s="303"/>
      <c r="CU51" s="303"/>
      <c r="CV51" s="303"/>
      <c r="CW51" s="303"/>
      <c r="CX51" s="303"/>
      <c r="CY51" s="303"/>
      <c r="CZ51" s="303"/>
    </row>
    <row r="52" spans="1:104" s="256" customFormat="1" x14ac:dyDescent="0.15">
      <c r="A52" s="362" t="str">
        <f>'Aus Apr 2018'!K38</f>
        <v>Origin Energy</v>
      </c>
      <c r="B52" s="363" t="str">
        <f>'Aus Apr 2018'!L38</f>
        <v>Business Saver</v>
      </c>
      <c r="C52" s="364">
        <f>91*'Aus Apr 2018'!M38/100</f>
        <v>136.5</v>
      </c>
      <c r="D52" s="364">
        <f>IF(($C$36*$C$37)&gt;='Aus Apr 2018'!P38,('Aus Apr 2018'!P38*'Aus Apr 2018'!N38/100),(('Aus Bills April 2018'!$C$36*'Aus Bills April 2018'!$C$37)*'Aus Apr 2018'!N38/100))</f>
        <v>365.26200000000006</v>
      </c>
      <c r="E52" s="364">
        <v>0</v>
      </c>
      <c r="F52" s="364">
        <v>0</v>
      </c>
      <c r="G52" s="365">
        <f>IF($C$36*$C$37&lt;'Aus Apr 2018'!P38,(0),((('Aus Bills April 2018'!$C$36*'Aus Bills April 2018'!$C$37)-('Aus Apr 2018'!P38))*'Aus Apr 2018'!Q38/100))</f>
        <v>997.4559999999999</v>
      </c>
      <c r="H52" s="364">
        <f>($C$36*$C$38)*'Aus Apr 2018'!AF38/100</f>
        <v>295.5</v>
      </c>
      <c r="I52" s="366">
        <f t="shared" si="16"/>
        <v>1794.7179999999998</v>
      </c>
      <c r="J52" s="367">
        <f t="shared" si="17"/>
        <v>7178.8719999999994</v>
      </c>
      <c r="K52" s="363">
        <f>'Aus Apr 2018'!AZ38</f>
        <v>0</v>
      </c>
      <c r="L52" s="363">
        <f>'Aus Apr 2018'!BA38</f>
        <v>22</v>
      </c>
      <c r="M52" s="363">
        <f>'Aus Apr 2018'!BB38</f>
        <v>0</v>
      </c>
      <c r="N52" s="363">
        <f>'Aus Apr 2018'!BC38</f>
        <v>0</v>
      </c>
      <c r="O52" s="367">
        <f>J52-((I52-C52)*L52/100)*4</f>
        <v>5719.6401599999999</v>
      </c>
      <c r="P52" s="367">
        <f>O52</f>
        <v>5719.6401599999999</v>
      </c>
      <c r="Q52" s="367">
        <f t="shared" si="18"/>
        <v>6291.6041760000007</v>
      </c>
      <c r="R52" s="367">
        <f t="shared" si="18"/>
        <v>6291.6041760000007</v>
      </c>
      <c r="S52" s="368">
        <f>'Aus Apr 2018'!BJ38</f>
        <v>12</v>
      </c>
      <c r="T52" s="369" t="str">
        <f>'Aus Apr 2018'!BK38</f>
        <v>y</v>
      </c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303"/>
      <c r="AJ52" s="303"/>
      <c r="AK52" s="303"/>
      <c r="AL52" s="303"/>
      <c r="AM52" s="303"/>
      <c r="AN52" s="303"/>
      <c r="AO52" s="303"/>
      <c r="AP52" s="303"/>
      <c r="AQ52" s="303"/>
      <c r="AR52" s="303"/>
      <c r="AS52" s="303"/>
      <c r="AT52" s="303"/>
      <c r="AU52" s="303"/>
      <c r="AV52" s="303"/>
      <c r="AW52" s="303"/>
      <c r="AX52" s="303"/>
      <c r="AY52" s="303"/>
      <c r="AZ52" s="303"/>
      <c r="BA52" s="303"/>
      <c r="BB52" s="303"/>
      <c r="BC52" s="303"/>
      <c r="BD52" s="303"/>
      <c r="BE52" s="303"/>
      <c r="BF52" s="303"/>
      <c r="BG52" s="303"/>
      <c r="BH52" s="303"/>
      <c r="BI52" s="303"/>
      <c r="BJ52" s="303"/>
      <c r="BK52" s="303"/>
      <c r="BL52" s="303"/>
      <c r="BM52" s="303"/>
      <c r="BN52" s="303"/>
      <c r="BO52" s="303"/>
      <c r="BP52" s="303"/>
      <c r="BQ52" s="303"/>
      <c r="BR52" s="303"/>
      <c r="BS52" s="303"/>
      <c r="BT52" s="303"/>
      <c r="BU52" s="303"/>
      <c r="BV52" s="303"/>
      <c r="BW52" s="303"/>
      <c r="BX52" s="303"/>
      <c r="BY52" s="303"/>
      <c r="BZ52" s="303"/>
      <c r="CA52" s="303"/>
      <c r="CB52" s="303"/>
      <c r="CC52" s="303"/>
      <c r="CD52" s="303"/>
      <c r="CE52" s="303"/>
      <c r="CF52" s="303"/>
      <c r="CG52" s="303"/>
      <c r="CH52" s="303"/>
      <c r="CI52" s="303"/>
      <c r="CJ52" s="303"/>
      <c r="CK52" s="303"/>
      <c r="CL52" s="303"/>
      <c r="CM52" s="303"/>
      <c r="CN52" s="303"/>
      <c r="CO52" s="303"/>
      <c r="CP52" s="303"/>
      <c r="CQ52" s="303"/>
      <c r="CR52" s="303"/>
      <c r="CS52" s="303"/>
      <c r="CT52" s="303"/>
      <c r="CU52" s="303"/>
      <c r="CV52" s="303"/>
      <c r="CW52" s="303"/>
      <c r="CX52" s="303"/>
      <c r="CY52" s="303"/>
      <c r="CZ52" s="303"/>
    </row>
    <row r="53" spans="1:104" s="330" customFormat="1" x14ac:dyDescent="0.15">
      <c r="A53" s="362" t="str">
        <f>'Aus Apr 2018'!K39</f>
        <v>1st Energy</v>
      </c>
      <c r="B53" s="363" t="str">
        <f>'Aus Apr 2018'!L39</f>
        <v>1st Saver</v>
      </c>
      <c r="C53" s="364">
        <f>91*'Aus Apr 2018'!M39/100</f>
        <v>129.59309999999999</v>
      </c>
      <c r="D53" s="364">
        <f>IF(($C$36*$C$37)&gt;='Aus Apr 2018'!P39,('Aus Apr 2018'!P39*'Aus Apr 2018'!N39/100),(('Aus Bills April 2018'!$C$36*'Aus Bills April 2018'!$C$37)*'Aus Apr 2018'!N39/100))</f>
        <v>166.07499999999999</v>
      </c>
      <c r="E53" s="364">
        <v>0</v>
      </c>
      <c r="F53" s="364">
        <v>0</v>
      </c>
      <c r="G53" s="365">
        <f>IF($C$36*$C$37&lt;'Aus Apr 2018'!P39,(0),((('Aus Bills April 2018'!$C$36*'Aus Bills April 2018'!$C$37)-('Aus Apr 2018'!P39))*'Aus Apr 2018'!Q39/100))</f>
        <v>1632.645</v>
      </c>
      <c r="H53" s="364">
        <f>($C$36*$C$38)*'Aus Apr 2018'!AF39/100</f>
        <v>473.55</v>
      </c>
      <c r="I53" s="366">
        <f t="shared" si="16"/>
        <v>2401.8631</v>
      </c>
      <c r="J53" s="367">
        <f t="shared" si="17"/>
        <v>9607.4524000000001</v>
      </c>
      <c r="K53" s="363">
        <f>'Aus Apr 2018'!AZ39</f>
        <v>0</v>
      </c>
      <c r="L53" s="363">
        <f>'Aus Apr 2018'!BA39</f>
        <v>0</v>
      </c>
      <c r="M53" s="363">
        <f>'Aus Apr 2018'!BB39</f>
        <v>0</v>
      </c>
      <c r="N53" s="363">
        <f>'Aus Apr 2018'!BC39</f>
        <v>38</v>
      </c>
      <c r="O53" s="367">
        <f t="shared" ref="O53:O54" si="21">J53</f>
        <v>9607.4524000000001</v>
      </c>
      <c r="P53" s="367">
        <f>O53-((I53-C53)*N53/100)*4</f>
        <v>6153.6020000000008</v>
      </c>
      <c r="Q53" s="367">
        <f t="shared" si="18"/>
        <v>10568.19764</v>
      </c>
      <c r="R53" s="367">
        <f t="shared" si="18"/>
        <v>6768.9622000000018</v>
      </c>
      <c r="S53" s="368">
        <f>'Aus Apr 2018'!BJ39</f>
        <v>0</v>
      </c>
      <c r="T53" s="369" t="str">
        <f>'Aus Apr 2018'!BK39</f>
        <v>n</v>
      </c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303"/>
      <c r="AJ53" s="303"/>
      <c r="AK53" s="303"/>
      <c r="AL53" s="303"/>
      <c r="AM53" s="303"/>
      <c r="AN53" s="303"/>
      <c r="AO53" s="303"/>
      <c r="AP53" s="303"/>
      <c r="AQ53" s="303"/>
      <c r="AR53" s="303"/>
      <c r="AS53" s="303"/>
      <c r="AT53" s="303"/>
      <c r="AU53" s="303"/>
      <c r="AV53" s="303"/>
      <c r="AW53" s="303"/>
      <c r="AX53" s="303"/>
      <c r="AY53" s="303"/>
      <c r="AZ53" s="303"/>
      <c r="BA53" s="303"/>
      <c r="BB53" s="303"/>
      <c r="BC53" s="303"/>
      <c r="BD53" s="303"/>
      <c r="BE53" s="303"/>
      <c r="BF53" s="303"/>
      <c r="BG53" s="303"/>
      <c r="BH53" s="303"/>
      <c r="BI53" s="303"/>
      <c r="BJ53" s="303"/>
      <c r="BK53" s="303"/>
      <c r="BL53" s="303"/>
      <c r="BM53" s="303"/>
      <c r="BN53" s="303"/>
      <c r="BO53" s="303"/>
      <c r="BP53" s="303"/>
      <c r="BQ53" s="303"/>
      <c r="BR53" s="303"/>
      <c r="BS53" s="303"/>
      <c r="BT53" s="303"/>
      <c r="BU53" s="303"/>
      <c r="BV53" s="303"/>
      <c r="BW53" s="303"/>
      <c r="BX53" s="303"/>
      <c r="BY53" s="303"/>
      <c r="BZ53" s="303"/>
      <c r="CA53" s="303"/>
      <c r="CB53" s="303"/>
      <c r="CC53" s="303"/>
      <c r="CD53" s="303"/>
      <c r="CE53" s="303"/>
      <c r="CF53" s="303"/>
      <c r="CG53" s="303"/>
      <c r="CH53" s="303"/>
      <c r="CI53" s="303"/>
      <c r="CJ53" s="303"/>
      <c r="CK53" s="303"/>
      <c r="CL53" s="303"/>
      <c r="CM53" s="303"/>
      <c r="CN53" s="303"/>
      <c r="CO53" s="303"/>
      <c r="CP53" s="303"/>
      <c r="CQ53" s="303"/>
      <c r="CR53" s="303"/>
      <c r="CS53" s="303"/>
      <c r="CT53" s="303"/>
      <c r="CU53" s="303"/>
      <c r="CV53" s="303"/>
      <c r="CW53" s="303"/>
      <c r="CX53" s="303"/>
      <c r="CY53" s="303"/>
      <c r="CZ53" s="303"/>
    </row>
    <row r="54" spans="1:104" s="256" customFormat="1" x14ac:dyDescent="0.15">
      <c r="A54" s="362" t="str">
        <f>'Aus Apr 2018'!K40</f>
        <v>People Energy</v>
      </c>
      <c r="B54" s="363" t="str">
        <f>'Aus Apr 2018'!L40</f>
        <v>Total saver</v>
      </c>
      <c r="C54" s="364">
        <f>91*'Aus Apr 2018'!M40/100</f>
        <v>173.0729</v>
      </c>
      <c r="D54" s="364">
        <f>IF(($C$36*$C$37)&gt;='Aus Apr 2018'!P40,('Aus Apr 2018'!P40*'Aus Apr 2018'!N40/100),(('Aus Bills April 2018'!$C$36*'Aus Bills April 2018'!$C$37)*'Aus Apr 2018'!N40/100))</f>
        <v>439.04699999999997</v>
      </c>
      <c r="E54" s="364">
        <v>0</v>
      </c>
      <c r="F54" s="364">
        <v>0</v>
      </c>
      <c r="G54" s="365">
        <f>IF($C$36*$C$37&lt;'Aus Apr 2018'!P40,(0),((('Aus Bills April 2018'!$C$36*'Aus Bills April 2018'!$C$37)-('Aus Apr 2018'!P40))*'Aus Apr 2018'!Q40/100))</f>
        <v>1149.135</v>
      </c>
      <c r="H54" s="364">
        <f>($C$36*$C$38)*'Aus Apr 2018'!AF40/100</f>
        <v>332.4</v>
      </c>
      <c r="I54" s="366">
        <f t="shared" si="16"/>
        <v>2093.6549</v>
      </c>
      <c r="J54" s="367">
        <f t="shared" si="17"/>
        <v>8374.6196</v>
      </c>
      <c r="K54" s="363">
        <f>'Aus Apr 2018'!AZ40</f>
        <v>0</v>
      </c>
      <c r="L54" s="363">
        <f>'Aus Apr 2018'!BA40</f>
        <v>0</v>
      </c>
      <c r="M54" s="363">
        <f>'Aus Apr 2018'!BB40</f>
        <v>30</v>
      </c>
      <c r="N54" s="363">
        <f>'Aus Apr 2018'!BC40</f>
        <v>0</v>
      </c>
      <c r="O54" s="367">
        <f t="shared" si="21"/>
        <v>8374.6196</v>
      </c>
      <c r="P54" s="367">
        <f>O54-(O54*M54/100)</f>
        <v>5862.2337200000002</v>
      </c>
      <c r="Q54" s="367">
        <f t="shared" si="18"/>
        <v>9212.0815600000005</v>
      </c>
      <c r="R54" s="367">
        <f t="shared" si="18"/>
        <v>6448.4570920000006</v>
      </c>
      <c r="S54" s="368">
        <f>'Aus Apr 2018'!BJ40</f>
        <v>0</v>
      </c>
      <c r="T54" s="369" t="str">
        <f>'Aus Apr 2018'!BK40</f>
        <v>n</v>
      </c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303"/>
      <c r="AJ54" s="303"/>
      <c r="AK54" s="303"/>
      <c r="AL54" s="303"/>
      <c r="AM54" s="303"/>
      <c r="AN54" s="303"/>
      <c r="AO54" s="303"/>
      <c r="AP54" s="303"/>
      <c r="AQ54" s="303"/>
      <c r="AR54" s="303"/>
      <c r="AS54" s="303"/>
      <c r="AT54" s="303"/>
      <c r="AU54" s="303"/>
      <c r="AV54" s="303"/>
      <c r="AW54" s="303"/>
      <c r="AX54" s="303"/>
      <c r="AY54" s="303"/>
      <c r="AZ54" s="303"/>
      <c r="BA54" s="303"/>
      <c r="BB54" s="303"/>
      <c r="BC54" s="303"/>
      <c r="BD54" s="303"/>
      <c r="BE54" s="303"/>
      <c r="BF54" s="303"/>
      <c r="BG54" s="303"/>
      <c r="BH54" s="303"/>
      <c r="BI54" s="303"/>
      <c r="BJ54" s="303"/>
      <c r="BK54" s="303"/>
      <c r="BL54" s="303"/>
      <c r="BM54" s="303"/>
      <c r="BN54" s="303"/>
      <c r="BO54" s="303"/>
      <c r="BP54" s="303"/>
      <c r="BQ54" s="303"/>
      <c r="BR54" s="303"/>
      <c r="BS54" s="303"/>
      <c r="BT54" s="303"/>
      <c r="BU54" s="303"/>
      <c r="BV54" s="303"/>
      <c r="BW54" s="303"/>
      <c r="BX54" s="303"/>
      <c r="BY54" s="303"/>
      <c r="BZ54" s="303"/>
      <c r="CA54" s="303"/>
      <c r="CB54" s="303"/>
      <c r="CC54" s="303"/>
      <c r="CD54" s="303"/>
      <c r="CE54" s="303"/>
      <c r="CF54" s="303"/>
      <c r="CG54" s="303"/>
      <c r="CH54" s="303"/>
      <c r="CI54" s="303"/>
      <c r="CJ54" s="303"/>
      <c r="CK54" s="303"/>
      <c r="CL54" s="303"/>
      <c r="CM54" s="303"/>
      <c r="CN54" s="303"/>
      <c r="CO54" s="303"/>
      <c r="CP54" s="303"/>
      <c r="CQ54" s="303"/>
      <c r="CR54" s="303"/>
      <c r="CS54" s="303"/>
      <c r="CT54" s="303"/>
      <c r="CU54" s="303"/>
      <c r="CV54" s="303"/>
      <c r="CW54" s="303"/>
      <c r="CX54" s="303"/>
      <c r="CY54" s="303"/>
      <c r="CZ54" s="303"/>
    </row>
    <row r="55" spans="1:104" s="330" customFormat="1" x14ac:dyDescent="0.15">
      <c r="A55" s="362" t="str">
        <f>'Aus Apr 2018'!K41</f>
        <v>Powerdirect</v>
      </c>
      <c r="B55" s="363" t="str">
        <f>'Aus Apr 2018'!L41</f>
        <v>Market offer</v>
      </c>
      <c r="C55" s="364">
        <f>91*'Aus Apr 2018'!M41/100</f>
        <v>131.94999999999999</v>
      </c>
      <c r="D55" s="364">
        <f>IF(($C$36*$C$37)&gt;='Aus Apr 2018'!P41,('Aus Apr 2018'!P41*'Aus Apr 2018'!N41/100),(('Aus Bills April 2018'!$C$36*'Aus Bills April 2018'!$C$37)*'Aus Apr 2018'!N41/100))</f>
        <v>367.2</v>
      </c>
      <c r="E55" s="364">
        <v>0</v>
      </c>
      <c r="F55" s="364">
        <v>0</v>
      </c>
      <c r="G55" s="365">
        <f>IF($C$36*$C$37&lt;'Aus Apr 2018'!P41,(0),((('Aus Bills April 2018'!$C$36*'Aus Bills April 2018'!$C$37)-('Aus Apr 2018'!P41))*'Aus Apr 2018'!Q41/100))</f>
        <v>1091.2</v>
      </c>
      <c r="H55" s="364">
        <f>($C$36*$C$38)*'Aus Apr 2018'!AF41/100</f>
        <v>300</v>
      </c>
      <c r="I55" s="366">
        <f t="shared" si="16"/>
        <v>1890.35</v>
      </c>
      <c r="J55" s="367">
        <f t="shared" si="17"/>
        <v>7561.4</v>
      </c>
      <c r="K55" s="363">
        <f>'Aus Apr 2018'!AZ41</f>
        <v>0</v>
      </c>
      <c r="L55" s="363">
        <f>'Aus Apr 2018'!BA41</f>
        <v>38</v>
      </c>
      <c r="M55" s="363">
        <f>'Aus Apr 2018'!BB41</f>
        <v>0</v>
      </c>
      <c r="N55" s="363">
        <f>'Aus Apr 2018'!BC41</f>
        <v>0</v>
      </c>
      <c r="O55" s="367">
        <f>J55-((I55-C55)*L55/100)*4</f>
        <v>4888.6319999999996</v>
      </c>
      <c r="P55" s="367">
        <f>O55</f>
        <v>4888.6319999999996</v>
      </c>
      <c r="Q55" s="367">
        <f t="shared" si="18"/>
        <v>5377.4952000000003</v>
      </c>
      <c r="R55" s="367">
        <f t="shared" si="18"/>
        <v>5377.4952000000003</v>
      </c>
      <c r="S55" s="368">
        <f>'Aus Apr 2018'!BJ41</f>
        <v>0</v>
      </c>
      <c r="T55" s="369" t="str">
        <f>'Aus Apr 2018'!BK41</f>
        <v>n</v>
      </c>
      <c r="U55" s="303"/>
      <c r="V55" s="303"/>
      <c r="W55" s="303"/>
      <c r="X55" s="303"/>
      <c r="Y55" s="303"/>
      <c r="Z55" s="303"/>
      <c r="AA55" s="303"/>
      <c r="AB55" s="303"/>
      <c r="AC55" s="303"/>
      <c r="AD55" s="303"/>
      <c r="AE55" s="303"/>
      <c r="AF55" s="303"/>
      <c r="AG55" s="303"/>
      <c r="AH55" s="303"/>
      <c r="AI55" s="303"/>
      <c r="AJ55" s="303"/>
      <c r="AK55" s="303"/>
      <c r="AL55" s="303"/>
      <c r="AM55" s="303"/>
      <c r="AN55" s="303"/>
      <c r="AO55" s="303"/>
      <c r="AP55" s="303"/>
      <c r="AQ55" s="303"/>
      <c r="AR55" s="303"/>
      <c r="AS55" s="303"/>
      <c r="AT55" s="303"/>
      <c r="AU55" s="303"/>
      <c r="AV55" s="303"/>
      <c r="AW55" s="303"/>
      <c r="AX55" s="303"/>
      <c r="AY55" s="303"/>
      <c r="AZ55" s="303"/>
      <c r="BA55" s="303"/>
      <c r="BB55" s="303"/>
      <c r="BC55" s="303"/>
      <c r="BD55" s="303"/>
      <c r="BE55" s="303"/>
      <c r="BF55" s="303"/>
      <c r="BG55" s="303"/>
      <c r="BH55" s="303"/>
      <c r="BI55" s="303"/>
      <c r="BJ55" s="303"/>
      <c r="BK55" s="303"/>
      <c r="BL55" s="303"/>
      <c r="BM55" s="303"/>
      <c r="BN55" s="303"/>
      <c r="BO55" s="303"/>
      <c r="BP55" s="303"/>
      <c r="BQ55" s="303"/>
      <c r="BR55" s="303"/>
      <c r="BS55" s="303"/>
      <c r="BT55" s="303"/>
      <c r="BU55" s="303"/>
      <c r="BV55" s="303"/>
      <c r="BW55" s="303"/>
      <c r="BX55" s="303"/>
      <c r="BY55" s="303"/>
      <c r="BZ55" s="303"/>
      <c r="CA55" s="303"/>
      <c r="CB55" s="303"/>
      <c r="CC55" s="303"/>
      <c r="CD55" s="303"/>
      <c r="CE55" s="303"/>
      <c r="CF55" s="303"/>
      <c r="CG55" s="303"/>
      <c r="CH55" s="303"/>
      <c r="CI55" s="303"/>
      <c r="CJ55" s="303"/>
      <c r="CK55" s="303"/>
      <c r="CL55" s="303"/>
      <c r="CM55" s="303"/>
      <c r="CN55" s="303"/>
      <c r="CO55" s="303"/>
      <c r="CP55" s="303"/>
      <c r="CQ55" s="303"/>
      <c r="CR55" s="303"/>
      <c r="CS55" s="303"/>
      <c r="CT55" s="303"/>
      <c r="CU55" s="303"/>
      <c r="CV55" s="303"/>
      <c r="CW55" s="303"/>
      <c r="CX55" s="303"/>
      <c r="CY55" s="303"/>
      <c r="CZ55" s="303"/>
    </row>
    <row r="56" spans="1:104" s="256" customFormat="1" x14ac:dyDescent="0.15">
      <c r="A56" s="362" t="str">
        <f>'Aus Apr 2018'!K42</f>
        <v>Powershop</v>
      </c>
      <c r="B56" s="363" t="str">
        <f>'Aus Apr 2018'!L42</f>
        <v>Online Saver</v>
      </c>
      <c r="C56" s="364">
        <f>91*'Aus Apr 2018'!M42/100</f>
        <v>143.9984</v>
      </c>
      <c r="D56" s="364">
        <f>($C$36*$C$37)*'Aus Apr 2018'!N42/100</f>
        <v>1286.5999999999999</v>
      </c>
      <c r="E56" s="364">
        <v>0</v>
      </c>
      <c r="F56" s="364">
        <v>0</v>
      </c>
      <c r="G56" s="365">
        <v>0</v>
      </c>
      <c r="H56" s="364">
        <f>($C$36*$C$38)*'Aus Apr 2018'!AF42/100</f>
        <v>368.55</v>
      </c>
      <c r="I56" s="366">
        <f t="shared" si="16"/>
        <v>1799.1483999999998</v>
      </c>
      <c r="J56" s="367">
        <f t="shared" si="17"/>
        <v>7196.5935999999992</v>
      </c>
      <c r="K56" s="363">
        <f>'Aus Apr 2018'!AZ42</f>
        <v>0</v>
      </c>
      <c r="L56" s="363">
        <f>'Aus Apr 2018'!BA42</f>
        <v>0</v>
      </c>
      <c r="M56" s="363">
        <f>'Aus Apr 2018'!BB42</f>
        <v>16</v>
      </c>
      <c r="N56" s="363">
        <f>'Aus Apr 2018'!BC42</f>
        <v>0</v>
      </c>
      <c r="O56" s="367">
        <f t="shared" ref="O56:O58" si="22">J56</f>
        <v>7196.5935999999992</v>
      </c>
      <c r="P56" s="367">
        <f>O56-(O56*M56/100)</f>
        <v>6045.1386239999993</v>
      </c>
      <c r="Q56" s="367">
        <f t="shared" si="18"/>
        <v>7916.2529599999998</v>
      </c>
      <c r="R56" s="367">
        <f t="shared" si="18"/>
        <v>6649.6524863999994</v>
      </c>
      <c r="S56" s="368">
        <f>'Aus Apr 2018'!BJ42</f>
        <v>0</v>
      </c>
      <c r="T56" s="369" t="str">
        <f>'Aus Apr 2018'!BK42</f>
        <v>n</v>
      </c>
      <c r="U56" s="303"/>
      <c r="V56" s="303"/>
      <c r="W56" s="303"/>
      <c r="X56" s="303"/>
      <c r="Y56" s="303"/>
      <c r="Z56" s="303"/>
      <c r="AA56" s="303"/>
      <c r="AB56" s="303"/>
      <c r="AC56" s="303"/>
      <c r="AD56" s="303"/>
      <c r="AE56" s="303"/>
      <c r="AF56" s="303"/>
      <c r="AG56" s="303"/>
      <c r="AH56" s="303"/>
      <c r="AI56" s="303"/>
      <c r="AJ56" s="303"/>
      <c r="AK56" s="303"/>
      <c r="AL56" s="303"/>
      <c r="AM56" s="303"/>
      <c r="AN56" s="303"/>
      <c r="AO56" s="303"/>
      <c r="AP56" s="303"/>
      <c r="AQ56" s="303"/>
      <c r="AR56" s="303"/>
      <c r="AS56" s="303"/>
      <c r="AT56" s="303"/>
      <c r="AU56" s="303"/>
      <c r="AV56" s="303"/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303"/>
      <c r="BU56" s="303"/>
      <c r="BV56" s="303"/>
      <c r="BW56" s="303"/>
      <c r="BX56" s="303"/>
      <c r="BY56" s="303"/>
      <c r="BZ56" s="303"/>
      <c r="CA56" s="303"/>
      <c r="CB56" s="303"/>
      <c r="CC56" s="303"/>
      <c r="CD56" s="303"/>
      <c r="CE56" s="303"/>
      <c r="CF56" s="303"/>
      <c r="CG56" s="303"/>
      <c r="CH56" s="303"/>
      <c r="CI56" s="303"/>
      <c r="CJ56" s="303"/>
      <c r="CK56" s="303"/>
      <c r="CL56" s="303"/>
      <c r="CM56" s="303"/>
      <c r="CN56" s="303"/>
      <c r="CO56" s="303"/>
      <c r="CP56" s="303"/>
      <c r="CQ56" s="303"/>
      <c r="CR56" s="303"/>
      <c r="CS56" s="303"/>
      <c r="CT56" s="303"/>
      <c r="CU56" s="303"/>
      <c r="CV56" s="303"/>
      <c r="CW56" s="303"/>
      <c r="CX56" s="303"/>
      <c r="CY56" s="303"/>
      <c r="CZ56" s="303"/>
    </row>
    <row r="57" spans="1:104" s="330" customFormat="1" x14ac:dyDescent="0.15">
      <c r="A57" s="362" t="str">
        <f>'Aus Apr 2018'!K43</f>
        <v>Q Energy</v>
      </c>
      <c r="B57" s="363" t="str">
        <f>'Aus Apr 2018'!L43</f>
        <v>Flexi Biz</v>
      </c>
      <c r="C57" s="364">
        <f>91*'Aus Apr 2018'!M43/100</f>
        <v>116.06140000000001</v>
      </c>
      <c r="D57" s="364">
        <f>IF(($C$36*$C$37)&gt;='Aus Apr 2018'!P43,('Aus Apr 2018'!P43*'Aus Apr 2018'!N43/100),(('Aus Bills April 2018'!$C$36*'Aus Bills April 2018'!$C$37)*'Aus Apr 2018'!N43/100))</f>
        <v>235.62</v>
      </c>
      <c r="E57" s="364">
        <v>0</v>
      </c>
      <c r="F57" s="364">
        <v>0</v>
      </c>
      <c r="G57" s="365">
        <f>IF($C$36*$C$37&lt;'Aus Apr 2018'!P43,(0),((('Aus Bills April 2018'!$C$36*'Aus Bills April 2018'!$C$37)-('Aus Apr 2018'!P43))*'Aus Apr 2018'!Q43/100))</f>
        <v>636.36800000000005</v>
      </c>
      <c r="H57" s="364">
        <f>($C$36*$C$38)*'Aus Apr 2018'!AF43/100</f>
        <v>186.15</v>
      </c>
      <c r="I57" s="366">
        <f t="shared" si="16"/>
        <v>1174.1994000000002</v>
      </c>
      <c r="J57" s="367">
        <f t="shared" si="17"/>
        <v>4696.7976000000008</v>
      </c>
      <c r="K57" s="363">
        <f>'Aus Apr 2018'!AZ43</f>
        <v>0</v>
      </c>
      <c r="L57" s="363">
        <f>'Aus Apr 2018'!BA43</f>
        <v>0</v>
      </c>
      <c r="M57" s="363">
        <f>'Aus Apr 2018'!BB43</f>
        <v>0</v>
      </c>
      <c r="N57" s="363">
        <f>'Aus Apr 2018'!BC43</f>
        <v>0</v>
      </c>
      <c r="O57" s="367">
        <f t="shared" si="22"/>
        <v>4696.7976000000008</v>
      </c>
      <c r="P57" s="367">
        <f>O57</f>
        <v>4696.7976000000008</v>
      </c>
      <c r="Q57" s="367">
        <f t="shared" ref="Q57:R61" si="23">O57*1.1</f>
        <v>5166.4773600000017</v>
      </c>
      <c r="R57" s="367">
        <f t="shared" si="23"/>
        <v>5166.4773600000017</v>
      </c>
      <c r="S57" s="368">
        <f>'Aus Apr 2018'!BJ43</f>
        <v>24</v>
      </c>
      <c r="T57" s="369" t="str">
        <f>'Aus Apr 2018'!BK43</f>
        <v>y</v>
      </c>
      <c r="U57" s="303"/>
      <c r="V57" s="303"/>
      <c r="W57" s="303"/>
      <c r="X57" s="303"/>
      <c r="Y57" s="303"/>
      <c r="Z57" s="303"/>
      <c r="AA57" s="303"/>
      <c r="AB57" s="303"/>
      <c r="AC57" s="303"/>
      <c r="AD57" s="303"/>
      <c r="AE57" s="303"/>
      <c r="AF57" s="303"/>
      <c r="AG57" s="303"/>
      <c r="AH57" s="303"/>
      <c r="AI57" s="303"/>
      <c r="AJ57" s="303"/>
      <c r="AK57" s="303"/>
      <c r="AL57" s="303"/>
      <c r="AM57" s="303"/>
      <c r="AN57" s="303"/>
      <c r="AO57" s="303"/>
      <c r="AP57" s="303"/>
      <c r="AQ57" s="303"/>
      <c r="AR57" s="303"/>
      <c r="AS57" s="303"/>
      <c r="AT57" s="303"/>
      <c r="AU57" s="303"/>
      <c r="AV57" s="303"/>
      <c r="AW57" s="303"/>
      <c r="AX57" s="303"/>
      <c r="AY57" s="303"/>
      <c r="AZ57" s="303"/>
      <c r="BA57" s="303"/>
      <c r="BB57" s="303"/>
      <c r="BC57" s="303"/>
      <c r="BD57" s="303"/>
      <c r="BE57" s="303"/>
      <c r="BF57" s="303"/>
      <c r="BG57" s="303"/>
      <c r="BH57" s="303"/>
      <c r="BI57" s="303"/>
      <c r="BJ57" s="303"/>
      <c r="BK57" s="303"/>
      <c r="BL57" s="303"/>
      <c r="BM57" s="303"/>
      <c r="BN57" s="303"/>
      <c r="BO57" s="303"/>
      <c r="BP57" s="303"/>
      <c r="BQ57" s="303"/>
      <c r="BR57" s="303"/>
      <c r="BS57" s="303"/>
      <c r="BT57" s="303"/>
      <c r="BU57" s="303"/>
      <c r="BV57" s="303"/>
      <c r="BW57" s="303"/>
      <c r="BX57" s="303"/>
      <c r="BY57" s="303"/>
      <c r="BZ57" s="303"/>
      <c r="CA57" s="303"/>
      <c r="CB57" s="303"/>
      <c r="CC57" s="303"/>
      <c r="CD57" s="303"/>
      <c r="CE57" s="303"/>
      <c r="CF57" s="303"/>
      <c r="CG57" s="303"/>
      <c r="CH57" s="303"/>
      <c r="CI57" s="303"/>
      <c r="CJ57" s="303"/>
      <c r="CK57" s="303"/>
      <c r="CL57" s="303"/>
      <c r="CM57" s="303"/>
      <c r="CN57" s="303"/>
      <c r="CO57" s="303"/>
      <c r="CP57" s="303"/>
      <c r="CQ57" s="303"/>
      <c r="CR57" s="303"/>
      <c r="CS57" s="303"/>
      <c r="CT57" s="303"/>
      <c r="CU57" s="303"/>
      <c r="CV57" s="303"/>
      <c r="CW57" s="303"/>
      <c r="CX57" s="303"/>
      <c r="CY57" s="303"/>
      <c r="CZ57" s="303"/>
    </row>
    <row r="58" spans="1:104" s="256" customFormat="1" x14ac:dyDescent="0.15">
      <c r="A58" s="362" t="str">
        <f>'Aus Apr 2018'!K44</f>
        <v>Red Energy</v>
      </c>
      <c r="B58" s="363" t="str">
        <f>'Aus Apr 2018'!L44</f>
        <v>Living Energy Saver</v>
      </c>
      <c r="C58" s="364">
        <f>91*'Aus Apr 2018'!M44/100</f>
        <v>100.1</v>
      </c>
      <c r="D58" s="364">
        <f>IF(($C$36*$C$37)&gt;='Aus Apr 2018'!P44,('Aus Apr 2018'!P44*'Aus Apr 2018'!N44/100),(('Aus Bills April 2018'!$C$36*'Aus Bills April 2018'!$C$37)*'Aus Apr 2018'!N44/100))</f>
        <v>1130.4999999999998</v>
      </c>
      <c r="E58" s="364">
        <v>0</v>
      </c>
      <c r="F58" s="364">
        <v>0</v>
      </c>
      <c r="G58" s="365">
        <f>IF($C$36*$C$37&lt;'Aus Apr 2018'!P44,(0),((('Aus Bills April 2018'!$C$36*'Aus Bills April 2018'!$C$37)-('Aus Apr 2018'!P44))*'Aus Apr 2018'!Q44/100))</f>
        <v>0</v>
      </c>
      <c r="H58" s="364">
        <f>($C$36*$C$38)*'Aus Apr 2018'!AF44/100</f>
        <v>225</v>
      </c>
      <c r="I58" s="366">
        <f t="shared" si="16"/>
        <v>1455.5999999999997</v>
      </c>
      <c r="J58" s="367">
        <f t="shared" si="17"/>
        <v>5822.3999999999987</v>
      </c>
      <c r="K58" s="363">
        <f>'Aus Apr 2018'!AZ44</f>
        <v>0</v>
      </c>
      <c r="L58" s="363">
        <f>'Aus Apr 2018'!BA44</f>
        <v>0</v>
      </c>
      <c r="M58" s="363">
        <f>'Aus Apr 2018'!BB44</f>
        <v>10</v>
      </c>
      <c r="N58" s="363">
        <f>'Aus Apr 2018'!BC44</f>
        <v>0</v>
      </c>
      <c r="O58" s="367">
        <f t="shared" si="22"/>
        <v>5822.3999999999987</v>
      </c>
      <c r="P58" s="367">
        <f>O58-(O58*M58/100)</f>
        <v>5240.1599999999989</v>
      </c>
      <c r="Q58" s="367">
        <f t="shared" si="23"/>
        <v>6404.6399999999994</v>
      </c>
      <c r="R58" s="367">
        <f t="shared" si="23"/>
        <v>5764.1759999999995</v>
      </c>
      <c r="S58" s="368">
        <f>'Aus Apr 2018'!BJ44</f>
        <v>0</v>
      </c>
      <c r="T58" s="369" t="str">
        <f>'Aus Apr 2018'!BK44</f>
        <v>n</v>
      </c>
      <c r="U58" s="303"/>
      <c r="V58" s="303"/>
      <c r="W58" s="303"/>
      <c r="X58" s="303"/>
      <c r="Y58" s="303"/>
      <c r="Z58" s="303"/>
      <c r="AA58" s="303"/>
      <c r="AB58" s="303"/>
      <c r="AC58" s="303"/>
      <c r="AD58" s="303"/>
      <c r="AE58" s="303"/>
      <c r="AF58" s="303"/>
      <c r="AG58" s="303"/>
      <c r="AH58" s="303"/>
      <c r="AI58" s="303"/>
      <c r="AJ58" s="303"/>
      <c r="AK58" s="303"/>
      <c r="AL58" s="303"/>
      <c r="AM58" s="303"/>
      <c r="AN58" s="303"/>
      <c r="AO58" s="303"/>
      <c r="AP58" s="303"/>
      <c r="AQ58" s="303"/>
      <c r="AR58" s="303"/>
      <c r="AS58" s="303"/>
      <c r="AT58" s="303"/>
      <c r="AU58" s="303"/>
      <c r="AV58" s="303"/>
      <c r="AW58" s="303"/>
      <c r="AX58" s="303"/>
      <c r="AY58" s="303"/>
      <c r="AZ58" s="303"/>
      <c r="BA58" s="303"/>
      <c r="BB58" s="303"/>
      <c r="BC58" s="303"/>
      <c r="BD58" s="303"/>
      <c r="BE58" s="303"/>
      <c r="BF58" s="303"/>
      <c r="BG58" s="303"/>
      <c r="BH58" s="303"/>
      <c r="BI58" s="303"/>
      <c r="BJ58" s="303"/>
      <c r="BK58" s="303"/>
      <c r="BL58" s="303"/>
      <c r="BM58" s="303"/>
      <c r="BN58" s="303"/>
      <c r="BO58" s="303"/>
      <c r="BP58" s="303"/>
      <c r="BQ58" s="303"/>
      <c r="BR58" s="303"/>
      <c r="BS58" s="303"/>
      <c r="BT58" s="303"/>
      <c r="BU58" s="303"/>
      <c r="BV58" s="303"/>
      <c r="BW58" s="303"/>
      <c r="BX58" s="303"/>
      <c r="BY58" s="303"/>
      <c r="BZ58" s="303"/>
      <c r="CA58" s="303"/>
      <c r="CB58" s="303"/>
      <c r="CC58" s="303"/>
      <c r="CD58" s="303"/>
      <c r="CE58" s="303"/>
      <c r="CF58" s="303"/>
      <c r="CG58" s="303"/>
      <c r="CH58" s="303"/>
      <c r="CI58" s="303"/>
      <c r="CJ58" s="303"/>
      <c r="CK58" s="303"/>
      <c r="CL58" s="303"/>
      <c r="CM58" s="303"/>
      <c r="CN58" s="303"/>
      <c r="CO58" s="303"/>
      <c r="CP58" s="303"/>
      <c r="CQ58" s="303"/>
      <c r="CR58" s="303"/>
      <c r="CS58" s="303"/>
      <c r="CT58" s="303"/>
      <c r="CU58" s="303"/>
      <c r="CV58" s="303"/>
      <c r="CW58" s="303"/>
      <c r="CX58" s="303"/>
      <c r="CY58" s="303"/>
      <c r="CZ58" s="303"/>
    </row>
    <row r="59" spans="1:104" s="330" customFormat="1" x14ac:dyDescent="0.15">
      <c r="A59" s="362" t="str">
        <f>'Aus Apr 2018'!K45</f>
        <v>Simply Energy</v>
      </c>
      <c r="B59" s="363" t="str">
        <f>'Aus Apr 2018'!L45</f>
        <v>Business Save</v>
      </c>
      <c r="C59" s="364">
        <f>91*'Aus Apr 2018'!M45/100</f>
        <v>118.82780000000001</v>
      </c>
      <c r="D59" s="364">
        <f>IF(($C$36*$C$37)&gt;='Aus Apr 2018'!P45,('Aus Apr 2018'!P45*'Aus Apr 2018'!N45/100),(('Aus Bills April 2018'!$C$36*'Aus Bills April 2018'!$C$37)*'Aus Apr 2018'!N45/100))</f>
        <v>489.19200000000006</v>
      </c>
      <c r="E59" s="364">
        <v>0</v>
      </c>
      <c r="F59" s="364">
        <v>0</v>
      </c>
      <c r="G59" s="365">
        <f>IF($C$36*$C$37&lt;'Aus Apr 2018'!P45,(0),((('Aus Bills April 2018'!$C$36*'Aus Bills April 2018'!$C$37)-('Aus Apr 2018'!P45))*'Aus Apr 2018'!Q45/100))</f>
        <v>1307.704</v>
      </c>
      <c r="H59" s="364">
        <f>($C$36*$C$38)*'Aus Apr 2018'!AF45/100</f>
        <v>374.7</v>
      </c>
      <c r="I59" s="366">
        <f t="shared" si="16"/>
        <v>2290.4238</v>
      </c>
      <c r="J59" s="367">
        <f t="shared" si="17"/>
        <v>9161.6952000000001</v>
      </c>
      <c r="K59" s="363">
        <f>'Aus Apr 2018'!AZ45</f>
        <v>0</v>
      </c>
      <c r="L59" s="363">
        <f>'Aus Apr 2018'!BA45</f>
        <v>35</v>
      </c>
      <c r="M59" s="363">
        <f>'Aus Apr 2018'!BB45</f>
        <v>0</v>
      </c>
      <c r="N59" s="363">
        <f>'Aus Apr 2018'!BC45</f>
        <v>0</v>
      </c>
      <c r="O59" s="367">
        <f>J59-((I59-C59)*L59/100)*4</f>
        <v>6121.4608000000007</v>
      </c>
      <c r="P59" s="367">
        <f>O59</f>
        <v>6121.4608000000007</v>
      </c>
      <c r="Q59" s="367">
        <f t="shared" si="23"/>
        <v>6733.6068800000012</v>
      </c>
      <c r="R59" s="367">
        <f t="shared" si="23"/>
        <v>6733.6068800000012</v>
      </c>
      <c r="S59" s="368">
        <f>'Aus Apr 2018'!BJ45</f>
        <v>0</v>
      </c>
      <c r="T59" s="369" t="str">
        <f>'Aus Apr 2018'!BK45</f>
        <v>n</v>
      </c>
      <c r="U59" s="303"/>
      <c r="V59" s="303"/>
      <c r="W59" s="303"/>
      <c r="X59" s="303"/>
      <c r="Y59" s="303"/>
      <c r="Z59" s="303"/>
      <c r="AA59" s="303"/>
      <c r="AB59" s="303"/>
      <c r="AC59" s="303"/>
      <c r="AD59" s="303"/>
      <c r="AE59" s="303"/>
      <c r="AF59" s="303"/>
      <c r="AG59" s="303"/>
      <c r="AH59" s="303"/>
      <c r="AI59" s="303"/>
      <c r="AJ59" s="303"/>
      <c r="AK59" s="303"/>
      <c r="AL59" s="303"/>
      <c r="AM59" s="303"/>
      <c r="AN59" s="303"/>
      <c r="AO59" s="303"/>
      <c r="AP59" s="303"/>
      <c r="AQ59" s="303"/>
      <c r="AR59" s="303"/>
      <c r="AS59" s="303"/>
      <c r="AT59" s="303"/>
      <c r="AU59" s="303"/>
      <c r="AV59" s="303"/>
      <c r="AW59" s="303"/>
      <c r="AX59" s="303"/>
      <c r="AY59" s="303"/>
      <c r="AZ59" s="303"/>
      <c r="BA59" s="303"/>
      <c r="BB59" s="303"/>
      <c r="BC59" s="303"/>
      <c r="BD59" s="303"/>
      <c r="BE59" s="303"/>
      <c r="BF59" s="303"/>
      <c r="BG59" s="303"/>
      <c r="BH59" s="303"/>
      <c r="BI59" s="303"/>
      <c r="BJ59" s="303"/>
      <c r="BK59" s="303"/>
      <c r="BL59" s="303"/>
      <c r="BM59" s="303"/>
      <c r="BN59" s="303"/>
      <c r="BO59" s="303"/>
      <c r="BP59" s="303"/>
      <c r="BQ59" s="303"/>
      <c r="BR59" s="303"/>
      <c r="BS59" s="303"/>
      <c r="BT59" s="303"/>
      <c r="BU59" s="303"/>
      <c r="BV59" s="303"/>
      <c r="BW59" s="303"/>
      <c r="BX59" s="303"/>
      <c r="BY59" s="303"/>
      <c r="BZ59" s="303"/>
      <c r="CA59" s="303"/>
      <c r="CB59" s="303"/>
      <c r="CC59" s="303"/>
      <c r="CD59" s="303"/>
      <c r="CE59" s="303"/>
      <c r="CF59" s="303"/>
      <c r="CG59" s="303"/>
      <c r="CH59" s="303"/>
      <c r="CI59" s="303"/>
      <c r="CJ59" s="303"/>
      <c r="CK59" s="303"/>
      <c r="CL59" s="303"/>
      <c r="CM59" s="303"/>
      <c r="CN59" s="303"/>
      <c r="CO59" s="303"/>
      <c r="CP59" s="303"/>
      <c r="CQ59" s="303"/>
      <c r="CR59" s="303"/>
      <c r="CS59" s="303"/>
      <c r="CT59" s="303"/>
      <c r="CU59" s="303"/>
      <c r="CV59" s="303"/>
      <c r="CW59" s="303"/>
      <c r="CX59" s="303"/>
      <c r="CY59" s="303"/>
      <c r="CZ59" s="303"/>
    </row>
    <row r="60" spans="1:104" s="256" customFormat="1" x14ac:dyDescent="0.15">
      <c r="A60" s="362" t="str">
        <f>'Aus Apr 2018'!K46</f>
        <v>Sumo Power</v>
      </c>
      <c r="B60" s="363" t="str">
        <f>'Aus Apr 2018'!L46</f>
        <v>Business</v>
      </c>
      <c r="C60" s="364">
        <f>91*'Aus Apr 2018'!M46/100</f>
        <v>171.99</v>
      </c>
      <c r="D60" s="364">
        <f>IF(($C$36*$C$37)&gt;='Aus Apr 2018'!P46,('Aus Apr 2018'!P46*'Aus Apr 2018'!N46/100),(('Aus Bills April 2018'!$C$36*'Aus Bills April 2018'!$C$37)*'Aus Apr 2018'!N46/100))</f>
        <v>1694.35</v>
      </c>
      <c r="E60" s="364">
        <v>0</v>
      </c>
      <c r="F60" s="364">
        <v>0</v>
      </c>
      <c r="G60" s="365">
        <f>IF($C$36*$C$37&lt;'Aus Apr 2018'!P46,(0),((('Aus Bills April 2018'!$C$36*'Aus Bills April 2018'!$C$37)-('Aus Apr 2018'!P46))*'Aus Apr 2018'!Q46/100))</f>
        <v>0</v>
      </c>
      <c r="H60" s="364">
        <f>($C$36*$C$38)*'Aus Apr 2018'!AF46/100</f>
        <v>371.4</v>
      </c>
      <c r="I60" s="366">
        <f t="shared" si="16"/>
        <v>2237.7399999999998</v>
      </c>
      <c r="J60" s="367">
        <f t="shared" si="17"/>
        <v>8950.9599999999991</v>
      </c>
      <c r="K60" s="363">
        <f>'Aus Apr 2018'!AZ46</f>
        <v>0</v>
      </c>
      <c r="L60" s="363">
        <f>'Aus Apr 2018'!BA46</f>
        <v>20</v>
      </c>
      <c r="M60" s="363">
        <f>'Aus Apr 2018'!BB46</f>
        <v>0</v>
      </c>
      <c r="N60" s="363">
        <f>'Aus Apr 2018'!BC46</f>
        <v>17</v>
      </c>
      <c r="O60" s="367">
        <f>J60-((I60-C60)*L60/100)*4</f>
        <v>7298.3599999999988</v>
      </c>
      <c r="P60" s="367">
        <f>O60-((I60-C60)*N60/100)*4</f>
        <v>5893.6499999999987</v>
      </c>
      <c r="Q60" s="367">
        <f t="shared" si="23"/>
        <v>8028.195999999999</v>
      </c>
      <c r="R60" s="367">
        <f t="shared" si="23"/>
        <v>6483.0149999999994</v>
      </c>
      <c r="S60" s="368">
        <f>'Aus Apr 2018'!BJ46</f>
        <v>0</v>
      </c>
      <c r="T60" s="369" t="str">
        <f>'Aus Apr 2018'!BK46</f>
        <v>n</v>
      </c>
      <c r="U60" s="303"/>
      <c r="V60" s="303"/>
      <c r="W60" s="303"/>
      <c r="X60" s="303"/>
      <c r="Y60" s="303"/>
      <c r="Z60" s="303"/>
      <c r="AA60" s="303"/>
      <c r="AB60" s="303"/>
      <c r="AC60" s="303"/>
      <c r="AD60" s="303"/>
      <c r="AE60" s="303"/>
      <c r="AF60" s="303"/>
      <c r="AG60" s="303"/>
      <c r="AH60" s="303"/>
      <c r="AI60" s="303"/>
      <c r="AJ60" s="303"/>
      <c r="AK60" s="303"/>
      <c r="AL60" s="303"/>
      <c r="AM60" s="303"/>
      <c r="AN60" s="303"/>
      <c r="AO60" s="303"/>
      <c r="AP60" s="303"/>
      <c r="AQ60" s="303"/>
      <c r="AR60" s="303"/>
      <c r="AS60" s="303"/>
      <c r="AT60" s="303"/>
      <c r="AU60" s="303"/>
      <c r="AV60" s="303"/>
      <c r="AW60" s="303"/>
      <c r="AX60" s="303"/>
      <c r="AY60" s="303"/>
      <c r="AZ60" s="303"/>
      <c r="BA60" s="303"/>
      <c r="BB60" s="303"/>
      <c r="BC60" s="303"/>
      <c r="BD60" s="303"/>
      <c r="BE60" s="303"/>
      <c r="BF60" s="303"/>
      <c r="BG60" s="303"/>
      <c r="BH60" s="303"/>
      <c r="BI60" s="303"/>
      <c r="BJ60" s="303"/>
      <c r="BK60" s="303"/>
      <c r="BL60" s="303"/>
      <c r="BM60" s="303"/>
      <c r="BN60" s="303"/>
      <c r="BO60" s="303"/>
      <c r="BP60" s="303"/>
      <c r="BQ60" s="303"/>
      <c r="BR60" s="303"/>
      <c r="BS60" s="303"/>
      <c r="BT60" s="303"/>
      <c r="BU60" s="303"/>
      <c r="BV60" s="303"/>
      <c r="BW60" s="303"/>
      <c r="BX60" s="303"/>
      <c r="BY60" s="303"/>
      <c r="BZ60" s="303"/>
      <c r="CA60" s="303"/>
      <c r="CB60" s="303"/>
      <c r="CC60" s="303"/>
      <c r="CD60" s="303"/>
      <c r="CE60" s="303"/>
      <c r="CF60" s="303"/>
      <c r="CG60" s="303"/>
      <c r="CH60" s="303"/>
      <c r="CI60" s="303"/>
      <c r="CJ60" s="303"/>
      <c r="CK60" s="303"/>
      <c r="CL60" s="303"/>
      <c r="CM60" s="303"/>
      <c r="CN60" s="303"/>
      <c r="CO60" s="303"/>
      <c r="CP60" s="303"/>
      <c r="CQ60" s="303"/>
      <c r="CR60" s="303"/>
      <c r="CS60" s="303"/>
      <c r="CT60" s="303"/>
      <c r="CU60" s="303"/>
      <c r="CV60" s="303"/>
      <c r="CW60" s="303"/>
      <c r="CX60" s="303"/>
      <c r="CY60" s="303"/>
      <c r="CZ60" s="303"/>
    </row>
    <row r="61" spans="1:104" s="330" customFormat="1" ht="15" thickBot="1" x14ac:dyDescent="0.2">
      <c r="A61" s="373" t="str">
        <f>'Aus Apr 2018'!K47</f>
        <v>Blue NRG</v>
      </c>
      <c r="B61" s="374" t="str">
        <f>'Aus Apr 2018'!L47</f>
        <v>Super Saver</v>
      </c>
      <c r="C61" s="375">
        <f>91*'Aus Apr 2018'!M47/100</f>
        <v>112.84</v>
      </c>
      <c r="D61" s="375">
        <f>IF(($C$36*$C$37)&gt;='Aus Apr 2018'!P47,('Aus Apr 2018'!P47*'Aus Apr 2018'!N47/100),(('Aus Bills April 2018'!$C$36*'Aus Bills April 2018'!$C$37)*'Aus Apr 2018'!N47/100))</f>
        <v>326.39999999999998</v>
      </c>
      <c r="E61" s="375">
        <v>0</v>
      </c>
      <c r="F61" s="375">
        <v>0</v>
      </c>
      <c r="G61" s="376">
        <f>IF($C$36*$C$37&lt;'Aus Apr 2018'!P47,(0),((('Aus Bills April 2018'!$C$36*'Aus Bills April 2018'!$C$37)-('Aus Apr 2018'!P47))*'Aus Apr 2018'!Q47/100))</f>
        <v>749.20800000000008</v>
      </c>
      <c r="H61" s="375">
        <f>($C$36*$C$38)*'Aus Apr 2018'!AF47/100</f>
        <v>210</v>
      </c>
      <c r="I61" s="377">
        <f t="shared" si="16"/>
        <v>1398.4480000000001</v>
      </c>
      <c r="J61" s="378">
        <f t="shared" si="17"/>
        <v>5593.7920000000004</v>
      </c>
      <c r="K61" s="374">
        <f>'Aus Apr 2018'!AZ47</f>
        <v>0</v>
      </c>
      <c r="L61" s="374">
        <f>'Aus Apr 2018'!BA47</f>
        <v>0</v>
      </c>
      <c r="M61" s="374">
        <f>'Aus Apr 2018'!BB47</f>
        <v>0</v>
      </c>
      <c r="N61" s="374">
        <f>'Aus Apr 2018'!BC47</f>
        <v>0</v>
      </c>
      <c r="O61" s="378">
        <f t="shared" ref="O61" si="24">J61</f>
        <v>5593.7920000000004</v>
      </c>
      <c r="P61" s="378">
        <f>O61</f>
        <v>5593.7920000000004</v>
      </c>
      <c r="Q61" s="378">
        <f t="shared" si="23"/>
        <v>6153.1712000000007</v>
      </c>
      <c r="R61" s="378">
        <f t="shared" si="23"/>
        <v>6153.1712000000007</v>
      </c>
      <c r="S61" s="379">
        <f>'Aus Apr 2018'!BJ47</f>
        <v>36</v>
      </c>
      <c r="T61" s="380" t="str">
        <f>'Aus Apr 2018'!BK47</f>
        <v>n</v>
      </c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3"/>
      <c r="AM61" s="303"/>
      <c r="AN61" s="303"/>
      <c r="AO61" s="303"/>
      <c r="AP61" s="303"/>
      <c r="AQ61" s="303"/>
      <c r="AR61" s="303"/>
      <c r="AS61" s="303"/>
      <c r="AT61" s="303"/>
      <c r="AU61" s="303"/>
      <c r="AV61" s="303"/>
      <c r="AW61" s="303"/>
      <c r="AX61" s="303"/>
      <c r="AY61" s="303"/>
      <c r="AZ61" s="303"/>
      <c r="BA61" s="303"/>
      <c r="BB61" s="303"/>
      <c r="BC61" s="303"/>
      <c r="BD61" s="303"/>
      <c r="BE61" s="303"/>
      <c r="BF61" s="303"/>
      <c r="BG61" s="303"/>
      <c r="BH61" s="303"/>
      <c r="BI61" s="303"/>
      <c r="BJ61" s="303"/>
      <c r="BK61" s="303"/>
      <c r="BL61" s="303"/>
      <c r="BM61" s="303"/>
      <c r="BN61" s="303"/>
      <c r="BO61" s="303"/>
      <c r="BP61" s="303"/>
      <c r="BQ61" s="303"/>
      <c r="BR61" s="303"/>
      <c r="BS61" s="303"/>
      <c r="BT61" s="303"/>
      <c r="BU61" s="303"/>
      <c r="BV61" s="303"/>
      <c r="BW61" s="303"/>
      <c r="BX61" s="303"/>
      <c r="BY61" s="303"/>
      <c r="BZ61" s="303"/>
      <c r="CA61" s="303"/>
      <c r="CB61" s="303"/>
      <c r="CC61" s="303"/>
      <c r="CD61" s="303"/>
      <c r="CE61" s="303"/>
      <c r="CF61" s="303"/>
      <c r="CG61" s="303"/>
      <c r="CH61" s="303"/>
      <c r="CI61" s="303"/>
      <c r="CJ61" s="303"/>
      <c r="CK61" s="303"/>
      <c r="CL61" s="303"/>
      <c r="CM61" s="303"/>
      <c r="CN61" s="303"/>
      <c r="CO61" s="303"/>
      <c r="CP61" s="303"/>
      <c r="CQ61" s="303"/>
      <c r="CR61" s="303"/>
      <c r="CS61" s="303"/>
      <c r="CT61" s="303"/>
      <c r="CU61" s="303"/>
      <c r="CV61" s="303"/>
      <c r="CW61" s="303"/>
      <c r="CX61" s="303"/>
      <c r="CY61" s="303"/>
      <c r="CZ61" s="303"/>
    </row>
    <row r="62" spans="1:104" s="311" customFormat="1" x14ac:dyDescent="0.15"/>
    <row r="63" spans="1:104" s="303" customFormat="1" ht="15" thickBot="1" x14ac:dyDescent="0.2">
      <c r="A63" s="311"/>
      <c r="B63" s="311"/>
      <c r="C63" s="311"/>
      <c r="D63" s="311"/>
      <c r="E63" s="311"/>
      <c r="F63" s="311"/>
      <c r="G63" s="311"/>
      <c r="H63" s="311"/>
      <c r="I63" s="311"/>
      <c r="J63" s="311"/>
      <c r="K63" s="311"/>
      <c r="L63" s="311"/>
      <c r="M63" s="311"/>
      <c r="N63" s="311"/>
      <c r="O63" s="311"/>
      <c r="P63" s="311"/>
      <c r="Q63" s="311"/>
      <c r="R63" s="311"/>
      <c r="S63" s="311"/>
      <c r="T63" s="311"/>
    </row>
    <row r="64" spans="1:104" x14ac:dyDescent="0.15">
      <c r="A64" s="146" t="s">
        <v>225</v>
      </c>
      <c r="B64" s="147"/>
      <c r="C64" s="147"/>
      <c r="D64" s="196"/>
      <c r="E64" s="196"/>
      <c r="F64" s="196"/>
      <c r="G64" s="196"/>
      <c r="H64" s="196"/>
      <c r="I64" s="19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9"/>
    </row>
    <row r="65" spans="1:104" x14ac:dyDescent="0.15">
      <c r="A65" s="150" t="s">
        <v>125</v>
      </c>
      <c r="B65" s="148"/>
      <c r="C65" s="214">
        <v>5000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104" x14ac:dyDescent="0.15">
      <c r="A66" s="150" t="s">
        <v>193</v>
      </c>
      <c r="B66" s="148"/>
      <c r="C66" s="215">
        <v>0.7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104" x14ac:dyDescent="0.15">
      <c r="A67" s="150" t="s">
        <v>228</v>
      </c>
      <c r="B67" s="148"/>
      <c r="C67" s="215">
        <v>0.3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104" x14ac:dyDescent="0.15">
      <c r="A68" s="150"/>
      <c r="B68" s="148"/>
      <c r="C68" s="198"/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104" ht="75" x14ac:dyDescent="0.15">
      <c r="A69" s="394" t="s">
        <v>16</v>
      </c>
      <c r="B69" s="388" t="s">
        <v>17</v>
      </c>
      <c r="C69" s="388" t="s">
        <v>5</v>
      </c>
      <c r="D69" s="388" t="s">
        <v>19</v>
      </c>
      <c r="E69" s="388" t="s">
        <v>598</v>
      </c>
      <c r="F69" s="388" t="s">
        <v>65</v>
      </c>
      <c r="G69" s="388" t="s">
        <v>3</v>
      </c>
      <c r="H69" s="388" t="s">
        <v>10</v>
      </c>
      <c r="I69" s="388" t="s">
        <v>600</v>
      </c>
      <c r="J69" s="389" t="s">
        <v>33</v>
      </c>
      <c r="K69" s="390" t="s">
        <v>34</v>
      </c>
      <c r="L69" s="390" t="s">
        <v>35</v>
      </c>
      <c r="M69" s="390" t="s">
        <v>36</v>
      </c>
      <c r="N69" s="390" t="s">
        <v>1</v>
      </c>
      <c r="O69" s="391" t="s">
        <v>37</v>
      </c>
      <c r="P69" s="391" t="s">
        <v>128</v>
      </c>
      <c r="Q69" s="392" t="s">
        <v>12</v>
      </c>
      <c r="R69" s="392" t="s">
        <v>13</v>
      </c>
      <c r="S69" s="390" t="s">
        <v>2</v>
      </c>
      <c r="T69" s="393" t="s">
        <v>24</v>
      </c>
    </row>
    <row r="70" spans="1:104" s="256" customFormat="1" x14ac:dyDescent="0.15">
      <c r="A70" s="362" t="str">
        <f>'Aus Apr 2018'!K48</f>
        <v>AGL</v>
      </c>
      <c r="B70" s="363" t="str">
        <f>'Aus Apr 2018'!L48</f>
        <v>Business Savers</v>
      </c>
      <c r="C70" s="364">
        <f>91*'Aus Apr 2018'!M48/100</f>
        <v>135.59</v>
      </c>
      <c r="D70" s="364">
        <f>($C$65*$C$66)*'Aus Apr 2018'!N48/100</f>
        <v>1505</v>
      </c>
      <c r="E70" s="364">
        <v>0</v>
      </c>
      <c r="F70" s="364">
        <v>0</v>
      </c>
      <c r="G70" s="365">
        <v>0</v>
      </c>
      <c r="H70" s="364">
        <f>($C$65*$C$67)*'Aus Apr 2018'!W48/100</f>
        <v>375</v>
      </c>
      <c r="I70" s="366">
        <f>SUM(C70:H70)</f>
        <v>2015.59</v>
      </c>
      <c r="J70" s="367">
        <f>I70*4</f>
        <v>8062.36</v>
      </c>
      <c r="K70" s="363">
        <f>'Aus Apr 2018'!AZ48</f>
        <v>0</v>
      </c>
      <c r="L70" s="363">
        <f>'Aus Apr 2018'!BA48</f>
        <v>28</v>
      </c>
      <c r="M70" s="363">
        <f>'Aus Apr 2018'!BB48</f>
        <v>0</v>
      </c>
      <c r="N70" s="363">
        <f>'Aus Apr 2018'!BC48</f>
        <v>0</v>
      </c>
      <c r="O70" s="367">
        <f>J70-((I70-C70)*L70/100)*4</f>
        <v>5956.76</v>
      </c>
      <c r="P70" s="367">
        <f>O70</f>
        <v>5956.76</v>
      </c>
      <c r="Q70" s="367">
        <f>O70*1.1</f>
        <v>6552.4360000000006</v>
      </c>
      <c r="R70" s="367">
        <f>P70*1.1</f>
        <v>6552.4360000000006</v>
      </c>
      <c r="S70" s="368">
        <f>'Aus Apr 2018'!BJ48</f>
        <v>0</v>
      </c>
      <c r="T70" s="369" t="str">
        <f>'Aus Apr 2018'!BK48</f>
        <v>n</v>
      </c>
      <c r="U70" s="303"/>
      <c r="V70" s="303"/>
      <c r="W70" s="303"/>
      <c r="X70" s="303"/>
      <c r="Y70" s="303"/>
      <c r="Z70" s="303"/>
      <c r="AA70" s="303"/>
      <c r="AB70" s="303"/>
      <c r="AC70" s="303"/>
      <c r="AD70" s="303"/>
      <c r="AE70" s="303"/>
      <c r="AF70" s="303"/>
      <c r="AG70" s="303"/>
      <c r="AH70" s="303"/>
      <c r="AI70" s="303"/>
      <c r="AJ70" s="303"/>
      <c r="AK70" s="303"/>
      <c r="AL70" s="303"/>
      <c r="AM70" s="303"/>
      <c r="AN70" s="303"/>
      <c r="AO70" s="303"/>
      <c r="AP70" s="303"/>
      <c r="AQ70" s="303"/>
      <c r="AR70" s="303"/>
      <c r="AS70" s="303"/>
      <c r="AT70" s="303"/>
      <c r="AU70" s="303"/>
      <c r="AV70" s="303"/>
      <c r="AW70" s="303"/>
      <c r="AX70" s="303"/>
      <c r="AY70" s="303"/>
      <c r="AZ70" s="303"/>
      <c r="BA70" s="303"/>
      <c r="BB70" s="303"/>
      <c r="BC70" s="303"/>
      <c r="BD70" s="303"/>
      <c r="BE70" s="303"/>
      <c r="BF70" s="303"/>
      <c r="BG70" s="303"/>
      <c r="BH70" s="303"/>
      <c r="BI70" s="303"/>
      <c r="BJ70" s="303"/>
      <c r="BK70" s="303"/>
      <c r="BL70" s="303"/>
      <c r="BM70" s="303"/>
      <c r="BN70" s="303"/>
      <c r="BO70" s="303"/>
      <c r="BP70" s="303"/>
      <c r="BQ70" s="303"/>
      <c r="BR70" s="303"/>
      <c r="BS70" s="303"/>
      <c r="BT70" s="303"/>
      <c r="BU70" s="303"/>
      <c r="BV70" s="303"/>
      <c r="BW70" s="303"/>
      <c r="BX70" s="303"/>
      <c r="BY70" s="303"/>
      <c r="BZ70" s="303"/>
      <c r="CA70" s="303"/>
      <c r="CB70" s="303"/>
      <c r="CC70" s="303"/>
      <c r="CD70" s="303"/>
      <c r="CE70" s="303"/>
      <c r="CF70" s="303"/>
      <c r="CG70" s="303"/>
      <c r="CH70" s="303"/>
      <c r="CI70" s="303"/>
      <c r="CJ70" s="303"/>
      <c r="CK70" s="303"/>
      <c r="CL70" s="303"/>
      <c r="CM70" s="303"/>
      <c r="CN70" s="303"/>
      <c r="CO70" s="303"/>
      <c r="CP70" s="303"/>
      <c r="CQ70" s="303"/>
      <c r="CR70" s="303"/>
      <c r="CS70" s="303"/>
      <c r="CT70" s="303"/>
      <c r="CU70" s="303"/>
      <c r="CV70" s="303"/>
      <c r="CW70" s="303"/>
      <c r="CX70" s="303"/>
      <c r="CY70" s="303"/>
      <c r="CZ70" s="303"/>
    </row>
    <row r="71" spans="1:104" s="330" customFormat="1" x14ac:dyDescent="0.15">
      <c r="A71" s="362" t="str">
        <f>'Aus Apr 2018'!K49</f>
        <v>Alinta Energy</v>
      </c>
      <c r="B71" s="363" t="str">
        <f>'Aus Apr 2018'!L49</f>
        <v>Fair Go Business</v>
      </c>
      <c r="C71" s="364">
        <f>91*'Aus Apr 2018'!M49/100</f>
        <v>102.62979999999999</v>
      </c>
      <c r="D71" s="364">
        <f>($C$65*$C$66)*'Aus Apr 2018'!N49/100</f>
        <v>1533.35</v>
      </c>
      <c r="E71" s="364">
        <v>0</v>
      </c>
      <c r="F71" s="364">
        <v>0</v>
      </c>
      <c r="G71" s="365">
        <v>0</v>
      </c>
      <c r="H71" s="364">
        <f>($C$65*$C$67)*'Aus Apr 2018'!W49/100</f>
        <v>292.2</v>
      </c>
      <c r="I71" s="366">
        <f t="shared" ref="I71:I92" si="25">SUM(C71:H71)</f>
        <v>1928.1797999999999</v>
      </c>
      <c r="J71" s="367">
        <f t="shared" ref="J71:J92" si="26">I71*4</f>
        <v>7712.7191999999995</v>
      </c>
      <c r="K71" s="363">
        <f>'Aus Apr 2018'!AZ49</f>
        <v>0</v>
      </c>
      <c r="L71" s="363">
        <f>'Aus Apr 2018'!BA49</f>
        <v>0</v>
      </c>
      <c r="M71" s="363">
        <f>'Aus Apr 2018'!BB49</f>
        <v>0</v>
      </c>
      <c r="N71" s="363">
        <f>'Aus Apr 2018'!BC49</f>
        <v>43</v>
      </c>
      <c r="O71" s="367">
        <f t="shared" ref="O71:O76" si="27">J71</f>
        <v>7712.7191999999995</v>
      </c>
      <c r="P71" s="367">
        <f>O71-((I71-C71)*N71/100)*4</f>
        <v>4572.7731999999996</v>
      </c>
      <c r="Q71" s="367">
        <f t="shared" ref="Q71:R92" si="28">O71*1.1</f>
        <v>8483.9911200000006</v>
      </c>
      <c r="R71" s="367">
        <f t="shared" si="28"/>
        <v>5030.0505199999998</v>
      </c>
      <c r="S71" s="368">
        <f>'Aus Apr 2018'!BJ49</f>
        <v>0</v>
      </c>
      <c r="T71" s="369" t="str">
        <f>'Aus Apr 2018'!BK49</f>
        <v>n</v>
      </c>
      <c r="U71" s="303"/>
      <c r="V71" s="303"/>
      <c r="W71" s="303"/>
      <c r="X71" s="303"/>
      <c r="Y71" s="303"/>
      <c r="Z71" s="303"/>
      <c r="AA71" s="303"/>
      <c r="AB71" s="303"/>
      <c r="AC71" s="303"/>
      <c r="AD71" s="303"/>
      <c r="AE71" s="303"/>
      <c r="AF71" s="303"/>
      <c r="AG71" s="303"/>
      <c r="AH71" s="303"/>
      <c r="AI71" s="303"/>
      <c r="AJ71" s="303"/>
      <c r="AK71" s="303"/>
      <c r="AL71" s="303"/>
      <c r="AM71" s="303"/>
      <c r="AN71" s="303"/>
      <c r="AO71" s="303"/>
      <c r="AP71" s="303"/>
      <c r="AQ71" s="303"/>
      <c r="AR71" s="303"/>
      <c r="AS71" s="303"/>
      <c r="AT71" s="303"/>
      <c r="AU71" s="303"/>
      <c r="AV71" s="303"/>
      <c r="AW71" s="303"/>
      <c r="AX71" s="303"/>
      <c r="AY71" s="303"/>
      <c r="AZ71" s="303"/>
      <c r="BA71" s="303"/>
      <c r="BB71" s="303"/>
      <c r="BC71" s="303"/>
      <c r="BD71" s="303"/>
      <c r="BE71" s="303"/>
      <c r="BF71" s="303"/>
      <c r="BG71" s="303"/>
      <c r="BH71" s="303"/>
      <c r="BI71" s="303"/>
      <c r="BJ71" s="303"/>
      <c r="BK71" s="303"/>
      <c r="BL71" s="303"/>
      <c r="BM71" s="303"/>
      <c r="BN71" s="303"/>
      <c r="BO71" s="303"/>
      <c r="BP71" s="303"/>
      <c r="BQ71" s="303"/>
      <c r="BR71" s="303"/>
      <c r="BS71" s="303"/>
      <c r="BT71" s="303"/>
      <c r="BU71" s="303"/>
      <c r="BV71" s="303"/>
      <c r="BW71" s="303"/>
      <c r="BX71" s="303"/>
      <c r="BY71" s="303"/>
      <c r="BZ71" s="303"/>
      <c r="CA71" s="303"/>
      <c r="CB71" s="303"/>
      <c r="CC71" s="303"/>
      <c r="CD71" s="303"/>
      <c r="CE71" s="303"/>
      <c r="CF71" s="303"/>
      <c r="CG71" s="303"/>
      <c r="CH71" s="303"/>
      <c r="CI71" s="303"/>
      <c r="CJ71" s="303"/>
      <c r="CK71" s="303"/>
      <c r="CL71" s="303"/>
      <c r="CM71" s="303"/>
      <c r="CN71" s="303"/>
      <c r="CO71" s="303"/>
      <c r="CP71" s="303"/>
      <c r="CQ71" s="303"/>
      <c r="CR71" s="303"/>
      <c r="CS71" s="303"/>
      <c r="CT71" s="303"/>
      <c r="CU71" s="303"/>
      <c r="CV71" s="303"/>
      <c r="CW71" s="303"/>
      <c r="CX71" s="303"/>
      <c r="CY71" s="303"/>
      <c r="CZ71" s="303"/>
    </row>
    <row r="72" spans="1:104" s="256" customFormat="1" x14ac:dyDescent="0.15">
      <c r="A72" s="362" t="str">
        <f>'Aus Apr 2018'!K50</f>
        <v>Click Energy</v>
      </c>
      <c r="B72" s="363" t="str">
        <f>'Aus Apr 2018'!L50</f>
        <v>Click Business</v>
      </c>
      <c r="C72" s="364">
        <f>91*'Aus Apr 2018'!M50/100</f>
        <v>107.20710000000001</v>
      </c>
      <c r="D72" s="364">
        <f>($C$65*$C$66)*'Aus Apr 2018'!N50/100</f>
        <v>1028.5450000000001</v>
      </c>
      <c r="E72" s="364">
        <v>0</v>
      </c>
      <c r="F72" s="364">
        <v>0</v>
      </c>
      <c r="G72" s="365">
        <v>0</v>
      </c>
      <c r="H72" s="364">
        <f>($C$65*$C$67)*'Aus Apr 2018'!W50/100</f>
        <v>387.10500000000002</v>
      </c>
      <c r="I72" s="366">
        <f>SUM(C72:H72)</f>
        <v>1522.8571000000002</v>
      </c>
      <c r="J72" s="367">
        <f t="shared" si="26"/>
        <v>6091.4284000000007</v>
      </c>
      <c r="K72" s="363">
        <f>'Aus Apr 2018'!AZ50</f>
        <v>0</v>
      </c>
      <c r="L72" s="363">
        <f>'Aus Apr 2018'!BA50</f>
        <v>0</v>
      </c>
      <c r="M72" s="363">
        <f>'Aus Apr 2018'!BB50</f>
        <v>7</v>
      </c>
      <c r="N72" s="363">
        <f>'Aus Apr 2018'!BC50</f>
        <v>0</v>
      </c>
      <c r="O72" s="367">
        <f t="shared" si="27"/>
        <v>6091.4284000000007</v>
      </c>
      <c r="P72" s="367">
        <f>O72-(O72*M72/100)</f>
        <v>5665.0284120000006</v>
      </c>
      <c r="Q72" s="367">
        <f t="shared" si="28"/>
        <v>6700.5712400000011</v>
      </c>
      <c r="R72" s="367">
        <f t="shared" si="28"/>
        <v>6231.5312532000007</v>
      </c>
      <c r="S72" s="368">
        <f>'Aus Apr 2018'!BJ50</f>
        <v>0</v>
      </c>
      <c r="T72" s="369" t="str">
        <f>'Aus Apr 2018'!BK50</f>
        <v>n</v>
      </c>
      <c r="U72" s="303"/>
      <c r="V72" s="303"/>
      <c r="W72" s="303"/>
      <c r="X72" s="303"/>
      <c r="Y72" s="303"/>
      <c r="Z72" s="303"/>
      <c r="AA72" s="303"/>
      <c r="AB72" s="303"/>
      <c r="AC72" s="303"/>
      <c r="AD72" s="303"/>
      <c r="AE72" s="303"/>
      <c r="AF72" s="303"/>
      <c r="AG72" s="303"/>
      <c r="AH72" s="303"/>
      <c r="AI72" s="303"/>
      <c r="AJ72" s="303"/>
      <c r="AK72" s="303"/>
      <c r="AL72" s="303"/>
      <c r="AM72" s="303"/>
      <c r="AN72" s="303"/>
      <c r="AO72" s="303"/>
      <c r="AP72" s="303"/>
      <c r="AQ72" s="303"/>
      <c r="AR72" s="303"/>
      <c r="AS72" s="303"/>
      <c r="AT72" s="303"/>
      <c r="AU72" s="303"/>
      <c r="AV72" s="303"/>
      <c r="AW72" s="303"/>
      <c r="AX72" s="303"/>
      <c r="AY72" s="303"/>
      <c r="AZ72" s="303"/>
      <c r="BA72" s="303"/>
      <c r="BB72" s="303"/>
      <c r="BC72" s="303"/>
      <c r="BD72" s="303"/>
      <c r="BE72" s="303"/>
      <c r="BF72" s="303"/>
      <c r="BG72" s="303"/>
      <c r="BH72" s="303"/>
      <c r="BI72" s="303"/>
      <c r="BJ72" s="303"/>
      <c r="BK72" s="303"/>
      <c r="BL72" s="303"/>
      <c r="BM72" s="303"/>
      <c r="BN72" s="303"/>
      <c r="BO72" s="303"/>
      <c r="BP72" s="303"/>
      <c r="BQ72" s="303"/>
      <c r="BR72" s="303"/>
      <c r="BS72" s="303"/>
      <c r="BT72" s="303"/>
      <c r="BU72" s="303"/>
      <c r="BV72" s="303"/>
      <c r="BW72" s="303"/>
      <c r="BX72" s="303"/>
      <c r="BY72" s="303"/>
      <c r="BZ72" s="303"/>
      <c r="CA72" s="303"/>
      <c r="CB72" s="303"/>
      <c r="CC72" s="303"/>
      <c r="CD72" s="303"/>
      <c r="CE72" s="303"/>
      <c r="CF72" s="303"/>
      <c r="CG72" s="303"/>
      <c r="CH72" s="303"/>
      <c r="CI72" s="303"/>
      <c r="CJ72" s="303"/>
      <c r="CK72" s="303"/>
      <c r="CL72" s="303"/>
      <c r="CM72" s="303"/>
      <c r="CN72" s="303"/>
      <c r="CO72" s="303"/>
      <c r="CP72" s="303"/>
      <c r="CQ72" s="303"/>
      <c r="CR72" s="303"/>
      <c r="CS72" s="303"/>
      <c r="CT72" s="303"/>
      <c r="CU72" s="303"/>
      <c r="CV72" s="303"/>
      <c r="CW72" s="303"/>
      <c r="CX72" s="303"/>
      <c r="CY72" s="303"/>
      <c r="CZ72" s="303"/>
    </row>
    <row r="73" spans="1:104" s="330" customFormat="1" x14ac:dyDescent="0.15">
      <c r="A73" s="362" t="str">
        <f>'Aus Apr 2018'!K51</f>
        <v>Commander</v>
      </c>
      <c r="B73" s="363" t="str">
        <f>'Aus Apr 2018'!L51</f>
        <v>Market offer</v>
      </c>
      <c r="C73" s="364">
        <f>91*'Aus Apr 2018'!M51/100</f>
        <v>144.62630000000001</v>
      </c>
      <c r="D73" s="364">
        <f>($C$65*$C$66)*'Aus Apr 2018'!N51/100</f>
        <v>1438.5</v>
      </c>
      <c r="E73" s="364">
        <v>0</v>
      </c>
      <c r="F73" s="364">
        <v>0</v>
      </c>
      <c r="G73" s="365">
        <v>0</v>
      </c>
      <c r="H73" s="364">
        <f>($C$65*$C$67)*'Aus Apr 2018'!W51/100</f>
        <v>290.55</v>
      </c>
      <c r="I73" s="366">
        <f t="shared" si="25"/>
        <v>1873.6762999999999</v>
      </c>
      <c r="J73" s="367">
        <f t="shared" si="26"/>
        <v>7494.7051999999994</v>
      </c>
      <c r="K73" s="363">
        <f>'Aus Apr 2018'!AZ51</f>
        <v>0</v>
      </c>
      <c r="L73" s="363">
        <f>'Aus Apr 2018'!BA51</f>
        <v>0</v>
      </c>
      <c r="M73" s="363">
        <f>'Aus Apr 2018'!BB51</f>
        <v>0</v>
      </c>
      <c r="N73" s="363">
        <f>'Aus Apr 2018'!BC51</f>
        <v>20</v>
      </c>
      <c r="O73" s="367">
        <f t="shared" si="27"/>
        <v>7494.7051999999994</v>
      </c>
      <c r="P73" s="367">
        <f>O73-((I73-C73)*N73/100)*4</f>
        <v>6111.4651999999996</v>
      </c>
      <c r="Q73" s="367">
        <f t="shared" si="28"/>
        <v>8244.1757199999993</v>
      </c>
      <c r="R73" s="367">
        <f t="shared" si="28"/>
        <v>6722.6117199999999</v>
      </c>
      <c r="S73" s="368">
        <f>'Aus Apr 2018'!BJ51</f>
        <v>0</v>
      </c>
      <c r="T73" s="369" t="str">
        <f>'Aus Apr 2018'!BK51</f>
        <v>n</v>
      </c>
      <c r="U73" s="303"/>
      <c r="V73" s="303"/>
      <c r="W73" s="303"/>
      <c r="X73" s="303"/>
      <c r="Y73" s="303"/>
      <c r="Z73" s="303"/>
      <c r="AA73" s="303"/>
      <c r="AB73" s="303"/>
      <c r="AC73" s="303"/>
      <c r="AD73" s="303"/>
      <c r="AE73" s="303"/>
      <c r="AF73" s="303"/>
      <c r="AG73" s="303"/>
      <c r="AH73" s="303"/>
      <c r="AI73" s="303"/>
      <c r="AJ73" s="303"/>
      <c r="AK73" s="303"/>
      <c r="AL73" s="303"/>
      <c r="AM73" s="303"/>
      <c r="AN73" s="303"/>
      <c r="AO73" s="303"/>
      <c r="AP73" s="303"/>
      <c r="AQ73" s="303"/>
      <c r="AR73" s="303"/>
      <c r="AS73" s="303"/>
      <c r="AT73" s="303"/>
      <c r="AU73" s="303"/>
      <c r="AV73" s="303"/>
      <c r="AW73" s="303"/>
      <c r="AX73" s="303"/>
      <c r="AY73" s="303"/>
      <c r="AZ73" s="303"/>
      <c r="BA73" s="303"/>
      <c r="BB73" s="303"/>
      <c r="BC73" s="303"/>
      <c r="BD73" s="303"/>
      <c r="BE73" s="303"/>
      <c r="BF73" s="303"/>
      <c r="BG73" s="303"/>
      <c r="BH73" s="303"/>
      <c r="BI73" s="303"/>
      <c r="BJ73" s="303"/>
      <c r="BK73" s="303"/>
      <c r="BL73" s="303"/>
      <c r="BM73" s="303"/>
      <c r="BN73" s="303"/>
      <c r="BO73" s="303"/>
      <c r="BP73" s="303"/>
      <c r="BQ73" s="303"/>
      <c r="BR73" s="303"/>
      <c r="BS73" s="303"/>
      <c r="BT73" s="303"/>
      <c r="BU73" s="303"/>
      <c r="BV73" s="303"/>
      <c r="BW73" s="303"/>
      <c r="BX73" s="303"/>
      <c r="BY73" s="303"/>
      <c r="BZ73" s="303"/>
      <c r="CA73" s="303"/>
      <c r="CB73" s="303"/>
      <c r="CC73" s="303"/>
      <c r="CD73" s="303"/>
      <c r="CE73" s="303"/>
      <c r="CF73" s="303"/>
      <c r="CG73" s="303"/>
      <c r="CH73" s="303"/>
      <c r="CI73" s="303"/>
      <c r="CJ73" s="303"/>
      <c r="CK73" s="303"/>
      <c r="CL73" s="303"/>
      <c r="CM73" s="303"/>
      <c r="CN73" s="303"/>
      <c r="CO73" s="303"/>
      <c r="CP73" s="303"/>
      <c r="CQ73" s="303"/>
      <c r="CR73" s="303"/>
      <c r="CS73" s="303"/>
      <c r="CT73" s="303"/>
      <c r="CU73" s="303"/>
      <c r="CV73" s="303"/>
      <c r="CW73" s="303"/>
      <c r="CX73" s="303"/>
      <c r="CY73" s="303"/>
      <c r="CZ73" s="303"/>
    </row>
    <row r="74" spans="1:104" s="256" customFormat="1" x14ac:dyDescent="0.15">
      <c r="A74" s="362" t="str">
        <f>'Aus Apr 2018'!K52</f>
        <v>CovaU</v>
      </c>
      <c r="B74" s="363" t="str">
        <f>'Aus Apr 2018'!L52</f>
        <v>Smart Saver</v>
      </c>
      <c r="C74" s="364">
        <f>91*'Aus Apr 2018'!M52/100</f>
        <v>127.4</v>
      </c>
      <c r="D74" s="364">
        <f>($C$65*$C$66)*'Aus Apr 2018'!N52/100</f>
        <v>1610</v>
      </c>
      <c r="E74" s="364">
        <v>0</v>
      </c>
      <c r="F74" s="364">
        <v>0</v>
      </c>
      <c r="G74" s="365">
        <v>0</v>
      </c>
      <c r="H74" s="364">
        <f>($C$65*$C$67)*'Aus Apr 2018'!W52/100</f>
        <v>390</v>
      </c>
      <c r="I74" s="366">
        <f>SUM(C74:H74)</f>
        <v>2127.4</v>
      </c>
      <c r="J74" s="367">
        <f t="shared" si="26"/>
        <v>8509.6</v>
      </c>
      <c r="K74" s="363">
        <f>'Aus Apr 2018'!AZ52</f>
        <v>0</v>
      </c>
      <c r="L74" s="363">
        <f>'Aus Apr 2018'!BA52</f>
        <v>0</v>
      </c>
      <c r="M74" s="363">
        <f>'Aus Apr 2018'!BB52</f>
        <v>0</v>
      </c>
      <c r="N74" s="363">
        <f>'Aus Apr 2018'!BC52</f>
        <v>34</v>
      </c>
      <c r="O74" s="367">
        <f t="shared" si="27"/>
        <v>8509.6</v>
      </c>
      <c r="P74" s="367">
        <f>O74-((I74-C74)*N74/100)*4</f>
        <v>5789.6</v>
      </c>
      <c r="Q74" s="367">
        <f t="shared" si="28"/>
        <v>9360.5600000000013</v>
      </c>
      <c r="R74" s="367">
        <f t="shared" si="28"/>
        <v>6368.5600000000013</v>
      </c>
      <c r="S74" s="368">
        <f>'Aus Apr 2018'!BJ52</f>
        <v>0</v>
      </c>
      <c r="T74" s="369" t="str">
        <f>'Aus Apr 2018'!BK52</f>
        <v>n</v>
      </c>
      <c r="U74" s="303"/>
      <c r="V74" s="303"/>
      <c r="W74" s="303"/>
      <c r="X74" s="303"/>
      <c r="Y74" s="303"/>
      <c r="Z74" s="303"/>
      <c r="AA74" s="303"/>
      <c r="AB74" s="303"/>
      <c r="AC74" s="303"/>
      <c r="AD74" s="303"/>
      <c r="AE74" s="303"/>
      <c r="AF74" s="303"/>
      <c r="AG74" s="303"/>
      <c r="AH74" s="303"/>
      <c r="AI74" s="303"/>
      <c r="AJ74" s="303"/>
      <c r="AK74" s="303"/>
      <c r="AL74" s="303"/>
      <c r="AM74" s="303"/>
      <c r="AN74" s="303"/>
      <c r="AO74" s="303"/>
      <c r="AP74" s="303"/>
      <c r="AQ74" s="303"/>
      <c r="AR74" s="303"/>
      <c r="AS74" s="303"/>
      <c r="AT74" s="303"/>
      <c r="AU74" s="303"/>
      <c r="AV74" s="303"/>
      <c r="AW74" s="303"/>
      <c r="AX74" s="303"/>
      <c r="AY74" s="303"/>
      <c r="AZ74" s="303"/>
      <c r="BA74" s="303"/>
      <c r="BB74" s="303"/>
      <c r="BC74" s="303"/>
      <c r="BD74" s="303"/>
      <c r="BE74" s="303"/>
      <c r="BF74" s="303"/>
      <c r="BG74" s="303"/>
      <c r="BH74" s="303"/>
      <c r="BI74" s="303"/>
      <c r="BJ74" s="303"/>
      <c r="BK74" s="303"/>
      <c r="BL74" s="303"/>
      <c r="BM74" s="303"/>
      <c r="BN74" s="303"/>
      <c r="BO74" s="303"/>
      <c r="BP74" s="303"/>
      <c r="BQ74" s="303"/>
      <c r="BR74" s="303"/>
      <c r="BS74" s="303"/>
      <c r="BT74" s="303"/>
      <c r="BU74" s="303"/>
      <c r="BV74" s="303"/>
      <c r="BW74" s="303"/>
      <c r="BX74" s="303"/>
      <c r="BY74" s="303"/>
      <c r="BZ74" s="303"/>
      <c r="CA74" s="303"/>
      <c r="CB74" s="303"/>
      <c r="CC74" s="303"/>
      <c r="CD74" s="303"/>
      <c r="CE74" s="303"/>
      <c r="CF74" s="303"/>
      <c r="CG74" s="303"/>
      <c r="CH74" s="303"/>
      <c r="CI74" s="303"/>
      <c r="CJ74" s="303"/>
      <c r="CK74" s="303"/>
      <c r="CL74" s="303"/>
      <c r="CM74" s="303"/>
      <c r="CN74" s="303"/>
      <c r="CO74" s="303"/>
      <c r="CP74" s="303"/>
      <c r="CQ74" s="303"/>
      <c r="CR74" s="303"/>
      <c r="CS74" s="303"/>
      <c r="CT74" s="303"/>
      <c r="CU74" s="303"/>
      <c r="CV74" s="303"/>
      <c r="CW74" s="303"/>
      <c r="CX74" s="303"/>
      <c r="CY74" s="303"/>
      <c r="CZ74" s="303"/>
    </row>
    <row r="75" spans="1:104" s="330" customFormat="1" x14ac:dyDescent="0.15">
      <c r="A75" s="362" t="str">
        <f>'Aus Apr 2018'!K53</f>
        <v>Diamond Energy</v>
      </c>
      <c r="B75" s="363" t="str">
        <f>'Aus Apr 2018'!L53</f>
        <v>Pay on time discount</v>
      </c>
      <c r="C75" s="364">
        <f>91*'Aus Apr 2018'!M53/100</f>
        <v>136.4545</v>
      </c>
      <c r="D75" s="364">
        <f>IF(C65*C66&gt;='Aus Apr 2018'!P53,('Aus Apr 2018'!P53*'Aus Apr 2018'!N53/100),((C65*C66)*'Aus Apr 2018'!N53/100))</f>
        <v>374.9</v>
      </c>
      <c r="E75" s="370">
        <f>IF($C65*C66&lt;'Aus Apr 2018'!P53,0,IF(($C65*C66-'Aus Apr 2018'!P53)&lt;='Aus Apr 2018'!R53,(($C65*C66-'Aus Apr 2018'!P53)*'Aus Apr 2018'!Q53/100),((('Aus Apr 2018'!R53+'Aus Apr 2018'!P53)-('Aus Apr 2018'!P53))*'Aus Apr 2018'!Q53/100)))</f>
        <v>998</v>
      </c>
      <c r="F75" s="371">
        <v>0</v>
      </c>
      <c r="G75" s="365">
        <f>IF(($C$65*$C$66&lt;'Aus Apr 2018'!R53+'Aus Apr 2018'!P53),(0),((($C$65*$C$66)-('Aus Apr 2018'!R53+'Aus Apr 2018'!P53))*'Aus Apr 2018'!S53/100))</f>
        <v>0</v>
      </c>
      <c r="H75" s="370">
        <f>($C$65*$C$67)*'Aus Apr 2018'!W53/100</f>
        <v>321.75</v>
      </c>
      <c r="I75" s="366">
        <f t="shared" si="25"/>
        <v>1831.1044999999999</v>
      </c>
      <c r="J75" s="367">
        <f t="shared" si="26"/>
        <v>7324.4179999999997</v>
      </c>
      <c r="K75" s="363">
        <f>'Aus Apr 2018'!AZ53</f>
        <v>0</v>
      </c>
      <c r="L75" s="363">
        <f>'Aus Apr 2018'!BA53</f>
        <v>0</v>
      </c>
      <c r="M75" s="363">
        <f>'Aus Apr 2018'!BB53</f>
        <v>7</v>
      </c>
      <c r="N75" s="363">
        <f>'Aus Apr 2018'!BC53</f>
        <v>0</v>
      </c>
      <c r="O75" s="367">
        <f t="shared" si="27"/>
        <v>7324.4179999999997</v>
      </c>
      <c r="P75" s="367">
        <f>O75-(O75*M75/100)</f>
        <v>6811.70874</v>
      </c>
      <c r="Q75" s="367">
        <f t="shared" si="28"/>
        <v>8056.8598000000002</v>
      </c>
      <c r="R75" s="367">
        <f t="shared" si="28"/>
        <v>7492.8796140000004</v>
      </c>
      <c r="S75" s="368">
        <f>'Aus Apr 2018'!BJ53</f>
        <v>24</v>
      </c>
      <c r="T75" s="369" t="str">
        <f>'Aus Apr 2018'!BK53</f>
        <v>y</v>
      </c>
      <c r="U75" s="303"/>
      <c r="V75" s="303"/>
      <c r="W75" s="303"/>
      <c r="X75" s="303"/>
      <c r="Y75" s="303"/>
      <c r="Z75" s="303"/>
      <c r="AA75" s="303"/>
      <c r="AB75" s="303"/>
      <c r="AC75" s="303"/>
      <c r="AD75" s="303"/>
      <c r="AE75" s="303"/>
      <c r="AF75" s="303"/>
      <c r="AG75" s="303"/>
      <c r="AH75" s="303"/>
      <c r="AI75" s="303"/>
      <c r="AJ75" s="303"/>
      <c r="AK75" s="303"/>
      <c r="AL75" s="303"/>
      <c r="AM75" s="303"/>
      <c r="AN75" s="303"/>
      <c r="AO75" s="303"/>
      <c r="AP75" s="303"/>
      <c r="AQ75" s="303"/>
      <c r="AR75" s="303"/>
      <c r="AS75" s="303"/>
      <c r="AT75" s="303"/>
      <c r="AU75" s="303"/>
      <c r="AV75" s="303"/>
      <c r="AW75" s="303"/>
      <c r="AX75" s="303"/>
      <c r="AY75" s="303"/>
      <c r="AZ75" s="303"/>
      <c r="BA75" s="303"/>
      <c r="BB75" s="303"/>
      <c r="BC75" s="303"/>
      <c r="BD75" s="303"/>
      <c r="BE75" s="303"/>
      <c r="BF75" s="303"/>
      <c r="BG75" s="303"/>
      <c r="BH75" s="303"/>
      <c r="BI75" s="303"/>
      <c r="BJ75" s="303"/>
      <c r="BK75" s="303"/>
      <c r="BL75" s="303"/>
      <c r="BM75" s="303"/>
      <c r="BN75" s="303"/>
      <c r="BO75" s="303"/>
      <c r="BP75" s="303"/>
      <c r="BQ75" s="303"/>
      <c r="BR75" s="303"/>
      <c r="BS75" s="303"/>
      <c r="BT75" s="303"/>
      <c r="BU75" s="303"/>
      <c r="BV75" s="303"/>
      <c r="BW75" s="303"/>
      <c r="BX75" s="303"/>
      <c r="BY75" s="303"/>
      <c r="BZ75" s="303"/>
      <c r="CA75" s="303"/>
      <c r="CB75" s="303"/>
      <c r="CC75" s="303"/>
      <c r="CD75" s="303"/>
      <c r="CE75" s="303"/>
      <c r="CF75" s="303"/>
      <c r="CG75" s="303"/>
      <c r="CH75" s="303"/>
      <c r="CI75" s="303"/>
      <c r="CJ75" s="303"/>
      <c r="CK75" s="303"/>
      <c r="CL75" s="303"/>
      <c r="CM75" s="303"/>
      <c r="CN75" s="303"/>
      <c r="CO75" s="303"/>
      <c r="CP75" s="303"/>
      <c r="CQ75" s="303"/>
      <c r="CR75" s="303"/>
      <c r="CS75" s="303"/>
      <c r="CT75" s="303"/>
      <c r="CU75" s="303"/>
      <c r="CV75" s="303"/>
      <c r="CW75" s="303"/>
      <c r="CX75" s="303"/>
      <c r="CY75" s="303"/>
      <c r="CZ75" s="303"/>
    </row>
    <row r="76" spans="1:104" s="256" customFormat="1" x14ac:dyDescent="0.15">
      <c r="A76" s="362" t="str">
        <f>'Aus Apr 2018'!K54</f>
        <v>Dodo Power &amp; Gas</v>
      </c>
      <c r="B76" s="372" t="str">
        <f>'Aus Apr 2018'!L54</f>
        <v>Market offer</v>
      </c>
      <c r="C76" s="364">
        <f>91*'Aus Apr 2018'!M54/100</f>
        <v>147.511</v>
      </c>
      <c r="D76" s="364">
        <f>($C$65*$C$66)*'Aus Apr 2018'!N54/100</f>
        <v>1467.2</v>
      </c>
      <c r="E76" s="364">
        <v>0</v>
      </c>
      <c r="F76" s="364">
        <v>0</v>
      </c>
      <c r="G76" s="365">
        <v>0</v>
      </c>
      <c r="H76" s="364">
        <f>($C$65*$C$67)*'Aus Apr 2018'!W54/100</f>
        <v>296.40000000000003</v>
      </c>
      <c r="I76" s="366">
        <f t="shared" si="25"/>
        <v>1911.1110000000001</v>
      </c>
      <c r="J76" s="367">
        <f t="shared" si="26"/>
        <v>7644.4440000000004</v>
      </c>
      <c r="K76" s="363">
        <f>'Aus Apr 2018'!AZ54</f>
        <v>0</v>
      </c>
      <c r="L76" s="363">
        <f>'Aus Apr 2018'!BA54</f>
        <v>0</v>
      </c>
      <c r="M76" s="363">
        <f>'Aus Apr 2018'!BB54</f>
        <v>0</v>
      </c>
      <c r="N76" s="363">
        <f>'Aus Apr 2018'!BC54</f>
        <v>0</v>
      </c>
      <c r="O76" s="367">
        <f t="shared" si="27"/>
        <v>7644.4440000000004</v>
      </c>
      <c r="P76" s="367">
        <f>O76</f>
        <v>7644.4440000000004</v>
      </c>
      <c r="Q76" s="367">
        <f t="shared" si="28"/>
        <v>8408.8884000000016</v>
      </c>
      <c r="R76" s="367">
        <f t="shared" si="28"/>
        <v>8408.8884000000016</v>
      </c>
      <c r="S76" s="368">
        <f>'Aus Apr 2018'!BJ54</f>
        <v>0</v>
      </c>
      <c r="T76" s="369" t="str">
        <f>'Aus Apr 2018'!BK54</f>
        <v>n</v>
      </c>
      <c r="U76" s="303"/>
      <c r="V76" s="303"/>
      <c r="W76" s="303"/>
      <c r="X76" s="303"/>
      <c r="Y76" s="303"/>
      <c r="Z76" s="303"/>
      <c r="AA76" s="303"/>
      <c r="AB76" s="303"/>
      <c r="AC76" s="303"/>
      <c r="AD76" s="303"/>
      <c r="AE76" s="303"/>
      <c r="AF76" s="303"/>
      <c r="AG76" s="303"/>
      <c r="AH76" s="303"/>
      <c r="AI76" s="303"/>
      <c r="AJ76" s="303"/>
      <c r="AK76" s="303"/>
      <c r="AL76" s="303"/>
      <c r="AM76" s="303"/>
      <c r="AN76" s="303"/>
      <c r="AO76" s="303"/>
      <c r="AP76" s="303"/>
      <c r="AQ76" s="303"/>
      <c r="AR76" s="303"/>
      <c r="AS76" s="303"/>
      <c r="AT76" s="303"/>
      <c r="AU76" s="303"/>
      <c r="AV76" s="303"/>
      <c r="AW76" s="303"/>
      <c r="AX76" s="303"/>
      <c r="AY76" s="303"/>
      <c r="AZ76" s="303"/>
      <c r="BA76" s="303"/>
      <c r="BB76" s="303"/>
      <c r="BC76" s="303"/>
      <c r="BD76" s="303"/>
      <c r="BE76" s="303"/>
      <c r="BF76" s="303"/>
      <c r="BG76" s="303"/>
      <c r="BH76" s="303"/>
      <c r="BI76" s="303"/>
      <c r="BJ76" s="303"/>
      <c r="BK76" s="303"/>
      <c r="BL76" s="303"/>
      <c r="BM76" s="303"/>
      <c r="BN76" s="303"/>
      <c r="BO76" s="303"/>
      <c r="BP76" s="303"/>
      <c r="BQ76" s="303"/>
      <c r="BR76" s="303"/>
      <c r="BS76" s="303"/>
      <c r="BT76" s="303"/>
      <c r="BU76" s="303"/>
      <c r="BV76" s="303"/>
      <c r="BW76" s="303"/>
      <c r="BX76" s="303"/>
      <c r="BY76" s="303"/>
      <c r="BZ76" s="303"/>
      <c r="CA76" s="303"/>
      <c r="CB76" s="303"/>
      <c r="CC76" s="303"/>
      <c r="CD76" s="303"/>
      <c r="CE76" s="303"/>
      <c r="CF76" s="303"/>
      <c r="CG76" s="303"/>
      <c r="CH76" s="303"/>
      <c r="CI76" s="303"/>
      <c r="CJ76" s="303"/>
      <c r="CK76" s="303"/>
      <c r="CL76" s="303"/>
      <c r="CM76" s="303"/>
      <c r="CN76" s="303"/>
      <c r="CO76" s="303"/>
      <c r="CP76" s="303"/>
      <c r="CQ76" s="303"/>
      <c r="CR76" s="303"/>
      <c r="CS76" s="303"/>
      <c r="CT76" s="303"/>
      <c r="CU76" s="303"/>
      <c r="CV76" s="303"/>
      <c r="CW76" s="303"/>
      <c r="CX76" s="303"/>
      <c r="CY76" s="303"/>
      <c r="CZ76" s="303"/>
    </row>
    <row r="77" spans="1:104" s="330" customFormat="1" x14ac:dyDescent="0.15">
      <c r="A77" s="362" t="str">
        <f>'Aus Apr 2018'!K55</f>
        <v>EnergyAustralia</v>
      </c>
      <c r="B77" s="363" t="str">
        <f>'Aus Apr 2018'!L55</f>
        <v>Everyday Saver Business</v>
      </c>
      <c r="C77" s="364">
        <f>91*'Aus Apr 2018'!M55/100</f>
        <v>127.4</v>
      </c>
      <c r="D77" s="364">
        <f>($C$65*$C$66)*'Aus Apr 2018'!N55/100</f>
        <v>1571.5</v>
      </c>
      <c r="E77" s="364">
        <v>0</v>
      </c>
      <c r="F77" s="364">
        <v>0</v>
      </c>
      <c r="G77" s="365">
        <v>0</v>
      </c>
      <c r="H77" s="364">
        <f>($C$65*$C$67)*'Aus Apr 2018'!W55/100</f>
        <v>313.49999999999994</v>
      </c>
      <c r="I77" s="366">
        <f>SUM(C77:H77)</f>
        <v>2012.4</v>
      </c>
      <c r="J77" s="367">
        <f t="shared" si="26"/>
        <v>8049.6</v>
      </c>
      <c r="K77" s="363">
        <f>'Aus Apr 2018'!AZ55</f>
        <v>0</v>
      </c>
      <c r="L77" s="363">
        <f>'Aus Apr 2018'!BA55</f>
        <v>32</v>
      </c>
      <c r="M77" s="363">
        <f>'Aus Apr 2018'!BB55</f>
        <v>0</v>
      </c>
      <c r="N77" s="363">
        <f>'Aus Apr 2018'!BC55</f>
        <v>0</v>
      </c>
      <c r="O77" s="367">
        <f>J77-((I77-C77)*L77/100)*4</f>
        <v>5636.8</v>
      </c>
      <c r="P77" s="367">
        <f>O77</f>
        <v>5636.8</v>
      </c>
      <c r="Q77" s="367">
        <f t="shared" si="28"/>
        <v>6200.4800000000005</v>
      </c>
      <c r="R77" s="367">
        <f t="shared" si="28"/>
        <v>6200.4800000000005</v>
      </c>
      <c r="S77" s="368">
        <f>'Aus Apr 2018'!BJ55</f>
        <v>24</v>
      </c>
      <c r="T77" s="369" t="str">
        <f>'Aus Apr 2018'!BK55</f>
        <v>y</v>
      </c>
      <c r="U77" s="303"/>
      <c r="V77" s="303"/>
      <c r="W77" s="303"/>
      <c r="X77" s="303"/>
      <c r="Y77" s="303"/>
      <c r="Z77" s="303"/>
      <c r="AA77" s="303"/>
      <c r="AB77" s="303"/>
      <c r="AC77" s="303"/>
      <c r="AD77" s="303"/>
      <c r="AE77" s="303"/>
      <c r="AF77" s="303"/>
      <c r="AG77" s="303"/>
      <c r="AH77" s="303"/>
      <c r="AI77" s="303"/>
      <c r="AJ77" s="303"/>
      <c r="AK77" s="303"/>
      <c r="AL77" s="303"/>
      <c r="AM77" s="303"/>
      <c r="AN77" s="303"/>
      <c r="AO77" s="303"/>
      <c r="AP77" s="303"/>
      <c r="AQ77" s="303"/>
      <c r="AR77" s="303"/>
      <c r="AS77" s="303"/>
      <c r="AT77" s="303"/>
      <c r="AU77" s="303"/>
      <c r="AV77" s="303"/>
      <c r="AW77" s="303"/>
      <c r="AX77" s="303"/>
      <c r="AY77" s="303"/>
      <c r="AZ77" s="303"/>
      <c r="BA77" s="303"/>
      <c r="BB77" s="303"/>
      <c r="BC77" s="303"/>
      <c r="BD77" s="303"/>
      <c r="BE77" s="303"/>
      <c r="BF77" s="303"/>
      <c r="BG77" s="303"/>
      <c r="BH77" s="303"/>
      <c r="BI77" s="303"/>
      <c r="BJ77" s="303"/>
      <c r="BK77" s="303"/>
      <c r="BL77" s="303"/>
      <c r="BM77" s="303"/>
      <c r="BN77" s="303"/>
      <c r="BO77" s="303"/>
      <c r="BP77" s="303"/>
      <c r="BQ77" s="303"/>
      <c r="BR77" s="303"/>
      <c r="BS77" s="303"/>
      <c r="BT77" s="303"/>
      <c r="BU77" s="303"/>
      <c r="BV77" s="303"/>
      <c r="BW77" s="303"/>
      <c r="BX77" s="303"/>
      <c r="BY77" s="303"/>
      <c r="BZ77" s="303"/>
      <c r="CA77" s="303"/>
      <c r="CB77" s="303"/>
      <c r="CC77" s="303"/>
      <c r="CD77" s="303"/>
      <c r="CE77" s="303"/>
      <c r="CF77" s="303"/>
      <c r="CG77" s="303"/>
      <c r="CH77" s="303"/>
      <c r="CI77" s="303"/>
      <c r="CJ77" s="303"/>
      <c r="CK77" s="303"/>
      <c r="CL77" s="303"/>
      <c r="CM77" s="303"/>
      <c r="CN77" s="303"/>
      <c r="CO77" s="303"/>
      <c r="CP77" s="303"/>
      <c r="CQ77" s="303"/>
      <c r="CR77" s="303"/>
      <c r="CS77" s="303"/>
      <c r="CT77" s="303"/>
      <c r="CU77" s="303"/>
      <c r="CV77" s="303"/>
      <c r="CW77" s="303"/>
      <c r="CX77" s="303"/>
      <c r="CY77" s="303"/>
      <c r="CZ77" s="303"/>
    </row>
    <row r="78" spans="1:104" s="256" customFormat="1" x14ac:dyDescent="0.15">
      <c r="A78" s="362" t="str">
        <f>'Aus Apr 2018'!K56</f>
        <v>ERM Power</v>
      </c>
      <c r="B78" s="363" t="str">
        <f>'Aus Apr 2018'!L56</f>
        <v>Adjustable</v>
      </c>
      <c r="C78" s="364">
        <f>91*'Aus Apr 2018'!M56/100</f>
        <v>92.82</v>
      </c>
      <c r="D78" s="364">
        <f>($C$65*$C$66)*'Aus Apr 2018'!N56/100</f>
        <v>1207.1500000000001</v>
      </c>
      <c r="E78" s="364">
        <v>0</v>
      </c>
      <c r="F78" s="364">
        <v>0</v>
      </c>
      <c r="G78" s="365">
        <v>0</v>
      </c>
      <c r="H78" s="364">
        <f>($C$65*$C$67)*'Aus Apr 2018'!W56/100</f>
        <v>229.95</v>
      </c>
      <c r="I78" s="366">
        <f t="shared" ref="I78:I80" si="29">SUM(C78:H78)</f>
        <v>1529.92</v>
      </c>
      <c r="J78" s="367">
        <f t="shared" si="26"/>
        <v>6119.68</v>
      </c>
      <c r="K78" s="363">
        <f>'Aus Apr 2018'!AZ56</f>
        <v>0</v>
      </c>
      <c r="L78" s="363">
        <f>'Aus Apr 2018'!BA56</f>
        <v>0</v>
      </c>
      <c r="M78" s="363">
        <f>'Aus Apr 2018'!BB56</f>
        <v>0</v>
      </c>
      <c r="N78" s="363">
        <f>'Aus Apr 2018'!BC56</f>
        <v>0</v>
      </c>
      <c r="O78" s="367">
        <f t="shared" ref="O78:O82" si="30">J78</f>
        <v>6119.68</v>
      </c>
      <c r="P78" s="367">
        <f>O78</f>
        <v>6119.68</v>
      </c>
      <c r="Q78" s="367">
        <f t="shared" si="28"/>
        <v>6731.648000000001</v>
      </c>
      <c r="R78" s="367">
        <f t="shared" si="28"/>
        <v>6731.648000000001</v>
      </c>
      <c r="S78" s="368">
        <f>'Aus Apr 2018'!BJ56</f>
        <v>0</v>
      </c>
      <c r="T78" s="369" t="str">
        <f>'Aus Apr 2018'!BK56</f>
        <v>n</v>
      </c>
      <c r="U78" s="303"/>
      <c r="V78" s="303"/>
      <c r="W78" s="303"/>
      <c r="X78" s="303"/>
      <c r="Y78" s="303"/>
      <c r="Z78" s="303"/>
      <c r="AA78" s="303"/>
      <c r="AB78" s="303"/>
      <c r="AC78" s="303"/>
      <c r="AD78" s="303"/>
      <c r="AE78" s="303"/>
      <c r="AF78" s="303"/>
      <c r="AG78" s="303"/>
      <c r="AH78" s="303"/>
      <c r="AI78" s="303"/>
      <c r="AJ78" s="303"/>
      <c r="AK78" s="303"/>
      <c r="AL78" s="303"/>
      <c r="AM78" s="303"/>
      <c r="AN78" s="303"/>
      <c r="AO78" s="303"/>
      <c r="AP78" s="303"/>
      <c r="AQ78" s="303"/>
      <c r="AR78" s="303"/>
      <c r="AS78" s="303"/>
      <c r="AT78" s="303"/>
      <c r="AU78" s="303"/>
      <c r="AV78" s="303"/>
      <c r="AW78" s="303"/>
      <c r="AX78" s="303"/>
      <c r="AY78" s="303"/>
      <c r="AZ78" s="303"/>
      <c r="BA78" s="303"/>
      <c r="BB78" s="303"/>
      <c r="BC78" s="303"/>
      <c r="BD78" s="303"/>
      <c r="BE78" s="303"/>
      <c r="BF78" s="303"/>
      <c r="BG78" s="303"/>
      <c r="BH78" s="303"/>
      <c r="BI78" s="303"/>
      <c r="BJ78" s="303"/>
      <c r="BK78" s="303"/>
      <c r="BL78" s="303"/>
      <c r="BM78" s="303"/>
      <c r="BN78" s="303"/>
      <c r="BO78" s="303"/>
      <c r="BP78" s="303"/>
      <c r="BQ78" s="303"/>
      <c r="BR78" s="303"/>
      <c r="BS78" s="303"/>
      <c r="BT78" s="303"/>
      <c r="BU78" s="303"/>
      <c r="BV78" s="303"/>
      <c r="BW78" s="303"/>
      <c r="BX78" s="303"/>
      <c r="BY78" s="303"/>
      <c r="BZ78" s="303"/>
      <c r="CA78" s="303"/>
      <c r="CB78" s="303"/>
      <c r="CC78" s="303"/>
      <c r="CD78" s="303"/>
      <c r="CE78" s="303"/>
      <c r="CF78" s="303"/>
      <c r="CG78" s="303"/>
      <c r="CH78" s="303"/>
      <c r="CI78" s="303"/>
      <c r="CJ78" s="303"/>
      <c r="CK78" s="303"/>
      <c r="CL78" s="303"/>
      <c r="CM78" s="303"/>
      <c r="CN78" s="303"/>
      <c r="CO78" s="303"/>
      <c r="CP78" s="303"/>
      <c r="CQ78" s="303"/>
      <c r="CR78" s="303"/>
      <c r="CS78" s="303"/>
      <c r="CT78" s="303"/>
      <c r="CU78" s="303"/>
      <c r="CV78" s="303"/>
      <c r="CW78" s="303"/>
      <c r="CX78" s="303"/>
      <c r="CY78" s="303"/>
      <c r="CZ78" s="303"/>
    </row>
    <row r="79" spans="1:104" s="330" customFormat="1" x14ac:dyDescent="0.15">
      <c r="A79" s="362" t="str">
        <f>'Aus Apr 2018'!K57</f>
        <v>GloBird Energy</v>
      </c>
      <c r="B79" s="363" t="str">
        <f>'Aus Apr 2018'!L57</f>
        <v>Bizsave</v>
      </c>
      <c r="C79" s="364">
        <f>91*'Aus Apr 2018'!M57/100</f>
        <v>121.03</v>
      </c>
      <c r="D79" s="364">
        <f>($C$65*$C$66)*'Aus Apr 2018'!N57/100</f>
        <v>1575</v>
      </c>
      <c r="E79" s="364">
        <v>0</v>
      </c>
      <c r="F79" s="364">
        <v>0</v>
      </c>
      <c r="G79" s="365">
        <v>0</v>
      </c>
      <c r="H79" s="364">
        <f>($C$65*$C$67)*'Aus Apr 2018'!W57/100</f>
        <v>450</v>
      </c>
      <c r="I79" s="366">
        <f t="shared" si="29"/>
        <v>2146.0299999999997</v>
      </c>
      <c r="J79" s="367">
        <f t="shared" si="26"/>
        <v>8584.119999999999</v>
      </c>
      <c r="K79" s="363">
        <f>'Aus Apr 2018'!AZ57</f>
        <v>0</v>
      </c>
      <c r="L79" s="363">
        <f>'Aus Apr 2018'!BA57</f>
        <v>0</v>
      </c>
      <c r="M79" s="363">
        <f>'Aus Apr 2018'!BB57</f>
        <v>0</v>
      </c>
      <c r="N79" s="363">
        <f>'Aus Apr 2018'!BC57</f>
        <v>22</v>
      </c>
      <c r="O79" s="367">
        <f t="shared" si="30"/>
        <v>8584.119999999999</v>
      </c>
      <c r="P79" s="367">
        <f>O79-((I79-C79)*N79/100)*4</f>
        <v>6802.119999999999</v>
      </c>
      <c r="Q79" s="367">
        <f t="shared" si="28"/>
        <v>9442.5319999999992</v>
      </c>
      <c r="R79" s="367">
        <f t="shared" si="28"/>
        <v>7482.3319999999994</v>
      </c>
      <c r="S79" s="368">
        <f>'Aus Apr 2018'!BJ57</f>
        <v>0</v>
      </c>
      <c r="T79" s="369" t="str">
        <f>'Aus Apr 2018'!BK57</f>
        <v>n</v>
      </c>
      <c r="U79" s="303"/>
      <c r="V79" s="303"/>
      <c r="W79" s="303"/>
      <c r="X79" s="303"/>
      <c r="Y79" s="303"/>
      <c r="Z79" s="303"/>
      <c r="AA79" s="303"/>
      <c r="AB79" s="303"/>
      <c r="AC79" s="303"/>
      <c r="AD79" s="303"/>
      <c r="AE79" s="303"/>
      <c r="AF79" s="303"/>
      <c r="AG79" s="303"/>
      <c r="AH79" s="303"/>
      <c r="AI79" s="303"/>
      <c r="AJ79" s="303"/>
      <c r="AK79" s="303"/>
      <c r="AL79" s="303"/>
      <c r="AM79" s="303"/>
      <c r="AN79" s="303"/>
      <c r="AO79" s="303"/>
      <c r="AP79" s="303"/>
      <c r="AQ79" s="303"/>
      <c r="AR79" s="303"/>
      <c r="AS79" s="303"/>
      <c r="AT79" s="303"/>
      <c r="AU79" s="303"/>
      <c r="AV79" s="303"/>
      <c r="AW79" s="303"/>
      <c r="AX79" s="303"/>
      <c r="AY79" s="303"/>
      <c r="AZ79" s="303"/>
      <c r="BA79" s="303"/>
      <c r="BB79" s="303"/>
      <c r="BC79" s="303"/>
      <c r="BD79" s="303"/>
      <c r="BE79" s="303"/>
      <c r="BF79" s="303"/>
      <c r="BG79" s="303"/>
      <c r="BH79" s="303"/>
      <c r="BI79" s="303"/>
      <c r="BJ79" s="303"/>
      <c r="BK79" s="303"/>
      <c r="BL79" s="303"/>
      <c r="BM79" s="303"/>
      <c r="BN79" s="303"/>
      <c r="BO79" s="303"/>
      <c r="BP79" s="303"/>
      <c r="BQ79" s="303"/>
      <c r="BR79" s="303"/>
      <c r="BS79" s="303"/>
      <c r="BT79" s="303"/>
      <c r="BU79" s="303"/>
      <c r="BV79" s="303"/>
      <c r="BW79" s="303"/>
      <c r="BX79" s="303"/>
      <c r="BY79" s="303"/>
      <c r="BZ79" s="303"/>
      <c r="CA79" s="303"/>
      <c r="CB79" s="303"/>
      <c r="CC79" s="303"/>
      <c r="CD79" s="303"/>
      <c r="CE79" s="303"/>
      <c r="CF79" s="303"/>
      <c r="CG79" s="303"/>
      <c r="CH79" s="303"/>
      <c r="CI79" s="303"/>
      <c r="CJ79" s="303"/>
      <c r="CK79" s="303"/>
      <c r="CL79" s="303"/>
      <c r="CM79" s="303"/>
      <c r="CN79" s="303"/>
      <c r="CO79" s="303"/>
      <c r="CP79" s="303"/>
      <c r="CQ79" s="303"/>
      <c r="CR79" s="303"/>
      <c r="CS79" s="303"/>
      <c r="CT79" s="303"/>
      <c r="CU79" s="303"/>
      <c r="CV79" s="303"/>
      <c r="CW79" s="303"/>
      <c r="CX79" s="303"/>
      <c r="CY79" s="303"/>
      <c r="CZ79" s="303"/>
    </row>
    <row r="80" spans="1:104" s="256" customFormat="1" x14ac:dyDescent="0.15">
      <c r="A80" s="362" t="str">
        <f>'Aus Apr 2018'!K58</f>
        <v>Lumo Energy</v>
      </c>
      <c r="B80" s="363" t="str">
        <f>'Aus Apr 2018'!L58</f>
        <v>Business Premium</v>
      </c>
      <c r="C80" s="364">
        <f>91*'Aus Apr 2018'!M58/100</f>
        <v>96.46</v>
      </c>
      <c r="D80" s="364">
        <f>($C$65*$C$66)*'Aus Apr 2018'!N58/100</f>
        <v>1167.9499999999998</v>
      </c>
      <c r="E80" s="364">
        <v>0</v>
      </c>
      <c r="F80" s="364">
        <v>0</v>
      </c>
      <c r="G80" s="365">
        <v>0</v>
      </c>
      <c r="H80" s="364">
        <f>($C$65*$C$67)*'Aus Apr 2018'!W58/100</f>
        <v>272.39999999999998</v>
      </c>
      <c r="I80" s="366">
        <f t="shared" si="29"/>
        <v>1536.81</v>
      </c>
      <c r="J80" s="367">
        <f t="shared" si="26"/>
        <v>6147.24</v>
      </c>
      <c r="K80" s="363">
        <f>'Aus Apr 2018'!AZ58</f>
        <v>0</v>
      </c>
      <c r="L80" s="363">
        <f>'Aus Apr 2018'!BA58</f>
        <v>0</v>
      </c>
      <c r="M80" s="363">
        <f>'Aus Apr 2018'!BB58</f>
        <v>0</v>
      </c>
      <c r="N80" s="363">
        <f>'Aus Apr 2018'!BC58</f>
        <v>0</v>
      </c>
      <c r="O80" s="367">
        <f t="shared" si="30"/>
        <v>6147.24</v>
      </c>
      <c r="P80" s="367">
        <f>O80</f>
        <v>6147.24</v>
      </c>
      <c r="Q80" s="367">
        <f t="shared" si="28"/>
        <v>6761.9639999999999</v>
      </c>
      <c r="R80" s="367">
        <f t="shared" si="28"/>
        <v>6761.9639999999999</v>
      </c>
      <c r="S80" s="368">
        <f>'Aus Apr 2018'!BJ58</f>
        <v>36</v>
      </c>
      <c r="T80" s="369" t="str">
        <f>'Aus Apr 2018'!BK58</f>
        <v>n</v>
      </c>
      <c r="U80" s="303"/>
      <c r="V80" s="303"/>
      <c r="W80" s="303"/>
      <c r="X80" s="303"/>
      <c r="Y80" s="303"/>
      <c r="Z80" s="303"/>
      <c r="AA80" s="303"/>
      <c r="AB80" s="303"/>
      <c r="AC80" s="303"/>
      <c r="AD80" s="303"/>
      <c r="AE80" s="303"/>
      <c r="AF80" s="303"/>
      <c r="AG80" s="303"/>
      <c r="AH80" s="303"/>
      <c r="AI80" s="303"/>
      <c r="AJ80" s="303"/>
      <c r="AK80" s="303"/>
      <c r="AL80" s="303"/>
      <c r="AM80" s="303"/>
      <c r="AN80" s="303"/>
      <c r="AO80" s="303"/>
      <c r="AP80" s="303"/>
      <c r="AQ80" s="303"/>
      <c r="AR80" s="303"/>
      <c r="AS80" s="303"/>
      <c r="AT80" s="303"/>
      <c r="AU80" s="303"/>
      <c r="AV80" s="303"/>
      <c r="AW80" s="303"/>
      <c r="AX80" s="303"/>
      <c r="AY80" s="303"/>
      <c r="AZ80" s="303"/>
      <c r="BA80" s="303"/>
      <c r="BB80" s="303"/>
      <c r="BC80" s="303"/>
      <c r="BD80" s="303"/>
      <c r="BE80" s="303"/>
      <c r="BF80" s="303"/>
      <c r="BG80" s="303"/>
      <c r="BH80" s="303"/>
      <c r="BI80" s="303"/>
      <c r="BJ80" s="303"/>
      <c r="BK80" s="303"/>
      <c r="BL80" s="303"/>
      <c r="BM80" s="303"/>
      <c r="BN80" s="303"/>
      <c r="BO80" s="303"/>
      <c r="BP80" s="303"/>
      <c r="BQ80" s="303"/>
      <c r="BR80" s="303"/>
      <c r="BS80" s="303"/>
      <c r="BT80" s="303"/>
      <c r="BU80" s="303"/>
      <c r="BV80" s="303"/>
      <c r="BW80" s="303"/>
      <c r="BX80" s="303"/>
      <c r="BY80" s="303"/>
      <c r="BZ80" s="303"/>
      <c r="CA80" s="303"/>
      <c r="CB80" s="303"/>
      <c r="CC80" s="303"/>
      <c r="CD80" s="303"/>
      <c r="CE80" s="303"/>
      <c r="CF80" s="303"/>
      <c r="CG80" s="303"/>
      <c r="CH80" s="303"/>
      <c r="CI80" s="303"/>
      <c r="CJ80" s="303"/>
      <c r="CK80" s="303"/>
      <c r="CL80" s="303"/>
      <c r="CM80" s="303"/>
      <c r="CN80" s="303"/>
      <c r="CO80" s="303"/>
      <c r="CP80" s="303"/>
      <c r="CQ80" s="303"/>
      <c r="CR80" s="303"/>
      <c r="CS80" s="303"/>
      <c r="CT80" s="303"/>
      <c r="CU80" s="303"/>
      <c r="CV80" s="303"/>
      <c r="CW80" s="303"/>
      <c r="CX80" s="303"/>
      <c r="CY80" s="303"/>
      <c r="CZ80" s="303"/>
    </row>
    <row r="81" spans="1:104" s="330" customFormat="1" x14ac:dyDescent="0.15">
      <c r="A81" s="362" t="str">
        <f>'Aus Apr 2018'!K59</f>
        <v>Momentum Energy</v>
      </c>
      <c r="B81" s="363" t="str">
        <f>'Aus Apr 2018'!L59</f>
        <v>SmilePower</v>
      </c>
      <c r="C81" s="364">
        <f>91*'Aus Apr 2018'!M59/100</f>
        <v>134.61630000000002</v>
      </c>
      <c r="D81" s="364">
        <f>IF($C$65*$C$66&gt;='Aus Apr 2018'!P59,('Aus Apr 2018'!P59*'Aus Apr 2018'!N59/100),(($C$65*$C$66)*'Aus Apr 2018'!N59/100))</f>
        <v>500.88</v>
      </c>
      <c r="E81" s="364">
        <v>0</v>
      </c>
      <c r="F81" s="364">
        <v>0</v>
      </c>
      <c r="G81" s="365">
        <f>IF(($C$65*$C$66&lt;'Aus Apr 2018'!P59),(0),(($C$65*$C$66)-'Aus Apr 2018'!P59))*'Aus Apr 2018'!Q59/100</f>
        <v>922.76</v>
      </c>
      <c r="H81" s="364">
        <f>($C$65*$C$67)*'Aus Apr 2018'!W59/100</f>
        <v>267.75000000000006</v>
      </c>
      <c r="I81" s="366">
        <f t="shared" si="25"/>
        <v>1826.0063</v>
      </c>
      <c r="J81" s="367">
        <f t="shared" si="26"/>
        <v>7304.0252</v>
      </c>
      <c r="K81" s="363">
        <f>'Aus Apr 2018'!AZ59</f>
        <v>0</v>
      </c>
      <c r="L81" s="363">
        <f>'Aus Apr 2018'!BA59</f>
        <v>0</v>
      </c>
      <c r="M81" s="363">
        <f>'Aus Apr 2018'!BB59</f>
        <v>0</v>
      </c>
      <c r="N81" s="363">
        <f>'Aus Apr 2018'!BC59</f>
        <v>0</v>
      </c>
      <c r="O81" s="367">
        <f t="shared" si="30"/>
        <v>7304.0252</v>
      </c>
      <c r="P81" s="367">
        <f>O81</f>
        <v>7304.0252</v>
      </c>
      <c r="Q81" s="367">
        <f t="shared" si="28"/>
        <v>8034.4277200000006</v>
      </c>
      <c r="R81" s="367">
        <f t="shared" si="28"/>
        <v>8034.4277200000006</v>
      </c>
      <c r="S81" s="368">
        <f>'Aus Apr 2018'!BJ59</f>
        <v>12</v>
      </c>
      <c r="T81" s="369" t="str">
        <f>'Aus Apr 2018'!BK59</f>
        <v>n</v>
      </c>
      <c r="U81" s="303"/>
      <c r="V81" s="303"/>
      <c r="W81" s="303"/>
      <c r="X81" s="303"/>
      <c r="Y81" s="303"/>
      <c r="Z81" s="303"/>
      <c r="AA81" s="303"/>
      <c r="AB81" s="303"/>
      <c r="AC81" s="303"/>
      <c r="AD81" s="303"/>
      <c r="AE81" s="303"/>
      <c r="AF81" s="303"/>
      <c r="AG81" s="303"/>
      <c r="AH81" s="303"/>
      <c r="AI81" s="303"/>
      <c r="AJ81" s="303"/>
      <c r="AK81" s="303"/>
      <c r="AL81" s="303"/>
      <c r="AM81" s="303"/>
      <c r="AN81" s="303"/>
      <c r="AO81" s="303"/>
      <c r="AP81" s="303"/>
      <c r="AQ81" s="303"/>
      <c r="AR81" s="303"/>
      <c r="AS81" s="303"/>
      <c r="AT81" s="303"/>
      <c r="AU81" s="303"/>
      <c r="AV81" s="303"/>
      <c r="AW81" s="303"/>
      <c r="AX81" s="303"/>
      <c r="AY81" s="303"/>
      <c r="AZ81" s="303"/>
      <c r="BA81" s="303"/>
      <c r="BB81" s="303"/>
      <c r="BC81" s="303"/>
      <c r="BD81" s="303"/>
      <c r="BE81" s="303"/>
      <c r="BF81" s="303"/>
      <c r="BG81" s="303"/>
      <c r="BH81" s="303"/>
      <c r="BI81" s="303"/>
      <c r="BJ81" s="303"/>
      <c r="BK81" s="303"/>
      <c r="BL81" s="303"/>
      <c r="BM81" s="303"/>
      <c r="BN81" s="303"/>
      <c r="BO81" s="303"/>
      <c r="BP81" s="303"/>
      <c r="BQ81" s="303"/>
      <c r="BR81" s="303"/>
      <c r="BS81" s="303"/>
      <c r="BT81" s="303"/>
      <c r="BU81" s="303"/>
      <c r="BV81" s="303"/>
      <c r="BW81" s="303"/>
      <c r="BX81" s="303"/>
      <c r="BY81" s="303"/>
      <c r="BZ81" s="303"/>
      <c r="CA81" s="303"/>
      <c r="CB81" s="303"/>
      <c r="CC81" s="303"/>
      <c r="CD81" s="303"/>
      <c r="CE81" s="303"/>
      <c r="CF81" s="303"/>
      <c r="CG81" s="303"/>
      <c r="CH81" s="303"/>
      <c r="CI81" s="303"/>
      <c r="CJ81" s="303"/>
      <c r="CK81" s="303"/>
      <c r="CL81" s="303"/>
      <c r="CM81" s="303"/>
      <c r="CN81" s="303"/>
      <c r="CO81" s="303"/>
      <c r="CP81" s="303"/>
      <c r="CQ81" s="303"/>
      <c r="CR81" s="303"/>
      <c r="CS81" s="303"/>
      <c r="CT81" s="303"/>
      <c r="CU81" s="303"/>
      <c r="CV81" s="303"/>
      <c r="CW81" s="303"/>
      <c r="CX81" s="303"/>
      <c r="CY81" s="303"/>
      <c r="CZ81" s="303"/>
    </row>
    <row r="82" spans="1:104" s="256" customFormat="1" x14ac:dyDescent="0.15">
      <c r="A82" s="362" t="str">
        <f>'Aus Apr 2018'!K60</f>
        <v>Next Business Energy</v>
      </c>
      <c r="B82" s="363" t="str">
        <f>'Aus Apr 2018'!L60</f>
        <v>Market offer</v>
      </c>
      <c r="C82" s="364">
        <f>91*'Aus Apr 2018'!M60/100</f>
        <v>127.4</v>
      </c>
      <c r="D82" s="364">
        <f>IF($C$65*$C$66&gt;='Aus Apr 2018'!P60,('Aus Apr 2018'!P60*'Aus Apr 2018'!N60/100),(($C$65*$C$66)*'Aus Apr 2018'!N60/100))</f>
        <v>1025</v>
      </c>
      <c r="E82" s="364">
        <v>0</v>
      </c>
      <c r="F82" s="364">
        <v>0</v>
      </c>
      <c r="G82" s="365">
        <f>IF(($C$65*$C$66&lt;'Aus Apr 2018'!P60),(0),(($C$65*$C$66)-'Aus Apr 2018'!P60))*'Aus Apr 2018'!Q60/100</f>
        <v>390</v>
      </c>
      <c r="H82" s="364">
        <f>($C$65*$C$67)*'Aus Apr 2018'!W60/100</f>
        <v>345</v>
      </c>
      <c r="I82" s="366">
        <f t="shared" si="25"/>
        <v>1887.4</v>
      </c>
      <c r="J82" s="367">
        <f t="shared" si="26"/>
        <v>7549.6</v>
      </c>
      <c r="K82" s="363">
        <f>'Aus Apr 2018'!AZ60</f>
        <v>0</v>
      </c>
      <c r="L82" s="363">
        <f>'Aus Apr 2018'!BA60</f>
        <v>0</v>
      </c>
      <c r="M82" s="363">
        <f>'Aus Apr 2018'!BB60</f>
        <v>12</v>
      </c>
      <c r="N82" s="363">
        <f>'Aus Apr 2018'!BC60</f>
        <v>0</v>
      </c>
      <c r="O82" s="367">
        <f t="shared" si="30"/>
        <v>7549.6</v>
      </c>
      <c r="P82" s="367">
        <f>O82-(O82*M82/100)</f>
        <v>6643.6480000000001</v>
      </c>
      <c r="Q82" s="367">
        <f t="shared" si="28"/>
        <v>8304.5600000000013</v>
      </c>
      <c r="R82" s="367">
        <f t="shared" si="28"/>
        <v>7308.0128000000004</v>
      </c>
      <c r="S82" s="368">
        <f>'Aus Apr 2018'!BJ60</f>
        <v>24</v>
      </c>
      <c r="T82" s="369" t="str">
        <f>'Aus Apr 2018'!BK60</f>
        <v>n</v>
      </c>
      <c r="U82" s="303"/>
      <c r="V82" s="303"/>
      <c r="W82" s="303"/>
      <c r="X82" s="303"/>
      <c r="Y82" s="303"/>
      <c r="Z82" s="303"/>
      <c r="AA82" s="303"/>
      <c r="AB82" s="303"/>
      <c r="AC82" s="303"/>
      <c r="AD82" s="303"/>
      <c r="AE82" s="303"/>
      <c r="AF82" s="303"/>
      <c r="AG82" s="303"/>
      <c r="AH82" s="303"/>
      <c r="AI82" s="303"/>
      <c r="AJ82" s="303"/>
      <c r="AK82" s="303"/>
      <c r="AL82" s="303"/>
      <c r="AM82" s="303"/>
      <c r="AN82" s="303"/>
      <c r="AO82" s="303"/>
      <c r="AP82" s="303"/>
      <c r="AQ82" s="303"/>
      <c r="AR82" s="303"/>
      <c r="AS82" s="303"/>
      <c r="AT82" s="303"/>
      <c r="AU82" s="303"/>
      <c r="AV82" s="303"/>
      <c r="AW82" s="303"/>
      <c r="AX82" s="303"/>
      <c r="AY82" s="303"/>
      <c r="AZ82" s="303"/>
      <c r="BA82" s="303"/>
      <c r="BB82" s="303"/>
      <c r="BC82" s="303"/>
      <c r="BD82" s="303"/>
      <c r="BE82" s="303"/>
      <c r="BF82" s="303"/>
      <c r="BG82" s="303"/>
      <c r="BH82" s="303"/>
      <c r="BI82" s="303"/>
      <c r="BJ82" s="303"/>
      <c r="BK82" s="303"/>
      <c r="BL82" s="303"/>
      <c r="BM82" s="303"/>
      <c r="BN82" s="303"/>
      <c r="BO82" s="303"/>
      <c r="BP82" s="303"/>
      <c r="BQ82" s="303"/>
      <c r="BR82" s="303"/>
      <c r="BS82" s="303"/>
      <c r="BT82" s="303"/>
      <c r="BU82" s="303"/>
      <c r="BV82" s="303"/>
      <c r="BW82" s="303"/>
      <c r="BX82" s="303"/>
      <c r="BY82" s="303"/>
      <c r="BZ82" s="303"/>
      <c r="CA82" s="303"/>
      <c r="CB82" s="303"/>
      <c r="CC82" s="303"/>
      <c r="CD82" s="303"/>
      <c r="CE82" s="303"/>
      <c r="CF82" s="303"/>
      <c r="CG82" s="303"/>
      <c r="CH82" s="303"/>
      <c r="CI82" s="303"/>
      <c r="CJ82" s="303"/>
      <c r="CK82" s="303"/>
      <c r="CL82" s="303"/>
      <c r="CM82" s="303"/>
      <c r="CN82" s="303"/>
      <c r="CO82" s="303"/>
      <c r="CP82" s="303"/>
      <c r="CQ82" s="303"/>
      <c r="CR82" s="303"/>
      <c r="CS82" s="303"/>
      <c r="CT82" s="303"/>
      <c r="CU82" s="303"/>
      <c r="CV82" s="303"/>
      <c r="CW82" s="303"/>
      <c r="CX82" s="303"/>
      <c r="CY82" s="303"/>
      <c r="CZ82" s="303"/>
    </row>
    <row r="83" spans="1:104" s="256" customFormat="1" x14ac:dyDescent="0.15">
      <c r="A83" s="362" t="str">
        <f>'Aus Apr 2018'!K61</f>
        <v>Origin Energy</v>
      </c>
      <c r="B83" s="363" t="str">
        <f>'Aus Apr 2018'!L61</f>
        <v>Business Saver</v>
      </c>
      <c r="C83" s="364">
        <f>91*'Aus Apr 2018'!M61/100</f>
        <v>136.5</v>
      </c>
      <c r="D83" s="364">
        <f>($C$65*$C$66)*'Aus Apr 2018'!N61/100</f>
        <v>1517.6</v>
      </c>
      <c r="E83" s="364">
        <v>0</v>
      </c>
      <c r="F83" s="364">
        <v>0</v>
      </c>
      <c r="G83" s="365">
        <v>0</v>
      </c>
      <c r="H83" s="364">
        <f>($C$65*$C$67)*'Aus Apr 2018'!W61/100</f>
        <v>352.95</v>
      </c>
      <c r="I83" s="366">
        <f t="shared" si="25"/>
        <v>2007.05</v>
      </c>
      <c r="J83" s="367">
        <f t="shared" si="26"/>
        <v>8028.2</v>
      </c>
      <c r="K83" s="363">
        <f>'Aus Apr 2018'!AZ61</f>
        <v>0</v>
      </c>
      <c r="L83" s="363">
        <f>'Aus Apr 2018'!BA61</f>
        <v>22</v>
      </c>
      <c r="M83" s="363">
        <f>'Aus Apr 2018'!BB61</f>
        <v>0</v>
      </c>
      <c r="N83" s="363">
        <f>'Aus Apr 2018'!BC61</f>
        <v>0</v>
      </c>
      <c r="O83" s="367">
        <f>J83-((I83-C83)*L83/100)*4</f>
        <v>6382.116</v>
      </c>
      <c r="P83" s="367">
        <f>O83</f>
        <v>6382.116</v>
      </c>
      <c r="Q83" s="367">
        <f t="shared" si="28"/>
        <v>7020.3276000000005</v>
      </c>
      <c r="R83" s="367">
        <f t="shared" si="28"/>
        <v>7020.3276000000005</v>
      </c>
      <c r="S83" s="368">
        <f>'Aus Apr 2018'!BJ61</f>
        <v>12</v>
      </c>
      <c r="T83" s="369" t="str">
        <f>'Aus Apr 2018'!BK61</f>
        <v>y</v>
      </c>
      <c r="U83" s="303"/>
      <c r="V83" s="303"/>
      <c r="W83" s="303"/>
      <c r="X83" s="303"/>
      <c r="Y83" s="303"/>
      <c r="Z83" s="303"/>
      <c r="AA83" s="303"/>
      <c r="AB83" s="303"/>
      <c r="AC83" s="303"/>
      <c r="AD83" s="303"/>
      <c r="AE83" s="303"/>
      <c r="AF83" s="303"/>
      <c r="AG83" s="303"/>
      <c r="AH83" s="303"/>
      <c r="AI83" s="303"/>
      <c r="AJ83" s="303"/>
      <c r="AK83" s="303"/>
      <c r="AL83" s="303"/>
      <c r="AM83" s="303"/>
      <c r="AN83" s="303"/>
      <c r="AO83" s="303"/>
      <c r="AP83" s="303"/>
      <c r="AQ83" s="303"/>
      <c r="AR83" s="303"/>
      <c r="AS83" s="303"/>
      <c r="AT83" s="303"/>
      <c r="AU83" s="303"/>
      <c r="AV83" s="303"/>
      <c r="AW83" s="303"/>
      <c r="AX83" s="303"/>
      <c r="AY83" s="303"/>
      <c r="AZ83" s="303"/>
      <c r="BA83" s="303"/>
      <c r="BB83" s="303"/>
      <c r="BC83" s="303"/>
      <c r="BD83" s="303"/>
      <c r="BE83" s="303"/>
      <c r="BF83" s="303"/>
      <c r="BG83" s="303"/>
      <c r="BH83" s="303"/>
      <c r="BI83" s="303"/>
      <c r="BJ83" s="303"/>
      <c r="BK83" s="303"/>
      <c r="BL83" s="303"/>
      <c r="BM83" s="303"/>
      <c r="BN83" s="303"/>
      <c r="BO83" s="303"/>
      <c r="BP83" s="303"/>
      <c r="BQ83" s="303"/>
      <c r="BR83" s="303"/>
      <c r="BS83" s="303"/>
      <c r="BT83" s="303"/>
      <c r="BU83" s="303"/>
      <c r="BV83" s="303"/>
      <c r="BW83" s="303"/>
      <c r="BX83" s="303"/>
      <c r="BY83" s="303"/>
      <c r="BZ83" s="303"/>
      <c r="CA83" s="303"/>
      <c r="CB83" s="303"/>
      <c r="CC83" s="303"/>
      <c r="CD83" s="303"/>
      <c r="CE83" s="303"/>
      <c r="CF83" s="303"/>
      <c r="CG83" s="303"/>
      <c r="CH83" s="303"/>
      <c r="CI83" s="303"/>
      <c r="CJ83" s="303"/>
      <c r="CK83" s="303"/>
      <c r="CL83" s="303"/>
      <c r="CM83" s="303"/>
      <c r="CN83" s="303"/>
      <c r="CO83" s="303"/>
      <c r="CP83" s="303"/>
      <c r="CQ83" s="303"/>
      <c r="CR83" s="303"/>
      <c r="CS83" s="303"/>
      <c r="CT83" s="303"/>
      <c r="CU83" s="303"/>
      <c r="CV83" s="303"/>
      <c r="CW83" s="303"/>
      <c r="CX83" s="303"/>
      <c r="CY83" s="303"/>
      <c r="CZ83" s="303"/>
    </row>
    <row r="84" spans="1:104" s="330" customFormat="1" x14ac:dyDescent="0.15">
      <c r="A84" s="362" t="str">
        <f>'Aus Apr 2018'!K62</f>
        <v>1st Energy</v>
      </c>
      <c r="B84" s="363" t="str">
        <f>'Aus Apr 2018'!L62</f>
        <v>1st Saver</v>
      </c>
      <c r="C84" s="364">
        <f>91*'Aus Apr 2018'!M62/100</f>
        <v>130.13909999999998</v>
      </c>
      <c r="D84" s="364">
        <f>IF($C$65*$C$66&gt;='Aus Apr 2018'!P62,('Aus Apr 2018'!P62*'Aus Apr 2018'!N62/100),(($C$65*$C$66)*'Aus Apr 2018'!N62/100))</f>
        <v>0</v>
      </c>
      <c r="E84" s="364">
        <v>0</v>
      </c>
      <c r="F84" s="364">
        <v>0</v>
      </c>
      <c r="G84" s="365">
        <f>IF(($C$65*$C$66&lt;'Aus Apr 2018'!P62),(0),(($C$65*$C$66)-'Aus Apr 2018'!P62))*'Aus Apr 2018'!Q62/100</f>
        <v>0</v>
      </c>
      <c r="H84" s="364">
        <f>($C$65*$C$67)*'Aus Apr 2018'!W62/100</f>
        <v>488.24999999999994</v>
      </c>
      <c r="I84" s="366">
        <f t="shared" si="25"/>
        <v>618.38909999999987</v>
      </c>
      <c r="J84" s="367">
        <f t="shared" si="26"/>
        <v>2473.5563999999995</v>
      </c>
      <c r="K84" s="363">
        <f>'Aus Apr 2018'!AZ62</f>
        <v>0</v>
      </c>
      <c r="L84" s="363">
        <f>'Aus Apr 2018'!BA62</f>
        <v>0</v>
      </c>
      <c r="M84" s="363">
        <f>'Aus Apr 2018'!BB62</f>
        <v>0</v>
      </c>
      <c r="N84" s="363">
        <f>'Aus Apr 2018'!BC62</f>
        <v>38</v>
      </c>
      <c r="O84" s="367">
        <f t="shared" ref="O84:O85" si="31">J84</f>
        <v>2473.5563999999995</v>
      </c>
      <c r="P84" s="367">
        <f>O84-((I84-C84)*N84/100)*4</f>
        <v>1731.4163999999996</v>
      </c>
      <c r="Q84" s="367">
        <f t="shared" si="28"/>
        <v>2720.9120399999997</v>
      </c>
      <c r="R84" s="367">
        <f t="shared" si="28"/>
        <v>1904.5580399999997</v>
      </c>
      <c r="S84" s="368">
        <f>'Aus Apr 2018'!BJ62</f>
        <v>0</v>
      </c>
      <c r="T84" s="369" t="str">
        <f>'Aus Apr 2018'!BK62</f>
        <v>n</v>
      </c>
      <c r="U84" s="303"/>
      <c r="V84" s="303"/>
      <c r="W84" s="303"/>
      <c r="X84" s="303"/>
      <c r="Y84" s="303"/>
      <c r="Z84" s="303"/>
      <c r="AA84" s="303"/>
      <c r="AB84" s="303"/>
      <c r="AC84" s="303"/>
      <c r="AD84" s="303"/>
      <c r="AE84" s="303"/>
      <c r="AF84" s="303"/>
      <c r="AG84" s="303"/>
      <c r="AH84" s="303"/>
      <c r="AI84" s="303"/>
      <c r="AJ84" s="303"/>
      <c r="AK84" s="303"/>
      <c r="AL84" s="303"/>
      <c r="AM84" s="303"/>
      <c r="AN84" s="303"/>
      <c r="AO84" s="303"/>
      <c r="AP84" s="303"/>
      <c r="AQ84" s="303"/>
      <c r="AR84" s="303"/>
      <c r="AS84" s="303"/>
      <c r="AT84" s="303"/>
      <c r="AU84" s="303"/>
      <c r="AV84" s="303"/>
      <c r="AW84" s="303"/>
      <c r="AX84" s="303"/>
      <c r="AY84" s="303"/>
      <c r="AZ84" s="303"/>
      <c r="BA84" s="303"/>
      <c r="BB84" s="303"/>
      <c r="BC84" s="303"/>
      <c r="BD84" s="303"/>
      <c r="BE84" s="303"/>
      <c r="BF84" s="303"/>
      <c r="BG84" s="303"/>
      <c r="BH84" s="303"/>
      <c r="BI84" s="303"/>
      <c r="BJ84" s="303"/>
      <c r="BK84" s="303"/>
      <c r="BL84" s="303"/>
      <c r="BM84" s="303"/>
      <c r="BN84" s="303"/>
      <c r="BO84" s="303"/>
      <c r="BP84" s="303"/>
      <c r="BQ84" s="303"/>
      <c r="BR84" s="303"/>
      <c r="BS84" s="303"/>
      <c r="BT84" s="303"/>
      <c r="BU84" s="303"/>
      <c r="BV84" s="303"/>
      <c r="BW84" s="303"/>
      <c r="BX84" s="303"/>
      <c r="BY84" s="303"/>
      <c r="BZ84" s="303"/>
      <c r="CA84" s="303"/>
      <c r="CB84" s="303"/>
      <c r="CC84" s="303"/>
      <c r="CD84" s="303"/>
      <c r="CE84" s="303"/>
      <c r="CF84" s="303"/>
      <c r="CG84" s="303"/>
      <c r="CH84" s="303"/>
      <c r="CI84" s="303"/>
      <c r="CJ84" s="303"/>
      <c r="CK84" s="303"/>
      <c r="CL84" s="303"/>
      <c r="CM84" s="303"/>
      <c r="CN84" s="303"/>
      <c r="CO84" s="303"/>
      <c r="CP84" s="303"/>
      <c r="CQ84" s="303"/>
      <c r="CR84" s="303"/>
      <c r="CS84" s="303"/>
      <c r="CT84" s="303"/>
      <c r="CU84" s="303"/>
      <c r="CV84" s="303"/>
      <c r="CW84" s="303"/>
      <c r="CX84" s="303"/>
      <c r="CY84" s="303"/>
      <c r="CZ84" s="303"/>
    </row>
    <row r="85" spans="1:104" s="256" customFormat="1" x14ac:dyDescent="0.15">
      <c r="A85" s="362" t="str">
        <f>'Aus Apr 2018'!K63</f>
        <v>People Energy</v>
      </c>
      <c r="B85" s="363" t="str">
        <f>'Aus Apr 2018'!L63</f>
        <v>Total saver</v>
      </c>
      <c r="C85" s="364">
        <f>91*'Aus Apr 2018'!M63/100</f>
        <v>179.57939999999999</v>
      </c>
      <c r="D85" s="364">
        <f>($C$65*$C$66)*'Aus Apr 2018'!N63/100</f>
        <v>1739.15</v>
      </c>
      <c r="E85" s="364">
        <v>0</v>
      </c>
      <c r="F85" s="364">
        <v>0</v>
      </c>
      <c r="G85" s="365">
        <v>0</v>
      </c>
      <c r="H85" s="364">
        <f>($C$65*$C$67)*'Aus Apr 2018'!W63/100</f>
        <v>444.75</v>
      </c>
      <c r="I85" s="366">
        <f t="shared" si="25"/>
        <v>2363.4794000000002</v>
      </c>
      <c r="J85" s="367">
        <f t="shared" si="26"/>
        <v>9453.9176000000007</v>
      </c>
      <c r="K85" s="363">
        <f>'Aus Apr 2018'!AZ63</f>
        <v>0</v>
      </c>
      <c r="L85" s="363">
        <f>'Aus Apr 2018'!BA63</f>
        <v>0</v>
      </c>
      <c r="M85" s="363">
        <f>'Aus Apr 2018'!BB63</f>
        <v>30</v>
      </c>
      <c r="N85" s="363">
        <f>'Aus Apr 2018'!BC63</f>
        <v>0</v>
      </c>
      <c r="O85" s="367">
        <f t="shared" si="31"/>
        <v>9453.9176000000007</v>
      </c>
      <c r="P85" s="367">
        <f>O85-(O85*M85/100)</f>
        <v>6617.7423200000003</v>
      </c>
      <c r="Q85" s="367">
        <f t="shared" si="28"/>
        <v>10399.309360000001</v>
      </c>
      <c r="R85" s="367">
        <f t="shared" si="28"/>
        <v>7279.516552000001</v>
      </c>
      <c r="S85" s="368">
        <f>'Aus Apr 2018'!BJ63</f>
        <v>0</v>
      </c>
      <c r="T85" s="369" t="str">
        <f>'Aus Apr 2018'!BK63</f>
        <v>n</v>
      </c>
      <c r="U85" s="303"/>
      <c r="V85" s="303"/>
      <c r="W85" s="303"/>
      <c r="X85" s="303"/>
      <c r="Y85" s="303"/>
      <c r="Z85" s="303"/>
      <c r="AA85" s="303"/>
      <c r="AB85" s="303"/>
      <c r="AC85" s="303"/>
      <c r="AD85" s="303"/>
      <c r="AE85" s="303"/>
      <c r="AF85" s="303"/>
      <c r="AG85" s="303"/>
      <c r="AH85" s="303"/>
      <c r="AI85" s="303"/>
      <c r="AJ85" s="303"/>
      <c r="AK85" s="303"/>
      <c r="AL85" s="303"/>
      <c r="AM85" s="303"/>
      <c r="AN85" s="303"/>
      <c r="AO85" s="303"/>
      <c r="AP85" s="303"/>
      <c r="AQ85" s="303"/>
      <c r="AR85" s="303"/>
      <c r="AS85" s="303"/>
      <c r="AT85" s="303"/>
      <c r="AU85" s="303"/>
      <c r="AV85" s="303"/>
      <c r="AW85" s="303"/>
      <c r="AX85" s="303"/>
      <c r="AY85" s="303"/>
      <c r="AZ85" s="303"/>
      <c r="BA85" s="303"/>
      <c r="BB85" s="303"/>
      <c r="BC85" s="303"/>
      <c r="BD85" s="303"/>
      <c r="BE85" s="303"/>
      <c r="BF85" s="303"/>
      <c r="BG85" s="303"/>
      <c r="BH85" s="303"/>
      <c r="BI85" s="303"/>
      <c r="BJ85" s="303"/>
      <c r="BK85" s="303"/>
      <c r="BL85" s="303"/>
      <c r="BM85" s="303"/>
      <c r="BN85" s="303"/>
      <c r="BO85" s="303"/>
      <c r="BP85" s="303"/>
      <c r="BQ85" s="303"/>
      <c r="BR85" s="303"/>
      <c r="BS85" s="303"/>
      <c r="BT85" s="303"/>
      <c r="BU85" s="303"/>
      <c r="BV85" s="303"/>
      <c r="BW85" s="303"/>
      <c r="BX85" s="303"/>
      <c r="BY85" s="303"/>
      <c r="BZ85" s="303"/>
      <c r="CA85" s="303"/>
      <c r="CB85" s="303"/>
      <c r="CC85" s="303"/>
      <c r="CD85" s="303"/>
      <c r="CE85" s="303"/>
      <c r="CF85" s="303"/>
      <c r="CG85" s="303"/>
      <c r="CH85" s="303"/>
      <c r="CI85" s="303"/>
      <c r="CJ85" s="303"/>
      <c r="CK85" s="303"/>
      <c r="CL85" s="303"/>
      <c r="CM85" s="303"/>
      <c r="CN85" s="303"/>
      <c r="CO85" s="303"/>
      <c r="CP85" s="303"/>
      <c r="CQ85" s="303"/>
      <c r="CR85" s="303"/>
      <c r="CS85" s="303"/>
      <c r="CT85" s="303"/>
      <c r="CU85" s="303"/>
      <c r="CV85" s="303"/>
      <c r="CW85" s="303"/>
      <c r="CX85" s="303"/>
      <c r="CY85" s="303"/>
      <c r="CZ85" s="303"/>
    </row>
    <row r="86" spans="1:104" s="330" customFormat="1" x14ac:dyDescent="0.15">
      <c r="A86" s="362" t="str">
        <f>'Aus Apr 2018'!K64</f>
        <v>Powerdirect</v>
      </c>
      <c r="B86" s="363" t="str">
        <f>'Aus Apr 2018'!L64</f>
        <v>Market offer</v>
      </c>
      <c r="C86" s="364">
        <f>91*'Aus Apr 2018'!M64/100</f>
        <v>135.59</v>
      </c>
      <c r="D86" s="364">
        <f>($C$65*$C$66)*'Aus Apr 2018'!N64/100</f>
        <v>1505</v>
      </c>
      <c r="E86" s="364">
        <v>0</v>
      </c>
      <c r="F86" s="364">
        <v>0</v>
      </c>
      <c r="G86" s="365">
        <v>0</v>
      </c>
      <c r="H86" s="364">
        <f>($C$65*$C$67)*'Aus Apr 2018'!W64/100</f>
        <v>375</v>
      </c>
      <c r="I86" s="366">
        <f t="shared" si="25"/>
        <v>2015.59</v>
      </c>
      <c r="J86" s="367">
        <f t="shared" si="26"/>
        <v>8062.36</v>
      </c>
      <c r="K86" s="363">
        <f>'Aus Apr 2018'!AZ64</f>
        <v>0</v>
      </c>
      <c r="L86" s="363">
        <f>'Aus Apr 2018'!BA64</f>
        <v>38</v>
      </c>
      <c r="M86" s="363">
        <f>'Aus Apr 2018'!BB64</f>
        <v>0</v>
      </c>
      <c r="N86" s="363">
        <f>'Aus Apr 2018'!BC64</f>
        <v>0</v>
      </c>
      <c r="O86" s="367">
        <f>J86-((I86-C86)*L86/100)*4</f>
        <v>5204.76</v>
      </c>
      <c r="P86" s="367">
        <f>O86</f>
        <v>5204.76</v>
      </c>
      <c r="Q86" s="367">
        <f t="shared" si="28"/>
        <v>5725.2360000000008</v>
      </c>
      <c r="R86" s="367">
        <f t="shared" si="28"/>
        <v>5725.2360000000008</v>
      </c>
      <c r="S86" s="368">
        <f>'Aus Apr 2018'!BJ64</f>
        <v>0</v>
      </c>
      <c r="T86" s="369" t="str">
        <f>'Aus Apr 2018'!BK64</f>
        <v>n</v>
      </c>
      <c r="U86" s="303"/>
      <c r="V86" s="303"/>
      <c r="W86" s="303"/>
      <c r="X86" s="303"/>
      <c r="Y86" s="303"/>
      <c r="Z86" s="303"/>
      <c r="AA86" s="303"/>
      <c r="AB86" s="303"/>
      <c r="AC86" s="303"/>
      <c r="AD86" s="303"/>
      <c r="AE86" s="303"/>
      <c r="AF86" s="303"/>
      <c r="AG86" s="303"/>
      <c r="AH86" s="303"/>
      <c r="AI86" s="303"/>
      <c r="AJ86" s="303"/>
      <c r="AK86" s="303"/>
      <c r="AL86" s="303"/>
      <c r="AM86" s="303"/>
      <c r="AN86" s="303"/>
      <c r="AO86" s="303"/>
      <c r="AP86" s="303"/>
      <c r="AQ86" s="303"/>
      <c r="AR86" s="303"/>
      <c r="AS86" s="303"/>
      <c r="AT86" s="303"/>
      <c r="AU86" s="303"/>
      <c r="AV86" s="303"/>
      <c r="AW86" s="303"/>
      <c r="AX86" s="303"/>
      <c r="AY86" s="303"/>
      <c r="AZ86" s="303"/>
      <c r="BA86" s="303"/>
      <c r="BB86" s="303"/>
      <c r="BC86" s="303"/>
      <c r="BD86" s="303"/>
      <c r="BE86" s="303"/>
      <c r="BF86" s="303"/>
      <c r="BG86" s="303"/>
      <c r="BH86" s="303"/>
      <c r="BI86" s="303"/>
      <c r="BJ86" s="303"/>
      <c r="BK86" s="303"/>
      <c r="BL86" s="303"/>
      <c r="BM86" s="303"/>
      <c r="BN86" s="303"/>
      <c r="BO86" s="303"/>
      <c r="BP86" s="303"/>
      <c r="BQ86" s="303"/>
      <c r="BR86" s="303"/>
      <c r="BS86" s="303"/>
      <c r="BT86" s="303"/>
      <c r="BU86" s="303"/>
      <c r="BV86" s="303"/>
      <c r="BW86" s="303"/>
      <c r="BX86" s="303"/>
      <c r="BY86" s="303"/>
      <c r="BZ86" s="303"/>
      <c r="CA86" s="303"/>
      <c r="CB86" s="303"/>
      <c r="CC86" s="303"/>
      <c r="CD86" s="303"/>
      <c r="CE86" s="303"/>
      <c r="CF86" s="303"/>
      <c r="CG86" s="303"/>
      <c r="CH86" s="303"/>
      <c r="CI86" s="303"/>
      <c r="CJ86" s="303"/>
      <c r="CK86" s="303"/>
      <c r="CL86" s="303"/>
      <c r="CM86" s="303"/>
      <c r="CN86" s="303"/>
      <c r="CO86" s="303"/>
      <c r="CP86" s="303"/>
      <c r="CQ86" s="303"/>
      <c r="CR86" s="303"/>
      <c r="CS86" s="303"/>
      <c r="CT86" s="303"/>
      <c r="CU86" s="303"/>
      <c r="CV86" s="303"/>
      <c r="CW86" s="303"/>
      <c r="CX86" s="303"/>
      <c r="CY86" s="303"/>
      <c r="CZ86" s="303"/>
    </row>
    <row r="87" spans="1:104" s="256" customFormat="1" x14ac:dyDescent="0.15">
      <c r="A87" s="362" t="str">
        <f>'Aus Apr 2018'!K65</f>
        <v>Powershop</v>
      </c>
      <c r="B87" s="363" t="str">
        <f>'Aus Apr 2018'!L65</f>
        <v>Online Saver</v>
      </c>
      <c r="C87" s="364">
        <f>91*'Aus Apr 2018'!M65/100</f>
        <v>143.9984</v>
      </c>
      <c r="D87" s="364">
        <f>($C$65*$C$66)*'Aus Apr 2018'!N65/100</f>
        <v>1407.7</v>
      </c>
      <c r="E87" s="364">
        <v>0</v>
      </c>
      <c r="F87" s="364">
        <v>0</v>
      </c>
      <c r="G87" s="365">
        <v>0</v>
      </c>
      <c r="H87" s="364">
        <f>($C$65*$C$67)*'Aus Apr 2018'!W65/100</f>
        <v>348.3</v>
      </c>
      <c r="I87" s="366">
        <f t="shared" si="25"/>
        <v>1899.9983999999999</v>
      </c>
      <c r="J87" s="367">
        <f t="shared" si="26"/>
        <v>7599.9935999999998</v>
      </c>
      <c r="K87" s="363">
        <f>'Aus Apr 2018'!AZ65</f>
        <v>0</v>
      </c>
      <c r="L87" s="363">
        <f>'Aus Apr 2018'!BA65</f>
        <v>0</v>
      </c>
      <c r="M87" s="363">
        <f>'Aus Apr 2018'!BB65</f>
        <v>16</v>
      </c>
      <c r="N87" s="363">
        <f>'Aus Apr 2018'!BC65</f>
        <v>0</v>
      </c>
      <c r="O87" s="367">
        <f t="shared" ref="O87:O89" si="32">J87</f>
        <v>7599.9935999999998</v>
      </c>
      <c r="P87" s="367">
        <f>O87-(O87*M87/100)</f>
        <v>6383.9946239999999</v>
      </c>
      <c r="Q87" s="367">
        <f t="shared" si="28"/>
        <v>8359.9929599999996</v>
      </c>
      <c r="R87" s="367">
        <f t="shared" si="28"/>
        <v>7022.3940864000006</v>
      </c>
      <c r="S87" s="368">
        <f>'Aus Apr 2018'!BJ65</f>
        <v>0</v>
      </c>
      <c r="T87" s="369" t="str">
        <f>'Aus Apr 2018'!BK65</f>
        <v>n</v>
      </c>
      <c r="U87" s="303"/>
      <c r="V87" s="303"/>
      <c r="W87" s="303"/>
      <c r="X87" s="303"/>
      <c r="Y87" s="303"/>
      <c r="Z87" s="303"/>
      <c r="AA87" s="303"/>
      <c r="AB87" s="303"/>
      <c r="AC87" s="303"/>
      <c r="AD87" s="303"/>
      <c r="AE87" s="303"/>
      <c r="AF87" s="303"/>
      <c r="AG87" s="303"/>
      <c r="AH87" s="303"/>
      <c r="AI87" s="303"/>
      <c r="AJ87" s="303"/>
      <c r="AK87" s="303"/>
      <c r="AL87" s="303"/>
      <c r="AM87" s="303"/>
      <c r="AN87" s="303"/>
      <c r="AO87" s="303"/>
      <c r="AP87" s="303"/>
      <c r="AQ87" s="303"/>
      <c r="AR87" s="303"/>
      <c r="AS87" s="303"/>
      <c r="AT87" s="303"/>
      <c r="AU87" s="303"/>
      <c r="AV87" s="303"/>
      <c r="AW87" s="303"/>
      <c r="AX87" s="303"/>
      <c r="AY87" s="303"/>
      <c r="AZ87" s="303"/>
      <c r="BA87" s="303"/>
      <c r="BB87" s="303"/>
      <c r="BC87" s="303"/>
      <c r="BD87" s="303"/>
      <c r="BE87" s="303"/>
      <c r="BF87" s="303"/>
      <c r="BG87" s="303"/>
      <c r="BH87" s="303"/>
      <c r="BI87" s="303"/>
      <c r="BJ87" s="303"/>
      <c r="BK87" s="303"/>
      <c r="BL87" s="303"/>
      <c r="BM87" s="303"/>
      <c r="BN87" s="303"/>
      <c r="BO87" s="303"/>
      <c r="BP87" s="303"/>
      <c r="BQ87" s="303"/>
      <c r="BR87" s="303"/>
      <c r="BS87" s="303"/>
      <c r="BT87" s="303"/>
      <c r="BU87" s="303"/>
      <c r="BV87" s="303"/>
      <c r="BW87" s="303"/>
      <c r="BX87" s="303"/>
      <c r="BY87" s="303"/>
      <c r="BZ87" s="303"/>
      <c r="CA87" s="303"/>
      <c r="CB87" s="303"/>
      <c r="CC87" s="303"/>
      <c r="CD87" s="303"/>
      <c r="CE87" s="303"/>
      <c r="CF87" s="303"/>
      <c r="CG87" s="303"/>
      <c r="CH87" s="303"/>
      <c r="CI87" s="303"/>
      <c r="CJ87" s="303"/>
      <c r="CK87" s="303"/>
      <c r="CL87" s="303"/>
      <c r="CM87" s="303"/>
      <c r="CN87" s="303"/>
      <c r="CO87" s="303"/>
      <c r="CP87" s="303"/>
      <c r="CQ87" s="303"/>
      <c r="CR87" s="303"/>
      <c r="CS87" s="303"/>
      <c r="CT87" s="303"/>
      <c r="CU87" s="303"/>
      <c r="CV87" s="303"/>
      <c r="CW87" s="303"/>
      <c r="CX87" s="303"/>
      <c r="CY87" s="303"/>
      <c r="CZ87" s="303"/>
    </row>
    <row r="88" spans="1:104" s="330" customFormat="1" x14ac:dyDescent="0.15">
      <c r="A88" s="362" t="str">
        <f>'Aus Apr 2018'!K66</f>
        <v>Q Energy</v>
      </c>
      <c r="B88" s="363" t="str">
        <f>'Aus Apr 2018'!L66</f>
        <v>Flexi Biz</v>
      </c>
      <c r="C88" s="364">
        <f>91*'Aus Apr 2018'!M66/100</f>
        <v>102.17479999999999</v>
      </c>
      <c r="D88" s="364">
        <f>($C$65*$C$66)*'Aus Apr 2018'!N66/100</f>
        <v>996.45</v>
      </c>
      <c r="E88" s="364">
        <v>0</v>
      </c>
      <c r="F88" s="364">
        <v>0</v>
      </c>
      <c r="G88" s="365">
        <v>0</v>
      </c>
      <c r="H88" s="364">
        <f>($C$65*$C$67)*'Aus Apr 2018'!W66/100</f>
        <v>189.9</v>
      </c>
      <c r="I88" s="366">
        <f t="shared" si="25"/>
        <v>1288.5248000000001</v>
      </c>
      <c r="J88" s="367">
        <f t="shared" si="26"/>
        <v>5154.0992000000006</v>
      </c>
      <c r="K88" s="363">
        <f>'Aus Apr 2018'!AZ66</f>
        <v>0</v>
      </c>
      <c r="L88" s="363">
        <f>'Aus Apr 2018'!BA66</f>
        <v>0</v>
      </c>
      <c r="M88" s="363">
        <f>'Aus Apr 2018'!BB66</f>
        <v>0</v>
      </c>
      <c r="N88" s="363">
        <f>'Aus Apr 2018'!BC66</f>
        <v>0</v>
      </c>
      <c r="O88" s="367">
        <f t="shared" si="32"/>
        <v>5154.0992000000006</v>
      </c>
      <c r="P88" s="367">
        <f>O88</f>
        <v>5154.0992000000006</v>
      </c>
      <c r="Q88" s="367">
        <f t="shared" si="28"/>
        <v>5669.5091200000015</v>
      </c>
      <c r="R88" s="367">
        <f t="shared" si="28"/>
        <v>5669.5091200000015</v>
      </c>
      <c r="S88" s="368">
        <f>'Aus Apr 2018'!BJ66</f>
        <v>24</v>
      </c>
      <c r="T88" s="369" t="str">
        <f>'Aus Apr 2018'!BK66</f>
        <v>y</v>
      </c>
      <c r="U88" s="303"/>
      <c r="V88" s="303"/>
      <c r="W88" s="303"/>
      <c r="X88" s="303"/>
      <c r="Y88" s="303"/>
      <c r="Z88" s="303"/>
      <c r="AA88" s="303"/>
      <c r="AB88" s="303"/>
      <c r="AC88" s="303"/>
      <c r="AD88" s="303"/>
      <c r="AE88" s="303"/>
      <c r="AF88" s="303"/>
      <c r="AG88" s="303"/>
      <c r="AH88" s="303"/>
      <c r="AI88" s="303"/>
      <c r="AJ88" s="303"/>
      <c r="AK88" s="303"/>
      <c r="AL88" s="303"/>
      <c r="AM88" s="303"/>
      <c r="AN88" s="303"/>
      <c r="AO88" s="303"/>
      <c r="AP88" s="303"/>
      <c r="AQ88" s="303"/>
      <c r="AR88" s="303"/>
      <c r="AS88" s="303"/>
      <c r="AT88" s="303"/>
      <c r="AU88" s="303"/>
      <c r="AV88" s="303"/>
      <c r="AW88" s="303"/>
      <c r="AX88" s="303"/>
      <c r="AY88" s="303"/>
      <c r="AZ88" s="303"/>
      <c r="BA88" s="303"/>
      <c r="BB88" s="303"/>
      <c r="BC88" s="303"/>
      <c r="BD88" s="303"/>
      <c r="BE88" s="303"/>
      <c r="BF88" s="303"/>
      <c r="BG88" s="303"/>
      <c r="BH88" s="303"/>
      <c r="BI88" s="303"/>
      <c r="BJ88" s="303"/>
      <c r="BK88" s="303"/>
      <c r="BL88" s="303"/>
      <c r="BM88" s="303"/>
      <c r="BN88" s="303"/>
      <c r="BO88" s="303"/>
      <c r="BP88" s="303"/>
      <c r="BQ88" s="303"/>
      <c r="BR88" s="303"/>
      <c r="BS88" s="303"/>
      <c r="BT88" s="303"/>
      <c r="BU88" s="303"/>
      <c r="BV88" s="303"/>
      <c r="BW88" s="303"/>
      <c r="BX88" s="303"/>
      <c r="BY88" s="303"/>
      <c r="BZ88" s="303"/>
      <c r="CA88" s="303"/>
      <c r="CB88" s="303"/>
      <c r="CC88" s="303"/>
      <c r="CD88" s="303"/>
      <c r="CE88" s="303"/>
      <c r="CF88" s="303"/>
      <c r="CG88" s="303"/>
      <c r="CH88" s="303"/>
      <c r="CI88" s="303"/>
      <c r="CJ88" s="303"/>
      <c r="CK88" s="303"/>
      <c r="CL88" s="303"/>
      <c r="CM88" s="303"/>
      <c r="CN88" s="303"/>
      <c r="CO88" s="303"/>
      <c r="CP88" s="303"/>
      <c r="CQ88" s="303"/>
      <c r="CR88" s="303"/>
      <c r="CS88" s="303"/>
      <c r="CT88" s="303"/>
      <c r="CU88" s="303"/>
      <c r="CV88" s="303"/>
      <c r="CW88" s="303"/>
      <c r="CX88" s="303"/>
      <c r="CY88" s="303"/>
      <c r="CZ88" s="303"/>
    </row>
    <row r="89" spans="1:104" s="256" customFormat="1" x14ac:dyDescent="0.15">
      <c r="A89" s="362" t="str">
        <f>'Aus Apr 2018'!K67</f>
        <v>Red Energy</v>
      </c>
      <c r="B89" s="363" t="str">
        <f>'Aus Apr 2018'!L67</f>
        <v>Living Energy Saver</v>
      </c>
      <c r="C89" s="364">
        <f>91*'Aus Apr 2018'!M67/100</f>
        <v>95.55</v>
      </c>
      <c r="D89" s="364">
        <f>IF($C$65*$C$66&gt;='Aus Apr 2018'!P67,('Aus Apr 2018'!P67*'Aus Apr 2018'!N67/100),(($C$65*$C$66)*'Aus Apr 2018'!N67/100))</f>
        <v>1365</v>
      </c>
      <c r="E89" s="364">
        <v>0</v>
      </c>
      <c r="F89" s="364">
        <v>0</v>
      </c>
      <c r="G89" s="365">
        <f>IF(($C$65*$C$66&lt;'Aus Apr 2018'!P67),(0),(($C$65*$C$66)-'Aus Apr 2018'!P67))*'Aus Apr 2018'!Q67/100</f>
        <v>0</v>
      </c>
      <c r="H89" s="364">
        <f>($C$65*$C$67)*'Aus Apr 2018'!W67/100</f>
        <v>240</v>
      </c>
      <c r="I89" s="366">
        <f t="shared" si="25"/>
        <v>1700.55</v>
      </c>
      <c r="J89" s="367">
        <f t="shared" si="26"/>
        <v>6802.2</v>
      </c>
      <c r="K89" s="363">
        <f>'Aus Apr 2018'!AZ67</f>
        <v>0</v>
      </c>
      <c r="L89" s="363">
        <f>'Aus Apr 2018'!BA67</f>
        <v>0</v>
      </c>
      <c r="M89" s="363">
        <f>'Aus Apr 2018'!BB67</f>
        <v>10</v>
      </c>
      <c r="N89" s="363">
        <f>'Aus Apr 2018'!BC67</f>
        <v>0</v>
      </c>
      <c r="O89" s="367">
        <f t="shared" si="32"/>
        <v>6802.2</v>
      </c>
      <c r="P89" s="367">
        <f>O89-(O89*M89/100)</f>
        <v>6121.98</v>
      </c>
      <c r="Q89" s="367">
        <f t="shared" si="28"/>
        <v>7482.42</v>
      </c>
      <c r="R89" s="367">
        <f t="shared" si="28"/>
        <v>6734.1779999999999</v>
      </c>
      <c r="S89" s="368">
        <f>'Aus Apr 2018'!BJ67</f>
        <v>0</v>
      </c>
      <c r="T89" s="369" t="str">
        <f>'Aus Apr 2018'!BK67</f>
        <v>n</v>
      </c>
      <c r="U89" s="303"/>
      <c r="V89" s="303"/>
      <c r="W89" s="303"/>
      <c r="X89" s="303"/>
      <c r="Y89" s="303"/>
      <c r="Z89" s="303"/>
      <c r="AA89" s="303"/>
      <c r="AB89" s="303"/>
      <c r="AC89" s="303"/>
      <c r="AD89" s="303"/>
      <c r="AE89" s="303"/>
      <c r="AF89" s="303"/>
      <c r="AG89" s="303"/>
      <c r="AH89" s="303"/>
      <c r="AI89" s="303"/>
      <c r="AJ89" s="303"/>
      <c r="AK89" s="303"/>
      <c r="AL89" s="303"/>
      <c r="AM89" s="303"/>
      <c r="AN89" s="303"/>
      <c r="AO89" s="303"/>
      <c r="AP89" s="303"/>
      <c r="AQ89" s="303"/>
      <c r="AR89" s="303"/>
      <c r="AS89" s="303"/>
      <c r="AT89" s="303"/>
      <c r="AU89" s="303"/>
      <c r="AV89" s="303"/>
      <c r="AW89" s="303"/>
      <c r="AX89" s="303"/>
      <c r="AY89" s="303"/>
      <c r="AZ89" s="303"/>
      <c r="BA89" s="303"/>
      <c r="BB89" s="303"/>
      <c r="BC89" s="303"/>
      <c r="BD89" s="303"/>
      <c r="BE89" s="303"/>
      <c r="BF89" s="303"/>
      <c r="BG89" s="303"/>
      <c r="BH89" s="303"/>
      <c r="BI89" s="303"/>
      <c r="BJ89" s="303"/>
      <c r="BK89" s="303"/>
      <c r="BL89" s="303"/>
      <c r="BM89" s="303"/>
      <c r="BN89" s="303"/>
      <c r="BO89" s="303"/>
      <c r="BP89" s="303"/>
      <c r="BQ89" s="303"/>
      <c r="BR89" s="303"/>
      <c r="BS89" s="303"/>
      <c r="BT89" s="303"/>
      <c r="BU89" s="303"/>
      <c r="BV89" s="303"/>
      <c r="BW89" s="303"/>
      <c r="BX89" s="303"/>
      <c r="BY89" s="303"/>
      <c r="BZ89" s="303"/>
      <c r="CA89" s="303"/>
      <c r="CB89" s="303"/>
      <c r="CC89" s="303"/>
      <c r="CD89" s="303"/>
      <c r="CE89" s="303"/>
      <c r="CF89" s="303"/>
      <c r="CG89" s="303"/>
      <c r="CH89" s="303"/>
      <c r="CI89" s="303"/>
      <c r="CJ89" s="303"/>
      <c r="CK89" s="303"/>
      <c r="CL89" s="303"/>
      <c r="CM89" s="303"/>
      <c r="CN89" s="303"/>
      <c r="CO89" s="303"/>
      <c r="CP89" s="303"/>
      <c r="CQ89" s="303"/>
      <c r="CR89" s="303"/>
      <c r="CS89" s="303"/>
      <c r="CT89" s="303"/>
      <c r="CU89" s="303"/>
      <c r="CV89" s="303"/>
      <c r="CW89" s="303"/>
      <c r="CX89" s="303"/>
      <c r="CY89" s="303"/>
      <c r="CZ89" s="303"/>
    </row>
    <row r="90" spans="1:104" s="330" customFormat="1" x14ac:dyDescent="0.15">
      <c r="A90" s="362" t="str">
        <f>'Aus Apr 2018'!K68</f>
        <v>Simply Energy</v>
      </c>
      <c r="B90" s="363" t="str">
        <f>'Aus Apr 2018'!L68</f>
        <v>Business Save</v>
      </c>
      <c r="C90" s="364">
        <f>91*'Aus Apr 2018'!M68/100</f>
        <v>118.82780000000001</v>
      </c>
      <c r="D90" s="364">
        <f>($C$65*$C$66)*'Aus Apr 2018'!N68/100</f>
        <v>1852.55</v>
      </c>
      <c r="E90" s="364">
        <v>0</v>
      </c>
      <c r="F90" s="364">
        <v>0</v>
      </c>
      <c r="G90" s="365">
        <v>0</v>
      </c>
      <c r="H90" s="364">
        <f>($C$65*$C$67)*'Aus Apr 2018'!W68/100</f>
        <v>476.85</v>
      </c>
      <c r="I90" s="366">
        <f t="shared" si="25"/>
        <v>2448.2278000000001</v>
      </c>
      <c r="J90" s="367">
        <f t="shared" si="26"/>
        <v>9792.9112000000005</v>
      </c>
      <c r="K90" s="363">
        <f>'Aus Apr 2018'!AZ68</f>
        <v>0</v>
      </c>
      <c r="L90" s="363">
        <f>'Aus Apr 2018'!BA68</f>
        <v>35</v>
      </c>
      <c r="M90" s="363">
        <f>'Aus Apr 2018'!BB68</f>
        <v>0</v>
      </c>
      <c r="N90" s="363">
        <f>'Aus Apr 2018'!BC68</f>
        <v>0</v>
      </c>
      <c r="O90" s="367">
        <f>J90-((I90-C90)*L90/100)*4</f>
        <v>6531.7512000000006</v>
      </c>
      <c r="P90" s="367">
        <f>O90-((I90-C90)*N90/100)*4</f>
        <v>6531.7512000000006</v>
      </c>
      <c r="Q90" s="367">
        <f t="shared" si="28"/>
        <v>7184.9263200000014</v>
      </c>
      <c r="R90" s="367">
        <f t="shared" si="28"/>
        <v>7184.9263200000014</v>
      </c>
      <c r="S90" s="368">
        <f>'Aus Apr 2018'!BJ68</f>
        <v>0</v>
      </c>
      <c r="T90" s="369" t="str">
        <f>'Aus Apr 2018'!BK68</f>
        <v>n</v>
      </c>
      <c r="U90" s="303"/>
      <c r="V90" s="303"/>
      <c r="W90" s="303"/>
      <c r="X90" s="303"/>
      <c r="Y90" s="303"/>
      <c r="Z90" s="303"/>
      <c r="AA90" s="303"/>
      <c r="AB90" s="303"/>
      <c r="AC90" s="303"/>
      <c r="AD90" s="303"/>
      <c r="AE90" s="303"/>
      <c r="AF90" s="303"/>
      <c r="AG90" s="303"/>
      <c r="AH90" s="303"/>
      <c r="AI90" s="303"/>
      <c r="AJ90" s="303"/>
      <c r="AK90" s="303"/>
      <c r="AL90" s="303"/>
      <c r="AM90" s="303"/>
      <c r="AN90" s="303"/>
      <c r="AO90" s="303"/>
      <c r="AP90" s="303"/>
      <c r="AQ90" s="303"/>
      <c r="AR90" s="303"/>
      <c r="AS90" s="303"/>
      <c r="AT90" s="303"/>
      <c r="AU90" s="303"/>
      <c r="AV90" s="303"/>
      <c r="AW90" s="303"/>
      <c r="AX90" s="303"/>
      <c r="AY90" s="303"/>
      <c r="AZ90" s="303"/>
      <c r="BA90" s="303"/>
      <c r="BB90" s="303"/>
      <c r="BC90" s="303"/>
      <c r="BD90" s="303"/>
      <c r="BE90" s="303"/>
      <c r="BF90" s="303"/>
      <c r="BG90" s="303"/>
      <c r="BH90" s="303"/>
      <c r="BI90" s="303"/>
      <c r="BJ90" s="303"/>
      <c r="BK90" s="303"/>
      <c r="BL90" s="303"/>
      <c r="BM90" s="303"/>
      <c r="BN90" s="303"/>
      <c r="BO90" s="303"/>
      <c r="BP90" s="303"/>
      <c r="BQ90" s="303"/>
      <c r="BR90" s="303"/>
      <c r="BS90" s="303"/>
      <c r="BT90" s="303"/>
      <c r="BU90" s="303"/>
      <c r="BV90" s="303"/>
      <c r="BW90" s="303"/>
      <c r="BX90" s="303"/>
      <c r="BY90" s="303"/>
      <c r="BZ90" s="303"/>
      <c r="CA90" s="303"/>
      <c r="CB90" s="303"/>
      <c r="CC90" s="303"/>
      <c r="CD90" s="303"/>
      <c r="CE90" s="303"/>
      <c r="CF90" s="303"/>
      <c r="CG90" s="303"/>
      <c r="CH90" s="303"/>
      <c r="CI90" s="303"/>
      <c r="CJ90" s="303"/>
      <c r="CK90" s="303"/>
      <c r="CL90" s="303"/>
      <c r="CM90" s="303"/>
      <c r="CN90" s="303"/>
      <c r="CO90" s="303"/>
      <c r="CP90" s="303"/>
      <c r="CQ90" s="303"/>
      <c r="CR90" s="303"/>
      <c r="CS90" s="303"/>
      <c r="CT90" s="303"/>
      <c r="CU90" s="303"/>
      <c r="CV90" s="303"/>
      <c r="CW90" s="303"/>
      <c r="CX90" s="303"/>
      <c r="CY90" s="303"/>
      <c r="CZ90" s="303"/>
    </row>
    <row r="91" spans="1:104" s="256" customFormat="1" x14ac:dyDescent="0.15">
      <c r="A91" s="362" t="str">
        <f>'Aus Apr 2018'!K69</f>
        <v>Sumo Power</v>
      </c>
      <c r="B91" s="363" t="str">
        <f>'Aus Apr 2018'!L69</f>
        <v>Business</v>
      </c>
      <c r="C91" s="364">
        <f>91*'Aus Apr 2018'!M69/100</f>
        <v>144.69</v>
      </c>
      <c r="D91" s="364">
        <f>($C$65*$C$66)*'Aus Apr 2018'!N69/100</f>
        <v>1725.15</v>
      </c>
      <c r="E91" s="364">
        <v>0</v>
      </c>
      <c r="F91" s="364">
        <v>0</v>
      </c>
      <c r="G91" s="365">
        <v>0</v>
      </c>
      <c r="H91" s="364">
        <f>($C$65*$C$67)*'Aus Apr 2018'!W69/100</f>
        <v>437.55</v>
      </c>
      <c r="I91" s="366">
        <f t="shared" si="25"/>
        <v>2307.3900000000003</v>
      </c>
      <c r="J91" s="367">
        <f t="shared" si="26"/>
        <v>9229.5600000000013</v>
      </c>
      <c r="K91" s="363">
        <f>'Aus Apr 2018'!AZ69</f>
        <v>0</v>
      </c>
      <c r="L91" s="363">
        <f>'Aus Apr 2018'!BA69</f>
        <v>20</v>
      </c>
      <c r="M91" s="363">
        <f>'Aus Apr 2018'!BB69</f>
        <v>0</v>
      </c>
      <c r="N91" s="363">
        <f>'Aus Apr 2018'!BC69</f>
        <v>17</v>
      </c>
      <c r="O91" s="367">
        <f>J91-((I91-C91)*L91/100)*4</f>
        <v>7499.4000000000015</v>
      </c>
      <c r="P91" s="367">
        <f>O91-((I91-C91)*N91/100)*4</f>
        <v>6028.764000000001</v>
      </c>
      <c r="Q91" s="367">
        <f t="shared" si="28"/>
        <v>8249.340000000002</v>
      </c>
      <c r="R91" s="367">
        <f t="shared" si="28"/>
        <v>6631.640400000002</v>
      </c>
      <c r="S91" s="368">
        <f>'Aus Apr 2018'!BJ69</f>
        <v>0</v>
      </c>
      <c r="T91" s="369" t="str">
        <f>'Aus Apr 2018'!BK69</f>
        <v>n</v>
      </c>
      <c r="U91" s="303"/>
      <c r="V91" s="303"/>
      <c r="W91" s="303"/>
      <c r="X91" s="303"/>
      <c r="Y91" s="303"/>
      <c r="Z91" s="303"/>
      <c r="AA91" s="303"/>
      <c r="AB91" s="303"/>
      <c r="AC91" s="303"/>
      <c r="AD91" s="303"/>
      <c r="AE91" s="303"/>
      <c r="AF91" s="303"/>
      <c r="AG91" s="303"/>
      <c r="AH91" s="303"/>
      <c r="AI91" s="303"/>
      <c r="AJ91" s="303"/>
      <c r="AK91" s="303"/>
      <c r="AL91" s="303"/>
      <c r="AM91" s="303"/>
      <c r="AN91" s="303"/>
      <c r="AO91" s="303"/>
      <c r="AP91" s="303"/>
      <c r="AQ91" s="303"/>
      <c r="AR91" s="303"/>
      <c r="AS91" s="303"/>
      <c r="AT91" s="303"/>
      <c r="AU91" s="303"/>
      <c r="AV91" s="303"/>
      <c r="AW91" s="303"/>
      <c r="AX91" s="303"/>
      <c r="AY91" s="303"/>
      <c r="AZ91" s="303"/>
      <c r="BA91" s="303"/>
      <c r="BB91" s="303"/>
      <c r="BC91" s="303"/>
      <c r="BD91" s="303"/>
      <c r="BE91" s="303"/>
      <c r="BF91" s="303"/>
      <c r="BG91" s="303"/>
      <c r="BH91" s="303"/>
      <c r="BI91" s="303"/>
      <c r="BJ91" s="303"/>
      <c r="BK91" s="303"/>
      <c r="BL91" s="303"/>
      <c r="BM91" s="303"/>
      <c r="BN91" s="303"/>
      <c r="BO91" s="303"/>
      <c r="BP91" s="303"/>
      <c r="BQ91" s="303"/>
      <c r="BR91" s="303"/>
      <c r="BS91" s="303"/>
      <c r="BT91" s="303"/>
      <c r="BU91" s="303"/>
      <c r="BV91" s="303"/>
      <c r="BW91" s="303"/>
      <c r="BX91" s="303"/>
      <c r="BY91" s="303"/>
      <c r="BZ91" s="303"/>
      <c r="CA91" s="303"/>
      <c r="CB91" s="303"/>
      <c r="CC91" s="303"/>
      <c r="CD91" s="303"/>
      <c r="CE91" s="303"/>
      <c r="CF91" s="303"/>
      <c r="CG91" s="303"/>
      <c r="CH91" s="303"/>
      <c r="CI91" s="303"/>
      <c r="CJ91" s="303"/>
      <c r="CK91" s="303"/>
      <c r="CL91" s="303"/>
      <c r="CM91" s="303"/>
      <c r="CN91" s="303"/>
      <c r="CO91" s="303"/>
      <c r="CP91" s="303"/>
      <c r="CQ91" s="303"/>
      <c r="CR91" s="303"/>
      <c r="CS91" s="303"/>
      <c r="CT91" s="303"/>
      <c r="CU91" s="303"/>
      <c r="CV91" s="303"/>
      <c r="CW91" s="303"/>
      <c r="CX91" s="303"/>
      <c r="CY91" s="303"/>
      <c r="CZ91" s="303"/>
    </row>
    <row r="92" spans="1:104" s="330" customFormat="1" x14ac:dyDescent="0.15">
      <c r="A92" s="362" t="str">
        <f>'Aus Apr 2018'!K70</f>
        <v>Blue NRG</v>
      </c>
      <c r="B92" s="363" t="str">
        <f>'Aus Apr 2018'!L70</f>
        <v>Super Saver</v>
      </c>
      <c r="C92" s="364">
        <f>91*'Aus Apr 2018'!M70/100</f>
        <v>127.4</v>
      </c>
      <c r="D92" s="364">
        <f>($C$65*$C$66)*'Aus Apr 2018'!N70/100</f>
        <v>1015</v>
      </c>
      <c r="E92" s="364">
        <v>0</v>
      </c>
      <c r="F92" s="364">
        <v>0</v>
      </c>
      <c r="G92" s="365">
        <v>0</v>
      </c>
      <c r="H92" s="364">
        <f>($C$65*$C$67)*'Aus Apr 2018'!W70/100</f>
        <v>255</v>
      </c>
      <c r="I92" s="366">
        <f t="shared" si="25"/>
        <v>1397.4</v>
      </c>
      <c r="J92" s="367">
        <f t="shared" si="26"/>
        <v>5589.6</v>
      </c>
      <c r="K92" s="363">
        <f>'Aus Apr 2018'!AZ70</f>
        <v>0</v>
      </c>
      <c r="L92" s="363">
        <f>'Aus Apr 2018'!BA70</f>
        <v>0</v>
      </c>
      <c r="M92" s="363">
        <f>'Aus Apr 2018'!BB70</f>
        <v>0</v>
      </c>
      <c r="N92" s="363">
        <f>'Aus Apr 2018'!BC70</f>
        <v>0</v>
      </c>
      <c r="O92" s="367">
        <f t="shared" ref="O92:O94" si="33">J92</f>
        <v>5589.6</v>
      </c>
      <c r="P92" s="367">
        <f>O92</f>
        <v>5589.6</v>
      </c>
      <c r="Q92" s="367">
        <f t="shared" si="28"/>
        <v>6148.5600000000013</v>
      </c>
      <c r="R92" s="367">
        <f t="shared" si="28"/>
        <v>6148.5600000000013</v>
      </c>
      <c r="S92" s="368">
        <f>'Aus Apr 2018'!BJ70</f>
        <v>36</v>
      </c>
      <c r="T92" s="369" t="str">
        <f>'Aus Apr 2018'!BK70</f>
        <v>n</v>
      </c>
      <c r="U92" s="303"/>
      <c r="V92" s="303"/>
      <c r="W92" s="303"/>
      <c r="X92" s="303"/>
      <c r="Y92" s="303"/>
      <c r="Z92" s="303"/>
      <c r="AA92" s="303"/>
      <c r="AB92" s="303"/>
      <c r="AC92" s="303"/>
      <c r="AD92" s="303"/>
      <c r="AE92" s="303"/>
      <c r="AF92" s="303"/>
      <c r="AG92" s="303"/>
      <c r="AH92" s="303"/>
      <c r="AI92" s="303"/>
      <c r="AJ92" s="303"/>
      <c r="AK92" s="303"/>
      <c r="AL92" s="303"/>
      <c r="AM92" s="303"/>
      <c r="AN92" s="303"/>
      <c r="AO92" s="303"/>
      <c r="AP92" s="303"/>
      <c r="AQ92" s="303"/>
      <c r="AR92" s="303"/>
      <c r="AS92" s="303"/>
      <c r="AT92" s="303"/>
      <c r="AU92" s="303"/>
      <c r="AV92" s="303"/>
      <c r="AW92" s="303"/>
      <c r="AX92" s="303"/>
      <c r="AY92" s="303"/>
      <c r="AZ92" s="303"/>
      <c r="BA92" s="303"/>
      <c r="BB92" s="303"/>
      <c r="BC92" s="303"/>
      <c r="BD92" s="303"/>
      <c r="BE92" s="303"/>
      <c r="BF92" s="303"/>
      <c r="BG92" s="303"/>
      <c r="BH92" s="303"/>
      <c r="BI92" s="303"/>
      <c r="BJ92" s="303"/>
      <c r="BK92" s="303"/>
      <c r="BL92" s="303"/>
      <c r="BM92" s="303"/>
      <c r="BN92" s="303"/>
      <c r="BO92" s="303"/>
      <c r="BP92" s="303"/>
      <c r="BQ92" s="303"/>
      <c r="BR92" s="303"/>
      <c r="BS92" s="303"/>
      <c r="BT92" s="303"/>
      <c r="BU92" s="303"/>
      <c r="BV92" s="303"/>
      <c r="BW92" s="303"/>
      <c r="BX92" s="303"/>
      <c r="BY92" s="303"/>
      <c r="BZ92" s="303"/>
      <c r="CA92" s="303"/>
      <c r="CB92" s="303"/>
      <c r="CC92" s="303"/>
      <c r="CD92" s="303"/>
      <c r="CE92" s="303"/>
      <c r="CF92" s="303"/>
      <c r="CG92" s="303"/>
      <c r="CH92" s="303"/>
      <c r="CI92" s="303"/>
      <c r="CJ92" s="303"/>
      <c r="CK92" s="303"/>
      <c r="CL92" s="303"/>
      <c r="CM92" s="303"/>
      <c r="CN92" s="303"/>
      <c r="CO92" s="303"/>
      <c r="CP92" s="303"/>
      <c r="CQ92" s="303"/>
      <c r="CR92" s="303"/>
      <c r="CS92" s="303"/>
      <c r="CT92" s="303"/>
      <c r="CU92" s="303"/>
      <c r="CV92" s="303"/>
      <c r="CW92" s="303"/>
      <c r="CX92" s="303"/>
      <c r="CY92" s="303"/>
      <c r="CZ92" s="303"/>
    </row>
    <row r="93" spans="1:104" s="256" customFormat="1" x14ac:dyDescent="0.15">
      <c r="A93" s="362" t="str">
        <f>'Aus Apr 2018'!K71</f>
        <v>Tango Energy</v>
      </c>
      <c r="B93" s="363" t="str">
        <f>'Aus Apr 2018'!L71</f>
        <v>Business Select</v>
      </c>
      <c r="C93" s="364">
        <f>91*'Aus Apr 2018'!M71/100</f>
        <v>117.39</v>
      </c>
      <c r="D93" s="364">
        <f>($C$65*$C$66)*'Aus Apr 2018'!N71/100</f>
        <v>987</v>
      </c>
      <c r="E93" s="364">
        <v>0</v>
      </c>
      <c r="F93" s="364">
        <v>0</v>
      </c>
      <c r="G93" s="365">
        <v>0</v>
      </c>
      <c r="H93" s="364">
        <f>($C$65*$C$67)*'Aus Apr 2018'!W71/100</f>
        <v>195</v>
      </c>
      <c r="I93" s="366">
        <f t="shared" ref="I93:I94" si="34">SUM(C93:H93)</f>
        <v>1299.3900000000001</v>
      </c>
      <c r="J93" s="367">
        <f t="shared" ref="J93:J94" si="35">I93*4</f>
        <v>5197.5600000000004</v>
      </c>
      <c r="K93" s="363">
        <f>'Aus Apr 2018'!AZ71</f>
        <v>0</v>
      </c>
      <c r="L93" s="363">
        <f>'Aus Apr 2018'!BA71</f>
        <v>0</v>
      </c>
      <c r="M93" s="363">
        <f>'Aus Apr 2018'!BB71</f>
        <v>0</v>
      </c>
      <c r="N93" s="363">
        <f>'Aus Apr 2018'!BC71</f>
        <v>0</v>
      </c>
      <c r="O93" s="367">
        <f t="shared" si="33"/>
        <v>5197.5600000000004</v>
      </c>
      <c r="P93" s="367">
        <f>O93</f>
        <v>5197.5600000000004</v>
      </c>
      <c r="Q93" s="367">
        <f t="shared" ref="Q93:Q94" si="36">O93*1.1</f>
        <v>5717.3160000000007</v>
      </c>
      <c r="R93" s="367">
        <f t="shared" ref="R93:R94" si="37">P93*1.1</f>
        <v>5717.3160000000007</v>
      </c>
      <c r="S93" s="368">
        <f>'Aus Apr 2018'!BJ71</f>
        <v>0</v>
      </c>
      <c r="T93" s="369" t="str">
        <f>'Aus Apr 2018'!BK71</f>
        <v>n</v>
      </c>
      <c r="U93" s="303"/>
      <c r="V93" s="303"/>
      <c r="W93" s="303"/>
      <c r="X93" s="303"/>
      <c r="Y93" s="303"/>
      <c r="Z93" s="303"/>
      <c r="AA93" s="303"/>
      <c r="AB93" s="303"/>
      <c r="AC93" s="303"/>
      <c r="AD93" s="303"/>
      <c r="AE93" s="303"/>
      <c r="AF93" s="303"/>
      <c r="AG93" s="303"/>
      <c r="AH93" s="303"/>
      <c r="AI93" s="303"/>
      <c r="AJ93" s="303"/>
      <c r="AK93" s="303"/>
      <c r="AL93" s="303"/>
      <c r="AM93" s="303"/>
      <c r="AN93" s="303"/>
      <c r="AO93" s="303"/>
      <c r="AP93" s="303"/>
      <c r="AQ93" s="303"/>
      <c r="AR93" s="303"/>
      <c r="AS93" s="303"/>
      <c r="AT93" s="303"/>
      <c r="AU93" s="303"/>
      <c r="AV93" s="303"/>
      <c r="AW93" s="303"/>
      <c r="AX93" s="303"/>
      <c r="AY93" s="303"/>
      <c r="AZ93" s="303"/>
      <c r="BA93" s="303"/>
      <c r="BB93" s="303"/>
      <c r="BC93" s="303"/>
      <c r="BD93" s="303"/>
      <c r="BE93" s="303"/>
      <c r="BF93" s="303"/>
      <c r="BG93" s="303"/>
      <c r="BH93" s="303"/>
      <c r="BI93" s="303"/>
      <c r="BJ93" s="303"/>
      <c r="BK93" s="303"/>
      <c r="BL93" s="303"/>
      <c r="BM93" s="303"/>
      <c r="BN93" s="303"/>
      <c r="BO93" s="303"/>
      <c r="BP93" s="303"/>
      <c r="BQ93" s="303"/>
      <c r="BR93" s="303"/>
      <c r="BS93" s="303"/>
      <c r="BT93" s="303"/>
      <c r="BU93" s="303"/>
      <c r="BV93" s="303"/>
      <c r="BW93" s="303"/>
      <c r="BX93" s="303"/>
      <c r="BY93" s="303"/>
      <c r="BZ93" s="303"/>
      <c r="CA93" s="303"/>
      <c r="CB93" s="303"/>
      <c r="CC93" s="303"/>
      <c r="CD93" s="303"/>
      <c r="CE93" s="303"/>
      <c r="CF93" s="303"/>
      <c r="CG93" s="303"/>
      <c r="CH93" s="303"/>
      <c r="CI93" s="303"/>
      <c r="CJ93" s="303"/>
      <c r="CK93" s="303"/>
      <c r="CL93" s="303"/>
      <c r="CM93" s="303"/>
      <c r="CN93" s="303"/>
      <c r="CO93" s="303"/>
      <c r="CP93" s="303"/>
      <c r="CQ93" s="303"/>
      <c r="CR93" s="303"/>
      <c r="CS93" s="303"/>
      <c r="CT93" s="303"/>
      <c r="CU93" s="303"/>
      <c r="CV93" s="303"/>
      <c r="CW93" s="303"/>
      <c r="CX93" s="303"/>
      <c r="CY93" s="303"/>
      <c r="CZ93" s="303"/>
    </row>
    <row r="94" spans="1:104" s="330" customFormat="1" ht="15" thickBot="1" x14ac:dyDescent="0.2">
      <c r="A94" s="373" t="str">
        <f>'Aus Apr 2018'!K72</f>
        <v>Amaysim</v>
      </c>
      <c r="B94" s="374" t="str">
        <f>'Aus Apr 2018'!L72</f>
        <v>Business 1</v>
      </c>
      <c r="C94" s="375">
        <f>91*'Aus Apr 2018'!M72/100</f>
        <v>102.102</v>
      </c>
      <c r="D94" s="375">
        <f>($C$65*$C$66)*'Aus Apr 2018'!N72/100</f>
        <v>1319.5</v>
      </c>
      <c r="E94" s="375">
        <v>0</v>
      </c>
      <c r="F94" s="375">
        <v>0</v>
      </c>
      <c r="G94" s="376">
        <v>0</v>
      </c>
      <c r="H94" s="375">
        <f>($C$65*$C$67)*'Aus Apr 2018'!W72/100</f>
        <v>295.5</v>
      </c>
      <c r="I94" s="377">
        <f t="shared" si="34"/>
        <v>1717.1020000000001</v>
      </c>
      <c r="J94" s="378">
        <f t="shared" si="35"/>
        <v>6868.4080000000004</v>
      </c>
      <c r="K94" s="374">
        <f>'Aus Apr 2018'!AZ72</f>
        <v>0</v>
      </c>
      <c r="L94" s="374">
        <f>'Aus Apr 2018'!BA72</f>
        <v>0</v>
      </c>
      <c r="M94" s="374">
        <f>'Aus Apr 2018'!BB72</f>
        <v>14</v>
      </c>
      <c r="N94" s="374">
        <f>'Aus Apr 2018'!BC72</f>
        <v>0</v>
      </c>
      <c r="O94" s="378">
        <f t="shared" si="33"/>
        <v>6868.4080000000004</v>
      </c>
      <c r="P94" s="378">
        <f>O94-(O94*M94/100)</f>
        <v>5906.8308800000004</v>
      </c>
      <c r="Q94" s="378">
        <f t="shared" si="36"/>
        <v>7555.2488000000012</v>
      </c>
      <c r="R94" s="378">
        <f t="shared" si="37"/>
        <v>6497.5139680000011</v>
      </c>
      <c r="S94" s="379">
        <f>'Aus Apr 2018'!BJ72</f>
        <v>0</v>
      </c>
      <c r="T94" s="380" t="str">
        <f>'Aus Apr 2018'!BK72</f>
        <v>n</v>
      </c>
      <c r="U94" s="303"/>
      <c r="V94" s="303"/>
      <c r="W94" s="303"/>
      <c r="X94" s="303"/>
      <c r="Y94" s="303"/>
      <c r="Z94" s="303"/>
      <c r="AA94" s="303"/>
      <c r="AB94" s="303"/>
      <c r="AC94" s="303"/>
      <c r="AD94" s="303"/>
      <c r="AE94" s="303"/>
      <c r="AF94" s="303"/>
      <c r="AG94" s="303"/>
      <c r="AH94" s="303"/>
      <c r="AI94" s="303"/>
      <c r="AJ94" s="303"/>
      <c r="AK94" s="303"/>
      <c r="AL94" s="303"/>
      <c r="AM94" s="303"/>
      <c r="AN94" s="303"/>
      <c r="AO94" s="303"/>
      <c r="AP94" s="303"/>
      <c r="AQ94" s="303"/>
      <c r="AR94" s="303"/>
      <c r="AS94" s="303"/>
      <c r="AT94" s="303"/>
      <c r="AU94" s="303"/>
      <c r="AV94" s="303"/>
      <c r="AW94" s="303"/>
      <c r="AX94" s="303"/>
      <c r="AY94" s="303"/>
      <c r="AZ94" s="303"/>
      <c r="BA94" s="303"/>
      <c r="BB94" s="303"/>
      <c r="BC94" s="303"/>
      <c r="BD94" s="303"/>
      <c r="BE94" s="303"/>
      <c r="BF94" s="303"/>
      <c r="BG94" s="303"/>
      <c r="BH94" s="303"/>
      <c r="BI94" s="303"/>
      <c r="BJ94" s="303"/>
      <c r="BK94" s="303"/>
      <c r="BL94" s="303"/>
      <c r="BM94" s="303"/>
      <c r="BN94" s="303"/>
      <c r="BO94" s="303"/>
      <c r="BP94" s="303"/>
      <c r="BQ94" s="303"/>
      <c r="BR94" s="303"/>
      <c r="BS94" s="303"/>
      <c r="BT94" s="303"/>
      <c r="BU94" s="303"/>
      <c r="BV94" s="303"/>
      <c r="BW94" s="303"/>
      <c r="BX94" s="303"/>
      <c r="BY94" s="303"/>
      <c r="BZ94" s="303"/>
      <c r="CA94" s="303"/>
      <c r="CB94" s="303"/>
      <c r="CC94" s="303"/>
      <c r="CD94" s="303"/>
      <c r="CE94" s="303"/>
      <c r="CF94" s="303"/>
      <c r="CG94" s="303"/>
      <c r="CH94" s="303"/>
      <c r="CI94" s="303"/>
      <c r="CJ94" s="303"/>
      <c r="CK94" s="303"/>
      <c r="CL94" s="303"/>
      <c r="CM94" s="303"/>
      <c r="CN94" s="303"/>
      <c r="CO94" s="303"/>
      <c r="CP94" s="303"/>
      <c r="CQ94" s="303"/>
      <c r="CR94" s="303"/>
      <c r="CS94" s="303"/>
      <c r="CT94" s="303"/>
      <c r="CU94" s="303"/>
      <c r="CV94" s="303"/>
      <c r="CW94" s="303"/>
      <c r="CX94" s="303"/>
      <c r="CY94" s="303"/>
      <c r="CZ94" s="303"/>
    </row>
    <row r="95" spans="1:104" s="303" customFormat="1" x14ac:dyDescent="0.15"/>
    <row r="96" spans="1:104" s="303" customFormat="1" x14ac:dyDescent="0.15"/>
    <row r="97" s="303" customFormat="1" x14ac:dyDescent="0.15"/>
    <row r="98" s="303" customFormat="1" x14ac:dyDescent="0.15"/>
    <row r="99" s="303" customFormat="1" x14ac:dyDescent="0.15"/>
    <row r="100" s="303" customFormat="1" x14ac:dyDescent="0.15"/>
    <row r="101" s="303" customFormat="1" x14ac:dyDescent="0.15"/>
    <row r="102" s="303" customFormat="1" x14ac:dyDescent="0.15"/>
    <row r="103" s="303" customFormat="1" x14ac:dyDescent="0.15"/>
    <row r="104" s="303" customFormat="1" x14ac:dyDescent="0.15"/>
    <row r="105" s="303" customFormat="1" x14ac:dyDescent="0.15"/>
    <row r="106" s="303" customFormat="1" x14ac:dyDescent="0.15"/>
    <row r="107" s="303" customFormat="1" x14ac:dyDescent="0.15"/>
    <row r="108" s="303" customFormat="1" x14ac:dyDescent="0.15"/>
    <row r="109" s="303" customFormat="1" x14ac:dyDescent="0.15"/>
    <row r="110" s="303" customFormat="1" x14ac:dyDescent="0.15"/>
    <row r="111" s="303" customFormat="1" x14ac:dyDescent="0.15"/>
    <row r="112" s="303" customFormat="1" x14ac:dyDescent="0.15"/>
    <row r="113" s="303" customFormat="1" x14ac:dyDescent="0.15"/>
    <row r="114" s="303" customFormat="1" x14ac:dyDescent="0.15"/>
    <row r="115" s="303" customFormat="1" x14ac:dyDescent="0.15"/>
    <row r="116" s="303" customFormat="1" x14ac:dyDescent="0.15"/>
    <row r="117" s="303" customFormat="1" x14ac:dyDescent="0.15"/>
    <row r="118" s="303" customFormat="1" x14ac:dyDescent="0.15"/>
    <row r="119" s="303" customFormat="1" x14ac:dyDescent="0.15"/>
    <row r="120" s="303" customFormat="1" x14ac:dyDescent="0.15"/>
    <row r="121" s="303" customFormat="1" x14ac:dyDescent="0.15"/>
    <row r="122" s="303" customFormat="1" x14ac:dyDescent="0.15"/>
    <row r="123" s="303" customFormat="1" x14ac:dyDescent="0.15"/>
    <row r="124" s="303" customFormat="1" x14ac:dyDescent="0.15"/>
    <row r="125" s="303" customFormat="1" x14ac:dyDescent="0.15"/>
    <row r="126" s="303" customFormat="1" x14ac:dyDescent="0.15"/>
    <row r="127" s="303" customFormat="1" x14ac:dyDescent="0.15"/>
    <row r="128" s="303" customFormat="1" x14ac:dyDescent="0.15"/>
    <row r="129" s="303" customFormat="1" x14ac:dyDescent="0.15"/>
    <row r="130" s="303" customFormat="1" x14ac:dyDescent="0.15"/>
    <row r="131" s="303" customFormat="1" x14ac:dyDescent="0.15"/>
    <row r="132" s="303" customFormat="1" x14ac:dyDescent="0.15"/>
    <row r="133" s="303" customFormat="1" x14ac:dyDescent="0.15"/>
    <row r="134" s="303" customFormat="1" x14ac:dyDescent="0.15"/>
    <row r="135" s="303" customFormat="1" x14ac:dyDescent="0.15"/>
    <row r="136" s="303" customFormat="1" x14ac:dyDescent="0.15"/>
    <row r="137" s="303" customFormat="1" x14ac:dyDescent="0.15"/>
    <row r="138" s="303" customFormat="1" x14ac:dyDescent="0.15"/>
    <row r="139" s="303" customFormat="1" x14ac:dyDescent="0.15"/>
    <row r="140" s="303" customFormat="1" x14ac:dyDescent="0.15"/>
    <row r="141" s="303" customFormat="1" x14ac:dyDescent="0.15"/>
    <row r="142" s="303" customFormat="1" x14ac:dyDescent="0.15"/>
    <row r="143" s="303" customFormat="1" x14ac:dyDescent="0.15"/>
    <row r="144" s="303" customFormat="1" x14ac:dyDescent="0.15"/>
    <row r="145" s="303" customFormat="1" x14ac:dyDescent="0.15"/>
    <row r="146" s="303" customFormat="1" x14ac:dyDescent="0.15"/>
    <row r="147" s="303" customFormat="1" x14ac:dyDescent="0.15"/>
    <row r="148" s="303" customFormat="1" x14ac:dyDescent="0.15"/>
    <row r="149" s="303" customFormat="1" x14ac:dyDescent="0.15"/>
    <row r="150" s="303" customFormat="1" x14ac:dyDescent="0.15"/>
    <row r="151" s="303" customFormat="1" x14ac:dyDescent="0.15"/>
    <row r="152" s="303" customFormat="1" x14ac:dyDescent="0.15"/>
    <row r="153" s="303" customFormat="1" x14ac:dyDescent="0.15"/>
    <row r="154" s="303" customFormat="1" x14ac:dyDescent="0.15"/>
    <row r="155" s="303" customFormat="1" x14ac:dyDescent="0.15"/>
    <row r="156" s="303" customFormat="1" x14ac:dyDescent="0.15"/>
    <row r="157" s="303" customFormat="1" x14ac:dyDescent="0.15"/>
    <row r="158" s="303" customFormat="1" x14ac:dyDescent="0.15"/>
    <row r="159" s="303" customFormat="1" x14ac:dyDescent="0.15"/>
    <row r="160" s="303" customFormat="1" x14ac:dyDescent="0.15"/>
    <row r="161" s="303" customFormat="1" x14ac:dyDescent="0.15"/>
    <row r="162" s="303" customFormat="1" x14ac:dyDescent="0.15"/>
    <row r="163" s="303" customFormat="1" x14ac:dyDescent="0.15"/>
    <row r="164" s="303" customFormat="1" x14ac:dyDescent="0.15"/>
    <row r="165" s="303" customFormat="1" x14ac:dyDescent="0.15"/>
    <row r="166" s="303" customFormat="1" x14ac:dyDescent="0.15"/>
    <row r="167" s="303" customFormat="1" x14ac:dyDescent="0.15"/>
    <row r="168" s="303" customFormat="1" x14ac:dyDescent="0.15"/>
    <row r="169" s="303" customFormat="1" x14ac:dyDescent="0.15"/>
    <row r="170" s="303" customFormat="1" x14ac:dyDescent="0.15"/>
    <row r="171" s="303" customFormat="1" x14ac:dyDescent="0.15"/>
    <row r="172" s="303" customFormat="1" x14ac:dyDescent="0.15"/>
    <row r="173" s="303" customFormat="1" x14ac:dyDescent="0.15"/>
    <row r="174" s="303" customFormat="1" x14ac:dyDescent="0.15"/>
    <row r="175" s="303" customFormat="1" x14ac:dyDescent="0.15"/>
    <row r="176" s="303" customFormat="1" x14ac:dyDescent="0.15"/>
    <row r="177" s="303" customFormat="1" x14ac:dyDescent="0.15"/>
    <row r="178" s="303" customFormat="1" x14ac:dyDescent="0.15"/>
    <row r="179" s="303" customFormat="1" x14ac:dyDescent="0.15"/>
    <row r="180" s="303" customFormat="1" x14ac:dyDescent="0.15"/>
    <row r="181" s="303" customFormat="1" x14ac:dyDescent="0.15"/>
    <row r="182" s="303" customFormat="1" x14ac:dyDescent="0.15"/>
    <row r="183" s="303" customFormat="1" x14ac:dyDescent="0.15"/>
    <row r="184" s="303" customFormat="1" x14ac:dyDescent="0.15"/>
    <row r="185" s="303" customFormat="1" x14ac:dyDescent="0.15"/>
    <row r="186" s="303" customFormat="1" x14ac:dyDescent="0.15"/>
    <row r="187" s="303" customFormat="1" x14ac:dyDescent="0.15"/>
    <row r="188" s="303" customFormat="1" x14ac:dyDescent="0.15"/>
    <row r="189" s="303" customFormat="1" x14ac:dyDescent="0.15"/>
    <row r="190" s="303" customFormat="1" x14ac:dyDescent="0.15"/>
    <row r="191" s="303" customFormat="1" x14ac:dyDescent="0.15"/>
    <row r="192" s="303" customFormat="1" x14ac:dyDescent="0.15"/>
    <row r="193" s="303" customFormat="1" x14ac:dyDescent="0.15"/>
    <row r="194" s="303" customFormat="1" x14ac:dyDescent="0.15"/>
    <row r="195" s="303" customFormat="1" x14ac:dyDescent="0.15"/>
    <row r="196" s="303" customFormat="1" x14ac:dyDescent="0.15"/>
    <row r="197" s="303" customFormat="1" x14ac:dyDescent="0.15"/>
    <row r="198" s="303" customFormat="1" x14ac:dyDescent="0.15"/>
    <row r="199" s="303" customFormat="1" x14ac:dyDescent="0.15"/>
    <row r="200" s="303" customFormat="1" x14ac:dyDescent="0.15"/>
    <row r="201" s="303" customFormat="1" x14ac:dyDescent="0.15"/>
    <row r="202" s="303" customFormat="1" x14ac:dyDescent="0.15"/>
    <row r="203" s="303" customFormat="1" x14ac:dyDescent="0.15"/>
    <row r="204" s="303" customFormat="1" x14ac:dyDescent="0.15"/>
    <row r="205" s="303" customFormat="1" x14ac:dyDescent="0.15"/>
    <row r="206" s="303" customFormat="1" x14ac:dyDescent="0.15"/>
    <row r="207" s="303" customFormat="1" x14ac:dyDescent="0.15"/>
    <row r="208" s="303" customFormat="1" x14ac:dyDescent="0.15"/>
    <row r="209" s="303" customFormat="1" x14ac:dyDescent="0.15"/>
    <row r="210" s="303" customFormat="1" x14ac:dyDescent="0.15"/>
    <row r="211" s="303" customFormat="1" x14ac:dyDescent="0.15"/>
    <row r="212" s="303" customFormat="1" x14ac:dyDescent="0.15"/>
    <row r="213" s="303" customFormat="1" x14ac:dyDescent="0.15"/>
    <row r="214" s="303" customFormat="1" x14ac:dyDescent="0.15"/>
    <row r="215" s="303" customFormat="1" x14ac:dyDescent="0.15"/>
    <row r="216" s="303" customFormat="1" x14ac:dyDescent="0.15"/>
    <row r="217" s="303" customFormat="1" x14ac:dyDescent="0.15"/>
    <row r="218" s="303" customFormat="1" x14ac:dyDescent="0.15"/>
    <row r="219" s="303" customFormat="1" x14ac:dyDescent="0.15"/>
    <row r="220" s="303" customFormat="1" x14ac:dyDescent="0.15"/>
    <row r="221" s="303" customFormat="1" x14ac:dyDescent="0.15"/>
    <row r="222" s="303" customFormat="1" x14ac:dyDescent="0.15"/>
    <row r="223" s="303" customFormat="1" x14ac:dyDescent="0.15"/>
    <row r="224" s="303" customFormat="1" x14ac:dyDescent="0.15"/>
    <row r="225" s="303" customFormat="1" x14ac:dyDescent="0.15"/>
    <row r="226" s="303" customFormat="1" x14ac:dyDescent="0.15"/>
    <row r="227" s="303" customFormat="1" x14ac:dyDescent="0.15"/>
    <row r="228" s="303" customFormat="1" x14ac:dyDescent="0.15"/>
    <row r="229" s="303" customFormat="1" x14ac:dyDescent="0.15"/>
    <row r="230" s="303" customFormat="1" x14ac:dyDescent="0.15"/>
    <row r="231" s="303" customFormat="1" x14ac:dyDescent="0.15"/>
    <row r="232" s="303" customFormat="1" x14ac:dyDescent="0.15"/>
    <row r="233" s="303" customFormat="1" x14ac:dyDescent="0.15"/>
    <row r="234" s="303" customFormat="1" x14ac:dyDescent="0.15"/>
    <row r="235" s="303" customFormat="1" x14ac:dyDescent="0.15"/>
    <row r="236" s="303" customFormat="1" x14ac:dyDescent="0.15"/>
    <row r="237" s="303" customFormat="1" x14ac:dyDescent="0.15"/>
    <row r="238" s="303" customFormat="1" x14ac:dyDescent="0.15"/>
    <row r="239" s="303" customFormat="1" x14ac:dyDescent="0.15"/>
    <row r="240" s="303" customFormat="1" x14ac:dyDescent="0.15"/>
    <row r="241" s="303" customFormat="1" x14ac:dyDescent="0.15"/>
    <row r="242" s="303" customFormat="1" x14ac:dyDescent="0.15"/>
    <row r="243" s="303" customFormat="1" x14ac:dyDescent="0.15"/>
    <row r="244" s="303" customFormat="1" x14ac:dyDescent="0.15"/>
    <row r="245" s="303" customFormat="1" x14ac:dyDescent="0.15"/>
    <row r="246" s="303" customFormat="1" x14ac:dyDescent="0.15"/>
    <row r="247" s="303" customFormat="1" x14ac:dyDescent="0.15"/>
    <row r="248" s="303" customFormat="1" x14ac:dyDescent="0.15"/>
    <row r="249" s="303" customFormat="1" x14ac:dyDescent="0.15"/>
    <row r="250" s="303" customFormat="1" x14ac:dyDescent="0.15"/>
    <row r="251" s="303" customFormat="1" x14ac:dyDescent="0.15"/>
    <row r="252" s="303" customFormat="1" x14ac:dyDescent="0.15"/>
    <row r="253" s="303" customFormat="1" x14ac:dyDescent="0.15"/>
    <row r="254" s="303" customFormat="1" x14ac:dyDescent="0.15"/>
    <row r="255" s="303" customFormat="1" x14ac:dyDescent="0.15"/>
    <row r="256" s="303" customFormat="1" x14ac:dyDescent="0.15"/>
    <row r="257" spans="21:104" s="303" customFormat="1" x14ac:dyDescent="0.15"/>
    <row r="258" spans="21:104" s="303" customFormat="1" x14ac:dyDescent="0.15"/>
    <row r="259" spans="21:104" s="303" customFormat="1" x14ac:dyDescent="0.15"/>
    <row r="260" spans="21:104" s="303" customFormat="1" x14ac:dyDescent="0.15"/>
    <row r="261" spans="21:104" s="303" customFormat="1" x14ac:dyDescent="0.15"/>
    <row r="262" spans="21:104" s="303" customFormat="1" x14ac:dyDescent="0.15"/>
    <row r="263" spans="21:104" s="303" customFormat="1" x14ac:dyDescent="0.15"/>
    <row r="264" spans="21:104" s="303" customFormat="1" x14ac:dyDescent="0.15"/>
    <row r="265" spans="21:104" s="303" customFormat="1" x14ac:dyDescent="0.15"/>
    <row r="266" spans="21:104" s="303" customFormat="1" x14ac:dyDescent="0.15"/>
    <row r="267" spans="21:104" s="303" customFormat="1" x14ac:dyDescent="0.15"/>
    <row r="268" spans="21:104" s="303" customFormat="1" x14ac:dyDescent="0.15"/>
    <row r="269" spans="21:104" s="303" customFormat="1" x14ac:dyDescent="0.15"/>
    <row r="270" spans="21:104" s="303" customFormat="1" x14ac:dyDescent="0.15"/>
    <row r="271" spans="21:104" s="264" customFormat="1" x14ac:dyDescent="0.15">
      <c r="U271" s="303"/>
      <c r="V271" s="303"/>
      <c r="W271" s="303"/>
      <c r="X271" s="303"/>
      <c r="Y271" s="303"/>
      <c r="Z271" s="303"/>
      <c r="AA271" s="303"/>
      <c r="AB271" s="303"/>
      <c r="AC271" s="303"/>
      <c r="AD271" s="303"/>
      <c r="AE271" s="303"/>
      <c r="AF271" s="303"/>
      <c r="AG271" s="303"/>
      <c r="AH271" s="303"/>
      <c r="AI271" s="303"/>
      <c r="AJ271" s="303"/>
      <c r="AK271" s="303"/>
      <c r="AL271" s="303"/>
      <c r="AM271" s="303"/>
      <c r="AN271" s="303"/>
      <c r="AO271" s="303"/>
      <c r="AP271" s="303"/>
      <c r="AQ271" s="303"/>
      <c r="AR271" s="303"/>
      <c r="AS271" s="303"/>
      <c r="AT271" s="303"/>
      <c r="AU271" s="303"/>
      <c r="AV271" s="303"/>
      <c r="AW271" s="303"/>
      <c r="AX271" s="303"/>
      <c r="AY271" s="303"/>
      <c r="AZ271" s="303"/>
      <c r="BA271" s="303"/>
      <c r="BB271" s="303"/>
      <c r="BC271" s="303"/>
      <c r="BD271" s="303"/>
      <c r="BE271" s="303"/>
      <c r="BF271" s="303"/>
      <c r="BG271" s="303"/>
      <c r="BH271" s="303"/>
      <c r="BI271" s="303"/>
      <c r="BJ271" s="303"/>
      <c r="BK271" s="303"/>
      <c r="BL271" s="303"/>
      <c r="BM271" s="303"/>
      <c r="BN271" s="303"/>
      <c r="BO271" s="303"/>
      <c r="BP271" s="303"/>
      <c r="BQ271" s="303"/>
      <c r="BR271" s="303"/>
      <c r="BS271" s="303"/>
      <c r="BT271" s="303"/>
      <c r="BU271" s="303"/>
      <c r="BV271" s="303"/>
      <c r="BW271" s="303"/>
      <c r="BX271" s="303"/>
      <c r="BY271" s="303"/>
      <c r="BZ271" s="303"/>
      <c r="CA271" s="303"/>
      <c r="CB271" s="303"/>
      <c r="CC271" s="303"/>
      <c r="CD271" s="303"/>
      <c r="CE271" s="303"/>
      <c r="CF271" s="303"/>
      <c r="CG271" s="303"/>
      <c r="CH271" s="303"/>
      <c r="CI271" s="303"/>
      <c r="CJ271" s="303"/>
      <c r="CK271" s="303"/>
      <c r="CL271" s="303"/>
      <c r="CM271" s="303"/>
      <c r="CN271" s="303"/>
      <c r="CO271" s="303"/>
      <c r="CP271" s="303"/>
      <c r="CQ271" s="303"/>
      <c r="CR271" s="303"/>
      <c r="CS271" s="303"/>
      <c r="CT271" s="303"/>
      <c r="CU271" s="303"/>
      <c r="CV271" s="303"/>
      <c r="CW271" s="303"/>
      <c r="CX271" s="303"/>
      <c r="CY271" s="303"/>
      <c r="CZ271" s="303"/>
    </row>
    <row r="272" spans="21:104" s="264" customFormat="1" x14ac:dyDescent="0.15">
      <c r="U272" s="303"/>
      <c r="V272" s="303"/>
      <c r="W272" s="303"/>
      <c r="X272" s="303"/>
      <c r="Y272" s="303"/>
      <c r="Z272" s="303"/>
      <c r="AA272" s="303"/>
      <c r="AB272" s="303"/>
      <c r="AC272" s="303"/>
      <c r="AD272" s="303"/>
      <c r="AE272" s="303"/>
      <c r="AF272" s="303"/>
      <c r="AG272" s="303"/>
      <c r="AH272" s="303"/>
      <c r="AI272" s="303"/>
      <c r="AJ272" s="303"/>
      <c r="AK272" s="303"/>
      <c r="AL272" s="303"/>
      <c r="AM272" s="303"/>
      <c r="AN272" s="303"/>
      <c r="AO272" s="303"/>
      <c r="AP272" s="303"/>
      <c r="AQ272" s="303"/>
      <c r="AR272" s="303"/>
      <c r="AS272" s="303"/>
      <c r="AT272" s="303"/>
      <c r="AU272" s="303"/>
      <c r="AV272" s="303"/>
      <c r="AW272" s="303"/>
      <c r="AX272" s="303"/>
      <c r="AY272" s="303"/>
      <c r="AZ272" s="303"/>
      <c r="BA272" s="303"/>
      <c r="BB272" s="303"/>
      <c r="BC272" s="303"/>
      <c r="BD272" s="303"/>
      <c r="BE272" s="303"/>
      <c r="BF272" s="303"/>
      <c r="BG272" s="303"/>
      <c r="BH272" s="303"/>
      <c r="BI272" s="303"/>
      <c r="BJ272" s="303"/>
      <c r="BK272" s="303"/>
      <c r="BL272" s="303"/>
      <c r="BM272" s="303"/>
      <c r="BN272" s="303"/>
      <c r="BO272" s="303"/>
      <c r="BP272" s="303"/>
      <c r="BQ272" s="303"/>
      <c r="BR272" s="303"/>
      <c r="BS272" s="303"/>
      <c r="BT272" s="303"/>
      <c r="BU272" s="303"/>
      <c r="BV272" s="303"/>
      <c r="BW272" s="303"/>
      <c r="BX272" s="303"/>
      <c r="BY272" s="303"/>
      <c r="BZ272" s="303"/>
      <c r="CA272" s="303"/>
      <c r="CB272" s="303"/>
      <c r="CC272" s="303"/>
      <c r="CD272" s="303"/>
      <c r="CE272" s="303"/>
      <c r="CF272" s="303"/>
      <c r="CG272" s="303"/>
      <c r="CH272" s="303"/>
      <c r="CI272" s="303"/>
      <c r="CJ272" s="303"/>
      <c r="CK272" s="303"/>
      <c r="CL272" s="303"/>
      <c r="CM272" s="303"/>
      <c r="CN272" s="303"/>
      <c r="CO272" s="303"/>
      <c r="CP272" s="303"/>
      <c r="CQ272" s="303"/>
      <c r="CR272" s="303"/>
      <c r="CS272" s="303"/>
      <c r="CT272" s="303"/>
      <c r="CU272" s="303"/>
      <c r="CV272" s="303"/>
      <c r="CW272" s="303"/>
      <c r="CX272" s="303"/>
      <c r="CY272" s="303"/>
      <c r="CZ272" s="303"/>
    </row>
    <row r="273" spans="21:104" s="264" customFormat="1" x14ac:dyDescent="0.15">
      <c r="U273" s="303"/>
      <c r="V273" s="303"/>
      <c r="W273" s="303"/>
      <c r="X273" s="303"/>
      <c r="Y273" s="303"/>
      <c r="Z273" s="303"/>
      <c r="AA273" s="303"/>
      <c r="AB273" s="303"/>
      <c r="AC273" s="303"/>
      <c r="AD273" s="303"/>
      <c r="AE273" s="303"/>
      <c r="AF273" s="303"/>
      <c r="AG273" s="303"/>
      <c r="AH273" s="303"/>
      <c r="AI273" s="303"/>
      <c r="AJ273" s="303"/>
      <c r="AK273" s="303"/>
      <c r="AL273" s="303"/>
      <c r="AM273" s="303"/>
      <c r="AN273" s="303"/>
      <c r="AO273" s="303"/>
      <c r="AP273" s="303"/>
      <c r="AQ273" s="303"/>
      <c r="AR273" s="303"/>
      <c r="AS273" s="303"/>
      <c r="AT273" s="303"/>
      <c r="AU273" s="303"/>
      <c r="AV273" s="303"/>
      <c r="AW273" s="303"/>
      <c r="AX273" s="303"/>
      <c r="AY273" s="303"/>
      <c r="AZ273" s="303"/>
      <c r="BA273" s="303"/>
      <c r="BB273" s="303"/>
      <c r="BC273" s="303"/>
      <c r="BD273" s="303"/>
      <c r="BE273" s="303"/>
      <c r="BF273" s="303"/>
      <c r="BG273" s="303"/>
      <c r="BH273" s="303"/>
      <c r="BI273" s="303"/>
      <c r="BJ273" s="303"/>
      <c r="BK273" s="303"/>
      <c r="BL273" s="303"/>
      <c r="BM273" s="303"/>
      <c r="BN273" s="303"/>
      <c r="BO273" s="303"/>
      <c r="BP273" s="303"/>
      <c r="BQ273" s="303"/>
      <c r="BR273" s="303"/>
      <c r="BS273" s="303"/>
      <c r="BT273" s="303"/>
      <c r="BU273" s="303"/>
      <c r="BV273" s="303"/>
      <c r="BW273" s="303"/>
      <c r="BX273" s="303"/>
      <c r="BY273" s="303"/>
      <c r="BZ273" s="303"/>
      <c r="CA273" s="303"/>
      <c r="CB273" s="303"/>
      <c r="CC273" s="303"/>
      <c r="CD273" s="303"/>
      <c r="CE273" s="303"/>
      <c r="CF273" s="303"/>
      <c r="CG273" s="303"/>
      <c r="CH273" s="303"/>
      <c r="CI273" s="303"/>
      <c r="CJ273" s="303"/>
      <c r="CK273" s="303"/>
      <c r="CL273" s="303"/>
      <c r="CM273" s="303"/>
      <c r="CN273" s="303"/>
      <c r="CO273" s="303"/>
      <c r="CP273" s="303"/>
      <c r="CQ273" s="303"/>
      <c r="CR273" s="303"/>
      <c r="CS273" s="303"/>
      <c r="CT273" s="303"/>
      <c r="CU273" s="303"/>
      <c r="CV273" s="303"/>
      <c r="CW273" s="303"/>
      <c r="CX273" s="303"/>
      <c r="CY273" s="303"/>
      <c r="CZ273" s="303"/>
    </row>
    <row r="274" spans="21:104" s="264" customFormat="1" x14ac:dyDescent="0.15">
      <c r="U274" s="303"/>
      <c r="V274" s="303"/>
      <c r="W274" s="303"/>
      <c r="X274" s="303"/>
      <c r="Y274" s="303"/>
      <c r="Z274" s="303"/>
      <c r="AA274" s="303"/>
      <c r="AB274" s="303"/>
      <c r="AC274" s="303"/>
      <c r="AD274" s="303"/>
      <c r="AE274" s="303"/>
      <c r="AF274" s="303"/>
      <c r="AG274" s="303"/>
      <c r="AH274" s="303"/>
      <c r="AI274" s="303"/>
      <c r="AJ274" s="303"/>
      <c r="AK274" s="303"/>
      <c r="AL274" s="303"/>
      <c r="AM274" s="303"/>
      <c r="AN274" s="303"/>
      <c r="AO274" s="303"/>
      <c r="AP274" s="303"/>
      <c r="AQ274" s="303"/>
      <c r="AR274" s="303"/>
      <c r="AS274" s="303"/>
      <c r="AT274" s="303"/>
      <c r="AU274" s="303"/>
      <c r="AV274" s="303"/>
      <c r="AW274" s="303"/>
      <c r="AX274" s="303"/>
      <c r="AY274" s="303"/>
      <c r="AZ274" s="303"/>
      <c r="BA274" s="303"/>
      <c r="BB274" s="303"/>
      <c r="BC274" s="303"/>
      <c r="BD274" s="303"/>
      <c r="BE274" s="303"/>
      <c r="BF274" s="303"/>
      <c r="BG274" s="303"/>
      <c r="BH274" s="303"/>
      <c r="BI274" s="303"/>
      <c r="BJ274" s="303"/>
      <c r="BK274" s="303"/>
      <c r="BL274" s="303"/>
      <c r="BM274" s="303"/>
      <c r="BN274" s="303"/>
      <c r="BO274" s="303"/>
      <c r="BP274" s="303"/>
      <c r="BQ274" s="303"/>
      <c r="BR274" s="303"/>
      <c r="BS274" s="303"/>
      <c r="BT274" s="303"/>
      <c r="BU274" s="303"/>
      <c r="BV274" s="303"/>
      <c r="BW274" s="303"/>
      <c r="BX274" s="303"/>
      <c r="BY274" s="303"/>
      <c r="BZ274" s="303"/>
      <c r="CA274" s="303"/>
      <c r="CB274" s="303"/>
      <c r="CC274" s="303"/>
      <c r="CD274" s="303"/>
      <c r="CE274" s="303"/>
      <c r="CF274" s="303"/>
      <c r="CG274" s="303"/>
      <c r="CH274" s="303"/>
      <c r="CI274" s="303"/>
      <c r="CJ274" s="303"/>
      <c r="CK274" s="303"/>
      <c r="CL274" s="303"/>
      <c r="CM274" s="303"/>
      <c r="CN274" s="303"/>
      <c r="CO274" s="303"/>
      <c r="CP274" s="303"/>
      <c r="CQ274" s="303"/>
      <c r="CR274" s="303"/>
      <c r="CS274" s="303"/>
      <c r="CT274" s="303"/>
      <c r="CU274" s="303"/>
      <c r="CV274" s="303"/>
      <c r="CW274" s="303"/>
      <c r="CX274" s="303"/>
      <c r="CY274" s="303"/>
      <c r="CZ274" s="303"/>
    </row>
    <row r="275" spans="21:104" s="264" customFormat="1" x14ac:dyDescent="0.15">
      <c r="U275" s="303"/>
      <c r="V275" s="303"/>
      <c r="W275" s="303"/>
      <c r="X275" s="303"/>
      <c r="Y275" s="303"/>
      <c r="Z275" s="303"/>
      <c r="AA275" s="303"/>
      <c r="AB275" s="303"/>
      <c r="AC275" s="303"/>
      <c r="AD275" s="303"/>
      <c r="AE275" s="303"/>
      <c r="AF275" s="303"/>
      <c r="AG275" s="303"/>
      <c r="AH275" s="303"/>
      <c r="AI275" s="303"/>
      <c r="AJ275" s="303"/>
      <c r="AK275" s="303"/>
      <c r="AL275" s="303"/>
      <c r="AM275" s="303"/>
      <c r="AN275" s="303"/>
      <c r="AO275" s="303"/>
      <c r="AP275" s="303"/>
      <c r="AQ275" s="303"/>
      <c r="AR275" s="303"/>
      <c r="AS275" s="303"/>
      <c r="AT275" s="303"/>
      <c r="AU275" s="303"/>
      <c r="AV275" s="303"/>
      <c r="AW275" s="303"/>
      <c r="AX275" s="303"/>
      <c r="AY275" s="303"/>
      <c r="AZ275" s="303"/>
      <c r="BA275" s="303"/>
      <c r="BB275" s="303"/>
      <c r="BC275" s="303"/>
      <c r="BD275" s="303"/>
      <c r="BE275" s="303"/>
      <c r="BF275" s="303"/>
      <c r="BG275" s="303"/>
      <c r="BH275" s="303"/>
      <c r="BI275" s="303"/>
      <c r="BJ275" s="303"/>
      <c r="BK275" s="303"/>
      <c r="BL275" s="303"/>
      <c r="BM275" s="303"/>
      <c r="BN275" s="303"/>
      <c r="BO275" s="303"/>
      <c r="BP275" s="303"/>
      <c r="BQ275" s="303"/>
      <c r="BR275" s="303"/>
      <c r="BS275" s="303"/>
      <c r="BT275" s="303"/>
      <c r="BU275" s="303"/>
      <c r="BV275" s="303"/>
      <c r="BW275" s="303"/>
      <c r="BX275" s="303"/>
      <c r="BY275" s="303"/>
      <c r="BZ275" s="303"/>
      <c r="CA275" s="303"/>
      <c r="CB275" s="303"/>
      <c r="CC275" s="303"/>
      <c r="CD275" s="303"/>
      <c r="CE275" s="303"/>
      <c r="CF275" s="303"/>
      <c r="CG275" s="303"/>
      <c r="CH275" s="303"/>
      <c r="CI275" s="303"/>
      <c r="CJ275" s="303"/>
      <c r="CK275" s="303"/>
      <c r="CL275" s="303"/>
      <c r="CM275" s="303"/>
      <c r="CN275" s="303"/>
      <c r="CO275" s="303"/>
      <c r="CP275" s="303"/>
      <c r="CQ275" s="303"/>
      <c r="CR275" s="303"/>
      <c r="CS275" s="303"/>
      <c r="CT275" s="303"/>
      <c r="CU275" s="303"/>
      <c r="CV275" s="303"/>
      <c r="CW275" s="303"/>
      <c r="CX275" s="303"/>
      <c r="CY275" s="303"/>
      <c r="CZ275" s="303"/>
    </row>
    <row r="276" spans="21:104" s="264" customFormat="1" x14ac:dyDescent="0.15">
      <c r="U276" s="303"/>
      <c r="V276" s="303"/>
      <c r="W276" s="303"/>
      <c r="X276" s="303"/>
      <c r="Y276" s="303"/>
      <c r="Z276" s="303"/>
      <c r="AA276" s="303"/>
      <c r="AB276" s="303"/>
      <c r="AC276" s="303"/>
      <c r="AD276" s="303"/>
      <c r="AE276" s="303"/>
      <c r="AF276" s="303"/>
      <c r="AG276" s="303"/>
      <c r="AH276" s="303"/>
      <c r="AI276" s="303"/>
      <c r="AJ276" s="303"/>
      <c r="AK276" s="303"/>
      <c r="AL276" s="303"/>
      <c r="AM276" s="303"/>
      <c r="AN276" s="303"/>
      <c r="AO276" s="303"/>
      <c r="AP276" s="303"/>
      <c r="AQ276" s="303"/>
      <c r="AR276" s="303"/>
      <c r="AS276" s="303"/>
      <c r="AT276" s="303"/>
      <c r="AU276" s="303"/>
      <c r="AV276" s="303"/>
      <c r="AW276" s="303"/>
      <c r="AX276" s="303"/>
      <c r="AY276" s="303"/>
      <c r="AZ276" s="303"/>
      <c r="BA276" s="303"/>
      <c r="BB276" s="303"/>
      <c r="BC276" s="303"/>
      <c r="BD276" s="303"/>
      <c r="BE276" s="303"/>
      <c r="BF276" s="303"/>
      <c r="BG276" s="303"/>
      <c r="BH276" s="303"/>
      <c r="BI276" s="303"/>
      <c r="BJ276" s="303"/>
      <c r="BK276" s="303"/>
      <c r="BL276" s="303"/>
      <c r="BM276" s="303"/>
      <c r="BN276" s="303"/>
      <c r="BO276" s="303"/>
      <c r="BP276" s="303"/>
      <c r="BQ276" s="303"/>
      <c r="BR276" s="303"/>
      <c r="BS276" s="303"/>
      <c r="BT276" s="303"/>
      <c r="BU276" s="303"/>
      <c r="BV276" s="303"/>
      <c r="BW276" s="303"/>
      <c r="BX276" s="303"/>
      <c r="BY276" s="303"/>
      <c r="BZ276" s="303"/>
      <c r="CA276" s="303"/>
      <c r="CB276" s="303"/>
      <c r="CC276" s="303"/>
      <c r="CD276" s="303"/>
      <c r="CE276" s="303"/>
      <c r="CF276" s="303"/>
      <c r="CG276" s="303"/>
      <c r="CH276" s="303"/>
      <c r="CI276" s="303"/>
      <c r="CJ276" s="303"/>
      <c r="CK276" s="303"/>
      <c r="CL276" s="303"/>
      <c r="CM276" s="303"/>
      <c r="CN276" s="303"/>
      <c r="CO276" s="303"/>
      <c r="CP276" s="303"/>
      <c r="CQ276" s="303"/>
      <c r="CR276" s="303"/>
      <c r="CS276" s="303"/>
      <c r="CT276" s="303"/>
      <c r="CU276" s="303"/>
      <c r="CV276" s="303"/>
      <c r="CW276" s="303"/>
      <c r="CX276" s="303"/>
      <c r="CY276" s="303"/>
      <c r="CZ276" s="303"/>
    </row>
    <row r="277" spans="21:104" s="264" customFormat="1" x14ac:dyDescent="0.15">
      <c r="U277" s="303"/>
      <c r="V277" s="303"/>
      <c r="W277" s="303"/>
      <c r="X277" s="303"/>
      <c r="Y277" s="303"/>
      <c r="Z277" s="303"/>
      <c r="AA277" s="303"/>
      <c r="AB277" s="303"/>
      <c r="AC277" s="303"/>
      <c r="AD277" s="303"/>
      <c r="AE277" s="303"/>
      <c r="AF277" s="303"/>
      <c r="AG277" s="303"/>
      <c r="AH277" s="303"/>
      <c r="AI277" s="303"/>
      <c r="AJ277" s="303"/>
      <c r="AK277" s="303"/>
      <c r="AL277" s="303"/>
      <c r="AM277" s="303"/>
      <c r="AN277" s="303"/>
      <c r="AO277" s="303"/>
      <c r="AP277" s="303"/>
      <c r="AQ277" s="303"/>
      <c r="AR277" s="303"/>
      <c r="AS277" s="303"/>
      <c r="AT277" s="303"/>
      <c r="AU277" s="303"/>
      <c r="AV277" s="303"/>
      <c r="AW277" s="303"/>
      <c r="AX277" s="303"/>
      <c r="AY277" s="303"/>
      <c r="AZ277" s="303"/>
      <c r="BA277" s="303"/>
      <c r="BB277" s="303"/>
      <c r="BC277" s="303"/>
      <c r="BD277" s="303"/>
      <c r="BE277" s="303"/>
      <c r="BF277" s="303"/>
      <c r="BG277" s="303"/>
      <c r="BH277" s="303"/>
      <c r="BI277" s="303"/>
      <c r="BJ277" s="303"/>
      <c r="BK277" s="303"/>
      <c r="BL277" s="303"/>
      <c r="BM277" s="303"/>
      <c r="BN277" s="303"/>
      <c r="BO277" s="303"/>
      <c r="BP277" s="303"/>
      <c r="BQ277" s="303"/>
      <c r="BR277" s="303"/>
      <c r="BS277" s="303"/>
      <c r="BT277" s="303"/>
      <c r="BU277" s="303"/>
      <c r="BV277" s="303"/>
      <c r="BW277" s="303"/>
      <c r="BX277" s="303"/>
      <c r="BY277" s="303"/>
      <c r="BZ277" s="303"/>
      <c r="CA277" s="303"/>
      <c r="CB277" s="303"/>
      <c r="CC277" s="303"/>
      <c r="CD277" s="303"/>
      <c r="CE277" s="303"/>
      <c r="CF277" s="303"/>
      <c r="CG277" s="303"/>
      <c r="CH277" s="303"/>
      <c r="CI277" s="303"/>
      <c r="CJ277" s="303"/>
      <c r="CK277" s="303"/>
      <c r="CL277" s="303"/>
      <c r="CM277" s="303"/>
      <c r="CN277" s="303"/>
      <c r="CO277" s="303"/>
      <c r="CP277" s="303"/>
      <c r="CQ277" s="303"/>
      <c r="CR277" s="303"/>
      <c r="CS277" s="303"/>
      <c r="CT277" s="303"/>
      <c r="CU277" s="303"/>
      <c r="CV277" s="303"/>
      <c r="CW277" s="303"/>
      <c r="CX277" s="303"/>
      <c r="CY277" s="303"/>
      <c r="CZ277" s="303"/>
    </row>
    <row r="278" spans="21:104" s="264" customFormat="1" x14ac:dyDescent="0.15">
      <c r="U278" s="303"/>
      <c r="V278" s="303"/>
      <c r="W278" s="303"/>
      <c r="X278" s="303"/>
      <c r="Y278" s="303"/>
      <c r="Z278" s="303"/>
      <c r="AA278" s="303"/>
      <c r="AB278" s="303"/>
      <c r="AC278" s="303"/>
      <c r="AD278" s="303"/>
      <c r="AE278" s="303"/>
      <c r="AF278" s="303"/>
      <c r="AG278" s="303"/>
      <c r="AH278" s="303"/>
      <c r="AI278" s="303"/>
      <c r="AJ278" s="303"/>
      <c r="AK278" s="303"/>
      <c r="AL278" s="303"/>
      <c r="AM278" s="303"/>
      <c r="AN278" s="303"/>
      <c r="AO278" s="303"/>
      <c r="AP278" s="303"/>
      <c r="AQ278" s="303"/>
      <c r="AR278" s="303"/>
      <c r="AS278" s="303"/>
      <c r="AT278" s="303"/>
      <c r="AU278" s="303"/>
      <c r="AV278" s="303"/>
      <c r="AW278" s="303"/>
      <c r="AX278" s="303"/>
      <c r="AY278" s="303"/>
      <c r="AZ278" s="303"/>
      <c r="BA278" s="303"/>
      <c r="BB278" s="303"/>
      <c r="BC278" s="303"/>
      <c r="BD278" s="303"/>
      <c r="BE278" s="303"/>
      <c r="BF278" s="303"/>
      <c r="BG278" s="303"/>
      <c r="BH278" s="303"/>
      <c r="BI278" s="303"/>
      <c r="BJ278" s="303"/>
      <c r="BK278" s="303"/>
      <c r="BL278" s="303"/>
      <c r="BM278" s="303"/>
      <c r="BN278" s="303"/>
      <c r="BO278" s="303"/>
      <c r="BP278" s="303"/>
      <c r="BQ278" s="303"/>
      <c r="BR278" s="303"/>
      <c r="BS278" s="303"/>
      <c r="BT278" s="303"/>
      <c r="BU278" s="303"/>
      <c r="BV278" s="303"/>
      <c r="BW278" s="303"/>
      <c r="BX278" s="303"/>
      <c r="BY278" s="303"/>
      <c r="BZ278" s="303"/>
      <c r="CA278" s="303"/>
      <c r="CB278" s="303"/>
      <c r="CC278" s="303"/>
      <c r="CD278" s="303"/>
      <c r="CE278" s="303"/>
      <c r="CF278" s="303"/>
      <c r="CG278" s="303"/>
      <c r="CH278" s="303"/>
      <c r="CI278" s="303"/>
      <c r="CJ278" s="303"/>
      <c r="CK278" s="303"/>
      <c r="CL278" s="303"/>
      <c r="CM278" s="303"/>
      <c r="CN278" s="303"/>
      <c r="CO278" s="303"/>
      <c r="CP278" s="303"/>
      <c r="CQ278" s="303"/>
      <c r="CR278" s="303"/>
      <c r="CS278" s="303"/>
      <c r="CT278" s="303"/>
      <c r="CU278" s="303"/>
      <c r="CV278" s="303"/>
      <c r="CW278" s="303"/>
      <c r="CX278" s="303"/>
      <c r="CY278" s="303"/>
      <c r="CZ278" s="303"/>
    </row>
    <row r="279" spans="21:104" s="264" customFormat="1" x14ac:dyDescent="0.15">
      <c r="U279" s="303"/>
      <c r="V279" s="303"/>
      <c r="W279" s="303"/>
      <c r="X279" s="303"/>
      <c r="Y279" s="303"/>
      <c r="Z279" s="303"/>
      <c r="AA279" s="303"/>
      <c r="AB279" s="303"/>
      <c r="AC279" s="303"/>
      <c r="AD279" s="303"/>
      <c r="AE279" s="303"/>
      <c r="AF279" s="303"/>
      <c r="AG279" s="303"/>
      <c r="AH279" s="303"/>
      <c r="AI279" s="303"/>
      <c r="AJ279" s="303"/>
      <c r="AK279" s="303"/>
      <c r="AL279" s="303"/>
      <c r="AM279" s="303"/>
      <c r="AN279" s="303"/>
      <c r="AO279" s="303"/>
      <c r="AP279" s="303"/>
      <c r="AQ279" s="303"/>
      <c r="AR279" s="303"/>
      <c r="AS279" s="303"/>
      <c r="AT279" s="303"/>
      <c r="AU279" s="303"/>
      <c r="AV279" s="303"/>
      <c r="AW279" s="303"/>
      <c r="AX279" s="303"/>
      <c r="AY279" s="303"/>
      <c r="AZ279" s="303"/>
      <c r="BA279" s="303"/>
      <c r="BB279" s="303"/>
      <c r="BC279" s="303"/>
      <c r="BD279" s="303"/>
      <c r="BE279" s="303"/>
      <c r="BF279" s="303"/>
      <c r="BG279" s="303"/>
      <c r="BH279" s="303"/>
      <c r="BI279" s="303"/>
      <c r="BJ279" s="303"/>
      <c r="BK279" s="303"/>
      <c r="BL279" s="303"/>
      <c r="BM279" s="303"/>
      <c r="BN279" s="303"/>
      <c r="BO279" s="303"/>
      <c r="BP279" s="303"/>
      <c r="BQ279" s="303"/>
      <c r="BR279" s="303"/>
      <c r="BS279" s="303"/>
      <c r="BT279" s="303"/>
      <c r="BU279" s="303"/>
      <c r="BV279" s="303"/>
      <c r="BW279" s="303"/>
      <c r="BX279" s="303"/>
      <c r="BY279" s="303"/>
      <c r="BZ279" s="303"/>
      <c r="CA279" s="303"/>
      <c r="CB279" s="303"/>
      <c r="CC279" s="303"/>
      <c r="CD279" s="303"/>
      <c r="CE279" s="303"/>
      <c r="CF279" s="303"/>
      <c r="CG279" s="303"/>
      <c r="CH279" s="303"/>
      <c r="CI279" s="303"/>
      <c r="CJ279" s="303"/>
      <c r="CK279" s="303"/>
      <c r="CL279" s="303"/>
      <c r="CM279" s="303"/>
      <c r="CN279" s="303"/>
      <c r="CO279" s="303"/>
      <c r="CP279" s="303"/>
      <c r="CQ279" s="303"/>
      <c r="CR279" s="303"/>
      <c r="CS279" s="303"/>
      <c r="CT279" s="303"/>
      <c r="CU279" s="303"/>
      <c r="CV279" s="303"/>
      <c r="CW279" s="303"/>
      <c r="CX279" s="303"/>
      <c r="CY279" s="303"/>
      <c r="CZ279" s="303"/>
    </row>
    <row r="280" spans="21:104" s="264" customFormat="1" x14ac:dyDescent="0.15">
      <c r="U280" s="303"/>
      <c r="V280" s="303"/>
      <c r="W280" s="303"/>
      <c r="X280" s="303"/>
      <c r="Y280" s="303"/>
      <c r="Z280" s="303"/>
      <c r="AA280" s="303"/>
      <c r="AB280" s="303"/>
      <c r="AC280" s="303"/>
      <c r="AD280" s="303"/>
      <c r="AE280" s="303"/>
      <c r="AF280" s="303"/>
      <c r="AG280" s="303"/>
      <c r="AH280" s="303"/>
      <c r="AI280" s="303"/>
      <c r="AJ280" s="303"/>
      <c r="AK280" s="303"/>
      <c r="AL280" s="303"/>
      <c r="AM280" s="303"/>
      <c r="AN280" s="303"/>
      <c r="AO280" s="303"/>
      <c r="AP280" s="303"/>
      <c r="AQ280" s="303"/>
      <c r="AR280" s="303"/>
      <c r="AS280" s="303"/>
      <c r="AT280" s="303"/>
      <c r="AU280" s="303"/>
      <c r="AV280" s="303"/>
      <c r="AW280" s="303"/>
      <c r="AX280" s="303"/>
      <c r="AY280" s="303"/>
      <c r="AZ280" s="303"/>
      <c r="BA280" s="303"/>
      <c r="BB280" s="303"/>
      <c r="BC280" s="303"/>
      <c r="BD280" s="303"/>
      <c r="BE280" s="303"/>
      <c r="BF280" s="303"/>
      <c r="BG280" s="303"/>
      <c r="BH280" s="303"/>
      <c r="BI280" s="303"/>
      <c r="BJ280" s="303"/>
      <c r="BK280" s="303"/>
      <c r="BL280" s="303"/>
      <c r="BM280" s="303"/>
      <c r="BN280" s="303"/>
      <c r="BO280" s="303"/>
      <c r="BP280" s="303"/>
      <c r="BQ280" s="303"/>
      <c r="BR280" s="303"/>
      <c r="BS280" s="303"/>
      <c r="BT280" s="303"/>
      <c r="BU280" s="303"/>
      <c r="BV280" s="303"/>
      <c r="BW280" s="303"/>
      <c r="BX280" s="303"/>
      <c r="BY280" s="303"/>
      <c r="BZ280" s="303"/>
      <c r="CA280" s="303"/>
      <c r="CB280" s="303"/>
      <c r="CC280" s="303"/>
      <c r="CD280" s="303"/>
      <c r="CE280" s="303"/>
      <c r="CF280" s="303"/>
      <c r="CG280" s="303"/>
      <c r="CH280" s="303"/>
      <c r="CI280" s="303"/>
      <c r="CJ280" s="303"/>
      <c r="CK280" s="303"/>
      <c r="CL280" s="303"/>
      <c r="CM280" s="303"/>
      <c r="CN280" s="303"/>
      <c r="CO280" s="303"/>
      <c r="CP280" s="303"/>
      <c r="CQ280" s="303"/>
      <c r="CR280" s="303"/>
      <c r="CS280" s="303"/>
      <c r="CT280" s="303"/>
      <c r="CU280" s="303"/>
      <c r="CV280" s="303"/>
      <c r="CW280" s="303"/>
      <c r="CX280" s="303"/>
      <c r="CY280" s="303"/>
      <c r="CZ280" s="303"/>
    </row>
    <row r="281" spans="21:104" s="264" customFormat="1" x14ac:dyDescent="0.15">
      <c r="U281" s="303"/>
      <c r="V281" s="303"/>
      <c r="W281" s="303"/>
      <c r="X281" s="303"/>
      <c r="Y281" s="303"/>
      <c r="Z281" s="303"/>
      <c r="AA281" s="303"/>
      <c r="AB281" s="303"/>
      <c r="AC281" s="303"/>
      <c r="AD281" s="303"/>
      <c r="AE281" s="303"/>
      <c r="AF281" s="303"/>
      <c r="AG281" s="303"/>
      <c r="AH281" s="303"/>
      <c r="AI281" s="303"/>
      <c r="AJ281" s="303"/>
      <c r="AK281" s="303"/>
      <c r="AL281" s="303"/>
      <c r="AM281" s="303"/>
      <c r="AN281" s="303"/>
      <c r="AO281" s="303"/>
      <c r="AP281" s="303"/>
      <c r="AQ281" s="303"/>
      <c r="AR281" s="303"/>
      <c r="AS281" s="303"/>
      <c r="AT281" s="303"/>
      <c r="AU281" s="303"/>
      <c r="AV281" s="303"/>
      <c r="AW281" s="303"/>
      <c r="AX281" s="303"/>
      <c r="AY281" s="303"/>
      <c r="AZ281" s="303"/>
      <c r="BA281" s="303"/>
      <c r="BB281" s="303"/>
      <c r="BC281" s="303"/>
      <c r="BD281" s="303"/>
      <c r="BE281" s="303"/>
      <c r="BF281" s="303"/>
      <c r="BG281" s="303"/>
      <c r="BH281" s="303"/>
      <c r="BI281" s="303"/>
      <c r="BJ281" s="303"/>
      <c r="BK281" s="303"/>
      <c r="BL281" s="303"/>
      <c r="BM281" s="303"/>
      <c r="BN281" s="303"/>
      <c r="BO281" s="303"/>
      <c r="BP281" s="303"/>
      <c r="BQ281" s="303"/>
      <c r="BR281" s="303"/>
      <c r="BS281" s="303"/>
      <c r="BT281" s="303"/>
      <c r="BU281" s="303"/>
      <c r="BV281" s="303"/>
      <c r="BW281" s="303"/>
      <c r="BX281" s="303"/>
      <c r="BY281" s="303"/>
      <c r="BZ281" s="303"/>
      <c r="CA281" s="303"/>
      <c r="CB281" s="303"/>
      <c r="CC281" s="303"/>
      <c r="CD281" s="303"/>
      <c r="CE281" s="303"/>
      <c r="CF281" s="303"/>
      <c r="CG281" s="303"/>
      <c r="CH281" s="303"/>
      <c r="CI281" s="303"/>
      <c r="CJ281" s="303"/>
      <c r="CK281" s="303"/>
      <c r="CL281" s="303"/>
      <c r="CM281" s="303"/>
      <c r="CN281" s="303"/>
      <c r="CO281" s="303"/>
      <c r="CP281" s="303"/>
      <c r="CQ281" s="303"/>
      <c r="CR281" s="303"/>
      <c r="CS281" s="303"/>
      <c r="CT281" s="303"/>
      <c r="CU281" s="303"/>
      <c r="CV281" s="303"/>
      <c r="CW281" s="303"/>
      <c r="CX281" s="303"/>
      <c r="CY281" s="303"/>
      <c r="CZ281" s="303"/>
    </row>
    <row r="282" spans="21:104" s="264" customFormat="1" x14ac:dyDescent="0.15">
      <c r="U282" s="303"/>
      <c r="V282" s="303"/>
      <c r="W282" s="303"/>
      <c r="X282" s="303"/>
      <c r="Y282" s="303"/>
      <c r="Z282" s="303"/>
      <c r="AA282" s="303"/>
      <c r="AB282" s="303"/>
      <c r="AC282" s="303"/>
      <c r="AD282" s="303"/>
      <c r="AE282" s="303"/>
      <c r="AF282" s="303"/>
      <c r="AG282" s="303"/>
      <c r="AH282" s="303"/>
      <c r="AI282" s="303"/>
      <c r="AJ282" s="303"/>
      <c r="AK282" s="303"/>
      <c r="AL282" s="303"/>
      <c r="AM282" s="303"/>
      <c r="AN282" s="303"/>
      <c r="AO282" s="303"/>
      <c r="AP282" s="303"/>
      <c r="AQ282" s="303"/>
      <c r="AR282" s="303"/>
      <c r="AS282" s="303"/>
      <c r="AT282" s="303"/>
      <c r="AU282" s="303"/>
      <c r="AV282" s="303"/>
      <c r="AW282" s="303"/>
      <c r="AX282" s="303"/>
      <c r="AY282" s="303"/>
      <c r="AZ282" s="303"/>
      <c r="BA282" s="303"/>
      <c r="BB282" s="303"/>
      <c r="BC282" s="303"/>
      <c r="BD282" s="303"/>
      <c r="BE282" s="303"/>
      <c r="BF282" s="303"/>
      <c r="BG282" s="303"/>
      <c r="BH282" s="303"/>
      <c r="BI282" s="303"/>
      <c r="BJ282" s="303"/>
      <c r="BK282" s="303"/>
      <c r="BL282" s="303"/>
      <c r="BM282" s="303"/>
      <c r="BN282" s="303"/>
      <c r="BO282" s="303"/>
      <c r="BP282" s="303"/>
      <c r="BQ282" s="303"/>
      <c r="BR282" s="303"/>
      <c r="BS282" s="303"/>
      <c r="BT282" s="303"/>
      <c r="BU282" s="303"/>
      <c r="BV282" s="303"/>
      <c r="BW282" s="303"/>
      <c r="BX282" s="303"/>
      <c r="BY282" s="303"/>
      <c r="BZ282" s="303"/>
      <c r="CA282" s="303"/>
      <c r="CB282" s="303"/>
      <c r="CC282" s="303"/>
      <c r="CD282" s="303"/>
      <c r="CE282" s="303"/>
      <c r="CF282" s="303"/>
      <c r="CG282" s="303"/>
      <c r="CH282" s="303"/>
      <c r="CI282" s="303"/>
      <c r="CJ282" s="303"/>
      <c r="CK282" s="303"/>
      <c r="CL282" s="303"/>
      <c r="CM282" s="303"/>
      <c r="CN282" s="303"/>
      <c r="CO282" s="303"/>
      <c r="CP282" s="303"/>
      <c r="CQ282" s="303"/>
      <c r="CR282" s="303"/>
      <c r="CS282" s="303"/>
      <c r="CT282" s="303"/>
      <c r="CU282" s="303"/>
      <c r="CV282" s="303"/>
      <c r="CW282" s="303"/>
      <c r="CX282" s="303"/>
      <c r="CY282" s="303"/>
      <c r="CZ282" s="303"/>
    </row>
    <row r="283" spans="21:104" s="264" customFormat="1" x14ac:dyDescent="0.15">
      <c r="U283" s="303"/>
      <c r="V283" s="303"/>
      <c r="W283" s="303"/>
      <c r="X283" s="303"/>
      <c r="Y283" s="303"/>
      <c r="Z283" s="303"/>
      <c r="AA283" s="303"/>
      <c r="AB283" s="303"/>
      <c r="AC283" s="303"/>
      <c r="AD283" s="303"/>
      <c r="AE283" s="303"/>
      <c r="AF283" s="303"/>
      <c r="AG283" s="303"/>
      <c r="AH283" s="303"/>
      <c r="AI283" s="303"/>
      <c r="AJ283" s="303"/>
      <c r="AK283" s="303"/>
      <c r="AL283" s="303"/>
      <c r="AM283" s="303"/>
      <c r="AN283" s="303"/>
      <c r="AO283" s="303"/>
      <c r="AP283" s="303"/>
      <c r="AQ283" s="303"/>
      <c r="AR283" s="303"/>
      <c r="AS283" s="303"/>
      <c r="AT283" s="303"/>
      <c r="AU283" s="303"/>
      <c r="AV283" s="303"/>
      <c r="AW283" s="303"/>
      <c r="AX283" s="303"/>
      <c r="AY283" s="303"/>
      <c r="AZ283" s="303"/>
      <c r="BA283" s="303"/>
      <c r="BB283" s="303"/>
      <c r="BC283" s="303"/>
      <c r="BD283" s="303"/>
      <c r="BE283" s="303"/>
      <c r="BF283" s="303"/>
      <c r="BG283" s="303"/>
      <c r="BH283" s="303"/>
      <c r="BI283" s="303"/>
      <c r="BJ283" s="303"/>
      <c r="BK283" s="303"/>
      <c r="BL283" s="303"/>
      <c r="BM283" s="303"/>
      <c r="BN283" s="303"/>
      <c r="BO283" s="303"/>
      <c r="BP283" s="303"/>
      <c r="BQ283" s="303"/>
      <c r="BR283" s="303"/>
      <c r="BS283" s="303"/>
      <c r="BT283" s="303"/>
      <c r="BU283" s="303"/>
      <c r="BV283" s="303"/>
      <c r="BW283" s="303"/>
      <c r="BX283" s="303"/>
      <c r="BY283" s="303"/>
      <c r="BZ283" s="303"/>
      <c r="CA283" s="303"/>
      <c r="CB283" s="303"/>
      <c r="CC283" s="303"/>
      <c r="CD283" s="303"/>
      <c r="CE283" s="303"/>
      <c r="CF283" s="303"/>
      <c r="CG283" s="303"/>
      <c r="CH283" s="303"/>
      <c r="CI283" s="303"/>
      <c r="CJ283" s="303"/>
      <c r="CK283" s="303"/>
      <c r="CL283" s="303"/>
      <c r="CM283" s="303"/>
      <c r="CN283" s="303"/>
      <c r="CO283" s="303"/>
      <c r="CP283" s="303"/>
      <c r="CQ283" s="303"/>
      <c r="CR283" s="303"/>
      <c r="CS283" s="303"/>
      <c r="CT283" s="303"/>
      <c r="CU283" s="303"/>
      <c r="CV283" s="303"/>
      <c r="CW283" s="303"/>
      <c r="CX283" s="303"/>
      <c r="CY283" s="303"/>
      <c r="CZ283" s="303"/>
    </row>
    <row r="284" spans="21:104" s="264" customFormat="1" x14ac:dyDescent="0.15">
      <c r="U284" s="303"/>
      <c r="V284" s="303"/>
      <c r="W284" s="303"/>
      <c r="X284" s="303"/>
      <c r="Y284" s="303"/>
      <c r="Z284" s="303"/>
      <c r="AA284" s="303"/>
      <c r="AB284" s="303"/>
      <c r="AC284" s="303"/>
      <c r="AD284" s="303"/>
      <c r="AE284" s="303"/>
      <c r="AF284" s="303"/>
      <c r="AG284" s="303"/>
      <c r="AH284" s="303"/>
      <c r="AI284" s="303"/>
      <c r="AJ284" s="303"/>
      <c r="AK284" s="303"/>
      <c r="AL284" s="303"/>
      <c r="AM284" s="303"/>
      <c r="AN284" s="303"/>
      <c r="AO284" s="303"/>
      <c r="AP284" s="303"/>
      <c r="AQ284" s="303"/>
      <c r="AR284" s="303"/>
      <c r="AS284" s="303"/>
      <c r="AT284" s="303"/>
      <c r="AU284" s="303"/>
      <c r="AV284" s="303"/>
      <c r="AW284" s="303"/>
      <c r="AX284" s="303"/>
      <c r="AY284" s="303"/>
      <c r="AZ284" s="303"/>
      <c r="BA284" s="303"/>
      <c r="BB284" s="303"/>
      <c r="BC284" s="303"/>
      <c r="BD284" s="303"/>
      <c r="BE284" s="303"/>
      <c r="BF284" s="303"/>
      <c r="BG284" s="303"/>
      <c r="BH284" s="303"/>
      <c r="BI284" s="303"/>
      <c r="BJ284" s="303"/>
      <c r="BK284" s="303"/>
      <c r="BL284" s="303"/>
      <c r="BM284" s="303"/>
      <c r="BN284" s="303"/>
      <c r="BO284" s="303"/>
      <c r="BP284" s="303"/>
      <c r="BQ284" s="303"/>
      <c r="BR284" s="303"/>
      <c r="BS284" s="303"/>
      <c r="BT284" s="303"/>
      <c r="BU284" s="303"/>
      <c r="BV284" s="303"/>
      <c r="BW284" s="303"/>
      <c r="BX284" s="303"/>
      <c r="BY284" s="303"/>
      <c r="BZ284" s="303"/>
      <c r="CA284" s="303"/>
      <c r="CB284" s="303"/>
      <c r="CC284" s="303"/>
      <c r="CD284" s="303"/>
      <c r="CE284" s="303"/>
      <c r="CF284" s="303"/>
      <c r="CG284" s="303"/>
      <c r="CH284" s="303"/>
      <c r="CI284" s="303"/>
      <c r="CJ284" s="303"/>
      <c r="CK284" s="303"/>
      <c r="CL284" s="303"/>
      <c r="CM284" s="303"/>
      <c r="CN284" s="303"/>
      <c r="CO284" s="303"/>
      <c r="CP284" s="303"/>
      <c r="CQ284" s="303"/>
      <c r="CR284" s="303"/>
      <c r="CS284" s="303"/>
      <c r="CT284" s="303"/>
      <c r="CU284" s="303"/>
      <c r="CV284" s="303"/>
      <c r="CW284" s="303"/>
      <c r="CX284" s="303"/>
      <c r="CY284" s="303"/>
      <c r="CZ284" s="303"/>
    </row>
    <row r="285" spans="21:104" s="264" customFormat="1" x14ac:dyDescent="0.15">
      <c r="U285" s="303"/>
      <c r="V285" s="303"/>
      <c r="W285" s="303"/>
      <c r="X285" s="303"/>
      <c r="Y285" s="303"/>
      <c r="Z285" s="303"/>
      <c r="AA285" s="303"/>
      <c r="AB285" s="303"/>
      <c r="AC285" s="303"/>
      <c r="AD285" s="303"/>
      <c r="AE285" s="303"/>
      <c r="AF285" s="303"/>
      <c r="AG285" s="303"/>
      <c r="AH285" s="303"/>
      <c r="AI285" s="303"/>
      <c r="AJ285" s="303"/>
      <c r="AK285" s="303"/>
      <c r="AL285" s="303"/>
      <c r="AM285" s="303"/>
      <c r="AN285" s="303"/>
      <c r="AO285" s="303"/>
      <c r="AP285" s="303"/>
      <c r="AQ285" s="303"/>
      <c r="AR285" s="303"/>
      <c r="AS285" s="303"/>
      <c r="AT285" s="303"/>
      <c r="AU285" s="303"/>
      <c r="AV285" s="303"/>
      <c r="AW285" s="303"/>
      <c r="AX285" s="303"/>
      <c r="AY285" s="303"/>
      <c r="AZ285" s="303"/>
      <c r="BA285" s="303"/>
      <c r="BB285" s="303"/>
      <c r="BC285" s="303"/>
      <c r="BD285" s="303"/>
      <c r="BE285" s="303"/>
      <c r="BF285" s="303"/>
      <c r="BG285" s="303"/>
      <c r="BH285" s="303"/>
      <c r="BI285" s="303"/>
      <c r="BJ285" s="303"/>
      <c r="BK285" s="303"/>
      <c r="BL285" s="303"/>
      <c r="BM285" s="303"/>
      <c r="BN285" s="303"/>
      <c r="BO285" s="303"/>
      <c r="BP285" s="303"/>
      <c r="BQ285" s="303"/>
      <c r="BR285" s="303"/>
      <c r="BS285" s="303"/>
      <c r="BT285" s="303"/>
      <c r="BU285" s="303"/>
      <c r="BV285" s="303"/>
      <c r="BW285" s="303"/>
      <c r="BX285" s="303"/>
      <c r="BY285" s="303"/>
      <c r="BZ285" s="303"/>
      <c r="CA285" s="303"/>
      <c r="CB285" s="303"/>
      <c r="CC285" s="303"/>
      <c r="CD285" s="303"/>
      <c r="CE285" s="303"/>
      <c r="CF285" s="303"/>
      <c r="CG285" s="303"/>
      <c r="CH285" s="303"/>
      <c r="CI285" s="303"/>
      <c r="CJ285" s="303"/>
      <c r="CK285" s="303"/>
      <c r="CL285" s="303"/>
      <c r="CM285" s="303"/>
      <c r="CN285" s="303"/>
      <c r="CO285" s="303"/>
      <c r="CP285" s="303"/>
      <c r="CQ285" s="303"/>
      <c r="CR285" s="303"/>
      <c r="CS285" s="303"/>
      <c r="CT285" s="303"/>
      <c r="CU285" s="303"/>
      <c r="CV285" s="303"/>
      <c r="CW285" s="303"/>
      <c r="CX285" s="303"/>
      <c r="CY285" s="303"/>
      <c r="CZ285" s="303"/>
    </row>
    <row r="286" spans="21:104" s="264" customFormat="1" x14ac:dyDescent="0.15">
      <c r="U286" s="303"/>
      <c r="V286" s="303"/>
      <c r="W286" s="303"/>
      <c r="X286" s="303"/>
      <c r="Y286" s="303"/>
      <c r="Z286" s="303"/>
      <c r="AA286" s="303"/>
      <c r="AB286" s="303"/>
      <c r="AC286" s="303"/>
      <c r="AD286" s="303"/>
      <c r="AE286" s="303"/>
      <c r="AF286" s="303"/>
      <c r="AG286" s="303"/>
      <c r="AH286" s="303"/>
      <c r="AI286" s="303"/>
      <c r="AJ286" s="303"/>
      <c r="AK286" s="303"/>
      <c r="AL286" s="303"/>
      <c r="AM286" s="303"/>
      <c r="AN286" s="303"/>
      <c r="AO286" s="303"/>
      <c r="AP286" s="303"/>
      <c r="AQ286" s="303"/>
      <c r="AR286" s="303"/>
      <c r="AS286" s="303"/>
      <c r="AT286" s="303"/>
      <c r="AU286" s="303"/>
      <c r="AV286" s="303"/>
      <c r="AW286" s="303"/>
      <c r="AX286" s="303"/>
      <c r="AY286" s="303"/>
      <c r="AZ286" s="303"/>
      <c r="BA286" s="303"/>
      <c r="BB286" s="303"/>
      <c r="BC286" s="303"/>
      <c r="BD286" s="303"/>
      <c r="BE286" s="303"/>
      <c r="BF286" s="303"/>
      <c r="BG286" s="303"/>
      <c r="BH286" s="303"/>
      <c r="BI286" s="303"/>
      <c r="BJ286" s="303"/>
      <c r="BK286" s="303"/>
      <c r="BL286" s="303"/>
      <c r="BM286" s="303"/>
      <c r="BN286" s="303"/>
      <c r="BO286" s="303"/>
      <c r="BP286" s="303"/>
      <c r="BQ286" s="303"/>
      <c r="BR286" s="303"/>
      <c r="BS286" s="303"/>
      <c r="BT286" s="303"/>
      <c r="BU286" s="303"/>
      <c r="BV286" s="303"/>
      <c r="BW286" s="303"/>
      <c r="BX286" s="303"/>
      <c r="BY286" s="303"/>
      <c r="BZ286" s="303"/>
      <c r="CA286" s="303"/>
      <c r="CB286" s="303"/>
      <c r="CC286" s="303"/>
      <c r="CD286" s="303"/>
      <c r="CE286" s="303"/>
      <c r="CF286" s="303"/>
      <c r="CG286" s="303"/>
      <c r="CH286" s="303"/>
      <c r="CI286" s="303"/>
      <c r="CJ286" s="303"/>
      <c r="CK286" s="303"/>
      <c r="CL286" s="303"/>
      <c r="CM286" s="303"/>
      <c r="CN286" s="303"/>
      <c r="CO286" s="303"/>
      <c r="CP286" s="303"/>
      <c r="CQ286" s="303"/>
      <c r="CR286" s="303"/>
      <c r="CS286" s="303"/>
      <c r="CT286" s="303"/>
      <c r="CU286" s="303"/>
      <c r="CV286" s="303"/>
      <c r="CW286" s="303"/>
      <c r="CX286" s="303"/>
      <c r="CY286" s="303"/>
      <c r="CZ286" s="303"/>
    </row>
    <row r="287" spans="21:104" s="264" customFormat="1" x14ac:dyDescent="0.15">
      <c r="U287" s="303"/>
      <c r="V287" s="303"/>
      <c r="W287" s="303"/>
      <c r="X287" s="303"/>
      <c r="Y287" s="303"/>
      <c r="Z287" s="303"/>
      <c r="AA287" s="303"/>
      <c r="AB287" s="303"/>
      <c r="AC287" s="303"/>
      <c r="AD287" s="303"/>
      <c r="AE287" s="303"/>
      <c r="AF287" s="303"/>
      <c r="AG287" s="303"/>
      <c r="AH287" s="303"/>
      <c r="AI287" s="303"/>
      <c r="AJ287" s="303"/>
      <c r="AK287" s="303"/>
      <c r="AL287" s="303"/>
      <c r="AM287" s="303"/>
      <c r="AN287" s="303"/>
      <c r="AO287" s="303"/>
      <c r="AP287" s="303"/>
      <c r="AQ287" s="303"/>
      <c r="AR287" s="303"/>
      <c r="AS287" s="303"/>
      <c r="AT287" s="303"/>
      <c r="AU287" s="303"/>
      <c r="AV287" s="303"/>
      <c r="AW287" s="303"/>
      <c r="AX287" s="303"/>
      <c r="AY287" s="303"/>
      <c r="AZ287" s="303"/>
      <c r="BA287" s="303"/>
      <c r="BB287" s="303"/>
      <c r="BC287" s="303"/>
      <c r="BD287" s="303"/>
      <c r="BE287" s="303"/>
      <c r="BF287" s="303"/>
      <c r="BG287" s="303"/>
      <c r="BH287" s="303"/>
      <c r="BI287" s="303"/>
      <c r="BJ287" s="303"/>
      <c r="BK287" s="303"/>
      <c r="BL287" s="303"/>
      <c r="BM287" s="303"/>
      <c r="BN287" s="303"/>
      <c r="BO287" s="303"/>
      <c r="BP287" s="303"/>
      <c r="BQ287" s="303"/>
      <c r="BR287" s="303"/>
      <c r="BS287" s="303"/>
      <c r="BT287" s="303"/>
      <c r="BU287" s="303"/>
      <c r="BV287" s="303"/>
      <c r="BW287" s="303"/>
      <c r="BX287" s="303"/>
      <c r="BY287" s="303"/>
      <c r="BZ287" s="303"/>
      <c r="CA287" s="303"/>
      <c r="CB287" s="303"/>
      <c r="CC287" s="303"/>
      <c r="CD287" s="303"/>
      <c r="CE287" s="303"/>
      <c r="CF287" s="303"/>
      <c r="CG287" s="303"/>
      <c r="CH287" s="303"/>
      <c r="CI287" s="303"/>
      <c r="CJ287" s="303"/>
      <c r="CK287" s="303"/>
      <c r="CL287" s="303"/>
      <c r="CM287" s="303"/>
      <c r="CN287" s="303"/>
      <c r="CO287" s="303"/>
      <c r="CP287" s="303"/>
      <c r="CQ287" s="303"/>
      <c r="CR287" s="303"/>
      <c r="CS287" s="303"/>
      <c r="CT287" s="303"/>
      <c r="CU287" s="303"/>
      <c r="CV287" s="303"/>
      <c r="CW287" s="303"/>
      <c r="CX287" s="303"/>
      <c r="CY287" s="303"/>
      <c r="CZ287" s="303"/>
    </row>
    <row r="288" spans="21:104" s="264" customFormat="1" x14ac:dyDescent="0.15">
      <c r="U288" s="303"/>
      <c r="V288" s="303"/>
      <c r="W288" s="303"/>
      <c r="X288" s="303"/>
      <c r="Y288" s="303"/>
      <c r="Z288" s="303"/>
      <c r="AA288" s="303"/>
      <c r="AB288" s="303"/>
      <c r="AC288" s="303"/>
      <c r="AD288" s="303"/>
      <c r="AE288" s="303"/>
      <c r="AF288" s="303"/>
      <c r="AG288" s="303"/>
      <c r="AH288" s="303"/>
      <c r="AI288" s="303"/>
      <c r="AJ288" s="303"/>
      <c r="AK288" s="303"/>
      <c r="AL288" s="303"/>
      <c r="AM288" s="303"/>
      <c r="AN288" s="303"/>
      <c r="AO288" s="303"/>
      <c r="AP288" s="303"/>
      <c r="AQ288" s="303"/>
      <c r="AR288" s="303"/>
      <c r="AS288" s="303"/>
      <c r="AT288" s="303"/>
      <c r="AU288" s="303"/>
      <c r="AV288" s="303"/>
      <c r="AW288" s="303"/>
      <c r="AX288" s="303"/>
      <c r="AY288" s="303"/>
      <c r="AZ288" s="303"/>
      <c r="BA288" s="303"/>
      <c r="BB288" s="303"/>
      <c r="BC288" s="303"/>
      <c r="BD288" s="303"/>
      <c r="BE288" s="303"/>
      <c r="BF288" s="303"/>
      <c r="BG288" s="303"/>
      <c r="BH288" s="303"/>
      <c r="BI288" s="303"/>
      <c r="BJ288" s="303"/>
      <c r="BK288" s="303"/>
      <c r="BL288" s="303"/>
      <c r="BM288" s="303"/>
      <c r="BN288" s="303"/>
      <c r="BO288" s="303"/>
      <c r="BP288" s="303"/>
      <c r="BQ288" s="303"/>
      <c r="BR288" s="303"/>
      <c r="BS288" s="303"/>
      <c r="BT288" s="303"/>
      <c r="BU288" s="303"/>
      <c r="BV288" s="303"/>
      <c r="BW288" s="303"/>
      <c r="BX288" s="303"/>
      <c r="BY288" s="303"/>
      <c r="BZ288" s="303"/>
      <c r="CA288" s="303"/>
      <c r="CB288" s="303"/>
      <c r="CC288" s="303"/>
      <c r="CD288" s="303"/>
      <c r="CE288" s="303"/>
      <c r="CF288" s="303"/>
      <c r="CG288" s="303"/>
      <c r="CH288" s="303"/>
      <c r="CI288" s="303"/>
      <c r="CJ288" s="303"/>
      <c r="CK288" s="303"/>
      <c r="CL288" s="303"/>
      <c r="CM288" s="303"/>
      <c r="CN288" s="303"/>
      <c r="CO288" s="303"/>
      <c r="CP288" s="303"/>
      <c r="CQ288" s="303"/>
      <c r="CR288" s="303"/>
      <c r="CS288" s="303"/>
      <c r="CT288" s="303"/>
      <c r="CU288" s="303"/>
      <c r="CV288" s="303"/>
      <c r="CW288" s="303"/>
      <c r="CX288" s="303"/>
      <c r="CY288" s="303"/>
      <c r="CZ288" s="303"/>
    </row>
    <row r="289" spans="21:104" s="264" customFormat="1" x14ac:dyDescent="0.15">
      <c r="U289" s="303"/>
      <c r="V289" s="303"/>
      <c r="W289" s="303"/>
      <c r="X289" s="303"/>
      <c r="Y289" s="303"/>
      <c r="Z289" s="303"/>
      <c r="AA289" s="303"/>
      <c r="AB289" s="303"/>
      <c r="AC289" s="303"/>
      <c r="AD289" s="303"/>
      <c r="AE289" s="303"/>
      <c r="AF289" s="303"/>
      <c r="AG289" s="303"/>
      <c r="AH289" s="303"/>
      <c r="AI289" s="303"/>
      <c r="AJ289" s="303"/>
      <c r="AK289" s="303"/>
      <c r="AL289" s="303"/>
      <c r="AM289" s="303"/>
      <c r="AN289" s="303"/>
      <c r="AO289" s="303"/>
      <c r="AP289" s="303"/>
      <c r="AQ289" s="303"/>
      <c r="AR289" s="303"/>
      <c r="AS289" s="303"/>
      <c r="AT289" s="303"/>
      <c r="AU289" s="303"/>
      <c r="AV289" s="303"/>
      <c r="AW289" s="303"/>
      <c r="AX289" s="303"/>
      <c r="AY289" s="303"/>
      <c r="AZ289" s="303"/>
      <c r="BA289" s="303"/>
      <c r="BB289" s="303"/>
      <c r="BC289" s="303"/>
      <c r="BD289" s="303"/>
      <c r="BE289" s="303"/>
      <c r="BF289" s="303"/>
      <c r="BG289" s="303"/>
      <c r="BH289" s="303"/>
      <c r="BI289" s="303"/>
      <c r="BJ289" s="303"/>
      <c r="BK289" s="303"/>
      <c r="BL289" s="303"/>
      <c r="BM289" s="303"/>
      <c r="BN289" s="303"/>
      <c r="BO289" s="303"/>
      <c r="BP289" s="303"/>
      <c r="BQ289" s="303"/>
      <c r="BR289" s="303"/>
      <c r="BS289" s="303"/>
      <c r="BT289" s="303"/>
      <c r="BU289" s="303"/>
      <c r="BV289" s="303"/>
      <c r="BW289" s="303"/>
      <c r="BX289" s="303"/>
      <c r="BY289" s="303"/>
      <c r="BZ289" s="303"/>
      <c r="CA289" s="303"/>
      <c r="CB289" s="303"/>
      <c r="CC289" s="303"/>
      <c r="CD289" s="303"/>
      <c r="CE289" s="303"/>
      <c r="CF289" s="303"/>
      <c r="CG289" s="303"/>
      <c r="CH289" s="303"/>
      <c r="CI289" s="303"/>
      <c r="CJ289" s="303"/>
      <c r="CK289" s="303"/>
      <c r="CL289" s="303"/>
      <c r="CM289" s="303"/>
      <c r="CN289" s="303"/>
      <c r="CO289" s="303"/>
      <c r="CP289" s="303"/>
      <c r="CQ289" s="303"/>
      <c r="CR289" s="303"/>
      <c r="CS289" s="303"/>
      <c r="CT289" s="303"/>
      <c r="CU289" s="303"/>
      <c r="CV289" s="303"/>
      <c r="CW289" s="303"/>
      <c r="CX289" s="303"/>
      <c r="CY289" s="303"/>
      <c r="CZ289" s="303"/>
    </row>
    <row r="290" spans="21:104" s="264" customFormat="1" x14ac:dyDescent="0.15">
      <c r="U290" s="303"/>
      <c r="V290" s="303"/>
      <c r="W290" s="303"/>
      <c r="X290" s="303"/>
      <c r="Y290" s="303"/>
      <c r="Z290" s="303"/>
      <c r="AA290" s="303"/>
      <c r="AB290" s="303"/>
      <c r="AC290" s="303"/>
      <c r="AD290" s="303"/>
      <c r="AE290" s="303"/>
      <c r="AF290" s="303"/>
      <c r="AG290" s="303"/>
      <c r="AH290" s="303"/>
      <c r="AI290" s="303"/>
      <c r="AJ290" s="303"/>
      <c r="AK290" s="303"/>
      <c r="AL290" s="303"/>
      <c r="AM290" s="303"/>
      <c r="AN290" s="303"/>
      <c r="AO290" s="303"/>
      <c r="AP290" s="303"/>
      <c r="AQ290" s="303"/>
      <c r="AR290" s="303"/>
      <c r="AS290" s="303"/>
      <c r="AT290" s="303"/>
      <c r="AU290" s="303"/>
      <c r="AV290" s="303"/>
      <c r="AW290" s="303"/>
      <c r="AX290" s="303"/>
      <c r="AY290" s="303"/>
      <c r="AZ290" s="303"/>
      <c r="BA290" s="303"/>
      <c r="BB290" s="303"/>
      <c r="BC290" s="303"/>
      <c r="BD290" s="303"/>
      <c r="BE290" s="303"/>
      <c r="BF290" s="303"/>
      <c r="BG290" s="303"/>
      <c r="BH290" s="303"/>
      <c r="BI290" s="303"/>
      <c r="BJ290" s="303"/>
      <c r="BK290" s="303"/>
      <c r="BL290" s="303"/>
      <c r="BM290" s="303"/>
      <c r="BN290" s="303"/>
      <c r="BO290" s="303"/>
      <c r="BP290" s="303"/>
      <c r="BQ290" s="303"/>
      <c r="BR290" s="303"/>
      <c r="BS290" s="303"/>
      <c r="BT290" s="303"/>
      <c r="BU290" s="303"/>
      <c r="BV290" s="303"/>
      <c r="BW290" s="303"/>
      <c r="BX290" s="303"/>
      <c r="BY290" s="303"/>
      <c r="BZ290" s="303"/>
      <c r="CA290" s="303"/>
      <c r="CB290" s="303"/>
      <c r="CC290" s="303"/>
      <c r="CD290" s="303"/>
      <c r="CE290" s="303"/>
      <c r="CF290" s="303"/>
      <c r="CG290" s="303"/>
      <c r="CH290" s="303"/>
      <c r="CI290" s="303"/>
      <c r="CJ290" s="303"/>
      <c r="CK290" s="303"/>
      <c r="CL290" s="303"/>
      <c r="CM290" s="303"/>
      <c r="CN290" s="303"/>
      <c r="CO290" s="303"/>
      <c r="CP290" s="303"/>
      <c r="CQ290" s="303"/>
      <c r="CR290" s="303"/>
      <c r="CS290" s="303"/>
      <c r="CT290" s="303"/>
      <c r="CU290" s="303"/>
      <c r="CV290" s="303"/>
      <c r="CW290" s="303"/>
      <c r="CX290" s="303"/>
      <c r="CY290" s="303"/>
      <c r="CZ290" s="303"/>
    </row>
    <row r="291" spans="21:104" s="264" customFormat="1" x14ac:dyDescent="0.15">
      <c r="U291" s="303"/>
      <c r="V291" s="303"/>
      <c r="W291" s="303"/>
      <c r="X291" s="303"/>
      <c r="Y291" s="303"/>
      <c r="Z291" s="303"/>
      <c r="AA291" s="303"/>
      <c r="AB291" s="303"/>
      <c r="AC291" s="303"/>
      <c r="AD291" s="303"/>
      <c r="AE291" s="303"/>
      <c r="AF291" s="303"/>
      <c r="AG291" s="303"/>
      <c r="AH291" s="303"/>
      <c r="AI291" s="303"/>
      <c r="AJ291" s="303"/>
      <c r="AK291" s="303"/>
      <c r="AL291" s="303"/>
      <c r="AM291" s="303"/>
      <c r="AN291" s="303"/>
      <c r="AO291" s="303"/>
      <c r="AP291" s="303"/>
      <c r="AQ291" s="303"/>
      <c r="AR291" s="303"/>
      <c r="AS291" s="303"/>
      <c r="AT291" s="303"/>
      <c r="AU291" s="303"/>
      <c r="AV291" s="303"/>
      <c r="AW291" s="303"/>
      <c r="AX291" s="303"/>
      <c r="AY291" s="303"/>
      <c r="AZ291" s="303"/>
      <c r="BA291" s="303"/>
      <c r="BB291" s="303"/>
      <c r="BC291" s="303"/>
      <c r="BD291" s="303"/>
      <c r="BE291" s="303"/>
      <c r="BF291" s="303"/>
      <c r="BG291" s="303"/>
      <c r="BH291" s="303"/>
      <c r="BI291" s="303"/>
      <c r="BJ291" s="303"/>
      <c r="BK291" s="303"/>
      <c r="BL291" s="303"/>
      <c r="BM291" s="303"/>
      <c r="BN291" s="303"/>
      <c r="BO291" s="303"/>
      <c r="BP291" s="303"/>
      <c r="BQ291" s="303"/>
      <c r="BR291" s="303"/>
      <c r="BS291" s="303"/>
      <c r="BT291" s="303"/>
      <c r="BU291" s="303"/>
      <c r="BV291" s="303"/>
      <c r="BW291" s="303"/>
      <c r="BX291" s="303"/>
      <c r="BY291" s="303"/>
      <c r="BZ291" s="303"/>
      <c r="CA291" s="303"/>
      <c r="CB291" s="303"/>
      <c r="CC291" s="303"/>
      <c r="CD291" s="303"/>
      <c r="CE291" s="303"/>
      <c r="CF291" s="303"/>
      <c r="CG291" s="303"/>
      <c r="CH291" s="303"/>
      <c r="CI291" s="303"/>
      <c r="CJ291" s="303"/>
      <c r="CK291" s="303"/>
      <c r="CL291" s="303"/>
      <c r="CM291" s="303"/>
      <c r="CN291" s="303"/>
      <c r="CO291" s="303"/>
      <c r="CP291" s="303"/>
      <c r="CQ291" s="303"/>
      <c r="CR291" s="303"/>
      <c r="CS291" s="303"/>
      <c r="CT291" s="303"/>
      <c r="CU291" s="303"/>
      <c r="CV291" s="303"/>
      <c r="CW291" s="303"/>
      <c r="CX291" s="303"/>
      <c r="CY291" s="303"/>
      <c r="CZ291" s="303"/>
    </row>
    <row r="292" spans="21:104" s="264" customFormat="1" x14ac:dyDescent="0.15">
      <c r="U292" s="303"/>
      <c r="V292" s="303"/>
      <c r="W292" s="303"/>
      <c r="X292" s="303"/>
      <c r="Y292" s="303"/>
      <c r="Z292" s="303"/>
      <c r="AA292" s="303"/>
      <c r="AB292" s="303"/>
      <c r="AC292" s="303"/>
      <c r="AD292" s="303"/>
      <c r="AE292" s="303"/>
      <c r="AF292" s="303"/>
      <c r="AG292" s="303"/>
      <c r="AH292" s="303"/>
      <c r="AI292" s="303"/>
      <c r="AJ292" s="303"/>
      <c r="AK292" s="303"/>
      <c r="AL292" s="303"/>
      <c r="AM292" s="303"/>
      <c r="AN292" s="303"/>
      <c r="AO292" s="303"/>
      <c r="AP292" s="303"/>
      <c r="AQ292" s="303"/>
      <c r="AR292" s="303"/>
      <c r="AS292" s="303"/>
      <c r="AT292" s="303"/>
      <c r="AU292" s="303"/>
      <c r="AV292" s="303"/>
      <c r="AW292" s="303"/>
      <c r="AX292" s="303"/>
      <c r="AY292" s="303"/>
      <c r="AZ292" s="303"/>
      <c r="BA292" s="303"/>
      <c r="BB292" s="303"/>
      <c r="BC292" s="303"/>
      <c r="BD292" s="303"/>
      <c r="BE292" s="303"/>
      <c r="BF292" s="303"/>
      <c r="BG292" s="303"/>
      <c r="BH292" s="303"/>
      <c r="BI292" s="303"/>
      <c r="BJ292" s="303"/>
      <c r="BK292" s="303"/>
      <c r="BL292" s="303"/>
      <c r="BM292" s="303"/>
      <c r="BN292" s="303"/>
      <c r="BO292" s="303"/>
      <c r="BP292" s="303"/>
      <c r="BQ292" s="303"/>
      <c r="BR292" s="303"/>
      <c r="BS292" s="303"/>
      <c r="BT292" s="303"/>
      <c r="BU292" s="303"/>
      <c r="BV292" s="303"/>
      <c r="BW292" s="303"/>
      <c r="BX292" s="303"/>
      <c r="BY292" s="303"/>
      <c r="BZ292" s="303"/>
      <c r="CA292" s="303"/>
      <c r="CB292" s="303"/>
      <c r="CC292" s="303"/>
      <c r="CD292" s="303"/>
      <c r="CE292" s="303"/>
      <c r="CF292" s="303"/>
      <c r="CG292" s="303"/>
      <c r="CH292" s="303"/>
      <c r="CI292" s="303"/>
      <c r="CJ292" s="303"/>
      <c r="CK292" s="303"/>
      <c r="CL292" s="303"/>
      <c r="CM292" s="303"/>
      <c r="CN292" s="303"/>
      <c r="CO292" s="303"/>
      <c r="CP292" s="303"/>
      <c r="CQ292" s="303"/>
      <c r="CR292" s="303"/>
      <c r="CS292" s="303"/>
      <c r="CT292" s="303"/>
      <c r="CU292" s="303"/>
      <c r="CV292" s="303"/>
      <c r="CW292" s="303"/>
      <c r="CX292" s="303"/>
      <c r="CY292" s="303"/>
      <c r="CZ292" s="303"/>
    </row>
    <row r="293" spans="21:104" s="264" customFormat="1" x14ac:dyDescent="0.15">
      <c r="U293" s="303"/>
      <c r="V293" s="303"/>
      <c r="W293" s="303"/>
      <c r="X293" s="303"/>
      <c r="Y293" s="303"/>
      <c r="Z293" s="303"/>
      <c r="AA293" s="303"/>
      <c r="AB293" s="303"/>
      <c r="AC293" s="303"/>
      <c r="AD293" s="303"/>
      <c r="AE293" s="303"/>
      <c r="AF293" s="303"/>
      <c r="AG293" s="303"/>
      <c r="AH293" s="303"/>
      <c r="AI293" s="303"/>
      <c r="AJ293" s="303"/>
      <c r="AK293" s="303"/>
      <c r="AL293" s="303"/>
      <c r="AM293" s="303"/>
      <c r="AN293" s="303"/>
      <c r="AO293" s="303"/>
      <c r="AP293" s="303"/>
      <c r="AQ293" s="303"/>
      <c r="AR293" s="303"/>
      <c r="AS293" s="303"/>
      <c r="AT293" s="303"/>
      <c r="AU293" s="303"/>
      <c r="AV293" s="303"/>
      <c r="AW293" s="303"/>
      <c r="AX293" s="303"/>
      <c r="AY293" s="303"/>
      <c r="AZ293" s="303"/>
      <c r="BA293" s="303"/>
      <c r="BB293" s="303"/>
      <c r="BC293" s="303"/>
      <c r="BD293" s="303"/>
      <c r="BE293" s="303"/>
      <c r="BF293" s="303"/>
      <c r="BG293" s="303"/>
      <c r="BH293" s="303"/>
      <c r="BI293" s="303"/>
      <c r="BJ293" s="303"/>
      <c r="BK293" s="303"/>
      <c r="BL293" s="303"/>
      <c r="BM293" s="303"/>
      <c r="BN293" s="303"/>
      <c r="BO293" s="303"/>
      <c r="BP293" s="303"/>
      <c r="BQ293" s="303"/>
      <c r="BR293" s="303"/>
      <c r="BS293" s="303"/>
      <c r="BT293" s="303"/>
      <c r="BU293" s="303"/>
      <c r="BV293" s="303"/>
      <c r="BW293" s="303"/>
      <c r="BX293" s="303"/>
      <c r="BY293" s="303"/>
      <c r="BZ293" s="303"/>
      <c r="CA293" s="303"/>
      <c r="CB293" s="303"/>
      <c r="CC293" s="303"/>
      <c r="CD293" s="303"/>
      <c r="CE293" s="303"/>
      <c r="CF293" s="303"/>
      <c r="CG293" s="303"/>
      <c r="CH293" s="303"/>
      <c r="CI293" s="303"/>
      <c r="CJ293" s="303"/>
      <c r="CK293" s="303"/>
      <c r="CL293" s="303"/>
      <c r="CM293" s="303"/>
      <c r="CN293" s="303"/>
      <c r="CO293" s="303"/>
      <c r="CP293" s="303"/>
      <c r="CQ293" s="303"/>
      <c r="CR293" s="303"/>
      <c r="CS293" s="303"/>
      <c r="CT293" s="303"/>
      <c r="CU293" s="303"/>
      <c r="CV293" s="303"/>
      <c r="CW293" s="303"/>
      <c r="CX293" s="303"/>
      <c r="CY293" s="303"/>
      <c r="CZ293" s="303"/>
    </row>
    <row r="294" spans="21:104" s="264" customFormat="1" x14ac:dyDescent="0.15">
      <c r="U294" s="303"/>
      <c r="V294" s="303"/>
      <c r="W294" s="303"/>
      <c r="X294" s="303"/>
      <c r="Y294" s="303"/>
      <c r="Z294" s="303"/>
      <c r="AA294" s="303"/>
      <c r="AB294" s="303"/>
      <c r="AC294" s="303"/>
      <c r="AD294" s="303"/>
      <c r="AE294" s="303"/>
      <c r="AF294" s="303"/>
      <c r="AG294" s="303"/>
      <c r="AH294" s="303"/>
      <c r="AI294" s="303"/>
      <c r="AJ294" s="303"/>
      <c r="AK294" s="303"/>
      <c r="AL294" s="303"/>
      <c r="AM294" s="303"/>
      <c r="AN294" s="303"/>
      <c r="AO294" s="303"/>
      <c r="AP294" s="303"/>
      <c r="AQ294" s="303"/>
      <c r="AR294" s="303"/>
      <c r="AS294" s="303"/>
      <c r="AT294" s="303"/>
      <c r="AU294" s="303"/>
      <c r="AV294" s="303"/>
      <c r="AW294" s="303"/>
      <c r="AX294" s="303"/>
      <c r="AY294" s="303"/>
      <c r="AZ294" s="303"/>
      <c r="BA294" s="303"/>
      <c r="BB294" s="303"/>
      <c r="BC294" s="303"/>
      <c r="BD294" s="303"/>
      <c r="BE294" s="303"/>
      <c r="BF294" s="303"/>
      <c r="BG294" s="303"/>
      <c r="BH294" s="303"/>
      <c r="BI294" s="303"/>
      <c r="BJ294" s="303"/>
      <c r="BK294" s="303"/>
      <c r="BL294" s="303"/>
      <c r="BM294" s="303"/>
      <c r="BN294" s="303"/>
      <c r="BO294" s="303"/>
      <c r="BP294" s="303"/>
      <c r="BQ294" s="303"/>
      <c r="BR294" s="303"/>
      <c r="BS294" s="303"/>
      <c r="BT294" s="303"/>
      <c r="BU294" s="303"/>
      <c r="BV294" s="303"/>
      <c r="BW294" s="303"/>
      <c r="BX294" s="303"/>
      <c r="BY294" s="303"/>
      <c r="BZ294" s="303"/>
      <c r="CA294" s="303"/>
      <c r="CB294" s="303"/>
      <c r="CC294" s="303"/>
      <c r="CD294" s="303"/>
      <c r="CE294" s="303"/>
      <c r="CF294" s="303"/>
      <c r="CG294" s="303"/>
      <c r="CH294" s="303"/>
      <c r="CI294" s="303"/>
      <c r="CJ294" s="303"/>
      <c r="CK294" s="303"/>
      <c r="CL294" s="303"/>
      <c r="CM294" s="303"/>
      <c r="CN294" s="303"/>
      <c r="CO294" s="303"/>
      <c r="CP294" s="303"/>
      <c r="CQ294" s="303"/>
      <c r="CR294" s="303"/>
      <c r="CS294" s="303"/>
      <c r="CT294" s="303"/>
      <c r="CU294" s="303"/>
      <c r="CV294" s="303"/>
      <c r="CW294" s="303"/>
      <c r="CX294" s="303"/>
      <c r="CY294" s="303"/>
      <c r="CZ294" s="303"/>
    </row>
    <row r="295" spans="21:104" s="264" customFormat="1" x14ac:dyDescent="0.15">
      <c r="U295" s="303"/>
      <c r="V295" s="303"/>
      <c r="W295" s="303"/>
      <c r="X295" s="303"/>
      <c r="Y295" s="303"/>
      <c r="Z295" s="303"/>
      <c r="AA295" s="303"/>
      <c r="AB295" s="303"/>
      <c r="AC295" s="303"/>
      <c r="AD295" s="303"/>
      <c r="AE295" s="303"/>
      <c r="AF295" s="303"/>
      <c r="AG295" s="303"/>
      <c r="AH295" s="303"/>
      <c r="AI295" s="303"/>
      <c r="AJ295" s="303"/>
      <c r="AK295" s="303"/>
      <c r="AL295" s="303"/>
      <c r="AM295" s="303"/>
      <c r="AN295" s="303"/>
      <c r="AO295" s="303"/>
      <c r="AP295" s="303"/>
      <c r="AQ295" s="303"/>
      <c r="AR295" s="303"/>
      <c r="AS295" s="303"/>
      <c r="AT295" s="303"/>
      <c r="AU295" s="303"/>
      <c r="AV295" s="303"/>
      <c r="AW295" s="303"/>
      <c r="AX295" s="303"/>
      <c r="AY295" s="303"/>
      <c r="AZ295" s="303"/>
      <c r="BA295" s="303"/>
      <c r="BB295" s="303"/>
      <c r="BC295" s="303"/>
      <c r="BD295" s="303"/>
      <c r="BE295" s="303"/>
      <c r="BF295" s="303"/>
      <c r="BG295" s="303"/>
      <c r="BH295" s="303"/>
      <c r="BI295" s="303"/>
      <c r="BJ295" s="303"/>
      <c r="BK295" s="303"/>
      <c r="BL295" s="303"/>
      <c r="BM295" s="303"/>
      <c r="BN295" s="303"/>
      <c r="BO295" s="303"/>
      <c r="BP295" s="303"/>
      <c r="BQ295" s="303"/>
      <c r="BR295" s="303"/>
      <c r="BS295" s="303"/>
      <c r="BT295" s="303"/>
      <c r="BU295" s="303"/>
      <c r="BV295" s="303"/>
      <c r="BW295" s="303"/>
      <c r="BX295" s="303"/>
      <c r="BY295" s="303"/>
      <c r="BZ295" s="303"/>
      <c r="CA295" s="303"/>
      <c r="CB295" s="303"/>
      <c r="CC295" s="303"/>
      <c r="CD295" s="303"/>
      <c r="CE295" s="303"/>
      <c r="CF295" s="303"/>
      <c r="CG295" s="303"/>
      <c r="CH295" s="303"/>
      <c r="CI295" s="303"/>
      <c r="CJ295" s="303"/>
      <c r="CK295" s="303"/>
      <c r="CL295" s="303"/>
      <c r="CM295" s="303"/>
      <c r="CN295" s="303"/>
      <c r="CO295" s="303"/>
      <c r="CP295" s="303"/>
      <c r="CQ295" s="303"/>
      <c r="CR295" s="303"/>
      <c r="CS295" s="303"/>
      <c r="CT295" s="303"/>
      <c r="CU295" s="303"/>
      <c r="CV295" s="303"/>
      <c r="CW295" s="303"/>
      <c r="CX295" s="303"/>
      <c r="CY295" s="303"/>
      <c r="CZ295" s="303"/>
    </row>
    <row r="296" spans="21:104" s="264" customFormat="1" x14ac:dyDescent="0.15">
      <c r="U296" s="303"/>
      <c r="V296" s="303"/>
      <c r="W296" s="303"/>
      <c r="X296" s="303"/>
      <c r="Y296" s="303"/>
      <c r="Z296" s="303"/>
      <c r="AA296" s="303"/>
      <c r="AB296" s="303"/>
      <c r="AC296" s="303"/>
      <c r="AD296" s="303"/>
      <c r="AE296" s="303"/>
      <c r="AF296" s="303"/>
      <c r="AG296" s="303"/>
      <c r="AH296" s="303"/>
      <c r="AI296" s="303"/>
      <c r="AJ296" s="303"/>
      <c r="AK296" s="303"/>
      <c r="AL296" s="303"/>
      <c r="AM296" s="303"/>
      <c r="AN296" s="303"/>
      <c r="AO296" s="303"/>
      <c r="AP296" s="303"/>
      <c r="AQ296" s="303"/>
      <c r="AR296" s="303"/>
      <c r="AS296" s="303"/>
      <c r="AT296" s="303"/>
      <c r="AU296" s="303"/>
      <c r="AV296" s="303"/>
      <c r="AW296" s="303"/>
      <c r="AX296" s="303"/>
      <c r="AY296" s="303"/>
      <c r="AZ296" s="303"/>
      <c r="BA296" s="303"/>
      <c r="BB296" s="303"/>
      <c r="BC296" s="303"/>
      <c r="BD296" s="303"/>
      <c r="BE296" s="303"/>
      <c r="BF296" s="303"/>
      <c r="BG296" s="303"/>
      <c r="BH296" s="303"/>
      <c r="BI296" s="303"/>
      <c r="BJ296" s="303"/>
      <c r="BK296" s="303"/>
      <c r="BL296" s="303"/>
      <c r="BM296" s="303"/>
      <c r="BN296" s="303"/>
      <c r="BO296" s="303"/>
      <c r="BP296" s="303"/>
      <c r="BQ296" s="303"/>
      <c r="BR296" s="303"/>
      <c r="BS296" s="303"/>
      <c r="BT296" s="303"/>
      <c r="BU296" s="303"/>
      <c r="BV296" s="303"/>
      <c r="BW296" s="303"/>
      <c r="BX296" s="303"/>
      <c r="BY296" s="303"/>
      <c r="BZ296" s="303"/>
      <c r="CA296" s="303"/>
      <c r="CB296" s="303"/>
      <c r="CC296" s="303"/>
      <c r="CD296" s="303"/>
      <c r="CE296" s="303"/>
      <c r="CF296" s="303"/>
      <c r="CG296" s="303"/>
      <c r="CH296" s="303"/>
      <c r="CI296" s="303"/>
      <c r="CJ296" s="303"/>
      <c r="CK296" s="303"/>
      <c r="CL296" s="303"/>
      <c r="CM296" s="303"/>
      <c r="CN296" s="303"/>
      <c r="CO296" s="303"/>
      <c r="CP296" s="303"/>
      <c r="CQ296" s="303"/>
      <c r="CR296" s="303"/>
      <c r="CS296" s="303"/>
      <c r="CT296" s="303"/>
      <c r="CU296" s="303"/>
      <c r="CV296" s="303"/>
      <c r="CW296" s="303"/>
      <c r="CX296" s="303"/>
      <c r="CY296" s="303"/>
      <c r="CZ296" s="303"/>
    </row>
    <row r="297" spans="21:104" s="264" customFormat="1" x14ac:dyDescent="0.15">
      <c r="U297" s="303"/>
      <c r="V297" s="303"/>
      <c r="W297" s="303"/>
      <c r="X297" s="303"/>
      <c r="Y297" s="303"/>
      <c r="Z297" s="303"/>
      <c r="AA297" s="303"/>
      <c r="AB297" s="303"/>
      <c r="AC297" s="303"/>
      <c r="AD297" s="303"/>
      <c r="AE297" s="303"/>
      <c r="AF297" s="303"/>
      <c r="AG297" s="303"/>
      <c r="AH297" s="303"/>
      <c r="AI297" s="303"/>
      <c r="AJ297" s="303"/>
      <c r="AK297" s="303"/>
      <c r="AL297" s="303"/>
      <c r="AM297" s="303"/>
      <c r="AN297" s="303"/>
      <c r="AO297" s="303"/>
      <c r="AP297" s="303"/>
      <c r="AQ297" s="303"/>
      <c r="AR297" s="303"/>
      <c r="AS297" s="303"/>
      <c r="AT297" s="303"/>
      <c r="AU297" s="303"/>
      <c r="AV297" s="303"/>
      <c r="AW297" s="303"/>
      <c r="AX297" s="303"/>
      <c r="AY297" s="303"/>
      <c r="AZ297" s="303"/>
      <c r="BA297" s="303"/>
      <c r="BB297" s="303"/>
      <c r="BC297" s="303"/>
      <c r="BD297" s="303"/>
      <c r="BE297" s="303"/>
      <c r="BF297" s="303"/>
      <c r="BG297" s="303"/>
      <c r="BH297" s="303"/>
      <c r="BI297" s="303"/>
      <c r="BJ297" s="303"/>
      <c r="BK297" s="303"/>
      <c r="BL297" s="303"/>
      <c r="BM297" s="303"/>
      <c r="BN297" s="303"/>
      <c r="BO297" s="303"/>
      <c r="BP297" s="303"/>
      <c r="BQ297" s="303"/>
      <c r="BR297" s="303"/>
      <c r="BS297" s="303"/>
      <c r="BT297" s="303"/>
      <c r="BU297" s="303"/>
      <c r="BV297" s="303"/>
      <c r="BW297" s="303"/>
      <c r="BX297" s="303"/>
      <c r="BY297" s="303"/>
      <c r="BZ297" s="303"/>
      <c r="CA297" s="303"/>
      <c r="CB297" s="303"/>
      <c r="CC297" s="303"/>
      <c r="CD297" s="303"/>
      <c r="CE297" s="303"/>
      <c r="CF297" s="303"/>
      <c r="CG297" s="303"/>
      <c r="CH297" s="303"/>
      <c r="CI297" s="303"/>
      <c r="CJ297" s="303"/>
      <c r="CK297" s="303"/>
      <c r="CL297" s="303"/>
      <c r="CM297" s="303"/>
      <c r="CN297" s="303"/>
      <c r="CO297" s="303"/>
      <c r="CP297" s="303"/>
      <c r="CQ297" s="303"/>
      <c r="CR297" s="303"/>
      <c r="CS297" s="303"/>
      <c r="CT297" s="303"/>
      <c r="CU297" s="303"/>
      <c r="CV297" s="303"/>
      <c r="CW297" s="303"/>
      <c r="CX297" s="303"/>
      <c r="CY297" s="303"/>
      <c r="CZ297" s="303"/>
    </row>
    <row r="298" spans="21:104" s="264" customFormat="1" x14ac:dyDescent="0.15">
      <c r="U298" s="303"/>
      <c r="V298" s="303"/>
      <c r="W298" s="303"/>
      <c r="X298" s="303"/>
      <c r="Y298" s="303"/>
      <c r="Z298" s="303"/>
      <c r="AA298" s="303"/>
      <c r="AB298" s="303"/>
      <c r="AC298" s="303"/>
      <c r="AD298" s="303"/>
      <c r="AE298" s="303"/>
      <c r="AF298" s="303"/>
      <c r="AG298" s="303"/>
      <c r="AH298" s="303"/>
      <c r="AI298" s="303"/>
      <c r="AJ298" s="303"/>
      <c r="AK298" s="303"/>
      <c r="AL298" s="303"/>
      <c r="AM298" s="303"/>
      <c r="AN298" s="303"/>
      <c r="AO298" s="303"/>
      <c r="AP298" s="303"/>
      <c r="AQ298" s="303"/>
      <c r="AR298" s="303"/>
      <c r="AS298" s="303"/>
      <c r="AT298" s="303"/>
      <c r="AU298" s="303"/>
      <c r="AV298" s="303"/>
      <c r="AW298" s="303"/>
      <c r="AX298" s="303"/>
      <c r="AY298" s="303"/>
      <c r="AZ298" s="303"/>
      <c r="BA298" s="303"/>
      <c r="BB298" s="303"/>
      <c r="BC298" s="303"/>
      <c r="BD298" s="303"/>
      <c r="BE298" s="303"/>
      <c r="BF298" s="303"/>
      <c r="BG298" s="303"/>
      <c r="BH298" s="303"/>
      <c r="BI298" s="303"/>
      <c r="BJ298" s="303"/>
      <c r="BK298" s="303"/>
      <c r="BL298" s="303"/>
      <c r="BM298" s="303"/>
      <c r="BN298" s="303"/>
      <c r="BO298" s="303"/>
      <c r="BP298" s="303"/>
      <c r="BQ298" s="303"/>
      <c r="BR298" s="303"/>
      <c r="BS298" s="303"/>
      <c r="BT298" s="303"/>
      <c r="BU298" s="303"/>
      <c r="BV298" s="303"/>
      <c r="BW298" s="303"/>
      <c r="BX298" s="303"/>
      <c r="BY298" s="303"/>
      <c r="BZ298" s="303"/>
      <c r="CA298" s="303"/>
      <c r="CB298" s="303"/>
      <c r="CC298" s="303"/>
      <c r="CD298" s="303"/>
      <c r="CE298" s="303"/>
      <c r="CF298" s="303"/>
      <c r="CG298" s="303"/>
      <c r="CH298" s="303"/>
      <c r="CI298" s="303"/>
      <c r="CJ298" s="303"/>
      <c r="CK298" s="303"/>
      <c r="CL298" s="303"/>
      <c r="CM298" s="303"/>
      <c r="CN298" s="303"/>
      <c r="CO298" s="303"/>
      <c r="CP298" s="303"/>
      <c r="CQ298" s="303"/>
      <c r="CR298" s="303"/>
      <c r="CS298" s="303"/>
      <c r="CT298" s="303"/>
      <c r="CU298" s="303"/>
      <c r="CV298" s="303"/>
      <c r="CW298" s="303"/>
      <c r="CX298" s="303"/>
      <c r="CY298" s="303"/>
      <c r="CZ298" s="303"/>
    </row>
    <row r="299" spans="21:104" s="264" customFormat="1" x14ac:dyDescent="0.15">
      <c r="U299" s="303"/>
      <c r="V299" s="303"/>
      <c r="W299" s="303"/>
      <c r="X299" s="303"/>
      <c r="Y299" s="303"/>
      <c r="Z299" s="303"/>
      <c r="AA299" s="303"/>
      <c r="AB299" s="303"/>
      <c r="AC299" s="303"/>
      <c r="AD299" s="303"/>
      <c r="AE299" s="303"/>
      <c r="AF299" s="303"/>
      <c r="AG299" s="303"/>
      <c r="AH299" s="303"/>
      <c r="AI299" s="303"/>
      <c r="AJ299" s="303"/>
      <c r="AK299" s="303"/>
      <c r="AL299" s="303"/>
      <c r="AM299" s="303"/>
      <c r="AN299" s="303"/>
      <c r="AO299" s="303"/>
      <c r="AP299" s="303"/>
      <c r="AQ299" s="303"/>
      <c r="AR299" s="303"/>
      <c r="AS299" s="303"/>
      <c r="AT299" s="303"/>
      <c r="AU299" s="303"/>
      <c r="AV299" s="303"/>
      <c r="AW299" s="303"/>
      <c r="AX299" s="303"/>
      <c r="AY299" s="303"/>
      <c r="AZ299" s="303"/>
      <c r="BA299" s="303"/>
      <c r="BB299" s="303"/>
      <c r="BC299" s="303"/>
      <c r="BD299" s="303"/>
      <c r="BE299" s="303"/>
      <c r="BF299" s="303"/>
      <c r="BG299" s="303"/>
      <c r="BH299" s="303"/>
      <c r="BI299" s="303"/>
      <c r="BJ299" s="303"/>
      <c r="BK299" s="303"/>
      <c r="BL299" s="303"/>
      <c r="BM299" s="303"/>
      <c r="BN299" s="303"/>
      <c r="BO299" s="303"/>
      <c r="BP299" s="303"/>
      <c r="BQ299" s="303"/>
      <c r="BR299" s="303"/>
      <c r="BS299" s="303"/>
      <c r="BT299" s="303"/>
      <c r="BU299" s="303"/>
      <c r="BV299" s="303"/>
      <c r="BW299" s="303"/>
      <c r="BX299" s="303"/>
      <c r="BY299" s="303"/>
      <c r="BZ299" s="303"/>
      <c r="CA299" s="303"/>
      <c r="CB299" s="303"/>
      <c r="CC299" s="303"/>
      <c r="CD299" s="303"/>
      <c r="CE299" s="303"/>
      <c r="CF299" s="303"/>
      <c r="CG299" s="303"/>
      <c r="CH299" s="303"/>
      <c r="CI299" s="303"/>
      <c r="CJ299" s="303"/>
      <c r="CK299" s="303"/>
      <c r="CL299" s="303"/>
      <c r="CM299" s="303"/>
      <c r="CN299" s="303"/>
      <c r="CO299" s="303"/>
      <c r="CP299" s="303"/>
      <c r="CQ299" s="303"/>
      <c r="CR299" s="303"/>
      <c r="CS299" s="303"/>
      <c r="CT299" s="303"/>
      <c r="CU299" s="303"/>
      <c r="CV299" s="303"/>
      <c r="CW299" s="303"/>
      <c r="CX299" s="303"/>
      <c r="CY299" s="303"/>
      <c r="CZ299" s="303"/>
    </row>
    <row r="300" spans="21:104" s="264" customFormat="1" x14ac:dyDescent="0.15">
      <c r="U300" s="303"/>
      <c r="V300" s="303"/>
      <c r="W300" s="303"/>
      <c r="X300" s="303"/>
      <c r="Y300" s="303"/>
      <c r="Z300" s="303"/>
      <c r="AA300" s="303"/>
      <c r="AB300" s="303"/>
      <c r="AC300" s="303"/>
      <c r="AD300" s="303"/>
      <c r="AE300" s="303"/>
      <c r="AF300" s="303"/>
      <c r="AG300" s="303"/>
      <c r="AH300" s="303"/>
      <c r="AI300" s="303"/>
      <c r="AJ300" s="303"/>
      <c r="AK300" s="303"/>
      <c r="AL300" s="303"/>
      <c r="AM300" s="303"/>
      <c r="AN300" s="303"/>
      <c r="AO300" s="303"/>
      <c r="AP300" s="303"/>
      <c r="AQ300" s="303"/>
      <c r="AR300" s="303"/>
      <c r="AS300" s="303"/>
      <c r="AT300" s="303"/>
      <c r="AU300" s="303"/>
      <c r="AV300" s="303"/>
      <c r="AW300" s="303"/>
      <c r="AX300" s="303"/>
      <c r="AY300" s="303"/>
      <c r="AZ300" s="303"/>
      <c r="BA300" s="303"/>
      <c r="BB300" s="303"/>
      <c r="BC300" s="303"/>
      <c r="BD300" s="303"/>
      <c r="BE300" s="303"/>
      <c r="BF300" s="303"/>
      <c r="BG300" s="303"/>
      <c r="BH300" s="303"/>
      <c r="BI300" s="303"/>
      <c r="BJ300" s="303"/>
      <c r="BK300" s="303"/>
      <c r="BL300" s="303"/>
      <c r="BM300" s="303"/>
      <c r="BN300" s="303"/>
      <c r="BO300" s="303"/>
      <c r="BP300" s="303"/>
      <c r="BQ300" s="303"/>
      <c r="BR300" s="303"/>
      <c r="BS300" s="303"/>
      <c r="BT300" s="303"/>
      <c r="BU300" s="303"/>
      <c r="BV300" s="303"/>
      <c r="BW300" s="303"/>
      <c r="BX300" s="303"/>
      <c r="BY300" s="303"/>
      <c r="BZ300" s="303"/>
      <c r="CA300" s="303"/>
      <c r="CB300" s="303"/>
      <c r="CC300" s="303"/>
      <c r="CD300" s="303"/>
      <c r="CE300" s="303"/>
      <c r="CF300" s="303"/>
      <c r="CG300" s="303"/>
      <c r="CH300" s="303"/>
      <c r="CI300" s="303"/>
      <c r="CJ300" s="303"/>
      <c r="CK300" s="303"/>
      <c r="CL300" s="303"/>
      <c r="CM300" s="303"/>
      <c r="CN300" s="303"/>
      <c r="CO300" s="303"/>
      <c r="CP300" s="303"/>
      <c r="CQ300" s="303"/>
      <c r="CR300" s="303"/>
      <c r="CS300" s="303"/>
      <c r="CT300" s="303"/>
      <c r="CU300" s="303"/>
      <c r="CV300" s="303"/>
      <c r="CW300" s="303"/>
      <c r="CX300" s="303"/>
      <c r="CY300" s="303"/>
      <c r="CZ300" s="303"/>
    </row>
    <row r="301" spans="21:104" s="264" customFormat="1" x14ac:dyDescent="0.15">
      <c r="U301" s="303"/>
      <c r="V301" s="303"/>
      <c r="W301" s="303"/>
      <c r="X301" s="303"/>
      <c r="Y301" s="303"/>
      <c r="Z301" s="303"/>
      <c r="AA301" s="303"/>
      <c r="AB301" s="303"/>
      <c r="AC301" s="303"/>
      <c r="AD301" s="303"/>
      <c r="AE301" s="303"/>
      <c r="AF301" s="303"/>
      <c r="AG301" s="303"/>
      <c r="AH301" s="303"/>
      <c r="AI301" s="303"/>
      <c r="AJ301" s="303"/>
      <c r="AK301" s="303"/>
      <c r="AL301" s="303"/>
      <c r="AM301" s="303"/>
      <c r="AN301" s="303"/>
      <c r="AO301" s="303"/>
      <c r="AP301" s="303"/>
      <c r="AQ301" s="303"/>
      <c r="AR301" s="303"/>
      <c r="AS301" s="303"/>
      <c r="AT301" s="303"/>
      <c r="AU301" s="303"/>
      <c r="AV301" s="303"/>
      <c r="AW301" s="303"/>
      <c r="AX301" s="303"/>
      <c r="AY301" s="303"/>
      <c r="AZ301" s="303"/>
      <c r="BA301" s="303"/>
      <c r="BB301" s="303"/>
      <c r="BC301" s="303"/>
      <c r="BD301" s="303"/>
      <c r="BE301" s="303"/>
      <c r="BF301" s="303"/>
      <c r="BG301" s="303"/>
      <c r="BH301" s="303"/>
      <c r="BI301" s="303"/>
      <c r="BJ301" s="303"/>
      <c r="BK301" s="303"/>
      <c r="BL301" s="303"/>
      <c r="BM301" s="303"/>
      <c r="BN301" s="303"/>
      <c r="BO301" s="303"/>
      <c r="BP301" s="303"/>
      <c r="BQ301" s="303"/>
      <c r="BR301" s="303"/>
      <c r="BS301" s="303"/>
      <c r="BT301" s="303"/>
      <c r="BU301" s="303"/>
      <c r="BV301" s="303"/>
      <c r="BW301" s="303"/>
      <c r="BX301" s="303"/>
      <c r="BY301" s="303"/>
      <c r="BZ301" s="303"/>
      <c r="CA301" s="303"/>
      <c r="CB301" s="303"/>
      <c r="CC301" s="303"/>
      <c r="CD301" s="303"/>
      <c r="CE301" s="303"/>
      <c r="CF301" s="303"/>
      <c r="CG301" s="303"/>
      <c r="CH301" s="303"/>
      <c r="CI301" s="303"/>
      <c r="CJ301" s="303"/>
      <c r="CK301" s="303"/>
      <c r="CL301" s="303"/>
      <c r="CM301" s="303"/>
      <c r="CN301" s="303"/>
      <c r="CO301" s="303"/>
      <c r="CP301" s="303"/>
      <c r="CQ301" s="303"/>
      <c r="CR301" s="303"/>
      <c r="CS301" s="303"/>
      <c r="CT301" s="303"/>
      <c r="CU301" s="303"/>
      <c r="CV301" s="303"/>
      <c r="CW301" s="303"/>
      <c r="CX301" s="303"/>
      <c r="CY301" s="303"/>
      <c r="CZ301" s="303"/>
    </row>
    <row r="302" spans="21:104" s="264" customFormat="1" x14ac:dyDescent="0.15">
      <c r="U302" s="303"/>
      <c r="V302" s="303"/>
      <c r="W302" s="303"/>
      <c r="X302" s="303"/>
      <c r="Y302" s="303"/>
      <c r="Z302" s="303"/>
      <c r="AA302" s="303"/>
      <c r="AB302" s="303"/>
      <c r="AC302" s="303"/>
      <c r="AD302" s="303"/>
      <c r="AE302" s="303"/>
      <c r="AF302" s="303"/>
      <c r="AG302" s="303"/>
      <c r="AH302" s="303"/>
      <c r="AI302" s="303"/>
      <c r="AJ302" s="303"/>
      <c r="AK302" s="303"/>
      <c r="AL302" s="303"/>
      <c r="AM302" s="303"/>
      <c r="AN302" s="303"/>
      <c r="AO302" s="303"/>
      <c r="AP302" s="303"/>
      <c r="AQ302" s="303"/>
      <c r="AR302" s="303"/>
      <c r="AS302" s="303"/>
      <c r="AT302" s="303"/>
      <c r="AU302" s="303"/>
      <c r="AV302" s="303"/>
      <c r="AW302" s="303"/>
      <c r="AX302" s="303"/>
      <c r="AY302" s="303"/>
      <c r="AZ302" s="303"/>
      <c r="BA302" s="303"/>
      <c r="BB302" s="303"/>
      <c r="BC302" s="303"/>
      <c r="BD302" s="303"/>
      <c r="BE302" s="303"/>
      <c r="BF302" s="303"/>
      <c r="BG302" s="303"/>
      <c r="BH302" s="303"/>
      <c r="BI302" s="303"/>
      <c r="BJ302" s="303"/>
      <c r="BK302" s="303"/>
      <c r="BL302" s="303"/>
      <c r="BM302" s="303"/>
      <c r="BN302" s="303"/>
      <c r="BO302" s="303"/>
      <c r="BP302" s="303"/>
      <c r="BQ302" s="303"/>
      <c r="BR302" s="303"/>
      <c r="BS302" s="303"/>
      <c r="BT302" s="303"/>
      <c r="BU302" s="303"/>
      <c r="BV302" s="303"/>
      <c r="BW302" s="303"/>
      <c r="BX302" s="303"/>
      <c r="BY302" s="303"/>
      <c r="BZ302" s="303"/>
      <c r="CA302" s="303"/>
      <c r="CB302" s="303"/>
      <c r="CC302" s="303"/>
      <c r="CD302" s="303"/>
      <c r="CE302" s="303"/>
      <c r="CF302" s="303"/>
      <c r="CG302" s="303"/>
      <c r="CH302" s="303"/>
      <c r="CI302" s="303"/>
      <c r="CJ302" s="303"/>
      <c r="CK302" s="303"/>
      <c r="CL302" s="303"/>
      <c r="CM302" s="303"/>
      <c r="CN302" s="303"/>
      <c r="CO302" s="303"/>
      <c r="CP302" s="303"/>
      <c r="CQ302" s="303"/>
      <c r="CR302" s="303"/>
      <c r="CS302" s="303"/>
      <c r="CT302" s="303"/>
      <c r="CU302" s="303"/>
      <c r="CV302" s="303"/>
      <c r="CW302" s="303"/>
      <c r="CX302" s="303"/>
      <c r="CY302" s="303"/>
      <c r="CZ302" s="303"/>
    </row>
    <row r="303" spans="21:104" s="264" customFormat="1" x14ac:dyDescent="0.15">
      <c r="U303" s="303"/>
      <c r="V303" s="303"/>
      <c r="W303" s="303"/>
      <c r="X303" s="303"/>
      <c r="Y303" s="303"/>
      <c r="Z303" s="303"/>
      <c r="AA303" s="303"/>
      <c r="AB303" s="303"/>
      <c r="AC303" s="303"/>
      <c r="AD303" s="303"/>
      <c r="AE303" s="303"/>
      <c r="AF303" s="303"/>
      <c r="AG303" s="303"/>
      <c r="AH303" s="303"/>
      <c r="AI303" s="303"/>
      <c r="AJ303" s="303"/>
      <c r="AK303" s="303"/>
      <c r="AL303" s="303"/>
      <c r="AM303" s="303"/>
      <c r="AN303" s="303"/>
      <c r="AO303" s="303"/>
      <c r="AP303" s="303"/>
      <c r="AQ303" s="303"/>
      <c r="AR303" s="303"/>
      <c r="AS303" s="303"/>
      <c r="AT303" s="303"/>
      <c r="AU303" s="303"/>
      <c r="AV303" s="303"/>
      <c r="AW303" s="303"/>
      <c r="AX303" s="303"/>
      <c r="AY303" s="303"/>
      <c r="AZ303" s="303"/>
      <c r="BA303" s="303"/>
      <c r="BB303" s="303"/>
      <c r="BC303" s="303"/>
      <c r="BD303" s="303"/>
      <c r="BE303" s="303"/>
      <c r="BF303" s="303"/>
      <c r="BG303" s="303"/>
      <c r="BH303" s="303"/>
      <c r="BI303" s="303"/>
      <c r="BJ303" s="303"/>
      <c r="BK303" s="303"/>
      <c r="BL303" s="303"/>
      <c r="BM303" s="303"/>
      <c r="BN303" s="303"/>
      <c r="BO303" s="303"/>
      <c r="BP303" s="303"/>
      <c r="BQ303" s="303"/>
      <c r="BR303" s="303"/>
      <c r="BS303" s="303"/>
      <c r="BT303" s="303"/>
      <c r="BU303" s="303"/>
      <c r="BV303" s="303"/>
      <c r="BW303" s="303"/>
      <c r="BX303" s="303"/>
      <c r="BY303" s="303"/>
      <c r="BZ303" s="303"/>
      <c r="CA303" s="303"/>
      <c r="CB303" s="303"/>
      <c r="CC303" s="303"/>
      <c r="CD303" s="303"/>
      <c r="CE303" s="303"/>
      <c r="CF303" s="303"/>
      <c r="CG303" s="303"/>
      <c r="CH303" s="303"/>
      <c r="CI303" s="303"/>
      <c r="CJ303" s="303"/>
      <c r="CK303" s="303"/>
      <c r="CL303" s="303"/>
      <c r="CM303" s="303"/>
      <c r="CN303" s="303"/>
      <c r="CO303" s="303"/>
      <c r="CP303" s="303"/>
      <c r="CQ303" s="303"/>
      <c r="CR303" s="303"/>
      <c r="CS303" s="303"/>
      <c r="CT303" s="303"/>
      <c r="CU303" s="303"/>
      <c r="CV303" s="303"/>
      <c r="CW303" s="303"/>
      <c r="CX303" s="303"/>
      <c r="CY303" s="303"/>
      <c r="CZ303" s="303"/>
    </row>
    <row r="304" spans="21:104" s="264" customFormat="1" x14ac:dyDescent="0.15">
      <c r="U304" s="303"/>
      <c r="V304" s="303"/>
      <c r="W304" s="303"/>
      <c r="X304" s="303"/>
      <c r="Y304" s="303"/>
      <c r="Z304" s="303"/>
      <c r="AA304" s="303"/>
      <c r="AB304" s="303"/>
      <c r="AC304" s="303"/>
      <c r="AD304" s="303"/>
      <c r="AE304" s="303"/>
      <c r="AF304" s="303"/>
      <c r="AG304" s="303"/>
      <c r="AH304" s="303"/>
      <c r="AI304" s="303"/>
      <c r="AJ304" s="303"/>
      <c r="AK304" s="303"/>
      <c r="AL304" s="303"/>
      <c r="AM304" s="303"/>
      <c r="AN304" s="303"/>
      <c r="AO304" s="303"/>
      <c r="AP304" s="303"/>
      <c r="AQ304" s="303"/>
      <c r="AR304" s="303"/>
      <c r="AS304" s="303"/>
      <c r="AT304" s="303"/>
      <c r="AU304" s="303"/>
      <c r="AV304" s="303"/>
      <c r="AW304" s="303"/>
      <c r="AX304" s="303"/>
      <c r="AY304" s="303"/>
      <c r="AZ304" s="303"/>
      <c r="BA304" s="303"/>
      <c r="BB304" s="303"/>
      <c r="BC304" s="303"/>
      <c r="BD304" s="303"/>
      <c r="BE304" s="303"/>
      <c r="BF304" s="303"/>
      <c r="BG304" s="303"/>
      <c r="BH304" s="303"/>
      <c r="BI304" s="303"/>
      <c r="BJ304" s="303"/>
      <c r="BK304" s="303"/>
      <c r="BL304" s="303"/>
      <c r="BM304" s="303"/>
      <c r="BN304" s="303"/>
      <c r="BO304" s="303"/>
      <c r="BP304" s="303"/>
      <c r="BQ304" s="303"/>
      <c r="BR304" s="303"/>
      <c r="BS304" s="303"/>
      <c r="BT304" s="303"/>
      <c r="BU304" s="303"/>
      <c r="BV304" s="303"/>
      <c r="BW304" s="303"/>
      <c r="BX304" s="303"/>
      <c r="BY304" s="303"/>
      <c r="BZ304" s="303"/>
      <c r="CA304" s="303"/>
      <c r="CB304" s="303"/>
      <c r="CC304" s="303"/>
      <c r="CD304" s="303"/>
      <c r="CE304" s="303"/>
      <c r="CF304" s="303"/>
      <c r="CG304" s="303"/>
      <c r="CH304" s="303"/>
      <c r="CI304" s="303"/>
      <c r="CJ304" s="303"/>
      <c r="CK304" s="303"/>
      <c r="CL304" s="303"/>
      <c r="CM304" s="303"/>
      <c r="CN304" s="303"/>
      <c r="CO304" s="303"/>
      <c r="CP304" s="303"/>
      <c r="CQ304" s="303"/>
      <c r="CR304" s="303"/>
      <c r="CS304" s="303"/>
      <c r="CT304" s="303"/>
      <c r="CU304" s="303"/>
      <c r="CV304" s="303"/>
      <c r="CW304" s="303"/>
      <c r="CX304" s="303"/>
      <c r="CY304" s="303"/>
      <c r="CZ304" s="303"/>
    </row>
    <row r="305" spans="21:104" s="264" customFormat="1" x14ac:dyDescent="0.15">
      <c r="U305" s="303"/>
      <c r="V305" s="303"/>
      <c r="W305" s="303"/>
      <c r="X305" s="303"/>
      <c r="Y305" s="303"/>
      <c r="Z305" s="303"/>
      <c r="AA305" s="303"/>
      <c r="AB305" s="303"/>
      <c r="AC305" s="303"/>
      <c r="AD305" s="303"/>
      <c r="AE305" s="303"/>
      <c r="AF305" s="303"/>
      <c r="AG305" s="303"/>
      <c r="AH305" s="303"/>
      <c r="AI305" s="303"/>
      <c r="AJ305" s="303"/>
      <c r="AK305" s="303"/>
      <c r="AL305" s="303"/>
      <c r="AM305" s="303"/>
      <c r="AN305" s="303"/>
      <c r="AO305" s="303"/>
      <c r="AP305" s="303"/>
      <c r="AQ305" s="303"/>
      <c r="AR305" s="303"/>
      <c r="AS305" s="303"/>
      <c r="AT305" s="303"/>
      <c r="AU305" s="303"/>
      <c r="AV305" s="303"/>
      <c r="AW305" s="303"/>
      <c r="AX305" s="303"/>
      <c r="AY305" s="303"/>
      <c r="AZ305" s="303"/>
      <c r="BA305" s="303"/>
      <c r="BB305" s="303"/>
      <c r="BC305" s="303"/>
      <c r="BD305" s="303"/>
      <c r="BE305" s="303"/>
      <c r="BF305" s="303"/>
      <c r="BG305" s="303"/>
      <c r="BH305" s="303"/>
      <c r="BI305" s="303"/>
      <c r="BJ305" s="303"/>
      <c r="BK305" s="303"/>
      <c r="BL305" s="303"/>
      <c r="BM305" s="303"/>
      <c r="BN305" s="303"/>
      <c r="BO305" s="303"/>
      <c r="BP305" s="303"/>
      <c r="BQ305" s="303"/>
      <c r="BR305" s="303"/>
      <c r="BS305" s="303"/>
      <c r="BT305" s="303"/>
      <c r="BU305" s="303"/>
      <c r="BV305" s="303"/>
      <c r="BW305" s="303"/>
      <c r="BX305" s="303"/>
      <c r="BY305" s="303"/>
      <c r="BZ305" s="303"/>
      <c r="CA305" s="303"/>
      <c r="CB305" s="303"/>
      <c r="CC305" s="303"/>
      <c r="CD305" s="303"/>
      <c r="CE305" s="303"/>
      <c r="CF305" s="303"/>
      <c r="CG305" s="303"/>
      <c r="CH305" s="303"/>
      <c r="CI305" s="303"/>
      <c r="CJ305" s="303"/>
      <c r="CK305" s="303"/>
      <c r="CL305" s="303"/>
      <c r="CM305" s="303"/>
      <c r="CN305" s="303"/>
      <c r="CO305" s="303"/>
      <c r="CP305" s="303"/>
      <c r="CQ305" s="303"/>
      <c r="CR305" s="303"/>
      <c r="CS305" s="303"/>
      <c r="CT305" s="303"/>
      <c r="CU305" s="303"/>
      <c r="CV305" s="303"/>
      <c r="CW305" s="303"/>
      <c r="CX305" s="303"/>
      <c r="CY305" s="303"/>
      <c r="CZ305" s="303"/>
    </row>
    <row r="306" spans="21:104" s="264" customFormat="1" x14ac:dyDescent="0.15">
      <c r="U306" s="303"/>
      <c r="V306" s="303"/>
      <c r="W306" s="303"/>
      <c r="X306" s="303"/>
      <c r="Y306" s="303"/>
      <c r="Z306" s="303"/>
      <c r="AA306" s="303"/>
      <c r="AB306" s="303"/>
      <c r="AC306" s="303"/>
      <c r="AD306" s="303"/>
      <c r="AE306" s="303"/>
      <c r="AF306" s="303"/>
      <c r="AG306" s="303"/>
      <c r="AH306" s="303"/>
      <c r="AI306" s="303"/>
      <c r="AJ306" s="303"/>
      <c r="AK306" s="303"/>
      <c r="AL306" s="303"/>
      <c r="AM306" s="303"/>
      <c r="AN306" s="303"/>
      <c r="AO306" s="303"/>
      <c r="AP306" s="303"/>
      <c r="AQ306" s="303"/>
      <c r="AR306" s="303"/>
      <c r="AS306" s="303"/>
      <c r="AT306" s="303"/>
      <c r="AU306" s="303"/>
      <c r="AV306" s="303"/>
      <c r="AW306" s="303"/>
      <c r="AX306" s="303"/>
      <c r="AY306" s="303"/>
      <c r="AZ306" s="303"/>
      <c r="BA306" s="303"/>
      <c r="BB306" s="303"/>
      <c r="BC306" s="303"/>
      <c r="BD306" s="303"/>
      <c r="BE306" s="303"/>
      <c r="BF306" s="303"/>
      <c r="BG306" s="303"/>
      <c r="BH306" s="303"/>
      <c r="BI306" s="303"/>
      <c r="BJ306" s="303"/>
      <c r="BK306" s="303"/>
      <c r="BL306" s="303"/>
      <c r="BM306" s="303"/>
      <c r="BN306" s="303"/>
      <c r="BO306" s="303"/>
      <c r="BP306" s="303"/>
      <c r="BQ306" s="303"/>
      <c r="BR306" s="303"/>
      <c r="BS306" s="303"/>
      <c r="BT306" s="303"/>
      <c r="BU306" s="303"/>
      <c r="BV306" s="303"/>
      <c r="BW306" s="303"/>
      <c r="BX306" s="303"/>
      <c r="BY306" s="303"/>
      <c r="BZ306" s="303"/>
      <c r="CA306" s="303"/>
      <c r="CB306" s="303"/>
      <c r="CC306" s="303"/>
      <c r="CD306" s="303"/>
      <c r="CE306" s="303"/>
      <c r="CF306" s="303"/>
      <c r="CG306" s="303"/>
      <c r="CH306" s="303"/>
      <c r="CI306" s="303"/>
      <c r="CJ306" s="303"/>
      <c r="CK306" s="303"/>
      <c r="CL306" s="303"/>
      <c r="CM306" s="303"/>
      <c r="CN306" s="303"/>
      <c r="CO306" s="303"/>
      <c r="CP306" s="303"/>
      <c r="CQ306" s="303"/>
      <c r="CR306" s="303"/>
      <c r="CS306" s="303"/>
      <c r="CT306" s="303"/>
      <c r="CU306" s="303"/>
      <c r="CV306" s="303"/>
      <c r="CW306" s="303"/>
      <c r="CX306" s="303"/>
      <c r="CY306" s="303"/>
      <c r="CZ306" s="303"/>
    </row>
    <row r="307" spans="21:104" s="264" customFormat="1" x14ac:dyDescent="0.15">
      <c r="U307" s="303"/>
      <c r="V307" s="303"/>
      <c r="W307" s="303"/>
      <c r="X307" s="303"/>
      <c r="Y307" s="303"/>
      <c r="Z307" s="303"/>
      <c r="AA307" s="303"/>
      <c r="AB307" s="303"/>
      <c r="AC307" s="303"/>
      <c r="AD307" s="303"/>
      <c r="AE307" s="303"/>
      <c r="AF307" s="303"/>
      <c r="AG307" s="303"/>
      <c r="AH307" s="303"/>
      <c r="AI307" s="303"/>
      <c r="AJ307" s="303"/>
      <c r="AK307" s="303"/>
      <c r="AL307" s="303"/>
      <c r="AM307" s="303"/>
      <c r="AN307" s="303"/>
      <c r="AO307" s="303"/>
      <c r="AP307" s="303"/>
      <c r="AQ307" s="303"/>
      <c r="AR307" s="303"/>
      <c r="AS307" s="303"/>
      <c r="AT307" s="303"/>
      <c r="AU307" s="303"/>
      <c r="AV307" s="303"/>
      <c r="AW307" s="303"/>
      <c r="AX307" s="303"/>
      <c r="AY307" s="303"/>
      <c r="AZ307" s="303"/>
      <c r="BA307" s="303"/>
      <c r="BB307" s="303"/>
      <c r="BC307" s="303"/>
      <c r="BD307" s="303"/>
      <c r="BE307" s="303"/>
      <c r="BF307" s="303"/>
      <c r="BG307" s="303"/>
      <c r="BH307" s="303"/>
      <c r="BI307" s="303"/>
      <c r="BJ307" s="303"/>
      <c r="BK307" s="303"/>
      <c r="BL307" s="303"/>
      <c r="BM307" s="303"/>
      <c r="BN307" s="303"/>
      <c r="BO307" s="303"/>
      <c r="BP307" s="303"/>
      <c r="BQ307" s="303"/>
      <c r="BR307" s="303"/>
      <c r="BS307" s="303"/>
      <c r="BT307" s="303"/>
      <c r="BU307" s="303"/>
      <c r="BV307" s="303"/>
      <c r="BW307" s="303"/>
      <c r="BX307" s="303"/>
      <c r="BY307" s="303"/>
      <c r="BZ307" s="303"/>
      <c r="CA307" s="303"/>
      <c r="CB307" s="303"/>
      <c r="CC307" s="303"/>
      <c r="CD307" s="303"/>
      <c r="CE307" s="303"/>
      <c r="CF307" s="303"/>
      <c r="CG307" s="303"/>
      <c r="CH307" s="303"/>
      <c r="CI307" s="303"/>
      <c r="CJ307" s="303"/>
      <c r="CK307" s="303"/>
      <c r="CL307" s="303"/>
      <c r="CM307" s="303"/>
      <c r="CN307" s="303"/>
      <c r="CO307" s="303"/>
      <c r="CP307" s="303"/>
      <c r="CQ307" s="303"/>
      <c r="CR307" s="303"/>
      <c r="CS307" s="303"/>
      <c r="CT307" s="303"/>
      <c r="CU307" s="303"/>
      <c r="CV307" s="303"/>
      <c r="CW307" s="303"/>
      <c r="CX307" s="303"/>
      <c r="CY307" s="303"/>
      <c r="CZ307" s="303"/>
    </row>
    <row r="308" spans="21:104" s="264" customFormat="1" x14ac:dyDescent="0.15">
      <c r="U308" s="303"/>
      <c r="V308" s="303"/>
      <c r="W308" s="303"/>
      <c r="X308" s="303"/>
      <c r="Y308" s="303"/>
      <c r="Z308" s="303"/>
      <c r="AA308" s="303"/>
      <c r="AB308" s="303"/>
      <c r="AC308" s="303"/>
      <c r="AD308" s="303"/>
      <c r="AE308" s="303"/>
      <c r="AF308" s="303"/>
      <c r="AG308" s="303"/>
      <c r="AH308" s="303"/>
      <c r="AI308" s="303"/>
      <c r="AJ308" s="303"/>
      <c r="AK308" s="303"/>
      <c r="AL308" s="303"/>
      <c r="AM308" s="303"/>
      <c r="AN308" s="303"/>
      <c r="AO308" s="303"/>
      <c r="AP308" s="303"/>
      <c r="AQ308" s="303"/>
      <c r="AR308" s="303"/>
      <c r="AS308" s="303"/>
      <c r="AT308" s="303"/>
      <c r="AU308" s="303"/>
      <c r="AV308" s="303"/>
      <c r="AW308" s="303"/>
      <c r="AX308" s="303"/>
      <c r="AY308" s="303"/>
      <c r="AZ308" s="303"/>
      <c r="BA308" s="303"/>
      <c r="BB308" s="303"/>
      <c r="BC308" s="303"/>
      <c r="BD308" s="303"/>
      <c r="BE308" s="303"/>
      <c r="BF308" s="303"/>
      <c r="BG308" s="303"/>
      <c r="BH308" s="303"/>
      <c r="BI308" s="303"/>
      <c r="BJ308" s="303"/>
      <c r="BK308" s="303"/>
      <c r="BL308" s="303"/>
      <c r="BM308" s="303"/>
      <c r="BN308" s="303"/>
      <c r="BO308" s="303"/>
      <c r="BP308" s="303"/>
      <c r="BQ308" s="303"/>
      <c r="BR308" s="303"/>
      <c r="BS308" s="303"/>
      <c r="BT308" s="303"/>
      <c r="BU308" s="303"/>
      <c r="BV308" s="303"/>
      <c r="BW308" s="303"/>
      <c r="BX308" s="303"/>
      <c r="BY308" s="303"/>
      <c r="BZ308" s="303"/>
      <c r="CA308" s="303"/>
      <c r="CB308" s="303"/>
      <c r="CC308" s="303"/>
      <c r="CD308" s="303"/>
      <c r="CE308" s="303"/>
      <c r="CF308" s="303"/>
      <c r="CG308" s="303"/>
      <c r="CH308" s="303"/>
      <c r="CI308" s="303"/>
      <c r="CJ308" s="303"/>
      <c r="CK308" s="303"/>
      <c r="CL308" s="303"/>
      <c r="CM308" s="303"/>
      <c r="CN308" s="303"/>
      <c r="CO308" s="303"/>
      <c r="CP308" s="303"/>
      <c r="CQ308" s="303"/>
      <c r="CR308" s="303"/>
      <c r="CS308" s="303"/>
      <c r="CT308" s="303"/>
      <c r="CU308" s="303"/>
      <c r="CV308" s="303"/>
      <c r="CW308" s="303"/>
      <c r="CX308" s="303"/>
      <c r="CY308" s="303"/>
      <c r="CZ308" s="303"/>
    </row>
    <row r="309" spans="21:104" s="264" customFormat="1" x14ac:dyDescent="0.15">
      <c r="U309" s="303"/>
      <c r="V309" s="303"/>
      <c r="W309" s="303"/>
      <c r="X309" s="303"/>
      <c r="Y309" s="303"/>
      <c r="Z309" s="303"/>
      <c r="AA309" s="303"/>
      <c r="AB309" s="303"/>
      <c r="AC309" s="303"/>
      <c r="AD309" s="303"/>
      <c r="AE309" s="303"/>
      <c r="AF309" s="303"/>
      <c r="AG309" s="303"/>
      <c r="AH309" s="303"/>
      <c r="AI309" s="303"/>
      <c r="AJ309" s="303"/>
      <c r="AK309" s="303"/>
      <c r="AL309" s="303"/>
      <c r="AM309" s="303"/>
      <c r="AN309" s="303"/>
      <c r="AO309" s="303"/>
      <c r="AP309" s="303"/>
      <c r="AQ309" s="303"/>
      <c r="AR309" s="303"/>
      <c r="AS309" s="303"/>
      <c r="AT309" s="303"/>
      <c r="AU309" s="303"/>
      <c r="AV309" s="303"/>
      <c r="AW309" s="303"/>
      <c r="AX309" s="303"/>
      <c r="AY309" s="303"/>
      <c r="AZ309" s="303"/>
      <c r="BA309" s="303"/>
      <c r="BB309" s="303"/>
      <c r="BC309" s="303"/>
      <c r="BD309" s="303"/>
      <c r="BE309" s="303"/>
      <c r="BF309" s="303"/>
      <c r="BG309" s="303"/>
      <c r="BH309" s="303"/>
      <c r="BI309" s="303"/>
      <c r="BJ309" s="303"/>
      <c r="BK309" s="303"/>
      <c r="BL309" s="303"/>
      <c r="BM309" s="303"/>
      <c r="BN309" s="303"/>
      <c r="BO309" s="303"/>
      <c r="BP309" s="303"/>
      <c r="BQ309" s="303"/>
      <c r="BR309" s="303"/>
      <c r="BS309" s="303"/>
      <c r="BT309" s="303"/>
      <c r="BU309" s="303"/>
      <c r="BV309" s="303"/>
      <c r="BW309" s="303"/>
      <c r="BX309" s="303"/>
      <c r="BY309" s="303"/>
      <c r="BZ309" s="303"/>
      <c r="CA309" s="303"/>
      <c r="CB309" s="303"/>
      <c r="CC309" s="303"/>
      <c r="CD309" s="303"/>
      <c r="CE309" s="303"/>
      <c r="CF309" s="303"/>
      <c r="CG309" s="303"/>
      <c r="CH309" s="303"/>
      <c r="CI309" s="303"/>
      <c r="CJ309" s="303"/>
      <c r="CK309" s="303"/>
      <c r="CL309" s="303"/>
      <c r="CM309" s="303"/>
      <c r="CN309" s="303"/>
      <c r="CO309" s="303"/>
      <c r="CP309" s="303"/>
      <c r="CQ309" s="303"/>
      <c r="CR309" s="303"/>
      <c r="CS309" s="303"/>
      <c r="CT309" s="303"/>
      <c r="CU309" s="303"/>
      <c r="CV309" s="303"/>
      <c r="CW309" s="303"/>
      <c r="CX309" s="303"/>
      <c r="CY309" s="303"/>
      <c r="CZ309" s="303"/>
    </row>
    <row r="310" spans="21:104" s="264" customFormat="1" x14ac:dyDescent="0.15">
      <c r="U310" s="303"/>
      <c r="V310" s="303"/>
      <c r="W310" s="303"/>
      <c r="X310" s="303"/>
      <c r="Y310" s="303"/>
      <c r="Z310" s="303"/>
      <c r="AA310" s="303"/>
      <c r="AB310" s="303"/>
      <c r="AC310" s="303"/>
      <c r="AD310" s="303"/>
      <c r="AE310" s="303"/>
      <c r="AF310" s="303"/>
      <c r="AG310" s="303"/>
      <c r="AH310" s="303"/>
      <c r="AI310" s="303"/>
      <c r="AJ310" s="303"/>
      <c r="AK310" s="303"/>
      <c r="AL310" s="303"/>
      <c r="AM310" s="303"/>
      <c r="AN310" s="303"/>
      <c r="AO310" s="303"/>
      <c r="AP310" s="303"/>
      <c r="AQ310" s="303"/>
      <c r="AR310" s="303"/>
      <c r="AS310" s="303"/>
      <c r="AT310" s="303"/>
      <c r="AU310" s="303"/>
      <c r="AV310" s="303"/>
      <c r="AW310" s="303"/>
      <c r="AX310" s="303"/>
      <c r="AY310" s="303"/>
      <c r="AZ310" s="303"/>
      <c r="BA310" s="303"/>
      <c r="BB310" s="303"/>
      <c r="BC310" s="303"/>
      <c r="BD310" s="303"/>
      <c r="BE310" s="303"/>
      <c r="BF310" s="303"/>
      <c r="BG310" s="303"/>
      <c r="BH310" s="303"/>
      <c r="BI310" s="303"/>
      <c r="BJ310" s="303"/>
      <c r="BK310" s="303"/>
      <c r="BL310" s="303"/>
      <c r="BM310" s="303"/>
      <c r="BN310" s="303"/>
      <c r="BO310" s="303"/>
      <c r="BP310" s="303"/>
      <c r="BQ310" s="303"/>
      <c r="BR310" s="303"/>
      <c r="BS310" s="303"/>
      <c r="BT310" s="303"/>
      <c r="BU310" s="303"/>
      <c r="BV310" s="303"/>
      <c r="BW310" s="303"/>
      <c r="BX310" s="303"/>
      <c r="BY310" s="303"/>
      <c r="BZ310" s="303"/>
      <c r="CA310" s="303"/>
      <c r="CB310" s="303"/>
      <c r="CC310" s="303"/>
      <c r="CD310" s="303"/>
      <c r="CE310" s="303"/>
      <c r="CF310" s="303"/>
      <c r="CG310" s="303"/>
      <c r="CH310" s="303"/>
      <c r="CI310" s="303"/>
      <c r="CJ310" s="303"/>
      <c r="CK310" s="303"/>
      <c r="CL310" s="303"/>
      <c r="CM310" s="303"/>
      <c r="CN310" s="303"/>
      <c r="CO310" s="303"/>
      <c r="CP310" s="303"/>
      <c r="CQ310" s="303"/>
      <c r="CR310" s="303"/>
      <c r="CS310" s="303"/>
      <c r="CT310" s="303"/>
      <c r="CU310" s="303"/>
      <c r="CV310" s="303"/>
      <c r="CW310" s="303"/>
      <c r="CX310" s="303"/>
      <c r="CY310" s="303"/>
      <c r="CZ310" s="303"/>
    </row>
    <row r="311" spans="21:104" s="264" customFormat="1" x14ac:dyDescent="0.15">
      <c r="U311" s="303"/>
      <c r="V311" s="303"/>
      <c r="W311" s="303"/>
      <c r="X311" s="303"/>
      <c r="Y311" s="303"/>
      <c r="Z311" s="303"/>
      <c r="AA311" s="303"/>
      <c r="AB311" s="303"/>
      <c r="AC311" s="303"/>
      <c r="AD311" s="303"/>
      <c r="AE311" s="303"/>
      <c r="AF311" s="303"/>
      <c r="AG311" s="303"/>
      <c r="AH311" s="303"/>
      <c r="AI311" s="303"/>
      <c r="AJ311" s="303"/>
      <c r="AK311" s="303"/>
      <c r="AL311" s="303"/>
      <c r="AM311" s="303"/>
      <c r="AN311" s="303"/>
      <c r="AO311" s="303"/>
      <c r="AP311" s="303"/>
      <c r="AQ311" s="303"/>
      <c r="AR311" s="303"/>
      <c r="AS311" s="303"/>
      <c r="AT311" s="303"/>
      <c r="AU311" s="303"/>
      <c r="AV311" s="303"/>
      <c r="AW311" s="303"/>
      <c r="AX311" s="303"/>
      <c r="AY311" s="303"/>
      <c r="AZ311" s="303"/>
      <c r="BA311" s="303"/>
      <c r="BB311" s="303"/>
      <c r="BC311" s="303"/>
      <c r="BD311" s="303"/>
      <c r="BE311" s="303"/>
      <c r="BF311" s="303"/>
      <c r="BG311" s="303"/>
      <c r="BH311" s="303"/>
      <c r="BI311" s="303"/>
      <c r="BJ311" s="303"/>
      <c r="BK311" s="303"/>
      <c r="BL311" s="303"/>
      <c r="BM311" s="303"/>
      <c r="BN311" s="303"/>
      <c r="BO311" s="303"/>
      <c r="BP311" s="303"/>
      <c r="BQ311" s="303"/>
      <c r="BR311" s="303"/>
      <c r="BS311" s="303"/>
      <c r="BT311" s="303"/>
      <c r="BU311" s="303"/>
      <c r="BV311" s="303"/>
      <c r="BW311" s="303"/>
      <c r="BX311" s="303"/>
      <c r="BY311" s="303"/>
      <c r="BZ311" s="303"/>
      <c r="CA311" s="303"/>
      <c r="CB311" s="303"/>
      <c r="CC311" s="303"/>
      <c r="CD311" s="303"/>
      <c r="CE311" s="303"/>
      <c r="CF311" s="303"/>
      <c r="CG311" s="303"/>
      <c r="CH311" s="303"/>
      <c r="CI311" s="303"/>
      <c r="CJ311" s="303"/>
      <c r="CK311" s="303"/>
      <c r="CL311" s="303"/>
      <c r="CM311" s="303"/>
      <c r="CN311" s="303"/>
      <c r="CO311" s="303"/>
      <c r="CP311" s="303"/>
      <c r="CQ311" s="303"/>
      <c r="CR311" s="303"/>
      <c r="CS311" s="303"/>
      <c r="CT311" s="303"/>
      <c r="CU311" s="303"/>
      <c r="CV311" s="303"/>
      <c r="CW311" s="303"/>
      <c r="CX311" s="303"/>
      <c r="CY311" s="303"/>
      <c r="CZ311" s="303"/>
    </row>
    <row r="312" spans="21:104" s="264" customFormat="1" x14ac:dyDescent="0.15">
      <c r="U312" s="303"/>
      <c r="V312" s="303"/>
      <c r="W312" s="303"/>
      <c r="X312" s="303"/>
      <c r="Y312" s="303"/>
      <c r="Z312" s="303"/>
      <c r="AA312" s="303"/>
      <c r="AB312" s="303"/>
      <c r="AC312" s="303"/>
      <c r="AD312" s="303"/>
      <c r="AE312" s="303"/>
      <c r="AF312" s="303"/>
      <c r="AG312" s="303"/>
      <c r="AH312" s="303"/>
      <c r="AI312" s="303"/>
      <c r="AJ312" s="303"/>
      <c r="AK312" s="303"/>
      <c r="AL312" s="303"/>
      <c r="AM312" s="303"/>
      <c r="AN312" s="303"/>
      <c r="AO312" s="303"/>
      <c r="AP312" s="303"/>
      <c r="AQ312" s="303"/>
      <c r="AR312" s="303"/>
      <c r="AS312" s="303"/>
      <c r="AT312" s="303"/>
      <c r="AU312" s="303"/>
      <c r="AV312" s="303"/>
      <c r="AW312" s="303"/>
      <c r="AX312" s="303"/>
      <c r="AY312" s="303"/>
      <c r="AZ312" s="303"/>
      <c r="BA312" s="303"/>
      <c r="BB312" s="303"/>
      <c r="BC312" s="303"/>
      <c r="BD312" s="303"/>
      <c r="BE312" s="303"/>
      <c r="BF312" s="303"/>
      <c r="BG312" s="303"/>
      <c r="BH312" s="303"/>
      <c r="BI312" s="303"/>
      <c r="BJ312" s="303"/>
      <c r="BK312" s="303"/>
      <c r="BL312" s="303"/>
      <c r="BM312" s="303"/>
      <c r="BN312" s="303"/>
      <c r="BO312" s="303"/>
      <c r="BP312" s="303"/>
      <c r="BQ312" s="303"/>
      <c r="BR312" s="303"/>
      <c r="BS312" s="303"/>
      <c r="BT312" s="303"/>
      <c r="BU312" s="303"/>
      <c r="BV312" s="303"/>
      <c r="BW312" s="303"/>
      <c r="BX312" s="303"/>
      <c r="BY312" s="303"/>
      <c r="BZ312" s="303"/>
      <c r="CA312" s="303"/>
      <c r="CB312" s="303"/>
      <c r="CC312" s="303"/>
      <c r="CD312" s="303"/>
      <c r="CE312" s="303"/>
      <c r="CF312" s="303"/>
      <c r="CG312" s="303"/>
      <c r="CH312" s="303"/>
      <c r="CI312" s="303"/>
      <c r="CJ312" s="303"/>
      <c r="CK312" s="303"/>
      <c r="CL312" s="303"/>
      <c r="CM312" s="303"/>
      <c r="CN312" s="303"/>
      <c r="CO312" s="303"/>
      <c r="CP312" s="303"/>
      <c r="CQ312" s="303"/>
      <c r="CR312" s="303"/>
      <c r="CS312" s="303"/>
      <c r="CT312" s="303"/>
      <c r="CU312" s="303"/>
      <c r="CV312" s="303"/>
      <c r="CW312" s="303"/>
      <c r="CX312" s="303"/>
      <c r="CY312" s="303"/>
      <c r="CZ312" s="303"/>
    </row>
    <row r="313" spans="21:104" s="264" customFormat="1" x14ac:dyDescent="0.15">
      <c r="U313" s="303"/>
      <c r="V313" s="303"/>
      <c r="W313" s="303"/>
      <c r="X313" s="303"/>
      <c r="Y313" s="303"/>
      <c r="Z313" s="303"/>
      <c r="AA313" s="303"/>
      <c r="AB313" s="303"/>
      <c r="AC313" s="303"/>
      <c r="AD313" s="303"/>
      <c r="AE313" s="303"/>
      <c r="AF313" s="303"/>
      <c r="AG313" s="303"/>
      <c r="AH313" s="303"/>
      <c r="AI313" s="303"/>
      <c r="AJ313" s="303"/>
      <c r="AK313" s="303"/>
      <c r="AL313" s="303"/>
      <c r="AM313" s="303"/>
      <c r="AN313" s="303"/>
      <c r="AO313" s="303"/>
      <c r="AP313" s="303"/>
      <c r="AQ313" s="303"/>
      <c r="AR313" s="303"/>
      <c r="AS313" s="303"/>
      <c r="AT313" s="303"/>
      <c r="AU313" s="303"/>
      <c r="AV313" s="303"/>
      <c r="AW313" s="303"/>
      <c r="AX313" s="303"/>
      <c r="AY313" s="303"/>
      <c r="AZ313" s="303"/>
      <c r="BA313" s="303"/>
      <c r="BB313" s="303"/>
      <c r="BC313" s="303"/>
      <c r="BD313" s="303"/>
      <c r="BE313" s="303"/>
      <c r="BF313" s="303"/>
      <c r="BG313" s="303"/>
      <c r="BH313" s="303"/>
      <c r="BI313" s="303"/>
      <c r="BJ313" s="303"/>
      <c r="BK313" s="303"/>
      <c r="BL313" s="303"/>
      <c r="BM313" s="303"/>
      <c r="BN313" s="303"/>
      <c r="BO313" s="303"/>
      <c r="BP313" s="303"/>
      <c r="BQ313" s="303"/>
      <c r="BR313" s="303"/>
      <c r="BS313" s="303"/>
      <c r="BT313" s="303"/>
      <c r="BU313" s="303"/>
      <c r="BV313" s="303"/>
      <c r="BW313" s="303"/>
      <c r="BX313" s="303"/>
      <c r="BY313" s="303"/>
      <c r="BZ313" s="303"/>
      <c r="CA313" s="303"/>
      <c r="CB313" s="303"/>
      <c r="CC313" s="303"/>
      <c r="CD313" s="303"/>
      <c r="CE313" s="303"/>
      <c r="CF313" s="303"/>
      <c r="CG313" s="303"/>
      <c r="CH313" s="303"/>
      <c r="CI313" s="303"/>
      <c r="CJ313" s="303"/>
      <c r="CK313" s="303"/>
      <c r="CL313" s="303"/>
      <c r="CM313" s="303"/>
      <c r="CN313" s="303"/>
      <c r="CO313" s="303"/>
      <c r="CP313" s="303"/>
      <c r="CQ313" s="303"/>
      <c r="CR313" s="303"/>
      <c r="CS313" s="303"/>
      <c r="CT313" s="303"/>
      <c r="CU313" s="303"/>
      <c r="CV313" s="303"/>
      <c r="CW313" s="303"/>
      <c r="CX313" s="303"/>
      <c r="CY313" s="303"/>
      <c r="CZ313" s="303"/>
    </row>
    <row r="314" spans="21:104" s="264" customFormat="1" x14ac:dyDescent="0.15">
      <c r="U314" s="303"/>
      <c r="V314" s="303"/>
      <c r="W314" s="303"/>
      <c r="X314" s="303"/>
      <c r="Y314" s="303"/>
      <c r="Z314" s="303"/>
      <c r="AA314" s="303"/>
      <c r="AB314" s="303"/>
      <c r="AC314" s="303"/>
      <c r="AD314" s="303"/>
      <c r="AE314" s="303"/>
      <c r="AF314" s="303"/>
      <c r="AG314" s="303"/>
      <c r="AH314" s="303"/>
      <c r="AI314" s="303"/>
      <c r="AJ314" s="303"/>
      <c r="AK314" s="303"/>
      <c r="AL314" s="303"/>
      <c r="AM314" s="303"/>
      <c r="AN314" s="303"/>
      <c r="AO314" s="303"/>
      <c r="AP314" s="303"/>
      <c r="AQ314" s="303"/>
      <c r="AR314" s="303"/>
      <c r="AS314" s="303"/>
      <c r="AT314" s="303"/>
      <c r="AU314" s="303"/>
      <c r="AV314" s="303"/>
      <c r="AW314" s="303"/>
      <c r="AX314" s="303"/>
      <c r="AY314" s="303"/>
      <c r="AZ314" s="303"/>
      <c r="BA314" s="303"/>
      <c r="BB314" s="303"/>
      <c r="BC314" s="303"/>
      <c r="BD314" s="303"/>
      <c r="BE314" s="303"/>
      <c r="BF314" s="303"/>
      <c r="BG314" s="303"/>
      <c r="BH314" s="303"/>
      <c r="BI314" s="303"/>
      <c r="BJ314" s="303"/>
      <c r="BK314" s="303"/>
      <c r="BL314" s="303"/>
      <c r="BM314" s="303"/>
      <c r="BN314" s="303"/>
      <c r="BO314" s="303"/>
      <c r="BP314" s="303"/>
      <c r="BQ314" s="303"/>
      <c r="BR314" s="303"/>
      <c r="BS314" s="303"/>
      <c r="BT314" s="303"/>
      <c r="BU314" s="303"/>
      <c r="BV314" s="303"/>
      <c r="BW314" s="303"/>
      <c r="BX314" s="303"/>
      <c r="BY314" s="303"/>
      <c r="BZ314" s="303"/>
      <c r="CA314" s="303"/>
      <c r="CB314" s="303"/>
      <c r="CC314" s="303"/>
      <c r="CD314" s="303"/>
      <c r="CE314" s="303"/>
      <c r="CF314" s="303"/>
      <c r="CG314" s="303"/>
      <c r="CH314" s="303"/>
      <c r="CI314" s="303"/>
      <c r="CJ314" s="303"/>
      <c r="CK314" s="303"/>
      <c r="CL314" s="303"/>
      <c r="CM314" s="303"/>
      <c r="CN314" s="303"/>
      <c r="CO314" s="303"/>
      <c r="CP314" s="303"/>
      <c r="CQ314" s="303"/>
      <c r="CR314" s="303"/>
      <c r="CS314" s="303"/>
      <c r="CT314" s="303"/>
      <c r="CU314" s="303"/>
      <c r="CV314" s="303"/>
      <c r="CW314" s="303"/>
      <c r="CX314" s="303"/>
      <c r="CY314" s="303"/>
      <c r="CZ314" s="303"/>
    </row>
    <row r="315" spans="21:104" s="264" customFormat="1" x14ac:dyDescent="0.15">
      <c r="U315" s="303"/>
      <c r="V315" s="303"/>
      <c r="W315" s="303"/>
      <c r="X315" s="303"/>
      <c r="Y315" s="303"/>
      <c r="Z315" s="303"/>
      <c r="AA315" s="303"/>
      <c r="AB315" s="303"/>
      <c r="AC315" s="303"/>
      <c r="AD315" s="303"/>
      <c r="AE315" s="303"/>
      <c r="AF315" s="303"/>
      <c r="AG315" s="303"/>
      <c r="AH315" s="303"/>
      <c r="AI315" s="303"/>
      <c r="AJ315" s="303"/>
      <c r="AK315" s="303"/>
      <c r="AL315" s="303"/>
      <c r="AM315" s="303"/>
      <c r="AN315" s="303"/>
      <c r="AO315" s="303"/>
      <c r="AP315" s="303"/>
      <c r="AQ315" s="303"/>
      <c r="AR315" s="303"/>
      <c r="AS315" s="303"/>
      <c r="AT315" s="303"/>
      <c r="AU315" s="303"/>
      <c r="AV315" s="303"/>
      <c r="AW315" s="303"/>
      <c r="AX315" s="303"/>
      <c r="AY315" s="303"/>
      <c r="AZ315" s="303"/>
      <c r="BA315" s="303"/>
      <c r="BB315" s="303"/>
      <c r="BC315" s="303"/>
      <c r="BD315" s="303"/>
      <c r="BE315" s="303"/>
      <c r="BF315" s="303"/>
      <c r="BG315" s="303"/>
      <c r="BH315" s="303"/>
      <c r="BI315" s="303"/>
      <c r="BJ315" s="303"/>
      <c r="BK315" s="303"/>
      <c r="BL315" s="303"/>
      <c r="BM315" s="303"/>
      <c r="BN315" s="303"/>
      <c r="BO315" s="303"/>
      <c r="BP315" s="303"/>
      <c r="BQ315" s="303"/>
      <c r="BR315" s="303"/>
      <c r="BS315" s="303"/>
      <c r="BT315" s="303"/>
      <c r="BU315" s="303"/>
      <c r="BV315" s="303"/>
      <c r="BW315" s="303"/>
      <c r="BX315" s="303"/>
      <c r="BY315" s="303"/>
      <c r="BZ315" s="303"/>
      <c r="CA315" s="303"/>
      <c r="CB315" s="303"/>
      <c r="CC315" s="303"/>
      <c r="CD315" s="303"/>
      <c r="CE315" s="303"/>
      <c r="CF315" s="303"/>
      <c r="CG315" s="303"/>
      <c r="CH315" s="303"/>
      <c r="CI315" s="303"/>
      <c r="CJ315" s="303"/>
      <c r="CK315" s="303"/>
      <c r="CL315" s="303"/>
      <c r="CM315" s="303"/>
      <c r="CN315" s="303"/>
      <c r="CO315" s="303"/>
      <c r="CP315" s="303"/>
      <c r="CQ315" s="303"/>
      <c r="CR315" s="303"/>
      <c r="CS315" s="303"/>
      <c r="CT315" s="303"/>
      <c r="CU315" s="303"/>
      <c r="CV315" s="303"/>
      <c r="CW315" s="303"/>
      <c r="CX315" s="303"/>
      <c r="CY315" s="303"/>
      <c r="CZ315" s="303"/>
    </row>
    <row r="316" spans="21:104" s="264" customFormat="1" x14ac:dyDescent="0.15">
      <c r="U316" s="303"/>
      <c r="V316" s="303"/>
      <c r="W316" s="303"/>
      <c r="X316" s="303"/>
      <c r="Y316" s="303"/>
      <c r="Z316" s="303"/>
      <c r="AA316" s="303"/>
      <c r="AB316" s="303"/>
      <c r="AC316" s="303"/>
      <c r="AD316" s="303"/>
      <c r="AE316" s="303"/>
      <c r="AF316" s="303"/>
      <c r="AG316" s="303"/>
      <c r="AH316" s="303"/>
      <c r="AI316" s="303"/>
      <c r="AJ316" s="303"/>
      <c r="AK316" s="303"/>
      <c r="AL316" s="303"/>
      <c r="AM316" s="303"/>
      <c r="AN316" s="303"/>
      <c r="AO316" s="303"/>
      <c r="AP316" s="303"/>
      <c r="AQ316" s="303"/>
      <c r="AR316" s="303"/>
      <c r="AS316" s="303"/>
      <c r="AT316" s="303"/>
      <c r="AU316" s="303"/>
      <c r="AV316" s="303"/>
      <c r="AW316" s="303"/>
      <c r="AX316" s="303"/>
      <c r="AY316" s="303"/>
      <c r="AZ316" s="303"/>
      <c r="BA316" s="303"/>
      <c r="BB316" s="303"/>
      <c r="BC316" s="303"/>
      <c r="BD316" s="303"/>
      <c r="BE316" s="303"/>
      <c r="BF316" s="303"/>
      <c r="BG316" s="303"/>
      <c r="BH316" s="303"/>
      <c r="BI316" s="303"/>
      <c r="BJ316" s="303"/>
      <c r="BK316" s="303"/>
      <c r="BL316" s="303"/>
      <c r="BM316" s="303"/>
      <c r="BN316" s="303"/>
      <c r="BO316" s="303"/>
      <c r="BP316" s="303"/>
      <c r="BQ316" s="303"/>
      <c r="BR316" s="303"/>
      <c r="BS316" s="303"/>
      <c r="BT316" s="303"/>
      <c r="BU316" s="303"/>
      <c r="BV316" s="303"/>
      <c r="BW316" s="303"/>
      <c r="BX316" s="303"/>
      <c r="BY316" s="303"/>
      <c r="BZ316" s="303"/>
      <c r="CA316" s="303"/>
      <c r="CB316" s="303"/>
      <c r="CC316" s="303"/>
      <c r="CD316" s="303"/>
      <c r="CE316" s="303"/>
      <c r="CF316" s="303"/>
      <c r="CG316" s="303"/>
      <c r="CH316" s="303"/>
      <c r="CI316" s="303"/>
      <c r="CJ316" s="303"/>
      <c r="CK316" s="303"/>
      <c r="CL316" s="303"/>
      <c r="CM316" s="303"/>
      <c r="CN316" s="303"/>
      <c r="CO316" s="303"/>
      <c r="CP316" s="303"/>
      <c r="CQ316" s="303"/>
      <c r="CR316" s="303"/>
      <c r="CS316" s="303"/>
      <c r="CT316" s="303"/>
      <c r="CU316" s="303"/>
      <c r="CV316" s="303"/>
      <c r="CW316" s="303"/>
      <c r="CX316" s="303"/>
      <c r="CY316" s="303"/>
      <c r="CZ316" s="303"/>
    </row>
    <row r="317" spans="21:104" s="264" customFormat="1" x14ac:dyDescent="0.15">
      <c r="U317" s="303"/>
      <c r="V317" s="303"/>
      <c r="W317" s="303"/>
      <c r="X317" s="303"/>
      <c r="Y317" s="303"/>
      <c r="Z317" s="303"/>
      <c r="AA317" s="303"/>
      <c r="AB317" s="303"/>
      <c r="AC317" s="303"/>
      <c r="AD317" s="303"/>
      <c r="AE317" s="303"/>
      <c r="AF317" s="303"/>
      <c r="AG317" s="303"/>
      <c r="AH317" s="303"/>
      <c r="AI317" s="303"/>
      <c r="AJ317" s="303"/>
      <c r="AK317" s="303"/>
      <c r="AL317" s="303"/>
      <c r="AM317" s="303"/>
      <c r="AN317" s="303"/>
      <c r="AO317" s="303"/>
      <c r="AP317" s="303"/>
      <c r="AQ317" s="303"/>
      <c r="AR317" s="303"/>
      <c r="AS317" s="303"/>
      <c r="AT317" s="303"/>
      <c r="AU317" s="303"/>
      <c r="AV317" s="303"/>
      <c r="AW317" s="303"/>
      <c r="AX317" s="303"/>
      <c r="AY317" s="303"/>
      <c r="AZ317" s="303"/>
      <c r="BA317" s="303"/>
      <c r="BB317" s="303"/>
      <c r="BC317" s="303"/>
      <c r="BD317" s="303"/>
      <c r="BE317" s="303"/>
      <c r="BF317" s="303"/>
      <c r="BG317" s="303"/>
      <c r="BH317" s="303"/>
      <c r="BI317" s="303"/>
      <c r="BJ317" s="303"/>
      <c r="BK317" s="303"/>
      <c r="BL317" s="303"/>
      <c r="BM317" s="303"/>
      <c r="BN317" s="303"/>
      <c r="BO317" s="303"/>
      <c r="BP317" s="303"/>
      <c r="BQ317" s="303"/>
      <c r="BR317" s="303"/>
      <c r="BS317" s="303"/>
      <c r="BT317" s="303"/>
      <c r="BU317" s="303"/>
      <c r="BV317" s="303"/>
      <c r="BW317" s="303"/>
      <c r="BX317" s="303"/>
      <c r="BY317" s="303"/>
      <c r="BZ317" s="303"/>
      <c r="CA317" s="303"/>
      <c r="CB317" s="303"/>
      <c r="CC317" s="303"/>
      <c r="CD317" s="303"/>
      <c r="CE317" s="303"/>
      <c r="CF317" s="303"/>
      <c r="CG317" s="303"/>
      <c r="CH317" s="303"/>
      <c r="CI317" s="303"/>
      <c r="CJ317" s="303"/>
      <c r="CK317" s="303"/>
      <c r="CL317" s="303"/>
      <c r="CM317" s="303"/>
      <c r="CN317" s="303"/>
      <c r="CO317" s="303"/>
      <c r="CP317" s="303"/>
      <c r="CQ317" s="303"/>
      <c r="CR317" s="303"/>
      <c r="CS317" s="303"/>
      <c r="CT317" s="303"/>
      <c r="CU317" s="303"/>
      <c r="CV317" s="303"/>
      <c r="CW317" s="303"/>
      <c r="CX317" s="303"/>
      <c r="CY317" s="303"/>
      <c r="CZ317" s="303"/>
    </row>
    <row r="318" spans="21:104" s="264" customFormat="1" x14ac:dyDescent="0.15">
      <c r="U318" s="303"/>
      <c r="V318" s="303"/>
      <c r="W318" s="303"/>
      <c r="X318" s="303"/>
      <c r="Y318" s="303"/>
      <c r="Z318" s="303"/>
      <c r="AA318" s="303"/>
      <c r="AB318" s="303"/>
      <c r="AC318" s="303"/>
      <c r="AD318" s="303"/>
      <c r="AE318" s="303"/>
      <c r="AF318" s="303"/>
      <c r="AG318" s="303"/>
      <c r="AH318" s="303"/>
      <c r="AI318" s="303"/>
      <c r="AJ318" s="303"/>
      <c r="AK318" s="303"/>
      <c r="AL318" s="303"/>
      <c r="AM318" s="303"/>
      <c r="AN318" s="303"/>
      <c r="AO318" s="303"/>
      <c r="AP318" s="303"/>
      <c r="AQ318" s="303"/>
      <c r="AR318" s="303"/>
      <c r="AS318" s="303"/>
      <c r="AT318" s="303"/>
      <c r="AU318" s="303"/>
      <c r="AV318" s="303"/>
      <c r="AW318" s="303"/>
      <c r="AX318" s="303"/>
      <c r="AY318" s="303"/>
      <c r="AZ318" s="303"/>
      <c r="BA318" s="303"/>
      <c r="BB318" s="303"/>
      <c r="BC318" s="303"/>
      <c r="BD318" s="303"/>
      <c r="BE318" s="303"/>
      <c r="BF318" s="303"/>
      <c r="BG318" s="303"/>
      <c r="BH318" s="303"/>
      <c r="BI318" s="303"/>
      <c r="BJ318" s="303"/>
      <c r="BK318" s="303"/>
      <c r="BL318" s="303"/>
      <c r="BM318" s="303"/>
      <c r="BN318" s="303"/>
      <c r="BO318" s="303"/>
      <c r="BP318" s="303"/>
      <c r="BQ318" s="303"/>
      <c r="BR318" s="303"/>
      <c r="BS318" s="303"/>
      <c r="BT318" s="303"/>
      <c r="BU318" s="303"/>
      <c r="BV318" s="303"/>
      <c r="BW318" s="303"/>
      <c r="BX318" s="303"/>
      <c r="BY318" s="303"/>
      <c r="BZ318" s="303"/>
      <c r="CA318" s="303"/>
      <c r="CB318" s="303"/>
      <c r="CC318" s="303"/>
      <c r="CD318" s="303"/>
      <c r="CE318" s="303"/>
      <c r="CF318" s="303"/>
      <c r="CG318" s="303"/>
      <c r="CH318" s="303"/>
      <c r="CI318" s="303"/>
      <c r="CJ318" s="303"/>
      <c r="CK318" s="303"/>
      <c r="CL318" s="303"/>
      <c r="CM318" s="303"/>
      <c r="CN318" s="303"/>
      <c r="CO318" s="303"/>
      <c r="CP318" s="303"/>
      <c r="CQ318" s="303"/>
      <c r="CR318" s="303"/>
      <c r="CS318" s="303"/>
      <c r="CT318" s="303"/>
      <c r="CU318" s="303"/>
      <c r="CV318" s="303"/>
      <c r="CW318" s="303"/>
      <c r="CX318" s="303"/>
      <c r="CY318" s="303"/>
      <c r="CZ318" s="303"/>
    </row>
    <row r="319" spans="21:104" s="264" customFormat="1" x14ac:dyDescent="0.15">
      <c r="U319" s="303"/>
      <c r="V319" s="303"/>
      <c r="W319" s="303"/>
      <c r="X319" s="303"/>
      <c r="Y319" s="303"/>
      <c r="Z319" s="303"/>
      <c r="AA319" s="303"/>
      <c r="AB319" s="303"/>
      <c r="AC319" s="303"/>
      <c r="AD319" s="303"/>
      <c r="AE319" s="303"/>
      <c r="AF319" s="303"/>
      <c r="AG319" s="303"/>
      <c r="AH319" s="303"/>
      <c r="AI319" s="303"/>
      <c r="AJ319" s="303"/>
      <c r="AK319" s="303"/>
      <c r="AL319" s="303"/>
      <c r="AM319" s="303"/>
      <c r="AN319" s="303"/>
      <c r="AO319" s="303"/>
      <c r="AP319" s="303"/>
      <c r="AQ319" s="303"/>
      <c r="AR319" s="303"/>
      <c r="AS319" s="303"/>
      <c r="AT319" s="303"/>
      <c r="AU319" s="303"/>
      <c r="AV319" s="303"/>
      <c r="AW319" s="303"/>
      <c r="AX319" s="303"/>
      <c r="AY319" s="303"/>
      <c r="AZ319" s="303"/>
      <c r="BA319" s="303"/>
      <c r="BB319" s="303"/>
      <c r="BC319" s="303"/>
      <c r="BD319" s="303"/>
      <c r="BE319" s="303"/>
      <c r="BF319" s="303"/>
      <c r="BG319" s="303"/>
      <c r="BH319" s="303"/>
      <c r="BI319" s="303"/>
      <c r="BJ319" s="303"/>
      <c r="BK319" s="303"/>
      <c r="BL319" s="303"/>
      <c r="BM319" s="303"/>
      <c r="BN319" s="303"/>
      <c r="BO319" s="303"/>
      <c r="BP319" s="303"/>
      <c r="BQ319" s="303"/>
      <c r="BR319" s="303"/>
      <c r="BS319" s="303"/>
      <c r="BT319" s="303"/>
      <c r="BU319" s="303"/>
      <c r="BV319" s="303"/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303"/>
      <c r="CI319" s="303"/>
      <c r="CJ319" s="303"/>
      <c r="CK319" s="303"/>
      <c r="CL319" s="303"/>
      <c r="CM319" s="303"/>
      <c r="CN319" s="303"/>
      <c r="CO319" s="303"/>
      <c r="CP319" s="303"/>
      <c r="CQ319" s="303"/>
      <c r="CR319" s="303"/>
      <c r="CS319" s="303"/>
      <c r="CT319" s="303"/>
      <c r="CU319" s="303"/>
      <c r="CV319" s="303"/>
      <c r="CW319" s="303"/>
      <c r="CX319" s="303"/>
      <c r="CY319" s="303"/>
      <c r="CZ319" s="303"/>
    </row>
    <row r="320" spans="21:104" s="264" customFormat="1" x14ac:dyDescent="0.15">
      <c r="U320" s="303"/>
      <c r="V320" s="303"/>
      <c r="W320" s="303"/>
      <c r="X320" s="303"/>
      <c r="Y320" s="303"/>
      <c r="Z320" s="303"/>
      <c r="AA320" s="303"/>
      <c r="AB320" s="303"/>
      <c r="AC320" s="303"/>
      <c r="AD320" s="303"/>
      <c r="AE320" s="303"/>
      <c r="AF320" s="303"/>
      <c r="AG320" s="303"/>
      <c r="AH320" s="303"/>
      <c r="AI320" s="303"/>
      <c r="AJ320" s="303"/>
      <c r="AK320" s="303"/>
      <c r="AL320" s="303"/>
      <c r="AM320" s="303"/>
      <c r="AN320" s="303"/>
      <c r="AO320" s="303"/>
      <c r="AP320" s="303"/>
      <c r="AQ320" s="303"/>
      <c r="AR320" s="303"/>
      <c r="AS320" s="303"/>
      <c r="AT320" s="303"/>
      <c r="AU320" s="303"/>
      <c r="AV320" s="303"/>
      <c r="AW320" s="303"/>
      <c r="AX320" s="303"/>
      <c r="AY320" s="303"/>
      <c r="AZ320" s="303"/>
      <c r="BA320" s="303"/>
      <c r="BB320" s="303"/>
      <c r="BC320" s="303"/>
      <c r="BD320" s="303"/>
      <c r="BE320" s="303"/>
      <c r="BF320" s="303"/>
      <c r="BG320" s="303"/>
      <c r="BH320" s="303"/>
      <c r="BI320" s="303"/>
      <c r="BJ320" s="303"/>
      <c r="BK320" s="303"/>
      <c r="BL320" s="303"/>
      <c r="BM320" s="303"/>
      <c r="BN320" s="303"/>
      <c r="BO320" s="303"/>
      <c r="BP320" s="303"/>
      <c r="BQ320" s="303"/>
      <c r="BR320" s="303"/>
      <c r="BS320" s="303"/>
      <c r="BT320" s="303"/>
      <c r="BU320" s="303"/>
      <c r="BV320" s="303"/>
      <c r="BW320" s="303"/>
      <c r="BX320" s="303"/>
      <c r="BY320" s="303"/>
      <c r="BZ320" s="303"/>
      <c r="CA320" s="303"/>
      <c r="CB320" s="303"/>
      <c r="CC320" s="303"/>
      <c r="CD320" s="303"/>
      <c r="CE320" s="303"/>
      <c r="CF320" s="303"/>
      <c r="CG320" s="303"/>
      <c r="CH320" s="303"/>
      <c r="CI320" s="303"/>
      <c r="CJ320" s="303"/>
      <c r="CK320" s="303"/>
      <c r="CL320" s="303"/>
      <c r="CM320" s="303"/>
      <c r="CN320" s="303"/>
      <c r="CO320" s="303"/>
      <c r="CP320" s="303"/>
      <c r="CQ320" s="303"/>
      <c r="CR320" s="303"/>
      <c r="CS320" s="303"/>
      <c r="CT320" s="303"/>
      <c r="CU320" s="303"/>
      <c r="CV320" s="303"/>
      <c r="CW320" s="303"/>
      <c r="CX320" s="303"/>
      <c r="CY320" s="303"/>
      <c r="CZ320" s="303"/>
    </row>
    <row r="321" spans="21:104" s="264" customFormat="1" x14ac:dyDescent="0.15">
      <c r="U321" s="303"/>
      <c r="V321" s="303"/>
      <c r="W321" s="303"/>
      <c r="X321" s="303"/>
      <c r="Y321" s="303"/>
      <c r="Z321" s="303"/>
      <c r="AA321" s="303"/>
      <c r="AB321" s="303"/>
      <c r="AC321" s="303"/>
      <c r="AD321" s="303"/>
      <c r="AE321" s="303"/>
      <c r="AF321" s="303"/>
      <c r="AG321" s="303"/>
      <c r="AH321" s="303"/>
      <c r="AI321" s="303"/>
      <c r="AJ321" s="303"/>
      <c r="AK321" s="303"/>
      <c r="AL321" s="303"/>
      <c r="AM321" s="303"/>
      <c r="AN321" s="303"/>
      <c r="AO321" s="303"/>
      <c r="AP321" s="303"/>
      <c r="AQ321" s="303"/>
      <c r="AR321" s="303"/>
      <c r="AS321" s="303"/>
      <c r="AT321" s="303"/>
      <c r="AU321" s="303"/>
      <c r="AV321" s="303"/>
      <c r="AW321" s="303"/>
      <c r="AX321" s="303"/>
      <c r="AY321" s="303"/>
      <c r="AZ321" s="303"/>
      <c r="BA321" s="303"/>
      <c r="BB321" s="303"/>
      <c r="BC321" s="303"/>
      <c r="BD321" s="303"/>
      <c r="BE321" s="303"/>
      <c r="BF321" s="303"/>
      <c r="BG321" s="303"/>
      <c r="BH321" s="303"/>
      <c r="BI321" s="303"/>
      <c r="BJ321" s="303"/>
      <c r="BK321" s="303"/>
      <c r="BL321" s="303"/>
      <c r="BM321" s="303"/>
      <c r="BN321" s="303"/>
      <c r="BO321" s="303"/>
      <c r="BP321" s="303"/>
      <c r="BQ321" s="303"/>
      <c r="BR321" s="303"/>
      <c r="BS321" s="303"/>
      <c r="BT321" s="303"/>
      <c r="BU321" s="303"/>
      <c r="BV321" s="303"/>
      <c r="BW321" s="303"/>
      <c r="BX321" s="303"/>
      <c r="BY321" s="303"/>
      <c r="BZ321" s="303"/>
      <c r="CA321" s="303"/>
      <c r="CB321" s="303"/>
      <c r="CC321" s="303"/>
      <c r="CD321" s="303"/>
      <c r="CE321" s="303"/>
      <c r="CF321" s="303"/>
      <c r="CG321" s="303"/>
      <c r="CH321" s="303"/>
      <c r="CI321" s="303"/>
      <c r="CJ321" s="303"/>
      <c r="CK321" s="303"/>
      <c r="CL321" s="303"/>
      <c r="CM321" s="303"/>
      <c r="CN321" s="303"/>
      <c r="CO321" s="303"/>
      <c r="CP321" s="303"/>
      <c r="CQ321" s="303"/>
      <c r="CR321" s="303"/>
      <c r="CS321" s="303"/>
      <c r="CT321" s="303"/>
      <c r="CU321" s="303"/>
      <c r="CV321" s="303"/>
      <c r="CW321" s="303"/>
      <c r="CX321" s="303"/>
      <c r="CY321" s="303"/>
      <c r="CZ321" s="303"/>
    </row>
    <row r="322" spans="21:104" s="264" customFormat="1" x14ac:dyDescent="0.15">
      <c r="U322" s="303"/>
      <c r="V322" s="303"/>
      <c r="W322" s="303"/>
      <c r="X322" s="303"/>
      <c r="Y322" s="303"/>
      <c r="Z322" s="303"/>
      <c r="AA322" s="303"/>
      <c r="AB322" s="303"/>
      <c r="AC322" s="303"/>
      <c r="AD322" s="303"/>
      <c r="AE322" s="303"/>
      <c r="AF322" s="303"/>
      <c r="AG322" s="303"/>
      <c r="AH322" s="303"/>
      <c r="AI322" s="303"/>
      <c r="AJ322" s="303"/>
      <c r="AK322" s="303"/>
      <c r="AL322" s="303"/>
      <c r="AM322" s="303"/>
      <c r="AN322" s="303"/>
      <c r="AO322" s="303"/>
      <c r="AP322" s="303"/>
      <c r="AQ322" s="303"/>
      <c r="AR322" s="303"/>
      <c r="AS322" s="303"/>
      <c r="AT322" s="303"/>
      <c r="AU322" s="303"/>
      <c r="AV322" s="303"/>
      <c r="AW322" s="303"/>
      <c r="AX322" s="303"/>
      <c r="AY322" s="303"/>
      <c r="AZ322" s="303"/>
      <c r="BA322" s="303"/>
      <c r="BB322" s="303"/>
      <c r="BC322" s="303"/>
      <c r="BD322" s="303"/>
      <c r="BE322" s="303"/>
      <c r="BF322" s="303"/>
      <c r="BG322" s="303"/>
      <c r="BH322" s="303"/>
      <c r="BI322" s="303"/>
      <c r="BJ322" s="303"/>
      <c r="BK322" s="303"/>
      <c r="BL322" s="303"/>
      <c r="BM322" s="303"/>
      <c r="BN322" s="303"/>
      <c r="BO322" s="303"/>
      <c r="BP322" s="303"/>
      <c r="BQ322" s="303"/>
      <c r="BR322" s="303"/>
      <c r="BS322" s="303"/>
      <c r="BT322" s="303"/>
      <c r="BU322" s="303"/>
      <c r="BV322" s="303"/>
      <c r="BW322" s="303"/>
      <c r="BX322" s="303"/>
      <c r="BY322" s="303"/>
      <c r="BZ322" s="303"/>
      <c r="CA322" s="303"/>
      <c r="CB322" s="303"/>
      <c r="CC322" s="303"/>
      <c r="CD322" s="303"/>
      <c r="CE322" s="303"/>
      <c r="CF322" s="303"/>
      <c r="CG322" s="303"/>
      <c r="CH322" s="303"/>
      <c r="CI322" s="303"/>
      <c r="CJ322" s="303"/>
      <c r="CK322" s="303"/>
      <c r="CL322" s="303"/>
      <c r="CM322" s="303"/>
      <c r="CN322" s="303"/>
      <c r="CO322" s="303"/>
      <c r="CP322" s="303"/>
      <c r="CQ322" s="303"/>
      <c r="CR322" s="303"/>
      <c r="CS322" s="303"/>
      <c r="CT322" s="303"/>
      <c r="CU322" s="303"/>
      <c r="CV322" s="303"/>
      <c r="CW322" s="303"/>
      <c r="CX322" s="303"/>
      <c r="CY322" s="303"/>
      <c r="CZ322" s="303"/>
    </row>
    <row r="323" spans="21:104" s="264" customFormat="1" x14ac:dyDescent="0.15">
      <c r="U323" s="303"/>
      <c r="V323" s="303"/>
      <c r="W323" s="303"/>
      <c r="X323" s="303"/>
      <c r="Y323" s="303"/>
      <c r="Z323" s="303"/>
      <c r="AA323" s="303"/>
      <c r="AB323" s="303"/>
      <c r="AC323" s="303"/>
      <c r="AD323" s="303"/>
      <c r="AE323" s="303"/>
      <c r="AF323" s="303"/>
      <c r="AG323" s="303"/>
      <c r="AH323" s="303"/>
      <c r="AI323" s="303"/>
      <c r="AJ323" s="303"/>
      <c r="AK323" s="303"/>
      <c r="AL323" s="303"/>
      <c r="AM323" s="303"/>
      <c r="AN323" s="303"/>
      <c r="AO323" s="303"/>
      <c r="AP323" s="303"/>
      <c r="AQ323" s="303"/>
      <c r="AR323" s="303"/>
      <c r="AS323" s="303"/>
      <c r="AT323" s="303"/>
      <c r="AU323" s="303"/>
      <c r="AV323" s="303"/>
      <c r="AW323" s="303"/>
      <c r="AX323" s="303"/>
      <c r="AY323" s="303"/>
      <c r="AZ323" s="303"/>
      <c r="BA323" s="303"/>
      <c r="BB323" s="303"/>
      <c r="BC323" s="303"/>
      <c r="BD323" s="303"/>
      <c r="BE323" s="303"/>
      <c r="BF323" s="303"/>
      <c r="BG323" s="303"/>
      <c r="BH323" s="303"/>
      <c r="BI323" s="303"/>
      <c r="BJ323" s="303"/>
      <c r="BK323" s="303"/>
      <c r="BL323" s="303"/>
      <c r="BM323" s="303"/>
      <c r="BN323" s="303"/>
      <c r="BO323" s="303"/>
      <c r="BP323" s="303"/>
      <c r="BQ323" s="303"/>
      <c r="BR323" s="303"/>
      <c r="BS323" s="303"/>
      <c r="BT323" s="303"/>
      <c r="BU323" s="303"/>
      <c r="BV323" s="303"/>
      <c r="BW323" s="303"/>
      <c r="BX323" s="303"/>
      <c r="BY323" s="303"/>
      <c r="BZ323" s="303"/>
      <c r="CA323" s="303"/>
      <c r="CB323" s="303"/>
      <c r="CC323" s="303"/>
      <c r="CD323" s="303"/>
      <c r="CE323" s="303"/>
      <c r="CF323" s="303"/>
      <c r="CG323" s="303"/>
      <c r="CH323" s="303"/>
      <c r="CI323" s="303"/>
      <c r="CJ323" s="303"/>
      <c r="CK323" s="303"/>
      <c r="CL323" s="303"/>
      <c r="CM323" s="303"/>
      <c r="CN323" s="303"/>
      <c r="CO323" s="303"/>
      <c r="CP323" s="303"/>
      <c r="CQ323" s="303"/>
      <c r="CR323" s="303"/>
      <c r="CS323" s="303"/>
      <c r="CT323" s="303"/>
      <c r="CU323" s="303"/>
      <c r="CV323" s="303"/>
      <c r="CW323" s="303"/>
      <c r="CX323" s="303"/>
      <c r="CY323" s="303"/>
      <c r="CZ323" s="303"/>
    </row>
    <row r="324" spans="21:104" s="264" customFormat="1" x14ac:dyDescent="0.15">
      <c r="U324" s="303"/>
      <c r="V324" s="303"/>
      <c r="W324" s="303"/>
      <c r="X324" s="303"/>
      <c r="Y324" s="303"/>
      <c r="Z324" s="303"/>
      <c r="AA324" s="303"/>
      <c r="AB324" s="303"/>
      <c r="AC324" s="303"/>
      <c r="AD324" s="303"/>
      <c r="AE324" s="303"/>
      <c r="AF324" s="303"/>
      <c r="AG324" s="303"/>
      <c r="AH324" s="303"/>
      <c r="AI324" s="303"/>
      <c r="AJ324" s="303"/>
      <c r="AK324" s="303"/>
      <c r="AL324" s="303"/>
      <c r="AM324" s="303"/>
      <c r="AN324" s="303"/>
      <c r="AO324" s="303"/>
      <c r="AP324" s="303"/>
      <c r="AQ324" s="303"/>
      <c r="AR324" s="303"/>
      <c r="AS324" s="303"/>
      <c r="AT324" s="303"/>
      <c r="AU324" s="303"/>
      <c r="AV324" s="303"/>
      <c r="AW324" s="303"/>
      <c r="AX324" s="303"/>
      <c r="AY324" s="303"/>
      <c r="AZ324" s="303"/>
      <c r="BA324" s="303"/>
      <c r="BB324" s="303"/>
      <c r="BC324" s="303"/>
      <c r="BD324" s="303"/>
      <c r="BE324" s="303"/>
      <c r="BF324" s="303"/>
      <c r="BG324" s="303"/>
      <c r="BH324" s="303"/>
      <c r="BI324" s="303"/>
      <c r="BJ324" s="303"/>
      <c r="BK324" s="303"/>
      <c r="BL324" s="303"/>
      <c r="BM324" s="303"/>
      <c r="BN324" s="303"/>
      <c r="BO324" s="303"/>
      <c r="BP324" s="303"/>
      <c r="BQ324" s="303"/>
      <c r="BR324" s="303"/>
      <c r="BS324" s="303"/>
      <c r="BT324" s="303"/>
      <c r="BU324" s="303"/>
      <c r="BV324" s="303"/>
      <c r="BW324" s="303"/>
      <c r="BX324" s="303"/>
      <c r="BY324" s="303"/>
      <c r="BZ324" s="303"/>
      <c r="CA324" s="303"/>
      <c r="CB324" s="303"/>
      <c r="CC324" s="303"/>
      <c r="CD324" s="303"/>
      <c r="CE324" s="303"/>
      <c r="CF324" s="303"/>
      <c r="CG324" s="303"/>
      <c r="CH324" s="303"/>
      <c r="CI324" s="303"/>
      <c r="CJ324" s="303"/>
      <c r="CK324" s="303"/>
      <c r="CL324" s="303"/>
      <c r="CM324" s="303"/>
      <c r="CN324" s="303"/>
      <c r="CO324" s="303"/>
      <c r="CP324" s="303"/>
      <c r="CQ324" s="303"/>
      <c r="CR324" s="303"/>
      <c r="CS324" s="303"/>
      <c r="CT324" s="303"/>
      <c r="CU324" s="303"/>
      <c r="CV324" s="303"/>
      <c r="CW324" s="303"/>
      <c r="CX324" s="303"/>
      <c r="CY324" s="303"/>
      <c r="CZ324" s="303"/>
    </row>
    <row r="325" spans="21:104" s="264" customFormat="1" x14ac:dyDescent="0.15">
      <c r="U325" s="303"/>
      <c r="V325" s="303"/>
      <c r="W325" s="303"/>
      <c r="X325" s="303"/>
      <c r="Y325" s="303"/>
      <c r="Z325" s="303"/>
      <c r="AA325" s="303"/>
      <c r="AB325" s="303"/>
      <c r="AC325" s="303"/>
      <c r="AD325" s="303"/>
      <c r="AE325" s="303"/>
      <c r="AF325" s="303"/>
      <c r="AG325" s="303"/>
      <c r="AH325" s="303"/>
      <c r="AI325" s="303"/>
      <c r="AJ325" s="303"/>
      <c r="AK325" s="303"/>
      <c r="AL325" s="303"/>
      <c r="AM325" s="303"/>
      <c r="AN325" s="303"/>
      <c r="AO325" s="303"/>
      <c r="AP325" s="303"/>
      <c r="AQ325" s="303"/>
      <c r="AR325" s="303"/>
      <c r="AS325" s="303"/>
      <c r="AT325" s="303"/>
      <c r="AU325" s="303"/>
      <c r="AV325" s="303"/>
      <c r="AW325" s="303"/>
      <c r="AX325" s="303"/>
      <c r="AY325" s="303"/>
      <c r="AZ325" s="303"/>
      <c r="BA325" s="303"/>
      <c r="BB325" s="303"/>
      <c r="BC325" s="303"/>
      <c r="BD325" s="303"/>
      <c r="BE325" s="303"/>
      <c r="BF325" s="303"/>
      <c r="BG325" s="303"/>
      <c r="BH325" s="303"/>
      <c r="BI325" s="303"/>
      <c r="BJ325" s="303"/>
      <c r="BK325" s="303"/>
      <c r="BL325" s="303"/>
      <c r="BM325" s="303"/>
      <c r="BN325" s="303"/>
      <c r="BO325" s="303"/>
      <c r="BP325" s="303"/>
      <c r="BQ325" s="303"/>
      <c r="BR325" s="303"/>
      <c r="BS325" s="303"/>
      <c r="BT325" s="303"/>
      <c r="BU325" s="303"/>
      <c r="BV325" s="303"/>
      <c r="BW325" s="303"/>
      <c r="BX325" s="303"/>
      <c r="BY325" s="303"/>
      <c r="BZ325" s="303"/>
      <c r="CA325" s="303"/>
      <c r="CB325" s="303"/>
      <c r="CC325" s="303"/>
      <c r="CD325" s="303"/>
      <c r="CE325" s="303"/>
      <c r="CF325" s="303"/>
      <c r="CG325" s="303"/>
      <c r="CH325" s="303"/>
      <c r="CI325" s="303"/>
      <c r="CJ325" s="303"/>
      <c r="CK325" s="303"/>
      <c r="CL325" s="303"/>
      <c r="CM325" s="303"/>
      <c r="CN325" s="303"/>
      <c r="CO325" s="303"/>
      <c r="CP325" s="303"/>
      <c r="CQ325" s="303"/>
      <c r="CR325" s="303"/>
      <c r="CS325" s="303"/>
      <c r="CT325" s="303"/>
      <c r="CU325" s="303"/>
      <c r="CV325" s="303"/>
      <c r="CW325" s="303"/>
      <c r="CX325" s="303"/>
      <c r="CY325" s="303"/>
      <c r="CZ325" s="303"/>
    </row>
    <row r="326" spans="21:104" s="264" customFormat="1" x14ac:dyDescent="0.15">
      <c r="U326" s="303"/>
      <c r="V326" s="303"/>
      <c r="W326" s="303"/>
      <c r="X326" s="303"/>
      <c r="Y326" s="303"/>
      <c r="Z326" s="303"/>
      <c r="AA326" s="303"/>
      <c r="AB326" s="303"/>
      <c r="AC326" s="303"/>
      <c r="AD326" s="303"/>
      <c r="AE326" s="303"/>
      <c r="AF326" s="303"/>
      <c r="AG326" s="303"/>
      <c r="AH326" s="303"/>
      <c r="AI326" s="303"/>
      <c r="AJ326" s="303"/>
      <c r="AK326" s="303"/>
      <c r="AL326" s="303"/>
      <c r="AM326" s="303"/>
      <c r="AN326" s="303"/>
      <c r="AO326" s="303"/>
      <c r="AP326" s="303"/>
      <c r="AQ326" s="303"/>
      <c r="AR326" s="303"/>
      <c r="AS326" s="303"/>
      <c r="AT326" s="303"/>
      <c r="AU326" s="303"/>
      <c r="AV326" s="303"/>
      <c r="AW326" s="303"/>
      <c r="AX326" s="303"/>
      <c r="AY326" s="303"/>
      <c r="AZ326" s="303"/>
      <c r="BA326" s="303"/>
      <c r="BB326" s="303"/>
      <c r="BC326" s="303"/>
      <c r="BD326" s="303"/>
      <c r="BE326" s="303"/>
      <c r="BF326" s="303"/>
      <c r="BG326" s="303"/>
      <c r="BH326" s="303"/>
      <c r="BI326" s="303"/>
      <c r="BJ326" s="303"/>
      <c r="BK326" s="303"/>
      <c r="BL326" s="303"/>
      <c r="BM326" s="303"/>
      <c r="BN326" s="303"/>
      <c r="BO326" s="303"/>
      <c r="BP326" s="303"/>
      <c r="BQ326" s="303"/>
      <c r="BR326" s="303"/>
      <c r="BS326" s="303"/>
      <c r="BT326" s="303"/>
      <c r="BU326" s="303"/>
      <c r="BV326" s="303"/>
      <c r="BW326" s="303"/>
      <c r="BX326" s="303"/>
      <c r="BY326" s="303"/>
      <c r="BZ326" s="303"/>
      <c r="CA326" s="303"/>
      <c r="CB326" s="303"/>
      <c r="CC326" s="303"/>
      <c r="CD326" s="303"/>
      <c r="CE326" s="303"/>
      <c r="CF326" s="303"/>
      <c r="CG326" s="303"/>
      <c r="CH326" s="303"/>
      <c r="CI326" s="303"/>
      <c r="CJ326" s="303"/>
      <c r="CK326" s="303"/>
      <c r="CL326" s="303"/>
      <c r="CM326" s="303"/>
      <c r="CN326" s="303"/>
      <c r="CO326" s="303"/>
      <c r="CP326" s="303"/>
      <c r="CQ326" s="303"/>
      <c r="CR326" s="303"/>
      <c r="CS326" s="303"/>
      <c r="CT326" s="303"/>
      <c r="CU326" s="303"/>
      <c r="CV326" s="303"/>
      <c r="CW326" s="303"/>
      <c r="CX326" s="303"/>
      <c r="CY326" s="303"/>
      <c r="CZ326" s="303"/>
    </row>
    <row r="327" spans="21:104" s="264" customFormat="1" x14ac:dyDescent="0.15">
      <c r="U327" s="303"/>
      <c r="V327" s="303"/>
      <c r="W327" s="303"/>
      <c r="X327" s="303"/>
      <c r="Y327" s="303"/>
      <c r="Z327" s="303"/>
      <c r="AA327" s="303"/>
      <c r="AB327" s="303"/>
      <c r="AC327" s="303"/>
      <c r="AD327" s="303"/>
      <c r="AE327" s="303"/>
      <c r="AF327" s="303"/>
      <c r="AG327" s="303"/>
      <c r="AH327" s="303"/>
      <c r="AI327" s="303"/>
      <c r="AJ327" s="303"/>
      <c r="AK327" s="303"/>
      <c r="AL327" s="303"/>
      <c r="AM327" s="303"/>
      <c r="AN327" s="303"/>
      <c r="AO327" s="303"/>
      <c r="AP327" s="303"/>
      <c r="AQ327" s="303"/>
      <c r="AR327" s="303"/>
      <c r="AS327" s="303"/>
      <c r="AT327" s="303"/>
      <c r="AU327" s="303"/>
      <c r="AV327" s="303"/>
      <c r="AW327" s="303"/>
      <c r="AX327" s="303"/>
      <c r="AY327" s="303"/>
      <c r="AZ327" s="303"/>
      <c r="BA327" s="303"/>
      <c r="BB327" s="303"/>
      <c r="BC327" s="303"/>
      <c r="BD327" s="303"/>
      <c r="BE327" s="303"/>
      <c r="BF327" s="303"/>
      <c r="BG327" s="303"/>
      <c r="BH327" s="303"/>
      <c r="BI327" s="303"/>
      <c r="BJ327" s="303"/>
      <c r="BK327" s="303"/>
      <c r="BL327" s="303"/>
      <c r="BM327" s="303"/>
      <c r="BN327" s="303"/>
      <c r="BO327" s="303"/>
      <c r="BP327" s="303"/>
      <c r="BQ327" s="303"/>
      <c r="BR327" s="303"/>
      <c r="BS327" s="303"/>
      <c r="BT327" s="303"/>
      <c r="BU327" s="303"/>
      <c r="BV327" s="303"/>
      <c r="BW327" s="303"/>
      <c r="BX327" s="303"/>
      <c r="BY327" s="303"/>
      <c r="BZ327" s="303"/>
      <c r="CA327" s="303"/>
      <c r="CB327" s="303"/>
      <c r="CC327" s="303"/>
      <c r="CD327" s="303"/>
      <c r="CE327" s="303"/>
      <c r="CF327" s="303"/>
      <c r="CG327" s="303"/>
      <c r="CH327" s="303"/>
      <c r="CI327" s="303"/>
      <c r="CJ327" s="303"/>
      <c r="CK327" s="303"/>
      <c r="CL327" s="303"/>
      <c r="CM327" s="303"/>
      <c r="CN327" s="303"/>
      <c r="CO327" s="303"/>
      <c r="CP327" s="303"/>
      <c r="CQ327" s="303"/>
      <c r="CR327" s="303"/>
      <c r="CS327" s="303"/>
      <c r="CT327" s="303"/>
      <c r="CU327" s="303"/>
      <c r="CV327" s="303"/>
      <c r="CW327" s="303"/>
      <c r="CX327" s="303"/>
      <c r="CY327" s="303"/>
      <c r="CZ327" s="303"/>
    </row>
    <row r="328" spans="21:104" s="264" customFormat="1" x14ac:dyDescent="0.15">
      <c r="U328" s="303"/>
      <c r="V328" s="303"/>
      <c r="W328" s="303"/>
      <c r="X328" s="303"/>
      <c r="Y328" s="303"/>
      <c r="Z328" s="303"/>
      <c r="AA328" s="303"/>
      <c r="AB328" s="303"/>
      <c r="AC328" s="303"/>
      <c r="AD328" s="303"/>
      <c r="AE328" s="303"/>
      <c r="AF328" s="303"/>
      <c r="AG328" s="303"/>
      <c r="AH328" s="303"/>
      <c r="AI328" s="303"/>
      <c r="AJ328" s="303"/>
      <c r="AK328" s="303"/>
      <c r="AL328" s="303"/>
      <c r="AM328" s="303"/>
      <c r="AN328" s="303"/>
      <c r="AO328" s="303"/>
      <c r="AP328" s="303"/>
      <c r="AQ328" s="303"/>
      <c r="AR328" s="303"/>
      <c r="AS328" s="303"/>
      <c r="AT328" s="303"/>
      <c r="AU328" s="303"/>
      <c r="AV328" s="303"/>
      <c r="AW328" s="303"/>
      <c r="AX328" s="303"/>
      <c r="AY328" s="303"/>
      <c r="AZ328" s="303"/>
      <c r="BA328" s="303"/>
      <c r="BB328" s="303"/>
      <c r="BC328" s="303"/>
      <c r="BD328" s="303"/>
      <c r="BE328" s="303"/>
      <c r="BF328" s="303"/>
      <c r="BG328" s="303"/>
      <c r="BH328" s="303"/>
      <c r="BI328" s="303"/>
      <c r="BJ328" s="303"/>
      <c r="BK328" s="303"/>
      <c r="BL328" s="303"/>
      <c r="BM328" s="303"/>
      <c r="BN328" s="303"/>
      <c r="BO328" s="303"/>
      <c r="BP328" s="303"/>
      <c r="BQ328" s="303"/>
      <c r="BR328" s="303"/>
      <c r="BS328" s="303"/>
      <c r="BT328" s="303"/>
      <c r="BU328" s="303"/>
      <c r="BV328" s="303"/>
      <c r="BW328" s="303"/>
      <c r="BX328" s="303"/>
      <c r="BY328" s="303"/>
      <c r="BZ328" s="303"/>
      <c r="CA328" s="303"/>
      <c r="CB328" s="303"/>
      <c r="CC328" s="303"/>
      <c r="CD328" s="303"/>
      <c r="CE328" s="303"/>
      <c r="CF328" s="303"/>
      <c r="CG328" s="303"/>
      <c r="CH328" s="303"/>
      <c r="CI328" s="303"/>
      <c r="CJ328" s="303"/>
      <c r="CK328" s="303"/>
      <c r="CL328" s="303"/>
      <c r="CM328" s="303"/>
      <c r="CN328" s="303"/>
      <c r="CO328" s="303"/>
      <c r="CP328" s="303"/>
      <c r="CQ328" s="303"/>
      <c r="CR328" s="303"/>
      <c r="CS328" s="303"/>
      <c r="CT328" s="303"/>
      <c r="CU328" s="303"/>
      <c r="CV328" s="303"/>
      <c r="CW328" s="303"/>
      <c r="CX328" s="303"/>
      <c r="CY328" s="303"/>
      <c r="CZ328" s="303"/>
    </row>
    <row r="329" spans="21:104" s="264" customFormat="1" x14ac:dyDescent="0.15">
      <c r="U329" s="303"/>
      <c r="V329" s="303"/>
      <c r="W329" s="303"/>
      <c r="X329" s="303"/>
      <c r="Y329" s="303"/>
      <c r="Z329" s="303"/>
      <c r="AA329" s="303"/>
      <c r="AB329" s="303"/>
      <c r="AC329" s="303"/>
      <c r="AD329" s="303"/>
      <c r="AE329" s="303"/>
      <c r="AF329" s="303"/>
      <c r="AG329" s="303"/>
      <c r="AH329" s="303"/>
      <c r="AI329" s="303"/>
      <c r="AJ329" s="303"/>
      <c r="AK329" s="303"/>
      <c r="AL329" s="303"/>
      <c r="AM329" s="303"/>
      <c r="AN329" s="303"/>
      <c r="AO329" s="303"/>
      <c r="AP329" s="303"/>
      <c r="AQ329" s="303"/>
      <c r="AR329" s="303"/>
      <c r="AS329" s="303"/>
      <c r="AT329" s="303"/>
      <c r="AU329" s="303"/>
      <c r="AV329" s="303"/>
      <c r="AW329" s="303"/>
      <c r="AX329" s="303"/>
      <c r="AY329" s="303"/>
      <c r="AZ329" s="303"/>
      <c r="BA329" s="303"/>
      <c r="BB329" s="303"/>
      <c r="BC329" s="303"/>
      <c r="BD329" s="303"/>
      <c r="BE329" s="303"/>
      <c r="BF329" s="303"/>
      <c r="BG329" s="303"/>
      <c r="BH329" s="303"/>
      <c r="BI329" s="303"/>
      <c r="BJ329" s="303"/>
      <c r="BK329" s="303"/>
      <c r="BL329" s="303"/>
      <c r="BM329" s="303"/>
      <c r="BN329" s="303"/>
      <c r="BO329" s="303"/>
      <c r="BP329" s="303"/>
      <c r="BQ329" s="303"/>
      <c r="BR329" s="303"/>
      <c r="BS329" s="303"/>
      <c r="BT329" s="303"/>
      <c r="BU329" s="303"/>
      <c r="BV329" s="303"/>
      <c r="BW329" s="303"/>
      <c r="BX329" s="303"/>
      <c r="BY329" s="303"/>
      <c r="BZ329" s="303"/>
      <c r="CA329" s="303"/>
      <c r="CB329" s="303"/>
      <c r="CC329" s="303"/>
      <c r="CD329" s="303"/>
      <c r="CE329" s="303"/>
      <c r="CF329" s="303"/>
      <c r="CG329" s="303"/>
      <c r="CH329" s="303"/>
      <c r="CI329" s="303"/>
      <c r="CJ329" s="303"/>
      <c r="CK329" s="303"/>
      <c r="CL329" s="303"/>
      <c r="CM329" s="303"/>
      <c r="CN329" s="303"/>
      <c r="CO329" s="303"/>
      <c r="CP329" s="303"/>
      <c r="CQ329" s="303"/>
      <c r="CR329" s="303"/>
      <c r="CS329" s="303"/>
      <c r="CT329" s="303"/>
      <c r="CU329" s="303"/>
      <c r="CV329" s="303"/>
      <c r="CW329" s="303"/>
      <c r="CX329" s="303"/>
      <c r="CY329" s="303"/>
      <c r="CZ329" s="303"/>
    </row>
    <row r="330" spans="21:104" s="264" customFormat="1" x14ac:dyDescent="0.15">
      <c r="U330" s="303"/>
      <c r="V330" s="303"/>
      <c r="W330" s="303"/>
      <c r="X330" s="303"/>
      <c r="Y330" s="303"/>
      <c r="Z330" s="303"/>
      <c r="AA330" s="303"/>
      <c r="AB330" s="303"/>
      <c r="AC330" s="303"/>
      <c r="AD330" s="303"/>
      <c r="AE330" s="303"/>
      <c r="AF330" s="303"/>
      <c r="AG330" s="303"/>
      <c r="AH330" s="303"/>
      <c r="AI330" s="303"/>
      <c r="AJ330" s="303"/>
      <c r="AK330" s="303"/>
      <c r="AL330" s="303"/>
      <c r="AM330" s="303"/>
      <c r="AN330" s="303"/>
      <c r="AO330" s="303"/>
      <c r="AP330" s="303"/>
      <c r="AQ330" s="303"/>
      <c r="AR330" s="303"/>
      <c r="AS330" s="303"/>
      <c r="AT330" s="303"/>
      <c r="AU330" s="303"/>
      <c r="AV330" s="303"/>
      <c r="AW330" s="303"/>
      <c r="AX330" s="303"/>
      <c r="AY330" s="303"/>
      <c r="AZ330" s="303"/>
      <c r="BA330" s="303"/>
      <c r="BB330" s="303"/>
      <c r="BC330" s="303"/>
      <c r="BD330" s="303"/>
      <c r="BE330" s="303"/>
      <c r="BF330" s="303"/>
      <c r="BG330" s="303"/>
      <c r="BH330" s="303"/>
      <c r="BI330" s="303"/>
      <c r="BJ330" s="303"/>
      <c r="BK330" s="303"/>
      <c r="BL330" s="303"/>
      <c r="BM330" s="303"/>
      <c r="BN330" s="303"/>
      <c r="BO330" s="303"/>
      <c r="BP330" s="303"/>
      <c r="BQ330" s="303"/>
      <c r="BR330" s="303"/>
      <c r="BS330" s="303"/>
      <c r="BT330" s="303"/>
      <c r="BU330" s="303"/>
      <c r="BV330" s="303"/>
      <c r="BW330" s="303"/>
      <c r="BX330" s="303"/>
      <c r="BY330" s="303"/>
      <c r="BZ330" s="303"/>
      <c r="CA330" s="303"/>
      <c r="CB330" s="303"/>
      <c r="CC330" s="303"/>
      <c r="CD330" s="303"/>
      <c r="CE330" s="303"/>
      <c r="CF330" s="303"/>
      <c r="CG330" s="303"/>
      <c r="CH330" s="303"/>
      <c r="CI330" s="303"/>
      <c r="CJ330" s="303"/>
      <c r="CK330" s="303"/>
      <c r="CL330" s="303"/>
      <c r="CM330" s="303"/>
      <c r="CN330" s="303"/>
      <c r="CO330" s="303"/>
      <c r="CP330" s="303"/>
      <c r="CQ330" s="303"/>
      <c r="CR330" s="303"/>
      <c r="CS330" s="303"/>
      <c r="CT330" s="303"/>
      <c r="CU330" s="303"/>
      <c r="CV330" s="303"/>
      <c r="CW330" s="303"/>
      <c r="CX330" s="303"/>
      <c r="CY330" s="303"/>
      <c r="CZ330" s="303"/>
    </row>
    <row r="331" spans="21:104" s="264" customFormat="1" x14ac:dyDescent="0.15">
      <c r="U331" s="303"/>
      <c r="V331" s="303"/>
      <c r="W331" s="303"/>
      <c r="X331" s="303"/>
      <c r="Y331" s="303"/>
      <c r="Z331" s="303"/>
      <c r="AA331" s="303"/>
      <c r="AB331" s="303"/>
      <c r="AC331" s="303"/>
      <c r="AD331" s="303"/>
      <c r="AE331" s="303"/>
      <c r="AF331" s="303"/>
      <c r="AG331" s="303"/>
      <c r="AH331" s="303"/>
      <c r="AI331" s="303"/>
      <c r="AJ331" s="303"/>
      <c r="AK331" s="303"/>
      <c r="AL331" s="303"/>
      <c r="AM331" s="303"/>
      <c r="AN331" s="303"/>
      <c r="AO331" s="303"/>
      <c r="AP331" s="303"/>
      <c r="AQ331" s="303"/>
      <c r="AR331" s="303"/>
      <c r="AS331" s="303"/>
      <c r="AT331" s="303"/>
      <c r="AU331" s="303"/>
      <c r="AV331" s="303"/>
      <c r="AW331" s="303"/>
      <c r="AX331" s="303"/>
      <c r="AY331" s="303"/>
      <c r="AZ331" s="303"/>
      <c r="BA331" s="303"/>
      <c r="BB331" s="303"/>
      <c r="BC331" s="303"/>
      <c r="BD331" s="303"/>
      <c r="BE331" s="303"/>
      <c r="BF331" s="303"/>
      <c r="BG331" s="303"/>
      <c r="BH331" s="303"/>
      <c r="BI331" s="303"/>
      <c r="BJ331" s="303"/>
      <c r="BK331" s="303"/>
      <c r="BL331" s="303"/>
      <c r="BM331" s="303"/>
      <c r="BN331" s="303"/>
      <c r="BO331" s="303"/>
      <c r="BP331" s="303"/>
      <c r="BQ331" s="303"/>
      <c r="BR331" s="303"/>
      <c r="BS331" s="303"/>
      <c r="BT331" s="303"/>
      <c r="BU331" s="303"/>
      <c r="BV331" s="303"/>
      <c r="BW331" s="303"/>
      <c r="BX331" s="303"/>
      <c r="BY331" s="303"/>
      <c r="BZ331" s="303"/>
      <c r="CA331" s="303"/>
      <c r="CB331" s="303"/>
      <c r="CC331" s="303"/>
      <c r="CD331" s="303"/>
      <c r="CE331" s="303"/>
      <c r="CF331" s="303"/>
      <c r="CG331" s="303"/>
      <c r="CH331" s="303"/>
      <c r="CI331" s="303"/>
      <c r="CJ331" s="303"/>
      <c r="CK331" s="303"/>
      <c r="CL331" s="303"/>
      <c r="CM331" s="303"/>
      <c r="CN331" s="303"/>
      <c r="CO331" s="303"/>
      <c r="CP331" s="303"/>
      <c r="CQ331" s="303"/>
      <c r="CR331" s="303"/>
      <c r="CS331" s="303"/>
      <c r="CT331" s="303"/>
      <c r="CU331" s="303"/>
      <c r="CV331" s="303"/>
      <c r="CW331" s="303"/>
      <c r="CX331" s="303"/>
      <c r="CY331" s="303"/>
      <c r="CZ331" s="303"/>
    </row>
    <row r="332" spans="21:104" s="264" customFormat="1" x14ac:dyDescent="0.15">
      <c r="U332" s="303"/>
      <c r="V332" s="303"/>
      <c r="W332" s="303"/>
      <c r="X332" s="303"/>
      <c r="Y332" s="303"/>
      <c r="Z332" s="303"/>
      <c r="AA332" s="303"/>
      <c r="AB332" s="303"/>
      <c r="AC332" s="303"/>
      <c r="AD332" s="303"/>
      <c r="AE332" s="303"/>
      <c r="AF332" s="303"/>
      <c r="AG332" s="303"/>
      <c r="AH332" s="303"/>
      <c r="AI332" s="303"/>
      <c r="AJ332" s="303"/>
      <c r="AK332" s="303"/>
      <c r="AL332" s="303"/>
      <c r="AM332" s="303"/>
      <c r="AN332" s="303"/>
      <c r="AO332" s="303"/>
      <c r="AP332" s="303"/>
      <c r="AQ332" s="303"/>
      <c r="AR332" s="303"/>
      <c r="AS332" s="303"/>
      <c r="AT332" s="303"/>
      <c r="AU332" s="303"/>
      <c r="AV332" s="303"/>
      <c r="AW332" s="303"/>
      <c r="AX332" s="303"/>
      <c r="AY332" s="303"/>
      <c r="AZ332" s="303"/>
      <c r="BA332" s="303"/>
      <c r="BB332" s="303"/>
      <c r="BC332" s="303"/>
      <c r="BD332" s="303"/>
      <c r="BE332" s="303"/>
      <c r="BF332" s="303"/>
      <c r="BG332" s="303"/>
      <c r="BH332" s="303"/>
      <c r="BI332" s="303"/>
      <c r="BJ332" s="303"/>
      <c r="BK332" s="303"/>
      <c r="BL332" s="303"/>
      <c r="BM332" s="303"/>
      <c r="BN332" s="303"/>
      <c r="BO332" s="303"/>
      <c r="BP332" s="303"/>
      <c r="BQ332" s="303"/>
      <c r="BR332" s="303"/>
      <c r="BS332" s="303"/>
      <c r="BT332" s="303"/>
      <c r="BU332" s="303"/>
      <c r="BV332" s="303"/>
      <c r="BW332" s="303"/>
      <c r="BX332" s="303"/>
      <c r="BY332" s="303"/>
      <c r="BZ332" s="303"/>
      <c r="CA332" s="303"/>
      <c r="CB332" s="303"/>
      <c r="CC332" s="303"/>
      <c r="CD332" s="303"/>
      <c r="CE332" s="303"/>
      <c r="CF332" s="303"/>
      <c r="CG332" s="303"/>
      <c r="CH332" s="303"/>
      <c r="CI332" s="303"/>
      <c r="CJ332" s="303"/>
      <c r="CK332" s="303"/>
      <c r="CL332" s="303"/>
      <c r="CM332" s="303"/>
      <c r="CN332" s="303"/>
      <c r="CO332" s="303"/>
      <c r="CP332" s="303"/>
      <c r="CQ332" s="303"/>
      <c r="CR332" s="303"/>
      <c r="CS332" s="303"/>
      <c r="CT332" s="303"/>
      <c r="CU332" s="303"/>
      <c r="CV332" s="303"/>
      <c r="CW332" s="303"/>
      <c r="CX332" s="303"/>
      <c r="CY332" s="303"/>
      <c r="CZ332" s="303"/>
    </row>
    <row r="333" spans="21:104" s="264" customFormat="1" x14ac:dyDescent="0.15">
      <c r="U333" s="303"/>
      <c r="V333" s="303"/>
      <c r="W333" s="303"/>
      <c r="X333" s="303"/>
      <c r="Y333" s="303"/>
      <c r="Z333" s="303"/>
      <c r="AA333" s="303"/>
      <c r="AB333" s="303"/>
      <c r="AC333" s="303"/>
      <c r="AD333" s="303"/>
      <c r="AE333" s="303"/>
      <c r="AF333" s="303"/>
      <c r="AG333" s="303"/>
      <c r="AH333" s="303"/>
      <c r="AI333" s="303"/>
      <c r="AJ333" s="303"/>
      <c r="AK333" s="303"/>
      <c r="AL333" s="303"/>
      <c r="AM333" s="303"/>
      <c r="AN333" s="303"/>
      <c r="AO333" s="303"/>
      <c r="AP333" s="303"/>
      <c r="AQ333" s="303"/>
      <c r="AR333" s="303"/>
      <c r="AS333" s="303"/>
      <c r="AT333" s="303"/>
      <c r="AU333" s="303"/>
      <c r="AV333" s="303"/>
      <c r="AW333" s="303"/>
      <c r="AX333" s="303"/>
      <c r="AY333" s="303"/>
      <c r="AZ333" s="303"/>
      <c r="BA333" s="303"/>
      <c r="BB333" s="303"/>
      <c r="BC333" s="303"/>
      <c r="BD333" s="303"/>
      <c r="BE333" s="303"/>
      <c r="BF333" s="303"/>
      <c r="BG333" s="303"/>
      <c r="BH333" s="303"/>
      <c r="BI333" s="303"/>
      <c r="BJ333" s="303"/>
      <c r="BK333" s="303"/>
      <c r="BL333" s="303"/>
      <c r="BM333" s="303"/>
      <c r="BN333" s="303"/>
      <c r="BO333" s="303"/>
      <c r="BP333" s="303"/>
      <c r="BQ333" s="303"/>
      <c r="BR333" s="303"/>
      <c r="BS333" s="303"/>
      <c r="BT333" s="303"/>
      <c r="BU333" s="303"/>
      <c r="BV333" s="303"/>
      <c r="BW333" s="303"/>
      <c r="BX333" s="303"/>
      <c r="BY333" s="303"/>
      <c r="BZ333" s="303"/>
      <c r="CA333" s="303"/>
      <c r="CB333" s="303"/>
      <c r="CC333" s="303"/>
      <c r="CD333" s="303"/>
      <c r="CE333" s="303"/>
      <c r="CF333" s="303"/>
      <c r="CG333" s="303"/>
      <c r="CH333" s="303"/>
      <c r="CI333" s="303"/>
      <c r="CJ333" s="303"/>
      <c r="CK333" s="303"/>
      <c r="CL333" s="303"/>
      <c r="CM333" s="303"/>
      <c r="CN333" s="303"/>
      <c r="CO333" s="303"/>
      <c r="CP333" s="303"/>
      <c r="CQ333" s="303"/>
      <c r="CR333" s="303"/>
      <c r="CS333" s="303"/>
      <c r="CT333" s="303"/>
      <c r="CU333" s="303"/>
      <c r="CV333" s="303"/>
      <c r="CW333" s="303"/>
      <c r="CX333" s="303"/>
      <c r="CY333" s="303"/>
      <c r="CZ333" s="303"/>
    </row>
    <row r="334" spans="21:104" s="264" customFormat="1" x14ac:dyDescent="0.15">
      <c r="U334" s="303"/>
      <c r="V334" s="303"/>
      <c r="W334" s="303"/>
      <c r="X334" s="303"/>
      <c r="Y334" s="303"/>
      <c r="Z334" s="303"/>
      <c r="AA334" s="303"/>
      <c r="AB334" s="303"/>
      <c r="AC334" s="303"/>
      <c r="AD334" s="303"/>
      <c r="AE334" s="303"/>
      <c r="AF334" s="303"/>
      <c r="AG334" s="303"/>
      <c r="AH334" s="303"/>
      <c r="AI334" s="303"/>
      <c r="AJ334" s="303"/>
      <c r="AK334" s="303"/>
      <c r="AL334" s="303"/>
      <c r="AM334" s="303"/>
      <c r="AN334" s="303"/>
      <c r="AO334" s="303"/>
      <c r="AP334" s="303"/>
      <c r="AQ334" s="303"/>
      <c r="AR334" s="303"/>
      <c r="AS334" s="303"/>
      <c r="AT334" s="303"/>
      <c r="AU334" s="303"/>
      <c r="AV334" s="303"/>
      <c r="AW334" s="303"/>
      <c r="AX334" s="303"/>
      <c r="AY334" s="303"/>
      <c r="AZ334" s="303"/>
      <c r="BA334" s="303"/>
      <c r="BB334" s="303"/>
      <c r="BC334" s="303"/>
      <c r="BD334" s="303"/>
      <c r="BE334" s="303"/>
      <c r="BF334" s="303"/>
      <c r="BG334" s="303"/>
      <c r="BH334" s="303"/>
      <c r="BI334" s="303"/>
      <c r="BJ334" s="303"/>
      <c r="BK334" s="303"/>
      <c r="BL334" s="303"/>
      <c r="BM334" s="303"/>
      <c r="BN334" s="303"/>
      <c r="BO334" s="303"/>
      <c r="BP334" s="303"/>
      <c r="BQ334" s="303"/>
      <c r="BR334" s="303"/>
      <c r="BS334" s="303"/>
      <c r="BT334" s="303"/>
      <c r="BU334" s="303"/>
      <c r="BV334" s="303"/>
      <c r="BW334" s="303"/>
      <c r="BX334" s="303"/>
      <c r="BY334" s="303"/>
      <c r="BZ334" s="303"/>
      <c r="CA334" s="303"/>
      <c r="CB334" s="303"/>
      <c r="CC334" s="303"/>
      <c r="CD334" s="303"/>
      <c r="CE334" s="303"/>
      <c r="CF334" s="303"/>
      <c r="CG334" s="303"/>
      <c r="CH334" s="303"/>
      <c r="CI334" s="303"/>
      <c r="CJ334" s="303"/>
      <c r="CK334" s="303"/>
      <c r="CL334" s="303"/>
      <c r="CM334" s="303"/>
      <c r="CN334" s="303"/>
      <c r="CO334" s="303"/>
      <c r="CP334" s="303"/>
      <c r="CQ334" s="303"/>
      <c r="CR334" s="303"/>
      <c r="CS334" s="303"/>
      <c r="CT334" s="303"/>
      <c r="CU334" s="303"/>
      <c r="CV334" s="303"/>
      <c r="CW334" s="303"/>
      <c r="CX334" s="303"/>
      <c r="CY334" s="303"/>
      <c r="CZ334" s="303"/>
    </row>
    <row r="335" spans="21:104" s="264" customFormat="1" x14ac:dyDescent="0.15">
      <c r="U335" s="303"/>
      <c r="V335" s="303"/>
      <c r="W335" s="303"/>
      <c r="X335" s="303"/>
      <c r="Y335" s="303"/>
      <c r="Z335" s="303"/>
      <c r="AA335" s="303"/>
      <c r="AB335" s="303"/>
      <c r="AC335" s="303"/>
      <c r="AD335" s="303"/>
      <c r="AE335" s="303"/>
      <c r="AF335" s="303"/>
      <c r="AG335" s="303"/>
      <c r="AH335" s="303"/>
      <c r="AI335" s="303"/>
      <c r="AJ335" s="303"/>
      <c r="AK335" s="303"/>
      <c r="AL335" s="303"/>
      <c r="AM335" s="303"/>
      <c r="AN335" s="303"/>
      <c r="AO335" s="303"/>
      <c r="AP335" s="303"/>
      <c r="AQ335" s="303"/>
      <c r="AR335" s="303"/>
      <c r="AS335" s="303"/>
      <c r="AT335" s="303"/>
      <c r="AU335" s="303"/>
      <c r="AV335" s="303"/>
      <c r="AW335" s="303"/>
      <c r="AX335" s="303"/>
      <c r="AY335" s="303"/>
      <c r="AZ335" s="303"/>
      <c r="BA335" s="303"/>
      <c r="BB335" s="303"/>
      <c r="BC335" s="303"/>
      <c r="BD335" s="303"/>
      <c r="BE335" s="303"/>
      <c r="BF335" s="303"/>
      <c r="BG335" s="303"/>
      <c r="BH335" s="303"/>
      <c r="BI335" s="303"/>
      <c r="BJ335" s="303"/>
      <c r="BK335" s="303"/>
      <c r="BL335" s="303"/>
      <c r="BM335" s="303"/>
      <c r="BN335" s="303"/>
      <c r="BO335" s="303"/>
      <c r="BP335" s="303"/>
      <c r="BQ335" s="303"/>
      <c r="BR335" s="303"/>
      <c r="BS335" s="303"/>
      <c r="BT335" s="303"/>
      <c r="BU335" s="303"/>
      <c r="BV335" s="303"/>
      <c r="BW335" s="303"/>
      <c r="BX335" s="303"/>
      <c r="BY335" s="303"/>
      <c r="BZ335" s="303"/>
      <c r="CA335" s="303"/>
      <c r="CB335" s="303"/>
      <c r="CC335" s="303"/>
      <c r="CD335" s="303"/>
      <c r="CE335" s="303"/>
      <c r="CF335" s="303"/>
      <c r="CG335" s="303"/>
      <c r="CH335" s="303"/>
      <c r="CI335" s="303"/>
      <c r="CJ335" s="303"/>
      <c r="CK335" s="303"/>
      <c r="CL335" s="303"/>
      <c r="CM335" s="303"/>
      <c r="CN335" s="303"/>
      <c r="CO335" s="303"/>
      <c r="CP335" s="303"/>
      <c r="CQ335" s="303"/>
      <c r="CR335" s="303"/>
      <c r="CS335" s="303"/>
      <c r="CT335" s="303"/>
      <c r="CU335" s="303"/>
      <c r="CV335" s="303"/>
      <c r="CW335" s="303"/>
      <c r="CX335" s="303"/>
      <c r="CY335" s="303"/>
      <c r="CZ335" s="303"/>
    </row>
    <row r="336" spans="21:104" s="264" customFormat="1" x14ac:dyDescent="0.15">
      <c r="U336" s="303"/>
      <c r="V336" s="303"/>
      <c r="W336" s="303"/>
      <c r="X336" s="303"/>
      <c r="Y336" s="303"/>
      <c r="Z336" s="303"/>
      <c r="AA336" s="303"/>
      <c r="AB336" s="303"/>
      <c r="AC336" s="303"/>
      <c r="AD336" s="303"/>
      <c r="AE336" s="303"/>
      <c r="AF336" s="303"/>
      <c r="AG336" s="303"/>
      <c r="AH336" s="303"/>
      <c r="AI336" s="303"/>
      <c r="AJ336" s="303"/>
      <c r="AK336" s="303"/>
      <c r="AL336" s="303"/>
      <c r="AM336" s="303"/>
      <c r="AN336" s="303"/>
      <c r="AO336" s="303"/>
      <c r="AP336" s="303"/>
      <c r="AQ336" s="303"/>
      <c r="AR336" s="303"/>
      <c r="AS336" s="303"/>
      <c r="AT336" s="303"/>
      <c r="AU336" s="303"/>
      <c r="AV336" s="303"/>
      <c r="AW336" s="303"/>
      <c r="AX336" s="303"/>
      <c r="AY336" s="303"/>
      <c r="AZ336" s="303"/>
      <c r="BA336" s="303"/>
      <c r="BB336" s="303"/>
      <c r="BC336" s="303"/>
      <c r="BD336" s="303"/>
      <c r="BE336" s="303"/>
      <c r="BF336" s="303"/>
      <c r="BG336" s="303"/>
      <c r="BH336" s="303"/>
      <c r="BI336" s="303"/>
      <c r="BJ336" s="303"/>
      <c r="BK336" s="303"/>
      <c r="BL336" s="303"/>
      <c r="BM336" s="303"/>
      <c r="BN336" s="303"/>
      <c r="BO336" s="303"/>
      <c r="BP336" s="303"/>
      <c r="BQ336" s="303"/>
      <c r="BR336" s="303"/>
      <c r="BS336" s="303"/>
      <c r="BT336" s="303"/>
      <c r="BU336" s="303"/>
      <c r="BV336" s="303"/>
      <c r="BW336" s="303"/>
      <c r="BX336" s="303"/>
      <c r="BY336" s="303"/>
      <c r="BZ336" s="303"/>
      <c r="CA336" s="303"/>
      <c r="CB336" s="303"/>
      <c r="CC336" s="303"/>
      <c r="CD336" s="303"/>
      <c r="CE336" s="303"/>
      <c r="CF336" s="303"/>
      <c r="CG336" s="303"/>
      <c r="CH336" s="303"/>
      <c r="CI336" s="303"/>
      <c r="CJ336" s="303"/>
      <c r="CK336" s="303"/>
      <c r="CL336" s="303"/>
      <c r="CM336" s="303"/>
      <c r="CN336" s="303"/>
      <c r="CO336" s="303"/>
      <c r="CP336" s="303"/>
      <c r="CQ336" s="303"/>
      <c r="CR336" s="303"/>
      <c r="CS336" s="303"/>
      <c r="CT336" s="303"/>
      <c r="CU336" s="303"/>
      <c r="CV336" s="303"/>
      <c r="CW336" s="303"/>
      <c r="CX336" s="303"/>
      <c r="CY336" s="303"/>
      <c r="CZ336" s="303"/>
    </row>
    <row r="337" spans="21:104" s="264" customFormat="1" x14ac:dyDescent="0.15">
      <c r="U337" s="303"/>
      <c r="V337" s="303"/>
      <c r="W337" s="303"/>
      <c r="X337" s="303"/>
      <c r="Y337" s="303"/>
      <c r="Z337" s="303"/>
      <c r="AA337" s="303"/>
      <c r="AB337" s="303"/>
      <c r="AC337" s="303"/>
      <c r="AD337" s="303"/>
      <c r="AE337" s="303"/>
      <c r="AF337" s="303"/>
      <c r="AG337" s="303"/>
      <c r="AH337" s="303"/>
      <c r="AI337" s="303"/>
      <c r="AJ337" s="303"/>
      <c r="AK337" s="303"/>
      <c r="AL337" s="303"/>
      <c r="AM337" s="303"/>
      <c r="AN337" s="303"/>
      <c r="AO337" s="303"/>
      <c r="AP337" s="303"/>
      <c r="AQ337" s="303"/>
      <c r="AR337" s="303"/>
      <c r="AS337" s="303"/>
      <c r="AT337" s="303"/>
      <c r="AU337" s="303"/>
      <c r="AV337" s="303"/>
      <c r="AW337" s="303"/>
      <c r="AX337" s="303"/>
      <c r="AY337" s="303"/>
      <c r="AZ337" s="303"/>
      <c r="BA337" s="303"/>
      <c r="BB337" s="303"/>
      <c r="BC337" s="303"/>
      <c r="BD337" s="303"/>
      <c r="BE337" s="303"/>
      <c r="BF337" s="303"/>
      <c r="BG337" s="303"/>
      <c r="BH337" s="303"/>
      <c r="BI337" s="303"/>
      <c r="BJ337" s="303"/>
      <c r="BK337" s="303"/>
      <c r="BL337" s="303"/>
      <c r="BM337" s="303"/>
      <c r="BN337" s="303"/>
      <c r="BO337" s="303"/>
      <c r="BP337" s="303"/>
      <c r="BQ337" s="303"/>
      <c r="BR337" s="303"/>
      <c r="BS337" s="303"/>
      <c r="BT337" s="303"/>
      <c r="BU337" s="303"/>
      <c r="BV337" s="303"/>
      <c r="BW337" s="303"/>
      <c r="BX337" s="303"/>
      <c r="BY337" s="303"/>
      <c r="BZ337" s="303"/>
      <c r="CA337" s="303"/>
      <c r="CB337" s="303"/>
      <c r="CC337" s="303"/>
      <c r="CD337" s="303"/>
      <c r="CE337" s="303"/>
      <c r="CF337" s="303"/>
      <c r="CG337" s="303"/>
      <c r="CH337" s="303"/>
      <c r="CI337" s="303"/>
      <c r="CJ337" s="303"/>
      <c r="CK337" s="303"/>
      <c r="CL337" s="303"/>
      <c r="CM337" s="303"/>
      <c r="CN337" s="303"/>
      <c r="CO337" s="303"/>
      <c r="CP337" s="303"/>
      <c r="CQ337" s="303"/>
      <c r="CR337" s="303"/>
      <c r="CS337" s="303"/>
      <c r="CT337" s="303"/>
      <c r="CU337" s="303"/>
      <c r="CV337" s="303"/>
      <c r="CW337" s="303"/>
      <c r="CX337" s="303"/>
      <c r="CY337" s="303"/>
      <c r="CZ337" s="303"/>
    </row>
    <row r="338" spans="21:104" s="264" customFormat="1" x14ac:dyDescent="0.15">
      <c r="U338" s="303"/>
      <c r="V338" s="303"/>
      <c r="W338" s="303"/>
      <c r="X338" s="303"/>
      <c r="Y338" s="303"/>
      <c r="Z338" s="303"/>
      <c r="AA338" s="303"/>
      <c r="AB338" s="303"/>
      <c r="AC338" s="303"/>
      <c r="AD338" s="303"/>
      <c r="AE338" s="303"/>
      <c r="AF338" s="303"/>
      <c r="AG338" s="303"/>
      <c r="AH338" s="303"/>
      <c r="AI338" s="303"/>
      <c r="AJ338" s="303"/>
      <c r="AK338" s="303"/>
      <c r="AL338" s="303"/>
      <c r="AM338" s="303"/>
      <c r="AN338" s="303"/>
      <c r="AO338" s="303"/>
      <c r="AP338" s="303"/>
      <c r="AQ338" s="303"/>
      <c r="AR338" s="303"/>
      <c r="AS338" s="303"/>
      <c r="AT338" s="303"/>
      <c r="AU338" s="303"/>
      <c r="AV338" s="303"/>
      <c r="AW338" s="303"/>
      <c r="AX338" s="303"/>
      <c r="AY338" s="303"/>
      <c r="AZ338" s="303"/>
      <c r="BA338" s="303"/>
      <c r="BB338" s="303"/>
      <c r="BC338" s="303"/>
      <c r="BD338" s="303"/>
      <c r="BE338" s="303"/>
      <c r="BF338" s="303"/>
      <c r="BG338" s="303"/>
      <c r="BH338" s="303"/>
      <c r="BI338" s="303"/>
      <c r="BJ338" s="303"/>
      <c r="BK338" s="303"/>
      <c r="BL338" s="303"/>
      <c r="BM338" s="303"/>
      <c r="BN338" s="303"/>
      <c r="BO338" s="303"/>
      <c r="BP338" s="303"/>
      <c r="BQ338" s="303"/>
      <c r="BR338" s="303"/>
      <c r="BS338" s="303"/>
      <c r="BT338" s="303"/>
      <c r="BU338" s="303"/>
      <c r="BV338" s="303"/>
      <c r="BW338" s="303"/>
      <c r="BX338" s="303"/>
      <c r="BY338" s="303"/>
      <c r="BZ338" s="303"/>
      <c r="CA338" s="303"/>
      <c r="CB338" s="303"/>
      <c r="CC338" s="303"/>
      <c r="CD338" s="303"/>
      <c r="CE338" s="303"/>
      <c r="CF338" s="303"/>
      <c r="CG338" s="303"/>
      <c r="CH338" s="303"/>
      <c r="CI338" s="303"/>
      <c r="CJ338" s="303"/>
      <c r="CK338" s="303"/>
      <c r="CL338" s="303"/>
      <c r="CM338" s="303"/>
      <c r="CN338" s="303"/>
      <c r="CO338" s="303"/>
      <c r="CP338" s="303"/>
      <c r="CQ338" s="303"/>
      <c r="CR338" s="303"/>
      <c r="CS338" s="303"/>
      <c r="CT338" s="303"/>
      <c r="CU338" s="303"/>
      <c r="CV338" s="303"/>
      <c r="CW338" s="303"/>
      <c r="CX338" s="303"/>
      <c r="CY338" s="303"/>
      <c r="CZ338" s="303"/>
    </row>
    <row r="339" spans="21:104" s="264" customFormat="1" x14ac:dyDescent="0.15">
      <c r="U339" s="303"/>
      <c r="V339" s="303"/>
      <c r="W339" s="303"/>
      <c r="X339" s="303"/>
      <c r="Y339" s="303"/>
      <c r="Z339" s="303"/>
      <c r="AA339" s="303"/>
      <c r="AB339" s="303"/>
      <c r="AC339" s="303"/>
      <c r="AD339" s="303"/>
      <c r="AE339" s="303"/>
      <c r="AF339" s="303"/>
      <c r="AG339" s="303"/>
      <c r="AH339" s="303"/>
      <c r="AI339" s="303"/>
      <c r="AJ339" s="303"/>
      <c r="AK339" s="303"/>
      <c r="AL339" s="303"/>
      <c r="AM339" s="303"/>
      <c r="AN339" s="303"/>
      <c r="AO339" s="303"/>
      <c r="AP339" s="303"/>
      <c r="AQ339" s="303"/>
      <c r="AR339" s="303"/>
      <c r="AS339" s="303"/>
      <c r="AT339" s="303"/>
      <c r="AU339" s="303"/>
      <c r="AV339" s="303"/>
      <c r="AW339" s="303"/>
      <c r="AX339" s="303"/>
      <c r="AY339" s="303"/>
      <c r="AZ339" s="303"/>
      <c r="BA339" s="303"/>
      <c r="BB339" s="303"/>
      <c r="BC339" s="303"/>
      <c r="BD339" s="303"/>
      <c r="BE339" s="303"/>
      <c r="BF339" s="303"/>
      <c r="BG339" s="303"/>
      <c r="BH339" s="303"/>
      <c r="BI339" s="303"/>
      <c r="BJ339" s="303"/>
      <c r="BK339" s="303"/>
      <c r="BL339" s="303"/>
      <c r="BM339" s="303"/>
      <c r="BN339" s="303"/>
      <c r="BO339" s="303"/>
      <c r="BP339" s="303"/>
      <c r="BQ339" s="303"/>
      <c r="BR339" s="303"/>
      <c r="BS339" s="303"/>
      <c r="BT339" s="303"/>
      <c r="BU339" s="303"/>
      <c r="BV339" s="303"/>
      <c r="BW339" s="303"/>
      <c r="BX339" s="303"/>
      <c r="BY339" s="303"/>
      <c r="BZ339" s="303"/>
      <c r="CA339" s="303"/>
      <c r="CB339" s="303"/>
      <c r="CC339" s="303"/>
      <c r="CD339" s="303"/>
      <c r="CE339" s="303"/>
      <c r="CF339" s="303"/>
      <c r="CG339" s="303"/>
      <c r="CH339" s="303"/>
      <c r="CI339" s="303"/>
      <c r="CJ339" s="303"/>
      <c r="CK339" s="303"/>
      <c r="CL339" s="303"/>
      <c r="CM339" s="303"/>
      <c r="CN339" s="303"/>
      <c r="CO339" s="303"/>
      <c r="CP339" s="303"/>
      <c r="CQ339" s="303"/>
      <c r="CR339" s="303"/>
      <c r="CS339" s="303"/>
      <c r="CT339" s="303"/>
      <c r="CU339" s="303"/>
      <c r="CV339" s="303"/>
      <c r="CW339" s="303"/>
      <c r="CX339" s="303"/>
      <c r="CY339" s="303"/>
      <c r="CZ339" s="303"/>
    </row>
    <row r="340" spans="21:104" s="264" customFormat="1" x14ac:dyDescent="0.15">
      <c r="U340" s="303"/>
      <c r="V340" s="303"/>
      <c r="W340" s="303"/>
      <c r="X340" s="303"/>
      <c r="Y340" s="303"/>
      <c r="Z340" s="303"/>
      <c r="AA340" s="303"/>
      <c r="AB340" s="303"/>
      <c r="AC340" s="303"/>
      <c r="AD340" s="303"/>
      <c r="AE340" s="303"/>
      <c r="AF340" s="303"/>
      <c r="AG340" s="303"/>
      <c r="AH340" s="303"/>
      <c r="AI340" s="303"/>
      <c r="AJ340" s="303"/>
      <c r="AK340" s="303"/>
      <c r="AL340" s="303"/>
      <c r="AM340" s="303"/>
      <c r="AN340" s="303"/>
      <c r="AO340" s="303"/>
      <c r="AP340" s="303"/>
      <c r="AQ340" s="303"/>
      <c r="AR340" s="303"/>
      <c r="AS340" s="303"/>
      <c r="AT340" s="303"/>
      <c r="AU340" s="303"/>
      <c r="AV340" s="303"/>
      <c r="AW340" s="303"/>
      <c r="AX340" s="303"/>
      <c r="AY340" s="303"/>
      <c r="AZ340" s="303"/>
      <c r="BA340" s="303"/>
      <c r="BB340" s="303"/>
      <c r="BC340" s="303"/>
      <c r="BD340" s="303"/>
      <c r="BE340" s="303"/>
      <c r="BF340" s="303"/>
      <c r="BG340" s="303"/>
      <c r="BH340" s="303"/>
      <c r="BI340" s="303"/>
      <c r="BJ340" s="303"/>
      <c r="BK340" s="303"/>
      <c r="BL340" s="303"/>
      <c r="BM340" s="303"/>
      <c r="BN340" s="303"/>
      <c r="BO340" s="303"/>
      <c r="BP340" s="303"/>
      <c r="BQ340" s="303"/>
      <c r="BR340" s="303"/>
      <c r="BS340" s="303"/>
      <c r="BT340" s="303"/>
      <c r="BU340" s="303"/>
      <c r="BV340" s="303"/>
      <c r="BW340" s="303"/>
      <c r="BX340" s="303"/>
      <c r="BY340" s="303"/>
      <c r="BZ340" s="303"/>
      <c r="CA340" s="303"/>
      <c r="CB340" s="303"/>
      <c r="CC340" s="303"/>
      <c r="CD340" s="303"/>
      <c r="CE340" s="303"/>
      <c r="CF340" s="303"/>
      <c r="CG340" s="303"/>
      <c r="CH340" s="303"/>
      <c r="CI340" s="303"/>
      <c r="CJ340" s="303"/>
      <c r="CK340" s="303"/>
      <c r="CL340" s="303"/>
      <c r="CM340" s="303"/>
      <c r="CN340" s="303"/>
      <c r="CO340" s="303"/>
      <c r="CP340" s="303"/>
      <c r="CQ340" s="303"/>
      <c r="CR340" s="303"/>
      <c r="CS340" s="303"/>
      <c r="CT340" s="303"/>
      <c r="CU340" s="303"/>
      <c r="CV340" s="303"/>
      <c r="CW340" s="303"/>
      <c r="CX340" s="303"/>
      <c r="CY340" s="303"/>
      <c r="CZ340" s="303"/>
    </row>
    <row r="341" spans="21:104" s="264" customFormat="1" x14ac:dyDescent="0.15">
      <c r="U341" s="303"/>
      <c r="V341" s="303"/>
      <c r="W341" s="303"/>
      <c r="X341" s="303"/>
      <c r="Y341" s="303"/>
      <c r="Z341" s="303"/>
      <c r="AA341" s="303"/>
      <c r="AB341" s="303"/>
      <c r="AC341" s="303"/>
      <c r="AD341" s="303"/>
      <c r="AE341" s="303"/>
      <c r="AF341" s="303"/>
      <c r="AG341" s="303"/>
      <c r="AH341" s="303"/>
      <c r="AI341" s="303"/>
      <c r="AJ341" s="303"/>
      <c r="AK341" s="303"/>
      <c r="AL341" s="303"/>
      <c r="AM341" s="303"/>
      <c r="AN341" s="303"/>
      <c r="AO341" s="303"/>
      <c r="AP341" s="303"/>
      <c r="AQ341" s="303"/>
      <c r="AR341" s="303"/>
      <c r="AS341" s="303"/>
      <c r="AT341" s="303"/>
      <c r="AU341" s="303"/>
      <c r="AV341" s="303"/>
      <c r="AW341" s="303"/>
      <c r="AX341" s="303"/>
      <c r="AY341" s="303"/>
      <c r="AZ341" s="303"/>
      <c r="BA341" s="303"/>
      <c r="BB341" s="303"/>
      <c r="BC341" s="303"/>
      <c r="BD341" s="303"/>
      <c r="BE341" s="303"/>
      <c r="BF341" s="303"/>
      <c r="BG341" s="303"/>
      <c r="BH341" s="303"/>
      <c r="BI341" s="303"/>
      <c r="BJ341" s="303"/>
      <c r="BK341" s="303"/>
      <c r="BL341" s="303"/>
      <c r="BM341" s="303"/>
      <c r="BN341" s="303"/>
      <c r="BO341" s="303"/>
      <c r="BP341" s="303"/>
      <c r="BQ341" s="303"/>
      <c r="BR341" s="303"/>
      <c r="BS341" s="303"/>
      <c r="BT341" s="303"/>
      <c r="BU341" s="303"/>
      <c r="BV341" s="303"/>
      <c r="BW341" s="303"/>
      <c r="BX341" s="303"/>
      <c r="BY341" s="303"/>
      <c r="BZ341" s="303"/>
      <c r="CA341" s="303"/>
      <c r="CB341" s="303"/>
      <c r="CC341" s="303"/>
      <c r="CD341" s="303"/>
      <c r="CE341" s="303"/>
      <c r="CF341" s="303"/>
      <c r="CG341" s="303"/>
      <c r="CH341" s="303"/>
      <c r="CI341" s="303"/>
      <c r="CJ341" s="303"/>
      <c r="CK341" s="303"/>
      <c r="CL341" s="303"/>
      <c r="CM341" s="303"/>
      <c r="CN341" s="303"/>
      <c r="CO341" s="303"/>
      <c r="CP341" s="303"/>
      <c r="CQ341" s="303"/>
      <c r="CR341" s="303"/>
      <c r="CS341" s="303"/>
      <c r="CT341" s="303"/>
      <c r="CU341" s="303"/>
      <c r="CV341" s="303"/>
      <c r="CW341" s="303"/>
      <c r="CX341" s="303"/>
      <c r="CY341" s="303"/>
      <c r="CZ341" s="303"/>
    </row>
    <row r="342" spans="21:104" s="264" customFormat="1" x14ac:dyDescent="0.15">
      <c r="U342" s="303"/>
      <c r="V342" s="303"/>
      <c r="W342" s="303"/>
      <c r="X342" s="303"/>
      <c r="Y342" s="303"/>
      <c r="Z342" s="303"/>
      <c r="AA342" s="303"/>
      <c r="AB342" s="303"/>
      <c r="AC342" s="303"/>
      <c r="AD342" s="303"/>
      <c r="AE342" s="303"/>
      <c r="AF342" s="303"/>
      <c r="AG342" s="303"/>
      <c r="AH342" s="303"/>
      <c r="AI342" s="303"/>
      <c r="AJ342" s="303"/>
      <c r="AK342" s="303"/>
      <c r="AL342" s="303"/>
      <c r="AM342" s="303"/>
      <c r="AN342" s="303"/>
      <c r="AO342" s="303"/>
      <c r="AP342" s="303"/>
      <c r="AQ342" s="303"/>
      <c r="AR342" s="303"/>
      <c r="AS342" s="303"/>
      <c r="AT342" s="303"/>
      <c r="AU342" s="303"/>
      <c r="AV342" s="303"/>
      <c r="AW342" s="303"/>
      <c r="AX342" s="303"/>
      <c r="AY342" s="303"/>
      <c r="AZ342" s="303"/>
      <c r="BA342" s="303"/>
      <c r="BB342" s="303"/>
      <c r="BC342" s="303"/>
      <c r="BD342" s="303"/>
      <c r="BE342" s="303"/>
      <c r="BF342" s="303"/>
      <c r="BG342" s="303"/>
      <c r="BH342" s="303"/>
      <c r="BI342" s="303"/>
      <c r="BJ342" s="303"/>
      <c r="BK342" s="303"/>
      <c r="BL342" s="303"/>
      <c r="BM342" s="303"/>
      <c r="BN342" s="303"/>
      <c r="BO342" s="303"/>
      <c r="BP342" s="303"/>
      <c r="BQ342" s="303"/>
      <c r="BR342" s="303"/>
      <c r="BS342" s="303"/>
      <c r="BT342" s="303"/>
      <c r="BU342" s="303"/>
      <c r="BV342" s="303"/>
      <c r="BW342" s="303"/>
      <c r="BX342" s="303"/>
      <c r="BY342" s="303"/>
      <c r="BZ342" s="303"/>
      <c r="CA342" s="303"/>
      <c r="CB342" s="303"/>
      <c r="CC342" s="303"/>
      <c r="CD342" s="303"/>
      <c r="CE342" s="303"/>
      <c r="CF342" s="303"/>
      <c r="CG342" s="303"/>
      <c r="CH342" s="303"/>
      <c r="CI342" s="303"/>
      <c r="CJ342" s="303"/>
      <c r="CK342" s="303"/>
      <c r="CL342" s="303"/>
      <c r="CM342" s="303"/>
      <c r="CN342" s="303"/>
      <c r="CO342" s="303"/>
      <c r="CP342" s="303"/>
      <c r="CQ342" s="303"/>
      <c r="CR342" s="303"/>
      <c r="CS342" s="303"/>
      <c r="CT342" s="303"/>
      <c r="CU342" s="303"/>
      <c r="CV342" s="303"/>
      <c r="CW342" s="303"/>
      <c r="CX342" s="303"/>
      <c r="CY342" s="303"/>
      <c r="CZ342" s="303"/>
    </row>
    <row r="343" spans="21:104" s="264" customFormat="1" x14ac:dyDescent="0.15">
      <c r="U343" s="303"/>
      <c r="V343" s="303"/>
      <c r="W343" s="303"/>
      <c r="X343" s="303"/>
      <c r="Y343" s="303"/>
      <c r="Z343" s="303"/>
      <c r="AA343" s="303"/>
      <c r="AB343" s="303"/>
      <c r="AC343" s="303"/>
      <c r="AD343" s="303"/>
      <c r="AE343" s="303"/>
      <c r="AF343" s="303"/>
      <c r="AG343" s="303"/>
      <c r="AH343" s="303"/>
      <c r="AI343" s="303"/>
      <c r="AJ343" s="303"/>
      <c r="AK343" s="303"/>
      <c r="AL343" s="303"/>
      <c r="AM343" s="303"/>
      <c r="AN343" s="303"/>
      <c r="AO343" s="303"/>
      <c r="AP343" s="303"/>
      <c r="AQ343" s="303"/>
      <c r="AR343" s="303"/>
      <c r="AS343" s="303"/>
      <c r="AT343" s="303"/>
      <c r="AU343" s="303"/>
      <c r="AV343" s="303"/>
      <c r="AW343" s="303"/>
      <c r="AX343" s="303"/>
      <c r="AY343" s="303"/>
      <c r="AZ343" s="303"/>
      <c r="BA343" s="303"/>
      <c r="BB343" s="303"/>
      <c r="BC343" s="303"/>
      <c r="BD343" s="303"/>
      <c r="BE343" s="303"/>
      <c r="BF343" s="303"/>
      <c r="BG343" s="303"/>
      <c r="BH343" s="303"/>
      <c r="BI343" s="303"/>
      <c r="BJ343" s="303"/>
      <c r="BK343" s="303"/>
      <c r="BL343" s="303"/>
      <c r="BM343" s="303"/>
      <c r="BN343" s="303"/>
      <c r="BO343" s="303"/>
      <c r="BP343" s="303"/>
      <c r="BQ343" s="303"/>
      <c r="BR343" s="303"/>
      <c r="BS343" s="303"/>
      <c r="BT343" s="303"/>
      <c r="BU343" s="303"/>
      <c r="BV343" s="303"/>
      <c r="BW343" s="303"/>
      <c r="BX343" s="303"/>
      <c r="BY343" s="303"/>
      <c r="BZ343" s="303"/>
      <c r="CA343" s="303"/>
      <c r="CB343" s="303"/>
      <c r="CC343" s="303"/>
      <c r="CD343" s="303"/>
      <c r="CE343" s="303"/>
      <c r="CF343" s="303"/>
      <c r="CG343" s="303"/>
      <c r="CH343" s="303"/>
      <c r="CI343" s="303"/>
      <c r="CJ343" s="303"/>
      <c r="CK343" s="303"/>
      <c r="CL343" s="303"/>
      <c r="CM343" s="303"/>
      <c r="CN343" s="303"/>
      <c r="CO343" s="303"/>
      <c r="CP343" s="303"/>
      <c r="CQ343" s="303"/>
      <c r="CR343" s="303"/>
      <c r="CS343" s="303"/>
      <c r="CT343" s="303"/>
      <c r="CU343" s="303"/>
      <c r="CV343" s="303"/>
      <c r="CW343" s="303"/>
      <c r="CX343" s="303"/>
      <c r="CY343" s="303"/>
      <c r="CZ343" s="303"/>
    </row>
    <row r="344" spans="21:104" s="264" customFormat="1" x14ac:dyDescent="0.15">
      <c r="U344" s="303"/>
      <c r="V344" s="303"/>
      <c r="W344" s="303"/>
      <c r="X344" s="303"/>
      <c r="Y344" s="303"/>
      <c r="Z344" s="303"/>
      <c r="AA344" s="303"/>
      <c r="AB344" s="303"/>
      <c r="AC344" s="303"/>
      <c r="AD344" s="303"/>
      <c r="AE344" s="303"/>
      <c r="AF344" s="303"/>
      <c r="AG344" s="303"/>
      <c r="AH344" s="303"/>
      <c r="AI344" s="303"/>
      <c r="AJ344" s="303"/>
      <c r="AK344" s="303"/>
      <c r="AL344" s="303"/>
      <c r="AM344" s="303"/>
      <c r="AN344" s="303"/>
      <c r="AO344" s="303"/>
      <c r="AP344" s="303"/>
      <c r="AQ344" s="303"/>
      <c r="AR344" s="303"/>
      <c r="AS344" s="303"/>
      <c r="AT344" s="303"/>
      <c r="AU344" s="303"/>
      <c r="AV344" s="303"/>
      <c r="AW344" s="303"/>
      <c r="AX344" s="303"/>
      <c r="AY344" s="303"/>
      <c r="AZ344" s="303"/>
      <c r="BA344" s="303"/>
      <c r="BB344" s="303"/>
      <c r="BC344" s="303"/>
      <c r="BD344" s="303"/>
      <c r="BE344" s="303"/>
      <c r="BF344" s="303"/>
      <c r="BG344" s="303"/>
      <c r="BH344" s="303"/>
      <c r="BI344" s="303"/>
      <c r="BJ344" s="303"/>
      <c r="BK344" s="303"/>
      <c r="BL344" s="303"/>
      <c r="BM344" s="303"/>
      <c r="BN344" s="303"/>
      <c r="BO344" s="303"/>
      <c r="BP344" s="303"/>
      <c r="BQ344" s="303"/>
      <c r="BR344" s="303"/>
      <c r="BS344" s="303"/>
      <c r="BT344" s="303"/>
      <c r="BU344" s="303"/>
      <c r="BV344" s="303"/>
      <c r="BW344" s="303"/>
      <c r="BX344" s="303"/>
      <c r="BY344" s="303"/>
      <c r="BZ344" s="303"/>
      <c r="CA344" s="303"/>
      <c r="CB344" s="303"/>
      <c r="CC344" s="303"/>
      <c r="CD344" s="303"/>
      <c r="CE344" s="303"/>
      <c r="CF344" s="303"/>
      <c r="CG344" s="303"/>
      <c r="CH344" s="303"/>
      <c r="CI344" s="303"/>
      <c r="CJ344" s="303"/>
      <c r="CK344" s="303"/>
      <c r="CL344" s="303"/>
      <c r="CM344" s="303"/>
      <c r="CN344" s="303"/>
      <c r="CO344" s="303"/>
      <c r="CP344" s="303"/>
      <c r="CQ344" s="303"/>
      <c r="CR344" s="303"/>
      <c r="CS344" s="303"/>
      <c r="CT344" s="303"/>
      <c r="CU344" s="303"/>
      <c r="CV344" s="303"/>
      <c r="CW344" s="303"/>
      <c r="CX344" s="303"/>
      <c r="CY344" s="303"/>
      <c r="CZ344" s="303"/>
    </row>
    <row r="345" spans="21:104" s="264" customFormat="1" x14ac:dyDescent="0.15">
      <c r="U345" s="303"/>
      <c r="V345" s="303"/>
      <c r="W345" s="303"/>
      <c r="X345" s="303"/>
      <c r="Y345" s="303"/>
      <c r="Z345" s="303"/>
      <c r="AA345" s="303"/>
      <c r="AB345" s="303"/>
      <c r="AC345" s="303"/>
      <c r="AD345" s="303"/>
      <c r="AE345" s="303"/>
      <c r="AF345" s="303"/>
      <c r="AG345" s="303"/>
      <c r="AH345" s="303"/>
      <c r="AI345" s="303"/>
      <c r="AJ345" s="303"/>
      <c r="AK345" s="303"/>
      <c r="AL345" s="303"/>
      <c r="AM345" s="303"/>
      <c r="AN345" s="303"/>
      <c r="AO345" s="303"/>
      <c r="AP345" s="303"/>
      <c r="AQ345" s="303"/>
      <c r="AR345" s="303"/>
      <c r="AS345" s="303"/>
      <c r="AT345" s="303"/>
      <c r="AU345" s="303"/>
      <c r="AV345" s="303"/>
      <c r="AW345" s="303"/>
      <c r="AX345" s="303"/>
      <c r="AY345" s="303"/>
      <c r="AZ345" s="303"/>
      <c r="BA345" s="303"/>
      <c r="BB345" s="303"/>
      <c r="BC345" s="303"/>
      <c r="BD345" s="303"/>
      <c r="BE345" s="303"/>
      <c r="BF345" s="303"/>
      <c r="BG345" s="303"/>
      <c r="BH345" s="303"/>
      <c r="BI345" s="303"/>
      <c r="BJ345" s="303"/>
      <c r="BK345" s="303"/>
      <c r="BL345" s="303"/>
      <c r="BM345" s="303"/>
      <c r="BN345" s="303"/>
      <c r="BO345" s="303"/>
      <c r="BP345" s="303"/>
      <c r="BQ345" s="303"/>
      <c r="BR345" s="303"/>
      <c r="BS345" s="303"/>
      <c r="BT345" s="303"/>
      <c r="BU345" s="303"/>
      <c r="BV345" s="303"/>
      <c r="BW345" s="303"/>
      <c r="BX345" s="303"/>
      <c r="BY345" s="303"/>
      <c r="BZ345" s="303"/>
      <c r="CA345" s="303"/>
      <c r="CB345" s="303"/>
      <c r="CC345" s="303"/>
      <c r="CD345" s="303"/>
      <c r="CE345" s="303"/>
      <c r="CF345" s="303"/>
      <c r="CG345" s="303"/>
      <c r="CH345" s="303"/>
      <c r="CI345" s="303"/>
      <c r="CJ345" s="303"/>
      <c r="CK345" s="303"/>
      <c r="CL345" s="303"/>
      <c r="CM345" s="303"/>
      <c r="CN345" s="303"/>
      <c r="CO345" s="303"/>
      <c r="CP345" s="303"/>
      <c r="CQ345" s="303"/>
      <c r="CR345" s="303"/>
      <c r="CS345" s="303"/>
      <c r="CT345" s="303"/>
      <c r="CU345" s="303"/>
      <c r="CV345" s="303"/>
      <c r="CW345" s="303"/>
      <c r="CX345" s="303"/>
      <c r="CY345" s="303"/>
      <c r="CZ345" s="303"/>
    </row>
    <row r="346" spans="21:104" s="264" customFormat="1" x14ac:dyDescent="0.15">
      <c r="U346" s="303"/>
      <c r="V346" s="303"/>
      <c r="W346" s="303"/>
      <c r="X346" s="303"/>
      <c r="Y346" s="303"/>
      <c r="Z346" s="303"/>
      <c r="AA346" s="303"/>
      <c r="AB346" s="303"/>
      <c r="AC346" s="303"/>
      <c r="AD346" s="303"/>
      <c r="AE346" s="303"/>
      <c r="AF346" s="303"/>
      <c r="AG346" s="303"/>
      <c r="AH346" s="303"/>
      <c r="AI346" s="303"/>
      <c r="AJ346" s="303"/>
      <c r="AK346" s="303"/>
      <c r="AL346" s="303"/>
      <c r="AM346" s="303"/>
      <c r="AN346" s="303"/>
      <c r="AO346" s="303"/>
      <c r="AP346" s="303"/>
      <c r="AQ346" s="303"/>
      <c r="AR346" s="303"/>
      <c r="AS346" s="303"/>
      <c r="AT346" s="303"/>
      <c r="AU346" s="303"/>
      <c r="AV346" s="303"/>
      <c r="AW346" s="303"/>
      <c r="AX346" s="303"/>
      <c r="AY346" s="303"/>
      <c r="AZ346" s="303"/>
      <c r="BA346" s="303"/>
      <c r="BB346" s="303"/>
      <c r="BC346" s="303"/>
      <c r="BD346" s="303"/>
      <c r="BE346" s="303"/>
      <c r="BF346" s="303"/>
      <c r="BG346" s="303"/>
      <c r="BH346" s="303"/>
      <c r="BI346" s="303"/>
      <c r="BJ346" s="303"/>
      <c r="BK346" s="303"/>
      <c r="BL346" s="303"/>
      <c r="BM346" s="303"/>
      <c r="BN346" s="303"/>
      <c r="BO346" s="303"/>
      <c r="BP346" s="303"/>
      <c r="BQ346" s="303"/>
      <c r="BR346" s="303"/>
      <c r="BS346" s="303"/>
      <c r="BT346" s="303"/>
      <c r="BU346" s="303"/>
      <c r="BV346" s="303"/>
      <c r="BW346" s="303"/>
      <c r="BX346" s="303"/>
      <c r="BY346" s="303"/>
      <c r="BZ346" s="303"/>
      <c r="CA346" s="303"/>
      <c r="CB346" s="303"/>
      <c r="CC346" s="303"/>
      <c r="CD346" s="303"/>
      <c r="CE346" s="303"/>
      <c r="CF346" s="303"/>
      <c r="CG346" s="303"/>
      <c r="CH346" s="303"/>
      <c r="CI346" s="303"/>
      <c r="CJ346" s="303"/>
      <c r="CK346" s="303"/>
      <c r="CL346" s="303"/>
      <c r="CM346" s="303"/>
      <c r="CN346" s="303"/>
      <c r="CO346" s="303"/>
      <c r="CP346" s="303"/>
      <c r="CQ346" s="303"/>
      <c r="CR346" s="303"/>
      <c r="CS346" s="303"/>
      <c r="CT346" s="303"/>
      <c r="CU346" s="303"/>
      <c r="CV346" s="303"/>
      <c r="CW346" s="303"/>
      <c r="CX346" s="303"/>
      <c r="CY346" s="303"/>
      <c r="CZ346" s="303"/>
    </row>
    <row r="347" spans="21:104" s="264" customFormat="1" x14ac:dyDescent="0.15">
      <c r="U347" s="303"/>
      <c r="V347" s="303"/>
      <c r="W347" s="303"/>
      <c r="X347" s="303"/>
      <c r="Y347" s="303"/>
      <c r="Z347" s="303"/>
      <c r="AA347" s="303"/>
      <c r="AB347" s="303"/>
      <c r="AC347" s="303"/>
      <c r="AD347" s="303"/>
      <c r="AE347" s="303"/>
      <c r="AF347" s="303"/>
      <c r="AG347" s="303"/>
      <c r="AH347" s="303"/>
      <c r="AI347" s="303"/>
      <c r="AJ347" s="303"/>
      <c r="AK347" s="303"/>
      <c r="AL347" s="303"/>
      <c r="AM347" s="303"/>
      <c r="AN347" s="303"/>
      <c r="AO347" s="303"/>
      <c r="AP347" s="303"/>
      <c r="AQ347" s="303"/>
      <c r="AR347" s="303"/>
      <c r="AS347" s="303"/>
      <c r="AT347" s="303"/>
      <c r="AU347" s="303"/>
      <c r="AV347" s="303"/>
      <c r="AW347" s="303"/>
      <c r="AX347" s="303"/>
      <c r="AY347" s="303"/>
      <c r="AZ347" s="303"/>
      <c r="BA347" s="303"/>
      <c r="BB347" s="303"/>
      <c r="BC347" s="303"/>
      <c r="BD347" s="303"/>
      <c r="BE347" s="303"/>
      <c r="BF347" s="303"/>
      <c r="BG347" s="303"/>
      <c r="BH347" s="303"/>
      <c r="BI347" s="303"/>
      <c r="BJ347" s="303"/>
      <c r="BK347" s="303"/>
      <c r="BL347" s="303"/>
      <c r="BM347" s="303"/>
      <c r="BN347" s="303"/>
      <c r="BO347" s="303"/>
      <c r="BP347" s="303"/>
      <c r="BQ347" s="303"/>
      <c r="BR347" s="303"/>
      <c r="BS347" s="303"/>
      <c r="BT347" s="303"/>
      <c r="BU347" s="303"/>
      <c r="BV347" s="303"/>
      <c r="BW347" s="303"/>
      <c r="BX347" s="303"/>
      <c r="BY347" s="303"/>
      <c r="BZ347" s="303"/>
      <c r="CA347" s="303"/>
      <c r="CB347" s="303"/>
      <c r="CC347" s="303"/>
      <c r="CD347" s="303"/>
      <c r="CE347" s="303"/>
      <c r="CF347" s="303"/>
      <c r="CG347" s="303"/>
      <c r="CH347" s="303"/>
      <c r="CI347" s="303"/>
      <c r="CJ347" s="303"/>
      <c r="CK347" s="303"/>
      <c r="CL347" s="303"/>
      <c r="CM347" s="303"/>
      <c r="CN347" s="303"/>
      <c r="CO347" s="303"/>
      <c r="CP347" s="303"/>
      <c r="CQ347" s="303"/>
      <c r="CR347" s="303"/>
      <c r="CS347" s="303"/>
      <c r="CT347" s="303"/>
      <c r="CU347" s="303"/>
      <c r="CV347" s="303"/>
      <c r="CW347" s="303"/>
      <c r="CX347" s="303"/>
      <c r="CY347" s="303"/>
      <c r="CZ347" s="303"/>
    </row>
    <row r="348" spans="21:104" s="264" customFormat="1" x14ac:dyDescent="0.15">
      <c r="U348" s="303"/>
      <c r="V348" s="303"/>
      <c r="W348" s="303"/>
      <c r="X348" s="303"/>
      <c r="Y348" s="303"/>
      <c r="Z348" s="303"/>
      <c r="AA348" s="303"/>
      <c r="AB348" s="303"/>
      <c r="AC348" s="303"/>
      <c r="AD348" s="303"/>
      <c r="AE348" s="303"/>
      <c r="AF348" s="303"/>
      <c r="AG348" s="303"/>
      <c r="AH348" s="303"/>
      <c r="AI348" s="303"/>
      <c r="AJ348" s="303"/>
      <c r="AK348" s="303"/>
      <c r="AL348" s="303"/>
      <c r="AM348" s="303"/>
      <c r="AN348" s="303"/>
      <c r="AO348" s="303"/>
      <c r="AP348" s="303"/>
      <c r="AQ348" s="303"/>
      <c r="AR348" s="303"/>
      <c r="AS348" s="303"/>
      <c r="AT348" s="303"/>
      <c r="AU348" s="303"/>
      <c r="AV348" s="303"/>
      <c r="AW348" s="303"/>
      <c r="AX348" s="303"/>
      <c r="AY348" s="303"/>
      <c r="AZ348" s="303"/>
      <c r="BA348" s="303"/>
      <c r="BB348" s="303"/>
      <c r="BC348" s="303"/>
      <c r="BD348" s="303"/>
      <c r="BE348" s="303"/>
      <c r="BF348" s="303"/>
      <c r="BG348" s="303"/>
      <c r="BH348" s="303"/>
      <c r="BI348" s="303"/>
      <c r="BJ348" s="303"/>
      <c r="BK348" s="303"/>
      <c r="BL348" s="303"/>
      <c r="BM348" s="303"/>
      <c r="BN348" s="303"/>
      <c r="BO348" s="303"/>
      <c r="BP348" s="303"/>
      <c r="BQ348" s="303"/>
      <c r="BR348" s="303"/>
      <c r="BS348" s="303"/>
      <c r="BT348" s="303"/>
      <c r="BU348" s="303"/>
      <c r="BV348" s="303"/>
      <c r="BW348" s="303"/>
      <c r="BX348" s="303"/>
      <c r="BY348" s="303"/>
      <c r="BZ348" s="303"/>
      <c r="CA348" s="303"/>
      <c r="CB348" s="303"/>
      <c r="CC348" s="303"/>
      <c r="CD348" s="303"/>
      <c r="CE348" s="303"/>
      <c r="CF348" s="303"/>
      <c r="CG348" s="303"/>
      <c r="CH348" s="303"/>
      <c r="CI348" s="303"/>
      <c r="CJ348" s="303"/>
      <c r="CK348" s="303"/>
      <c r="CL348" s="303"/>
      <c r="CM348" s="303"/>
      <c r="CN348" s="303"/>
      <c r="CO348" s="303"/>
      <c r="CP348" s="303"/>
      <c r="CQ348" s="303"/>
      <c r="CR348" s="303"/>
      <c r="CS348" s="303"/>
      <c r="CT348" s="303"/>
      <c r="CU348" s="303"/>
      <c r="CV348" s="303"/>
      <c r="CW348" s="303"/>
      <c r="CX348" s="303"/>
      <c r="CY348" s="303"/>
      <c r="CZ348" s="303"/>
    </row>
    <row r="349" spans="21:104" s="264" customFormat="1" x14ac:dyDescent="0.15">
      <c r="U349" s="303"/>
      <c r="V349" s="303"/>
      <c r="W349" s="303"/>
      <c r="X349" s="303"/>
      <c r="Y349" s="303"/>
      <c r="Z349" s="303"/>
      <c r="AA349" s="303"/>
      <c r="AB349" s="303"/>
      <c r="AC349" s="303"/>
      <c r="AD349" s="303"/>
      <c r="AE349" s="303"/>
      <c r="AF349" s="303"/>
      <c r="AG349" s="303"/>
      <c r="AH349" s="303"/>
      <c r="AI349" s="303"/>
      <c r="AJ349" s="303"/>
      <c r="AK349" s="303"/>
      <c r="AL349" s="303"/>
      <c r="AM349" s="303"/>
      <c r="AN349" s="303"/>
      <c r="AO349" s="303"/>
      <c r="AP349" s="303"/>
      <c r="AQ349" s="303"/>
      <c r="AR349" s="303"/>
      <c r="AS349" s="303"/>
      <c r="AT349" s="303"/>
      <c r="AU349" s="303"/>
      <c r="AV349" s="303"/>
      <c r="AW349" s="303"/>
      <c r="AX349" s="303"/>
      <c r="AY349" s="303"/>
      <c r="AZ349" s="303"/>
      <c r="BA349" s="303"/>
      <c r="BB349" s="303"/>
      <c r="BC349" s="303"/>
      <c r="BD349" s="303"/>
      <c r="BE349" s="303"/>
      <c r="BF349" s="303"/>
      <c r="BG349" s="303"/>
      <c r="BH349" s="303"/>
      <c r="BI349" s="303"/>
      <c r="BJ349" s="303"/>
      <c r="BK349" s="303"/>
      <c r="BL349" s="303"/>
      <c r="BM349" s="303"/>
      <c r="BN349" s="303"/>
      <c r="BO349" s="303"/>
      <c r="BP349" s="303"/>
      <c r="BQ349" s="303"/>
      <c r="BR349" s="303"/>
      <c r="BS349" s="303"/>
      <c r="BT349" s="303"/>
      <c r="BU349" s="303"/>
      <c r="BV349" s="303"/>
      <c r="BW349" s="303"/>
      <c r="BX349" s="303"/>
      <c r="BY349" s="303"/>
      <c r="BZ349" s="303"/>
      <c r="CA349" s="303"/>
      <c r="CB349" s="303"/>
      <c r="CC349" s="303"/>
      <c r="CD349" s="303"/>
      <c r="CE349" s="303"/>
      <c r="CF349" s="303"/>
      <c r="CG349" s="303"/>
      <c r="CH349" s="303"/>
      <c r="CI349" s="303"/>
      <c r="CJ349" s="303"/>
      <c r="CK349" s="303"/>
      <c r="CL349" s="303"/>
      <c r="CM349" s="303"/>
      <c r="CN349" s="303"/>
      <c r="CO349" s="303"/>
      <c r="CP349" s="303"/>
      <c r="CQ349" s="303"/>
      <c r="CR349" s="303"/>
      <c r="CS349" s="303"/>
      <c r="CT349" s="303"/>
      <c r="CU349" s="303"/>
      <c r="CV349" s="303"/>
      <c r="CW349" s="303"/>
      <c r="CX349" s="303"/>
      <c r="CY349" s="303"/>
      <c r="CZ349" s="303"/>
    </row>
    <row r="350" spans="21:104" s="264" customFormat="1" x14ac:dyDescent="0.15">
      <c r="U350" s="303"/>
      <c r="V350" s="303"/>
      <c r="W350" s="303"/>
      <c r="X350" s="303"/>
      <c r="Y350" s="303"/>
      <c r="Z350" s="303"/>
      <c r="AA350" s="303"/>
      <c r="AB350" s="303"/>
      <c r="AC350" s="303"/>
      <c r="AD350" s="303"/>
      <c r="AE350" s="303"/>
      <c r="AF350" s="303"/>
      <c r="AG350" s="303"/>
      <c r="AH350" s="303"/>
      <c r="AI350" s="303"/>
      <c r="AJ350" s="303"/>
      <c r="AK350" s="303"/>
      <c r="AL350" s="303"/>
      <c r="AM350" s="303"/>
      <c r="AN350" s="303"/>
      <c r="AO350" s="303"/>
      <c r="AP350" s="303"/>
      <c r="AQ350" s="303"/>
      <c r="AR350" s="303"/>
      <c r="AS350" s="303"/>
      <c r="AT350" s="303"/>
      <c r="AU350" s="303"/>
      <c r="AV350" s="303"/>
      <c r="AW350" s="303"/>
      <c r="AX350" s="303"/>
      <c r="AY350" s="303"/>
      <c r="AZ350" s="303"/>
      <c r="BA350" s="303"/>
      <c r="BB350" s="303"/>
      <c r="BC350" s="303"/>
      <c r="BD350" s="303"/>
      <c r="BE350" s="303"/>
      <c r="BF350" s="303"/>
      <c r="BG350" s="303"/>
      <c r="BH350" s="303"/>
      <c r="BI350" s="303"/>
      <c r="BJ350" s="303"/>
      <c r="BK350" s="303"/>
      <c r="BL350" s="303"/>
      <c r="BM350" s="303"/>
      <c r="BN350" s="303"/>
      <c r="BO350" s="303"/>
      <c r="BP350" s="303"/>
      <c r="BQ350" s="303"/>
      <c r="BR350" s="303"/>
      <c r="BS350" s="303"/>
      <c r="BT350" s="303"/>
      <c r="BU350" s="303"/>
      <c r="BV350" s="303"/>
      <c r="BW350" s="303"/>
      <c r="BX350" s="303"/>
      <c r="BY350" s="303"/>
      <c r="BZ350" s="303"/>
      <c r="CA350" s="303"/>
      <c r="CB350" s="303"/>
      <c r="CC350" s="303"/>
      <c r="CD350" s="303"/>
      <c r="CE350" s="303"/>
      <c r="CF350" s="303"/>
      <c r="CG350" s="303"/>
      <c r="CH350" s="303"/>
      <c r="CI350" s="303"/>
      <c r="CJ350" s="303"/>
      <c r="CK350" s="303"/>
      <c r="CL350" s="303"/>
      <c r="CM350" s="303"/>
      <c r="CN350" s="303"/>
      <c r="CO350" s="303"/>
      <c r="CP350" s="303"/>
      <c r="CQ350" s="303"/>
      <c r="CR350" s="303"/>
      <c r="CS350" s="303"/>
      <c r="CT350" s="303"/>
      <c r="CU350" s="303"/>
      <c r="CV350" s="303"/>
      <c r="CW350" s="303"/>
      <c r="CX350" s="303"/>
      <c r="CY350" s="303"/>
      <c r="CZ350" s="303"/>
    </row>
    <row r="351" spans="21:104" s="264" customFormat="1" x14ac:dyDescent="0.15">
      <c r="U351" s="303"/>
      <c r="V351" s="303"/>
      <c r="W351" s="303"/>
      <c r="X351" s="303"/>
      <c r="Y351" s="303"/>
      <c r="Z351" s="303"/>
      <c r="AA351" s="303"/>
      <c r="AB351" s="303"/>
      <c r="AC351" s="303"/>
      <c r="AD351" s="303"/>
      <c r="AE351" s="303"/>
      <c r="AF351" s="303"/>
      <c r="AG351" s="303"/>
      <c r="AH351" s="303"/>
      <c r="AI351" s="303"/>
      <c r="AJ351" s="303"/>
      <c r="AK351" s="303"/>
      <c r="AL351" s="303"/>
      <c r="AM351" s="303"/>
      <c r="AN351" s="303"/>
      <c r="AO351" s="303"/>
      <c r="AP351" s="303"/>
      <c r="AQ351" s="303"/>
      <c r="AR351" s="303"/>
      <c r="AS351" s="303"/>
      <c r="AT351" s="303"/>
      <c r="AU351" s="303"/>
      <c r="AV351" s="303"/>
      <c r="AW351" s="303"/>
      <c r="AX351" s="303"/>
      <c r="AY351" s="303"/>
      <c r="AZ351" s="303"/>
      <c r="BA351" s="303"/>
      <c r="BB351" s="303"/>
      <c r="BC351" s="303"/>
      <c r="BD351" s="303"/>
      <c r="BE351" s="303"/>
      <c r="BF351" s="303"/>
      <c r="BG351" s="303"/>
      <c r="BH351" s="303"/>
      <c r="BI351" s="303"/>
      <c r="BJ351" s="303"/>
      <c r="BK351" s="303"/>
      <c r="BL351" s="303"/>
      <c r="BM351" s="303"/>
      <c r="BN351" s="303"/>
      <c r="BO351" s="303"/>
      <c r="BP351" s="303"/>
      <c r="BQ351" s="303"/>
      <c r="BR351" s="303"/>
      <c r="BS351" s="303"/>
      <c r="BT351" s="303"/>
      <c r="BU351" s="303"/>
      <c r="BV351" s="303"/>
      <c r="BW351" s="303"/>
      <c r="BX351" s="303"/>
      <c r="BY351" s="303"/>
      <c r="BZ351" s="303"/>
      <c r="CA351" s="303"/>
      <c r="CB351" s="303"/>
      <c r="CC351" s="303"/>
      <c r="CD351" s="303"/>
      <c r="CE351" s="303"/>
      <c r="CF351" s="303"/>
      <c r="CG351" s="303"/>
      <c r="CH351" s="303"/>
      <c r="CI351" s="303"/>
      <c r="CJ351" s="303"/>
      <c r="CK351" s="303"/>
      <c r="CL351" s="303"/>
      <c r="CM351" s="303"/>
      <c r="CN351" s="303"/>
      <c r="CO351" s="303"/>
      <c r="CP351" s="303"/>
      <c r="CQ351" s="303"/>
      <c r="CR351" s="303"/>
      <c r="CS351" s="303"/>
      <c r="CT351" s="303"/>
      <c r="CU351" s="303"/>
      <c r="CV351" s="303"/>
      <c r="CW351" s="303"/>
      <c r="CX351" s="303"/>
      <c r="CY351" s="303"/>
      <c r="CZ351" s="303"/>
    </row>
    <row r="352" spans="21:104" s="264" customFormat="1" x14ac:dyDescent="0.15">
      <c r="U352" s="303"/>
      <c r="V352" s="303"/>
      <c r="W352" s="303"/>
      <c r="X352" s="303"/>
      <c r="Y352" s="303"/>
      <c r="Z352" s="303"/>
      <c r="AA352" s="303"/>
      <c r="AB352" s="303"/>
      <c r="AC352" s="303"/>
      <c r="AD352" s="303"/>
      <c r="AE352" s="303"/>
      <c r="AF352" s="303"/>
      <c r="AG352" s="303"/>
      <c r="AH352" s="303"/>
      <c r="AI352" s="303"/>
      <c r="AJ352" s="303"/>
      <c r="AK352" s="303"/>
      <c r="AL352" s="303"/>
      <c r="AM352" s="303"/>
      <c r="AN352" s="303"/>
      <c r="AO352" s="303"/>
      <c r="AP352" s="303"/>
      <c r="AQ352" s="303"/>
      <c r="AR352" s="303"/>
      <c r="AS352" s="303"/>
      <c r="AT352" s="303"/>
      <c r="AU352" s="303"/>
      <c r="AV352" s="303"/>
      <c r="AW352" s="303"/>
      <c r="AX352" s="303"/>
      <c r="AY352" s="303"/>
      <c r="AZ352" s="303"/>
      <c r="BA352" s="303"/>
      <c r="BB352" s="303"/>
      <c r="BC352" s="303"/>
      <c r="BD352" s="303"/>
      <c r="BE352" s="303"/>
      <c r="BF352" s="303"/>
      <c r="BG352" s="303"/>
      <c r="BH352" s="303"/>
      <c r="BI352" s="303"/>
      <c r="BJ352" s="303"/>
      <c r="BK352" s="303"/>
      <c r="BL352" s="303"/>
      <c r="BM352" s="303"/>
      <c r="BN352" s="303"/>
      <c r="BO352" s="303"/>
      <c r="BP352" s="303"/>
      <c r="BQ352" s="303"/>
      <c r="BR352" s="303"/>
      <c r="BS352" s="303"/>
      <c r="BT352" s="303"/>
      <c r="BU352" s="303"/>
      <c r="BV352" s="303"/>
      <c r="BW352" s="303"/>
      <c r="BX352" s="303"/>
      <c r="BY352" s="303"/>
      <c r="BZ352" s="303"/>
      <c r="CA352" s="303"/>
      <c r="CB352" s="303"/>
      <c r="CC352" s="303"/>
      <c r="CD352" s="303"/>
      <c r="CE352" s="303"/>
      <c r="CF352" s="303"/>
      <c r="CG352" s="303"/>
      <c r="CH352" s="303"/>
      <c r="CI352" s="303"/>
      <c r="CJ352" s="303"/>
      <c r="CK352" s="303"/>
      <c r="CL352" s="303"/>
      <c r="CM352" s="303"/>
      <c r="CN352" s="303"/>
      <c r="CO352" s="303"/>
      <c r="CP352" s="303"/>
      <c r="CQ352" s="303"/>
      <c r="CR352" s="303"/>
      <c r="CS352" s="303"/>
      <c r="CT352" s="303"/>
      <c r="CU352" s="303"/>
      <c r="CV352" s="303"/>
      <c r="CW352" s="303"/>
      <c r="CX352" s="303"/>
      <c r="CY352" s="303"/>
      <c r="CZ352" s="303"/>
    </row>
    <row r="353" spans="21:104" s="264" customFormat="1" x14ac:dyDescent="0.15">
      <c r="U353" s="303"/>
      <c r="V353" s="303"/>
      <c r="W353" s="303"/>
      <c r="X353" s="303"/>
      <c r="Y353" s="303"/>
      <c r="Z353" s="303"/>
      <c r="AA353" s="303"/>
      <c r="AB353" s="303"/>
      <c r="AC353" s="303"/>
      <c r="AD353" s="303"/>
      <c r="AE353" s="303"/>
      <c r="AF353" s="303"/>
      <c r="AG353" s="303"/>
      <c r="AH353" s="303"/>
      <c r="AI353" s="303"/>
      <c r="AJ353" s="303"/>
      <c r="AK353" s="303"/>
      <c r="AL353" s="303"/>
      <c r="AM353" s="303"/>
      <c r="AN353" s="303"/>
      <c r="AO353" s="303"/>
      <c r="AP353" s="303"/>
      <c r="AQ353" s="303"/>
      <c r="AR353" s="303"/>
      <c r="AS353" s="303"/>
      <c r="AT353" s="303"/>
      <c r="AU353" s="303"/>
      <c r="AV353" s="303"/>
      <c r="AW353" s="303"/>
      <c r="AX353" s="303"/>
      <c r="AY353" s="303"/>
      <c r="AZ353" s="303"/>
      <c r="BA353" s="303"/>
      <c r="BB353" s="303"/>
      <c r="BC353" s="303"/>
      <c r="BD353" s="303"/>
      <c r="BE353" s="303"/>
      <c r="BF353" s="303"/>
      <c r="BG353" s="303"/>
      <c r="BH353" s="303"/>
      <c r="BI353" s="303"/>
      <c r="BJ353" s="303"/>
      <c r="BK353" s="303"/>
      <c r="BL353" s="303"/>
      <c r="BM353" s="303"/>
      <c r="BN353" s="303"/>
      <c r="BO353" s="303"/>
      <c r="BP353" s="303"/>
      <c r="BQ353" s="303"/>
      <c r="BR353" s="303"/>
      <c r="BS353" s="303"/>
      <c r="BT353" s="303"/>
      <c r="BU353" s="303"/>
      <c r="BV353" s="303"/>
      <c r="BW353" s="303"/>
      <c r="BX353" s="303"/>
      <c r="BY353" s="303"/>
      <c r="BZ353" s="303"/>
      <c r="CA353" s="303"/>
      <c r="CB353" s="303"/>
      <c r="CC353" s="303"/>
      <c r="CD353" s="303"/>
      <c r="CE353" s="303"/>
      <c r="CF353" s="303"/>
      <c r="CG353" s="303"/>
      <c r="CH353" s="303"/>
      <c r="CI353" s="303"/>
      <c r="CJ353" s="303"/>
      <c r="CK353" s="303"/>
      <c r="CL353" s="303"/>
      <c r="CM353" s="303"/>
      <c r="CN353" s="303"/>
      <c r="CO353" s="303"/>
      <c r="CP353" s="303"/>
      <c r="CQ353" s="303"/>
      <c r="CR353" s="303"/>
      <c r="CS353" s="303"/>
      <c r="CT353" s="303"/>
      <c r="CU353" s="303"/>
      <c r="CV353" s="303"/>
      <c r="CW353" s="303"/>
      <c r="CX353" s="303"/>
      <c r="CY353" s="303"/>
      <c r="CZ353" s="303"/>
    </row>
    <row r="354" spans="21:104" s="264" customFormat="1" x14ac:dyDescent="0.15">
      <c r="U354" s="303"/>
      <c r="V354" s="303"/>
      <c r="W354" s="303"/>
      <c r="X354" s="303"/>
      <c r="Y354" s="303"/>
      <c r="Z354" s="303"/>
      <c r="AA354" s="303"/>
      <c r="AB354" s="303"/>
      <c r="AC354" s="303"/>
      <c r="AD354" s="303"/>
      <c r="AE354" s="303"/>
      <c r="AF354" s="303"/>
      <c r="AG354" s="303"/>
      <c r="AH354" s="303"/>
      <c r="AI354" s="303"/>
      <c r="AJ354" s="303"/>
      <c r="AK354" s="303"/>
      <c r="AL354" s="303"/>
      <c r="AM354" s="303"/>
      <c r="AN354" s="303"/>
      <c r="AO354" s="303"/>
      <c r="AP354" s="303"/>
      <c r="AQ354" s="303"/>
      <c r="AR354" s="303"/>
      <c r="AS354" s="303"/>
      <c r="AT354" s="303"/>
      <c r="AU354" s="303"/>
      <c r="AV354" s="303"/>
      <c r="AW354" s="303"/>
      <c r="AX354" s="303"/>
      <c r="AY354" s="303"/>
      <c r="AZ354" s="303"/>
      <c r="BA354" s="303"/>
      <c r="BB354" s="303"/>
      <c r="BC354" s="303"/>
      <c r="BD354" s="303"/>
      <c r="BE354" s="303"/>
      <c r="BF354" s="303"/>
      <c r="BG354" s="303"/>
      <c r="BH354" s="303"/>
      <c r="BI354" s="303"/>
      <c r="BJ354" s="303"/>
      <c r="BK354" s="303"/>
      <c r="BL354" s="303"/>
      <c r="BM354" s="303"/>
      <c r="BN354" s="303"/>
      <c r="BO354" s="303"/>
      <c r="BP354" s="303"/>
      <c r="BQ354" s="303"/>
      <c r="BR354" s="303"/>
      <c r="BS354" s="303"/>
      <c r="BT354" s="303"/>
      <c r="BU354" s="303"/>
      <c r="BV354" s="303"/>
      <c r="BW354" s="303"/>
      <c r="BX354" s="303"/>
      <c r="BY354" s="303"/>
      <c r="BZ354" s="303"/>
      <c r="CA354" s="303"/>
      <c r="CB354" s="303"/>
      <c r="CC354" s="303"/>
      <c r="CD354" s="303"/>
      <c r="CE354" s="303"/>
      <c r="CF354" s="303"/>
      <c r="CG354" s="303"/>
      <c r="CH354" s="303"/>
      <c r="CI354" s="303"/>
      <c r="CJ354" s="303"/>
      <c r="CK354" s="303"/>
      <c r="CL354" s="303"/>
      <c r="CM354" s="303"/>
      <c r="CN354" s="303"/>
      <c r="CO354" s="303"/>
      <c r="CP354" s="303"/>
      <c r="CQ354" s="303"/>
      <c r="CR354" s="303"/>
      <c r="CS354" s="303"/>
      <c r="CT354" s="303"/>
      <c r="CU354" s="303"/>
      <c r="CV354" s="303"/>
      <c r="CW354" s="303"/>
      <c r="CX354" s="303"/>
      <c r="CY354" s="303"/>
      <c r="CZ354" s="303"/>
    </row>
    <row r="355" spans="21:104" s="264" customFormat="1" x14ac:dyDescent="0.15">
      <c r="U355" s="303"/>
      <c r="V355" s="303"/>
      <c r="W355" s="303"/>
      <c r="X355" s="303"/>
      <c r="Y355" s="303"/>
      <c r="Z355" s="303"/>
      <c r="AA355" s="303"/>
      <c r="AB355" s="303"/>
      <c r="AC355" s="303"/>
      <c r="AD355" s="303"/>
      <c r="AE355" s="303"/>
      <c r="AF355" s="303"/>
      <c r="AG355" s="303"/>
      <c r="AH355" s="303"/>
      <c r="AI355" s="303"/>
      <c r="AJ355" s="303"/>
      <c r="AK355" s="303"/>
      <c r="AL355" s="303"/>
      <c r="AM355" s="303"/>
      <c r="AN355" s="303"/>
      <c r="AO355" s="303"/>
      <c r="AP355" s="303"/>
      <c r="AQ355" s="303"/>
      <c r="AR355" s="303"/>
      <c r="AS355" s="303"/>
      <c r="AT355" s="303"/>
      <c r="AU355" s="303"/>
      <c r="AV355" s="303"/>
      <c r="AW355" s="303"/>
      <c r="AX355" s="303"/>
      <c r="AY355" s="303"/>
      <c r="AZ355" s="303"/>
      <c r="BA355" s="303"/>
      <c r="BB355" s="303"/>
      <c r="BC355" s="303"/>
      <c r="BD355" s="303"/>
      <c r="BE355" s="303"/>
      <c r="BF355" s="303"/>
      <c r="BG355" s="303"/>
      <c r="BH355" s="303"/>
      <c r="BI355" s="303"/>
      <c r="BJ355" s="303"/>
      <c r="BK355" s="303"/>
      <c r="BL355" s="303"/>
      <c r="BM355" s="303"/>
      <c r="BN355" s="303"/>
      <c r="BO355" s="303"/>
      <c r="BP355" s="303"/>
      <c r="BQ355" s="303"/>
      <c r="BR355" s="303"/>
      <c r="BS355" s="303"/>
      <c r="BT355" s="303"/>
      <c r="BU355" s="303"/>
      <c r="BV355" s="303"/>
      <c r="BW355" s="303"/>
      <c r="BX355" s="303"/>
      <c r="BY355" s="303"/>
      <c r="BZ355" s="303"/>
      <c r="CA355" s="303"/>
      <c r="CB355" s="303"/>
      <c r="CC355" s="303"/>
      <c r="CD355" s="303"/>
      <c r="CE355" s="303"/>
      <c r="CF355" s="303"/>
      <c r="CG355" s="303"/>
      <c r="CH355" s="303"/>
      <c r="CI355" s="303"/>
      <c r="CJ355" s="303"/>
      <c r="CK355" s="303"/>
      <c r="CL355" s="303"/>
      <c r="CM355" s="303"/>
      <c r="CN355" s="303"/>
      <c r="CO355" s="303"/>
      <c r="CP355" s="303"/>
      <c r="CQ355" s="303"/>
      <c r="CR355" s="303"/>
      <c r="CS355" s="303"/>
      <c r="CT355" s="303"/>
      <c r="CU355" s="303"/>
      <c r="CV355" s="303"/>
      <c r="CW355" s="303"/>
      <c r="CX355" s="303"/>
      <c r="CY355" s="303"/>
      <c r="CZ355" s="303"/>
    </row>
    <row r="356" spans="21:104" s="264" customFormat="1" x14ac:dyDescent="0.15">
      <c r="U356" s="303"/>
      <c r="V356" s="303"/>
      <c r="W356" s="303"/>
      <c r="X356" s="303"/>
      <c r="Y356" s="303"/>
      <c r="Z356" s="303"/>
      <c r="AA356" s="303"/>
      <c r="AB356" s="303"/>
      <c r="AC356" s="303"/>
      <c r="AD356" s="303"/>
      <c r="AE356" s="303"/>
      <c r="AF356" s="303"/>
      <c r="AG356" s="303"/>
      <c r="AH356" s="303"/>
      <c r="AI356" s="303"/>
      <c r="AJ356" s="303"/>
      <c r="AK356" s="303"/>
      <c r="AL356" s="303"/>
      <c r="AM356" s="303"/>
      <c r="AN356" s="303"/>
      <c r="AO356" s="303"/>
      <c r="AP356" s="303"/>
      <c r="AQ356" s="303"/>
      <c r="AR356" s="303"/>
      <c r="AS356" s="303"/>
      <c r="AT356" s="303"/>
      <c r="AU356" s="303"/>
      <c r="AV356" s="303"/>
      <c r="AW356" s="303"/>
      <c r="AX356" s="303"/>
      <c r="AY356" s="303"/>
      <c r="AZ356" s="303"/>
      <c r="BA356" s="303"/>
      <c r="BB356" s="303"/>
      <c r="BC356" s="303"/>
      <c r="BD356" s="303"/>
      <c r="BE356" s="303"/>
      <c r="BF356" s="303"/>
      <c r="BG356" s="303"/>
      <c r="BH356" s="303"/>
      <c r="BI356" s="303"/>
      <c r="BJ356" s="303"/>
      <c r="BK356" s="303"/>
      <c r="BL356" s="303"/>
      <c r="BM356" s="303"/>
      <c r="BN356" s="303"/>
      <c r="BO356" s="303"/>
      <c r="BP356" s="303"/>
      <c r="BQ356" s="303"/>
      <c r="BR356" s="303"/>
      <c r="BS356" s="303"/>
      <c r="BT356" s="303"/>
      <c r="BU356" s="303"/>
      <c r="BV356" s="303"/>
      <c r="BW356" s="303"/>
      <c r="BX356" s="303"/>
      <c r="BY356" s="303"/>
      <c r="BZ356" s="303"/>
      <c r="CA356" s="303"/>
      <c r="CB356" s="303"/>
      <c r="CC356" s="303"/>
      <c r="CD356" s="303"/>
      <c r="CE356" s="303"/>
      <c r="CF356" s="303"/>
      <c r="CG356" s="303"/>
      <c r="CH356" s="303"/>
      <c r="CI356" s="303"/>
      <c r="CJ356" s="303"/>
      <c r="CK356" s="303"/>
      <c r="CL356" s="303"/>
      <c r="CM356" s="303"/>
      <c r="CN356" s="303"/>
      <c r="CO356" s="303"/>
      <c r="CP356" s="303"/>
      <c r="CQ356" s="303"/>
      <c r="CR356" s="303"/>
      <c r="CS356" s="303"/>
      <c r="CT356" s="303"/>
      <c r="CU356" s="303"/>
      <c r="CV356" s="303"/>
      <c r="CW356" s="303"/>
      <c r="CX356" s="303"/>
      <c r="CY356" s="303"/>
      <c r="CZ356" s="303"/>
    </row>
    <row r="357" spans="21:104" s="264" customFormat="1" x14ac:dyDescent="0.15">
      <c r="U357" s="303"/>
      <c r="V357" s="303"/>
      <c r="W357" s="303"/>
      <c r="X357" s="303"/>
      <c r="Y357" s="303"/>
      <c r="Z357" s="303"/>
      <c r="AA357" s="303"/>
      <c r="AB357" s="303"/>
      <c r="AC357" s="303"/>
      <c r="AD357" s="303"/>
      <c r="AE357" s="303"/>
      <c r="AF357" s="303"/>
      <c r="AG357" s="303"/>
      <c r="AH357" s="303"/>
      <c r="AI357" s="303"/>
      <c r="AJ357" s="303"/>
      <c r="AK357" s="303"/>
      <c r="AL357" s="303"/>
      <c r="AM357" s="303"/>
      <c r="AN357" s="303"/>
      <c r="AO357" s="303"/>
      <c r="AP357" s="303"/>
      <c r="AQ357" s="303"/>
      <c r="AR357" s="303"/>
      <c r="AS357" s="303"/>
      <c r="AT357" s="303"/>
      <c r="AU357" s="303"/>
      <c r="AV357" s="303"/>
      <c r="AW357" s="303"/>
      <c r="AX357" s="303"/>
      <c r="AY357" s="303"/>
      <c r="AZ357" s="303"/>
      <c r="BA357" s="303"/>
      <c r="BB357" s="303"/>
      <c r="BC357" s="303"/>
      <c r="BD357" s="303"/>
      <c r="BE357" s="303"/>
      <c r="BF357" s="303"/>
      <c r="BG357" s="303"/>
      <c r="BH357" s="303"/>
      <c r="BI357" s="303"/>
      <c r="BJ357" s="303"/>
      <c r="BK357" s="303"/>
      <c r="BL357" s="303"/>
      <c r="BM357" s="303"/>
      <c r="BN357" s="303"/>
      <c r="BO357" s="303"/>
      <c r="BP357" s="303"/>
      <c r="BQ357" s="303"/>
      <c r="BR357" s="303"/>
      <c r="BS357" s="303"/>
      <c r="BT357" s="303"/>
      <c r="BU357" s="303"/>
      <c r="BV357" s="303"/>
      <c r="BW357" s="303"/>
      <c r="BX357" s="303"/>
      <c r="BY357" s="303"/>
      <c r="BZ357" s="303"/>
      <c r="CA357" s="303"/>
      <c r="CB357" s="303"/>
      <c r="CC357" s="303"/>
      <c r="CD357" s="303"/>
      <c r="CE357" s="303"/>
      <c r="CF357" s="303"/>
      <c r="CG357" s="303"/>
      <c r="CH357" s="303"/>
      <c r="CI357" s="303"/>
      <c r="CJ357" s="303"/>
      <c r="CK357" s="303"/>
      <c r="CL357" s="303"/>
      <c r="CM357" s="303"/>
      <c r="CN357" s="303"/>
      <c r="CO357" s="303"/>
      <c r="CP357" s="303"/>
      <c r="CQ357" s="303"/>
      <c r="CR357" s="303"/>
      <c r="CS357" s="303"/>
      <c r="CT357" s="303"/>
      <c r="CU357" s="303"/>
      <c r="CV357" s="303"/>
      <c r="CW357" s="303"/>
      <c r="CX357" s="303"/>
      <c r="CY357" s="303"/>
      <c r="CZ357" s="303"/>
    </row>
    <row r="358" spans="21:104" s="264" customFormat="1" x14ac:dyDescent="0.15">
      <c r="U358" s="303"/>
      <c r="V358" s="303"/>
      <c r="W358" s="303"/>
      <c r="X358" s="303"/>
      <c r="Y358" s="303"/>
      <c r="Z358" s="303"/>
      <c r="AA358" s="303"/>
      <c r="AB358" s="303"/>
      <c r="AC358" s="303"/>
      <c r="AD358" s="303"/>
      <c r="AE358" s="303"/>
      <c r="AF358" s="303"/>
      <c r="AG358" s="303"/>
      <c r="AH358" s="303"/>
      <c r="AI358" s="303"/>
      <c r="AJ358" s="303"/>
      <c r="AK358" s="303"/>
      <c r="AL358" s="303"/>
      <c r="AM358" s="303"/>
      <c r="AN358" s="303"/>
      <c r="AO358" s="303"/>
      <c r="AP358" s="303"/>
      <c r="AQ358" s="303"/>
      <c r="AR358" s="303"/>
      <c r="AS358" s="303"/>
      <c r="AT358" s="303"/>
      <c r="AU358" s="303"/>
      <c r="AV358" s="303"/>
      <c r="AW358" s="303"/>
      <c r="AX358" s="303"/>
      <c r="AY358" s="303"/>
      <c r="AZ358" s="303"/>
      <c r="BA358" s="303"/>
      <c r="BB358" s="303"/>
      <c r="BC358" s="303"/>
      <c r="BD358" s="303"/>
      <c r="BE358" s="303"/>
      <c r="BF358" s="303"/>
      <c r="BG358" s="303"/>
      <c r="BH358" s="303"/>
      <c r="BI358" s="303"/>
      <c r="BJ358" s="303"/>
      <c r="BK358" s="303"/>
      <c r="BL358" s="303"/>
      <c r="BM358" s="303"/>
      <c r="BN358" s="303"/>
      <c r="BO358" s="303"/>
      <c r="BP358" s="303"/>
      <c r="BQ358" s="303"/>
      <c r="BR358" s="303"/>
      <c r="BS358" s="303"/>
      <c r="BT358" s="303"/>
      <c r="BU358" s="303"/>
      <c r="BV358" s="303"/>
      <c r="BW358" s="303"/>
      <c r="BX358" s="303"/>
      <c r="BY358" s="303"/>
      <c r="BZ358" s="303"/>
      <c r="CA358" s="303"/>
      <c r="CB358" s="303"/>
      <c r="CC358" s="303"/>
      <c r="CD358" s="303"/>
      <c r="CE358" s="303"/>
      <c r="CF358" s="303"/>
      <c r="CG358" s="303"/>
      <c r="CH358" s="303"/>
      <c r="CI358" s="303"/>
      <c r="CJ358" s="303"/>
      <c r="CK358" s="303"/>
      <c r="CL358" s="303"/>
      <c r="CM358" s="303"/>
      <c r="CN358" s="303"/>
      <c r="CO358" s="303"/>
      <c r="CP358" s="303"/>
      <c r="CQ358" s="303"/>
      <c r="CR358" s="303"/>
      <c r="CS358" s="303"/>
      <c r="CT358" s="303"/>
      <c r="CU358" s="303"/>
      <c r="CV358" s="303"/>
      <c r="CW358" s="303"/>
      <c r="CX358" s="303"/>
      <c r="CY358" s="303"/>
      <c r="CZ358" s="303"/>
    </row>
    <row r="359" spans="21:104" s="264" customFormat="1" x14ac:dyDescent="0.15">
      <c r="U359" s="303"/>
      <c r="V359" s="303"/>
      <c r="W359" s="303"/>
      <c r="X359" s="303"/>
      <c r="Y359" s="303"/>
      <c r="Z359" s="303"/>
      <c r="AA359" s="303"/>
      <c r="AB359" s="303"/>
      <c r="AC359" s="303"/>
      <c r="AD359" s="303"/>
      <c r="AE359" s="303"/>
      <c r="AF359" s="303"/>
      <c r="AG359" s="303"/>
      <c r="AH359" s="303"/>
      <c r="AI359" s="303"/>
      <c r="AJ359" s="303"/>
      <c r="AK359" s="303"/>
      <c r="AL359" s="303"/>
      <c r="AM359" s="303"/>
      <c r="AN359" s="303"/>
      <c r="AO359" s="303"/>
      <c r="AP359" s="303"/>
      <c r="AQ359" s="303"/>
      <c r="AR359" s="303"/>
      <c r="AS359" s="303"/>
      <c r="AT359" s="303"/>
      <c r="AU359" s="303"/>
      <c r="AV359" s="303"/>
      <c r="AW359" s="303"/>
      <c r="AX359" s="303"/>
      <c r="AY359" s="303"/>
      <c r="AZ359" s="303"/>
      <c r="BA359" s="303"/>
      <c r="BB359" s="303"/>
      <c r="BC359" s="303"/>
      <c r="BD359" s="303"/>
      <c r="BE359" s="303"/>
      <c r="BF359" s="303"/>
      <c r="BG359" s="303"/>
      <c r="BH359" s="303"/>
      <c r="BI359" s="303"/>
      <c r="BJ359" s="303"/>
      <c r="BK359" s="303"/>
      <c r="BL359" s="303"/>
      <c r="BM359" s="303"/>
      <c r="BN359" s="303"/>
      <c r="BO359" s="303"/>
      <c r="BP359" s="303"/>
      <c r="BQ359" s="303"/>
      <c r="BR359" s="303"/>
      <c r="BS359" s="303"/>
      <c r="BT359" s="303"/>
      <c r="BU359" s="303"/>
      <c r="BV359" s="303"/>
      <c r="BW359" s="303"/>
      <c r="BX359" s="303"/>
      <c r="BY359" s="303"/>
      <c r="BZ359" s="303"/>
      <c r="CA359" s="303"/>
      <c r="CB359" s="303"/>
      <c r="CC359" s="303"/>
      <c r="CD359" s="303"/>
      <c r="CE359" s="303"/>
      <c r="CF359" s="303"/>
      <c r="CG359" s="303"/>
      <c r="CH359" s="303"/>
      <c r="CI359" s="303"/>
      <c r="CJ359" s="303"/>
      <c r="CK359" s="303"/>
      <c r="CL359" s="303"/>
      <c r="CM359" s="303"/>
      <c r="CN359" s="303"/>
      <c r="CO359" s="303"/>
      <c r="CP359" s="303"/>
      <c r="CQ359" s="303"/>
      <c r="CR359" s="303"/>
      <c r="CS359" s="303"/>
      <c r="CT359" s="303"/>
      <c r="CU359" s="303"/>
      <c r="CV359" s="303"/>
      <c r="CW359" s="303"/>
      <c r="CX359" s="303"/>
      <c r="CY359" s="303"/>
      <c r="CZ359" s="303"/>
    </row>
    <row r="360" spans="21:104" s="264" customFormat="1" x14ac:dyDescent="0.15">
      <c r="U360" s="303"/>
      <c r="V360" s="303"/>
      <c r="W360" s="303"/>
      <c r="X360" s="303"/>
      <c r="Y360" s="303"/>
      <c r="Z360" s="303"/>
      <c r="AA360" s="303"/>
      <c r="AB360" s="303"/>
      <c r="AC360" s="303"/>
      <c r="AD360" s="303"/>
      <c r="AE360" s="303"/>
      <c r="AF360" s="303"/>
      <c r="AG360" s="303"/>
      <c r="AH360" s="303"/>
      <c r="AI360" s="303"/>
      <c r="AJ360" s="303"/>
      <c r="AK360" s="303"/>
      <c r="AL360" s="303"/>
      <c r="AM360" s="303"/>
      <c r="AN360" s="303"/>
      <c r="AO360" s="303"/>
      <c r="AP360" s="303"/>
      <c r="AQ360" s="303"/>
      <c r="AR360" s="303"/>
      <c r="AS360" s="303"/>
      <c r="AT360" s="303"/>
      <c r="AU360" s="303"/>
      <c r="AV360" s="303"/>
      <c r="AW360" s="303"/>
      <c r="AX360" s="303"/>
      <c r="AY360" s="303"/>
      <c r="AZ360" s="303"/>
      <c r="BA360" s="303"/>
      <c r="BB360" s="303"/>
      <c r="BC360" s="303"/>
      <c r="BD360" s="303"/>
      <c r="BE360" s="303"/>
      <c r="BF360" s="303"/>
      <c r="BG360" s="303"/>
      <c r="BH360" s="303"/>
      <c r="BI360" s="303"/>
      <c r="BJ360" s="303"/>
      <c r="BK360" s="303"/>
      <c r="BL360" s="303"/>
      <c r="BM360" s="303"/>
      <c r="BN360" s="303"/>
      <c r="BO360" s="303"/>
      <c r="BP360" s="303"/>
      <c r="BQ360" s="303"/>
      <c r="BR360" s="303"/>
      <c r="BS360" s="303"/>
      <c r="BT360" s="303"/>
      <c r="BU360" s="303"/>
      <c r="BV360" s="303"/>
      <c r="BW360" s="303"/>
      <c r="BX360" s="303"/>
      <c r="BY360" s="303"/>
      <c r="BZ360" s="303"/>
      <c r="CA360" s="303"/>
      <c r="CB360" s="303"/>
      <c r="CC360" s="303"/>
      <c r="CD360" s="303"/>
      <c r="CE360" s="303"/>
      <c r="CF360" s="303"/>
      <c r="CG360" s="303"/>
      <c r="CH360" s="303"/>
      <c r="CI360" s="303"/>
      <c r="CJ360" s="303"/>
      <c r="CK360" s="303"/>
      <c r="CL360" s="303"/>
      <c r="CM360" s="303"/>
      <c r="CN360" s="303"/>
      <c r="CO360" s="303"/>
      <c r="CP360" s="303"/>
      <c r="CQ360" s="303"/>
      <c r="CR360" s="303"/>
      <c r="CS360" s="303"/>
      <c r="CT360" s="303"/>
      <c r="CU360" s="303"/>
      <c r="CV360" s="303"/>
      <c r="CW360" s="303"/>
      <c r="CX360" s="303"/>
      <c r="CY360" s="303"/>
      <c r="CZ360" s="303"/>
    </row>
    <row r="361" spans="21:104" s="264" customFormat="1" x14ac:dyDescent="0.15">
      <c r="U361" s="303"/>
      <c r="V361" s="303"/>
      <c r="W361" s="303"/>
      <c r="X361" s="303"/>
      <c r="Y361" s="303"/>
      <c r="Z361" s="303"/>
      <c r="AA361" s="303"/>
      <c r="AB361" s="303"/>
      <c r="AC361" s="303"/>
      <c r="AD361" s="303"/>
      <c r="AE361" s="303"/>
      <c r="AF361" s="303"/>
      <c r="AG361" s="303"/>
      <c r="AH361" s="303"/>
      <c r="AI361" s="303"/>
      <c r="AJ361" s="303"/>
      <c r="AK361" s="303"/>
      <c r="AL361" s="303"/>
      <c r="AM361" s="303"/>
      <c r="AN361" s="303"/>
      <c r="AO361" s="303"/>
      <c r="AP361" s="303"/>
      <c r="AQ361" s="303"/>
      <c r="AR361" s="303"/>
      <c r="AS361" s="303"/>
      <c r="AT361" s="303"/>
      <c r="AU361" s="303"/>
      <c r="AV361" s="303"/>
      <c r="AW361" s="303"/>
      <c r="AX361" s="303"/>
      <c r="AY361" s="303"/>
      <c r="AZ361" s="303"/>
      <c r="BA361" s="303"/>
      <c r="BB361" s="303"/>
      <c r="BC361" s="303"/>
      <c r="BD361" s="303"/>
      <c r="BE361" s="303"/>
      <c r="BF361" s="303"/>
      <c r="BG361" s="303"/>
      <c r="BH361" s="303"/>
      <c r="BI361" s="303"/>
      <c r="BJ361" s="303"/>
      <c r="BK361" s="303"/>
      <c r="BL361" s="303"/>
      <c r="BM361" s="303"/>
      <c r="BN361" s="303"/>
      <c r="BO361" s="303"/>
      <c r="BP361" s="303"/>
      <c r="BQ361" s="303"/>
      <c r="BR361" s="303"/>
      <c r="BS361" s="303"/>
      <c r="BT361" s="303"/>
      <c r="BU361" s="303"/>
      <c r="BV361" s="303"/>
      <c r="BW361" s="303"/>
      <c r="BX361" s="303"/>
      <c r="BY361" s="303"/>
      <c r="BZ361" s="303"/>
      <c r="CA361" s="303"/>
      <c r="CB361" s="303"/>
      <c r="CC361" s="303"/>
      <c r="CD361" s="303"/>
      <c r="CE361" s="303"/>
      <c r="CF361" s="303"/>
      <c r="CG361" s="303"/>
      <c r="CH361" s="303"/>
      <c r="CI361" s="303"/>
      <c r="CJ361" s="303"/>
      <c r="CK361" s="303"/>
      <c r="CL361" s="303"/>
      <c r="CM361" s="303"/>
      <c r="CN361" s="303"/>
      <c r="CO361" s="303"/>
      <c r="CP361" s="303"/>
      <c r="CQ361" s="303"/>
      <c r="CR361" s="303"/>
      <c r="CS361" s="303"/>
      <c r="CT361" s="303"/>
      <c r="CU361" s="303"/>
      <c r="CV361" s="303"/>
      <c r="CW361" s="303"/>
      <c r="CX361" s="303"/>
      <c r="CY361" s="303"/>
      <c r="CZ361" s="303"/>
    </row>
    <row r="362" spans="21:104" s="264" customFormat="1" x14ac:dyDescent="0.15">
      <c r="U362" s="303"/>
      <c r="V362" s="303"/>
      <c r="W362" s="303"/>
      <c r="X362" s="303"/>
      <c r="Y362" s="303"/>
      <c r="Z362" s="303"/>
      <c r="AA362" s="303"/>
      <c r="AB362" s="303"/>
      <c r="AC362" s="303"/>
      <c r="AD362" s="303"/>
      <c r="AE362" s="303"/>
      <c r="AF362" s="303"/>
      <c r="AG362" s="303"/>
      <c r="AH362" s="303"/>
      <c r="AI362" s="303"/>
      <c r="AJ362" s="303"/>
      <c r="AK362" s="303"/>
      <c r="AL362" s="303"/>
      <c r="AM362" s="303"/>
      <c r="AN362" s="303"/>
      <c r="AO362" s="303"/>
      <c r="AP362" s="303"/>
      <c r="AQ362" s="303"/>
      <c r="AR362" s="303"/>
      <c r="AS362" s="303"/>
      <c r="AT362" s="303"/>
      <c r="AU362" s="303"/>
      <c r="AV362" s="303"/>
      <c r="AW362" s="303"/>
      <c r="AX362" s="303"/>
      <c r="AY362" s="303"/>
      <c r="AZ362" s="303"/>
      <c r="BA362" s="303"/>
      <c r="BB362" s="303"/>
      <c r="BC362" s="303"/>
      <c r="BD362" s="303"/>
      <c r="BE362" s="303"/>
      <c r="BF362" s="303"/>
      <c r="BG362" s="303"/>
      <c r="BH362" s="303"/>
      <c r="BI362" s="303"/>
      <c r="BJ362" s="303"/>
      <c r="BK362" s="303"/>
      <c r="BL362" s="303"/>
      <c r="BM362" s="303"/>
      <c r="BN362" s="303"/>
      <c r="BO362" s="303"/>
      <c r="BP362" s="303"/>
      <c r="BQ362" s="303"/>
      <c r="BR362" s="303"/>
      <c r="BS362" s="303"/>
      <c r="BT362" s="303"/>
      <c r="BU362" s="303"/>
      <c r="BV362" s="303"/>
      <c r="BW362" s="303"/>
      <c r="BX362" s="303"/>
      <c r="BY362" s="303"/>
      <c r="BZ362" s="303"/>
      <c r="CA362" s="303"/>
      <c r="CB362" s="303"/>
      <c r="CC362" s="303"/>
      <c r="CD362" s="303"/>
      <c r="CE362" s="303"/>
      <c r="CF362" s="303"/>
      <c r="CG362" s="303"/>
      <c r="CH362" s="303"/>
      <c r="CI362" s="303"/>
      <c r="CJ362" s="303"/>
      <c r="CK362" s="303"/>
      <c r="CL362" s="303"/>
      <c r="CM362" s="303"/>
      <c r="CN362" s="303"/>
      <c r="CO362" s="303"/>
      <c r="CP362" s="303"/>
      <c r="CQ362" s="303"/>
      <c r="CR362" s="303"/>
      <c r="CS362" s="303"/>
      <c r="CT362" s="303"/>
      <c r="CU362" s="303"/>
      <c r="CV362" s="303"/>
      <c r="CW362" s="303"/>
      <c r="CX362" s="303"/>
      <c r="CY362" s="303"/>
      <c r="CZ362" s="303"/>
    </row>
    <row r="363" spans="21:104" s="264" customFormat="1" x14ac:dyDescent="0.15">
      <c r="U363" s="303"/>
      <c r="V363" s="303"/>
      <c r="W363" s="303"/>
      <c r="X363" s="303"/>
      <c r="Y363" s="303"/>
      <c r="Z363" s="303"/>
      <c r="AA363" s="303"/>
      <c r="AB363" s="303"/>
      <c r="AC363" s="303"/>
      <c r="AD363" s="303"/>
      <c r="AE363" s="303"/>
      <c r="AF363" s="303"/>
      <c r="AG363" s="303"/>
      <c r="AH363" s="303"/>
      <c r="AI363" s="303"/>
      <c r="AJ363" s="303"/>
      <c r="AK363" s="303"/>
      <c r="AL363" s="303"/>
      <c r="AM363" s="303"/>
      <c r="AN363" s="303"/>
      <c r="AO363" s="303"/>
      <c r="AP363" s="303"/>
      <c r="AQ363" s="303"/>
      <c r="AR363" s="303"/>
      <c r="AS363" s="303"/>
      <c r="AT363" s="303"/>
      <c r="AU363" s="303"/>
      <c r="AV363" s="303"/>
      <c r="AW363" s="303"/>
      <c r="AX363" s="303"/>
      <c r="AY363" s="303"/>
      <c r="AZ363" s="303"/>
      <c r="BA363" s="303"/>
      <c r="BB363" s="303"/>
      <c r="BC363" s="303"/>
      <c r="BD363" s="303"/>
      <c r="BE363" s="303"/>
      <c r="BF363" s="303"/>
      <c r="BG363" s="303"/>
      <c r="BH363" s="303"/>
      <c r="BI363" s="303"/>
      <c r="BJ363" s="303"/>
      <c r="BK363" s="303"/>
      <c r="BL363" s="303"/>
      <c r="BM363" s="303"/>
      <c r="BN363" s="303"/>
      <c r="BO363" s="303"/>
      <c r="BP363" s="303"/>
      <c r="BQ363" s="303"/>
      <c r="BR363" s="303"/>
      <c r="BS363" s="303"/>
      <c r="BT363" s="303"/>
      <c r="BU363" s="303"/>
      <c r="BV363" s="303"/>
      <c r="BW363" s="303"/>
      <c r="BX363" s="303"/>
      <c r="BY363" s="303"/>
      <c r="BZ363" s="303"/>
      <c r="CA363" s="303"/>
      <c r="CB363" s="303"/>
      <c r="CC363" s="303"/>
      <c r="CD363" s="303"/>
      <c r="CE363" s="303"/>
      <c r="CF363" s="303"/>
      <c r="CG363" s="303"/>
      <c r="CH363" s="303"/>
      <c r="CI363" s="303"/>
      <c r="CJ363" s="303"/>
      <c r="CK363" s="303"/>
      <c r="CL363" s="303"/>
      <c r="CM363" s="303"/>
      <c r="CN363" s="303"/>
      <c r="CO363" s="303"/>
      <c r="CP363" s="303"/>
      <c r="CQ363" s="303"/>
      <c r="CR363" s="303"/>
      <c r="CS363" s="303"/>
      <c r="CT363" s="303"/>
      <c r="CU363" s="303"/>
      <c r="CV363" s="303"/>
      <c r="CW363" s="303"/>
      <c r="CX363" s="303"/>
      <c r="CY363" s="303"/>
      <c r="CZ363" s="303"/>
    </row>
    <row r="364" spans="21:104" s="264" customFormat="1" x14ac:dyDescent="0.15">
      <c r="U364" s="303"/>
      <c r="V364" s="303"/>
      <c r="W364" s="303"/>
      <c r="X364" s="303"/>
      <c r="Y364" s="303"/>
      <c r="Z364" s="303"/>
      <c r="AA364" s="303"/>
      <c r="AB364" s="303"/>
      <c r="AC364" s="303"/>
      <c r="AD364" s="303"/>
      <c r="AE364" s="303"/>
      <c r="AF364" s="303"/>
      <c r="AG364" s="303"/>
      <c r="AH364" s="303"/>
      <c r="AI364" s="303"/>
      <c r="AJ364" s="303"/>
      <c r="AK364" s="303"/>
      <c r="AL364" s="303"/>
      <c r="AM364" s="303"/>
      <c r="AN364" s="303"/>
      <c r="AO364" s="303"/>
      <c r="AP364" s="303"/>
      <c r="AQ364" s="303"/>
      <c r="AR364" s="303"/>
      <c r="AS364" s="303"/>
      <c r="AT364" s="303"/>
      <c r="AU364" s="303"/>
      <c r="AV364" s="303"/>
      <c r="AW364" s="303"/>
      <c r="AX364" s="303"/>
      <c r="AY364" s="303"/>
      <c r="AZ364" s="303"/>
      <c r="BA364" s="303"/>
      <c r="BB364" s="303"/>
      <c r="BC364" s="303"/>
      <c r="BD364" s="303"/>
      <c r="BE364" s="303"/>
      <c r="BF364" s="303"/>
      <c r="BG364" s="303"/>
      <c r="BH364" s="303"/>
      <c r="BI364" s="303"/>
      <c r="BJ364" s="303"/>
      <c r="BK364" s="303"/>
      <c r="BL364" s="303"/>
      <c r="BM364" s="303"/>
      <c r="BN364" s="303"/>
      <c r="BO364" s="303"/>
      <c r="BP364" s="303"/>
      <c r="BQ364" s="303"/>
      <c r="BR364" s="303"/>
      <c r="BS364" s="303"/>
      <c r="BT364" s="303"/>
      <c r="BU364" s="303"/>
      <c r="BV364" s="303"/>
      <c r="BW364" s="303"/>
      <c r="BX364" s="303"/>
      <c r="BY364" s="303"/>
      <c r="BZ364" s="303"/>
      <c r="CA364" s="303"/>
      <c r="CB364" s="303"/>
      <c r="CC364" s="303"/>
      <c r="CD364" s="303"/>
      <c r="CE364" s="303"/>
      <c r="CF364" s="303"/>
      <c r="CG364" s="303"/>
      <c r="CH364" s="303"/>
      <c r="CI364" s="303"/>
      <c r="CJ364" s="303"/>
      <c r="CK364" s="303"/>
      <c r="CL364" s="303"/>
      <c r="CM364" s="303"/>
      <c r="CN364" s="303"/>
      <c r="CO364" s="303"/>
      <c r="CP364" s="303"/>
      <c r="CQ364" s="303"/>
      <c r="CR364" s="303"/>
      <c r="CS364" s="303"/>
      <c r="CT364" s="303"/>
      <c r="CU364" s="303"/>
      <c r="CV364" s="303"/>
      <c r="CW364" s="303"/>
      <c r="CX364" s="303"/>
      <c r="CY364" s="303"/>
      <c r="CZ364" s="303"/>
    </row>
    <row r="365" spans="21:104" s="264" customFormat="1" x14ac:dyDescent="0.15">
      <c r="U365" s="303"/>
      <c r="V365" s="303"/>
      <c r="W365" s="303"/>
      <c r="X365" s="303"/>
      <c r="Y365" s="303"/>
      <c r="Z365" s="303"/>
      <c r="AA365" s="303"/>
      <c r="AB365" s="303"/>
      <c r="AC365" s="303"/>
      <c r="AD365" s="303"/>
      <c r="AE365" s="303"/>
      <c r="AF365" s="303"/>
      <c r="AG365" s="303"/>
      <c r="AH365" s="303"/>
      <c r="AI365" s="303"/>
      <c r="AJ365" s="303"/>
      <c r="AK365" s="303"/>
      <c r="AL365" s="303"/>
      <c r="AM365" s="303"/>
      <c r="AN365" s="303"/>
      <c r="AO365" s="303"/>
      <c r="AP365" s="303"/>
      <c r="AQ365" s="303"/>
      <c r="AR365" s="303"/>
      <c r="AS365" s="303"/>
      <c r="AT365" s="303"/>
      <c r="AU365" s="303"/>
      <c r="AV365" s="303"/>
      <c r="AW365" s="303"/>
      <c r="AX365" s="303"/>
      <c r="AY365" s="303"/>
      <c r="AZ365" s="303"/>
      <c r="BA365" s="303"/>
      <c r="BB365" s="303"/>
      <c r="BC365" s="303"/>
      <c r="BD365" s="303"/>
      <c r="BE365" s="303"/>
      <c r="BF365" s="303"/>
      <c r="BG365" s="303"/>
      <c r="BH365" s="303"/>
      <c r="BI365" s="303"/>
      <c r="BJ365" s="303"/>
      <c r="BK365" s="303"/>
      <c r="BL365" s="303"/>
      <c r="BM365" s="303"/>
      <c r="BN365" s="303"/>
      <c r="BO365" s="303"/>
      <c r="BP365" s="303"/>
      <c r="BQ365" s="303"/>
      <c r="BR365" s="303"/>
      <c r="BS365" s="303"/>
      <c r="BT365" s="303"/>
      <c r="BU365" s="303"/>
      <c r="BV365" s="303"/>
      <c r="BW365" s="303"/>
      <c r="BX365" s="303"/>
      <c r="BY365" s="303"/>
      <c r="BZ365" s="303"/>
      <c r="CA365" s="303"/>
      <c r="CB365" s="303"/>
      <c r="CC365" s="303"/>
      <c r="CD365" s="303"/>
      <c r="CE365" s="303"/>
      <c r="CF365" s="303"/>
      <c r="CG365" s="303"/>
      <c r="CH365" s="303"/>
      <c r="CI365" s="303"/>
      <c r="CJ365" s="303"/>
      <c r="CK365" s="303"/>
      <c r="CL365" s="303"/>
      <c r="CM365" s="303"/>
      <c r="CN365" s="303"/>
      <c r="CO365" s="303"/>
      <c r="CP365" s="303"/>
      <c r="CQ365" s="303"/>
      <c r="CR365" s="303"/>
      <c r="CS365" s="303"/>
      <c r="CT365" s="303"/>
      <c r="CU365" s="303"/>
      <c r="CV365" s="303"/>
      <c r="CW365" s="303"/>
      <c r="CX365" s="303"/>
      <c r="CY365" s="303"/>
      <c r="CZ365" s="303"/>
    </row>
    <row r="366" spans="21:104" s="264" customFormat="1" x14ac:dyDescent="0.15">
      <c r="U366" s="303"/>
      <c r="V366" s="303"/>
      <c r="W366" s="303"/>
      <c r="X366" s="303"/>
      <c r="Y366" s="303"/>
      <c r="Z366" s="303"/>
      <c r="AA366" s="303"/>
      <c r="AB366" s="303"/>
      <c r="AC366" s="303"/>
      <c r="AD366" s="303"/>
      <c r="AE366" s="303"/>
      <c r="AF366" s="303"/>
      <c r="AG366" s="303"/>
      <c r="AH366" s="303"/>
      <c r="AI366" s="303"/>
      <c r="AJ366" s="303"/>
      <c r="AK366" s="303"/>
      <c r="AL366" s="303"/>
      <c r="AM366" s="303"/>
      <c r="AN366" s="303"/>
      <c r="AO366" s="303"/>
      <c r="AP366" s="303"/>
      <c r="AQ366" s="303"/>
      <c r="AR366" s="303"/>
      <c r="AS366" s="303"/>
      <c r="AT366" s="303"/>
      <c r="AU366" s="303"/>
      <c r="AV366" s="303"/>
      <c r="AW366" s="303"/>
      <c r="AX366" s="303"/>
      <c r="AY366" s="303"/>
      <c r="AZ366" s="303"/>
      <c r="BA366" s="303"/>
      <c r="BB366" s="303"/>
      <c r="BC366" s="303"/>
      <c r="BD366" s="303"/>
      <c r="BE366" s="303"/>
      <c r="BF366" s="303"/>
      <c r="BG366" s="303"/>
      <c r="BH366" s="303"/>
      <c r="BI366" s="303"/>
      <c r="BJ366" s="303"/>
      <c r="BK366" s="303"/>
      <c r="BL366" s="303"/>
      <c r="BM366" s="303"/>
      <c r="BN366" s="303"/>
      <c r="BO366" s="303"/>
      <c r="BP366" s="303"/>
      <c r="BQ366" s="303"/>
      <c r="BR366" s="303"/>
      <c r="BS366" s="303"/>
      <c r="BT366" s="303"/>
      <c r="BU366" s="303"/>
      <c r="BV366" s="303"/>
      <c r="BW366" s="303"/>
      <c r="BX366" s="303"/>
      <c r="BY366" s="303"/>
      <c r="BZ366" s="303"/>
      <c r="CA366" s="303"/>
      <c r="CB366" s="303"/>
      <c r="CC366" s="303"/>
      <c r="CD366" s="303"/>
      <c r="CE366" s="303"/>
      <c r="CF366" s="303"/>
      <c r="CG366" s="303"/>
      <c r="CH366" s="303"/>
      <c r="CI366" s="303"/>
      <c r="CJ366" s="303"/>
      <c r="CK366" s="303"/>
      <c r="CL366" s="303"/>
      <c r="CM366" s="303"/>
      <c r="CN366" s="303"/>
      <c r="CO366" s="303"/>
      <c r="CP366" s="303"/>
      <c r="CQ366" s="303"/>
      <c r="CR366" s="303"/>
      <c r="CS366" s="303"/>
      <c r="CT366" s="303"/>
      <c r="CU366" s="303"/>
      <c r="CV366" s="303"/>
      <c r="CW366" s="303"/>
      <c r="CX366" s="303"/>
      <c r="CY366" s="303"/>
      <c r="CZ366" s="303"/>
    </row>
    <row r="367" spans="21:104" s="264" customFormat="1" x14ac:dyDescent="0.15">
      <c r="U367" s="303"/>
      <c r="V367" s="303"/>
      <c r="W367" s="303"/>
      <c r="X367" s="303"/>
      <c r="Y367" s="303"/>
      <c r="Z367" s="303"/>
      <c r="AA367" s="303"/>
      <c r="AB367" s="303"/>
      <c r="AC367" s="303"/>
      <c r="AD367" s="303"/>
      <c r="AE367" s="303"/>
      <c r="AF367" s="303"/>
      <c r="AG367" s="303"/>
      <c r="AH367" s="303"/>
      <c r="AI367" s="303"/>
      <c r="AJ367" s="303"/>
      <c r="AK367" s="303"/>
      <c r="AL367" s="303"/>
      <c r="AM367" s="303"/>
      <c r="AN367" s="303"/>
      <c r="AO367" s="303"/>
      <c r="AP367" s="303"/>
      <c r="AQ367" s="303"/>
      <c r="AR367" s="303"/>
      <c r="AS367" s="303"/>
      <c r="AT367" s="303"/>
      <c r="AU367" s="303"/>
      <c r="AV367" s="303"/>
      <c r="AW367" s="303"/>
      <c r="AX367" s="303"/>
      <c r="AY367" s="303"/>
      <c r="AZ367" s="303"/>
      <c r="BA367" s="303"/>
      <c r="BB367" s="303"/>
      <c r="BC367" s="303"/>
      <c r="BD367" s="303"/>
      <c r="BE367" s="303"/>
      <c r="BF367" s="303"/>
      <c r="BG367" s="303"/>
      <c r="BH367" s="303"/>
      <c r="BI367" s="303"/>
      <c r="BJ367" s="303"/>
      <c r="BK367" s="303"/>
      <c r="BL367" s="303"/>
      <c r="BM367" s="303"/>
      <c r="BN367" s="303"/>
      <c r="BO367" s="303"/>
      <c r="BP367" s="303"/>
      <c r="BQ367" s="303"/>
      <c r="BR367" s="303"/>
      <c r="BS367" s="303"/>
      <c r="BT367" s="303"/>
      <c r="BU367" s="303"/>
      <c r="BV367" s="303"/>
      <c r="BW367" s="303"/>
      <c r="BX367" s="303"/>
      <c r="BY367" s="303"/>
      <c r="BZ367" s="303"/>
      <c r="CA367" s="303"/>
      <c r="CB367" s="303"/>
      <c r="CC367" s="303"/>
      <c r="CD367" s="303"/>
      <c r="CE367" s="303"/>
      <c r="CF367" s="303"/>
      <c r="CG367" s="303"/>
      <c r="CH367" s="303"/>
      <c r="CI367" s="303"/>
      <c r="CJ367" s="303"/>
      <c r="CK367" s="303"/>
      <c r="CL367" s="303"/>
      <c r="CM367" s="303"/>
      <c r="CN367" s="303"/>
      <c r="CO367" s="303"/>
      <c r="CP367" s="303"/>
      <c r="CQ367" s="303"/>
      <c r="CR367" s="303"/>
      <c r="CS367" s="303"/>
      <c r="CT367" s="303"/>
      <c r="CU367" s="303"/>
      <c r="CV367" s="303"/>
      <c r="CW367" s="303"/>
      <c r="CX367" s="303"/>
      <c r="CY367" s="303"/>
      <c r="CZ367" s="303"/>
    </row>
    <row r="368" spans="21:104" s="264" customFormat="1" x14ac:dyDescent="0.15">
      <c r="U368" s="303"/>
      <c r="V368" s="303"/>
      <c r="W368" s="303"/>
      <c r="X368" s="303"/>
      <c r="Y368" s="303"/>
      <c r="Z368" s="303"/>
      <c r="AA368" s="303"/>
      <c r="AB368" s="303"/>
      <c r="AC368" s="303"/>
      <c r="AD368" s="303"/>
      <c r="AE368" s="303"/>
      <c r="AF368" s="303"/>
      <c r="AG368" s="303"/>
      <c r="AH368" s="303"/>
      <c r="AI368" s="303"/>
      <c r="AJ368" s="303"/>
      <c r="AK368" s="303"/>
      <c r="AL368" s="303"/>
      <c r="AM368" s="303"/>
      <c r="AN368" s="303"/>
      <c r="AO368" s="303"/>
      <c r="AP368" s="303"/>
      <c r="AQ368" s="303"/>
      <c r="AR368" s="303"/>
      <c r="AS368" s="303"/>
      <c r="AT368" s="303"/>
      <c r="AU368" s="303"/>
      <c r="AV368" s="303"/>
      <c r="AW368" s="303"/>
      <c r="AX368" s="303"/>
      <c r="AY368" s="303"/>
      <c r="AZ368" s="303"/>
      <c r="BA368" s="303"/>
      <c r="BB368" s="303"/>
      <c r="BC368" s="303"/>
      <c r="BD368" s="303"/>
      <c r="BE368" s="303"/>
      <c r="BF368" s="303"/>
      <c r="BG368" s="303"/>
      <c r="BH368" s="303"/>
      <c r="BI368" s="303"/>
      <c r="BJ368" s="303"/>
      <c r="BK368" s="303"/>
      <c r="BL368" s="303"/>
      <c r="BM368" s="303"/>
      <c r="BN368" s="303"/>
      <c r="BO368" s="303"/>
      <c r="BP368" s="303"/>
      <c r="BQ368" s="303"/>
      <c r="BR368" s="303"/>
      <c r="BS368" s="303"/>
      <c r="BT368" s="303"/>
      <c r="BU368" s="303"/>
      <c r="BV368" s="303"/>
      <c r="BW368" s="303"/>
      <c r="BX368" s="303"/>
      <c r="BY368" s="303"/>
      <c r="BZ368" s="303"/>
      <c r="CA368" s="303"/>
      <c r="CB368" s="303"/>
      <c r="CC368" s="303"/>
      <c r="CD368" s="303"/>
      <c r="CE368" s="303"/>
      <c r="CF368" s="303"/>
      <c r="CG368" s="303"/>
      <c r="CH368" s="303"/>
      <c r="CI368" s="303"/>
      <c r="CJ368" s="303"/>
      <c r="CK368" s="303"/>
      <c r="CL368" s="303"/>
      <c r="CM368" s="303"/>
      <c r="CN368" s="303"/>
      <c r="CO368" s="303"/>
      <c r="CP368" s="303"/>
      <c r="CQ368" s="303"/>
      <c r="CR368" s="303"/>
      <c r="CS368" s="303"/>
      <c r="CT368" s="303"/>
      <c r="CU368" s="303"/>
      <c r="CV368" s="303"/>
      <c r="CW368" s="303"/>
      <c r="CX368" s="303"/>
      <c r="CY368" s="303"/>
      <c r="CZ368" s="303"/>
    </row>
    <row r="369" spans="21:104" s="264" customFormat="1" x14ac:dyDescent="0.15">
      <c r="U369" s="303"/>
      <c r="V369" s="303"/>
      <c r="W369" s="303"/>
      <c r="X369" s="303"/>
      <c r="Y369" s="303"/>
      <c r="Z369" s="303"/>
      <c r="AA369" s="303"/>
      <c r="AB369" s="303"/>
      <c r="AC369" s="303"/>
      <c r="AD369" s="303"/>
      <c r="AE369" s="303"/>
      <c r="AF369" s="303"/>
      <c r="AG369" s="303"/>
      <c r="AH369" s="303"/>
      <c r="AI369" s="303"/>
      <c r="AJ369" s="303"/>
      <c r="AK369" s="303"/>
      <c r="AL369" s="303"/>
      <c r="AM369" s="303"/>
      <c r="AN369" s="303"/>
      <c r="AO369" s="303"/>
      <c r="AP369" s="303"/>
      <c r="AQ369" s="303"/>
      <c r="AR369" s="303"/>
      <c r="AS369" s="303"/>
      <c r="AT369" s="303"/>
      <c r="AU369" s="303"/>
      <c r="AV369" s="303"/>
      <c r="AW369" s="303"/>
      <c r="AX369" s="303"/>
      <c r="AY369" s="303"/>
      <c r="AZ369" s="303"/>
      <c r="BA369" s="303"/>
      <c r="BB369" s="303"/>
      <c r="BC369" s="303"/>
      <c r="BD369" s="303"/>
      <c r="BE369" s="303"/>
      <c r="BF369" s="303"/>
      <c r="BG369" s="303"/>
      <c r="BH369" s="303"/>
      <c r="BI369" s="303"/>
      <c r="BJ369" s="303"/>
      <c r="BK369" s="303"/>
      <c r="BL369" s="303"/>
      <c r="BM369" s="303"/>
      <c r="BN369" s="303"/>
      <c r="BO369" s="303"/>
      <c r="BP369" s="303"/>
      <c r="BQ369" s="303"/>
      <c r="BR369" s="303"/>
      <c r="BS369" s="303"/>
      <c r="BT369" s="303"/>
      <c r="BU369" s="303"/>
      <c r="BV369" s="303"/>
      <c r="BW369" s="303"/>
      <c r="BX369" s="303"/>
      <c r="BY369" s="303"/>
      <c r="BZ369" s="303"/>
      <c r="CA369" s="303"/>
      <c r="CB369" s="303"/>
      <c r="CC369" s="303"/>
      <c r="CD369" s="303"/>
      <c r="CE369" s="303"/>
      <c r="CF369" s="303"/>
      <c r="CG369" s="303"/>
      <c r="CH369" s="303"/>
      <c r="CI369" s="303"/>
      <c r="CJ369" s="303"/>
      <c r="CK369" s="303"/>
      <c r="CL369" s="303"/>
      <c r="CM369" s="303"/>
      <c r="CN369" s="303"/>
      <c r="CO369" s="303"/>
      <c r="CP369" s="303"/>
      <c r="CQ369" s="303"/>
      <c r="CR369" s="303"/>
      <c r="CS369" s="303"/>
      <c r="CT369" s="303"/>
      <c r="CU369" s="303"/>
      <c r="CV369" s="303"/>
      <c r="CW369" s="303"/>
      <c r="CX369" s="303"/>
      <c r="CY369" s="303"/>
      <c r="CZ369" s="303"/>
    </row>
    <row r="370" spans="21:104" s="264" customFormat="1" x14ac:dyDescent="0.15">
      <c r="U370" s="303"/>
      <c r="V370" s="303"/>
      <c r="W370" s="303"/>
      <c r="X370" s="303"/>
      <c r="Y370" s="303"/>
      <c r="Z370" s="303"/>
      <c r="AA370" s="303"/>
      <c r="AB370" s="303"/>
      <c r="AC370" s="303"/>
      <c r="AD370" s="303"/>
      <c r="AE370" s="303"/>
      <c r="AF370" s="303"/>
      <c r="AG370" s="303"/>
      <c r="AH370" s="303"/>
      <c r="AI370" s="303"/>
      <c r="AJ370" s="303"/>
      <c r="AK370" s="303"/>
      <c r="AL370" s="303"/>
      <c r="AM370" s="303"/>
      <c r="AN370" s="303"/>
      <c r="AO370" s="303"/>
      <c r="AP370" s="303"/>
      <c r="AQ370" s="303"/>
      <c r="AR370" s="303"/>
      <c r="AS370" s="303"/>
      <c r="AT370" s="303"/>
      <c r="AU370" s="303"/>
      <c r="AV370" s="303"/>
      <c r="AW370" s="303"/>
      <c r="AX370" s="303"/>
      <c r="AY370" s="303"/>
      <c r="AZ370" s="303"/>
      <c r="BA370" s="303"/>
      <c r="BB370" s="303"/>
      <c r="BC370" s="303"/>
      <c r="BD370" s="303"/>
      <c r="BE370" s="303"/>
      <c r="BF370" s="303"/>
      <c r="BG370" s="303"/>
      <c r="BH370" s="303"/>
      <c r="BI370" s="303"/>
      <c r="BJ370" s="303"/>
      <c r="BK370" s="303"/>
      <c r="BL370" s="303"/>
      <c r="BM370" s="303"/>
      <c r="BN370" s="303"/>
      <c r="BO370" s="303"/>
      <c r="BP370" s="303"/>
      <c r="BQ370" s="303"/>
      <c r="BR370" s="303"/>
      <c r="BS370" s="303"/>
      <c r="BT370" s="303"/>
      <c r="BU370" s="303"/>
      <c r="BV370" s="303"/>
      <c r="BW370" s="303"/>
      <c r="BX370" s="303"/>
      <c r="BY370" s="303"/>
      <c r="BZ370" s="303"/>
      <c r="CA370" s="303"/>
      <c r="CB370" s="303"/>
      <c r="CC370" s="303"/>
      <c r="CD370" s="303"/>
      <c r="CE370" s="303"/>
      <c r="CF370" s="303"/>
      <c r="CG370" s="303"/>
      <c r="CH370" s="303"/>
      <c r="CI370" s="303"/>
      <c r="CJ370" s="303"/>
      <c r="CK370" s="303"/>
      <c r="CL370" s="303"/>
      <c r="CM370" s="303"/>
      <c r="CN370" s="303"/>
      <c r="CO370" s="303"/>
      <c r="CP370" s="303"/>
      <c r="CQ370" s="303"/>
      <c r="CR370" s="303"/>
      <c r="CS370" s="303"/>
      <c r="CT370" s="303"/>
      <c r="CU370" s="303"/>
      <c r="CV370" s="303"/>
      <c r="CW370" s="303"/>
      <c r="CX370" s="303"/>
      <c r="CY370" s="303"/>
      <c r="CZ370" s="303"/>
    </row>
    <row r="371" spans="21:104" s="264" customFormat="1" x14ac:dyDescent="0.15">
      <c r="U371" s="303"/>
      <c r="V371" s="303"/>
      <c r="W371" s="303"/>
      <c r="X371" s="303"/>
      <c r="Y371" s="303"/>
      <c r="Z371" s="303"/>
      <c r="AA371" s="303"/>
      <c r="AB371" s="303"/>
      <c r="AC371" s="303"/>
      <c r="AD371" s="303"/>
      <c r="AE371" s="303"/>
      <c r="AF371" s="303"/>
      <c r="AG371" s="303"/>
      <c r="AH371" s="303"/>
      <c r="AI371" s="303"/>
      <c r="AJ371" s="303"/>
      <c r="AK371" s="303"/>
      <c r="AL371" s="303"/>
      <c r="AM371" s="303"/>
      <c r="AN371" s="303"/>
      <c r="AO371" s="303"/>
      <c r="AP371" s="303"/>
      <c r="AQ371" s="303"/>
      <c r="AR371" s="303"/>
      <c r="AS371" s="303"/>
      <c r="AT371" s="303"/>
      <c r="AU371" s="303"/>
      <c r="AV371" s="303"/>
      <c r="AW371" s="303"/>
      <c r="AX371" s="303"/>
      <c r="AY371" s="303"/>
      <c r="AZ371" s="303"/>
      <c r="BA371" s="303"/>
      <c r="BB371" s="303"/>
      <c r="BC371" s="303"/>
      <c r="BD371" s="303"/>
      <c r="BE371" s="303"/>
      <c r="BF371" s="303"/>
      <c r="BG371" s="303"/>
      <c r="BH371" s="303"/>
      <c r="BI371" s="303"/>
      <c r="BJ371" s="303"/>
      <c r="BK371" s="303"/>
      <c r="BL371" s="303"/>
      <c r="BM371" s="303"/>
      <c r="BN371" s="303"/>
      <c r="BO371" s="303"/>
      <c r="BP371" s="303"/>
      <c r="BQ371" s="303"/>
      <c r="BR371" s="303"/>
      <c r="BS371" s="303"/>
      <c r="BT371" s="303"/>
      <c r="BU371" s="303"/>
      <c r="BV371" s="303"/>
      <c r="BW371" s="303"/>
      <c r="BX371" s="303"/>
      <c r="BY371" s="303"/>
      <c r="BZ371" s="303"/>
      <c r="CA371" s="303"/>
      <c r="CB371" s="303"/>
      <c r="CC371" s="303"/>
      <c r="CD371" s="303"/>
      <c r="CE371" s="303"/>
      <c r="CF371" s="303"/>
      <c r="CG371" s="303"/>
      <c r="CH371" s="303"/>
      <c r="CI371" s="303"/>
      <c r="CJ371" s="303"/>
      <c r="CK371" s="303"/>
      <c r="CL371" s="303"/>
      <c r="CM371" s="303"/>
      <c r="CN371" s="303"/>
      <c r="CO371" s="303"/>
      <c r="CP371" s="303"/>
      <c r="CQ371" s="303"/>
      <c r="CR371" s="303"/>
      <c r="CS371" s="303"/>
      <c r="CT371" s="303"/>
      <c r="CU371" s="303"/>
      <c r="CV371" s="303"/>
      <c r="CW371" s="303"/>
      <c r="CX371" s="303"/>
      <c r="CY371" s="303"/>
      <c r="CZ371" s="303"/>
    </row>
    <row r="372" spans="21:104" s="264" customFormat="1" x14ac:dyDescent="0.15">
      <c r="U372" s="303"/>
      <c r="V372" s="303"/>
      <c r="W372" s="303"/>
      <c r="X372" s="303"/>
      <c r="Y372" s="303"/>
      <c r="Z372" s="303"/>
      <c r="AA372" s="303"/>
      <c r="AB372" s="303"/>
      <c r="AC372" s="303"/>
      <c r="AD372" s="303"/>
      <c r="AE372" s="303"/>
      <c r="AF372" s="303"/>
      <c r="AG372" s="303"/>
      <c r="AH372" s="303"/>
      <c r="AI372" s="303"/>
      <c r="AJ372" s="303"/>
      <c r="AK372" s="303"/>
      <c r="AL372" s="303"/>
      <c r="AM372" s="303"/>
      <c r="AN372" s="303"/>
      <c r="AO372" s="303"/>
      <c r="AP372" s="303"/>
      <c r="AQ372" s="303"/>
      <c r="AR372" s="303"/>
      <c r="AS372" s="303"/>
      <c r="AT372" s="303"/>
      <c r="AU372" s="303"/>
      <c r="AV372" s="303"/>
      <c r="AW372" s="303"/>
      <c r="AX372" s="303"/>
      <c r="AY372" s="303"/>
      <c r="AZ372" s="303"/>
      <c r="BA372" s="303"/>
      <c r="BB372" s="303"/>
      <c r="BC372" s="303"/>
      <c r="BD372" s="303"/>
      <c r="BE372" s="303"/>
      <c r="BF372" s="303"/>
      <c r="BG372" s="303"/>
      <c r="BH372" s="303"/>
      <c r="BI372" s="303"/>
      <c r="BJ372" s="303"/>
      <c r="BK372" s="303"/>
      <c r="BL372" s="303"/>
      <c r="BM372" s="303"/>
      <c r="BN372" s="303"/>
      <c r="BO372" s="303"/>
      <c r="BP372" s="303"/>
      <c r="BQ372" s="303"/>
      <c r="BR372" s="303"/>
      <c r="BS372" s="303"/>
      <c r="BT372" s="303"/>
      <c r="BU372" s="303"/>
      <c r="BV372" s="303"/>
      <c r="BW372" s="303"/>
      <c r="BX372" s="303"/>
      <c r="BY372" s="303"/>
      <c r="BZ372" s="303"/>
      <c r="CA372" s="303"/>
      <c r="CB372" s="303"/>
      <c r="CC372" s="303"/>
      <c r="CD372" s="303"/>
      <c r="CE372" s="303"/>
      <c r="CF372" s="303"/>
      <c r="CG372" s="303"/>
      <c r="CH372" s="303"/>
      <c r="CI372" s="303"/>
      <c r="CJ372" s="303"/>
      <c r="CK372" s="303"/>
      <c r="CL372" s="303"/>
      <c r="CM372" s="303"/>
      <c r="CN372" s="303"/>
      <c r="CO372" s="303"/>
      <c r="CP372" s="303"/>
      <c r="CQ372" s="303"/>
      <c r="CR372" s="303"/>
      <c r="CS372" s="303"/>
      <c r="CT372" s="303"/>
      <c r="CU372" s="303"/>
      <c r="CV372" s="303"/>
      <c r="CW372" s="303"/>
      <c r="CX372" s="303"/>
      <c r="CY372" s="303"/>
      <c r="CZ372" s="303"/>
    </row>
    <row r="373" spans="21:104" s="264" customFormat="1" x14ac:dyDescent="0.15">
      <c r="U373" s="303"/>
      <c r="V373" s="303"/>
      <c r="W373" s="303"/>
      <c r="X373" s="303"/>
      <c r="Y373" s="303"/>
      <c r="Z373" s="303"/>
      <c r="AA373" s="303"/>
      <c r="AB373" s="303"/>
      <c r="AC373" s="303"/>
      <c r="AD373" s="303"/>
      <c r="AE373" s="303"/>
      <c r="AF373" s="303"/>
      <c r="AG373" s="303"/>
      <c r="AH373" s="303"/>
      <c r="AI373" s="303"/>
      <c r="AJ373" s="303"/>
      <c r="AK373" s="303"/>
      <c r="AL373" s="303"/>
      <c r="AM373" s="303"/>
      <c r="AN373" s="303"/>
      <c r="AO373" s="303"/>
      <c r="AP373" s="303"/>
      <c r="AQ373" s="303"/>
      <c r="AR373" s="303"/>
      <c r="AS373" s="303"/>
      <c r="AT373" s="303"/>
      <c r="AU373" s="303"/>
      <c r="AV373" s="303"/>
      <c r="AW373" s="303"/>
      <c r="AX373" s="303"/>
      <c r="AY373" s="303"/>
      <c r="AZ373" s="303"/>
      <c r="BA373" s="303"/>
      <c r="BB373" s="303"/>
      <c r="BC373" s="303"/>
      <c r="BD373" s="303"/>
      <c r="BE373" s="303"/>
      <c r="BF373" s="303"/>
      <c r="BG373" s="303"/>
      <c r="BH373" s="303"/>
      <c r="BI373" s="303"/>
      <c r="BJ373" s="303"/>
      <c r="BK373" s="303"/>
      <c r="BL373" s="303"/>
      <c r="BM373" s="303"/>
      <c r="BN373" s="303"/>
      <c r="BO373" s="303"/>
      <c r="BP373" s="303"/>
      <c r="BQ373" s="303"/>
      <c r="BR373" s="303"/>
      <c r="BS373" s="303"/>
      <c r="BT373" s="303"/>
      <c r="BU373" s="303"/>
      <c r="BV373" s="303"/>
      <c r="BW373" s="303"/>
      <c r="BX373" s="303"/>
      <c r="BY373" s="303"/>
      <c r="BZ373" s="303"/>
      <c r="CA373" s="303"/>
      <c r="CB373" s="303"/>
      <c r="CC373" s="303"/>
      <c r="CD373" s="303"/>
      <c r="CE373" s="303"/>
      <c r="CF373" s="303"/>
      <c r="CG373" s="303"/>
      <c r="CH373" s="303"/>
      <c r="CI373" s="303"/>
      <c r="CJ373" s="303"/>
      <c r="CK373" s="303"/>
      <c r="CL373" s="303"/>
      <c r="CM373" s="303"/>
      <c r="CN373" s="303"/>
      <c r="CO373" s="303"/>
      <c r="CP373" s="303"/>
      <c r="CQ373" s="303"/>
      <c r="CR373" s="303"/>
      <c r="CS373" s="303"/>
      <c r="CT373" s="303"/>
      <c r="CU373" s="303"/>
      <c r="CV373" s="303"/>
      <c r="CW373" s="303"/>
      <c r="CX373" s="303"/>
      <c r="CY373" s="303"/>
      <c r="CZ373" s="303"/>
    </row>
    <row r="374" spans="21:104" s="264" customFormat="1" x14ac:dyDescent="0.15">
      <c r="U374" s="303"/>
      <c r="V374" s="303"/>
      <c r="W374" s="303"/>
      <c r="X374" s="303"/>
      <c r="Y374" s="303"/>
      <c r="Z374" s="303"/>
      <c r="AA374" s="303"/>
      <c r="AB374" s="303"/>
      <c r="AC374" s="303"/>
      <c r="AD374" s="303"/>
      <c r="AE374" s="303"/>
      <c r="AF374" s="303"/>
      <c r="AG374" s="303"/>
      <c r="AH374" s="303"/>
      <c r="AI374" s="303"/>
      <c r="AJ374" s="303"/>
      <c r="AK374" s="303"/>
      <c r="AL374" s="303"/>
      <c r="AM374" s="303"/>
      <c r="AN374" s="303"/>
      <c r="AO374" s="303"/>
      <c r="AP374" s="303"/>
      <c r="AQ374" s="303"/>
      <c r="AR374" s="303"/>
      <c r="AS374" s="303"/>
      <c r="AT374" s="303"/>
      <c r="AU374" s="303"/>
      <c r="AV374" s="303"/>
      <c r="AW374" s="303"/>
      <c r="AX374" s="303"/>
      <c r="AY374" s="303"/>
      <c r="AZ374" s="303"/>
      <c r="BA374" s="303"/>
      <c r="BB374" s="303"/>
      <c r="BC374" s="303"/>
      <c r="BD374" s="303"/>
      <c r="BE374" s="303"/>
      <c r="BF374" s="303"/>
      <c r="BG374" s="303"/>
      <c r="BH374" s="303"/>
      <c r="BI374" s="303"/>
      <c r="BJ374" s="303"/>
      <c r="BK374" s="303"/>
      <c r="BL374" s="303"/>
      <c r="BM374" s="303"/>
      <c r="BN374" s="303"/>
      <c r="BO374" s="303"/>
      <c r="BP374" s="303"/>
      <c r="BQ374" s="303"/>
      <c r="BR374" s="303"/>
      <c r="BS374" s="303"/>
      <c r="BT374" s="303"/>
      <c r="BU374" s="303"/>
      <c r="BV374" s="303"/>
      <c r="BW374" s="303"/>
      <c r="BX374" s="303"/>
      <c r="BY374" s="303"/>
      <c r="BZ374" s="303"/>
      <c r="CA374" s="303"/>
      <c r="CB374" s="303"/>
      <c r="CC374" s="303"/>
      <c r="CD374" s="303"/>
      <c r="CE374" s="303"/>
      <c r="CF374" s="303"/>
      <c r="CG374" s="303"/>
      <c r="CH374" s="303"/>
      <c r="CI374" s="303"/>
      <c r="CJ374" s="303"/>
      <c r="CK374" s="303"/>
      <c r="CL374" s="303"/>
      <c r="CM374" s="303"/>
      <c r="CN374" s="303"/>
      <c r="CO374" s="303"/>
      <c r="CP374" s="303"/>
      <c r="CQ374" s="303"/>
      <c r="CR374" s="303"/>
      <c r="CS374" s="303"/>
      <c r="CT374" s="303"/>
      <c r="CU374" s="303"/>
      <c r="CV374" s="303"/>
      <c r="CW374" s="303"/>
      <c r="CX374" s="303"/>
      <c r="CY374" s="303"/>
      <c r="CZ374" s="303"/>
    </row>
    <row r="375" spans="21:104" s="264" customFormat="1" x14ac:dyDescent="0.15">
      <c r="U375" s="303"/>
      <c r="V375" s="303"/>
      <c r="W375" s="303"/>
      <c r="X375" s="303"/>
      <c r="Y375" s="303"/>
      <c r="Z375" s="303"/>
      <c r="AA375" s="303"/>
      <c r="AB375" s="303"/>
      <c r="AC375" s="303"/>
      <c r="AD375" s="303"/>
      <c r="AE375" s="303"/>
      <c r="AF375" s="303"/>
      <c r="AG375" s="303"/>
      <c r="AH375" s="303"/>
      <c r="AI375" s="303"/>
      <c r="AJ375" s="303"/>
      <c r="AK375" s="303"/>
      <c r="AL375" s="303"/>
      <c r="AM375" s="303"/>
      <c r="AN375" s="303"/>
      <c r="AO375" s="303"/>
      <c r="AP375" s="303"/>
      <c r="AQ375" s="303"/>
      <c r="AR375" s="303"/>
      <c r="AS375" s="303"/>
      <c r="AT375" s="303"/>
      <c r="AU375" s="303"/>
      <c r="AV375" s="303"/>
      <c r="AW375" s="303"/>
      <c r="AX375" s="303"/>
      <c r="AY375" s="303"/>
      <c r="AZ375" s="303"/>
      <c r="BA375" s="303"/>
      <c r="BB375" s="303"/>
      <c r="BC375" s="303"/>
      <c r="BD375" s="303"/>
      <c r="BE375" s="303"/>
      <c r="BF375" s="303"/>
      <c r="BG375" s="303"/>
      <c r="BH375" s="303"/>
      <c r="BI375" s="303"/>
      <c r="BJ375" s="303"/>
      <c r="BK375" s="303"/>
      <c r="BL375" s="303"/>
      <c r="BM375" s="303"/>
      <c r="BN375" s="303"/>
      <c r="BO375" s="303"/>
      <c r="BP375" s="303"/>
      <c r="BQ375" s="303"/>
      <c r="BR375" s="303"/>
      <c r="BS375" s="303"/>
      <c r="BT375" s="303"/>
      <c r="BU375" s="303"/>
      <c r="BV375" s="303"/>
      <c r="BW375" s="303"/>
      <c r="BX375" s="303"/>
      <c r="BY375" s="303"/>
      <c r="BZ375" s="303"/>
      <c r="CA375" s="303"/>
      <c r="CB375" s="303"/>
      <c r="CC375" s="303"/>
      <c r="CD375" s="303"/>
      <c r="CE375" s="303"/>
      <c r="CF375" s="303"/>
      <c r="CG375" s="303"/>
      <c r="CH375" s="303"/>
      <c r="CI375" s="303"/>
      <c r="CJ375" s="303"/>
      <c r="CK375" s="303"/>
      <c r="CL375" s="303"/>
      <c r="CM375" s="303"/>
      <c r="CN375" s="303"/>
      <c r="CO375" s="303"/>
      <c r="CP375" s="303"/>
      <c r="CQ375" s="303"/>
      <c r="CR375" s="303"/>
      <c r="CS375" s="303"/>
      <c r="CT375" s="303"/>
      <c r="CU375" s="303"/>
      <c r="CV375" s="303"/>
      <c r="CW375" s="303"/>
      <c r="CX375" s="303"/>
      <c r="CY375" s="303"/>
      <c r="CZ375" s="303"/>
    </row>
    <row r="376" spans="21:104" s="264" customFormat="1" x14ac:dyDescent="0.15">
      <c r="U376" s="303"/>
      <c r="V376" s="303"/>
      <c r="W376" s="303"/>
      <c r="X376" s="303"/>
      <c r="Y376" s="303"/>
      <c r="Z376" s="303"/>
      <c r="AA376" s="303"/>
      <c r="AB376" s="303"/>
      <c r="AC376" s="303"/>
      <c r="AD376" s="303"/>
      <c r="AE376" s="303"/>
      <c r="AF376" s="303"/>
      <c r="AG376" s="303"/>
      <c r="AH376" s="303"/>
      <c r="AI376" s="303"/>
      <c r="AJ376" s="303"/>
      <c r="AK376" s="303"/>
      <c r="AL376" s="303"/>
      <c r="AM376" s="303"/>
      <c r="AN376" s="303"/>
      <c r="AO376" s="303"/>
      <c r="AP376" s="303"/>
      <c r="AQ376" s="303"/>
      <c r="AR376" s="303"/>
      <c r="AS376" s="303"/>
      <c r="AT376" s="303"/>
      <c r="AU376" s="303"/>
      <c r="AV376" s="303"/>
      <c r="AW376" s="303"/>
      <c r="AX376" s="303"/>
      <c r="AY376" s="303"/>
      <c r="AZ376" s="303"/>
      <c r="BA376" s="303"/>
      <c r="BB376" s="303"/>
      <c r="BC376" s="303"/>
      <c r="BD376" s="303"/>
      <c r="BE376" s="303"/>
      <c r="BF376" s="303"/>
      <c r="BG376" s="303"/>
      <c r="BH376" s="303"/>
      <c r="BI376" s="303"/>
      <c r="BJ376" s="303"/>
      <c r="BK376" s="303"/>
      <c r="BL376" s="303"/>
      <c r="BM376" s="303"/>
      <c r="BN376" s="303"/>
      <c r="BO376" s="303"/>
      <c r="BP376" s="303"/>
      <c r="BQ376" s="303"/>
      <c r="BR376" s="303"/>
      <c r="BS376" s="303"/>
      <c r="BT376" s="303"/>
      <c r="BU376" s="303"/>
      <c r="BV376" s="303"/>
      <c r="BW376" s="303"/>
      <c r="BX376" s="303"/>
      <c r="BY376" s="303"/>
      <c r="BZ376" s="303"/>
      <c r="CA376" s="303"/>
      <c r="CB376" s="303"/>
      <c r="CC376" s="303"/>
      <c r="CD376" s="303"/>
      <c r="CE376" s="303"/>
      <c r="CF376" s="303"/>
      <c r="CG376" s="303"/>
      <c r="CH376" s="303"/>
      <c r="CI376" s="303"/>
      <c r="CJ376" s="303"/>
      <c r="CK376" s="303"/>
      <c r="CL376" s="303"/>
      <c r="CM376" s="303"/>
      <c r="CN376" s="303"/>
      <c r="CO376" s="303"/>
      <c r="CP376" s="303"/>
      <c r="CQ376" s="303"/>
      <c r="CR376" s="303"/>
      <c r="CS376" s="303"/>
      <c r="CT376" s="303"/>
      <c r="CU376" s="303"/>
      <c r="CV376" s="303"/>
      <c r="CW376" s="303"/>
      <c r="CX376" s="303"/>
      <c r="CY376" s="303"/>
      <c r="CZ376" s="303"/>
    </row>
    <row r="377" spans="21:104" s="264" customFormat="1" x14ac:dyDescent="0.15">
      <c r="U377" s="303"/>
      <c r="V377" s="303"/>
      <c r="W377" s="303"/>
      <c r="X377" s="303"/>
      <c r="Y377" s="303"/>
      <c r="Z377" s="303"/>
      <c r="AA377" s="303"/>
      <c r="AB377" s="303"/>
      <c r="AC377" s="303"/>
      <c r="AD377" s="303"/>
      <c r="AE377" s="303"/>
      <c r="AF377" s="303"/>
      <c r="AG377" s="303"/>
      <c r="AH377" s="303"/>
      <c r="AI377" s="303"/>
      <c r="AJ377" s="303"/>
      <c r="AK377" s="303"/>
      <c r="AL377" s="303"/>
      <c r="AM377" s="303"/>
      <c r="AN377" s="303"/>
      <c r="AO377" s="303"/>
      <c r="AP377" s="303"/>
      <c r="AQ377" s="303"/>
      <c r="AR377" s="303"/>
      <c r="AS377" s="303"/>
      <c r="AT377" s="303"/>
      <c r="AU377" s="303"/>
      <c r="AV377" s="303"/>
      <c r="AW377" s="303"/>
      <c r="AX377" s="303"/>
      <c r="AY377" s="303"/>
      <c r="AZ377" s="303"/>
      <c r="BA377" s="303"/>
      <c r="BB377" s="303"/>
      <c r="BC377" s="303"/>
      <c r="BD377" s="303"/>
      <c r="BE377" s="303"/>
      <c r="BF377" s="303"/>
      <c r="BG377" s="303"/>
      <c r="BH377" s="303"/>
      <c r="BI377" s="303"/>
      <c r="BJ377" s="303"/>
      <c r="BK377" s="303"/>
      <c r="BL377" s="303"/>
      <c r="BM377" s="303"/>
      <c r="BN377" s="303"/>
      <c r="BO377" s="303"/>
      <c r="BP377" s="303"/>
      <c r="BQ377" s="303"/>
      <c r="BR377" s="303"/>
      <c r="BS377" s="303"/>
      <c r="BT377" s="303"/>
      <c r="BU377" s="303"/>
      <c r="BV377" s="303"/>
      <c r="BW377" s="303"/>
      <c r="BX377" s="303"/>
      <c r="BY377" s="303"/>
      <c r="BZ377" s="303"/>
      <c r="CA377" s="303"/>
      <c r="CB377" s="303"/>
      <c r="CC377" s="303"/>
      <c r="CD377" s="303"/>
      <c r="CE377" s="303"/>
      <c r="CF377" s="303"/>
      <c r="CG377" s="303"/>
      <c r="CH377" s="303"/>
      <c r="CI377" s="303"/>
      <c r="CJ377" s="303"/>
      <c r="CK377" s="303"/>
      <c r="CL377" s="303"/>
      <c r="CM377" s="303"/>
      <c r="CN377" s="303"/>
      <c r="CO377" s="303"/>
      <c r="CP377" s="303"/>
      <c r="CQ377" s="303"/>
      <c r="CR377" s="303"/>
      <c r="CS377" s="303"/>
      <c r="CT377" s="303"/>
      <c r="CU377" s="303"/>
      <c r="CV377" s="303"/>
      <c r="CW377" s="303"/>
      <c r="CX377" s="303"/>
      <c r="CY377" s="303"/>
      <c r="CZ377" s="303"/>
    </row>
    <row r="378" spans="21:104" s="264" customFormat="1" x14ac:dyDescent="0.15">
      <c r="U378" s="303"/>
      <c r="V378" s="303"/>
      <c r="W378" s="303"/>
      <c r="X378" s="303"/>
      <c r="Y378" s="303"/>
      <c r="Z378" s="303"/>
      <c r="AA378" s="303"/>
      <c r="AB378" s="303"/>
      <c r="AC378" s="303"/>
      <c r="AD378" s="303"/>
      <c r="AE378" s="303"/>
      <c r="AF378" s="303"/>
      <c r="AG378" s="303"/>
      <c r="AH378" s="303"/>
      <c r="AI378" s="303"/>
      <c r="AJ378" s="303"/>
      <c r="AK378" s="303"/>
      <c r="AL378" s="303"/>
      <c r="AM378" s="303"/>
      <c r="AN378" s="303"/>
      <c r="AO378" s="303"/>
      <c r="AP378" s="303"/>
      <c r="AQ378" s="303"/>
      <c r="AR378" s="303"/>
      <c r="AS378" s="303"/>
      <c r="AT378" s="303"/>
      <c r="AU378" s="303"/>
      <c r="AV378" s="303"/>
      <c r="AW378" s="303"/>
      <c r="AX378" s="303"/>
      <c r="AY378" s="303"/>
      <c r="AZ378" s="303"/>
      <c r="BA378" s="303"/>
      <c r="BB378" s="303"/>
      <c r="BC378" s="303"/>
      <c r="BD378" s="303"/>
      <c r="BE378" s="303"/>
      <c r="BF378" s="303"/>
      <c r="BG378" s="303"/>
      <c r="BH378" s="303"/>
      <c r="BI378" s="303"/>
      <c r="BJ378" s="303"/>
      <c r="BK378" s="303"/>
      <c r="BL378" s="303"/>
      <c r="BM378" s="303"/>
      <c r="BN378" s="303"/>
      <c r="BO378" s="303"/>
      <c r="BP378" s="303"/>
      <c r="BQ378" s="303"/>
      <c r="BR378" s="303"/>
      <c r="BS378" s="303"/>
      <c r="BT378" s="303"/>
      <c r="BU378" s="303"/>
      <c r="BV378" s="303"/>
      <c r="BW378" s="303"/>
      <c r="BX378" s="303"/>
      <c r="BY378" s="303"/>
      <c r="BZ378" s="303"/>
      <c r="CA378" s="303"/>
      <c r="CB378" s="303"/>
      <c r="CC378" s="303"/>
      <c r="CD378" s="303"/>
      <c r="CE378" s="303"/>
      <c r="CF378" s="303"/>
      <c r="CG378" s="303"/>
      <c r="CH378" s="303"/>
      <c r="CI378" s="303"/>
      <c r="CJ378" s="303"/>
      <c r="CK378" s="303"/>
      <c r="CL378" s="303"/>
      <c r="CM378" s="303"/>
      <c r="CN378" s="303"/>
      <c r="CO378" s="303"/>
      <c r="CP378" s="303"/>
      <c r="CQ378" s="303"/>
      <c r="CR378" s="303"/>
      <c r="CS378" s="303"/>
      <c r="CT378" s="303"/>
      <c r="CU378" s="303"/>
      <c r="CV378" s="303"/>
      <c r="CW378" s="303"/>
      <c r="CX378" s="303"/>
      <c r="CY378" s="303"/>
      <c r="CZ378" s="303"/>
    </row>
    <row r="379" spans="21:104" s="264" customFormat="1" x14ac:dyDescent="0.15">
      <c r="U379" s="303"/>
      <c r="V379" s="303"/>
      <c r="W379" s="303"/>
      <c r="X379" s="303"/>
      <c r="Y379" s="303"/>
      <c r="Z379" s="303"/>
      <c r="AA379" s="303"/>
      <c r="AB379" s="303"/>
      <c r="AC379" s="303"/>
      <c r="AD379" s="303"/>
      <c r="AE379" s="303"/>
      <c r="AF379" s="303"/>
      <c r="AG379" s="303"/>
      <c r="AH379" s="303"/>
      <c r="AI379" s="303"/>
      <c r="AJ379" s="303"/>
      <c r="AK379" s="303"/>
      <c r="AL379" s="303"/>
      <c r="AM379" s="303"/>
      <c r="AN379" s="303"/>
      <c r="AO379" s="303"/>
      <c r="AP379" s="303"/>
      <c r="AQ379" s="303"/>
      <c r="AR379" s="303"/>
      <c r="AS379" s="303"/>
      <c r="AT379" s="303"/>
      <c r="AU379" s="303"/>
      <c r="AV379" s="303"/>
      <c r="AW379" s="303"/>
      <c r="AX379" s="303"/>
      <c r="AY379" s="303"/>
      <c r="AZ379" s="303"/>
      <c r="BA379" s="303"/>
      <c r="BB379" s="303"/>
      <c r="BC379" s="303"/>
      <c r="BD379" s="303"/>
      <c r="BE379" s="303"/>
      <c r="BF379" s="303"/>
      <c r="BG379" s="303"/>
      <c r="BH379" s="303"/>
      <c r="BI379" s="303"/>
      <c r="BJ379" s="303"/>
      <c r="BK379" s="303"/>
      <c r="BL379" s="303"/>
      <c r="BM379" s="303"/>
      <c r="BN379" s="303"/>
      <c r="BO379" s="303"/>
      <c r="BP379" s="303"/>
      <c r="BQ379" s="303"/>
      <c r="BR379" s="303"/>
      <c r="BS379" s="303"/>
      <c r="BT379" s="303"/>
      <c r="BU379" s="303"/>
      <c r="BV379" s="303"/>
      <c r="BW379" s="303"/>
      <c r="BX379" s="303"/>
      <c r="BY379" s="303"/>
      <c r="BZ379" s="303"/>
      <c r="CA379" s="303"/>
      <c r="CB379" s="303"/>
      <c r="CC379" s="303"/>
      <c r="CD379" s="303"/>
      <c r="CE379" s="303"/>
      <c r="CF379" s="303"/>
      <c r="CG379" s="303"/>
      <c r="CH379" s="303"/>
      <c r="CI379" s="303"/>
      <c r="CJ379" s="303"/>
      <c r="CK379" s="303"/>
      <c r="CL379" s="303"/>
      <c r="CM379" s="303"/>
      <c r="CN379" s="303"/>
      <c r="CO379" s="303"/>
      <c r="CP379" s="303"/>
      <c r="CQ379" s="303"/>
      <c r="CR379" s="303"/>
      <c r="CS379" s="303"/>
      <c r="CT379" s="303"/>
      <c r="CU379" s="303"/>
      <c r="CV379" s="303"/>
      <c r="CW379" s="303"/>
      <c r="CX379" s="303"/>
      <c r="CY379" s="303"/>
      <c r="CZ379" s="303"/>
    </row>
    <row r="380" spans="21:104" s="264" customFormat="1" x14ac:dyDescent="0.15">
      <c r="U380" s="303"/>
      <c r="V380" s="303"/>
      <c r="W380" s="303"/>
      <c r="X380" s="303"/>
      <c r="Y380" s="303"/>
      <c r="Z380" s="303"/>
      <c r="AA380" s="303"/>
      <c r="AB380" s="303"/>
      <c r="AC380" s="303"/>
      <c r="AD380" s="303"/>
      <c r="AE380" s="303"/>
      <c r="AF380" s="303"/>
      <c r="AG380" s="303"/>
      <c r="AH380" s="303"/>
      <c r="AI380" s="303"/>
      <c r="AJ380" s="303"/>
      <c r="AK380" s="303"/>
      <c r="AL380" s="303"/>
      <c r="AM380" s="303"/>
      <c r="AN380" s="303"/>
      <c r="AO380" s="303"/>
      <c r="AP380" s="303"/>
      <c r="AQ380" s="303"/>
      <c r="AR380" s="303"/>
      <c r="AS380" s="303"/>
      <c r="AT380" s="303"/>
      <c r="AU380" s="303"/>
      <c r="AV380" s="303"/>
      <c r="AW380" s="303"/>
      <c r="AX380" s="303"/>
      <c r="AY380" s="303"/>
      <c r="AZ380" s="303"/>
      <c r="BA380" s="303"/>
      <c r="BB380" s="303"/>
      <c r="BC380" s="303"/>
      <c r="BD380" s="303"/>
      <c r="BE380" s="303"/>
      <c r="BF380" s="303"/>
      <c r="BG380" s="303"/>
      <c r="BH380" s="303"/>
      <c r="BI380" s="303"/>
      <c r="BJ380" s="303"/>
      <c r="BK380" s="303"/>
      <c r="BL380" s="303"/>
      <c r="BM380" s="303"/>
      <c r="BN380" s="303"/>
      <c r="BO380" s="303"/>
      <c r="BP380" s="303"/>
      <c r="BQ380" s="303"/>
      <c r="BR380" s="303"/>
      <c r="BS380" s="303"/>
      <c r="BT380" s="303"/>
      <c r="BU380" s="303"/>
      <c r="BV380" s="303"/>
      <c r="BW380" s="303"/>
      <c r="BX380" s="303"/>
      <c r="BY380" s="303"/>
      <c r="BZ380" s="303"/>
      <c r="CA380" s="303"/>
      <c r="CB380" s="303"/>
      <c r="CC380" s="303"/>
      <c r="CD380" s="303"/>
      <c r="CE380" s="303"/>
      <c r="CF380" s="303"/>
      <c r="CG380" s="303"/>
      <c r="CH380" s="303"/>
      <c r="CI380" s="303"/>
      <c r="CJ380" s="303"/>
      <c r="CK380" s="303"/>
      <c r="CL380" s="303"/>
      <c r="CM380" s="303"/>
      <c r="CN380" s="303"/>
      <c r="CO380" s="303"/>
      <c r="CP380" s="303"/>
      <c r="CQ380" s="303"/>
      <c r="CR380" s="303"/>
      <c r="CS380" s="303"/>
      <c r="CT380" s="303"/>
      <c r="CU380" s="303"/>
      <c r="CV380" s="303"/>
      <c r="CW380" s="303"/>
      <c r="CX380" s="303"/>
      <c r="CY380" s="303"/>
      <c r="CZ380" s="303"/>
    </row>
    <row r="381" spans="21:104" s="264" customFormat="1" x14ac:dyDescent="0.15">
      <c r="U381" s="303"/>
      <c r="V381" s="303"/>
      <c r="W381" s="303"/>
      <c r="X381" s="303"/>
      <c r="Y381" s="303"/>
      <c r="Z381" s="303"/>
      <c r="AA381" s="303"/>
      <c r="AB381" s="303"/>
      <c r="AC381" s="303"/>
      <c r="AD381" s="303"/>
      <c r="AE381" s="303"/>
      <c r="AF381" s="303"/>
      <c r="AG381" s="303"/>
      <c r="AH381" s="303"/>
      <c r="AI381" s="303"/>
      <c r="AJ381" s="303"/>
      <c r="AK381" s="303"/>
      <c r="AL381" s="303"/>
      <c r="AM381" s="303"/>
      <c r="AN381" s="303"/>
      <c r="AO381" s="303"/>
      <c r="AP381" s="303"/>
      <c r="AQ381" s="303"/>
      <c r="AR381" s="303"/>
      <c r="AS381" s="303"/>
      <c r="AT381" s="303"/>
      <c r="AU381" s="303"/>
      <c r="AV381" s="303"/>
      <c r="AW381" s="303"/>
      <c r="AX381" s="303"/>
      <c r="AY381" s="303"/>
      <c r="AZ381" s="303"/>
      <c r="BA381" s="303"/>
      <c r="BB381" s="303"/>
      <c r="BC381" s="303"/>
      <c r="BD381" s="303"/>
      <c r="BE381" s="303"/>
      <c r="BF381" s="303"/>
      <c r="BG381" s="303"/>
      <c r="BH381" s="303"/>
      <c r="BI381" s="303"/>
      <c r="BJ381" s="303"/>
      <c r="BK381" s="303"/>
      <c r="BL381" s="303"/>
      <c r="BM381" s="303"/>
      <c r="BN381" s="303"/>
      <c r="BO381" s="303"/>
      <c r="BP381" s="303"/>
      <c r="BQ381" s="303"/>
      <c r="BR381" s="303"/>
      <c r="BS381" s="303"/>
      <c r="BT381" s="303"/>
      <c r="BU381" s="303"/>
      <c r="BV381" s="303"/>
      <c r="BW381" s="303"/>
      <c r="BX381" s="303"/>
      <c r="BY381" s="303"/>
      <c r="BZ381" s="303"/>
      <c r="CA381" s="303"/>
      <c r="CB381" s="303"/>
      <c r="CC381" s="303"/>
      <c r="CD381" s="303"/>
      <c r="CE381" s="303"/>
      <c r="CF381" s="303"/>
      <c r="CG381" s="303"/>
      <c r="CH381" s="303"/>
      <c r="CI381" s="303"/>
      <c r="CJ381" s="303"/>
      <c r="CK381" s="303"/>
      <c r="CL381" s="303"/>
      <c r="CM381" s="303"/>
      <c r="CN381" s="303"/>
      <c r="CO381" s="303"/>
      <c r="CP381" s="303"/>
      <c r="CQ381" s="303"/>
      <c r="CR381" s="303"/>
      <c r="CS381" s="303"/>
      <c r="CT381" s="303"/>
      <c r="CU381" s="303"/>
      <c r="CV381" s="303"/>
      <c r="CW381" s="303"/>
      <c r="CX381" s="303"/>
      <c r="CY381" s="303"/>
      <c r="CZ381" s="303"/>
    </row>
    <row r="382" spans="21:104" s="264" customFormat="1" x14ac:dyDescent="0.15">
      <c r="U382" s="303"/>
      <c r="V382" s="303"/>
      <c r="W382" s="303"/>
      <c r="X382" s="303"/>
      <c r="Y382" s="303"/>
      <c r="Z382" s="303"/>
      <c r="AA382" s="303"/>
      <c r="AB382" s="303"/>
      <c r="AC382" s="303"/>
      <c r="AD382" s="303"/>
      <c r="AE382" s="303"/>
      <c r="AF382" s="303"/>
      <c r="AG382" s="303"/>
      <c r="AH382" s="303"/>
      <c r="AI382" s="303"/>
      <c r="AJ382" s="303"/>
      <c r="AK382" s="303"/>
      <c r="AL382" s="303"/>
      <c r="AM382" s="303"/>
      <c r="AN382" s="303"/>
      <c r="AO382" s="303"/>
      <c r="AP382" s="303"/>
      <c r="AQ382" s="303"/>
      <c r="AR382" s="303"/>
      <c r="AS382" s="303"/>
      <c r="AT382" s="303"/>
      <c r="AU382" s="303"/>
      <c r="AV382" s="303"/>
      <c r="AW382" s="303"/>
      <c r="AX382" s="303"/>
      <c r="AY382" s="303"/>
      <c r="AZ382" s="303"/>
      <c r="BA382" s="303"/>
      <c r="BB382" s="303"/>
      <c r="BC382" s="303"/>
      <c r="BD382" s="303"/>
      <c r="BE382" s="303"/>
      <c r="BF382" s="303"/>
      <c r="BG382" s="303"/>
      <c r="BH382" s="303"/>
      <c r="BI382" s="303"/>
      <c r="BJ382" s="303"/>
      <c r="BK382" s="303"/>
      <c r="BL382" s="303"/>
      <c r="BM382" s="303"/>
      <c r="BN382" s="303"/>
      <c r="BO382" s="303"/>
      <c r="BP382" s="303"/>
      <c r="BQ382" s="303"/>
      <c r="BR382" s="303"/>
      <c r="BS382" s="303"/>
      <c r="BT382" s="303"/>
      <c r="BU382" s="303"/>
      <c r="BV382" s="303"/>
      <c r="BW382" s="303"/>
      <c r="BX382" s="303"/>
      <c r="BY382" s="303"/>
      <c r="BZ382" s="303"/>
      <c r="CA382" s="303"/>
      <c r="CB382" s="303"/>
      <c r="CC382" s="303"/>
      <c r="CD382" s="303"/>
      <c r="CE382" s="303"/>
      <c r="CF382" s="303"/>
      <c r="CG382" s="303"/>
      <c r="CH382" s="303"/>
      <c r="CI382" s="303"/>
      <c r="CJ382" s="303"/>
      <c r="CK382" s="303"/>
      <c r="CL382" s="303"/>
      <c r="CM382" s="303"/>
      <c r="CN382" s="303"/>
      <c r="CO382" s="303"/>
      <c r="CP382" s="303"/>
      <c r="CQ382" s="303"/>
      <c r="CR382" s="303"/>
      <c r="CS382" s="303"/>
      <c r="CT382" s="303"/>
      <c r="CU382" s="303"/>
      <c r="CV382" s="303"/>
      <c r="CW382" s="303"/>
      <c r="CX382" s="303"/>
      <c r="CY382" s="303"/>
      <c r="CZ382" s="303"/>
    </row>
    <row r="383" spans="21:104" s="264" customFormat="1" x14ac:dyDescent="0.15">
      <c r="U383" s="303"/>
      <c r="V383" s="303"/>
      <c r="W383" s="303"/>
      <c r="X383" s="303"/>
      <c r="Y383" s="303"/>
      <c r="Z383" s="303"/>
      <c r="AA383" s="303"/>
      <c r="AB383" s="303"/>
      <c r="AC383" s="303"/>
      <c r="AD383" s="303"/>
      <c r="AE383" s="303"/>
      <c r="AF383" s="303"/>
      <c r="AG383" s="303"/>
      <c r="AH383" s="303"/>
      <c r="AI383" s="303"/>
      <c r="AJ383" s="303"/>
      <c r="AK383" s="303"/>
      <c r="AL383" s="303"/>
      <c r="AM383" s="303"/>
      <c r="AN383" s="303"/>
      <c r="AO383" s="303"/>
      <c r="AP383" s="303"/>
      <c r="AQ383" s="303"/>
      <c r="AR383" s="303"/>
      <c r="AS383" s="303"/>
      <c r="AT383" s="303"/>
      <c r="AU383" s="303"/>
      <c r="AV383" s="303"/>
      <c r="AW383" s="303"/>
      <c r="AX383" s="303"/>
      <c r="AY383" s="303"/>
      <c r="AZ383" s="303"/>
      <c r="BA383" s="303"/>
      <c r="BB383" s="303"/>
      <c r="BC383" s="303"/>
      <c r="BD383" s="303"/>
      <c r="BE383" s="303"/>
      <c r="BF383" s="303"/>
      <c r="BG383" s="303"/>
      <c r="BH383" s="303"/>
      <c r="BI383" s="303"/>
      <c r="BJ383" s="303"/>
      <c r="BK383" s="303"/>
      <c r="BL383" s="303"/>
      <c r="BM383" s="303"/>
      <c r="BN383" s="303"/>
      <c r="BO383" s="303"/>
      <c r="BP383" s="303"/>
      <c r="BQ383" s="303"/>
      <c r="BR383" s="303"/>
      <c r="BS383" s="303"/>
      <c r="BT383" s="303"/>
      <c r="BU383" s="303"/>
      <c r="BV383" s="303"/>
      <c r="BW383" s="303"/>
      <c r="BX383" s="303"/>
      <c r="BY383" s="303"/>
      <c r="BZ383" s="303"/>
      <c r="CA383" s="303"/>
      <c r="CB383" s="303"/>
      <c r="CC383" s="303"/>
      <c r="CD383" s="303"/>
      <c r="CE383" s="303"/>
      <c r="CF383" s="303"/>
      <c r="CG383" s="303"/>
      <c r="CH383" s="303"/>
      <c r="CI383" s="303"/>
      <c r="CJ383" s="303"/>
      <c r="CK383" s="303"/>
      <c r="CL383" s="303"/>
      <c r="CM383" s="303"/>
      <c r="CN383" s="303"/>
      <c r="CO383" s="303"/>
      <c r="CP383" s="303"/>
      <c r="CQ383" s="303"/>
      <c r="CR383" s="303"/>
      <c r="CS383" s="303"/>
      <c r="CT383" s="303"/>
      <c r="CU383" s="303"/>
      <c r="CV383" s="303"/>
      <c r="CW383" s="303"/>
      <c r="CX383" s="303"/>
      <c r="CY383" s="303"/>
      <c r="CZ383" s="303"/>
    </row>
    <row r="384" spans="21:104" s="264" customFormat="1" x14ac:dyDescent="0.15">
      <c r="U384" s="303"/>
      <c r="V384" s="303"/>
      <c r="W384" s="303"/>
      <c r="X384" s="303"/>
      <c r="Y384" s="303"/>
      <c r="Z384" s="303"/>
      <c r="AA384" s="303"/>
      <c r="AB384" s="303"/>
      <c r="AC384" s="303"/>
      <c r="AD384" s="303"/>
      <c r="AE384" s="303"/>
      <c r="AF384" s="303"/>
      <c r="AG384" s="303"/>
      <c r="AH384" s="303"/>
      <c r="AI384" s="303"/>
      <c r="AJ384" s="303"/>
      <c r="AK384" s="303"/>
      <c r="AL384" s="303"/>
      <c r="AM384" s="303"/>
      <c r="AN384" s="303"/>
      <c r="AO384" s="303"/>
      <c r="AP384" s="303"/>
      <c r="AQ384" s="303"/>
      <c r="AR384" s="303"/>
      <c r="AS384" s="303"/>
      <c r="AT384" s="303"/>
      <c r="AU384" s="303"/>
      <c r="AV384" s="303"/>
      <c r="AW384" s="303"/>
      <c r="AX384" s="303"/>
      <c r="AY384" s="303"/>
      <c r="AZ384" s="303"/>
      <c r="BA384" s="303"/>
      <c r="BB384" s="303"/>
      <c r="BC384" s="303"/>
      <c r="BD384" s="303"/>
      <c r="BE384" s="303"/>
      <c r="BF384" s="303"/>
      <c r="BG384" s="303"/>
      <c r="BH384" s="303"/>
      <c r="BI384" s="303"/>
      <c r="BJ384" s="303"/>
      <c r="BK384" s="303"/>
      <c r="BL384" s="303"/>
      <c r="BM384" s="303"/>
      <c r="BN384" s="303"/>
      <c r="BO384" s="303"/>
      <c r="BP384" s="303"/>
      <c r="BQ384" s="303"/>
      <c r="BR384" s="303"/>
      <c r="BS384" s="303"/>
      <c r="BT384" s="303"/>
      <c r="BU384" s="303"/>
      <c r="BV384" s="303"/>
      <c r="BW384" s="303"/>
      <c r="BX384" s="303"/>
      <c r="BY384" s="303"/>
      <c r="BZ384" s="303"/>
      <c r="CA384" s="303"/>
      <c r="CB384" s="303"/>
      <c r="CC384" s="303"/>
      <c r="CD384" s="303"/>
      <c r="CE384" s="303"/>
      <c r="CF384" s="303"/>
      <c r="CG384" s="303"/>
      <c r="CH384" s="303"/>
      <c r="CI384" s="303"/>
      <c r="CJ384" s="303"/>
      <c r="CK384" s="303"/>
      <c r="CL384" s="303"/>
      <c r="CM384" s="303"/>
      <c r="CN384" s="303"/>
      <c r="CO384" s="303"/>
      <c r="CP384" s="303"/>
      <c r="CQ384" s="303"/>
      <c r="CR384" s="303"/>
      <c r="CS384" s="303"/>
      <c r="CT384" s="303"/>
      <c r="CU384" s="303"/>
      <c r="CV384" s="303"/>
      <c r="CW384" s="303"/>
      <c r="CX384" s="303"/>
      <c r="CY384" s="303"/>
      <c r="CZ384" s="303"/>
    </row>
    <row r="385" spans="21:104" s="264" customFormat="1" x14ac:dyDescent="0.15">
      <c r="U385" s="303"/>
      <c r="V385" s="303"/>
      <c r="W385" s="303"/>
      <c r="X385" s="303"/>
      <c r="Y385" s="303"/>
      <c r="Z385" s="303"/>
      <c r="AA385" s="303"/>
      <c r="AB385" s="303"/>
      <c r="AC385" s="303"/>
      <c r="AD385" s="303"/>
      <c r="AE385" s="303"/>
      <c r="AF385" s="303"/>
      <c r="AG385" s="303"/>
      <c r="AH385" s="303"/>
      <c r="AI385" s="303"/>
      <c r="AJ385" s="303"/>
      <c r="AK385" s="303"/>
      <c r="AL385" s="303"/>
      <c r="AM385" s="303"/>
      <c r="AN385" s="303"/>
      <c r="AO385" s="303"/>
      <c r="AP385" s="303"/>
      <c r="AQ385" s="303"/>
      <c r="AR385" s="303"/>
      <c r="AS385" s="303"/>
      <c r="AT385" s="303"/>
      <c r="AU385" s="303"/>
      <c r="AV385" s="303"/>
      <c r="AW385" s="303"/>
      <c r="AX385" s="303"/>
      <c r="AY385" s="303"/>
      <c r="AZ385" s="303"/>
      <c r="BA385" s="303"/>
      <c r="BB385" s="303"/>
      <c r="BC385" s="303"/>
      <c r="BD385" s="303"/>
      <c r="BE385" s="303"/>
      <c r="BF385" s="303"/>
      <c r="BG385" s="303"/>
      <c r="BH385" s="303"/>
      <c r="BI385" s="303"/>
      <c r="BJ385" s="303"/>
      <c r="BK385" s="303"/>
      <c r="BL385" s="303"/>
      <c r="BM385" s="303"/>
      <c r="BN385" s="303"/>
      <c r="BO385" s="303"/>
      <c r="BP385" s="303"/>
      <c r="BQ385" s="303"/>
      <c r="BR385" s="303"/>
      <c r="BS385" s="303"/>
      <c r="BT385" s="303"/>
      <c r="BU385" s="303"/>
      <c r="BV385" s="303"/>
      <c r="BW385" s="303"/>
      <c r="BX385" s="303"/>
      <c r="BY385" s="303"/>
      <c r="BZ385" s="303"/>
      <c r="CA385" s="303"/>
      <c r="CB385" s="303"/>
      <c r="CC385" s="303"/>
      <c r="CD385" s="303"/>
      <c r="CE385" s="303"/>
      <c r="CF385" s="303"/>
      <c r="CG385" s="303"/>
      <c r="CH385" s="303"/>
      <c r="CI385" s="303"/>
      <c r="CJ385" s="303"/>
      <c r="CK385" s="303"/>
      <c r="CL385" s="303"/>
      <c r="CM385" s="303"/>
      <c r="CN385" s="303"/>
      <c r="CO385" s="303"/>
      <c r="CP385" s="303"/>
      <c r="CQ385" s="303"/>
      <c r="CR385" s="303"/>
      <c r="CS385" s="303"/>
      <c r="CT385" s="303"/>
      <c r="CU385" s="303"/>
      <c r="CV385" s="303"/>
      <c r="CW385" s="303"/>
      <c r="CX385" s="303"/>
      <c r="CY385" s="303"/>
      <c r="CZ385" s="303"/>
    </row>
    <row r="386" spans="21:104" s="264" customFormat="1" x14ac:dyDescent="0.15">
      <c r="U386" s="303"/>
      <c r="V386" s="303"/>
      <c r="W386" s="303"/>
      <c r="X386" s="303"/>
      <c r="Y386" s="303"/>
      <c r="Z386" s="303"/>
      <c r="AA386" s="303"/>
      <c r="AB386" s="303"/>
      <c r="AC386" s="303"/>
      <c r="AD386" s="303"/>
      <c r="AE386" s="303"/>
      <c r="AF386" s="303"/>
      <c r="AG386" s="303"/>
      <c r="AH386" s="303"/>
      <c r="AI386" s="303"/>
      <c r="AJ386" s="303"/>
      <c r="AK386" s="303"/>
      <c r="AL386" s="303"/>
      <c r="AM386" s="303"/>
      <c r="AN386" s="303"/>
      <c r="AO386" s="303"/>
      <c r="AP386" s="303"/>
      <c r="AQ386" s="303"/>
      <c r="AR386" s="303"/>
      <c r="AS386" s="303"/>
      <c r="AT386" s="303"/>
      <c r="AU386" s="303"/>
      <c r="AV386" s="303"/>
      <c r="AW386" s="303"/>
      <c r="AX386" s="303"/>
      <c r="AY386" s="303"/>
      <c r="AZ386" s="303"/>
      <c r="BA386" s="303"/>
      <c r="BB386" s="303"/>
      <c r="BC386" s="303"/>
      <c r="BD386" s="303"/>
      <c r="BE386" s="303"/>
      <c r="BF386" s="303"/>
      <c r="BG386" s="303"/>
      <c r="BH386" s="303"/>
      <c r="BI386" s="303"/>
      <c r="BJ386" s="303"/>
      <c r="BK386" s="303"/>
      <c r="BL386" s="303"/>
      <c r="BM386" s="303"/>
      <c r="BN386" s="303"/>
      <c r="BO386" s="303"/>
      <c r="BP386" s="303"/>
      <c r="BQ386" s="303"/>
      <c r="BR386" s="303"/>
      <c r="BS386" s="303"/>
      <c r="BT386" s="303"/>
      <c r="BU386" s="303"/>
      <c r="BV386" s="303"/>
      <c r="BW386" s="303"/>
      <c r="BX386" s="303"/>
      <c r="BY386" s="303"/>
      <c r="BZ386" s="303"/>
      <c r="CA386" s="303"/>
      <c r="CB386" s="303"/>
      <c r="CC386" s="303"/>
      <c r="CD386" s="303"/>
      <c r="CE386" s="303"/>
      <c r="CF386" s="303"/>
      <c r="CG386" s="303"/>
      <c r="CH386" s="303"/>
      <c r="CI386" s="303"/>
      <c r="CJ386" s="303"/>
      <c r="CK386" s="303"/>
      <c r="CL386" s="303"/>
      <c r="CM386" s="303"/>
      <c r="CN386" s="303"/>
      <c r="CO386" s="303"/>
      <c r="CP386" s="303"/>
      <c r="CQ386" s="303"/>
      <c r="CR386" s="303"/>
      <c r="CS386" s="303"/>
      <c r="CT386" s="303"/>
      <c r="CU386" s="303"/>
      <c r="CV386" s="303"/>
      <c r="CW386" s="303"/>
      <c r="CX386" s="303"/>
      <c r="CY386" s="303"/>
      <c r="CZ386" s="303"/>
    </row>
    <row r="387" spans="21:104" s="264" customFormat="1" x14ac:dyDescent="0.15">
      <c r="U387" s="303"/>
      <c r="V387" s="303"/>
      <c r="W387" s="303"/>
      <c r="X387" s="303"/>
      <c r="Y387" s="303"/>
      <c r="Z387" s="303"/>
      <c r="AA387" s="303"/>
      <c r="AB387" s="303"/>
      <c r="AC387" s="303"/>
      <c r="AD387" s="303"/>
      <c r="AE387" s="303"/>
      <c r="AF387" s="303"/>
      <c r="AG387" s="303"/>
      <c r="AH387" s="303"/>
      <c r="AI387" s="303"/>
      <c r="AJ387" s="303"/>
      <c r="AK387" s="303"/>
      <c r="AL387" s="303"/>
      <c r="AM387" s="303"/>
      <c r="AN387" s="303"/>
      <c r="AO387" s="303"/>
      <c r="AP387" s="303"/>
      <c r="AQ387" s="303"/>
      <c r="AR387" s="303"/>
      <c r="AS387" s="303"/>
      <c r="AT387" s="303"/>
      <c r="AU387" s="303"/>
      <c r="AV387" s="303"/>
      <c r="AW387" s="303"/>
      <c r="AX387" s="303"/>
      <c r="AY387" s="303"/>
      <c r="AZ387" s="303"/>
      <c r="BA387" s="303"/>
      <c r="BB387" s="303"/>
      <c r="BC387" s="303"/>
      <c r="BD387" s="303"/>
      <c r="BE387" s="303"/>
      <c r="BF387" s="303"/>
      <c r="BG387" s="303"/>
      <c r="BH387" s="303"/>
      <c r="BI387" s="303"/>
      <c r="BJ387" s="303"/>
      <c r="BK387" s="303"/>
      <c r="BL387" s="303"/>
      <c r="BM387" s="303"/>
      <c r="BN387" s="303"/>
      <c r="BO387" s="303"/>
      <c r="BP387" s="303"/>
      <c r="BQ387" s="303"/>
      <c r="BR387" s="303"/>
      <c r="BS387" s="303"/>
      <c r="BT387" s="303"/>
      <c r="BU387" s="303"/>
      <c r="BV387" s="303"/>
      <c r="BW387" s="303"/>
      <c r="BX387" s="303"/>
      <c r="BY387" s="303"/>
      <c r="BZ387" s="303"/>
      <c r="CA387" s="303"/>
      <c r="CB387" s="303"/>
      <c r="CC387" s="303"/>
      <c r="CD387" s="303"/>
      <c r="CE387" s="303"/>
      <c r="CF387" s="303"/>
      <c r="CG387" s="303"/>
      <c r="CH387" s="303"/>
      <c r="CI387" s="303"/>
      <c r="CJ387" s="303"/>
      <c r="CK387" s="303"/>
      <c r="CL387" s="303"/>
      <c r="CM387" s="303"/>
      <c r="CN387" s="303"/>
      <c r="CO387" s="303"/>
      <c r="CP387" s="303"/>
      <c r="CQ387" s="303"/>
      <c r="CR387" s="303"/>
      <c r="CS387" s="303"/>
      <c r="CT387" s="303"/>
      <c r="CU387" s="303"/>
      <c r="CV387" s="303"/>
      <c r="CW387" s="303"/>
      <c r="CX387" s="303"/>
      <c r="CY387" s="303"/>
      <c r="CZ387" s="303"/>
    </row>
    <row r="388" spans="21:104" s="264" customFormat="1" x14ac:dyDescent="0.15">
      <c r="U388" s="303"/>
      <c r="V388" s="303"/>
      <c r="W388" s="303"/>
      <c r="X388" s="303"/>
      <c r="Y388" s="303"/>
      <c r="Z388" s="303"/>
      <c r="AA388" s="303"/>
      <c r="AB388" s="303"/>
      <c r="AC388" s="303"/>
      <c r="AD388" s="303"/>
      <c r="AE388" s="303"/>
      <c r="AF388" s="303"/>
      <c r="AG388" s="303"/>
      <c r="AH388" s="303"/>
      <c r="AI388" s="303"/>
      <c r="AJ388" s="303"/>
      <c r="AK388" s="303"/>
      <c r="AL388" s="303"/>
      <c r="AM388" s="303"/>
      <c r="AN388" s="303"/>
      <c r="AO388" s="303"/>
      <c r="AP388" s="303"/>
      <c r="AQ388" s="303"/>
      <c r="AR388" s="303"/>
      <c r="AS388" s="303"/>
      <c r="AT388" s="303"/>
      <c r="AU388" s="303"/>
      <c r="AV388" s="303"/>
      <c r="AW388" s="303"/>
      <c r="AX388" s="303"/>
      <c r="AY388" s="303"/>
      <c r="AZ388" s="303"/>
      <c r="BA388" s="303"/>
      <c r="BB388" s="303"/>
      <c r="BC388" s="303"/>
      <c r="BD388" s="303"/>
      <c r="BE388" s="303"/>
      <c r="BF388" s="303"/>
      <c r="BG388" s="303"/>
      <c r="BH388" s="303"/>
      <c r="BI388" s="303"/>
      <c r="BJ388" s="303"/>
      <c r="BK388" s="303"/>
      <c r="BL388" s="303"/>
      <c r="BM388" s="303"/>
      <c r="BN388" s="303"/>
      <c r="BO388" s="303"/>
      <c r="BP388" s="303"/>
      <c r="BQ388" s="303"/>
      <c r="BR388" s="303"/>
      <c r="BS388" s="303"/>
      <c r="BT388" s="303"/>
      <c r="BU388" s="303"/>
      <c r="BV388" s="303"/>
      <c r="BW388" s="303"/>
      <c r="BX388" s="303"/>
      <c r="BY388" s="303"/>
      <c r="BZ388" s="303"/>
      <c r="CA388" s="303"/>
      <c r="CB388" s="303"/>
      <c r="CC388" s="303"/>
      <c r="CD388" s="303"/>
      <c r="CE388" s="303"/>
      <c r="CF388" s="303"/>
      <c r="CG388" s="303"/>
      <c r="CH388" s="303"/>
      <c r="CI388" s="303"/>
      <c r="CJ388" s="303"/>
      <c r="CK388" s="303"/>
      <c r="CL388" s="303"/>
      <c r="CM388" s="303"/>
      <c r="CN388" s="303"/>
      <c r="CO388" s="303"/>
      <c r="CP388" s="303"/>
      <c r="CQ388" s="303"/>
      <c r="CR388" s="303"/>
      <c r="CS388" s="303"/>
      <c r="CT388" s="303"/>
      <c r="CU388" s="303"/>
      <c r="CV388" s="303"/>
      <c r="CW388" s="303"/>
      <c r="CX388" s="303"/>
      <c r="CY388" s="303"/>
      <c r="CZ388" s="303"/>
    </row>
    <row r="389" spans="21:104" s="264" customFormat="1" x14ac:dyDescent="0.15">
      <c r="U389" s="303"/>
      <c r="V389" s="303"/>
      <c r="W389" s="303"/>
      <c r="X389" s="303"/>
      <c r="Y389" s="303"/>
      <c r="Z389" s="303"/>
      <c r="AA389" s="303"/>
      <c r="AB389" s="303"/>
      <c r="AC389" s="303"/>
      <c r="AD389" s="303"/>
      <c r="AE389" s="303"/>
      <c r="AF389" s="303"/>
      <c r="AG389" s="303"/>
      <c r="AH389" s="303"/>
      <c r="AI389" s="303"/>
      <c r="AJ389" s="303"/>
      <c r="AK389" s="303"/>
      <c r="AL389" s="303"/>
      <c r="AM389" s="303"/>
      <c r="AN389" s="303"/>
      <c r="AO389" s="303"/>
      <c r="AP389" s="303"/>
      <c r="AQ389" s="303"/>
      <c r="AR389" s="303"/>
      <c r="AS389" s="303"/>
      <c r="AT389" s="303"/>
      <c r="AU389" s="303"/>
      <c r="AV389" s="303"/>
      <c r="AW389" s="303"/>
      <c r="AX389" s="303"/>
      <c r="AY389" s="303"/>
      <c r="AZ389" s="303"/>
      <c r="BA389" s="303"/>
      <c r="BB389" s="303"/>
      <c r="BC389" s="303"/>
      <c r="BD389" s="303"/>
      <c r="BE389" s="303"/>
      <c r="BF389" s="303"/>
      <c r="BG389" s="303"/>
      <c r="BH389" s="303"/>
      <c r="BI389" s="303"/>
      <c r="BJ389" s="303"/>
      <c r="BK389" s="303"/>
      <c r="BL389" s="303"/>
      <c r="BM389" s="303"/>
      <c r="BN389" s="303"/>
      <c r="BO389" s="303"/>
      <c r="BP389" s="303"/>
      <c r="BQ389" s="303"/>
      <c r="BR389" s="303"/>
      <c r="BS389" s="303"/>
      <c r="BT389" s="303"/>
      <c r="BU389" s="303"/>
      <c r="BV389" s="303"/>
      <c r="BW389" s="303"/>
      <c r="BX389" s="303"/>
      <c r="BY389" s="303"/>
      <c r="BZ389" s="303"/>
      <c r="CA389" s="303"/>
      <c r="CB389" s="303"/>
      <c r="CC389" s="303"/>
      <c r="CD389" s="303"/>
      <c r="CE389" s="303"/>
      <c r="CF389" s="303"/>
      <c r="CG389" s="303"/>
      <c r="CH389" s="303"/>
      <c r="CI389" s="303"/>
      <c r="CJ389" s="303"/>
      <c r="CK389" s="303"/>
      <c r="CL389" s="303"/>
      <c r="CM389" s="303"/>
      <c r="CN389" s="303"/>
      <c r="CO389" s="303"/>
      <c r="CP389" s="303"/>
      <c r="CQ389" s="303"/>
      <c r="CR389" s="303"/>
      <c r="CS389" s="303"/>
      <c r="CT389" s="303"/>
      <c r="CU389" s="303"/>
      <c r="CV389" s="303"/>
      <c r="CW389" s="303"/>
      <c r="CX389" s="303"/>
      <c r="CY389" s="303"/>
      <c r="CZ389" s="303"/>
    </row>
    <row r="390" spans="21:104" s="264" customFormat="1" x14ac:dyDescent="0.15">
      <c r="U390" s="303"/>
      <c r="V390" s="303"/>
      <c r="W390" s="303"/>
      <c r="X390" s="303"/>
      <c r="Y390" s="303"/>
      <c r="Z390" s="303"/>
      <c r="AA390" s="303"/>
      <c r="AB390" s="303"/>
      <c r="AC390" s="303"/>
      <c r="AD390" s="303"/>
      <c r="AE390" s="303"/>
      <c r="AF390" s="303"/>
      <c r="AG390" s="303"/>
      <c r="AH390" s="303"/>
      <c r="AI390" s="303"/>
      <c r="AJ390" s="303"/>
      <c r="AK390" s="303"/>
      <c r="AL390" s="303"/>
      <c r="AM390" s="303"/>
      <c r="AN390" s="303"/>
      <c r="AO390" s="303"/>
      <c r="AP390" s="303"/>
      <c r="AQ390" s="303"/>
      <c r="AR390" s="303"/>
      <c r="AS390" s="303"/>
      <c r="AT390" s="303"/>
      <c r="AU390" s="303"/>
      <c r="AV390" s="303"/>
      <c r="AW390" s="303"/>
      <c r="AX390" s="303"/>
      <c r="AY390" s="303"/>
      <c r="AZ390" s="303"/>
      <c r="BA390" s="303"/>
      <c r="BB390" s="303"/>
      <c r="BC390" s="303"/>
      <c r="BD390" s="303"/>
      <c r="BE390" s="303"/>
      <c r="BF390" s="303"/>
      <c r="BG390" s="303"/>
      <c r="BH390" s="303"/>
      <c r="BI390" s="303"/>
      <c r="BJ390" s="303"/>
      <c r="BK390" s="303"/>
      <c r="BL390" s="303"/>
      <c r="BM390" s="303"/>
      <c r="BN390" s="303"/>
      <c r="BO390" s="303"/>
      <c r="BP390" s="303"/>
      <c r="BQ390" s="303"/>
      <c r="BR390" s="303"/>
      <c r="BS390" s="303"/>
      <c r="BT390" s="303"/>
      <c r="BU390" s="303"/>
      <c r="BV390" s="303"/>
      <c r="BW390" s="303"/>
      <c r="BX390" s="303"/>
      <c r="BY390" s="303"/>
      <c r="BZ390" s="303"/>
      <c r="CA390" s="303"/>
      <c r="CB390" s="303"/>
      <c r="CC390" s="303"/>
      <c r="CD390" s="303"/>
      <c r="CE390" s="303"/>
      <c r="CF390" s="303"/>
      <c r="CG390" s="303"/>
      <c r="CH390" s="303"/>
      <c r="CI390" s="303"/>
      <c r="CJ390" s="303"/>
      <c r="CK390" s="303"/>
      <c r="CL390" s="303"/>
      <c r="CM390" s="303"/>
      <c r="CN390" s="303"/>
      <c r="CO390" s="303"/>
      <c r="CP390" s="303"/>
      <c r="CQ390" s="303"/>
      <c r="CR390" s="303"/>
      <c r="CS390" s="303"/>
      <c r="CT390" s="303"/>
      <c r="CU390" s="303"/>
      <c r="CV390" s="303"/>
      <c r="CW390" s="303"/>
      <c r="CX390" s="303"/>
      <c r="CY390" s="303"/>
      <c r="CZ390" s="303"/>
    </row>
    <row r="391" spans="21:104" s="264" customFormat="1" x14ac:dyDescent="0.15">
      <c r="U391" s="303"/>
      <c r="V391" s="303"/>
      <c r="W391" s="303"/>
      <c r="X391" s="303"/>
      <c r="Y391" s="303"/>
      <c r="Z391" s="303"/>
      <c r="AA391" s="303"/>
      <c r="AB391" s="303"/>
      <c r="AC391" s="303"/>
      <c r="AD391" s="303"/>
      <c r="AE391" s="303"/>
      <c r="AF391" s="303"/>
      <c r="AG391" s="303"/>
      <c r="AH391" s="303"/>
      <c r="AI391" s="303"/>
      <c r="AJ391" s="303"/>
      <c r="AK391" s="303"/>
      <c r="AL391" s="303"/>
      <c r="AM391" s="303"/>
      <c r="AN391" s="303"/>
      <c r="AO391" s="303"/>
      <c r="AP391" s="303"/>
      <c r="AQ391" s="303"/>
      <c r="AR391" s="303"/>
      <c r="AS391" s="303"/>
      <c r="AT391" s="303"/>
      <c r="AU391" s="303"/>
      <c r="AV391" s="303"/>
      <c r="AW391" s="303"/>
      <c r="AX391" s="303"/>
      <c r="AY391" s="303"/>
      <c r="AZ391" s="303"/>
      <c r="BA391" s="303"/>
      <c r="BB391" s="303"/>
      <c r="BC391" s="303"/>
      <c r="BD391" s="303"/>
      <c r="BE391" s="303"/>
      <c r="BF391" s="303"/>
      <c r="BG391" s="303"/>
      <c r="BH391" s="303"/>
      <c r="BI391" s="303"/>
      <c r="BJ391" s="303"/>
      <c r="BK391" s="303"/>
      <c r="BL391" s="303"/>
      <c r="BM391" s="303"/>
      <c r="BN391" s="303"/>
      <c r="BO391" s="303"/>
      <c r="BP391" s="303"/>
      <c r="BQ391" s="303"/>
      <c r="BR391" s="303"/>
      <c r="BS391" s="303"/>
      <c r="BT391" s="303"/>
      <c r="BU391" s="303"/>
      <c r="BV391" s="303"/>
      <c r="BW391" s="303"/>
      <c r="BX391" s="303"/>
      <c r="BY391" s="303"/>
      <c r="BZ391" s="303"/>
      <c r="CA391" s="303"/>
      <c r="CB391" s="303"/>
      <c r="CC391" s="303"/>
      <c r="CD391" s="303"/>
      <c r="CE391" s="303"/>
      <c r="CF391" s="303"/>
      <c r="CG391" s="303"/>
      <c r="CH391" s="303"/>
      <c r="CI391" s="303"/>
      <c r="CJ391" s="303"/>
      <c r="CK391" s="303"/>
      <c r="CL391" s="303"/>
      <c r="CM391" s="303"/>
      <c r="CN391" s="303"/>
      <c r="CO391" s="303"/>
      <c r="CP391" s="303"/>
      <c r="CQ391" s="303"/>
      <c r="CR391" s="303"/>
      <c r="CS391" s="303"/>
      <c r="CT391" s="303"/>
      <c r="CU391" s="303"/>
      <c r="CV391" s="303"/>
      <c r="CW391" s="303"/>
      <c r="CX391" s="303"/>
      <c r="CY391" s="303"/>
      <c r="CZ391" s="303"/>
    </row>
    <row r="392" spans="21:104" s="264" customFormat="1" x14ac:dyDescent="0.15">
      <c r="U392" s="303"/>
      <c r="V392" s="303"/>
      <c r="W392" s="303"/>
      <c r="X392" s="303"/>
      <c r="Y392" s="303"/>
      <c r="Z392" s="303"/>
      <c r="AA392" s="303"/>
      <c r="AB392" s="303"/>
      <c r="AC392" s="303"/>
      <c r="AD392" s="303"/>
      <c r="AE392" s="303"/>
      <c r="AF392" s="303"/>
      <c r="AG392" s="303"/>
      <c r="AH392" s="303"/>
      <c r="AI392" s="303"/>
      <c r="AJ392" s="303"/>
      <c r="AK392" s="303"/>
      <c r="AL392" s="303"/>
      <c r="AM392" s="303"/>
      <c r="AN392" s="303"/>
      <c r="AO392" s="303"/>
      <c r="AP392" s="303"/>
      <c r="AQ392" s="303"/>
      <c r="AR392" s="303"/>
      <c r="AS392" s="303"/>
      <c r="AT392" s="303"/>
      <c r="AU392" s="303"/>
      <c r="AV392" s="303"/>
      <c r="AW392" s="303"/>
      <c r="AX392" s="303"/>
      <c r="AY392" s="303"/>
      <c r="AZ392" s="303"/>
      <c r="BA392" s="303"/>
      <c r="BB392" s="303"/>
      <c r="BC392" s="303"/>
      <c r="BD392" s="303"/>
      <c r="BE392" s="303"/>
      <c r="BF392" s="303"/>
      <c r="BG392" s="303"/>
      <c r="BH392" s="303"/>
      <c r="BI392" s="303"/>
      <c r="BJ392" s="303"/>
      <c r="BK392" s="303"/>
      <c r="BL392" s="303"/>
      <c r="BM392" s="303"/>
      <c r="BN392" s="303"/>
      <c r="BO392" s="303"/>
      <c r="BP392" s="303"/>
      <c r="BQ392" s="303"/>
      <c r="BR392" s="303"/>
      <c r="BS392" s="303"/>
      <c r="BT392" s="303"/>
      <c r="BU392" s="303"/>
      <c r="BV392" s="303"/>
      <c r="BW392" s="303"/>
      <c r="BX392" s="303"/>
      <c r="BY392" s="303"/>
      <c r="BZ392" s="303"/>
      <c r="CA392" s="303"/>
      <c r="CB392" s="303"/>
      <c r="CC392" s="303"/>
      <c r="CD392" s="303"/>
      <c r="CE392" s="303"/>
      <c r="CF392" s="303"/>
      <c r="CG392" s="303"/>
      <c r="CH392" s="303"/>
      <c r="CI392" s="303"/>
      <c r="CJ392" s="303"/>
      <c r="CK392" s="303"/>
      <c r="CL392" s="303"/>
      <c r="CM392" s="303"/>
      <c r="CN392" s="303"/>
      <c r="CO392" s="303"/>
      <c r="CP392" s="303"/>
      <c r="CQ392" s="303"/>
      <c r="CR392" s="303"/>
      <c r="CS392" s="303"/>
      <c r="CT392" s="303"/>
      <c r="CU392" s="303"/>
      <c r="CV392" s="303"/>
      <c r="CW392" s="303"/>
      <c r="CX392" s="303"/>
      <c r="CY392" s="303"/>
      <c r="CZ392" s="303"/>
    </row>
    <row r="393" spans="21:104" s="264" customFormat="1" x14ac:dyDescent="0.15">
      <c r="U393" s="303"/>
      <c r="V393" s="303"/>
      <c r="W393" s="303"/>
      <c r="X393" s="303"/>
      <c r="Y393" s="303"/>
      <c r="Z393" s="303"/>
      <c r="AA393" s="303"/>
      <c r="AB393" s="303"/>
      <c r="AC393" s="303"/>
      <c r="AD393" s="303"/>
      <c r="AE393" s="303"/>
      <c r="AF393" s="303"/>
      <c r="AG393" s="303"/>
      <c r="AH393" s="303"/>
      <c r="AI393" s="303"/>
      <c r="AJ393" s="303"/>
      <c r="AK393" s="303"/>
      <c r="AL393" s="303"/>
      <c r="AM393" s="303"/>
      <c r="AN393" s="303"/>
      <c r="AO393" s="303"/>
      <c r="AP393" s="303"/>
      <c r="AQ393" s="303"/>
      <c r="AR393" s="303"/>
      <c r="AS393" s="303"/>
      <c r="AT393" s="303"/>
      <c r="AU393" s="303"/>
      <c r="AV393" s="303"/>
      <c r="AW393" s="303"/>
      <c r="AX393" s="303"/>
      <c r="AY393" s="303"/>
      <c r="AZ393" s="303"/>
      <c r="BA393" s="303"/>
      <c r="BB393" s="303"/>
      <c r="BC393" s="303"/>
      <c r="BD393" s="303"/>
      <c r="BE393" s="303"/>
      <c r="BF393" s="303"/>
      <c r="BG393" s="303"/>
      <c r="BH393" s="303"/>
      <c r="BI393" s="303"/>
      <c r="BJ393" s="303"/>
      <c r="BK393" s="303"/>
      <c r="BL393" s="303"/>
      <c r="BM393" s="303"/>
      <c r="BN393" s="303"/>
      <c r="BO393" s="303"/>
      <c r="BP393" s="303"/>
      <c r="BQ393" s="303"/>
      <c r="BR393" s="303"/>
      <c r="BS393" s="303"/>
      <c r="BT393" s="303"/>
      <c r="BU393" s="303"/>
      <c r="BV393" s="303"/>
      <c r="BW393" s="303"/>
      <c r="BX393" s="303"/>
      <c r="BY393" s="303"/>
      <c r="BZ393" s="303"/>
      <c r="CA393" s="303"/>
      <c r="CB393" s="303"/>
      <c r="CC393" s="303"/>
      <c r="CD393" s="303"/>
      <c r="CE393" s="303"/>
      <c r="CF393" s="303"/>
      <c r="CG393" s="303"/>
      <c r="CH393" s="303"/>
      <c r="CI393" s="303"/>
      <c r="CJ393" s="303"/>
      <c r="CK393" s="303"/>
      <c r="CL393" s="303"/>
      <c r="CM393" s="303"/>
      <c r="CN393" s="303"/>
      <c r="CO393" s="303"/>
      <c r="CP393" s="303"/>
      <c r="CQ393" s="303"/>
      <c r="CR393" s="303"/>
      <c r="CS393" s="303"/>
      <c r="CT393" s="303"/>
      <c r="CU393" s="303"/>
      <c r="CV393" s="303"/>
      <c r="CW393" s="303"/>
      <c r="CX393" s="303"/>
      <c r="CY393" s="303"/>
      <c r="CZ393" s="303"/>
    </row>
    <row r="394" spans="21:104" s="264" customFormat="1" x14ac:dyDescent="0.15">
      <c r="U394" s="303"/>
      <c r="V394" s="303"/>
      <c r="W394" s="303"/>
      <c r="X394" s="303"/>
      <c r="Y394" s="303"/>
      <c r="Z394" s="303"/>
      <c r="AA394" s="303"/>
      <c r="AB394" s="303"/>
      <c r="AC394" s="303"/>
      <c r="AD394" s="303"/>
      <c r="AE394" s="303"/>
      <c r="AF394" s="303"/>
      <c r="AG394" s="303"/>
      <c r="AH394" s="303"/>
      <c r="AI394" s="303"/>
      <c r="AJ394" s="303"/>
      <c r="AK394" s="303"/>
      <c r="AL394" s="303"/>
      <c r="AM394" s="303"/>
      <c r="AN394" s="303"/>
      <c r="AO394" s="303"/>
      <c r="AP394" s="303"/>
      <c r="AQ394" s="303"/>
      <c r="AR394" s="303"/>
      <c r="AS394" s="303"/>
      <c r="AT394" s="303"/>
      <c r="AU394" s="303"/>
      <c r="AV394" s="303"/>
      <c r="AW394" s="303"/>
      <c r="AX394" s="303"/>
      <c r="AY394" s="303"/>
      <c r="AZ394" s="303"/>
      <c r="BA394" s="303"/>
      <c r="BB394" s="303"/>
      <c r="BC394" s="303"/>
      <c r="BD394" s="303"/>
      <c r="BE394" s="303"/>
      <c r="BF394" s="303"/>
      <c r="BG394" s="303"/>
      <c r="BH394" s="303"/>
      <c r="BI394" s="303"/>
      <c r="BJ394" s="303"/>
      <c r="BK394" s="303"/>
      <c r="BL394" s="303"/>
      <c r="BM394" s="303"/>
      <c r="BN394" s="303"/>
      <c r="BO394" s="303"/>
      <c r="BP394" s="303"/>
      <c r="BQ394" s="303"/>
      <c r="BR394" s="303"/>
      <c r="BS394" s="303"/>
      <c r="BT394" s="303"/>
      <c r="BU394" s="303"/>
      <c r="BV394" s="303"/>
      <c r="BW394" s="303"/>
      <c r="BX394" s="303"/>
      <c r="BY394" s="303"/>
      <c r="BZ394" s="303"/>
      <c r="CA394" s="303"/>
      <c r="CB394" s="303"/>
      <c r="CC394" s="303"/>
      <c r="CD394" s="303"/>
      <c r="CE394" s="303"/>
      <c r="CF394" s="303"/>
      <c r="CG394" s="303"/>
      <c r="CH394" s="303"/>
      <c r="CI394" s="303"/>
      <c r="CJ394" s="303"/>
      <c r="CK394" s="303"/>
      <c r="CL394" s="303"/>
      <c r="CM394" s="303"/>
      <c r="CN394" s="303"/>
      <c r="CO394" s="303"/>
      <c r="CP394" s="303"/>
      <c r="CQ394" s="303"/>
      <c r="CR394" s="303"/>
      <c r="CS394" s="303"/>
      <c r="CT394" s="303"/>
      <c r="CU394" s="303"/>
      <c r="CV394" s="303"/>
      <c r="CW394" s="303"/>
      <c r="CX394" s="303"/>
      <c r="CY394" s="303"/>
      <c r="CZ394" s="303"/>
    </row>
    <row r="395" spans="21:104" s="264" customFormat="1" x14ac:dyDescent="0.15">
      <c r="U395" s="303"/>
      <c r="V395" s="303"/>
      <c r="W395" s="303"/>
      <c r="X395" s="303"/>
      <c r="Y395" s="303"/>
      <c r="Z395" s="303"/>
      <c r="AA395" s="303"/>
      <c r="AB395" s="303"/>
      <c r="AC395" s="303"/>
      <c r="AD395" s="303"/>
      <c r="AE395" s="303"/>
      <c r="AF395" s="303"/>
      <c r="AG395" s="303"/>
      <c r="AH395" s="303"/>
      <c r="AI395" s="303"/>
      <c r="AJ395" s="303"/>
      <c r="AK395" s="303"/>
      <c r="AL395" s="303"/>
      <c r="AM395" s="303"/>
      <c r="AN395" s="303"/>
      <c r="AO395" s="303"/>
      <c r="AP395" s="303"/>
      <c r="AQ395" s="303"/>
      <c r="AR395" s="303"/>
      <c r="AS395" s="303"/>
      <c r="AT395" s="303"/>
      <c r="AU395" s="303"/>
      <c r="AV395" s="303"/>
      <c r="AW395" s="303"/>
      <c r="AX395" s="303"/>
      <c r="AY395" s="303"/>
      <c r="AZ395" s="303"/>
      <c r="BA395" s="303"/>
      <c r="BB395" s="303"/>
      <c r="BC395" s="303"/>
      <c r="BD395" s="303"/>
      <c r="BE395" s="303"/>
      <c r="BF395" s="303"/>
      <c r="BG395" s="303"/>
      <c r="BH395" s="303"/>
      <c r="BI395" s="303"/>
      <c r="BJ395" s="303"/>
      <c r="BK395" s="303"/>
      <c r="BL395" s="303"/>
      <c r="BM395" s="303"/>
      <c r="BN395" s="303"/>
      <c r="BO395" s="303"/>
      <c r="BP395" s="303"/>
      <c r="BQ395" s="303"/>
      <c r="BR395" s="303"/>
      <c r="BS395" s="303"/>
      <c r="BT395" s="303"/>
      <c r="BU395" s="303"/>
      <c r="BV395" s="303"/>
      <c r="BW395" s="303"/>
      <c r="BX395" s="303"/>
      <c r="BY395" s="303"/>
      <c r="BZ395" s="303"/>
      <c r="CA395" s="303"/>
      <c r="CB395" s="303"/>
      <c r="CC395" s="303"/>
      <c r="CD395" s="303"/>
      <c r="CE395" s="303"/>
      <c r="CF395" s="303"/>
      <c r="CG395" s="303"/>
      <c r="CH395" s="303"/>
      <c r="CI395" s="303"/>
      <c r="CJ395" s="303"/>
      <c r="CK395" s="303"/>
      <c r="CL395" s="303"/>
      <c r="CM395" s="303"/>
      <c r="CN395" s="303"/>
      <c r="CO395" s="303"/>
      <c r="CP395" s="303"/>
      <c r="CQ395" s="303"/>
      <c r="CR395" s="303"/>
      <c r="CS395" s="303"/>
      <c r="CT395" s="303"/>
      <c r="CU395" s="303"/>
      <c r="CV395" s="303"/>
      <c r="CW395" s="303"/>
      <c r="CX395" s="303"/>
      <c r="CY395" s="303"/>
      <c r="CZ395" s="303"/>
    </row>
    <row r="396" spans="21:104" s="264" customFormat="1" x14ac:dyDescent="0.15">
      <c r="U396" s="303"/>
      <c r="V396" s="303"/>
      <c r="W396" s="303"/>
      <c r="X396" s="303"/>
      <c r="Y396" s="303"/>
      <c r="Z396" s="303"/>
      <c r="AA396" s="303"/>
      <c r="AB396" s="303"/>
      <c r="AC396" s="303"/>
      <c r="AD396" s="303"/>
      <c r="AE396" s="303"/>
      <c r="AF396" s="303"/>
      <c r="AG396" s="303"/>
      <c r="AH396" s="303"/>
      <c r="AI396" s="303"/>
      <c r="AJ396" s="303"/>
      <c r="AK396" s="303"/>
      <c r="AL396" s="303"/>
      <c r="AM396" s="303"/>
      <c r="AN396" s="303"/>
      <c r="AO396" s="303"/>
      <c r="AP396" s="303"/>
      <c r="AQ396" s="303"/>
      <c r="AR396" s="303"/>
      <c r="AS396" s="303"/>
      <c r="AT396" s="303"/>
      <c r="AU396" s="303"/>
      <c r="AV396" s="303"/>
      <c r="AW396" s="303"/>
      <c r="AX396" s="303"/>
      <c r="AY396" s="303"/>
      <c r="AZ396" s="303"/>
      <c r="BA396" s="303"/>
      <c r="BB396" s="303"/>
      <c r="BC396" s="303"/>
      <c r="BD396" s="303"/>
      <c r="BE396" s="303"/>
      <c r="BF396" s="303"/>
      <c r="BG396" s="303"/>
      <c r="BH396" s="303"/>
      <c r="BI396" s="303"/>
      <c r="BJ396" s="303"/>
      <c r="BK396" s="303"/>
      <c r="BL396" s="303"/>
      <c r="BM396" s="303"/>
      <c r="BN396" s="303"/>
      <c r="BO396" s="303"/>
      <c r="BP396" s="303"/>
      <c r="BQ396" s="303"/>
      <c r="BR396" s="303"/>
      <c r="BS396" s="303"/>
      <c r="BT396" s="303"/>
      <c r="BU396" s="303"/>
      <c r="BV396" s="303"/>
      <c r="BW396" s="303"/>
      <c r="BX396" s="303"/>
      <c r="BY396" s="303"/>
      <c r="BZ396" s="303"/>
      <c r="CA396" s="303"/>
      <c r="CB396" s="303"/>
      <c r="CC396" s="303"/>
      <c r="CD396" s="303"/>
      <c r="CE396" s="303"/>
      <c r="CF396" s="303"/>
      <c r="CG396" s="303"/>
      <c r="CH396" s="303"/>
      <c r="CI396" s="303"/>
      <c r="CJ396" s="303"/>
      <c r="CK396" s="303"/>
      <c r="CL396" s="303"/>
      <c r="CM396" s="303"/>
      <c r="CN396" s="303"/>
      <c r="CO396" s="303"/>
      <c r="CP396" s="303"/>
      <c r="CQ396" s="303"/>
      <c r="CR396" s="303"/>
      <c r="CS396" s="303"/>
      <c r="CT396" s="303"/>
      <c r="CU396" s="303"/>
      <c r="CV396" s="303"/>
      <c r="CW396" s="303"/>
      <c r="CX396" s="303"/>
      <c r="CY396" s="303"/>
      <c r="CZ396" s="303"/>
    </row>
    <row r="397" spans="21:104" s="264" customFormat="1" x14ac:dyDescent="0.15">
      <c r="U397" s="303"/>
      <c r="V397" s="303"/>
      <c r="W397" s="303"/>
      <c r="X397" s="303"/>
      <c r="Y397" s="303"/>
      <c r="Z397" s="303"/>
      <c r="AA397" s="303"/>
      <c r="AB397" s="303"/>
      <c r="AC397" s="303"/>
      <c r="AD397" s="303"/>
      <c r="AE397" s="303"/>
      <c r="AF397" s="303"/>
      <c r="AG397" s="303"/>
      <c r="AH397" s="303"/>
      <c r="AI397" s="303"/>
      <c r="AJ397" s="303"/>
      <c r="AK397" s="303"/>
      <c r="AL397" s="303"/>
      <c r="AM397" s="303"/>
      <c r="AN397" s="303"/>
      <c r="AO397" s="303"/>
      <c r="AP397" s="303"/>
      <c r="AQ397" s="303"/>
      <c r="AR397" s="303"/>
      <c r="AS397" s="303"/>
      <c r="AT397" s="303"/>
      <c r="AU397" s="303"/>
      <c r="AV397" s="303"/>
      <c r="AW397" s="303"/>
      <c r="AX397" s="303"/>
      <c r="AY397" s="303"/>
      <c r="AZ397" s="303"/>
      <c r="BA397" s="303"/>
      <c r="BB397" s="303"/>
      <c r="BC397" s="303"/>
      <c r="BD397" s="303"/>
      <c r="BE397" s="303"/>
      <c r="BF397" s="303"/>
      <c r="BG397" s="303"/>
      <c r="BH397" s="303"/>
      <c r="BI397" s="303"/>
      <c r="BJ397" s="303"/>
      <c r="BK397" s="303"/>
      <c r="BL397" s="303"/>
      <c r="BM397" s="303"/>
      <c r="BN397" s="303"/>
      <c r="BO397" s="303"/>
      <c r="BP397" s="303"/>
      <c r="BQ397" s="303"/>
      <c r="BR397" s="303"/>
      <c r="BS397" s="303"/>
      <c r="BT397" s="303"/>
      <c r="BU397" s="303"/>
      <c r="BV397" s="303"/>
      <c r="BW397" s="303"/>
      <c r="BX397" s="303"/>
      <c r="BY397" s="303"/>
      <c r="BZ397" s="303"/>
      <c r="CA397" s="303"/>
      <c r="CB397" s="303"/>
      <c r="CC397" s="303"/>
      <c r="CD397" s="303"/>
      <c r="CE397" s="303"/>
      <c r="CF397" s="303"/>
      <c r="CG397" s="303"/>
      <c r="CH397" s="303"/>
      <c r="CI397" s="303"/>
      <c r="CJ397" s="303"/>
      <c r="CK397" s="303"/>
      <c r="CL397" s="303"/>
      <c r="CM397" s="303"/>
      <c r="CN397" s="303"/>
      <c r="CO397" s="303"/>
      <c r="CP397" s="303"/>
      <c r="CQ397" s="303"/>
      <c r="CR397" s="303"/>
      <c r="CS397" s="303"/>
      <c r="CT397" s="303"/>
      <c r="CU397" s="303"/>
      <c r="CV397" s="303"/>
      <c r="CW397" s="303"/>
      <c r="CX397" s="303"/>
      <c r="CY397" s="303"/>
      <c r="CZ397" s="303"/>
    </row>
    <row r="398" spans="21:104" s="264" customFormat="1" x14ac:dyDescent="0.15">
      <c r="U398" s="303"/>
      <c r="V398" s="303"/>
      <c r="W398" s="303"/>
      <c r="X398" s="303"/>
      <c r="Y398" s="303"/>
      <c r="Z398" s="303"/>
      <c r="AA398" s="303"/>
      <c r="AB398" s="303"/>
      <c r="AC398" s="303"/>
      <c r="AD398" s="303"/>
      <c r="AE398" s="303"/>
      <c r="AF398" s="303"/>
      <c r="AG398" s="303"/>
      <c r="AH398" s="303"/>
      <c r="AI398" s="303"/>
      <c r="AJ398" s="303"/>
      <c r="AK398" s="303"/>
      <c r="AL398" s="303"/>
      <c r="AM398" s="303"/>
      <c r="AN398" s="303"/>
      <c r="AO398" s="303"/>
      <c r="AP398" s="303"/>
      <c r="AQ398" s="303"/>
      <c r="AR398" s="303"/>
      <c r="AS398" s="303"/>
      <c r="AT398" s="303"/>
      <c r="AU398" s="303"/>
      <c r="AV398" s="303"/>
      <c r="AW398" s="303"/>
      <c r="AX398" s="303"/>
      <c r="AY398" s="303"/>
      <c r="AZ398" s="303"/>
      <c r="BA398" s="303"/>
      <c r="BB398" s="303"/>
      <c r="BC398" s="303"/>
      <c r="BD398" s="303"/>
      <c r="BE398" s="303"/>
      <c r="BF398" s="303"/>
      <c r="BG398" s="303"/>
      <c r="BH398" s="303"/>
      <c r="BI398" s="303"/>
      <c r="BJ398" s="303"/>
      <c r="BK398" s="303"/>
      <c r="BL398" s="303"/>
      <c r="BM398" s="303"/>
      <c r="BN398" s="303"/>
      <c r="BO398" s="303"/>
      <c r="BP398" s="303"/>
      <c r="BQ398" s="303"/>
      <c r="BR398" s="303"/>
      <c r="BS398" s="303"/>
      <c r="BT398" s="303"/>
      <c r="BU398" s="303"/>
      <c r="BV398" s="303"/>
      <c r="BW398" s="303"/>
      <c r="BX398" s="303"/>
      <c r="BY398" s="303"/>
      <c r="BZ398" s="303"/>
      <c r="CA398" s="303"/>
      <c r="CB398" s="303"/>
      <c r="CC398" s="303"/>
      <c r="CD398" s="303"/>
      <c r="CE398" s="303"/>
      <c r="CF398" s="303"/>
      <c r="CG398" s="303"/>
      <c r="CH398" s="303"/>
      <c r="CI398" s="303"/>
      <c r="CJ398" s="303"/>
      <c r="CK398" s="303"/>
      <c r="CL398" s="303"/>
      <c r="CM398" s="303"/>
      <c r="CN398" s="303"/>
      <c r="CO398" s="303"/>
      <c r="CP398" s="303"/>
      <c r="CQ398" s="303"/>
      <c r="CR398" s="303"/>
      <c r="CS398" s="303"/>
      <c r="CT398" s="303"/>
      <c r="CU398" s="303"/>
      <c r="CV398" s="303"/>
      <c r="CW398" s="303"/>
      <c r="CX398" s="303"/>
      <c r="CY398" s="303"/>
      <c r="CZ398" s="303"/>
    </row>
    <row r="399" spans="21:104" s="264" customFormat="1" x14ac:dyDescent="0.15">
      <c r="U399" s="303"/>
      <c r="V399" s="303"/>
      <c r="W399" s="303"/>
      <c r="X399" s="303"/>
      <c r="Y399" s="303"/>
      <c r="Z399" s="303"/>
      <c r="AA399" s="303"/>
      <c r="AB399" s="303"/>
      <c r="AC399" s="303"/>
      <c r="AD399" s="303"/>
      <c r="AE399" s="303"/>
      <c r="AF399" s="303"/>
      <c r="AG399" s="303"/>
      <c r="AH399" s="303"/>
      <c r="AI399" s="303"/>
      <c r="AJ399" s="303"/>
      <c r="AK399" s="303"/>
      <c r="AL399" s="303"/>
      <c r="AM399" s="303"/>
      <c r="AN399" s="303"/>
      <c r="AO399" s="303"/>
      <c r="AP399" s="303"/>
      <c r="AQ399" s="303"/>
      <c r="AR399" s="303"/>
      <c r="AS399" s="303"/>
      <c r="AT399" s="303"/>
      <c r="AU399" s="303"/>
      <c r="AV399" s="303"/>
      <c r="AW399" s="303"/>
      <c r="AX399" s="303"/>
      <c r="AY399" s="303"/>
      <c r="AZ399" s="303"/>
      <c r="BA399" s="303"/>
      <c r="BB399" s="303"/>
      <c r="BC399" s="303"/>
      <c r="BD399" s="303"/>
      <c r="BE399" s="303"/>
      <c r="BF399" s="303"/>
      <c r="BG399" s="303"/>
      <c r="BH399" s="303"/>
      <c r="BI399" s="303"/>
      <c r="BJ399" s="303"/>
      <c r="BK399" s="303"/>
      <c r="BL399" s="303"/>
      <c r="BM399" s="303"/>
      <c r="BN399" s="303"/>
      <c r="BO399" s="303"/>
      <c r="BP399" s="303"/>
      <c r="BQ399" s="303"/>
      <c r="BR399" s="303"/>
      <c r="BS399" s="303"/>
      <c r="BT399" s="303"/>
      <c r="BU399" s="303"/>
      <c r="BV399" s="303"/>
      <c r="BW399" s="303"/>
      <c r="BX399" s="303"/>
      <c r="BY399" s="303"/>
      <c r="BZ399" s="303"/>
      <c r="CA399" s="303"/>
      <c r="CB399" s="303"/>
      <c r="CC399" s="303"/>
      <c r="CD399" s="303"/>
      <c r="CE399" s="303"/>
      <c r="CF399" s="303"/>
      <c r="CG399" s="303"/>
      <c r="CH399" s="303"/>
      <c r="CI399" s="303"/>
      <c r="CJ399" s="303"/>
      <c r="CK399" s="303"/>
      <c r="CL399" s="303"/>
      <c r="CM399" s="303"/>
      <c r="CN399" s="303"/>
      <c r="CO399" s="303"/>
      <c r="CP399" s="303"/>
      <c r="CQ399" s="303"/>
      <c r="CR399" s="303"/>
      <c r="CS399" s="303"/>
      <c r="CT399" s="303"/>
      <c r="CU399" s="303"/>
      <c r="CV399" s="303"/>
      <c r="CW399" s="303"/>
      <c r="CX399" s="303"/>
      <c r="CY399" s="303"/>
      <c r="CZ399" s="303"/>
    </row>
    <row r="400" spans="21:104" s="264" customFormat="1" x14ac:dyDescent="0.15">
      <c r="U400" s="303"/>
      <c r="V400" s="303"/>
      <c r="W400" s="303"/>
      <c r="X400" s="303"/>
      <c r="Y400" s="303"/>
      <c r="Z400" s="303"/>
      <c r="AA400" s="303"/>
      <c r="AB400" s="303"/>
      <c r="AC400" s="303"/>
      <c r="AD400" s="303"/>
      <c r="AE400" s="303"/>
      <c r="AF400" s="303"/>
      <c r="AG400" s="303"/>
      <c r="AH400" s="303"/>
      <c r="AI400" s="303"/>
      <c r="AJ400" s="303"/>
      <c r="AK400" s="303"/>
      <c r="AL400" s="303"/>
      <c r="AM400" s="303"/>
      <c r="AN400" s="303"/>
      <c r="AO400" s="303"/>
      <c r="AP400" s="303"/>
      <c r="AQ400" s="303"/>
      <c r="AR400" s="303"/>
      <c r="AS400" s="303"/>
      <c r="AT400" s="303"/>
      <c r="AU400" s="303"/>
      <c r="AV400" s="303"/>
      <c r="AW400" s="303"/>
      <c r="AX400" s="303"/>
      <c r="AY400" s="303"/>
      <c r="AZ400" s="303"/>
      <c r="BA400" s="303"/>
      <c r="BB400" s="303"/>
      <c r="BC400" s="303"/>
      <c r="BD400" s="303"/>
      <c r="BE400" s="303"/>
      <c r="BF400" s="303"/>
      <c r="BG400" s="303"/>
      <c r="BH400" s="303"/>
      <c r="BI400" s="303"/>
      <c r="BJ400" s="303"/>
      <c r="BK400" s="303"/>
      <c r="BL400" s="303"/>
      <c r="BM400" s="303"/>
      <c r="BN400" s="303"/>
      <c r="BO400" s="303"/>
      <c r="BP400" s="303"/>
      <c r="BQ400" s="303"/>
      <c r="BR400" s="303"/>
      <c r="BS400" s="303"/>
      <c r="BT400" s="303"/>
      <c r="BU400" s="303"/>
      <c r="BV400" s="303"/>
      <c r="BW400" s="303"/>
      <c r="BX400" s="303"/>
      <c r="BY400" s="303"/>
      <c r="BZ400" s="303"/>
      <c r="CA400" s="303"/>
      <c r="CB400" s="303"/>
      <c r="CC400" s="303"/>
      <c r="CD400" s="303"/>
      <c r="CE400" s="303"/>
      <c r="CF400" s="303"/>
      <c r="CG400" s="303"/>
      <c r="CH400" s="303"/>
      <c r="CI400" s="303"/>
      <c r="CJ400" s="303"/>
      <c r="CK400" s="303"/>
      <c r="CL400" s="303"/>
      <c r="CM400" s="303"/>
      <c r="CN400" s="303"/>
      <c r="CO400" s="303"/>
      <c r="CP400" s="303"/>
      <c r="CQ400" s="303"/>
      <c r="CR400" s="303"/>
      <c r="CS400" s="303"/>
      <c r="CT400" s="303"/>
      <c r="CU400" s="303"/>
      <c r="CV400" s="303"/>
      <c r="CW400" s="303"/>
      <c r="CX400" s="303"/>
      <c r="CY400" s="303"/>
      <c r="CZ400" s="303"/>
    </row>
    <row r="401" spans="21:104" s="264" customFormat="1" x14ac:dyDescent="0.15">
      <c r="U401" s="303"/>
      <c r="V401" s="303"/>
      <c r="W401" s="303"/>
      <c r="X401" s="303"/>
      <c r="Y401" s="303"/>
      <c r="Z401" s="303"/>
      <c r="AA401" s="303"/>
      <c r="AB401" s="303"/>
      <c r="AC401" s="303"/>
      <c r="AD401" s="303"/>
      <c r="AE401" s="303"/>
      <c r="AF401" s="303"/>
      <c r="AG401" s="303"/>
      <c r="AH401" s="303"/>
      <c r="AI401" s="303"/>
      <c r="AJ401" s="303"/>
      <c r="AK401" s="303"/>
      <c r="AL401" s="303"/>
      <c r="AM401" s="303"/>
      <c r="AN401" s="303"/>
      <c r="AO401" s="303"/>
      <c r="AP401" s="303"/>
      <c r="AQ401" s="303"/>
      <c r="AR401" s="303"/>
      <c r="AS401" s="303"/>
      <c r="AT401" s="303"/>
      <c r="AU401" s="303"/>
      <c r="AV401" s="303"/>
      <c r="AW401" s="303"/>
      <c r="AX401" s="303"/>
      <c r="AY401" s="303"/>
      <c r="AZ401" s="303"/>
      <c r="BA401" s="303"/>
      <c r="BB401" s="303"/>
      <c r="BC401" s="303"/>
      <c r="BD401" s="303"/>
      <c r="BE401" s="303"/>
      <c r="BF401" s="303"/>
      <c r="BG401" s="303"/>
      <c r="BH401" s="303"/>
      <c r="BI401" s="303"/>
      <c r="BJ401" s="303"/>
      <c r="BK401" s="303"/>
      <c r="BL401" s="303"/>
      <c r="BM401" s="303"/>
      <c r="BN401" s="303"/>
      <c r="BO401" s="303"/>
      <c r="BP401" s="303"/>
      <c r="BQ401" s="303"/>
      <c r="BR401" s="303"/>
      <c r="BS401" s="303"/>
      <c r="BT401" s="303"/>
      <c r="BU401" s="303"/>
      <c r="BV401" s="303"/>
      <c r="BW401" s="303"/>
      <c r="BX401" s="303"/>
      <c r="BY401" s="303"/>
      <c r="BZ401" s="303"/>
      <c r="CA401" s="303"/>
      <c r="CB401" s="303"/>
      <c r="CC401" s="303"/>
      <c r="CD401" s="303"/>
      <c r="CE401" s="303"/>
      <c r="CF401" s="303"/>
      <c r="CG401" s="303"/>
      <c r="CH401" s="303"/>
      <c r="CI401" s="303"/>
      <c r="CJ401" s="303"/>
      <c r="CK401" s="303"/>
      <c r="CL401" s="303"/>
      <c r="CM401" s="303"/>
      <c r="CN401" s="303"/>
      <c r="CO401" s="303"/>
      <c r="CP401" s="303"/>
      <c r="CQ401" s="303"/>
      <c r="CR401" s="303"/>
      <c r="CS401" s="303"/>
      <c r="CT401" s="303"/>
      <c r="CU401" s="303"/>
      <c r="CV401" s="303"/>
      <c r="CW401" s="303"/>
      <c r="CX401" s="303"/>
      <c r="CY401" s="303"/>
      <c r="CZ401" s="303"/>
    </row>
    <row r="402" spans="21:104" s="264" customFormat="1" x14ac:dyDescent="0.15">
      <c r="U402" s="303"/>
      <c r="V402" s="303"/>
      <c r="W402" s="303"/>
      <c r="X402" s="303"/>
      <c r="Y402" s="303"/>
      <c r="Z402" s="303"/>
      <c r="AA402" s="303"/>
      <c r="AB402" s="303"/>
      <c r="AC402" s="303"/>
      <c r="AD402" s="303"/>
      <c r="AE402" s="303"/>
      <c r="AF402" s="303"/>
      <c r="AG402" s="303"/>
      <c r="AH402" s="303"/>
      <c r="AI402" s="303"/>
      <c r="AJ402" s="303"/>
      <c r="AK402" s="303"/>
      <c r="AL402" s="303"/>
      <c r="AM402" s="303"/>
      <c r="AN402" s="303"/>
      <c r="AO402" s="303"/>
      <c r="AP402" s="303"/>
      <c r="AQ402" s="303"/>
      <c r="AR402" s="303"/>
      <c r="AS402" s="303"/>
      <c r="AT402" s="303"/>
      <c r="AU402" s="303"/>
      <c r="AV402" s="303"/>
      <c r="AW402" s="303"/>
      <c r="AX402" s="303"/>
      <c r="AY402" s="303"/>
      <c r="AZ402" s="303"/>
      <c r="BA402" s="303"/>
      <c r="BB402" s="303"/>
      <c r="BC402" s="303"/>
      <c r="BD402" s="303"/>
      <c r="BE402" s="303"/>
      <c r="BF402" s="303"/>
      <c r="BG402" s="303"/>
      <c r="BH402" s="303"/>
      <c r="BI402" s="303"/>
      <c r="BJ402" s="303"/>
      <c r="BK402" s="303"/>
      <c r="BL402" s="303"/>
      <c r="BM402" s="303"/>
      <c r="BN402" s="303"/>
      <c r="BO402" s="303"/>
      <c r="BP402" s="303"/>
      <c r="BQ402" s="303"/>
      <c r="BR402" s="303"/>
      <c r="BS402" s="303"/>
      <c r="BT402" s="303"/>
      <c r="BU402" s="303"/>
      <c r="BV402" s="303"/>
      <c r="BW402" s="303"/>
      <c r="BX402" s="303"/>
      <c r="BY402" s="303"/>
      <c r="BZ402" s="303"/>
      <c r="CA402" s="303"/>
      <c r="CB402" s="303"/>
      <c r="CC402" s="303"/>
      <c r="CD402" s="303"/>
      <c r="CE402" s="303"/>
      <c r="CF402" s="303"/>
      <c r="CG402" s="303"/>
      <c r="CH402" s="303"/>
      <c r="CI402" s="303"/>
      <c r="CJ402" s="303"/>
      <c r="CK402" s="303"/>
      <c r="CL402" s="303"/>
      <c r="CM402" s="303"/>
      <c r="CN402" s="303"/>
      <c r="CO402" s="303"/>
      <c r="CP402" s="303"/>
      <c r="CQ402" s="303"/>
      <c r="CR402" s="303"/>
      <c r="CS402" s="303"/>
      <c r="CT402" s="303"/>
      <c r="CU402" s="303"/>
      <c r="CV402" s="303"/>
      <c r="CW402" s="303"/>
      <c r="CX402" s="303"/>
      <c r="CY402" s="303"/>
      <c r="CZ402" s="303"/>
    </row>
    <row r="403" spans="21:104" s="264" customFormat="1" x14ac:dyDescent="0.15">
      <c r="U403" s="303"/>
      <c r="V403" s="303"/>
      <c r="W403" s="303"/>
      <c r="X403" s="303"/>
      <c r="Y403" s="303"/>
      <c r="Z403" s="303"/>
      <c r="AA403" s="303"/>
      <c r="AB403" s="303"/>
      <c r="AC403" s="303"/>
      <c r="AD403" s="303"/>
      <c r="AE403" s="303"/>
      <c r="AF403" s="303"/>
      <c r="AG403" s="303"/>
      <c r="AH403" s="303"/>
      <c r="AI403" s="303"/>
      <c r="AJ403" s="303"/>
      <c r="AK403" s="303"/>
      <c r="AL403" s="303"/>
      <c r="AM403" s="303"/>
      <c r="AN403" s="303"/>
      <c r="AO403" s="303"/>
      <c r="AP403" s="303"/>
      <c r="AQ403" s="303"/>
      <c r="AR403" s="303"/>
      <c r="AS403" s="303"/>
      <c r="AT403" s="303"/>
      <c r="AU403" s="303"/>
      <c r="AV403" s="303"/>
      <c r="AW403" s="303"/>
      <c r="AX403" s="303"/>
      <c r="AY403" s="303"/>
      <c r="AZ403" s="303"/>
      <c r="BA403" s="303"/>
      <c r="BB403" s="303"/>
      <c r="BC403" s="303"/>
      <c r="BD403" s="303"/>
      <c r="BE403" s="303"/>
      <c r="BF403" s="303"/>
      <c r="BG403" s="303"/>
      <c r="BH403" s="303"/>
      <c r="BI403" s="303"/>
      <c r="BJ403" s="303"/>
      <c r="BK403" s="303"/>
      <c r="BL403" s="303"/>
      <c r="BM403" s="303"/>
      <c r="BN403" s="303"/>
      <c r="BO403" s="303"/>
      <c r="BP403" s="303"/>
      <c r="BQ403" s="303"/>
      <c r="BR403" s="303"/>
      <c r="BS403" s="303"/>
      <c r="BT403" s="303"/>
      <c r="BU403" s="303"/>
      <c r="BV403" s="303"/>
      <c r="BW403" s="303"/>
      <c r="BX403" s="303"/>
      <c r="BY403" s="303"/>
      <c r="BZ403" s="303"/>
      <c r="CA403" s="303"/>
      <c r="CB403" s="303"/>
      <c r="CC403" s="303"/>
      <c r="CD403" s="303"/>
      <c r="CE403" s="303"/>
      <c r="CF403" s="303"/>
      <c r="CG403" s="303"/>
      <c r="CH403" s="303"/>
      <c r="CI403" s="303"/>
      <c r="CJ403" s="303"/>
      <c r="CK403" s="303"/>
      <c r="CL403" s="303"/>
      <c r="CM403" s="303"/>
      <c r="CN403" s="303"/>
      <c r="CO403" s="303"/>
      <c r="CP403" s="303"/>
      <c r="CQ403" s="303"/>
      <c r="CR403" s="303"/>
      <c r="CS403" s="303"/>
      <c r="CT403" s="303"/>
      <c r="CU403" s="303"/>
      <c r="CV403" s="303"/>
      <c r="CW403" s="303"/>
      <c r="CX403" s="303"/>
      <c r="CY403" s="303"/>
      <c r="CZ403" s="303"/>
    </row>
    <row r="404" spans="21:104" s="264" customFormat="1" x14ac:dyDescent="0.15">
      <c r="U404" s="303"/>
      <c r="V404" s="303"/>
      <c r="W404" s="303"/>
      <c r="X404" s="303"/>
      <c r="Y404" s="303"/>
      <c r="Z404" s="303"/>
      <c r="AA404" s="303"/>
      <c r="AB404" s="303"/>
      <c r="AC404" s="303"/>
      <c r="AD404" s="303"/>
      <c r="AE404" s="303"/>
      <c r="AF404" s="303"/>
      <c r="AG404" s="303"/>
      <c r="AH404" s="303"/>
      <c r="AI404" s="303"/>
      <c r="AJ404" s="303"/>
      <c r="AK404" s="303"/>
      <c r="AL404" s="303"/>
      <c r="AM404" s="303"/>
      <c r="AN404" s="303"/>
      <c r="AO404" s="303"/>
      <c r="AP404" s="303"/>
      <c r="AQ404" s="303"/>
      <c r="AR404" s="303"/>
      <c r="AS404" s="303"/>
      <c r="AT404" s="303"/>
      <c r="AU404" s="303"/>
      <c r="AV404" s="303"/>
      <c r="AW404" s="303"/>
      <c r="AX404" s="303"/>
      <c r="AY404" s="303"/>
      <c r="AZ404" s="303"/>
      <c r="BA404" s="303"/>
      <c r="BB404" s="303"/>
      <c r="BC404" s="303"/>
      <c r="BD404" s="303"/>
      <c r="BE404" s="303"/>
      <c r="BF404" s="303"/>
      <c r="BG404" s="303"/>
      <c r="BH404" s="303"/>
      <c r="BI404" s="303"/>
      <c r="BJ404" s="303"/>
      <c r="BK404" s="303"/>
      <c r="BL404" s="303"/>
      <c r="BM404" s="303"/>
      <c r="BN404" s="303"/>
      <c r="BO404" s="303"/>
      <c r="BP404" s="303"/>
      <c r="BQ404" s="303"/>
      <c r="BR404" s="303"/>
      <c r="BS404" s="303"/>
      <c r="BT404" s="303"/>
      <c r="BU404" s="303"/>
      <c r="BV404" s="303"/>
      <c r="BW404" s="303"/>
      <c r="BX404" s="303"/>
      <c r="BY404" s="303"/>
      <c r="BZ404" s="303"/>
      <c r="CA404" s="303"/>
      <c r="CB404" s="303"/>
      <c r="CC404" s="303"/>
      <c r="CD404" s="303"/>
      <c r="CE404" s="303"/>
      <c r="CF404" s="303"/>
      <c r="CG404" s="303"/>
      <c r="CH404" s="303"/>
      <c r="CI404" s="303"/>
      <c r="CJ404" s="303"/>
      <c r="CK404" s="303"/>
      <c r="CL404" s="303"/>
      <c r="CM404" s="303"/>
      <c r="CN404" s="303"/>
      <c r="CO404" s="303"/>
      <c r="CP404" s="303"/>
      <c r="CQ404" s="303"/>
      <c r="CR404" s="303"/>
      <c r="CS404" s="303"/>
      <c r="CT404" s="303"/>
      <c r="CU404" s="303"/>
      <c r="CV404" s="303"/>
      <c r="CW404" s="303"/>
      <c r="CX404" s="303"/>
      <c r="CY404" s="303"/>
      <c r="CZ404" s="303"/>
    </row>
    <row r="405" spans="21:104" s="264" customFormat="1" x14ac:dyDescent="0.15">
      <c r="U405" s="303"/>
      <c r="V405" s="303"/>
      <c r="W405" s="303"/>
      <c r="X405" s="303"/>
      <c r="Y405" s="303"/>
      <c r="Z405" s="303"/>
      <c r="AA405" s="303"/>
      <c r="AB405" s="303"/>
      <c r="AC405" s="303"/>
      <c r="AD405" s="303"/>
      <c r="AE405" s="303"/>
      <c r="AF405" s="303"/>
      <c r="AG405" s="303"/>
      <c r="AH405" s="303"/>
      <c r="AI405" s="303"/>
      <c r="AJ405" s="303"/>
      <c r="AK405" s="303"/>
      <c r="AL405" s="303"/>
      <c r="AM405" s="303"/>
      <c r="AN405" s="303"/>
      <c r="AO405" s="303"/>
      <c r="AP405" s="303"/>
      <c r="AQ405" s="303"/>
      <c r="AR405" s="303"/>
      <c r="AS405" s="303"/>
      <c r="AT405" s="303"/>
      <c r="AU405" s="303"/>
      <c r="AV405" s="303"/>
      <c r="AW405" s="303"/>
      <c r="AX405" s="303"/>
      <c r="AY405" s="303"/>
      <c r="AZ405" s="303"/>
      <c r="BA405" s="303"/>
      <c r="BB405" s="303"/>
      <c r="BC405" s="303"/>
      <c r="BD405" s="303"/>
      <c r="BE405" s="303"/>
      <c r="BF405" s="303"/>
      <c r="BG405" s="303"/>
      <c r="BH405" s="303"/>
      <c r="BI405" s="303"/>
      <c r="BJ405" s="303"/>
      <c r="BK405" s="303"/>
      <c r="BL405" s="303"/>
      <c r="BM405" s="303"/>
      <c r="BN405" s="303"/>
      <c r="BO405" s="303"/>
      <c r="BP405" s="303"/>
      <c r="BQ405" s="303"/>
      <c r="BR405" s="303"/>
      <c r="BS405" s="303"/>
      <c r="BT405" s="303"/>
      <c r="BU405" s="303"/>
      <c r="BV405" s="303"/>
      <c r="BW405" s="303"/>
      <c r="BX405" s="303"/>
      <c r="BY405" s="303"/>
      <c r="BZ405" s="303"/>
      <c r="CA405" s="303"/>
      <c r="CB405" s="303"/>
      <c r="CC405" s="303"/>
      <c r="CD405" s="303"/>
      <c r="CE405" s="303"/>
      <c r="CF405" s="303"/>
      <c r="CG405" s="303"/>
      <c r="CH405" s="303"/>
      <c r="CI405" s="303"/>
      <c r="CJ405" s="303"/>
      <c r="CK405" s="303"/>
      <c r="CL405" s="303"/>
      <c r="CM405" s="303"/>
      <c r="CN405" s="303"/>
      <c r="CO405" s="303"/>
      <c r="CP405" s="303"/>
      <c r="CQ405" s="303"/>
      <c r="CR405" s="303"/>
      <c r="CS405" s="303"/>
      <c r="CT405" s="303"/>
      <c r="CU405" s="303"/>
      <c r="CV405" s="303"/>
      <c r="CW405" s="303"/>
      <c r="CX405" s="303"/>
      <c r="CY405" s="303"/>
      <c r="CZ405" s="303"/>
    </row>
    <row r="406" spans="21:104" s="264" customFormat="1" x14ac:dyDescent="0.15">
      <c r="U406" s="303"/>
      <c r="V406" s="303"/>
      <c r="W406" s="303"/>
      <c r="X406" s="303"/>
      <c r="Y406" s="303"/>
      <c r="Z406" s="303"/>
      <c r="AA406" s="303"/>
      <c r="AB406" s="303"/>
      <c r="AC406" s="303"/>
      <c r="AD406" s="303"/>
      <c r="AE406" s="303"/>
      <c r="AF406" s="303"/>
      <c r="AG406" s="303"/>
      <c r="AH406" s="303"/>
      <c r="AI406" s="303"/>
      <c r="AJ406" s="303"/>
      <c r="AK406" s="303"/>
      <c r="AL406" s="303"/>
      <c r="AM406" s="303"/>
      <c r="AN406" s="303"/>
      <c r="AO406" s="303"/>
      <c r="AP406" s="303"/>
      <c r="AQ406" s="303"/>
      <c r="AR406" s="303"/>
      <c r="AS406" s="303"/>
      <c r="AT406" s="303"/>
      <c r="AU406" s="303"/>
      <c r="AV406" s="303"/>
      <c r="AW406" s="303"/>
      <c r="AX406" s="303"/>
      <c r="AY406" s="303"/>
      <c r="AZ406" s="303"/>
      <c r="BA406" s="303"/>
      <c r="BB406" s="303"/>
      <c r="BC406" s="303"/>
      <c r="BD406" s="303"/>
      <c r="BE406" s="303"/>
      <c r="BF406" s="303"/>
      <c r="BG406" s="303"/>
      <c r="BH406" s="303"/>
      <c r="BI406" s="303"/>
      <c r="BJ406" s="303"/>
      <c r="BK406" s="303"/>
      <c r="BL406" s="303"/>
      <c r="BM406" s="303"/>
      <c r="BN406" s="303"/>
      <c r="BO406" s="303"/>
      <c r="BP406" s="303"/>
      <c r="BQ406" s="303"/>
      <c r="BR406" s="303"/>
      <c r="BS406" s="303"/>
      <c r="BT406" s="303"/>
      <c r="BU406" s="303"/>
      <c r="BV406" s="303"/>
      <c r="BW406" s="303"/>
      <c r="BX406" s="303"/>
      <c r="BY406" s="303"/>
      <c r="BZ406" s="303"/>
      <c r="CA406" s="303"/>
      <c r="CB406" s="303"/>
      <c r="CC406" s="303"/>
      <c r="CD406" s="303"/>
      <c r="CE406" s="303"/>
      <c r="CF406" s="303"/>
      <c r="CG406" s="303"/>
      <c r="CH406" s="303"/>
      <c r="CI406" s="303"/>
      <c r="CJ406" s="303"/>
      <c r="CK406" s="303"/>
      <c r="CL406" s="303"/>
      <c r="CM406" s="303"/>
      <c r="CN406" s="303"/>
      <c r="CO406" s="303"/>
      <c r="CP406" s="303"/>
      <c r="CQ406" s="303"/>
      <c r="CR406" s="303"/>
      <c r="CS406" s="303"/>
      <c r="CT406" s="303"/>
      <c r="CU406" s="303"/>
      <c r="CV406" s="303"/>
      <c r="CW406" s="303"/>
      <c r="CX406" s="303"/>
      <c r="CY406" s="303"/>
      <c r="CZ406" s="303"/>
    </row>
    <row r="407" spans="21:104" s="264" customFormat="1" x14ac:dyDescent="0.15">
      <c r="U407" s="303"/>
      <c r="V407" s="303"/>
      <c r="W407" s="303"/>
      <c r="X407" s="303"/>
      <c r="Y407" s="303"/>
      <c r="Z407" s="303"/>
      <c r="AA407" s="303"/>
      <c r="AB407" s="303"/>
      <c r="AC407" s="303"/>
      <c r="AD407" s="303"/>
      <c r="AE407" s="303"/>
      <c r="AF407" s="303"/>
      <c r="AG407" s="303"/>
      <c r="AH407" s="303"/>
      <c r="AI407" s="303"/>
      <c r="AJ407" s="303"/>
      <c r="AK407" s="303"/>
      <c r="AL407" s="303"/>
      <c r="AM407" s="303"/>
      <c r="AN407" s="303"/>
      <c r="AO407" s="303"/>
      <c r="AP407" s="303"/>
      <c r="AQ407" s="303"/>
      <c r="AR407" s="303"/>
      <c r="AS407" s="303"/>
      <c r="AT407" s="303"/>
      <c r="AU407" s="303"/>
      <c r="AV407" s="303"/>
      <c r="AW407" s="303"/>
      <c r="AX407" s="303"/>
      <c r="AY407" s="303"/>
      <c r="AZ407" s="303"/>
      <c r="BA407" s="303"/>
      <c r="BB407" s="303"/>
      <c r="BC407" s="303"/>
      <c r="BD407" s="303"/>
      <c r="BE407" s="303"/>
      <c r="BF407" s="303"/>
      <c r="BG407" s="303"/>
      <c r="BH407" s="303"/>
      <c r="BI407" s="303"/>
      <c r="BJ407" s="303"/>
      <c r="BK407" s="303"/>
      <c r="BL407" s="303"/>
      <c r="BM407" s="303"/>
      <c r="BN407" s="303"/>
      <c r="BO407" s="303"/>
      <c r="BP407" s="303"/>
      <c r="BQ407" s="303"/>
      <c r="BR407" s="303"/>
      <c r="BS407" s="303"/>
      <c r="BT407" s="303"/>
      <c r="BU407" s="303"/>
      <c r="BV407" s="303"/>
      <c r="BW407" s="303"/>
      <c r="BX407" s="303"/>
      <c r="BY407" s="303"/>
      <c r="BZ407" s="303"/>
      <c r="CA407" s="303"/>
      <c r="CB407" s="303"/>
      <c r="CC407" s="303"/>
      <c r="CD407" s="303"/>
      <c r="CE407" s="303"/>
      <c r="CF407" s="303"/>
      <c r="CG407" s="303"/>
      <c r="CH407" s="303"/>
      <c r="CI407" s="303"/>
      <c r="CJ407" s="303"/>
      <c r="CK407" s="303"/>
      <c r="CL407" s="303"/>
      <c r="CM407" s="303"/>
      <c r="CN407" s="303"/>
      <c r="CO407" s="303"/>
      <c r="CP407" s="303"/>
      <c r="CQ407" s="303"/>
      <c r="CR407" s="303"/>
      <c r="CS407" s="303"/>
      <c r="CT407" s="303"/>
      <c r="CU407" s="303"/>
      <c r="CV407" s="303"/>
      <c r="CW407" s="303"/>
      <c r="CX407" s="303"/>
      <c r="CY407" s="303"/>
      <c r="CZ407" s="303"/>
    </row>
    <row r="408" spans="21:104" s="264" customFormat="1" x14ac:dyDescent="0.15">
      <c r="U408" s="303"/>
      <c r="V408" s="303"/>
      <c r="W408" s="303"/>
      <c r="X408" s="303"/>
      <c r="Y408" s="303"/>
      <c r="Z408" s="303"/>
      <c r="AA408" s="303"/>
      <c r="AB408" s="303"/>
      <c r="AC408" s="303"/>
      <c r="AD408" s="303"/>
      <c r="AE408" s="303"/>
      <c r="AF408" s="303"/>
      <c r="AG408" s="303"/>
      <c r="AH408" s="303"/>
      <c r="AI408" s="303"/>
      <c r="AJ408" s="303"/>
      <c r="AK408" s="303"/>
      <c r="AL408" s="303"/>
      <c r="AM408" s="303"/>
      <c r="AN408" s="303"/>
      <c r="AO408" s="303"/>
      <c r="AP408" s="303"/>
      <c r="AQ408" s="303"/>
      <c r="AR408" s="303"/>
      <c r="AS408" s="303"/>
      <c r="AT408" s="303"/>
      <c r="AU408" s="303"/>
      <c r="AV408" s="303"/>
      <c r="AW408" s="303"/>
      <c r="AX408" s="303"/>
      <c r="AY408" s="303"/>
      <c r="AZ408" s="303"/>
      <c r="BA408" s="303"/>
      <c r="BB408" s="303"/>
      <c r="BC408" s="303"/>
      <c r="BD408" s="303"/>
      <c r="BE408" s="303"/>
      <c r="BF408" s="303"/>
      <c r="BG408" s="303"/>
      <c r="BH408" s="303"/>
      <c r="BI408" s="303"/>
      <c r="BJ408" s="303"/>
      <c r="BK408" s="303"/>
      <c r="BL408" s="303"/>
      <c r="BM408" s="303"/>
      <c r="BN408" s="303"/>
      <c r="BO408" s="303"/>
      <c r="BP408" s="303"/>
      <c r="BQ408" s="303"/>
      <c r="BR408" s="303"/>
      <c r="BS408" s="303"/>
      <c r="BT408" s="303"/>
      <c r="BU408" s="303"/>
      <c r="BV408" s="303"/>
      <c r="BW408" s="303"/>
      <c r="BX408" s="303"/>
      <c r="BY408" s="303"/>
      <c r="BZ408" s="303"/>
      <c r="CA408" s="303"/>
      <c r="CB408" s="303"/>
      <c r="CC408" s="303"/>
      <c r="CD408" s="303"/>
      <c r="CE408" s="303"/>
      <c r="CF408" s="303"/>
      <c r="CG408" s="303"/>
      <c r="CH408" s="303"/>
      <c r="CI408" s="303"/>
      <c r="CJ408" s="303"/>
      <c r="CK408" s="303"/>
      <c r="CL408" s="303"/>
      <c r="CM408" s="303"/>
      <c r="CN408" s="303"/>
      <c r="CO408" s="303"/>
      <c r="CP408" s="303"/>
      <c r="CQ408" s="303"/>
      <c r="CR408" s="303"/>
      <c r="CS408" s="303"/>
      <c r="CT408" s="303"/>
      <c r="CU408" s="303"/>
      <c r="CV408" s="303"/>
      <c r="CW408" s="303"/>
      <c r="CX408" s="303"/>
      <c r="CY408" s="303"/>
      <c r="CZ408" s="303"/>
    </row>
    <row r="409" spans="21:104" s="264" customFormat="1" x14ac:dyDescent="0.15">
      <c r="U409" s="303"/>
      <c r="V409" s="303"/>
      <c r="W409" s="303"/>
      <c r="X409" s="303"/>
      <c r="Y409" s="303"/>
      <c r="Z409" s="303"/>
      <c r="AA409" s="303"/>
      <c r="AB409" s="303"/>
      <c r="AC409" s="303"/>
      <c r="AD409" s="303"/>
      <c r="AE409" s="303"/>
      <c r="AF409" s="303"/>
      <c r="AG409" s="303"/>
      <c r="AH409" s="303"/>
      <c r="AI409" s="303"/>
      <c r="AJ409" s="303"/>
      <c r="AK409" s="303"/>
      <c r="AL409" s="303"/>
      <c r="AM409" s="303"/>
      <c r="AN409" s="303"/>
      <c r="AO409" s="303"/>
      <c r="AP409" s="303"/>
      <c r="AQ409" s="303"/>
      <c r="AR409" s="303"/>
      <c r="AS409" s="303"/>
      <c r="AT409" s="303"/>
      <c r="AU409" s="303"/>
      <c r="AV409" s="303"/>
      <c r="AW409" s="303"/>
      <c r="AX409" s="303"/>
      <c r="AY409" s="303"/>
      <c r="AZ409" s="303"/>
      <c r="BA409" s="303"/>
      <c r="BB409" s="303"/>
      <c r="BC409" s="303"/>
      <c r="BD409" s="303"/>
      <c r="BE409" s="303"/>
      <c r="BF409" s="303"/>
      <c r="BG409" s="303"/>
      <c r="BH409" s="303"/>
      <c r="BI409" s="303"/>
      <c r="BJ409" s="303"/>
      <c r="BK409" s="303"/>
      <c r="BL409" s="303"/>
      <c r="BM409" s="303"/>
      <c r="BN409" s="303"/>
      <c r="BO409" s="303"/>
      <c r="BP409" s="303"/>
      <c r="BQ409" s="303"/>
      <c r="BR409" s="303"/>
      <c r="BS409" s="303"/>
      <c r="BT409" s="303"/>
      <c r="BU409" s="303"/>
      <c r="BV409" s="303"/>
      <c r="BW409" s="303"/>
      <c r="BX409" s="303"/>
      <c r="BY409" s="303"/>
      <c r="BZ409" s="303"/>
      <c r="CA409" s="303"/>
      <c r="CB409" s="303"/>
      <c r="CC409" s="303"/>
      <c r="CD409" s="303"/>
      <c r="CE409" s="303"/>
      <c r="CF409" s="303"/>
      <c r="CG409" s="303"/>
      <c r="CH409" s="303"/>
      <c r="CI409" s="303"/>
      <c r="CJ409" s="303"/>
      <c r="CK409" s="303"/>
      <c r="CL409" s="303"/>
      <c r="CM409" s="303"/>
      <c r="CN409" s="303"/>
      <c r="CO409" s="303"/>
      <c r="CP409" s="303"/>
      <c r="CQ409" s="303"/>
      <c r="CR409" s="303"/>
      <c r="CS409" s="303"/>
      <c r="CT409" s="303"/>
      <c r="CU409" s="303"/>
      <c r="CV409" s="303"/>
      <c r="CW409" s="303"/>
      <c r="CX409" s="303"/>
      <c r="CY409" s="303"/>
      <c r="CZ409" s="303"/>
    </row>
    <row r="410" spans="21:104" s="264" customFormat="1" x14ac:dyDescent="0.15">
      <c r="U410" s="303"/>
      <c r="V410" s="303"/>
      <c r="W410" s="303"/>
      <c r="X410" s="303"/>
      <c r="Y410" s="303"/>
      <c r="Z410" s="303"/>
      <c r="AA410" s="303"/>
      <c r="AB410" s="303"/>
      <c r="AC410" s="303"/>
      <c r="AD410" s="303"/>
      <c r="AE410" s="303"/>
      <c r="AF410" s="303"/>
      <c r="AG410" s="303"/>
      <c r="AH410" s="303"/>
      <c r="AI410" s="303"/>
      <c r="AJ410" s="303"/>
      <c r="AK410" s="303"/>
      <c r="AL410" s="303"/>
      <c r="AM410" s="303"/>
      <c r="AN410" s="303"/>
      <c r="AO410" s="303"/>
      <c r="AP410" s="303"/>
      <c r="AQ410" s="303"/>
      <c r="AR410" s="303"/>
      <c r="AS410" s="303"/>
      <c r="AT410" s="303"/>
      <c r="AU410" s="303"/>
      <c r="AV410" s="303"/>
      <c r="AW410" s="303"/>
      <c r="AX410" s="303"/>
      <c r="AY410" s="303"/>
      <c r="AZ410" s="303"/>
      <c r="BA410" s="303"/>
      <c r="BB410" s="303"/>
      <c r="BC410" s="303"/>
      <c r="BD410" s="303"/>
      <c r="BE410" s="303"/>
      <c r="BF410" s="303"/>
      <c r="BG410" s="303"/>
      <c r="BH410" s="303"/>
      <c r="BI410" s="303"/>
      <c r="BJ410" s="303"/>
      <c r="BK410" s="303"/>
      <c r="BL410" s="303"/>
      <c r="BM410" s="303"/>
      <c r="BN410" s="303"/>
      <c r="BO410" s="303"/>
      <c r="BP410" s="303"/>
      <c r="BQ410" s="303"/>
      <c r="BR410" s="303"/>
      <c r="BS410" s="303"/>
      <c r="BT410" s="303"/>
      <c r="BU410" s="303"/>
      <c r="BV410" s="303"/>
      <c r="BW410" s="303"/>
      <c r="BX410" s="303"/>
      <c r="BY410" s="303"/>
      <c r="BZ410" s="303"/>
      <c r="CA410" s="303"/>
      <c r="CB410" s="303"/>
      <c r="CC410" s="303"/>
      <c r="CD410" s="303"/>
      <c r="CE410" s="303"/>
      <c r="CF410" s="303"/>
      <c r="CG410" s="303"/>
      <c r="CH410" s="303"/>
      <c r="CI410" s="303"/>
      <c r="CJ410" s="303"/>
      <c r="CK410" s="303"/>
      <c r="CL410" s="303"/>
      <c r="CM410" s="303"/>
      <c r="CN410" s="303"/>
      <c r="CO410" s="303"/>
      <c r="CP410" s="303"/>
      <c r="CQ410" s="303"/>
      <c r="CR410" s="303"/>
      <c r="CS410" s="303"/>
      <c r="CT410" s="303"/>
      <c r="CU410" s="303"/>
      <c r="CV410" s="303"/>
      <c r="CW410" s="303"/>
      <c r="CX410" s="303"/>
      <c r="CY410" s="303"/>
      <c r="CZ410" s="303"/>
    </row>
    <row r="411" spans="21:104" s="264" customFormat="1" x14ac:dyDescent="0.15">
      <c r="U411" s="303"/>
      <c r="V411" s="303"/>
      <c r="W411" s="303"/>
      <c r="X411" s="303"/>
      <c r="Y411" s="303"/>
      <c r="Z411" s="303"/>
      <c r="AA411" s="303"/>
      <c r="AB411" s="303"/>
      <c r="AC411" s="303"/>
      <c r="AD411" s="303"/>
      <c r="AE411" s="303"/>
      <c r="AF411" s="303"/>
      <c r="AG411" s="303"/>
      <c r="AH411" s="303"/>
      <c r="AI411" s="303"/>
      <c r="AJ411" s="303"/>
      <c r="AK411" s="303"/>
      <c r="AL411" s="303"/>
      <c r="AM411" s="303"/>
      <c r="AN411" s="303"/>
      <c r="AO411" s="303"/>
      <c r="AP411" s="303"/>
      <c r="AQ411" s="303"/>
      <c r="AR411" s="303"/>
      <c r="AS411" s="303"/>
      <c r="AT411" s="303"/>
      <c r="AU411" s="303"/>
      <c r="AV411" s="303"/>
      <c r="AW411" s="303"/>
      <c r="AX411" s="303"/>
      <c r="AY411" s="303"/>
      <c r="AZ411" s="303"/>
      <c r="BA411" s="303"/>
      <c r="BB411" s="303"/>
      <c r="BC411" s="303"/>
      <c r="BD411" s="303"/>
      <c r="BE411" s="303"/>
      <c r="BF411" s="303"/>
      <c r="BG411" s="303"/>
      <c r="BH411" s="303"/>
      <c r="BI411" s="303"/>
      <c r="BJ411" s="303"/>
      <c r="BK411" s="303"/>
      <c r="BL411" s="303"/>
      <c r="BM411" s="303"/>
      <c r="BN411" s="303"/>
      <c r="BO411" s="303"/>
      <c r="BP411" s="303"/>
      <c r="BQ411" s="303"/>
      <c r="BR411" s="303"/>
      <c r="BS411" s="303"/>
      <c r="BT411" s="303"/>
      <c r="BU411" s="303"/>
      <c r="BV411" s="303"/>
      <c r="BW411" s="303"/>
      <c r="BX411" s="303"/>
      <c r="BY411" s="303"/>
      <c r="BZ411" s="303"/>
      <c r="CA411" s="303"/>
      <c r="CB411" s="303"/>
      <c r="CC411" s="303"/>
      <c r="CD411" s="303"/>
      <c r="CE411" s="303"/>
      <c r="CF411" s="303"/>
      <c r="CG411" s="303"/>
      <c r="CH411" s="303"/>
      <c r="CI411" s="303"/>
      <c r="CJ411" s="303"/>
      <c r="CK411" s="303"/>
      <c r="CL411" s="303"/>
      <c r="CM411" s="303"/>
      <c r="CN411" s="303"/>
      <c r="CO411" s="303"/>
      <c r="CP411" s="303"/>
      <c r="CQ411" s="303"/>
      <c r="CR411" s="303"/>
      <c r="CS411" s="303"/>
      <c r="CT411" s="303"/>
      <c r="CU411" s="303"/>
      <c r="CV411" s="303"/>
      <c r="CW411" s="303"/>
      <c r="CX411" s="303"/>
      <c r="CY411" s="303"/>
      <c r="CZ411" s="303"/>
    </row>
    <row r="412" spans="21:104" s="264" customFormat="1" x14ac:dyDescent="0.15">
      <c r="U412" s="303"/>
      <c r="V412" s="303"/>
      <c r="W412" s="303"/>
      <c r="X412" s="303"/>
      <c r="Y412" s="303"/>
      <c r="Z412" s="303"/>
      <c r="AA412" s="303"/>
      <c r="AB412" s="303"/>
      <c r="AC412" s="303"/>
      <c r="AD412" s="303"/>
      <c r="AE412" s="303"/>
      <c r="AF412" s="303"/>
      <c r="AG412" s="303"/>
      <c r="AH412" s="303"/>
      <c r="AI412" s="303"/>
      <c r="AJ412" s="303"/>
      <c r="AK412" s="303"/>
      <c r="AL412" s="303"/>
      <c r="AM412" s="303"/>
      <c r="AN412" s="303"/>
      <c r="AO412" s="303"/>
      <c r="AP412" s="303"/>
      <c r="AQ412" s="303"/>
      <c r="AR412" s="303"/>
      <c r="AS412" s="303"/>
      <c r="AT412" s="303"/>
      <c r="AU412" s="303"/>
      <c r="AV412" s="303"/>
      <c r="AW412" s="303"/>
      <c r="AX412" s="303"/>
      <c r="AY412" s="303"/>
      <c r="AZ412" s="303"/>
      <c r="BA412" s="303"/>
      <c r="BB412" s="303"/>
      <c r="BC412" s="303"/>
      <c r="BD412" s="303"/>
      <c r="BE412" s="303"/>
      <c r="BF412" s="303"/>
      <c r="BG412" s="303"/>
      <c r="BH412" s="303"/>
      <c r="BI412" s="303"/>
      <c r="BJ412" s="303"/>
      <c r="BK412" s="303"/>
      <c r="BL412" s="303"/>
      <c r="BM412" s="303"/>
      <c r="BN412" s="303"/>
      <c r="BO412" s="303"/>
      <c r="BP412" s="303"/>
      <c r="BQ412" s="303"/>
      <c r="BR412" s="303"/>
      <c r="BS412" s="303"/>
      <c r="BT412" s="303"/>
      <c r="BU412" s="303"/>
      <c r="BV412" s="303"/>
      <c r="BW412" s="303"/>
      <c r="BX412" s="303"/>
      <c r="BY412" s="303"/>
      <c r="BZ412" s="303"/>
      <c r="CA412" s="303"/>
      <c r="CB412" s="303"/>
      <c r="CC412" s="303"/>
      <c r="CD412" s="303"/>
      <c r="CE412" s="303"/>
      <c r="CF412" s="303"/>
      <c r="CG412" s="303"/>
      <c r="CH412" s="303"/>
      <c r="CI412" s="303"/>
      <c r="CJ412" s="303"/>
      <c r="CK412" s="303"/>
      <c r="CL412" s="303"/>
      <c r="CM412" s="303"/>
      <c r="CN412" s="303"/>
      <c r="CO412" s="303"/>
      <c r="CP412" s="303"/>
      <c r="CQ412" s="303"/>
      <c r="CR412" s="303"/>
      <c r="CS412" s="303"/>
      <c r="CT412" s="303"/>
      <c r="CU412" s="303"/>
      <c r="CV412" s="303"/>
      <c r="CW412" s="303"/>
      <c r="CX412" s="303"/>
      <c r="CY412" s="303"/>
      <c r="CZ412" s="303"/>
    </row>
    <row r="413" spans="21:104" s="264" customFormat="1" x14ac:dyDescent="0.15">
      <c r="U413" s="303"/>
      <c r="V413" s="303"/>
      <c r="W413" s="303"/>
      <c r="X413" s="303"/>
      <c r="Y413" s="303"/>
      <c r="Z413" s="303"/>
      <c r="AA413" s="303"/>
      <c r="AB413" s="303"/>
      <c r="AC413" s="303"/>
      <c r="AD413" s="303"/>
      <c r="AE413" s="303"/>
      <c r="AF413" s="303"/>
      <c r="AG413" s="303"/>
      <c r="AH413" s="303"/>
      <c r="AI413" s="303"/>
      <c r="AJ413" s="303"/>
      <c r="AK413" s="303"/>
      <c r="AL413" s="303"/>
      <c r="AM413" s="303"/>
      <c r="AN413" s="303"/>
      <c r="AO413" s="303"/>
      <c r="AP413" s="303"/>
      <c r="AQ413" s="303"/>
      <c r="AR413" s="303"/>
      <c r="AS413" s="303"/>
      <c r="AT413" s="303"/>
      <c r="AU413" s="303"/>
      <c r="AV413" s="303"/>
      <c r="AW413" s="303"/>
      <c r="AX413" s="303"/>
      <c r="AY413" s="303"/>
      <c r="AZ413" s="303"/>
      <c r="BA413" s="303"/>
      <c r="BB413" s="303"/>
      <c r="BC413" s="303"/>
      <c r="BD413" s="303"/>
      <c r="BE413" s="303"/>
      <c r="BF413" s="303"/>
      <c r="BG413" s="303"/>
      <c r="BH413" s="303"/>
      <c r="BI413" s="303"/>
      <c r="BJ413" s="303"/>
      <c r="BK413" s="303"/>
      <c r="BL413" s="303"/>
      <c r="BM413" s="303"/>
      <c r="BN413" s="303"/>
      <c r="BO413" s="303"/>
      <c r="BP413" s="303"/>
      <c r="BQ413" s="303"/>
      <c r="BR413" s="303"/>
      <c r="BS413" s="303"/>
      <c r="BT413" s="303"/>
      <c r="BU413" s="303"/>
      <c r="BV413" s="303"/>
      <c r="BW413" s="303"/>
      <c r="BX413" s="303"/>
      <c r="BY413" s="303"/>
      <c r="BZ413" s="303"/>
      <c r="CA413" s="303"/>
      <c r="CB413" s="303"/>
      <c r="CC413" s="303"/>
      <c r="CD413" s="303"/>
      <c r="CE413" s="303"/>
      <c r="CF413" s="303"/>
      <c r="CG413" s="303"/>
      <c r="CH413" s="303"/>
      <c r="CI413" s="303"/>
      <c r="CJ413" s="303"/>
      <c r="CK413" s="303"/>
      <c r="CL413" s="303"/>
      <c r="CM413" s="303"/>
      <c r="CN413" s="303"/>
      <c r="CO413" s="303"/>
      <c r="CP413" s="303"/>
      <c r="CQ413" s="303"/>
      <c r="CR413" s="303"/>
      <c r="CS413" s="303"/>
      <c r="CT413" s="303"/>
      <c r="CU413" s="303"/>
      <c r="CV413" s="303"/>
      <c r="CW413" s="303"/>
      <c r="CX413" s="303"/>
      <c r="CY413" s="303"/>
      <c r="CZ413" s="303"/>
    </row>
    <row r="414" spans="21:104" s="264" customFormat="1" x14ac:dyDescent="0.15">
      <c r="U414" s="303"/>
      <c r="V414" s="303"/>
      <c r="W414" s="303"/>
      <c r="X414" s="303"/>
      <c r="Y414" s="303"/>
      <c r="Z414" s="303"/>
      <c r="AA414" s="303"/>
      <c r="AB414" s="303"/>
      <c r="AC414" s="303"/>
      <c r="AD414" s="303"/>
      <c r="AE414" s="303"/>
      <c r="AF414" s="303"/>
      <c r="AG414" s="303"/>
      <c r="AH414" s="303"/>
      <c r="AI414" s="303"/>
      <c r="AJ414" s="303"/>
      <c r="AK414" s="303"/>
      <c r="AL414" s="303"/>
      <c r="AM414" s="303"/>
      <c r="AN414" s="303"/>
      <c r="AO414" s="303"/>
      <c r="AP414" s="303"/>
      <c r="AQ414" s="303"/>
      <c r="AR414" s="303"/>
      <c r="AS414" s="303"/>
      <c r="AT414" s="303"/>
      <c r="AU414" s="303"/>
      <c r="AV414" s="303"/>
      <c r="AW414" s="303"/>
      <c r="AX414" s="303"/>
      <c r="AY414" s="303"/>
      <c r="AZ414" s="303"/>
      <c r="BA414" s="303"/>
      <c r="BB414" s="303"/>
      <c r="BC414" s="303"/>
      <c r="BD414" s="303"/>
      <c r="BE414" s="303"/>
      <c r="BF414" s="303"/>
      <c r="BG414" s="303"/>
      <c r="BH414" s="303"/>
      <c r="BI414" s="303"/>
      <c r="BJ414" s="303"/>
      <c r="BK414" s="303"/>
      <c r="BL414" s="303"/>
      <c r="BM414" s="303"/>
      <c r="BN414" s="303"/>
      <c r="BO414" s="303"/>
      <c r="BP414" s="303"/>
      <c r="BQ414" s="303"/>
      <c r="BR414" s="303"/>
      <c r="BS414" s="303"/>
      <c r="BT414" s="303"/>
      <c r="BU414" s="303"/>
      <c r="BV414" s="303"/>
      <c r="BW414" s="303"/>
      <c r="BX414" s="303"/>
      <c r="BY414" s="303"/>
      <c r="BZ414" s="303"/>
      <c r="CA414" s="303"/>
      <c r="CB414" s="303"/>
      <c r="CC414" s="303"/>
      <c r="CD414" s="303"/>
      <c r="CE414" s="303"/>
      <c r="CF414" s="303"/>
      <c r="CG414" s="303"/>
      <c r="CH414" s="303"/>
      <c r="CI414" s="303"/>
      <c r="CJ414" s="303"/>
      <c r="CK414" s="303"/>
      <c r="CL414" s="303"/>
      <c r="CM414" s="303"/>
      <c r="CN414" s="303"/>
      <c r="CO414" s="303"/>
      <c r="CP414" s="303"/>
      <c r="CQ414" s="303"/>
      <c r="CR414" s="303"/>
      <c r="CS414" s="303"/>
      <c r="CT414" s="303"/>
      <c r="CU414" s="303"/>
      <c r="CV414" s="303"/>
      <c r="CW414" s="303"/>
      <c r="CX414" s="303"/>
      <c r="CY414" s="303"/>
      <c r="CZ414" s="303"/>
    </row>
    <row r="415" spans="21:104" s="264" customFormat="1" x14ac:dyDescent="0.15">
      <c r="U415" s="303"/>
      <c r="V415" s="303"/>
      <c r="W415" s="303"/>
      <c r="X415" s="303"/>
      <c r="Y415" s="303"/>
      <c r="Z415" s="303"/>
      <c r="AA415" s="303"/>
      <c r="AB415" s="303"/>
      <c r="AC415" s="303"/>
      <c r="AD415" s="303"/>
      <c r="AE415" s="303"/>
      <c r="AF415" s="303"/>
      <c r="AG415" s="303"/>
      <c r="AH415" s="303"/>
      <c r="AI415" s="303"/>
      <c r="AJ415" s="303"/>
      <c r="AK415" s="303"/>
      <c r="AL415" s="303"/>
      <c r="AM415" s="303"/>
      <c r="AN415" s="303"/>
      <c r="AO415" s="303"/>
      <c r="AP415" s="303"/>
      <c r="AQ415" s="303"/>
      <c r="AR415" s="303"/>
      <c r="AS415" s="303"/>
      <c r="AT415" s="303"/>
      <c r="AU415" s="303"/>
      <c r="AV415" s="303"/>
      <c r="AW415" s="303"/>
      <c r="AX415" s="303"/>
      <c r="AY415" s="303"/>
      <c r="AZ415" s="303"/>
      <c r="BA415" s="303"/>
      <c r="BB415" s="303"/>
      <c r="BC415" s="303"/>
      <c r="BD415" s="303"/>
      <c r="BE415" s="303"/>
      <c r="BF415" s="303"/>
      <c r="BG415" s="303"/>
      <c r="BH415" s="303"/>
      <c r="BI415" s="303"/>
      <c r="BJ415" s="303"/>
      <c r="BK415" s="303"/>
      <c r="BL415" s="303"/>
      <c r="BM415" s="303"/>
      <c r="BN415" s="303"/>
      <c r="BO415" s="303"/>
      <c r="BP415" s="303"/>
      <c r="BQ415" s="303"/>
      <c r="BR415" s="303"/>
      <c r="BS415" s="303"/>
      <c r="BT415" s="303"/>
      <c r="BU415" s="303"/>
      <c r="BV415" s="303"/>
      <c r="BW415" s="303"/>
      <c r="BX415" s="303"/>
      <c r="BY415" s="303"/>
      <c r="BZ415" s="303"/>
      <c r="CA415" s="303"/>
      <c r="CB415" s="303"/>
      <c r="CC415" s="303"/>
      <c r="CD415" s="303"/>
      <c r="CE415" s="303"/>
      <c r="CF415" s="303"/>
      <c r="CG415" s="303"/>
      <c r="CH415" s="303"/>
      <c r="CI415" s="303"/>
      <c r="CJ415" s="303"/>
      <c r="CK415" s="303"/>
      <c r="CL415" s="303"/>
      <c r="CM415" s="303"/>
      <c r="CN415" s="303"/>
      <c r="CO415" s="303"/>
      <c r="CP415" s="303"/>
      <c r="CQ415" s="303"/>
      <c r="CR415" s="303"/>
      <c r="CS415" s="303"/>
      <c r="CT415" s="303"/>
      <c r="CU415" s="303"/>
      <c r="CV415" s="303"/>
      <c r="CW415" s="303"/>
      <c r="CX415" s="303"/>
      <c r="CY415" s="303"/>
      <c r="CZ415" s="303"/>
    </row>
    <row r="416" spans="21:104" s="264" customFormat="1" x14ac:dyDescent="0.15">
      <c r="U416" s="303"/>
      <c r="V416" s="303"/>
      <c r="W416" s="303"/>
      <c r="X416" s="303"/>
      <c r="Y416" s="303"/>
      <c r="Z416" s="303"/>
      <c r="AA416" s="303"/>
      <c r="AB416" s="303"/>
      <c r="AC416" s="303"/>
      <c r="AD416" s="303"/>
      <c r="AE416" s="303"/>
      <c r="AF416" s="303"/>
      <c r="AG416" s="303"/>
      <c r="AH416" s="303"/>
      <c r="AI416" s="303"/>
      <c r="AJ416" s="303"/>
      <c r="AK416" s="303"/>
      <c r="AL416" s="303"/>
      <c r="AM416" s="303"/>
      <c r="AN416" s="303"/>
      <c r="AO416" s="303"/>
      <c r="AP416" s="303"/>
      <c r="AQ416" s="303"/>
      <c r="AR416" s="303"/>
      <c r="AS416" s="303"/>
      <c r="AT416" s="303"/>
      <c r="AU416" s="303"/>
      <c r="AV416" s="303"/>
      <c r="AW416" s="303"/>
      <c r="AX416" s="303"/>
      <c r="AY416" s="303"/>
      <c r="AZ416" s="303"/>
      <c r="BA416" s="303"/>
      <c r="BB416" s="303"/>
      <c r="BC416" s="303"/>
      <c r="BD416" s="303"/>
      <c r="BE416" s="303"/>
      <c r="BF416" s="303"/>
      <c r="BG416" s="303"/>
      <c r="BH416" s="303"/>
      <c r="BI416" s="303"/>
      <c r="BJ416" s="303"/>
      <c r="BK416" s="303"/>
      <c r="BL416" s="303"/>
      <c r="BM416" s="303"/>
      <c r="BN416" s="303"/>
      <c r="BO416" s="303"/>
      <c r="BP416" s="303"/>
      <c r="BQ416" s="303"/>
      <c r="BR416" s="303"/>
      <c r="BS416" s="303"/>
      <c r="BT416" s="303"/>
      <c r="BU416" s="303"/>
      <c r="BV416" s="303"/>
      <c r="BW416" s="303"/>
      <c r="BX416" s="303"/>
      <c r="BY416" s="303"/>
      <c r="BZ416" s="303"/>
      <c r="CA416" s="303"/>
      <c r="CB416" s="303"/>
      <c r="CC416" s="303"/>
      <c r="CD416" s="303"/>
      <c r="CE416" s="303"/>
      <c r="CF416" s="303"/>
      <c r="CG416" s="303"/>
      <c r="CH416" s="303"/>
      <c r="CI416" s="303"/>
      <c r="CJ416" s="303"/>
      <c r="CK416" s="303"/>
      <c r="CL416" s="303"/>
      <c r="CM416" s="303"/>
      <c r="CN416" s="303"/>
      <c r="CO416" s="303"/>
      <c r="CP416" s="303"/>
      <c r="CQ416" s="303"/>
      <c r="CR416" s="303"/>
      <c r="CS416" s="303"/>
      <c r="CT416" s="303"/>
      <c r="CU416" s="303"/>
      <c r="CV416" s="303"/>
      <c r="CW416" s="303"/>
      <c r="CX416" s="303"/>
      <c r="CY416" s="303"/>
      <c r="CZ416" s="303"/>
    </row>
    <row r="417" spans="21:104" s="264" customFormat="1" x14ac:dyDescent="0.15">
      <c r="U417" s="303"/>
      <c r="V417" s="303"/>
      <c r="W417" s="303"/>
      <c r="X417" s="303"/>
      <c r="Y417" s="303"/>
      <c r="Z417" s="303"/>
      <c r="AA417" s="303"/>
      <c r="AB417" s="303"/>
      <c r="AC417" s="303"/>
      <c r="AD417" s="303"/>
      <c r="AE417" s="303"/>
      <c r="AF417" s="303"/>
      <c r="AG417" s="303"/>
      <c r="AH417" s="303"/>
      <c r="AI417" s="303"/>
      <c r="AJ417" s="303"/>
      <c r="AK417" s="303"/>
      <c r="AL417" s="303"/>
      <c r="AM417" s="303"/>
      <c r="AN417" s="303"/>
      <c r="AO417" s="303"/>
      <c r="AP417" s="303"/>
      <c r="AQ417" s="303"/>
      <c r="AR417" s="303"/>
      <c r="AS417" s="303"/>
      <c r="AT417" s="303"/>
      <c r="AU417" s="303"/>
      <c r="AV417" s="303"/>
      <c r="AW417" s="303"/>
      <c r="AX417" s="303"/>
      <c r="AY417" s="303"/>
      <c r="AZ417" s="303"/>
      <c r="BA417" s="303"/>
      <c r="BB417" s="303"/>
      <c r="BC417" s="303"/>
      <c r="BD417" s="303"/>
      <c r="BE417" s="303"/>
      <c r="BF417" s="303"/>
      <c r="BG417" s="303"/>
      <c r="BH417" s="303"/>
      <c r="BI417" s="303"/>
      <c r="BJ417" s="303"/>
      <c r="BK417" s="303"/>
      <c r="BL417" s="303"/>
      <c r="BM417" s="303"/>
      <c r="BN417" s="303"/>
      <c r="BO417" s="303"/>
      <c r="BP417" s="303"/>
      <c r="BQ417" s="303"/>
      <c r="BR417" s="303"/>
      <c r="BS417" s="303"/>
      <c r="BT417" s="303"/>
      <c r="BU417" s="303"/>
      <c r="BV417" s="303"/>
      <c r="BW417" s="303"/>
      <c r="BX417" s="303"/>
      <c r="BY417" s="303"/>
      <c r="BZ417" s="303"/>
      <c r="CA417" s="303"/>
      <c r="CB417" s="303"/>
      <c r="CC417" s="303"/>
      <c r="CD417" s="303"/>
      <c r="CE417" s="303"/>
      <c r="CF417" s="303"/>
      <c r="CG417" s="303"/>
      <c r="CH417" s="303"/>
      <c r="CI417" s="303"/>
      <c r="CJ417" s="303"/>
      <c r="CK417" s="303"/>
      <c r="CL417" s="303"/>
      <c r="CM417" s="303"/>
      <c r="CN417" s="303"/>
      <c r="CO417" s="303"/>
      <c r="CP417" s="303"/>
      <c r="CQ417" s="303"/>
      <c r="CR417" s="303"/>
      <c r="CS417" s="303"/>
      <c r="CT417" s="303"/>
      <c r="CU417" s="303"/>
      <c r="CV417" s="303"/>
      <c r="CW417" s="303"/>
      <c r="CX417" s="303"/>
      <c r="CY417" s="303"/>
      <c r="CZ417" s="303"/>
    </row>
    <row r="418" spans="21:104" s="264" customFormat="1" x14ac:dyDescent="0.15">
      <c r="U418" s="303"/>
      <c r="V418" s="303"/>
      <c r="W418" s="303"/>
      <c r="X418" s="303"/>
      <c r="Y418" s="303"/>
      <c r="Z418" s="303"/>
      <c r="AA418" s="303"/>
      <c r="AB418" s="303"/>
      <c r="AC418" s="303"/>
      <c r="AD418" s="303"/>
      <c r="AE418" s="303"/>
      <c r="AF418" s="303"/>
      <c r="AG418" s="303"/>
      <c r="AH418" s="303"/>
      <c r="AI418" s="303"/>
      <c r="AJ418" s="303"/>
      <c r="AK418" s="303"/>
      <c r="AL418" s="303"/>
      <c r="AM418" s="303"/>
      <c r="AN418" s="303"/>
      <c r="AO418" s="303"/>
      <c r="AP418" s="303"/>
      <c r="AQ418" s="303"/>
      <c r="AR418" s="303"/>
      <c r="AS418" s="303"/>
      <c r="AT418" s="303"/>
      <c r="AU418" s="303"/>
      <c r="AV418" s="303"/>
      <c r="AW418" s="303"/>
      <c r="AX418" s="303"/>
      <c r="AY418" s="303"/>
      <c r="AZ418" s="303"/>
      <c r="BA418" s="303"/>
      <c r="BB418" s="303"/>
      <c r="BC418" s="303"/>
      <c r="BD418" s="303"/>
      <c r="BE418" s="303"/>
      <c r="BF418" s="303"/>
      <c r="BG418" s="303"/>
      <c r="BH418" s="303"/>
      <c r="BI418" s="303"/>
      <c r="BJ418" s="303"/>
      <c r="BK418" s="303"/>
      <c r="BL418" s="303"/>
      <c r="BM418" s="303"/>
      <c r="BN418" s="303"/>
      <c r="BO418" s="303"/>
      <c r="BP418" s="303"/>
      <c r="BQ418" s="303"/>
      <c r="BR418" s="303"/>
      <c r="BS418" s="303"/>
      <c r="BT418" s="303"/>
      <c r="BU418" s="303"/>
      <c r="BV418" s="303"/>
      <c r="BW418" s="303"/>
      <c r="BX418" s="303"/>
      <c r="BY418" s="303"/>
      <c r="BZ418" s="303"/>
      <c r="CA418" s="303"/>
      <c r="CB418" s="303"/>
      <c r="CC418" s="303"/>
      <c r="CD418" s="303"/>
      <c r="CE418" s="303"/>
      <c r="CF418" s="303"/>
      <c r="CG418" s="303"/>
      <c r="CH418" s="303"/>
      <c r="CI418" s="303"/>
      <c r="CJ418" s="303"/>
      <c r="CK418" s="303"/>
      <c r="CL418" s="303"/>
      <c r="CM418" s="303"/>
      <c r="CN418" s="303"/>
      <c r="CO418" s="303"/>
      <c r="CP418" s="303"/>
      <c r="CQ418" s="303"/>
      <c r="CR418" s="303"/>
      <c r="CS418" s="303"/>
      <c r="CT418" s="303"/>
      <c r="CU418" s="303"/>
      <c r="CV418" s="303"/>
      <c r="CW418" s="303"/>
      <c r="CX418" s="303"/>
      <c r="CY418" s="303"/>
      <c r="CZ418" s="303"/>
    </row>
    <row r="419" spans="21:104" s="264" customFormat="1" x14ac:dyDescent="0.15">
      <c r="U419" s="303"/>
      <c r="V419" s="303"/>
      <c r="W419" s="303"/>
      <c r="X419" s="303"/>
      <c r="Y419" s="303"/>
      <c r="Z419" s="303"/>
      <c r="AA419" s="303"/>
      <c r="AB419" s="303"/>
      <c r="AC419" s="303"/>
      <c r="AD419" s="303"/>
      <c r="AE419" s="303"/>
      <c r="AF419" s="303"/>
      <c r="AG419" s="303"/>
      <c r="AH419" s="303"/>
      <c r="AI419" s="303"/>
      <c r="AJ419" s="303"/>
      <c r="AK419" s="303"/>
      <c r="AL419" s="303"/>
      <c r="AM419" s="303"/>
      <c r="AN419" s="303"/>
      <c r="AO419" s="303"/>
      <c r="AP419" s="303"/>
      <c r="AQ419" s="303"/>
      <c r="AR419" s="303"/>
      <c r="AS419" s="303"/>
      <c r="AT419" s="303"/>
      <c r="AU419" s="303"/>
      <c r="AV419" s="303"/>
      <c r="AW419" s="303"/>
      <c r="AX419" s="303"/>
      <c r="AY419" s="303"/>
      <c r="AZ419" s="303"/>
      <c r="BA419" s="303"/>
      <c r="BB419" s="303"/>
      <c r="BC419" s="303"/>
      <c r="BD419" s="303"/>
      <c r="BE419" s="303"/>
      <c r="BF419" s="303"/>
      <c r="BG419" s="303"/>
      <c r="BH419" s="303"/>
      <c r="BI419" s="303"/>
      <c r="BJ419" s="303"/>
      <c r="BK419" s="303"/>
      <c r="BL419" s="303"/>
      <c r="BM419" s="303"/>
      <c r="BN419" s="303"/>
      <c r="BO419" s="303"/>
      <c r="BP419" s="303"/>
      <c r="BQ419" s="303"/>
      <c r="BR419" s="303"/>
      <c r="BS419" s="303"/>
      <c r="BT419" s="303"/>
      <c r="BU419" s="303"/>
      <c r="BV419" s="303"/>
      <c r="BW419" s="303"/>
      <c r="BX419" s="303"/>
      <c r="BY419" s="303"/>
      <c r="BZ419" s="303"/>
      <c r="CA419" s="303"/>
      <c r="CB419" s="303"/>
      <c r="CC419" s="303"/>
      <c r="CD419" s="303"/>
      <c r="CE419" s="303"/>
      <c r="CF419" s="303"/>
      <c r="CG419" s="303"/>
      <c r="CH419" s="303"/>
      <c r="CI419" s="303"/>
      <c r="CJ419" s="303"/>
      <c r="CK419" s="303"/>
      <c r="CL419" s="303"/>
      <c r="CM419" s="303"/>
      <c r="CN419" s="303"/>
      <c r="CO419" s="303"/>
      <c r="CP419" s="303"/>
      <c r="CQ419" s="303"/>
      <c r="CR419" s="303"/>
      <c r="CS419" s="303"/>
      <c r="CT419" s="303"/>
      <c r="CU419" s="303"/>
      <c r="CV419" s="303"/>
      <c r="CW419" s="303"/>
      <c r="CX419" s="303"/>
      <c r="CY419" s="303"/>
      <c r="CZ419" s="303"/>
    </row>
    <row r="420" spans="21:104" s="264" customFormat="1" x14ac:dyDescent="0.15">
      <c r="U420" s="303"/>
      <c r="V420" s="303"/>
      <c r="W420" s="303"/>
      <c r="X420" s="303"/>
      <c r="Y420" s="303"/>
      <c r="Z420" s="303"/>
      <c r="AA420" s="303"/>
      <c r="AB420" s="303"/>
      <c r="AC420" s="303"/>
      <c r="AD420" s="303"/>
      <c r="AE420" s="303"/>
      <c r="AF420" s="303"/>
      <c r="AG420" s="303"/>
      <c r="AH420" s="303"/>
      <c r="AI420" s="303"/>
      <c r="AJ420" s="303"/>
      <c r="AK420" s="303"/>
      <c r="AL420" s="303"/>
      <c r="AM420" s="303"/>
      <c r="AN420" s="303"/>
      <c r="AO420" s="303"/>
      <c r="AP420" s="303"/>
      <c r="AQ420" s="303"/>
      <c r="AR420" s="303"/>
      <c r="AS420" s="303"/>
      <c r="AT420" s="303"/>
      <c r="AU420" s="303"/>
      <c r="AV420" s="303"/>
      <c r="AW420" s="303"/>
      <c r="AX420" s="303"/>
      <c r="AY420" s="303"/>
      <c r="AZ420" s="303"/>
      <c r="BA420" s="303"/>
      <c r="BB420" s="303"/>
      <c r="BC420" s="303"/>
      <c r="BD420" s="303"/>
      <c r="BE420" s="303"/>
      <c r="BF420" s="303"/>
      <c r="BG420" s="303"/>
      <c r="BH420" s="303"/>
      <c r="BI420" s="303"/>
      <c r="BJ420" s="303"/>
      <c r="BK420" s="303"/>
      <c r="BL420" s="303"/>
      <c r="BM420" s="303"/>
      <c r="BN420" s="303"/>
      <c r="BO420" s="303"/>
      <c r="BP420" s="303"/>
      <c r="BQ420" s="303"/>
      <c r="BR420" s="303"/>
      <c r="BS420" s="303"/>
      <c r="BT420" s="303"/>
      <c r="BU420" s="303"/>
      <c r="BV420" s="303"/>
      <c r="BW420" s="303"/>
      <c r="BX420" s="303"/>
      <c r="BY420" s="303"/>
      <c r="BZ420" s="303"/>
      <c r="CA420" s="303"/>
      <c r="CB420" s="303"/>
      <c r="CC420" s="303"/>
      <c r="CD420" s="303"/>
      <c r="CE420" s="303"/>
      <c r="CF420" s="303"/>
      <c r="CG420" s="303"/>
      <c r="CH420" s="303"/>
      <c r="CI420" s="303"/>
      <c r="CJ420" s="303"/>
      <c r="CK420" s="303"/>
      <c r="CL420" s="303"/>
      <c r="CM420" s="303"/>
      <c r="CN420" s="303"/>
      <c r="CO420" s="303"/>
      <c r="CP420" s="303"/>
      <c r="CQ420" s="303"/>
      <c r="CR420" s="303"/>
      <c r="CS420" s="303"/>
      <c r="CT420" s="303"/>
      <c r="CU420" s="303"/>
      <c r="CV420" s="303"/>
      <c r="CW420" s="303"/>
      <c r="CX420" s="303"/>
      <c r="CY420" s="303"/>
      <c r="CZ420" s="303"/>
    </row>
    <row r="421" spans="21:104" s="264" customFormat="1" x14ac:dyDescent="0.15">
      <c r="U421" s="303"/>
      <c r="V421" s="303"/>
      <c r="W421" s="303"/>
      <c r="X421" s="303"/>
      <c r="Y421" s="303"/>
      <c r="Z421" s="303"/>
      <c r="AA421" s="303"/>
      <c r="AB421" s="303"/>
      <c r="AC421" s="303"/>
      <c r="AD421" s="303"/>
      <c r="AE421" s="303"/>
      <c r="AF421" s="303"/>
      <c r="AG421" s="303"/>
      <c r="AH421" s="303"/>
      <c r="AI421" s="303"/>
      <c r="AJ421" s="303"/>
      <c r="AK421" s="303"/>
      <c r="AL421" s="303"/>
      <c r="AM421" s="303"/>
      <c r="AN421" s="303"/>
      <c r="AO421" s="303"/>
      <c r="AP421" s="303"/>
      <c r="AQ421" s="303"/>
      <c r="AR421" s="303"/>
      <c r="AS421" s="303"/>
      <c r="AT421" s="303"/>
      <c r="AU421" s="303"/>
      <c r="AV421" s="303"/>
      <c r="AW421" s="303"/>
      <c r="AX421" s="303"/>
      <c r="AY421" s="303"/>
      <c r="AZ421" s="303"/>
      <c r="BA421" s="303"/>
      <c r="BB421" s="303"/>
      <c r="BC421" s="303"/>
      <c r="BD421" s="303"/>
      <c r="BE421" s="303"/>
      <c r="BF421" s="303"/>
      <c r="BG421" s="303"/>
      <c r="BH421" s="303"/>
      <c r="BI421" s="303"/>
      <c r="BJ421" s="303"/>
      <c r="BK421" s="303"/>
      <c r="BL421" s="303"/>
      <c r="BM421" s="303"/>
      <c r="BN421" s="303"/>
      <c r="BO421" s="303"/>
      <c r="BP421" s="303"/>
      <c r="BQ421" s="303"/>
      <c r="BR421" s="303"/>
      <c r="BS421" s="303"/>
      <c r="BT421" s="303"/>
      <c r="BU421" s="303"/>
      <c r="BV421" s="303"/>
      <c r="BW421" s="303"/>
      <c r="BX421" s="303"/>
      <c r="BY421" s="303"/>
      <c r="BZ421" s="303"/>
      <c r="CA421" s="303"/>
      <c r="CB421" s="303"/>
      <c r="CC421" s="303"/>
      <c r="CD421" s="303"/>
      <c r="CE421" s="303"/>
      <c r="CF421" s="303"/>
      <c r="CG421" s="303"/>
      <c r="CH421" s="303"/>
      <c r="CI421" s="303"/>
      <c r="CJ421" s="303"/>
      <c r="CK421" s="303"/>
      <c r="CL421" s="303"/>
      <c r="CM421" s="303"/>
      <c r="CN421" s="303"/>
      <c r="CO421" s="303"/>
      <c r="CP421" s="303"/>
      <c r="CQ421" s="303"/>
      <c r="CR421" s="303"/>
      <c r="CS421" s="303"/>
      <c r="CT421" s="303"/>
      <c r="CU421" s="303"/>
      <c r="CV421" s="303"/>
      <c r="CW421" s="303"/>
      <c r="CX421" s="303"/>
      <c r="CY421" s="303"/>
      <c r="CZ421" s="303"/>
    </row>
    <row r="422" spans="21:104" s="264" customFormat="1" x14ac:dyDescent="0.15">
      <c r="U422" s="303"/>
      <c r="V422" s="303"/>
      <c r="W422" s="303"/>
      <c r="X422" s="303"/>
      <c r="Y422" s="303"/>
      <c r="Z422" s="303"/>
      <c r="AA422" s="303"/>
      <c r="AB422" s="303"/>
      <c r="AC422" s="303"/>
      <c r="AD422" s="303"/>
      <c r="AE422" s="303"/>
      <c r="AF422" s="303"/>
      <c r="AG422" s="303"/>
      <c r="AH422" s="303"/>
      <c r="AI422" s="303"/>
      <c r="AJ422" s="303"/>
      <c r="AK422" s="303"/>
      <c r="AL422" s="303"/>
      <c r="AM422" s="303"/>
      <c r="AN422" s="303"/>
      <c r="AO422" s="303"/>
      <c r="AP422" s="303"/>
      <c r="AQ422" s="303"/>
      <c r="AR422" s="303"/>
      <c r="AS422" s="303"/>
      <c r="AT422" s="303"/>
      <c r="AU422" s="303"/>
      <c r="AV422" s="303"/>
      <c r="AW422" s="303"/>
      <c r="AX422" s="303"/>
      <c r="AY422" s="303"/>
      <c r="AZ422" s="303"/>
      <c r="BA422" s="303"/>
      <c r="BB422" s="303"/>
      <c r="BC422" s="303"/>
      <c r="BD422" s="303"/>
      <c r="BE422" s="303"/>
      <c r="BF422" s="303"/>
      <c r="BG422" s="303"/>
      <c r="BH422" s="303"/>
      <c r="BI422" s="303"/>
      <c r="BJ422" s="303"/>
      <c r="BK422" s="303"/>
      <c r="BL422" s="303"/>
      <c r="BM422" s="303"/>
      <c r="BN422" s="303"/>
      <c r="BO422" s="303"/>
      <c r="BP422" s="303"/>
      <c r="BQ422" s="303"/>
      <c r="BR422" s="303"/>
      <c r="BS422" s="303"/>
      <c r="BT422" s="303"/>
      <c r="BU422" s="303"/>
      <c r="BV422" s="303"/>
      <c r="BW422" s="303"/>
      <c r="BX422" s="303"/>
      <c r="BY422" s="303"/>
      <c r="BZ422" s="303"/>
      <c r="CA422" s="303"/>
      <c r="CB422" s="303"/>
      <c r="CC422" s="303"/>
      <c r="CD422" s="303"/>
      <c r="CE422" s="303"/>
      <c r="CF422" s="303"/>
      <c r="CG422" s="303"/>
      <c r="CH422" s="303"/>
      <c r="CI422" s="303"/>
      <c r="CJ422" s="303"/>
      <c r="CK422" s="303"/>
      <c r="CL422" s="303"/>
      <c r="CM422" s="303"/>
      <c r="CN422" s="303"/>
      <c r="CO422" s="303"/>
      <c r="CP422" s="303"/>
      <c r="CQ422" s="303"/>
      <c r="CR422" s="303"/>
      <c r="CS422" s="303"/>
      <c r="CT422" s="303"/>
      <c r="CU422" s="303"/>
      <c r="CV422" s="303"/>
      <c r="CW422" s="303"/>
      <c r="CX422" s="303"/>
      <c r="CY422" s="303"/>
      <c r="CZ422" s="303"/>
    </row>
    <row r="423" spans="21:104" s="264" customFormat="1" x14ac:dyDescent="0.15">
      <c r="U423" s="303"/>
      <c r="V423" s="303"/>
      <c r="W423" s="303"/>
      <c r="X423" s="303"/>
      <c r="Y423" s="303"/>
      <c r="Z423" s="303"/>
      <c r="AA423" s="303"/>
      <c r="AB423" s="303"/>
      <c r="AC423" s="303"/>
      <c r="AD423" s="303"/>
      <c r="AE423" s="303"/>
      <c r="AF423" s="303"/>
      <c r="AG423" s="303"/>
      <c r="AH423" s="303"/>
      <c r="AI423" s="303"/>
      <c r="AJ423" s="303"/>
      <c r="AK423" s="303"/>
      <c r="AL423" s="303"/>
      <c r="AM423" s="303"/>
      <c r="AN423" s="303"/>
      <c r="AO423" s="303"/>
      <c r="AP423" s="303"/>
      <c r="AQ423" s="303"/>
      <c r="AR423" s="303"/>
      <c r="AS423" s="303"/>
      <c r="AT423" s="303"/>
      <c r="AU423" s="303"/>
      <c r="AV423" s="303"/>
      <c r="AW423" s="303"/>
      <c r="AX423" s="303"/>
      <c r="AY423" s="303"/>
      <c r="AZ423" s="303"/>
      <c r="BA423" s="303"/>
      <c r="BB423" s="303"/>
      <c r="BC423" s="303"/>
      <c r="BD423" s="303"/>
      <c r="BE423" s="303"/>
      <c r="BF423" s="303"/>
      <c r="BG423" s="303"/>
      <c r="BH423" s="303"/>
      <c r="BI423" s="303"/>
      <c r="BJ423" s="303"/>
      <c r="BK423" s="303"/>
      <c r="BL423" s="303"/>
      <c r="BM423" s="303"/>
      <c r="BN423" s="303"/>
      <c r="BO423" s="303"/>
      <c r="BP423" s="303"/>
      <c r="BQ423" s="303"/>
      <c r="BR423" s="303"/>
      <c r="BS423" s="303"/>
      <c r="BT423" s="303"/>
      <c r="BU423" s="303"/>
      <c r="BV423" s="303"/>
      <c r="BW423" s="303"/>
      <c r="BX423" s="303"/>
      <c r="BY423" s="303"/>
      <c r="BZ423" s="303"/>
      <c r="CA423" s="303"/>
      <c r="CB423" s="303"/>
      <c r="CC423" s="303"/>
      <c r="CD423" s="303"/>
      <c r="CE423" s="303"/>
      <c r="CF423" s="303"/>
      <c r="CG423" s="303"/>
      <c r="CH423" s="303"/>
      <c r="CI423" s="303"/>
      <c r="CJ423" s="303"/>
      <c r="CK423" s="303"/>
      <c r="CL423" s="303"/>
      <c r="CM423" s="303"/>
      <c r="CN423" s="303"/>
      <c r="CO423" s="303"/>
      <c r="CP423" s="303"/>
      <c r="CQ423" s="303"/>
      <c r="CR423" s="303"/>
      <c r="CS423" s="303"/>
      <c r="CT423" s="303"/>
      <c r="CU423" s="303"/>
      <c r="CV423" s="303"/>
      <c r="CW423" s="303"/>
      <c r="CX423" s="303"/>
      <c r="CY423" s="303"/>
      <c r="CZ423" s="303"/>
    </row>
    <row r="424" spans="21:104" s="264" customFormat="1" x14ac:dyDescent="0.15">
      <c r="U424" s="303"/>
      <c r="V424" s="303"/>
      <c r="W424" s="303"/>
      <c r="X424" s="303"/>
      <c r="Y424" s="303"/>
      <c r="Z424" s="303"/>
      <c r="AA424" s="303"/>
      <c r="AB424" s="303"/>
      <c r="AC424" s="303"/>
      <c r="AD424" s="303"/>
      <c r="AE424" s="303"/>
      <c r="AF424" s="303"/>
      <c r="AG424" s="303"/>
      <c r="AH424" s="303"/>
      <c r="AI424" s="303"/>
      <c r="AJ424" s="303"/>
      <c r="AK424" s="303"/>
      <c r="AL424" s="303"/>
      <c r="AM424" s="303"/>
      <c r="AN424" s="303"/>
      <c r="AO424" s="303"/>
      <c r="AP424" s="303"/>
      <c r="AQ424" s="303"/>
      <c r="AR424" s="303"/>
      <c r="AS424" s="303"/>
      <c r="AT424" s="303"/>
      <c r="AU424" s="303"/>
      <c r="AV424" s="303"/>
      <c r="AW424" s="303"/>
      <c r="AX424" s="303"/>
      <c r="AY424" s="303"/>
      <c r="AZ424" s="303"/>
      <c r="BA424" s="303"/>
      <c r="BB424" s="303"/>
      <c r="BC424" s="303"/>
      <c r="BD424" s="303"/>
      <c r="BE424" s="303"/>
      <c r="BF424" s="303"/>
      <c r="BG424" s="303"/>
      <c r="BH424" s="303"/>
      <c r="BI424" s="303"/>
      <c r="BJ424" s="303"/>
      <c r="BK424" s="303"/>
      <c r="BL424" s="303"/>
      <c r="BM424" s="303"/>
      <c r="BN424" s="303"/>
      <c r="BO424" s="303"/>
      <c r="BP424" s="303"/>
      <c r="BQ424" s="303"/>
      <c r="BR424" s="303"/>
      <c r="BS424" s="303"/>
      <c r="BT424" s="303"/>
      <c r="BU424" s="303"/>
      <c r="BV424" s="303"/>
      <c r="BW424" s="303"/>
      <c r="BX424" s="303"/>
      <c r="BY424" s="303"/>
      <c r="BZ424" s="303"/>
      <c r="CA424" s="303"/>
      <c r="CB424" s="303"/>
      <c r="CC424" s="303"/>
      <c r="CD424" s="303"/>
      <c r="CE424" s="303"/>
      <c r="CF424" s="303"/>
      <c r="CG424" s="303"/>
      <c r="CH424" s="303"/>
      <c r="CI424" s="303"/>
      <c r="CJ424" s="303"/>
      <c r="CK424" s="303"/>
      <c r="CL424" s="303"/>
      <c r="CM424" s="303"/>
      <c r="CN424" s="303"/>
      <c r="CO424" s="303"/>
      <c r="CP424" s="303"/>
      <c r="CQ424" s="303"/>
      <c r="CR424" s="303"/>
      <c r="CS424" s="303"/>
      <c r="CT424" s="303"/>
      <c r="CU424" s="303"/>
      <c r="CV424" s="303"/>
      <c r="CW424" s="303"/>
      <c r="CX424" s="303"/>
      <c r="CY424" s="303"/>
      <c r="CZ424" s="303"/>
    </row>
    <row r="425" spans="21:104" s="264" customFormat="1" x14ac:dyDescent="0.15">
      <c r="U425" s="303"/>
      <c r="V425" s="303"/>
      <c r="W425" s="303"/>
      <c r="X425" s="303"/>
      <c r="Y425" s="303"/>
      <c r="Z425" s="303"/>
      <c r="AA425" s="303"/>
      <c r="AB425" s="303"/>
      <c r="AC425" s="303"/>
      <c r="AD425" s="303"/>
      <c r="AE425" s="303"/>
      <c r="AF425" s="303"/>
      <c r="AG425" s="303"/>
      <c r="AH425" s="303"/>
      <c r="AI425" s="303"/>
      <c r="AJ425" s="303"/>
      <c r="AK425" s="303"/>
      <c r="AL425" s="303"/>
      <c r="AM425" s="303"/>
      <c r="AN425" s="303"/>
      <c r="AO425" s="303"/>
      <c r="AP425" s="303"/>
      <c r="AQ425" s="303"/>
      <c r="AR425" s="303"/>
      <c r="AS425" s="303"/>
      <c r="AT425" s="303"/>
      <c r="AU425" s="303"/>
      <c r="AV425" s="303"/>
      <c r="AW425" s="303"/>
      <c r="AX425" s="303"/>
      <c r="AY425" s="303"/>
      <c r="AZ425" s="303"/>
      <c r="BA425" s="303"/>
      <c r="BB425" s="303"/>
      <c r="BC425" s="303"/>
      <c r="BD425" s="303"/>
      <c r="BE425" s="303"/>
      <c r="BF425" s="303"/>
      <c r="BG425" s="303"/>
      <c r="BH425" s="303"/>
      <c r="BI425" s="303"/>
      <c r="BJ425" s="303"/>
      <c r="BK425" s="303"/>
      <c r="BL425" s="303"/>
      <c r="BM425" s="303"/>
      <c r="BN425" s="303"/>
      <c r="BO425" s="303"/>
      <c r="BP425" s="303"/>
      <c r="BQ425" s="303"/>
      <c r="BR425" s="303"/>
      <c r="BS425" s="303"/>
      <c r="BT425" s="303"/>
      <c r="BU425" s="303"/>
      <c r="BV425" s="303"/>
      <c r="BW425" s="303"/>
      <c r="BX425" s="303"/>
      <c r="BY425" s="303"/>
      <c r="BZ425" s="303"/>
      <c r="CA425" s="303"/>
      <c r="CB425" s="303"/>
      <c r="CC425" s="303"/>
      <c r="CD425" s="303"/>
      <c r="CE425" s="303"/>
      <c r="CF425" s="303"/>
      <c r="CG425" s="303"/>
      <c r="CH425" s="303"/>
      <c r="CI425" s="303"/>
      <c r="CJ425" s="303"/>
      <c r="CK425" s="303"/>
      <c r="CL425" s="303"/>
      <c r="CM425" s="303"/>
      <c r="CN425" s="303"/>
      <c r="CO425" s="303"/>
      <c r="CP425" s="303"/>
      <c r="CQ425" s="303"/>
      <c r="CR425" s="303"/>
      <c r="CS425" s="303"/>
      <c r="CT425" s="303"/>
      <c r="CU425" s="303"/>
      <c r="CV425" s="303"/>
      <c r="CW425" s="303"/>
      <c r="CX425" s="303"/>
      <c r="CY425" s="303"/>
      <c r="CZ425" s="303"/>
    </row>
    <row r="426" spans="21:104" s="264" customFormat="1" x14ac:dyDescent="0.15">
      <c r="U426" s="303"/>
      <c r="V426" s="303"/>
      <c r="W426" s="303"/>
      <c r="X426" s="303"/>
      <c r="Y426" s="303"/>
      <c r="Z426" s="303"/>
      <c r="AA426" s="303"/>
      <c r="AB426" s="303"/>
      <c r="AC426" s="303"/>
      <c r="AD426" s="303"/>
      <c r="AE426" s="303"/>
      <c r="AF426" s="303"/>
      <c r="AG426" s="303"/>
      <c r="AH426" s="303"/>
      <c r="AI426" s="303"/>
      <c r="AJ426" s="303"/>
      <c r="AK426" s="303"/>
      <c r="AL426" s="303"/>
      <c r="AM426" s="303"/>
      <c r="AN426" s="303"/>
      <c r="AO426" s="303"/>
      <c r="AP426" s="303"/>
      <c r="AQ426" s="303"/>
      <c r="AR426" s="303"/>
      <c r="AS426" s="303"/>
      <c r="AT426" s="303"/>
      <c r="AU426" s="303"/>
      <c r="AV426" s="303"/>
      <c r="AW426" s="303"/>
      <c r="AX426" s="303"/>
      <c r="AY426" s="303"/>
      <c r="AZ426" s="303"/>
      <c r="BA426" s="303"/>
      <c r="BB426" s="303"/>
      <c r="BC426" s="303"/>
      <c r="BD426" s="303"/>
      <c r="BE426" s="303"/>
      <c r="BF426" s="303"/>
      <c r="BG426" s="303"/>
      <c r="BH426" s="303"/>
      <c r="BI426" s="303"/>
      <c r="BJ426" s="303"/>
      <c r="BK426" s="303"/>
      <c r="BL426" s="303"/>
      <c r="BM426" s="303"/>
      <c r="BN426" s="303"/>
      <c r="BO426" s="303"/>
      <c r="BP426" s="303"/>
      <c r="BQ426" s="303"/>
      <c r="BR426" s="303"/>
      <c r="BS426" s="303"/>
      <c r="BT426" s="303"/>
      <c r="BU426" s="303"/>
      <c r="BV426" s="303"/>
      <c r="BW426" s="303"/>
      <c r="BX426" s="303"/>
      <c r="BY426" s="303"/>
      <c r="BZ426" s="303"/>
      <c r="CA426" s="303"/>
      <c r="CB426" s="303"/>
      <c r="CC426" s="303"/>
      <c r="CD426" s="303"/>
      <c r="CE426" s="303"/>
      <c r="CF426" s="303"/>
      <c r="CG426" s="303"/>
      <c r="CH426" s="303"/>
      <c r="CI426" s="303"/>
      <c r="CJ426" s="303"/>
      <c r="CK426" s="303"/>
      <c r="CL426" s="303"/>
      <c r="CM426" s="303"/>
      <c r="CN426" s="303"/>
      <c r="CO426" s="303"/>
      <c r="CP426" s="303"/>
      <c r="CQ426" s="303"/>
      <c r="CR426" s="303"/>
      <c r="CS426" s="303"/>
      <c r="CT426" s="303"/>
      <c r="CU426" s="303"/>
      <c r="CV426" s="303"/>
      <c r="CW426" s="303"/>
      <c r="CX426" s="303"/>
      <c r="CY426" s="303"/>
      <c r="CZ426" s="303"/>
    </row>
    <row r="427" spans="21:104" s="264" customFormat="1" x14ac:dyDescent="0.15">
      <c r="U427" s="303"/>
      <c r="V427" s="303"/>
      <c r="W427" s="303"/>
      <c r="X427" s="303"/>
      <c r="Y427" s="303"/>
      <c r="Z427" s="303"/>
      <c r="AA427" s="303"/>
      <c r="AB427" s="303"/>
      <c r="AC427" s="303"/>
      <c r="AD427" s="303"/>
      <c r="AE427" s="303"/>
      <c r="AF427" s="303"/>
      <c r="AG427" s="303"/>
      <c r="AH427" s="303"/>
      <c r="AI427" s="303"/>
      <c r="AJ427" s="303"/>
      <c r="AK427" s="303"/>
      <c r="AL427" s="303"/>
      <c r="AM427" s="303"/>
      <c r="AN427" s="303"/>
      <c r="AO427" s="303"/>
      <c r="AP427" s="303"/>
      <c r="AQ427" s="303"/>
      <c r="AR427" s="303"/>
      <c r="AS427" s="303"/>
      <c r="AT427" s="303"/>
      <c r="AU427" s="303"/>
      <c r="AV427" s="303"/>
      <c r="AW427" s="303"/>
      <c r="AX427" s="303"/>
      <c r="AY427" s="303"/>
      <c r="AZ427" s="303"/>
      <c r="BA427" s="303"/>
      <c r="BB427" s="303"/>
      <c r="BC427" s="303"/>
      <c r="BD427" s="303"/>
      <c r="BE427" s="303"/>
      <c r="BF427" s="303"/>
      <c r="BG427" s="303"/>
      <c r="BH427" s="303"/>
      <c r="BI427" s="303"/>
      <c r="BJ427" s="303"/>
      <c r="BK427" s="303"/>
      <c r="BL427" s="303"/>
      <c r="BM427" s="303"/>
      <c r="BN427" s="303"/>
      <c r="BO427" s="303"/>
      <c r="BP427" s="303"/>
      <c r="BQ427" s="303"/>
      <c r="BR427" s="303"/>
      <c r="BS427" s="303"/>
      <c r="BT427" s="303"/>
      <c r="BU427" s="303"/>
      <c r="BV427" s="303"/>
      <c r="BW427" s="303"/>
      <c r="BX427" s="303"/>
      <c r="BY427" s="303"/>
      <c r="BZ427" s="303"/>
      <c r="CA427" s="303"/>
      <c r="CB427" s="303"/>
      <c r="CC427" s="303"/>
      <c r="CD427" s="303"/>
      <c r="CE427" s="303"/>
      <c r="CF427" s="303"/>
      <c r="CG427" s="303"/>
      <c r="CH427" s="303"/>
      <c r="CI427" s="303"/>
      <c r="CJ427" s="303"/>
      <c r="CK427" s="303"/>
      <c r="CL427" s="303"/>
      <c r="CM427" s="303"/>
      <c r="CN427" s="303"/>
      <c r="CO427" s="303"/>
      <c r="CP427" s="303"/>
      <c r="CQ427" s="303"/>
      <c r="CR427" s="303"/>
      <c r="CS427" s="303"/>
      <c r="CT427" s="303"/>
      <c r="CU427" s="303"/>
      <c r="CV427" s="303"/>
      <c r="CW427" s="303"/>
      <c r="CX427" s="303"/>
      <c r="CY427" s="303"/>
      <c r="CZ427" s="303"/>
    </row>
    <row r="428" spans="21:104" s="264" customFormat="1" x14ac:dyDescent="0.15">
      <c r="U428" s="303"/>
      <c r="V428" s="303"/>
      <c r="W428" s="303"/>
      <c r="X428" s="303"/>
      <c r="Y428" s="303"/>
      <c r="Z428" s="303"/>
      <c r="AA428" s="303"/>
      <c r="AB428" s="303"/>
      <c r="AC428" s="303"/>
      <c r="AD428" s="303"/>
      <c r="AE428" s="303"/>
      <c r="AF428" s="303"/>
      <c r="AG428" s="303"/>
      <c r="AH428" s="303"/>
      <c r="AI428" s="303"/>
      <c r="AJ428" s="303"/>
      <c r="AK428" s="303"/>
      <c r="AL428" s="303"/>
      <c r="AM428" s="303"/>
      <c r="AN428" s="303"/>
      <c r="AO428" s="303"/>
      <c r="AP428" s="303"/>
      <c r="AQ428" s="303"/>
      <c r="AR428" s="303"/>
      <c r="AS428" s="303"/>
      <c r="AT428" s="303"/>
      <c r="AU428" s="303"/>
      <c r="AV428" s="303"/>
      <c r="AW428" s="303"/>
      <c r="AX428" s="303"/>
      <c r="AY428" s="303"/>
      <c r="AZ428" s="303"/>
      <c r="BA428" s="303"/>
      <c r="BB428" s="303"/>
      <c r="BC428" s="303"/>
      <c r="BD428" s="303"/>
      <c r="BE428" s="303"/>
      <c r="BF428" s="303"/>
      <c r="BG428" s="303"/>
      <c r="BH428" s="303"/>
      <c r="BI428" s="303"/>
      <c r="BJ428" s="303"/>
      <c r="BK428" s="303"/>
      <c r="BL428" s="303"/>
      <c r="BM428" s="303"/>
      <c r="BN428" s="303"/>
      <c r="BO428" s="303"/>
      <c r="BP428" s="303"/>
      <c r="BQ428" s="303"/>
      <c r="BR428" s="303"/>
      <c r="BS428" s="303"/>
      <c r="BT428" s="303"/>
      <c r="BU428" s="303"/>
      <c r="BV428" s="303"/>
      <c r="BW428" s="303"/>
      <c r="BX428" s="303"/>
      <c r="BY428" s="303"/>
      <c r="BZ428" s="303"/>
      <c r="CA428" s="303"/>
      <c r="CB428" s="303"/>
      <c r="CC428" s="303"/>
      <c r="CD428" s="303"/>
      <c r="CE428" s="303"/>
      <c r="CF428" s="303"/>
      <c r="CG428" s="303"/>
      <c r="CH428" s="303"/>
      <c r="CI428" s="303"/>
      <c r="CJ428" s="303"/>
      <c r="CK428" s="303"/>
      <c r="CL428" s="303"/>
      <c r="CM428" s="303"/>
      <c r="CN428" s="303"/>
      <c r="CO428" s="303"/>
      <c r="CP428" s="303"/>
      <c r="CQ428" s="303"/>
      <c r="CR428" s="303"/>
      <c r="CS428" s="303"/>
      <c r="CT428" s="303"/>
      <c r="CU428" s="303"/>
      <c r="CV428" s="303"/>
      <c r="CW428" s="303"/>
      <c r="CX428" s="303"/>
      <c r="CY428" s="303"/>
      <c r="CZ428" s="303"/>
    </row>
    <row r="429" spans="21:104" s="264" customFormat="1" x14ac:dyDescent="0.15">
      <c r="U429" s="303"/>
      <c r="V429" s="303"/>
      <c r="W429" s="303"/>
      <c r="X429" s="303"/>
      <c r="Y429" s="303"/>
      <c r="Z429" s="303"/>
      <c r="AA429" s="303"/>
      <c r="AB429" s="303"/>
      <c r="AC429" s="303"/>
      <c r="AD429" s="303"/>
      <c r="AE429" s="303"/>
      <c r="AF429" s="303"/>
      <c r="AG429" s="303"/>
      <c r="AH429" s="303"/>
      <c r="AI429" s="303"/>
      <c r="AJ429" s="303"/>
      <c r="AK429" s="303"/>
      <c r="AL429" s="303"/>
      <c r="AM429" s="303"/>
      <c r="AN429" s="303"/>
      <c r="AO429" s="303"/>
      <c r="AP429" s="303"/>
      <c r="AQ429" s="303"/>
      <c r="AR429" s="303"/>
      <c r="AS429" s="303"/>
      <c r="AT429" s="303"/>
      <c r="AU429" s="303"/>
      <c r="AV429" s="303"/>
      <c r="AW429" s="303"/>
      <c r="AX429" s="303"/>
      <c r="AY429" s="303"/>
      <c r="AZ429" s="303"/>
      <c r="BA429" s="303"/>
      <c r="BB429" s="303"/>
      <c r="BC429" s="303"/>
      <c r="BD429" s="303"/>
      <c r="BE429" s="303"/>
      <c r="BF429" s="303"/>
      <c r="BG429" s="303"/>
      <c r="BH429" s="303"/>
      <c r="BI429" s="303"/>
      <c r="BJ429" s="303"/>
      <c r="BK429" s="303"/>
      <c r="BL429" s="303"/>
      <c r="BM429" s="303"/>
      <c r="BN429" s="303"/>
      <c r="BO429" s="303"/>
      <c r="BP429" s="303"/>
      <c r="BQ429" s="303"/>
      <c r="BR429" s="303"/>
      <c r="BS429" s="303"/>
      <c r="BT429" s="303"/>
      <c r="BU429" s="303"/>
      <c r="BV429" s="303"/>
      <c r="BW429" s="303"/>
      <c r="BX429" s="303"/>
      <c r="BY429" s="303"/>
      <c r="BZ429" s="303"/>
      <c r="CA429" s="303"/>
      <c r="CB429" s="303"/>
      <c r="CC429" s="303"/>
      <c r="CD429" s="303"/>
      <c r="CE429" s="303"/>
      <c r="CF429" s="303"/>
      <c r="CG429" s="303"/>
      <c r="CH429" s="303"/>
      <c r="CI429" s="303"/>
      <c r="CJ429" s="303"/>
      <c r="CK429" s="303"/>
      <c r="CL429" s="303"/>
      <c r="CM429" s="303"/>
      <c r="CN429" s="303"/>
      <c r="CO429" s="303"/>
      <c r="CP429" s="303"/>
      <c r="CQ429" s="303"/>
      <c r="CR429" s="303"/>
      <c r="CS429" s="303"/>
      <c r="CT429" s="303"/>
      <c r="CU429" s="303"/>
      <c r="CV429" s="303"/>
      <c r="CW429" s="303"/>
      <c r="CX429" s="303"/>
      <c r="CY429" s="303"/>
      <c r="CZ429" s="303"/>
    </row>
    <row r="430" spans="21:104" s="264" customFormat="1" x14ac:dyDescent="0.15">
      <c r="U430" s="303"/>
      <c r="V430" s="303"/>
      <c r="W430" s="303"/>
      <c r="X430" s="303"/>
      <c r="Y430" s="303"/>
      <c r="Z430" s="303"/>
      <c r="AA430" s="303"/>
      <c r="AB430" s="303"/>
      <c r="AC430" s="303"/>
      <c r="AD430" s="303"/>
      <c r="AE430" s="303"/>
      <c r="AF430" s="303"/>
      <c r="AG430" s="303"/>
      <c r="AH430" s="303"/>
      <c r="AI430" s="303"/>
      <c r="AJ430" s="303"/>
      <c r="AK430" s="303"/>
      <c r="AL430" s="303"/>
      <c r="AM430" s="303"/>
      <c r="AN430" s="303"/>
      <c r="AO430" s="303"/>
      <c r="AP430" s="303"/>
      <c r="AQ430" s="303"/>
      <c r="AR430" s="303"/>
      <c r="AS430" s="303"/>
      <c r="AT430" s="303"/>
      <c r="AU430" s="303"/>
      <c r="AV430" s="303"/>
      <c r="AW430" s="303"/>
      <c r="AX430" s="303"/>
      <c r="AY430" s="303"/>
      <c r="AZ430" s="303"/>
      <c r="BA430" s="303"/>
      <c r="BB430" s="303"/>
      <c r="BC430" s="303"/>
      <c r="BD430" s="303"/>
      <c r="BE430" s="303"/>
      <c r="BF430" s="303"/>
      <c r="BG430" s="303"/>
      <c r="BH430" s="303"/>
      <c r="BI430" s="303"/>
      <c r="BJ430" s="303"/>
      <c r="BK430" s="303"/>
      <c r="BL430" s="303"/>
      <c r="BM430" s="303"/>
      <c r="BN430" s="303"/>
      <c r="BO430" s="303"/>
      <c r="BP430" s="303"/>
      <c r="BQ430" s="303"/>
      <c r="BR430" s="303"/>
      <c r="BS430" s="303"/>
      <c r="BT430" s="303"/>
      <c r="BU430" s="303"/>
      <c r="BV430" s="303"/>
      <c r="BW430" s="303"/>
      <c r="BX430" s="303"/>
      <c r="BY430" s="303"/>
      <c r="BZ430" s="303"/>
      <c r="CA430" s="303"/>
      <c r="CB430" s="303"/>
      <c r="CC430" s="303"/>
      <c r="CD430" s="303"/>
      <c r="CE430" s="303"/>
      <c r="CF430" s="303"/>
      <c r="CG430" s="303"/>
      <c r="CH430" s="303"/>
      <c r="CI430" s="303"/>
      <c r="CJ430" s="303"/>
      <c r="CK430" s="303"/>
      <c r="CL430" s="303"/>
      <c r="CM430" s="303"/>
      <c r="CN430" s="303"/>
      <c r="CO430" s="303"/>
      <c r="CP430" s="303"/>
      <c r="CQ430" s="303"/>
      <c r="CR430" s="303"/>
      <c r="CS430" s="303"/>
      <c r="CT430" s="303"/>
      <c r="CU430" s="303"/>
      <c r="CV430" s="303"/>
      <c r="CW430" s="303"/>
      <c r="CX430" s="303"/>
      <c r="CY430" s="303"/>
      <c r="CZ430" s="303"/>
    </row>
    <row r="431" spans="21:104" s="264" customFormat="1" x14ac:dyDescent="0.15">
      <c r="U431" s="303"/>
      <c r="V431" s="303"/>
      <c r="W431" s="303"/>
      <c r="X431" s="303"/>
      <c r="Y431" s="303"/>
      <c r="Z431" s="303"/>
      <c r="AA431" s="303"/>
      <c r="AB431" s="303"/>
      <c r="AC431" s="303"/>
      <c r="AD431" s="303"/>
      <c r="AE431" s="303"/>
      <c r="AF431" s="303"/>
      <c r="AG431" s="303"/>
      <c r="AH431" s="303"/>
      <c r="AI431" s="303"/>
      <c r="AJ431" s="303"/>
      <c r="AK431" s="303"/>
      <c r="AL431" s="303"/>
      <c r="AM431" s="303"/>
      <c r="AN431" s="303"/>
      <c r="AO431" s="303"/>
      <c r="AP431" s="303"/>
      <c r="AQ431" s="303"/>
      <c r="AR431" s="303"/>
      <c r="AS431" s="303"/>
      <c r="AT431" s="303"/>
      <c r="AU431" s="303"/>
      <c r="AV431" s="303"/>
      <c r="AW431" s="303"/>
      <c r="AX431" s="303"/>
      <c r="AY431" s="303"/>
      <c r="AZ431" s="303"/>
      <c r="BA431" s="303"/>
      <c r="BB431" s="303"/>
      <c r="BC431" s="303"/>
      <c r="BD431" s="303"/>
      <c r="BE431" s="303"/>
      <c r="BF431" s="303"/>
      <c r="BG431" s="303"/>
      <c r="BH431" s="303"/>
      <c r="BI431" s="303"/>
      <c r="BJ431" s="303"/>
      <c r="BK431" s="303"/>
      <c r="BL431" s="303"/>
      <c r="BM431" s="303"/>
      <c r="BN431" s="303"/>
      <c r="BO431" s="303"/>
      <c r="BP431" s="303"/>
      <c r="BQ431" s="303"/>
      <c r="BR431" s="303"/>
      <c r="BS431" s="303"/>
      <c r="BT431" s="303"/>
      <c r="BU431" s="303"/>
      <c r="BV431" s="303"/>
      <c r="BW431" s="303"/>
      <c r="BX431" s="303"/>
      <c r="BY431" s="303"/>
      <c r="BZ431" s="303"/>
      <c r="CA431" s="303"/>
      <c r="CB431" s="303"/>
      <c r="CC431" s="303"/>
      <c r="CD431" s="303"/>
      <c r="CE431" s="303"/>
      <c r="CF431" s="303"/>
      <c r="CG431" s="303"/>
      <c r="CH431" s="303"/>
      <c r="CI431" s="303"/>
      <c r="CJ431" s="303"/>
      <c r="CK431" s="303"/>
      <c r="CL431" s="303"/>
      <c r="CM431" s="303"/>
      <c r="CN431" s="303"/>
      <c r="CO431" s="303"/>
      <c r="CP431" s="303"/>
      <c r="CQ431" s="303"/>
      <c r="CR431" s="303"/>
      <c r="CS431" s="303"/>
      <c r="CT431" s="303"/>
      <c r="CU431" s="303"/>
      <c r="CV431" s="303"/>
      <c r="CW431" s="303"/>
      <c r="CX431" s="303"/>
      <c r="CY431" s="303"/>
      <c r="CZ431" s="303"/>
    </row>
    <row r="432" spans="21:104" s="264" customFormat="1" x14ac:dyDescent="0.15">
      <c r="U432" s="303"/>
      <c r="V432" s="303"/>
      <c r="W432" s="303"/>
      <c r="X432" s="303"/>
      <c r="Y432" s="303"/>
      <c r="Z432" s="303"/>
      <c r="AA432" s="303"/>
      <c r="AB432" s="303"/>
      <c r="AC432" s="303"/>
      <c r="AD432" s="303"/>
      <c r="AE432" s="303"/>
      <c r="AF432" s="303"/>
      <c r="AG432" s="303"/>
      <c r="AH432" s="303"/>
      <c r="AI432" s="303"/>
      <c r="AJ432" s="303"/>
      <c r="AK432" s="303"/>
      <c r="AL432" s="303"/>
      <c r="AM432" s="303"/>
      <c r="AN432" s="303"/>
      <c r="AO432" s="303"/>
      <c r="AP432" s="303"/>
      <c r="AQ432" s="303"/>
      <c r="AR432" s="303"/>
      <c r="AS432" s="303"/>
      <c r="AT432" s="303"/>
      <c r="AU432" s="303"/>
      <c r="AV432" s="303"/>
      <c r="AW432" s="303"/>
      <c r="AX432" s="303"/>
      <c r="AY432" s="303"/>
      <c r="AZ432" s="303"/>
      <c r="BA432" s="303"/>
      <c r="BB432" s="303"/>
      <c r="BC432" s="303"/>
      <c r="BD432" s="303"/>
      <c r="BE432" s="303"/>
      <c r="BF432" s="303"/>
      <c r="BG432" s="303"/>
      <c r="BH432" s="303"/>
      <c r="BI432" s="303"/>
      <c r="BJ432" s="303"/>
      <c r="BK432" s="303"/>
      <c r="BL432" s="303"/>
      <c r="BM432" s="303"/>
      <c r="BN432" s="303"/>
      <c r="BO432" s="303"/>
      <c r="BP432" s="303"/>
      <c r="BQ432" s="303"/>
      <c r="BR432" s="303"/>
      <c r="BS432" s="303"/>
      <c r="BT432" s="303"/>
      <c r="BU432" s="303"/>
      <c r="BV432" s="303"/>
      <c r="BW432" s="303"/>
      <c r="BX432" s="303"/>
      <c r="BY432" s="303"/>
      <c r="BZ432" s="303"/>
      <c r="CA432" s="303"/>
      <c r="CB432" s="303"/>
      <c r="CC432" s="303"/>
      <c r="CD432" s="303"/>
      <c r="CE432" s="303"/>
      <c r="CF432" s="303"/>
      <c r="CG432" s="303"/>
      <c r="CH432" s="303"/>
      <c r="CI432" s="303"/>
      <c r="CJ432" s="303"/>
      <c r="CK432" s="303"/>
      <c r="CL432" s="303"/>
      <c r="CM432" s="303"/>
      <c r="CN432" s="303"/>
      <c r="CO432" s="303"/>
      <c r="CP432" s="303"/>
      <c r="CQ432" s="303"/>
      <c r="CR432" s="303"/>
      <c r="CS432" s="303"/>
      <c r="CT432" s="303"/>
      <c r="CU432" s="303"/>
      <c r="CV432" s="303"/>
      <c r="CW432" s="303"/>
      <c r="CX432" s="303"/>
      <c r="CY432" s="303"/>
      <c r="CZ432" s="303"/>
    </row>
    <row r="433" spans="21:104" s="264" customFormat="1" x14ac:dyDescent="0.15">
      <c r="U433" s="303"/>
      <c r="V433" s="303"/>
      <c r="W433" s="303"/>
      <c r="X433" s="303"/>
      <c r="Y433" s="303"/>
      <c r="Z433" s="303"/>
      <c r="AA433" s="303"/>
      <c r="AB433" s="303"/>
      <c r="AC433" s="303"/>
      <c r="AD433" s="303"/>
      <c r="AE433" s="303"/>
      <c r="AF433" s="303"/>
      <c r="AG433" s="303"/>
      <c r="AH433" s="303"/>
      <c r="AI433" s="303"/>
      <c r="AJ433" s="303"/>
      <c r="AK433" s="303"/>
      <c r="AL433" s="303"/>
      <c r="AM433" s="303"/>
      <c r="AN433" s="303"/>
      <c r="AO433" s="303"/>
      <c r="AP433" s="303"/>
      <c r="AQ433" s="303"/>
      <c r="AR433" s="303"/>
      <c r="AS433" s="303"/>
      <c r="AT433" s="303"/>
      <c r="AU433" s="303"/>
      <c r="AV433" s="303"/>
      <c r="AW433" s="303"/>
      <c r="AX433" s="303"/>
      <c r="AY433" s="303"/>
      <c r="AZ433" s="303"/>
      <c r="BA433" s="303"/>
      <c r="BB433" s="303"/>
      <c r="BC433" s="303"/>
      <c r="BD433" s="303"/>
      <c r="BE433" s="303"/>
      <c r="BF433" s="303"/>
      <c r="BG433" s="303"/>
      <c r="BH433" s="303"/>
      <c r="BI433" s="303"/>
      <c r="BJ433" s="303"/>
      <c r="BK433" s="303"/>
      <c r="BL433" s="303"/>
      <c r="BM433" s="303"/>
      <c r="BN433" s="303"/>
      <c r="BO433" s="303"/>
      <c r="BP433" s="303"/>
      <c r="BQ433" s="303"/>
      <c r="BR433" s="303"/>
      <c r="BS433" s="303"/>
      <c r="BT433" s="303"/>
      <c r="BU433" s="303"/>
      <c r="BV433" s="303"/>
      <c r="BW433" s="303"/>
      <c r="BX433" s="303"/>
      <c r="BY433" s="303"/>
      <c r="BZ433" s="303"/>
      <c r="CA433" s="303"/>
      <c r="CB433" s="303"/>
      <c r="CC433" s="303"/>
      <c r="CD433" s="303"/>
      <c r="CE433" s="303"/>
      <c r="CF433" s="303"/>
      <c r="CG433" s="303"/>
      <c r="CH433" s="303"/>
      <c r="CI433" s="303"/>
      <c r="CJ433" s="303"/>
      <c r="CK433" s="303"/>
      <c r="CL433" s="303"/>
      <c r="CM433" s="303"/>
      <c r="CN433" s="303"/>
      <c r="CO433" s="303"/>
      <c r="CP433" s="303"/>
      <c r="CQ433" s="303"/>
      <c r="CR433" s="303"/>
      <c r="CS433" s="303"/>
      <c r="CT433" s="303"/>
      <c r="CU433" s="303"/>
      <c r="CV433" s="303"/>
      <c r="CW433" s="303"/>
      <c r="CX433" s="303"/>
      <c r="CY433" s="303"/>
      <c r="CZ433" s="303"/>
    </row>
    <row r="434" spans="21:104" s="264" customFormat="1" x14ac:dyDescent="0.15">
      <c r="U434" s="303"/>
      <c r="V434" s="303"/>
      <c r="W434" s="303"/>
      <c r="X434" s="303"/>
      <c r="Y434" s="303"/>
      <c r="Z434" s="303"/>
      <c r="AA434" s="303"/>
      <c r="AB434" s="303"/>
      <c r="AC434" s="303"/>
      <c r="AD434" s="303"/>
      <c r="AE434" s="303"/>
      <c r="AF434" s="303"/>
      <c r="AG434" s="303"/>
      <c r="AH434" s="303"/>
      <c r="AI434" s="303"/>
      <c r="AJ434" s="303"/>
      <c r="AK434" s="303"/>
      <c r="AL434" s="303"/>
      <c r="AM434" s="303"/>
      <c r="AN434" s="303"/>
      <c r="AO434" s="303"/>
      <c r="AP434" s="303"/>
      <c r="AQ434" s="303"/>
      <c r="AR434" s="303"/>
      <c r="AS434" s="303"/>
      <c r="AT434" s="303"/>
      <c r="AU434" s="303"/>
      <c r="AV434" s="303"/>
      <c r="AW434" s="303"/>
      <c r="AX434" s="303"/>
      <c r="AY434" s="303"/>
      <c r="AZ434" s="303"/>
      <c r="BA434" s="303"/>
      <c r="BB434" s="303"/>
      <c r="BC434" s="303"/>
      <c r="BD434" s="303"/>
      <c r="BE434" s="303"/>
      <c r="BF434" s="303"/>
      <c r="BG434" s="303"/>
      <c r="BH434" s="303"/>
      <c r="BI434" s="303"/>
      <c r="BJ434" s="303"/>
      <c r="BK434" s="303"/>
      <c r="BL434" s="303"/>
      <c r="BM434" s="303"/>
      <c r="BN434" s="303"/>
      <c r="BO434" s="303"/>
      <c r="BP434" s="303"/>
      <c r="BQ434" s="303"/>
      <c r="BR434" s="303"/>
      <c r="BS434" s="303"/>
      <c r="BT434" s="303"/>
      <c r="BU434" s="303"/>
      <c r="BV434" s="303"/>
      <c r="BW434" s="303"/>
      <c r="BX434" s="303"/>
      <c r="BY434" s="303"/>
      <c r="BZ434" s="303"/>
      <c r="CA434" s="303"/>
      <c r="CB434" s="303"/>
      <c r="CC434" s="303"/>
      <c r="CD434" s="303"/>
      <c r="CE434" s="303"/>
      <c r="CF434" s="303"/>
      <c r="CG434" s="303"/>
      <c r="CH434" s="303"/>
      <c r="CI434" s="303"/>
      <c r="CJ434" s="303"/>
      <c r="CK434" s="303"/>
      <c r="CL434" s="303"/>
      <c r="CM434" s="303"/>
      <c r="CN434" s="303"/>
      <c r="CO434" s="303"/>
      <c r="CP434" s="303"/>
      <c r="CQ434" s="303"/>
      <c r="CR434" s="303"/>
      <c r="CS434" s="303"/>
      <c r="CT434" s="303"/>
      <c r="CU434" s="303"/>
      <c r="CV434" s="303"/>
      <c r="CW434" s="303"/>
      <c r="CX434" s="303"/>
      <c r="CY434" s="303"/>
      <c r="CZ434" s="303"/>
    </row>
    <row r="435" spans="21:104" s="264" customFormat="1" x14ac:dyDescent="0.15">
      <c r="U435" s="303"/>
      <c r="V435" s="303"/>
      <c r="W435" s="303"/>
      <c r="X435" s="303"/>
      <c r="Y435" s="303"/>
      <c r="Z435" s="303"/>
      <c r="AA435" s="303"/>
      <c r="AB435" s="303"/>
      <c r="AC435" s="303"/>
      <c r="AD435" s="303"/>
      <c r="AE435" s="303"/>
      <c r="AF435" s="303"/>
      <c r="AG435" s="303"/>
      <c r="AH435" s="303"/>
      <c r="AI435" s="303"/>
      <c r="AJ435" s="303"/>
      <c r="AK435" s="303"/>
      <c r="AL435" s="303"/>
      <c r="AM435" s="303"/>
      <c r="AN435" s="303"/>
      <c r="AO435" s="303"/>
      <c r="AP435" s="303"/>
      <c r="AQ435" s="303"/>
      <c r="AR435" s="303"/>
      <c r="AS435" s="303"/>
      <c r="AT435" s="303"/>
      <c r="AU435" s="303"/>
      <c r="AV435" s="303"/>
      <c r="AW435" s="303"/>
      <c r="AX435" s="303"/>
      <c r="AY435" s="303"/>
      <c r="AZ435" s="303"/>
      <c r="BA435" s="303"/>
      <c r="BB435" s="303"/>
      <c r="BC435" s="303"/>
      <c r="BD435" s="303"/>
      <c r="BE435" s="303"/>
      <c r="BF435" s="303"/>
      <c r="BG435" s="303"/>
      <c r="BH435" s="303"/>
      <c r="BI435" s="303"/>
      <c r="BJ435" s="303"/>
      <c r="BK435" s="303"/>
      <c r="BL435" s="303"/>
      <c r="BM435" s="303"/>
      <c r="BN435" s="303"/>
      <c r="BO435" s="303"/>
      <c r="BP435" s="303"/>
      <c r="BQ435" s="303"/>
      <c r="BR435" s="303"/>
      <c r="BS435" s="303"/>
      <c r="BT435" s="303"/>
      <c r="BU435" s="303"/>
      <c r="BV435" s="303"/>
      <c r="BW435" s="303"/>
      <c r="BX435" s="303"/>
      <c r="BY435" s="303"/>
      <c r="BZ435" s="303"/>
      <c r="CA435" s="303"/>
      <c r="CB435" s="303"/>
      <c r="CC435" s="303"/>
      <c r="CD435" s="303"/>
      <c r="CE435" s="303"/>
      <c r="CF435" s="303"/>
      <c r="CG435" s="303"/>
      <c r="CH435" s="303"/>
      <c r="CI435" s="303"/>
      <c r="CJ435" s="303"/>
      <c r="CK435" s="303"/>
      <c r="CL435" s="303"/>
      <c r="CM435" s="303"/>
      <c r="CN435" s="303"/>
      <c r="CO435" s="303"/>
      <c r="CP435" s="303"/>
      <c r="CQ435" s="303"/>
      <c r="CR435" s="303"/>
      <c r="CS435" s="303"/>
      <c r="CT435" s="303"/>
      <c r="CU435" s="303"/>
      <c r="CV435" s="303"/>
      <c r="CW435" s="303"/>
      <c r="CX435" s="303"/>
      <c r="CY435" s="303"/>
      <c r="CZ435" s="303"/>
    </row>
    <row r="436" spans="21:104" s="264" customFormat="1" x14ac:dyDescent="0.15">
      <c r="U436" s="303"/>
      <c r="V436" s="303"/>
      <c r="W436" s="303"/>
      <c r="X436" s="303"/>
      <c r="Y436" s="303"/>
      <c r="Z436" s="303"/>
      <c r="AA436" s="303"/>
      <c r="AB436" s="303"/>
      <c r="AC436" s="303"/>
      <c r="AD436" s="303"/>
      <c r="AE436" s="303"/>
      <c r="AF436" s="303"/>
      <c r="AG436" s="303"/>
      <c r="AH436" s="303"/>
      <c r="AI436" s="303"/>
      <c r="AJ436" s="303"/>
      <c r="AK436" s="303"/>
      <c r="AL436" s="303"/>
      <c r="AM436" s="303"/>
      <c r="AN436" s="303"/>
      <c r="AO436" s="303"/>
      <c r="AP436" s="303"/>
      <c r="AQ436" s="303"/>
      <c r="AR436" s="303"/>
      <c r="AS436" s="303"/>
      <c r="AT436" s="303"/>
      <c r="AU436" s="303"/>
      <c r="AV436" s="303"/>
      <c r="AW436" s="303"/>
      <c r="AX436" s="303"/>
      <c r="AY436" s="303"/>
      <c r="AZ436" s="303"/>
      <c r="BA436" s="303"/>
      <c r="BB436" s="303"/>
      <c r="BC436" s="303"/>
      <c r="BD436" s="303"/>
      <c r="BE436" s="303"/>
      <c r="BF436" s="303"/>
      <c r="BG436" s="303"/>
      <c r="BH436" s="303"/>
      <c r="BI436" s="303"/>
      <c r="BJ436" s="303"/>
      <c r="BK436" s="303"/>
      <c r="BL436" s="303"/>
      <c r="BM436" s="303"/>
      <c r="BN436" s="303"/>
      <c r="BO436" s="303"/>
      <c r="BP436" s="303"/>
      <c r="BQ436" s="303"/>
      <c r="BR436" s="303"/>
      <c r="BS436" s="303"/>
      <c r="BT436" s="303"/>
      <c r="BU436" s="303"/>
      <c r="BV436" s="303"/>
      <c r="BW436" s="303"/>
      <c r="BX436" s="303"/>
      <c r="BY436" s="303"/>
      <c r="BZ436" s="303"/>
      <c r="CA436" s="303"/>
      <c r="CB436" s="303"/>
      <c r="CC436" s="303"/>
      <c r="CD436" s="303"/>
      <c r="CE436" s="303"/>
      <c r="CF436" s="303"/>
      <c r="CG436" s="303"/>
      <c r="CH436" s="303"/>
      <c r="CI436" s="303"/>
      <c r="CJ436" s="303"/>
      <c r="CK436" s="303"/>
      <c r="CL436" s="303"/>
      <c r="CM436" s="303"/>
      <c r="CN436" s="303"/>
      <c r="CO436" s="303"/>
      <c r="CP436" s="303"/>
      <c r="CQ436" s="303"/>
      <c r="CR436" s="303"/>
      <c r="CS436" s="303"/>
      <c r="CT436" s="303"/>
      <c r="CU436" s="303"/>
      <c r="CV436" s="303"/>
      <c r="CW436" s="303"/>
      <c r="CX436" s="303"/>
      <c r="CY436" s="303"/>
      <c r="CZ436" s="303"/>
    </row>
    <row r="437" spans="21:104" s="264" customFormat="1" x14ac:dyDescent="0.15">
      <c r="U437" s="303"/>
      <c r="V437" s="303"/>
      <c r="W437" s="303"/>
      <c r="X437" s="303"/>
      <c r="Y437" s="303"/>
      <c r="Z437" s="303"/>
      <c r="AA437" s="303"/>
      <c r="AB437" s="303"/>
      <c r="AC437" s="303"/>
      <c r="AD437" s="303"/>
      <c r="AE437" s="303"/>
      <c r="AF437" s="303"/>
      <c r="AG437" s="303"/>
      <c r="AH437" s="303"/>
      <c r="AI437" s="303"/>
      <c r="AJ437" s="303"/>
      <c r="AK437" s="303"/>
      <c r="AL437" s="303"/>
      <c r="AM437" s="303"/>
      <c r="AN437" s="303"/>
      <c r="AO437" s="303"/>
      <c r="AP437" s="303"/>
      <c r="AQ437" s="303"/>
      <c r="AR437" s="303"/>
      <c r="AS437" s="303"/>
      <c r="AT437" s="303"/>
      <c r="AU437" s="303"/>
      <c r="AV437" s="303"/>
      <c r="AW437" s="303"/>
      <c r="AX437" s="303"/>
      <c r="AY437" s="303"/>
      <c r="AZ437" s="303"/>
      <c r="BA437" s="303"/>
      <c r="BB437" s="303"/>
      <c r="BC437" s="303"/>
      <c r="BD437" s="303"/>
      <c r="BE437" s="303"/>
      <c r="BF437" s="303"/>
      <c r="BG437" s="303"/>
      <c r="BH437" s="303"/>
      <c r="BI437" s="303"/>
      <c r="BJ437" s="303"/>
      <c r="BK437" s="303"/>
      <c r="BL437" s="303"/>
      <c r="BM437" s="303"/>
      <c r="BN437" s="303"/>
      <c r="BO437" s="303"/>
      <c r="BP437" s="303"/>
      <c r="BQ437" s="303"/>
      <c r="BR437" s="303"/>
      <c r="BS437" s="303"/>
      <c r="BT437" s="303"/>
      <c r="BU437" s="303"/>
      <c r="BV437" s="303"/>
      <c r="BW437" s="303"/>
      <c r="BX437" s="303"/>
      <c r="BY437" s="303"/>
      <c r="BZ437" s="303"/>
      <c r="CA437" s="303"/>
      <c r="CB437" s="303"/>
      <c r="CC437" s="303"/>
      <c r="CD437" s="303"/>
      <c r="CE437" s="303"/>
      <c r="CF437" s="303"/>
      <c r="CG437" s="303"/>
      <c r="CH437" s="303"/>
      <c r="CI437" s="303"/>
      <c r="CJ437" s="303"/>
      <c r="CK437" s="303"/>
      <c r="CL437" s="303"/>
      <c r="CM437" s="303"/>
      <c r="CN437" s="303"/>
      <c r="CO437" s="303"/>
      <c r="CP437" s="303"/>
      <c r="CQ437" s="303"/>
      <c r="CR437" s="303"/>
      <c r="CS437" s="303"/>
      <c r="CT437" s="303"/>
      <c r="CU437" s="303"/>
      <c r="CV437" s="303"/>
      <c r="CW437" s="303"/>
      <c r="CX437" s="303"/>
      <c r="CY437" s="303"/>
      <c r="CZ437" s="303"/>
    </row>
    <row r="438" spans="21:104" s="264" customFormat="1" x14ac:dyDescent="0.15">
      <c r="U438" s="303"/>
      <c r="V438" s="303"/>
      <c r="W438" s="303"/>
      <c r="X438" s="303"/>
      <c r="Y438" s="303"/>
      <c r="Z438" s="303"/>
      <c r="AA438" s="303"/>
      <c r="AB438" s="303"/>
      <c r="AC438" s="303"/>
      <c r="AD438" s="303"/>
      <c r="AE438" s="303"/>
      <c r="AF438" s="303"/>
      <c r="AG438" s="303"/>
      <c r="AH438" s="303"/>
      <c r="AI438" s="303"/>
      <c r="AJ438" s="303"/>
      <c r="AK438" s="303"/>
      <c r="AL438" s="303"/>
      <c r="AM438" s="303"/>
      <c r="AN438" s="303"/>
      <c r="AO438" s="303"/>
      <c r="AP438" s="303"/>
      <c r="AQ438" s="303"/>
      <c r="AR438" s="303"/>
      <c r="AS438" s="303"/>
      <c r="AT438" s="303"/>
      <c r="AU438" s="303"/>
      <c r="AV438" s="303"/>
      <c r="AW438" s="303"/>
      <c r="AX438" s="303"/>
      <c r="AY438" s="303"/>
      <c r="AZ438" s="303"/>
      <c r="BA438" s="303"/>
      <c r="BB438" s="303"/>
      <c r="BC438" s="303"/>
      <c r="BD438" s="303"/>
      <c r="BE438" s="303"/>
      <c r="BF438" s="303"/>
      <c r="BG438" s="303"/>
      <c r="BH438" s="303"/>
      <c r="BI438" s="303"/>
      <c r="BJ438" s="303"/>
      <c r="BK438" s="303"/>
      <c r="BL438" s="303"/>
      <c r="BM438" s="303"/>
      <c r="BN438" s="303"/>
      <c r="BO438" s="303"/>
      <c r="BP438" s="303"/>
      <c r="BQ438" s="303"/>
      <c r="BR438" s="303"/>
      <c r="BS438" s="303"/>
      <c r="BT438" s="303"/>
      <c r="BU438" s="303"/>
      <c r="BV438" s="303"/>
      <c r="BW438" s="303"/>
      <c r="BX438" s="303"/>
      <c r="BY438" s="303"/>
      <c r="BZ438" s="303"/>
      <c r="CA438" s="303"/>
      <c r="CB438" s="303"/>
      <c r="CC438" s="303"/>
      <c r="CD438" s="303"/>
      <c r="CE438" s="303"/>
      <c r="CF438" s="303"/>
      <c r="CG438" s="303"/>
      <c r="CH438" s="303"/>
      <c r="CI438" s="303"/>
      <c r="CJ438" s="303"/>
      <c r="CK438" s="303"/>
      <c r="CL438" s="303"/>
      <c r="CM438" s="303"/>
      <c r="CN438" s="303"/>
      <c r="CO438" s="303"/>
      <c r="CP438" s="303"/>
      <c r="CQ438" s="303"/>
      <c r="CR438" s="303"/>
      <c r="CS438" s="303"/>
      <c r="CT438" s="303"/>
      <c r="CU438" s="303"/>
      <c r="CV438" s="303"/>
      <c r="CW438" s="303"/>
      <c r="CX438" s="303"/>
      <c r="CY438" s="303"/>
      <c r="CZ438" s="303"/>
    </row>
    <row r="439" spans="21:104" s="264" customFormat="1" x14ac:dyDescent="0.15">
      <c r="U439" s="303"/>
      <c r="V439" s="303"/>
      <c r="W439" s="303"/>
      <c r="X439" s="303"/>
      <c r="Y439" s="303"/>
      <c r="Z439" s="303"/>
      <c r="AA439" s="303"/>
      <c r="AB439" s="303"/>
      <c r="AC439" s="303"/>
      <c r="AD439" s="303"/>
      <c r="AE439" s="303"/>
      <c r="AF439" s="303"/>
      <c r="AG439" s="303"/>
      <c r="AH439" s="303"/>
      <c r="AI439" s="303"/>
      <c r="AJ439" s="303"/>
      <c r="AK439" s="303"/>
      <c r="AL439" s="303"/>
      <c r="AM439" s="303"/>
      <c r="AN439" s="303"/>
      <c r="AO439" s="303"/>
      <c r="AP439" s="303"/>
      <c r="AQ439" s="303"/>
      <c r="AR439" s="303"/>
      <c r="AS439" s="303"/>
      <c r="AT439" s="303"/>
      <c r="AU439" s="303"/>
      <c r="AV439" s="303"/>
      <c r="AW439" s="303"/>
      <c r="AX439" s="303"/>
      <c r="AY439" s="303"/>
      <c r="AZ439" s="303"/>
      <c r="BA439" s="303"/>
      <c r="BB439" s="303"/>
      <c r="BC439" s="303"/>
      <c r="BD439" s="303"/>
      <c r="BE439" s="303"/>
      <c r="BF439" s="303"/>
      <c r="BG439" s="303"/>
      <c r="BH439" s="303"/>
      <c r="BI439" s="303"/>
      <c r="BJ439" s="303"/>
      <c r="BK439" s="303"/>
      <c r="BL439" s="303"/>
      <c r="BM439" s="303"/>
      <c r="BN439" s="303"/>
      <c r="BO439" s="303"/>
      <c r="BP439" s="303"/>
      <c r="BQ439" s="303"/>
      <c r="BR439" s="303"/>
      <c r="BS439" s="303"/>
      <c r="BT439" s="303"/>
      <c r="BU439" s="303"/>
      <c r="BV439" s="303"/>
      <c r="BW439" s="303"/>
      <c r="BX439" s="303"/>
      <c r="BY439" s="303"/>
      <c r="BZ439" s="303"/>
      <c r="CA439" s="303"/>
      <c r="CB439" s="303"/>
      <c r="CC439" s="303"/>
      <c r="CD439" s="303"/>
      <c r="CE439" s="303"/>
      <c r="CF439" s="303"/>
      <c r="CG439" s="303"/>
      <c r="CH439" s="303"/>
      <c r="CI439" s="303"/>
      <c r="CJ439" s="303"/>
      <c r="CK439" s="303"/>
      <c r="CL439" s="303"/>
      <c r="CM439" s="303"/>
      <c r="CN439" s="303"/>
      <c r="CO439" s="303"/>
      <c r="CP439" s="303"/>
      <c r="CQ439" s="303"/>
      <c r="CR439" s="303"/>
      <c r="CS439" s="303"/>
      <c r="CT439" s="303"/>
      <c r="CU439" s="303"/>
      <c r="CV439" s="303"/>
      <c r="CW439" s="303"/>
      <c r="CX439" s="303"/>
      <c r="CY439" s="303"/>
      <c r="CZ439" s="303"/>
    </row>
    <row r="440" spans="21:104" s="264" customFormat="1" x14ac:dyDescent="0.15">
      <c r="U440" s="303"/>
      <c r="V440" s="303"/>
      <c r="W440" s="303"/>
      <c r="X440" s="303"/>
      <c r="Y440" s="303"/>
      <c r="Z440" s="303"/>
      <c r="AA440" s="303"/>
      <c r="AB440" s="303"/>
      <c r="AC440" s="303"/>
      <c r="AD440" s="303"/>
      <c r="AE440" s="303"/>
      <c r="AF440" s="303"/>
      <c r="AG440" s="303"/>
      <c r="AH440" s="303"/>
      <c r="AI440" s="303"/>
      <c r="AJ440" s="303"/>
      <c r="AK440" s="303"/>
      <c r="AL440" s="303"/>
      <c r="AM440" s="303"/>
      <c r="AN440" s="303"/>
      <c r="AO440" s="303"/>
      <c r="AP440" s="303"/>
      <c r="AQ440" s="303"/>
      <c r="AR440" s="303"/>
      <c r="AS440" s="303"/>
      <c r="AT440" s="303"/>
      <c r="AU440" s="303"/>
      <c r="AV440" s="303"/>
      <c r="AW440" s="303"/>
      <c r="AX440" s="303"/>
      <c r="AY440" s="303"/>
      <c r="AZ440" s="303"/>
      <c r="BA440" s="303"/>
      <c r="BB440" s="303"/>
      <c r="BC440" s="303"/>
      <c r="BD440" s="303"/>
      <c r="BE440" s="303"/>
      <c r="BF440" s="303"/>
      <c r="BG440" s="303"/>
      <c r="BH440" s="303"/>
      <c r="BI440" s="303"/>
      <c r="BJ440" s="303"/>
      <c r="BK440" s="303"/>
      <c r="BL440" s="303"/>
      <c r="BM440" s="303"/>
      <c r="BN440" s="303"/>
      <c r="BO440" s="303"/>
      <c r="BP440" s="303"/>
      <c r="BQ440" s="303"/>
      <c r="BR440" s="303"/>
      <c r="BS440" s="303"/>
      <c r="BT440" s="303"/>
      <c r="BU440" s="303"/>
      <c r="BV440" s="303"/>
      <c r="BW440" s="303"/>
      <c r="BX440" s="303"/>
      <c r="BY440" s="303"/>
      <c r="BZ440" s="303"/>
      <c r="CA440" s="303"/>
      <c r="CB440" s="303"/>
      <c r="CC440" s="303"/>
      <c r="CD440" s="303"/>
      <c r="CE440" s="303"/>
      <c r="CF440" s="303"/>
      <c r="CG440" s="303"/>
      <c r="CH440" s="303"/>
      <c r="CI440" s="303"/>
      <c r="CJ440" s="303"/>
      <c r="CK440" s="303"/>
      <c r="CL440" s="303"/>
      <c r="CM440" s="303"/>
      <c r="CN440" s="303"/>
      <c r="CO440" s="303"/>
      <c r="CP440" s="303"/>
      <c r="CQ440" s="303"/>
      <c r="CR440" s="303"/>
      <c r="CS440" s="303"/>
      <c r="CT440" s="303"/>
      <c r="CU440" s="303"/>
      <c r="CV440" s="303"/>
      <c r="CW440" s="303"/>
      <c r="CX440" s="303"/>
      <c r="CY440" s="303"/>
      <c r="CZ440" s="303"/>
    </row>
    <row r="441" spans="21:104" s="264" customFormat="1" x14ac:dyDescent="0.15">
      <c r="U441" s="303"/>
      <c r="V441" s="303"/>
      <c r="W441" s="303"/>
      <c r="X441" s="303"/>
      <c r="Y441" s="303"/>
      <c r="Z441" s="303"/>
      <c r="AA441" s="303"/>
      <c r="AB441" s="303"/>
      <c r="AC441" s="303"/>
      <c r="AD441" s="303"/>
      <c r="AE441" s="303"/>
      <c r="AF441" s="303"/>
      <c r="AG441" s="303"/>
      <c r="AH441" s="303"/>
      <c r="AI441" s="303"/>
      <c r="AJ441" s="303"/>
      <c r="AK441" s="303"/>
      <c r="AL441" s="303"/>
      <c r="AM441" s="303"/>
      <c r="AN441" s="303"/>
      <c r="AO441" s="303"/>
      <c r="AP441" s="303"/>
      <c r="AQ441" s="303"/>
      <c r="AR441" s="303"/>
      <c r="AS441" s="303"/>
      <c r="AT441" s="303"/>
      <c r="AU441" s="303"/>
      <c r="AV441" s="303"/>
      <c r="AW441" s="303"/>
      <c r="AX441" s="303"/>
      <c r="AY441" s="303"/>
      <c r="AZ441" s="303"/>
      <c r="BA441" s="303"/>
      <c r="BB441" s="303"/>
      <c r="BC441" s="303"/>
      <c r="BD441" s="303"/>
      <c r="BE441" s="303"/>
      <c r="BF441" s="303"/>
      <c r="BG441" s="303"/>
      <c r="BH441" s="303"/>
      <c r="BI441" s="303"/>
      <c r="BJ441" s="303"/>
      <c r="BK441" s="303"/>
      <c r="BL441" s="303"/>
      <c r="BM441" s="303"/>
      <c r="BN441" s="303"/>
      <c r="BO441" s="303"/>
      <c r="BP441" s="303"/>
      <c r="BQ441" s="303"/>
      <c r="BR441" s="303"/>
      <c r="BS441" s="303"/>
      <c r="BT441" s="303"/>
      <c r="BU441" s="303"/>
      <c r="BV441" s="303"/>
      <c r="BW441" s="303"/>
      <c r="BX441" s="303"/>
      <c r="BY441" s="303"/>
      <c r="BZ441" s="303"/>
      <c r="CA441" s="303"/>
      <c r="CB441" s="303"/>
      <c r="CC441" s="303"/>
      <c r="CD441" s="303"/>
      <c r="CE441" s="303"/>
      <c r="CF441" s="303"/>
      <c r="CG441" s="303"/>
      <c r="CH441" s="303"/>
      <c r="CI441" s="303"/>
      <c r="CJ441" s="303"/>
      <c r="CK441" s="303"/>
      <c r="CL441" s="303"/>
      <c r="CM441" s="303"/>
      <c r="CN441" s="303"/>
      <c r="CO441" s="303"/>
      <c r="CP441" s="303"/>
      <c r="CQ441" s="303"/>
      <c r="CR441" s="303"/>
      <c r="CS441" s="303"/>
      <c r="CT441" s="303"/>
      <c r="CU441" s="303"/>
      <c r="CV441" s="303"/>
      <c r="CW441" s="303"/>
      <c r="CX441" s="303"/>
      <c r="CY441" s="303"/>
      <c r="CZ441" s="303"/>
    </row>
    <row r="442" spans="21:104" s="264" customFormat="1" x14ac:dyDescent="0.15">
      <c r="U442" s="303"/>
      <c r="V442" s="303"/>
      <c r="W442" s="303"/>
      <c r="X442" s="303"/>
      <c r="Y442" s="303"/>
      <c r="Z442" s="303"/>
      <c r="AA442" s="303"/>
      <c r="AB442" s="303"/>
      <c r="AC442" s="303"/>
      <c r="AD442" s="303"/>
      <c r="AE442" s="303"/>
      <c r="AF442" s="303"/>
      <c r="AG442" s="303"/>
      <c r="AH442" s="303"/>
      <c r="AI442" s="303"/>
      <c r="AJ442" s="303"/>
      <c r="AK442" s="303"/>
      <c r="AL442" s="303"/>
      <c r="AM442" s="303"/>
      <c r="AN442" s="303"/>
      <c r="AO442" s="303"/>
      <c r="AP442" s="303"/>
      <c r="AQ442" s="303"/>
      <c r="AR442" s="303"/>
      <c r="AS442" s="303"/>
      <c r="AT442" s="303"/>
      <c r="AU442" s="303"/>
      <c r="AV442" s="303"/>
      <c r="AW442" s="303"/>
      <c r="AX442" s="303"/>
      <c r="AY442" s="303"/>
      <c r="AZ442" s="303"/>
      <c r="BA442" s="303"/>
      <c r="BB442" s="303"/>
      <c r="BC442" s="303"/>
      <c r="BD442" s="303"/>
      <c r="BE442" s="303"/>
      <c r="BF442" s="303"/>
      <c r="BG442" s="303"/>
      <c r="BH442" s="303"/>
      <c r="BI442" s="303"/>
      <c r="BJ442" s="303"/>
      <c r="BK442" s="303"/>
      <c r="BL442" s="303"/>
      <c r="BM442" s="303"/>
      <c r="BN442" s="303"/>
      <c r="BO442" s="303"/>
      <c r="BP442" s="303"/>
      <c r="BQ442" s="303"/>
      <c r="BR442" s="303"/>
      <c r="BS442" s="303"/>
      <c r="BT442" s="303"/>
      <c r="BU442" s="303"/>
      <c r="BV442" s="303"/>
      <c r="BW442" s="303"/>
      <c r="BX442" s="303"/>
      <c r="BY442" s="303"/>
      <c r="BZ442" s="303"/>
      <c r="CA442" s="303"/>
      <c r="CB442" s="303"/>
      <c r="CC442" s="303"/>
      <c r="CD442" s="303"/>
      <c r="CE442" s="303"/>
      <c r="CF442" s="303"/>
      <c r="CG442" s="303"/>
      <c r="CH442" s="303"/>
      <c r="CI442" s="303"/>
      <c r="CJ442" s="303"/>
      <c r="CK442" s="303"/>
      <c r="CL442" s="303"/>
      <c r="CM442" s="303"/>
      <c r="CN442" s="303"/>
      <c r="CO442" s="303"/>
      <c r="CP442" s="303"/>
      <c r="CQ442" s="303"/>
      <c r="CR442" s="303"/>
      <c r="CS442" s="303"/>
      <c r="CT442" s="303"/>
      <c r="CU442" s="303"/>
      <c r="CV442" s="303"/>
      <c r="CW442" s="303"/>
      <c r="CX442" s="303"/>
      <c r="CY442" s="303"/>
      <c r="CZ442" s="303"/>
    </row>
    <row r="443" spans="21:104" s="264" customFormat="1" x14ac:dyDescent="0.15">
      <c r="U443" s="303"/>
      <c r="V443" s="303"/>
      <c r="W443" s="303"/>
      <c r="X443" s="303"/>
      <c r="Y443" s="303"/>
      <c r="Z443" s="303"/>
      <c r="AA443" s="303"/>
      <c r="AB443" s="303"/>
      <c r="AC443" s="303"/>
      <c r="AD443" s="303"/>
      <c r="AE443" s="303"/>
      <c r="AF443" s="303"/>
      <c r="AG443" s="303"/>
      <c r="AH443" s="303"/>
      <c r="AI443" s="303"/>
      <c r="AJ443" s="303"/>
      <c r="AK443" s="303"/>
      <c r="AL443" s="303"/>
      <c r="AM443" s="303"/>
      <c r="AN443" s="303"/>
      <c r="AO443" s="303"/>
      <c r="AP443" s="303"/>
      <c r="AQ443" s="303"/>
      <c r="AR443" s="303"/>
      <c r="AS443" s="303"/>
      <c r="AT443" s="303"/>
      <c r="AU443" s="303"/>
      <c r="AV443" s="303"/>
      <c r="AW443" s="303"/>
      <c r="AX443" s="303"/>
      <c r="AY443" s="303"/>
      <c r="AZ443" s="303"/>
      <c r="BA443" s="303"/>
      <c r="BB443" s="303"/>
      <c r="BC443" s="303"/>
      <c r="BD443" s="303"/>
      <c r="BE443" s="303"/>
      <c r="BF443" s="303"/>
      <c r="BG443" s="303"/>
      <c r="BH443" s="303"/>
      <c r="BI443" s="303"/>
      <c r="BJ443" s="303"/>
      <c r="BK443" s="303"/>
      <c r="BL443" s="303"/>
      <c r="BM443" s="303"/>
      <c r="BN443" s="303"/>
      <c r="BO443" s="303"/>
      <c r="BP443" s="303"/>
      <c r="BQ443" s="303"/>
      <c r="BR443" s="303"/>
      <c r="BS443" s="303"/>
      <c r="BT443" s="303"/>
      <c r="BU443" s="303"/>
      <c r="BV443" s="303"/>
      <c r="BW443" s="303"/>
      <c r="BX443" s="303"/>
      <c r="BY443" s="303"/>
      <c r="BZ443" s="303"/>
      <c r="CA443" s="303"/>
      <c r="CB443" s="303"/>
      <c r="CC443" s="303"/>
      <c r="CD443" s="303"/>
      <c r="CE443" s="303"/>
      <c r="CF443" s="303"/>
      <c r="CG443" s="303"/>
      <c r="CH443" s="303"/>
      <c r="CI443" s="303"/>
      <c r="CJ443" s="303"/>
      <c r="CK443" s="303"/>
      <c r="CL443" s="303"/>
      <c r="CM443" s="303"/>
      <c r="CN443" s="303"/>
      <c r="CO443" s="303"/>
      <c r="CP443" s="303"/>
      <c r="CQ443" s="303"/>
      <c r="CR443" s="303"/>
      <c r="CS443" s="303"/>
      <c r="CT443" s="303"/>
      <c r="CU443" s="303"/>
      <c r="CV443" s="303"/>
      <c r="CW443" s="303"/>
      <c r="CX443" s="303"/>
      <c r="CY443" s="303"/>
      <c r="CZ443" s="303"/>
    </row>
    <row r="444" spans="21:104" s="264" customFormat="1" x14ac:dyDescent="0.15">
      <c r="U444" s="303"/>
      <c r="V444" s="303"/>
      <c r="W444" s="303"/>
      <c r="X444" s="303"/>
      <c r="Y444" s="303"/>
      <c r="Z444" s="303"/>
      <c r="AA444" s="303"/>
      <c r="AB444" s="303"/>
      <c r="AC444" s="303"/>
      <c r="AD444" s="303"/>
      <c r="AE444" s="303"/>
      <c r="AF444" s="303"/>
      <c r="AG444" s="303"/>
      <c r="AH444" s="303"/>
      <c r="AI444" s="303"/>
      <c r="AJ444" s="303"/>
      <c r="AK444" s="303"/>
      <c r="AL444" s="303"/>
      <c r="AM444" s="303"/>
      <c r="AN444" s="303"/>
      <c r="AO444" s="303"/>
      <c r="AP444" s="303"/>
      <c r="AQ444" s="303"/>
      <c r="AR444" s="303"/>
      <c r="AS444" s="303"/>
      <c r="AT444" s="303"/>
      <c r="AU444" s="303"/>
      <c r="AV444" s="303"/>
      <c r="AW444" s="303"/>
      <c r="AX444" s="303"/>
      <c r="AY444" s="303"/>
      <c r="AZ444" s="303"/>
      <c r="BA444" s="303"/>
      <c r="BB444" s="303"/>
      <c r="BC444" s="303"/>
      <c r="BD444" s="303"/>
      <c r="BE444" s="303"/>
      <c r="BF444" s="303"/>
      <c r="BG444" s="303"/>
      <c r="BH444" s="303"/>
      <c r="BI444" s="303"/>
      <c r="BJ444" s="303"/>
      <c r="BK444" s="303"/>
      <c r="BL444" s="303"/>
      <c r="BM444" s="303"/>
      <c r="BN444" s="303"/>
      <c r="BO444" s="303"/>
      <c r="BP444" s="303"/>
      <c r="BQ444" s="303"/>
      <c r="BR444" s="303"/>
      <c r="BS444" s="303"/>
      <c r="BT444" s="303"/>
      <c r="BU444" s="303"/>
      <c r="BV444" s="303"/>
      <c r="BW444" s="303"/>
      <c r="BX444" s="303"/>
      <c r="BY444" s="303"/>
      <c r="BZ444" s="303"/>
      <c r="CA444" s="303"/>
      <c r="CB444" s="303"/>
      <c r="CC444" s="303"/>
      <c r="CD444" s="303"/>
      <c r="CE444" s="303"/>
      <c r="CF444" s="303"/>
      <c r="CG444" s="303"/>
      <c r="CH444" s="303"/>
      <c r="CI444" s="303"/>
      <c r="CJ444" s="303"/>
      <c r="CK444" s="303"/>
      <c r="CL444" s="303"/>
      <c r="CM444" s="303"/>
      <c r="CN444" s="303"/>
      <c r="CO444" s="303"/>
      <c r="CP444" s="303"/>
      <c r="CQ444" s="303"/>
      <c r="CR444" s="303"/>
      <c r="CS444" s="303"/>
      <c r="CT444" s="303"/>
      <c r="CU444" s="303"/>
      <c r="CV444" s="303"/>
      <c r="CW444" s="303"/>
      <c r="CX444" s="303"/>
      <c r="CY444" s="303"/>
      <c r="CZ444" s="303"/>
    </row>
    <row r="445" spans="21:104" s="264" customFormat="1" x14ac:dyDescent="0.15">
      <c r="U445" s="303"/>
      <c r="V445" s="303"/>
      <c r="W445" s="303"/>
      <c r="X445" s="303"/>
      <c r="Y445" s="303"/>
      <c r="Z445" s="303"/>
      <c r="AA445" s="303"/>
      <c r="AB445" s="303"/>
      <c r="AC445" s="303"/>
      <c r="AD445" s="303"/>
      <c r="AE445" s="303"/>
      <c r="AF445" s="303"/>
      <c r="AG445" s="303"/>
      <c r="AH445" s="303"/>
      <c r="AI445" s="303"/>
      <c r="AJ445" s="303"/>
      <c r="AK445" s="303"/>
      <c r="AL445" s="303"/>
      <c r="AM445" s="303"/>
      <c r="AN445" s="303"/>
      <c r="AO445" s="303"/>
      <c r="AP445" s="303"/>
      <c r="AQ445" s="303"/>
      <c r="AR445" s="303"/>
      <c r="AS445" s="303"/>
      <c r="AT445" s="303"/>
      <c r="AU445" s="303"/>
      <c r="AV445" s="303"/>
      <c r="AW445" s="303"/>
      <c r="AX445" s="303"/>
      <c r="AY445" s="303"/>
      <c r="AZ445" s="303"/>
      <c r="BA445" s="303"/>
      <c r="BB445" s="303"/>
      <c r="BC445" s="303"/>
      <c r="BD445" s="303"/>
      <c r="BE445" s="303"/>
      <c r="BF445" s="303"/>
      <c r="BG445" s="303"/>
      <c r="BH445" s="303"/>
      <c r="BI445" s="303"/>
      <c r="BJ445" s="303"/>
      <c r="BK445" s="303"/>
      <c r="BL445" s="303"/>
      <c r="BM445" s="303"/>
      <c r="BN445" s="303"/>
      <c r="BO445" s="303"/>
      <c r="BP445" s="303"/>
      <c r="BQ445" s="303"/>
      <c r="BR445" s="303"/>
      <c r="BS445" s="303"/>
      <c r="BT445" s="303"/>
      <c r="BU445" s="303"/>
      <c r="BV445" s="303"/>
      <c r="BW445" s="303"/>
      <c r="BX445" s="303"/>
      <c r="BY445" s="303"/>
      <c r="BZ445" s="303"/>
      <c r="CA445" s="303"/>
      <c r="CB445" s="303"/>
      <c r="CC445" s="303"/>
      <c r="CD445" s="303"/>
      <c r="CE445" s="303"/>
      <c r="CF445" s="303"/>
      <c r="CG445" s="303"/>
      <c r="CH445" s="303"/>
      <c r="CI445" s="303"/>
      <c r="CJ445" s="303"/>
      <c r="CK445" s="303"/>
      <c r="CL445" s="303"/>
      <c r="CM445" s="303"/>
      <c r="CN445" s="303"/>
      <c r="CO445" s="303"/>
      <c r="CP445" s="303"/>
      <c r="CQ445" s="303"/>
      <c r="CR445" s="303"/>
      <c r="CS445" s="303"/>
      <c r="CT445" s="303"/>
      <c r="CU445" s="303"/>
      <c r="CV445" s="303"/>
      <c r="CW445" s="303"/>
      <c r="CX445" s="303"/>
      <c r="CY445" s="303"/>
      <c r="CZ445" s="303"/>
    </row>
    <row r="446" spans="21:104" s="264" customFormat="1" x14ac:dyDescent="0.15">
      <c r="U446" s="303"/>
      <c r="V446" s="303"/>
      <c r="W446" s="303"/>
      <c r="X446" s="303"/>
      <c r="Y446" s="303"/>
      <c r="Z446" s="303"/>
      <c r="AA446" s="303"/>
      <c r="AB446" s="303"/>
      <c r="AC446" s="303"/>
      <c r="AD446" s="303"/>
      <c r="AE446" s="303"/>
      <c r="AF446" s="303"/>
      <c r="AG446" s="303"/>
      <c r="AH446" s="303"/>
      <c r="AI446" s="303"/>
      <c r="AJ446" s="303"/>
      <c r="AK446" s="303"/>
      <c r="AL446" s="303"/>
      <c r="AM446" s="303"/>
      <c r="AN446" s="303"/>
      <c r="AO446" s="303"/>
      <c r="AP446" s="303"/>
      <c r="AQ446" s="303"/>
      <c r="AR446" s="303"/>
      <c r="AS446" s="303"/>
      <c r="AT446" s="303"/>
      <c r="AU446" s="303"/>
      <c r="AV446" s="303"/>
      <c r="AW446" s="303"/>
      <c r="AX446" s="303"/>
      <c r="AY446" s="303"/>
      <c r="AZ446" s="303"/>
      <c r="BA446" s="303"/>
      <c r="BB446" s="303"/>
      <c r="BC446" s="303"/>
      <c r="BD446" s="303"/>
      <c r="BE446" s="303"/>
      <c r="BF446" s="303"/>
      <c r="BG446" s="303"/>
      <c r="BH446" s="303"/>
      <c r="BI446" s="303"/>
      <c r="BJ446" s="303"/>
      <c r="BK446" s="303"/>
      <c r="BL446" s="303"/>
      <c r="BM446" s="303"/>
      <c r="BN446" s="303"/>
      <c r="BO446" s="303"/>
      <c r="BP446" s="303"/>
      <c r="BQ446" s="303"/>
      <c r="BR446" s="303"/>
      <c r="BS446" s="303"/>
      <c r="BT446" s="303"/>
      <c r="BU446" s="303"/>
      <c r="BV446" s="303"/>
      <c r="BW446" s="303"/>
      <c r="BX446" s="303"/>
      <c r="BY446" s="303"/>
      <c r="BZ446" s="303"/>
      <c r="CA446" s="303"/>
      <c r="CB446" s="303"/>
      <c r="CC446" s="303"/>
      <c r="CD446" s="303"/>
      <c r="CE446" s="303"/>
      <c r="CF446" s="303"/>
      <c r="CG446" s="303"/>
      <c r="CH446" s="303"/>
      <c r="CI446" s="303"/>
      <c r="CJ446" s="303"/>
      <c r="CK446" s="303"/>
      <c r="CL446" s="303"/>
      <c r="CM446" s="303"/>
      <c r="CN446" s="303"/>
      <c r="CO446" s="303"/>
      <c r="CP446" s="303"/>
      <c r="CQ446" s="303"/>
      <c r="CR446" s="303"/>
      <c r="CS446" s="303"/>
      <c r="CT446" s="303"/>
      <c r="CU446" s="303"/>
      <c r="CV446" s="303"/>
      <c r="CW446" s="303"/>
      <c r="CX446" s="303"/>
      <c r="CY446" s="303"/>
      <c r="CZ446" s="303"/>
    </row>
    <row r="447" spans="21:104" s="264" customFormat="1" x14ac:dyDescent="0.15">
      <c r="U447" s="303"/>
      <c r="V447" s="303"/>
      <c r="W447" s="303"/>
      <c r="X447" s="303"/>
      <c r="Y447" s="303"/>
      <c r="Z447" s="303"/>
      <c r="AA447" s="303"/>
      <c r="AB447" s="303"/>
      <c r="AC447" s="303"/>
      <c r="AD447" s="303"/>
      <c r="AE447" s="303"/>
      <c r="AF447" s="303"/>
      <c r="AG447" s="303"/>
      <c r="AH447" s="303"/>
      <c r="AI447" s="303"/>
      <c r="AJ447" s="303"/>
      <c r="AK447" s="303"/>
      <c r="AL447" s="303"/>
      <c r="AM447" s="303"/>
      <c r="AN447" s="303"/>
      <c r="AO447" s="303"/>
      <c r="AP447" s="303"/>
      <c r="AQ447" s="303"/>
      <c r="AR447" s="303"/>
      <c r="AS447" s="303"/>
      <c r="AT447" s="303"/>
      <c r="AU447" s="303"/>
      <c r="AV447" s="303"/>
      <c r="AW447" s="303"/>
      <c r="AX447" s="303"/>
      <c r="AY447" s="303"/>
      <c r="AZ447" s="303"/>
      <c r="BA447" s="303"/>
      <c r="BB447" s="303"/>
      <c r="BC447" s="303"/>
      <c r="BD447" s="303"/>
      <c r="BE447" s="303"/>
      <c r="BF447" s="303"/>
      <c r="BG447" s="303"/>
      <c r="BH447" s="303"/>
      <c r="BI447" s="303"/>
      <c r="BJ447" s="303"/>
      <c r="BK447" s="303"/>
      <c r="BL447" s="303"/>
      <c r="BM447" s="303"/>
      <c r="BN447" s="303"/>
      <c r="BO447" s="303"/>
      <c r="BP447" s="303"/>
      <c r="BQ447" s="303"/>
      <c r="BR447" s="303"/>
      <c r="BS447" s="303"/>
      <c r="BT447" s="303"/>
      <c r="BU447" s="303"/>
      <c r="BV447" s="303"/>
      <c r="BW447" s="303"/>
      <c r="BX447" s="303"/>
      <c r="BY447" s="303"/>
      <c r="BZ447" s="303"/>
      <c r="CA447" s="303"/>
      <c r="CB447" s="303"/>
      <c r="CC447" s="303"/>
      <c r="CD447" s="303"/>
      <c r="CE447" s="303"/>
      <c r="CF447" s="303"/>
      <c r="CG447" s="303"/>
      <c r="CH447" s="303"/>
      <c r="CI447" s="303"/>
      <c r="CJ447" s="303"/>
      <c r="CK447" s="303"/>
      <c r="CL447" s="303"/>
      <c r="CM447" s="303"/>
      <c r="CN447" s="303"/>
      <c r="CO447" s="303"/>
      <c r="CP447" s="303"/>
      <c r="CQ447" s="303"/>
      <c r="CR447" s="303"/>
      <c r="CS447" s="303"/>
      <c r="CT447" s="303"/>
      <c r="CU447" s="303"/>
      <c r="CV447" s="303"/>
      <c r="CW447" s="303"/>
      <c r="CX447" s="303"/>
      <c r="CY447" s="303"/>
      <c r="CZ447" s="303"/>
    </row>
    <row r="448" spans="21:104" s="264" customFormat="1" x14ac:dyDescent="0.15">
      <c r="U448" s="303"/>
      <c r="V448" s="303"/>
      <c r="W448" s="303"/>
      <c r="X448" s="303"/>
      <c r="Y448" s="303"/>
      <c r="Z448" s="303"/>
      <c r="AA448" s="303"/>
      <c r="AB448" s="303"/>
      <c r="AC448" s="303"/>
      <c r="AD448" s="303"/>
      <c r="AE448" s="303"/>
      <c r="AF448" s="303"/>
      <c r="AG448" s="303"/>
      <c r="AH448" s="303"/>
      <c r="AI448" s="303"/>
      <c r="AJ448" s="303"/>
      <c r="AK448" s="303"/>
      <c r="AL448" s="303"/>
      <c r="AM448" s="303"/>
      <c r="AN448" s="303"/>
      <c r="AO448" s="303"/>
      <c r="AP448" s="303"/>
      <c r="AQ448" s="303"/>
      <c r="AR448" s="303"/>
      <c r="AS448" s="303"/>
      <c r="AT448" s="303"/>
      <c r="AU448" s="303"/>
      <c r="AV448" s="303"/>
      <c r="AW448" s="303"/>
      <c r="AX448" s="303"/>
      <c r="AY448" s="303"/>
      <c r="AZ448" s="303"/>
      <c r="BA448" s="303"/>
      <c r="BB448" s="303"/>
      <c r="BC448" s="303"/>
      <c r="BD448" s="303"/>
      <c r="BE448" s="303"/>
      <c r="BF448" s="303"/>
      <c r="BG448" s="303"/>
      <c r="BH448" s="303"/>
      <c r="BI448" s="303"/>
      <c r="BJ448" s="303"/>
      <c r="BK448" s="303"/>
      <c r="BL448" s="303"/>
      <c r="BM448" s="303"/>
      <c r="BN448" s="303"/>
      <c r="BO448" s="303"/>
      <c r="BP448" s="303"/>
      <c r="BQ448" s="303"/>
      <c r="BR448" s="303"/>
      <c r="BS448" s="303"/>
      <c r="BT448" s="303"/>
      <c r="BU448" s="303"/>
      <c r="BV448" s="303"/>
      <c r="BW448" s="303"/>
      <c r="BX448" s="303"/>
      <c r="BY448" s="303"/>
      <c r="BZ448" s="303"/>
      <c r="CA448" s="303"/>
      <c r="CB448" s="303"/>
      <c r="CC448" s="303"/>
      <c r="CD448" s="303"/>
      <c r="CE448" s="303"/>
      <c r="CF448" s="303"/>
      <c r="CG448" s="303"/>
      <c r="CH448" s="303"/>
      <c r="CI448" s="303"/>
      <c r="CJ448" s="303"/>
      <c r="CK448" s="303"/>
      <c r="CL448" s="303"/>
      <c r="CM448" s="303"/>
      <c r="CN448" s="303"/>
      <c r="CO448" s="303"/>
      <c r="CP448" s="303"/>
      <c r="CQ448" s="303"/>
      <c r="CR448" s="303"/>
      <c r="CS448" s="303"/>
      <c r="CT448" s="303"/>
      <c r="CU448" s="303"/>
      <c r="CV448" s="303"/>
      <c r="CW448" s="303"/>
      <c r="CX448" s="303"/>
      <c r="CY448" s="303"/>
      <c r="CZ448" s="303"/>
    </row>
    <row r="449" spans="21:104" s="264" customFormat="1" x14ac:dyDescent="0.15">
      <c r="U449" s="303"/>
      <c r="V449" s="303"/>
      <c r="W449" s="303"/>
      <c r="X449" s="303"/>
      <c r="Y449" s="303"/>
      <c r="Z449" s="303"/>
      <c r="AA449" s="303"/>
      <c r="AB449" s="303"/>
      <c r="AC449" s="303"/>
      <c r="AD449" s="303"/>
      <c r="AE449" s="303"/>
      <c r="AF449" s="303"/>
      <c r="AG449" s="303"/>
      <c r="AH449" s="303"/>
      <c r="AI449" s="303"/>
      <c r="AJ449" s="303"/>
      <c r="AK449" s="303"/>
      <c r="AL449" s="303"/>
      <c r="AM449" s="303"/>
      <c r="AN449" s="303"/>
      <c r="AO449" s="303"/>
      <c r="AP449" s="303"/>
      <c r="AQ449" s="303"/>
      <c r="AR449" s="303"/>
      <c r="AS449" s="303"/>
      <c r="AT449" s="303"/>
      <c r="AU449" s="303"/>
      <c r="AV449" s="303"/>
      <c r="AW449" s="303"/>
      <c r="AX449" s="303"/>
      <c r="AY449" s="303"/>
      <c r="AZ449" s="303"/>
      <c r="BA449" s="303"/>
      <c r="BB449" s="303"/>
      <c r="BC449" s="303"/>
      <c r="BD449" s="303"/>
      <c r="BE449" s="303"/>
      <c r="BF449" s="303"/>
      <c r="BG449" s="303"/>
      <c r="BH449" s="303"/>
      <c r="BI449" s="303"/>
      <c r="BJ449" s="303"/>
      <c r="BK449" s="303"/>
      <c r="BL449" s="303"/>
      <c r="BM449" s="303"/>
      <c r="BN449" s="303"/>
      <c r="BO449" s="303"/>
      <c r="BP449" s="303"/>
      <c r="BQ449" s="303"/>
      <c r="BR449" s="303"/>
      <c r="BS449" s="303"/>
      <c r="BT449" s="303"/>
      <c r="BU449" s="303"/>
      <c r="BV449" s="303"/>
      <c r="BW449" s="303"/>
      <c r="BX449" s="303"/>
      <c r="BY449" s="303"/>
      <c r="BZ449" s="303"/>
      <c r="CA449" s="303"/>
      <c r="CB449" s="303"/>
      <c r="CC449" s="303"/>
      <c r="CD449" s="303"/>
      <c r="CE449" s="303"/>
      <c r="CF449" s="303"/>
      <c r="CG449" s="303"/>
      <c r="CH449" s="303"/>
      <c r="CI449" s="303"/>
      <c r="CJ449" s="303"/>
      <c r="CK449" s="303"/>
      <c r="CL449" s="303"/>
      <c r="CM449" s="303"/>
      <c r="CN449" s="303"/>
      <c r="CO449" s="303"/>
      <c r="CP449" s="303"/>
      <c r="CQ449" s="303"/>
      <c r="CR449" s="303"/>
      <c r="CS449" s="303"/>
      <c r="CT449" s="303"/>
      <c r="CU449" s="303"/>
      <c r="CV449" s="303"/>
      <c r="CW449" s="303"/>
      <c r="CX449" s="303"/>
      <c r="CY449" s="303"/>
      <c r="CZ449" s="303"/>
    </row>
    <row r="450" spans="21:104" s="264" customFormat="1" x14ac:dyDescent="0.15">
      <c r="U450" s="303"/>
      <c r="V450" s="303"/>
      <c r="W450" s="303"/>
      <c r="X450" s="303"/>
      <c r="Y450" s="303"/>
      <c r="Z450" s="303"/>
      <c r="AA450" s="303"/>
      <c r="AB450" s="303"/>
      <c r="AC450" s="303"/>
      <c r="AD450" s="303"/>
      <c r="AE450" s="303"/>
      <c r="AF450" s="303"/>
      <c r="AG450" s="303"/>
      <c r="AH450" s="303"/>
      <c r="AI450" s="303"/>
      <c r="AJ450" s="303"/>
      <c r="AK450" s="303"/>
      <c r="AL450" s="303"/>
      <c r="AM450" s="303"/>
      <c r="AN450" s="303"/>
      <c r="AO450" s="303"/>
      <c r="AP450" s="303"/>
      <c r="AQ450" s="303"/>
      <c r="AR450" s="303"/>
      <c r="AS450" s="303"/>
      <c r="AT450" s="303"/>
      <c r="AU450" s="303"/>
      <c r="AV450" s="303"/>
      <c r="AW450" s="303"/>
      <c r="AX450" s="303"/>
      <c r="AY450" s="303"/>
      <c r="AZ450" s="303"/>
      <c r="BA450" s="303"/>
      <c r="BB450" s="303"/>
      <c r="BC450" s="303"/>
      <c r="BD450" s="303"/>
      <c r="BE450" s="303"/>
      <c r="BF450" s="303"/>
      <c r="BG450" s="303"/>
      <c r="BH450" s="303"/>
      <c r="BI450" s="303"/>
      <c r="BJ450" s="303"/>
      <c r="BK450" s="303"/>
      <c r="BL450" s="303"/>
      <c r="BM450" s="303"/>
      <c r="BN450" s="303"/>
      <c r="BO450" s="303"/>
      <c r="BP450" s="303"/>
      <c r="BQ450" s="303"/>
      <c r="BR450" s="303"/>
      <c r="BS450" s="303"/>
      <c r="BT450" s="303"/>
      <c r="BU450" s="303"/>
      <c r="BV450" s="303"/>
      <c r="BW450" s="303"/>
      <c r="BX450" s="303"/>
      <c r="BY450" s="303"/>
      <c r="BZ450" s="303"/>
      <c r="CA450" s="303"/>
      <c r="CB450" s="303"/>
      <c r="CC450" s="303"/>
      <c r="CD450" s="303"/>
      <c r="CE450" s="303"/>
      <c r="CF450" s="303"/>
      <c r="CG450" s="303"/>
      <c r="CH450" s="303"/>
      <c r="CI450" s="303"/>
      <c r="CJ450" s="303"/>
      <c r="CK450" s="303"/>
      <c r="CL450" s="303"/>
      <c r="CM450" s="303"/>
      <c r="CN450" s="303"/>
      <c r="CO450" s="303"/>
      <c r="CP450" s="303"/>
      <c r="CQ450" s="303"/>
      <c r="CR450" s="303"/>
      <c r="CS450" s="303"/>
      <c r="CT450" s="303"/>
      <c r="CU450" s="303"/>
      <c r="CV450" s="303"/>
      <c r="CW450" s="303"/>
      <c r="CX450" s="303"/>
      <c r="CY450" s="303"/>
      <c r="CZ450" s="303"/>
    </row>
    <row r="451" spans="21:104" s="264" customFormat="1" x14ac:dyDescent="0.15">
      <c r="U451" s="303"/>
      <c r="V451" s="303"/>
      <c r="W451" s="303"/>
      <c r="X451" s="303"/>
      <c r="Y451" s="303"/>
      <c r="Z451" s="303"/>
      <c r="AA451" s="303"/>
      <c r="AB451" s="303"/>
      <c r="AC451" s="303"/>
      <c r="AD451" s="303"/>
      <c r="AE451" s="303"/>
      <c r="AF451" s="303"/>
      <c r="AG451" s="303"/>
      <c r="AH451" s="303"/>
      <c r="AI451" s="303"/>
      <c r="AJ451" s="303"/>
      <c r="AK451" s="303"/>
      <c r="AL451" s="303"/>
      <c r="AM451" s="303"/>
      <c r="AN451" s="303"/>
      <c r="AO451" s="303"/>
      <c r="AP451" s="303"/>
      <c r="AQ451" s="303"/>
      <c r="AR451" s="303"/>
      <c r="AS451" s="303"/>
      <c r="AT451" s="303"/>
      <c r="AU451" s="303"/>
      <c r="AV451" s="303"/>
      <c r="AW451" s="303"/>
      <c r="AX451" s="303"/>
      <c r="AY451" s="303"/>
      <c r="AZ451" s="303"/>
      <c r="BA451" s="303"/>
      <c r="BB451" s="303"/>
      <c r="BC451" s="303"/>
      <c r="BD451" s="303"/>
      <c r="BE451" s="303"/>
      <c r="BF451" s="303"/>
      <c r="BG451" s="303"/>
      <c r="BH451" s="303"/>
      <c r="BI451" s="303"/>
      <c r="BJ451" s="303"/>
      <c r="BK451" s="303"/>
      <c r="BL451" s="303"/>
      <c r="BM451" s="303"/>
      <c r="BN451" s="303"/>
      <c r="BO451" s="303"/>
      <c r="BP451" s="303"/>
      <c r="BQ451" s="303"/>
      <c r="BR451" s="303"/>
      <c r="BS451" s="303"/>
      <c r="BT451" s="303"/>
      <c r="BU451" s="303"/>
      <c r="BV451" s="303"/>
      <c r="BW451" s="303"/>
      <c r="BX451" s="303"/>
      <c r="BY451" s="303"/>
      <c r="BZ451" s="303"/>
      <c r="CA451" s="303"/>
      <c r="CB451" s="303"/>
      <c r="CC451" s="303"/>
      <c r="CD451" s="303"/>
      <c r="CE451" s="303"/>
      <c r="CF451" s="303"/>
      <c r="CG451" s="303"/>
      <c r="CH451" s="303"/>
      <c r="CI451" s="303"/>
      <c r="CJ451" s="303"/>
      <c r="CK451" s="303"/>
      <c r="CL451" s="303"/>
      <c r="CM451" s="303"/>
      <c r="CN451" s="303"/>
      <c r="CO451" s="303"/>
      <c r="CP451" s="303"/>
      <c r="CQ451" s="303"/>
      <c r="CR451" s="303"/>
      <c r="CS451" s="303"/>
      <c r="CT451" s="303"/>
      <c r="CU451" s="303"/>
      <c r="CV451" s="303"/>
      <c r="CW451" s="303"/>
      <c r="CX451" s="303"/>
      <c r="CY451" s="303"/>
      <c r="CZ451" s="303"/>
    </row>
    <row r="452" spans="21:104" s="264" customFormat="1" x14ac:dyDescent="0.15">
      <c r="U452" s="303"/>
      <c r="V452" s="303"/>
      <c r="W452" s="303"/>
      <c r="X452" s="303"/>
      <c r="Y452" s="303"/>
      <c r="Z452" s="303"/>
      <c r="AA452" s="303"/>
      <c r="AB452" s="303"/>
      <c r="AC452" s="303"/>
      <c r="AD452" s="303"/>
      <c r="AE452" s="303"/>
      <c r="AF452" s="303"/>
      <c r="AG452" s="303"/>
      <c r="AH452" s="303"/>
      <c r="AI452" s="303"/>
      <c r="AJ452" s="303"/>
      <c r="AK452" s="303"/>
      <c r="AL452" s="303"/>
      <c r="AM452" s="303"/>
      <c r="AN452" s="303"/>
      <c r="AO452" s="303"/>
      <c r="AP452" s="303"/>
      <c r="AQ452" s="303"/>
      <c r="AR452" s="303"/>
      <c r="AS452" s="303"/>
      <c r="AT452" s="303"/>
      <c r="AU452" s="303"/>
      <c r="AV452" s="303"/>
      <c r="AW452" s="303"/>
      <c r="AX452" s="303"/>
      <c r="AY452" s="303"/>
      <c r="AZ452" s="303"/>
      <c r="BA452" s="303"/>
      <c r="BB452" s="303"/>
      <c r="BC452" s="303"/>
      <c r="BD452" s="303"/>
      <c r="BE452" s="303"/>
      <c r="BF452" s="303"/>
      <c r="BG452" s="303"/>
      <c r="BH452" s="303"/>
      <c r="BI452" s="303"/>
      <c r="BJ452" s="303"/>
      <c r="BK452" s="303"/>
      <c r="BL452" s="303"/>
      <c r="BM452" s="303"/>
      <c r="BN452" s="303"/>
      <c r="BO452" s="303"/>
      <c r="BP452" s="303"/>
      <c r="BQ452" s="303"/>
      <c r="BR452" s="303"/>
      <c r="BS452" s="303"/>
      <c r="BT452" s="303"/>
      <c r="BU452" s="303"/>
      <c r="BV452" s="303"/>
      <c r="BW452" s="303"/>
      <c r="BX452" s="303"/>
      <c r="BY452" s="303"/>
      <c r="BZ452" s="303"/>
      <c r="CA452" s="303"/>
      <c r="CB452" s="303"/>
      <c r="CC452" s="303"/>
      <c r="CD452" s="303"/>
      <c r="CE452" s="303"/>
      <c r="CF452" s="303"/>
      <c r="CG452" s="303"/>
      <c r="CH452" s="303"/>
      <c r="CI452" s="303"/>
      <c r="CJ452" s="303"/>
      <c r="CK452" s="303"/>
      <c r="CL452" s="303"/>
      <c r="CM452" s="303"/>
      <c r="CN452" s="303"/>
      <c r="CO452" s="303"/>
      <c r="CP452" s="303"/>
      <c r="CQ452" s="303"/>
      <c r="CR452" s="303"/>
      <c r="CS452" s="303"/>
      <c r="CT452" s="303"/>
      <c r="CU452" s="303"/>
      <c r="CV452" s="303"/>
      <c r="CW452" s="303"/>
      <c r="CX452" s="303"/>
      <c r="CY452" s="303"/>
      <c r="CZ452" s="303"/>
    </row>
    <row r="453" spans="21:104" s="264" customFormat="1" x14ac:dyDescent="0.15">
      <c r="U453" s="303"/>
      <c r="V453" s="303"/>
      <c r="W453" s="303"/>
      <c r="X453" s="303"/>
      <c r="Y453" s="303"/>
      <c r="Z453" s="303"/>
      <c r="AA453" s="303"/>
      <c r="AB453" s="303"/>
      <c r="AC453" s="303"/>
      <c r="AD453" s="303"/>
      <c r="AE453" s="303"/>
      <c r="AF453" s="303"/>
      <c r="AG453" s="303"/>
      <c r="AH453" s="303"/>
      <c r="AI453" s="303"/>
      <c r="AJ453" s="303"/>
      <c r="AK453" s="303"/>
      <c r="AL453" s="303"/>
      <c r="AM453" s="303"/>
      <c r="AN453" s="303"/>
      <c r="AO453" s="303"/>
      <c r="AP453" s="303"/>
      <c r="AQ453" s="303"/>
      <c r="AR453" s="303"/>
      <c r="AS453" s="303"/>
      <c r="AT453" s="303"/>
      <c r="AU453" s="303"/>
      <c r="AV453" s="303"/>
      <c r="AW453" s="303"/>
      <c r="AX453" s="303"/>
      <c r="AY453" s="303"/>
      <c r="AZ453" s="303"/>
      <c r="BA453" s="303"/>
      <c r="BB453" s="303"/>
      <c r="BC453" s="303"/>
      <c r="BD453" s="303"/>
      <c r="BE453" s="303"/>
      <c r="BF453" s="303"/>
      <c r="BG453" s="303"/>
      <c r="BH453" s="303"/>
      <c r="BI453" s="303"/>
      <c r="BJ453" s="303"/>
      <c r="BK453" s="303"/>
      <c r="BL453" s="303"/>
      <c r="BM453" s="303"/>
      <c r="BN453" s="303"/>
      <c r="BO453" s="303"/>
      <c r="BP453" s="303"/>
      <c r="BQ453" s="303"/>
      <c r="BR453" s="303"/>
      <c r="BS453" s="303"/>
      <c r="BT453" s="303"/>
      <c r="BU453" s="303"/>
      <c r="BV453" s="303"/>
      <c r="BW453" s="303"/>
      <c r="BX453" s="303"/>
      <c r="BY453" s="303"/>
      <c r="BZ453" s="303"/>
      <c r="CA453" s="303"/>
      <c r="CB453" s="303"/>
      <c r="CC453" s="303"/>
      <c r="CD453" s="303"/>
      <c r="CE453" s="303"/>
      <c r="CF453" s="303"/>
      <c r="CG453" s="303"/>
      <c r="CH453" s="303"/>
      <c r="CI453" s="303"/>
      <c r="CJ453" s="303"/>
      <c r="CK453" s="303"/>
      <c r="CL453" s="303"/>
      <c r="CM453" s="303"/>
      <c r="CN453" s="303"/>
      <c r="CO453" s="303"/>
      <c r="CP453" s="303"/>
      <c r="CQ453" s="303"/>
      <c r="CR453" s="303"/>
      <c r="CS453" s="303"/>
      <c r="CT453" s="303"/>
      <c r="CU453" s="303"/>
      <c r="CV453" s="303"/>
      <c r="CW453" s="303"/>
      <c r="CX453" s="303"/>
      <c r="CY453" s="303"/>
      <c r="CZ453" s="303"/>
    </row>
    <row r="454" spans="21:104" s="264" customFormat="1" x14ac:dyDescent="0.15">
      <c r="U454" s="303"/>
      <c r="V454" s="303"/>
      <c r="W454" s="303"/>
      <c r="X454" s="303"/>
      <c r="Y454" s="303"/>
      <c r="Z454" s="303"/>
      <c r="AA454" s="303"/>
      <c r="AB454" s="303"/>
      <c r="AC454" s="303"/>
      <c r="AD454" s="303"/>
      <c r="AE454" s="303"/>
      <c r="AF454" s="303"/>
      <c r="AG454" s="303"/>
      <c r="AH454" s="303"/>
      <c r="AI454" s="303"/>
      <c r="AJ454" s="303"/>
      <c r="AK454" s="303"/>
      <c r="AL454" s="303"/>
      <c r="AM454" s="303"/>
      <c r="AN454" s="303"/>
      <c r="AO454" s="303"/>
      <c r="AP454" s="303"/>
      <c r="AQ454" s="303"/>
      <c r="AR454" s="303"/>
      <c r="AS454" s="303"/>
      <c r="AT454" s="303"/>
      <c r="AU454" s="303"/>
      <c r="AV454" s="303"/>
      <c r="AW454" s="303"/>
      <c r="AX454" s="303"/>
      <c r="AY454" s="303"/>
      <c r="AZ454" s="303"/>
      <c r="BA454" s="303"/>
      <c r="BB454" s="303"/>
      <c r="BC454" s="303"/>
      <c r="BD454" s="303"/>
      <c r="BE454" s="303"/>
      <c r="BF454" s="303"/>
      <c r="BG454" s="303"/>
      <c r="BH454" s="303"/>
      <c r="BI454" s="303"/>
      <c r="BJ454" s="303"/>
      <c r="BK454" s="303"/>
      <c r="BL454" s="303"/>
      <c r="BM454" s="303"/>
      <c r="BN454" s="303"/>
      <c r="BO454" s="303"/>
      <c r="BP454" s="303"/>
      <c r="BQ454" s="303"/>
      <c r="BR454" s="303"/>
      <c r="BS454" s="303"/>
      <c r="BT454" s="303"/>
      <c r="BU454" s="303"/>
      <c r="BV454" s="303"/>
      <c r="BW454" s="303"/>
      <c r="BX454" s="303"/>
      <c r="BY454" s="303"/>
      <c r="BZ454" s="303"/>
      <c r="CA454" s="303"/>
      <c r="CB454" s="303"/>
      <c r="CC454" s="303"/>
      <c r="CD454" s="303"/>
      <c r="CE454" s="303"/>
      <c r="CF454" s="303"/>
      <c r="CG454" s="303"/>
      <c r="CH454" s="303"/>
      <c r="CI454" s="303"/>
      <c r="CJ454" s="303"/>
      <c r="CK454" s="303"/>
      <c r="CL454" s="303"/>
      <c r="CM454" s="303"/>
      <c r="CN454" s="303"/>
      <c r="CO454" s="303"/>
      <c r="CP454" s="303"/>
      <c r="CQ454" s="303"/>
      <c r="CR454" s="303"/>
      <c r="CS454" s="303"/>
      <c r="CT454" s="303"/>
      <c r="CU454" s="303"/>
      <c r="CV454" s="303"/>
      <c r="CW454" s="303"/>
      <c r="CX454" s="303"/>
      <c r="CY454" s="303"/>
      <c r="CZ454" s="303"/>
    </row>
    <row r="455" spans="21:104" s="264" customFormat="1" x14ac:dyDescent="0.15">
      <c r="U455" s="303"/>
      <c r="V455" s="303"/>
      <c r="W455" s="303"/>
      <c r="X455" s="303"/>
      <c r="Y455" s="303"/>
      <c r="Z455" s="303"/>
      <c r="AA455" s="303"/>
      <c r="AB455" s="303"/>
      <c r="AC455" s="303"/>
      <c r="AD455" s="303"/>
      <c r="AE455" s="303"/>
      <c r="AF455" s="303"/>
      <c r="AG455" s="303"/>
      <c r="AH455" s="303"/>
      <c r="AI455" s="303"/>
      <c r="AJ455" s="303"/>
      <c r="AK455" s="303"/>
      <c r="AL455" s="303"/>
      <c r="AM455" s="303"/>
      <c r="AN455" s="303"/>
      <c r="AO455" s="303"/>
      <c r="AP455" s="303"/>
      <c r="AQ455" s="303"/>
      <c r="AR455" s="303"/>
      <c r="AS455" s="303"/>
      <c r="AT455" s="303"/>
      <c r="AU455" s="303"/>
      <c r="AV455" s="303"/>
      <c r="AW455" s="303"/>
      <c r="AX455" s="303"/>
      <c r="AY455" s="303"/>
      <c r="AZ455" s="303"/>
      <c r="BA455" s="303"/>
      <c r="BB455" s="303"/>
      <c r="BC455" s="303"/>
      <c r="BD455" s="303"/>
      <c r="BE455" s="303"/>
      <c r="BF455" s="303"/>
      <c r="BG455" s="303"/>
      <c r="BH455" s="303"/>
      <c r="BI455" s="303"/>
      <c r="BJ455" s="303"/>
      <c r="BK455" s="303"/>
      <c r="BL455" s="303"/>
      <c r="BM455" s="303"/>
      <c r="BN455" s="303"/>
      <c r="BO455" s="303"/>
      <c r="BP455" s="303"/>
      <c r="BQ455" s="303"/>
      <c r="BR455" s="303"/>
      <c r="BS455" s="303"/>
      <c r="BT455" s="303"/>
      <c r="BU455" s="303"/>
      <c r="BV455" s="303"/>
      <c r="BW455" s="303"/>
      <c r="BX455" s="303"/>
      <c r="BY455" s="303"/>
      <c r="BZ455" s="303"/>
      <c r="CA455" s="303"/>
      <c r="CB455" s="303"/>
      <c r="CC455" s="303"/>
      <c r="CD455" s="303"/>
      <c r="CE455" s="303"/>
      <c r="CF455" s="303"/>
      <c r="CG455" s="303"/>
      <c r="CH455" s="303"/>
      <c r="CI455" s="303"/>
      <c r="CJ455" s="303"/>
      <c r="CK455" s="303"/>
      <c r="CL455" s="303"/>
      <c r="CM455" s="303"/>
      <c r="CN455" s="303"/>
      <c r="CO455" s="303"/>
      <c r="CP455" s="303"/>
      <c r="CQ455" s="303"/>
      <c r="CR455" s="303"/>
      <c r="CS455" s="303"/>
      <c r="CT455" s="303"/>
      <c r="CU455" s="303"/>
      <c r="CV455" s="303"/>
      <c r="CW455" s="303"/>
      <c r="CX455" s="303"/>
      <c r="CY455" s="303"/>
      <c r="CZ455" s="303"/>
    </row>
    <row r="456" spans="21:104" s="264" customFormat="1" x14ac:dyDescent="0.15">
      <c r="U456" s="303"/>
      <c r="V456" s="303"/>
      <c r="W456" s="303"/>
      <c r="X456" s="303"/>
      <c r="Y456" s="303"/>
      <c r="Z456" s="303"/>
      <c r="AA456" s="303"/>
      <c r="AB456" s="303"/>
      <c r="AC456" s="303"/>
      <c r="AD456" s="303"/>
      <c r="AE456" s="303"/>
      <c r="AF456" s="303"/>
      <c r="AG456" s="303"/>
      <c r="AH456" s="303"/>
      <c r="AI456" s="303"/>
      <c r="AJ456" s="303"/>
      <c r="AK456" s="303"/>
      <c r="AL456" s="303"/>
      <c r="AM456" s="303"/>
      <c r="AN456" s="303"/>
      <c r="AO456" s="303"/>
      <c r="AP456" s="303"/>
      <c r="AQ456" s="303"/>
      <c r="AR456" s="303"/>
      <c r="AS456" s="303"/>
      <c r="AT456" s="303"/>
      <c r="AU456" s="303"/>
      <c r="AV456" s="303"/>
      <c r="AW456" s="303"/>
      <c r="AX456" s="303"/>
      <c r="AY456" s="303"/>
      <c r="AZ456" s="303"/>
      <c r="BA456" s="303"/>
      <c r="BB456" s="303"/>
      <c r="BC456" s="303"/>
      <c r="BD456" s="303"/>
      <c r="BE456" s="303"/>
      <c r="BF456" s="303"/>
      <c r="BG456" s="303"/>
      <c r="BH456" s="303"/>
      <c r="BI456" s="303"/>
      <c r="BJ456" s="303"/>
      <c r="BK456" s="303"/>
      <c r="BL456" s="303"/>
      <c r="BM456" s="303"/>
      <c r="BN456" s="303"/>
      <c r="BO456" s="303"/>
      <c r="BP456" s="303"/>
      <c r="BQ456" s="303"/>
      <c r="BR456" s="303"/>
      <c r="BS456" s="303"/>
      <c r="BT456" s="303"/>
      <c r="BU456" s="303"/>
      <c r="BV456" s="303"/>
      <c r="BW456" s="303"/>
      <c r="BX456" s="303"/>
      <c r="BY456" s="303"/>
      <c r="BZ456" s="303"/>
      <c r="CA456" s="303"/>
      <c r="CB456" s="303"/>
      <c r="CC456" s="303"/>
      <c r="CD456" s="303"/>
      <c r="CE456" s="303"/>
      <c r="CF456" s="303"/>
      <c r="CG456" s="303"/>
      <c r="CH456" s="303"/>
      <c r="CI456" s="303"/>
      <c r="CJ456" s="303"/>
      <c r="CK456" s="303"/>
      <c r="CL456" s="303"/>
      <c r="CM456" s="303"/>
      <c r="CN456" s="303"/>
      <c r="CO456" s="303"/>
      <c r="CP456" s="303"/>
      <c r="CQ456" s="303"/>
      <c r="CR456" s="303"/>
      <c r="CS456" s="303"/>
      <c r="CT456" s="303"/>
      <c r="CU456" s="303"/>
      <c r="CV456" s="303"/>
      <c r="CW456" s="303"/>
      <c r="CX456" s="303"/>
      <c r="CY456" s="303"/>
      <c r="CZ456" s="303"/>
    </row>
    <row r="457" spans="21:104" s="264" customFormat="1" x14ac:dyDescent="0.15">
      <c r="U457" s="303"/>
      <c r="V457" s="303"/>
      <c r="W457" s="303"/>
      <c r="X457" s="303"/>
      <c r="Y457" s="303"/>
      <c r="Z457" s="303"/>
      <c r="AA457" s="303"/>
      <c r="AB457" s="303"/>
      <c r="AC457" s="303"/>
      <c r="AD457" s="303"/>
      <c r="AE457" s="303"/>
      <c r="AF457" s="303"/>
      <c r="AG457" s="303"/>
      <c r="AH457" s="303"/>
      <c r="AI457" s="303"/>
      <c r="AJ457" s="303"/>
      <c r="AK457" s="303"/>
      <c r="AL457" s="303"/>
      <c r="AM457" s="303"/>
      <c r="AN457" s="303"/>
      <c r="AO457" s="303"/>
      <c r="AP457" s="303"/>
      <c r="AQ457" s="303"/>
      <c r="AR457" s="303"/>
      <c r="AS457" s="303"/>
      <c r="AT457" s="303"/>
      <c r="AU457" s="303"/>
      <c r="AV457" s="303"/>
      <c r="AW457" s="303"/>
      <c r="AX457" s="303"/>
      <c r="AY457" s="303"/>
      <c r="AZ457" s="303"/>
      <c r="BA457" s="303"/>
      <c r="BB457" s="303"/>
      <c r="BC457" s="303"/>
      <c r="BD457" s="303"/>
      <c r="BE457" s="303"/>
      <c r="BF457" s="303"/>
      <c r="BG457" s="303"/>
      <c r="BH457" s="303"/>
      <c r="BI457" s="303"/>
      <c r="BJ457" s="303"/>
      <c r="BK457" s="303"/>
      <c r="BL457" s="303"/>
      <c r="BM457" s="303"/>
      <c r="BN457" s="303"/>
      <c r="BO457" s="303"/>
      <c r="BP457" s="303"/>
      <c r="BQ457" s="303"/>
      <c r="BR457" s="303"/>
      <c r="BS457" s="303"/>
      <c r="BT457" s="303"/>
      <c r="BU457" s="303"/>
      <c r="BV457" s="303"/>
      <c r="BW457" s="303"/>
      <c r="BX457" s="303"/>
      <c r="BY457" s="303"/>
      <c r="BZ457" s="303"/>
      <c r="CA457" s="303"/>
      <c r="CB457" s="303"/>
      <c r="CC457" s="303"/>
      <c r="CD457" s="303"/>
      <c r="CE457" s="303"/>
      <c r="CF457" s="303"/>
      <c r="CG457" s="303"/>
      <c r="CH457" s="303"/>
      <c r="CI457" s="303"/>
      <c r="CJ457" s="303"/>
      <c r="CK457" s="303"/>
      <c r="CL457" s="303"/>
      <c r="CM457" s="303"/>
      <c r="CN457" s="303"/>
      <c r="CO457" s="303"/>
      <c r="CP457" s="303"/>
      <c r="CQ457" s="303"/>
      <c r="CR457" s="303"/>
      <c r="CS457" s="303"/>
      <c r="CT457" s="303"/>
      <c r="CU457" s="303"/>
      <c r="CV457" s="303"/>
      <c r="CW457" s="303"/>
      <c r="CX457" s="303"/>
      <c r="CY457" s="303"/>
      <c r="CZ457" s="303"/>
    </row>
    <row r="458" spans="21:104" s="264" customFormat="1" x14ac:dyDescent="0.15">
      <c r="U458" s="303"/>
      <c r="V458" s="303"/>
      <c r="W458" s="303"/>
      <c r="X458" s="303"/>
      <c r="Y458" s="303"/>
      <c r="Z458" s="303"/>
      <c r="AA458" s="303"/>
      <c r="AB458" s="303"/>
      <c r="AC458" s="303"/>
      <c r="AD458" s="303"/>
      <c r="AE458" s="303"/>
      <c r="AF458" s="303"/>
      <c r="AG458" s="303"/>
      <c r="AH458" s="303"/>
      <c r="AI458" s="303"/>
      <c r="AJ458" s="303"/>
      <c r="AK458" s="303"/>
      <c r="AL458" s="303"/>
      <c r="AM458" s="303"/>
      <c r="AN458" s="303"/>
      <c r="AO458" s="303"/>
      <c r="AP458" s="303"/>
      <c r="AQ458" s="303"/>
      <c r="AR458" s="303"/>
      <c r="AS458" s="303"/>
      <c r="AT458" s="303"/>
      <c r="AU458" s="303"/>
      <c r="AV458" s="303"/>
      <c r="AW458" s="303"/>
      <c r="AX458" s="303"/>
      <c r="AY458" s="303"/>
      <c r="AZ458" s="303"/>
      <c r="BA458" s="303"/>
      <c r="BB458" s="303"/>
      <c r="BC458" s="303"/>
      <c r="BD458" s="303"/>
      <c r="BE458" s="303"/>
      <c r="BF458" s="303"/>
      <c r="BG458" s="303"/>
      <c r="BH458" s="303"/>
      <c r="BI458" s="303"/>
      <c r="BJ458" s="303"/>
      <c r="BK458" s="303"/>
      <c r="BL458" s="303"/>
      <c r="BM458" s="303"/>
      <c r="BN458" s="303"/>
      <c r="BO458" s="303"/>
      <c r="BP458" s="303"/>
      <c r="BQ458" s="303"/>
      <c r="BR458" s="303"/>
      <c r="BS458" s="303"/>
      <c r="BT458" s="303"/>
      <c r="BU458" s="303"/>
      <c r="BV458" s="303"/>
      <c r="BW458" s="303"/>
      <c r="BX458" s="303"/>
      <c r="BY458" s="303"/>
      <c r="BZ458" s="303"/>
      <c r="CA458" s="303"/>
      <c r="CB458" s="303"/>
      <c r="CC458" s="303"/>
      <c r="CD458" s="303"/>
      <c r="CE458" s="303"/>
      <c r="CF458" s="303"/>
      <c r="CG458" s="303"/>
      <c r="CH458" s="303"/>
      <c r="CI458" s="303"/>
      <c r="CJ458" s="303"/>
      <c r="CK458" s="303"/>
      <c r="CL458" s="303"/>
      <c r="CM458" s="303"/>
      <c r="CN458" s="303"/>
      <c r="CO458" s="303"/>
      <c r="CP458" s="303"/>
      <c r="CQ458" s="303"/>
      <c r="CR458" s="303"/>
      <c r="CS458" s="303"/>
      <c r="CT458" s="303"/>
      <c r="CU458" s="303"/>
      <c r="CV458" s="303"/>
      <c r="CW458" s="303"/>
      <c r="CX458" s="303"/>
      <c r="CY458" s="303"/>
      <c r="CZ458" s="303"/>
    </row>
    <row r="459" spans="21:104" s="264" customFormat="1" x14ac:dyDescent="0.15">
      <c r="U459" s="303"/>
      <c r="V459" s="303"/>
      <c r="W459" s="303"/>
      <c r="X459" s="303"/>
      <c r="Y459" s="303"/>
      <c r="Z459" s="303"/>
      <c r="AA459" s="303"/>
      <c r="AB459" s="303"/>
      <c r="AC459" s="303"/>
      <c r="AD459" s="303"/>
      <c r="AE459" s="303"/>
      <c r="AF459" s="303"/>
      <c r="AG459" s="303"/>
      <c r="AH459" s="303"/>
      <c r="AI459" s="303"/>
      <c r="AJ459" s="303"/>
      <c r="AK459" s="303"/>
      <c r="AL459" s="303"/>
      <c r="AM459" s="303"/>
      <c r="AN459" s="303"/>
      <c r="AO459" s="303"/>
      <c r="AP459" s="303"/>
      <c r="AQ459" s="303"/>
      <c r="AR459" s="303"/>
      <c r="AS459" s="303"/>
      <c r="AT459" s="303"/>
      <c r="AU459" s="303"/>
      <c r="AV459" s="303"/>
      <c r="AW459" s="303"/>
      <c r="AX459" s="303"/>
      <c r="AY459" s="303"/>
      <c r="AZ459" s="303"/>
      <c r="BA459" s="303"/>
      <c r="BB459" s="303"/>
      <c r="BC459" s="303"/>
      <c r="BD459" s="303"/>
      <c r="BE459" s="303"/>
      <c r="BF459" s="303"/>
      <c r="BG459" s="303"/>
      <c r="BH459" s="303"/>
      <c r="BI459" s="303"/>
      <c r="BJ459" s="303"/>
      <c r="BK459" s="303"/>
      <c r="BL459" s="303"/>
      <c r="BM459" s="303"/>
      <c r="BN459" s="303"/>
      <c r="BO459" s="303"/>
      <c r="BP459" s="303"/>
      <c r="BQ459" s="303"/>
      <c r="BR459" s="303"/>
      <c r="BS459" s="303"/>
      <c r="BT459" s="303"/>
      <c r="BU459" s="303"/>
      <c r="BV459" s="303"/>
      <c r="BW459" s="303"/>
      <c r="BX459" s="303"/>
      <c r="BY459" s="303"/>
      <c r="BZ459" s="303"/>
      <c r="CA459" s="303"/>
      <c r="CB459" s="303"/>
      <c r="CC459" s="303"/>
      <c r="CD459" s="303"/>
      <c r="CE459" s="303"/>
      <c r="CF459" s="303"/>
      <c r="CG459" s="303"/>
      <c r="CH459" s="303"/>
      <c r="CI459" s="303"/>
      <c r="CJ459" s="303"/>
      <c r="CK459" s="303"/>
      <c r="CL459" s="303"/>
      <c r="CM459" s="303"/>
      <c r="CN459" s="303"/>
      <c r="CO459" s="303"/>
      <c r="CP459" s="303"/>
      <c r="CQ459" s="303"/>
      <c r="CR459" s="303"/>
      <c r="CS459" s="303"/>
      <c r="CT459" s="303"/>
      <c r="CU459" s="303"/>
      <c r="CV459" s="303"/>
      <c r="CW459" s="303"/>
      <c r="CX459" s="303"/>
      <c r="CY459" s="303"/>
      <c r="CZ459" s="303"/>
    </row>
    <row r="460" spans="21:104" s="264" customFormat="1" x14ac:dyDescent="0.15">
      <c r="U460" s="303"/>
      <c r="V460" s="303"/>
      <c r="W460" s="303"/>
      <c r="X460" s="303"/>
      <c r="Y460" s="303"/>
      <c r="Z460" s="303"/>
      <c r="AA460" s="303"/>
      <c r="AB460" s="303"/>
      <c r="AC460" s="303"/>
      <c r="AD460" s="303"/>
      <c r="AE460" s="303"/>
      <c r="AF460" s="303"/>
      <c r="AG460" s="303"/>
      <c r="AH460" s="303"/>
      <c r="AI460" s="303"/>
      <c r="AJ460" s="303"/>
      <c r="AK460" s="303"/>
      <c r="AL460" s="303"/>
      <c r="AM460" s="303"/>
      <c r="AN460" s="303"/>
      <c r="AO460" s="303"/>
      <c r="AP460" s="303"/>
      <c r="AQ460" s="303"/>
      <c r="AR460" s="303"/>
      <c r="AS460" s="303"/>
      <c r="AT460" s="303"/>
      <c r="AU460" s="303"/>
      <c r="AV460" s="303"/>
      <c r="AW460" s="303"/>
      <c r="AX460" s="303"/>
      <c r="AY460" s="303"/>
      <c r="AZ460" s="303"/>
      <c r="BA460" s="303"/>
      <c r="BB460" s="303"/>
      <c r="BC460" s="303"/>
      <c r="BD460" s="303"/>
      <c r="BE460" s="303"/>
      <c r="BF460" s="303"/>
      <c r="BG460" s="303"/>
      <c r="BH460" s="303"/>
      <c r="BI460" s="303"/>
      <c r="BJ460" s="303"/>
      <c r="BK460" s="303"/>
      <c r="BL460" s="303"/>
      <c r="BM460" s="303"/>
      <c r="BN460" s="303"/>
      <c r="BO460" s="303"/>
      <c r="BP460" s="303"/>
      <c r="BQ460" s="303"/>
      <c r="BR460" s="303"/>
      <c r="BS460" s="303"/>
      <c r="BT460" s="303"/>
      <c r="BU460" s="303"/>
      <c r="BV460" s="303"/>
      <c r="BW460" s="303"/>
      <c r="BX460" s="303"/>
      <c r="BY460" s="303"/>
      <c r="BZ460" s="303"/>
      <c r="CA460" s="303"/>
      <c r="CB460" s="303"/>
      <c r="CC460" s="303"/>
      <c r="CD460" s="303"/>
      <c r="CE460" s="303"/>
      <c r="CF460" s="303"/>
      <c r="CG460" s="303"/>
      <c r="CH460" s="303"/>
      <c r="CI460" s="303"/>
      <c r="CJ460" s="303"/>
      <c r="CK460" s="303"/>
      <c r="CL460" s="303"/>
      <c r="CM460" s="303"/>
      <c r="CN460" s="303"/>
      <c r="CO460" s="303"/>
      <c r="CP460" s="303"/>
      <c r="CQ460" s="303"/>
      <c r="CR460" s="303"/>
      <c r="CS460" s="303"/>
      <c r="CT460" s="303"/>
      <c r="CU460" s="303"/>
      <c r="CV460" s="303"/>
      <c r="CW460" s="303"/>
      <c r="CX460" s="303"/>
      <c r="CY460" s="303"/>
      <c r="CZ460" s="303"/>
    </row>
    <row r="461" spans="21:104" s="264" customFormat="1" x14ac:dyDescent="0.15">
      <c r="U461" s="303"/>
      <c r="V461" s="303"/>
      <c r="W461" s="303"/>
      <c r="X461" s="303"/>
      <c r="Y461" s="303"/>
      <c r="Z461" s="303"/>
      <c r="AA461" s="303"/>
      <c r="AB461" s="303"/>
      <c r="AC461" s="303"/>
      <c r="AD461" s="303"/>
      <c r="AE461" s="303"/>
      <c r="AF461" s="303"/>
      <c r="AG461" s="303"/>
      <c r="AH461" s="303"/>
      <c r="AI461" s="303"/>
      <c r="AJ461" s="303"/>
      <c r="AK461" s="303"/>
      <c r="AL461" s="303"/>
      <c r="AM461" s="303"/>
      <c r="AN461" s="303"/>
      <c r="AO461" s="303"/>
      <c r="AP461" s="303"/>
      <c r="AQ461" s="303"/>
      <c r="AR461" s="303"/>
      <c r="AS461" s="303"/>
      <c r="AT461" s="303"/>
      <c r="AU461" s="303"/>
      <c r="AV461" s="303"/>
      <c r="AW461" s="303"/>
      <c r="AX461" s="303"/>
      <c r="AY461" s="303"/>
      <c r="AZ461" s="303"/>
      <c r="BA461" s="303"/>
      <c r="BB461" s="303"/>
      <c r="BC461" s="303"/>
      <c r="BD461" s="303"/>
      <c r="BE461" s="303"/>
      <c r="BF461" s="303"/>
      <c r="BG461" s="303"/>
      <c r="BH461" s="303"/>
      <c r="BI461" s="303"/>
      <c r="BJ461" s="303"/>
      <c r="BK461" s="303"/>
      <c r="BL461" s="303"/>
      <c r="BM461" s="303"/>
      <c r="BN461" s="303"/>
      <c r="BO461" s="303"/>
      <c r="BP461" s="303"/>
      <c r="BQ461" s="303"/>
      <c r="BR461" s="303"/>
      <c r="BS461" s="303"/>
      <c r="BT461" s="303"/>
      <c r="BU461" s="303"/>
      <c r="BV461" s="303"/>
      <c r="BW461" s="303"/>
      <c r="BX461" s="303"/>
      <c r="BY461" s="303"/>
      <c r="BZ461" s="303"/>
      <c r="CA461" s="303"/>
      <c r="CB461" s="303"/>
      <c r="CC461" s="303"/>
      <c r="CD461" s="303"/>
      <c r="CE461" s="303"/>
      <c r="CF461" s="303"/>
      <c r="CG461" s="303"/>
      <c r="CH461" s="303"/>
      <c r="CI461" s="303"/>
      <c r="CJ461" s="303"/>
      <c r="CK461" s="303"/>
      <c r="CL461" s="303"/>
      <c r="CM461" s="303"/>
      <c r="CN461" s="303"/>
      <c r="CO461" s="303"/>
      <c r="CP461" s="303"/>
      <c r="CQ461" s="303"/>
      <c r="CR461" s="303"/>
      <c r="CS461" s="303"/>
      <c r="CT461" s="303"/>
      <c r="CU461" s="303"/>
      <c r="CV461" s="303"/>
      <c r="CW461" s="303"/>
      <c r="CX461" s="303"/>
      <c r="CY461" s="303"/>
      <c r="CZ461" s="303"/>
    </row>
    <row r="462" spans="21:104" s="264" customFormat="1" x14ac:dyDescent="0.15">
      <c r="U462" s="303"/>
      <c r="V462" s="303"/>
      <c r="W462" s="303"/>
      <c r="X462" s="303"/>
      <c r="Y462" s="303"/>
      <c r="Z462" s="303"/>
      <c r="AA462" s="303"/>
      <c r="AB462" s="303"/>
      <c r="AC462" s="303"/>
      <c r="AD462" s="303"/>
      <c r="AE462" s="303"/>
      <c r="AF462" s="303"/>
      <c r="AG462" s="303"/>
      <c r="AH462" s="303"/>
      <c r="AI462" s="303"/>
      <c r="AJ462" s="303"/>
      <c r="AK462" s="303"/>
      <c r="AL462" s="303"/>
      <c r="AM462" s="303"/>
      <c r="AN462" s="303"/>
      <c r="AO462" s="303"/>
      <c r="AP462" s="303"/>
      <c r="AQ462" s="303"/>
      <c r="AR462" s="303"/>
      <c r="AS462" s="303"/>
      <c r="AT462" s="303"/>
      <c r="AU462" s="303"/>
      <c r="AV462" s="303"/>
      <c r="AW462" s="303"/>
      <c r="AX462" s="303"/>
      <c r="AY462" s="303"/>
      <c r="AZ462" s="303"/>
      <c r="BA462" s="303"/>
      <c r="BB462" s="303"/>
      <c r="BC462" s="303"/>
      <c r="BD462" s="303"/>
      <c r="BE462" s="303"/>
      <c r="BF462" s="303"/>
      <c r="BG462" s="303"/>
      <c r="BH462" s="303"/>
      <c r="BI462" s="303"/>
      <c r="BJ462" s="303"/>
      <c r="BK462" s="303"/>
      <c r="BL462" s="303"/>
      <c r="BM462" s="303"/>
      <c r="BN462" s="303"/>
      <c r="BO462" s="303"/>
      <c r="BP462" s="303"/>
      <c r="BQ462" s="303"/>
      <c r="BR462" s="303"/>
      <c r="BS462" s="303"/>
      <c r="BT462" s="303"/>
      <c r="BU462" s="303"/>
      <c r="BV462" s="303"/>
      <c r="BW462" s="303"/>
      <c r="BX462" s="303"/>
      <c r="BY462" s="303"/>
      <c r="BZ462" s="303"/>
      <c r="CA462" s="303"/>
      <c r="CB462" s="303"/>
      <c r="CC462" s="303"/>
      <c r="CD462" s="303"/>
      <c r="CE462" s="303"/>
      <c r="CF462" s="303"/>
      <c r="CG462" s="303"/>
      <c r="CH462" s="303"/>
      <c r="CI462" s="303"/>
      <c r="CJ462" s="303"/>
      <c r="CK462" s="303"/>
      <c r="CL462" s="303"/>
      <c r="CM462" s="303"/>
      <c r="CN462" s="303"/>
      <c r="CO462" s="303"/>
      <c r="CP462" s="303"/>
      <c r="CQ462" s="303"/>
      <c r="CR462" s="303"/>
      <c r="CS462" s="303"/>
      <c r="CT462" s="303"/>
      <c r="CU462" s="303"/>
      <c r="CV462" s="303"/>
      <c r="CW462" s="303"/>
      <c r="CX462" s="303"/>
      <c r="CY462" s="303"/>
      <c r="CZ462" s="303"/>
    </row>
    <row r="463" spans="21:104" s="264" customFormat="1" x14ac:dyDescent="0.15">
      <c r="U463" s="303"/>
      <c r="V463" s="303"/>
      <c r="W463" s="303"/>
      <c r="X463" s="303"/>
      <c r="Y463" s="303"/>
      <c r="Z463" s="303"/>
      <c r="AA463" s="303"/>
      <c r="AB463" s="303"/>
      <c r="AC463" s="303"/>
      <c r="AD463" s="303"/>
      <c r="AE463" s="303"/>
      <c r="AF463" s="303"/>
      <c r="AG463" s="303"/>
      <c r="AH463" s="303"/>
      <c r="AI463" s="303"/>
      <c r="AJ463" s="303"/>
      <c r="AK463" s="303"/>
      <c r="AL463" s="303"/>
      <c r="AM463" s="303"/>
      <c r="AN463" s="303"/>
      <c r="AO463" s="303"/>
      <c r="AP463" s="303"/>
      <c r="AQ463" s="303"/>
      <c r="AR463" s="303"/>
      <c r="AS463" s="303"/>
      <c r="AT463" s="303"/>
      <c r="AU463" s="303"/>
      <c r="AV463" s="303"/>
      <c r="AW463" s="303"/>
      <c r="AX463" s="303"/>
      <c r="AY463" s="303"/>
      <c r="AZ463" s="303"/>
      <c r="BA463" s="303"/>
      <c r="BB463" s="303"/>
      <c r="BC463" s="303"/>
      <c r="BD463" s="303"/>
      <c r="BE463" s="303"/>
      <c r="BF463" s="303"/>
      <c r="BG463" s="303"/>
      <c r="BH463" s="303"/>
      <c r="BI463" s="303"/>
      <c r="BJ463" s="303"/>
      <c r="BK463" s="303"/>
      <c r="BL463" s="303"/>
      <c r="BM463" s="303"/>
      <c r="BN463" s="303"/>
      <c r="BO463" s="303"/>
      <c r="BP463" s="303"/>
      <c r="BQ463" s="303"/>
      <c r="BR463" s="303"/>
      <c r="BS463" s="303"/>
      <c r="BT463" s="303"/>
      <c r="BU463" s="303"/>
      <c r="BV463" s="303"/>
      <c r="BW463" s="303"/>
      <c r="BX463" s="303"/>
      <c r="BY463" s="303"/>
      <c r="BZ463" s="303"/>
      <c r="CA463" s="303"/>
      <c r="CB463" s="303"/>
      <c r="CC463" s="303"/>
      <c r="CD463" s="303"/>
      <c r="CE463" s="303"/>
      <c r="CF463" s="303"/>
      <c r="CG463" s="303"/>
      <c r="CH463" s="303"/>
      <c r="CI463" s="303"/>
      <c r="CJ463" s="303"/>
      <c r="CK463" s="303"/>
      <c r="CL463" s="303"/>
      <c r="CM463" s="303"/>
      <c r="CN463" s="303"/>
      <c r="CO463" s="303"/>
      <c r="CP463" s="303"/>
      <c r="CQ463" s="303"/>
      <c r="CR463" s="303"/>
      <c r="CS463" s="303"/>
      <c r="CT463" s="303"/>
      <c r="CU463" s="303"/>
      <c r="CV463" s="303"/>
      <c r="CW463" s="303"/>
      <c r="CX463" s="303"/>
      <c r="CY463" s="303"/>
      <c r="CZ463" s="303"/>
    </row>
    <row r="464" spans="21:104" s="264" customFormat="1" x14ac:dyDescent="0.15">
      <c r="U464" s="303"/>
      <c r="V464" s="303"/>
      <c r="W464" s="303"/>
      <c r="X464" s="303"/>
      <c r="Y464" s="303"/>
      <c r="Z464" s="303"/>
      <c r="AA464" s="303"/>
      <c r="AB464" s="303"/>
      <c r="AC464" s="303"/>
      <c r="AD464" s="303"/>
      <c r="AE464" s="303"/>
      <c r="AF464" s="303"/>
      <c r="AG464" s="303"/>
      <c r="AH464" s="303"/>
      <c r="AI464" s="303"/>
      <c r="AJ464" s="303"/>
      <c r="AK464" s="303"/>
      <c r="AL464" s="303"/>
      <c r="AM464" s="303"/>
      <c r="AN464" s="303"/>
      <c r="AO464" s="303"/>
      <c r="AP464" s="303"/>
      <c r="AQ464" s="303"/>
      <c r="AR464" s="303"/>
      <c r="AS464" s="303"/>
      <c r="AT464" s="303"/>
      <c r="AU464" s="303"/>
      <c r="AV464" s="303"/>
      <c r="AW464" s="303"/>
      <c r="AX464" s="303"/>
      <c r="AY464" s="303"/>
      <c r="AZ464" s="303"/>
      <c r="BA464" s="303"/>
      <c r="BB464" s="303"/>
      <c r="BC464" s="303"/>
      <c r="BD464" s="303"/>
      <c r="BE464" s="303"/>
      <c r="BF464" s="303"/>
      <c r="BG464" s="303"/>
      <c r="BH464" s="303"/>
      <c r="BI464" s="303"/>
      <c r="BJ464" s="303"/>
      <c r="BK464" s="303"/>
      <c r="BL464" s="303"/>
      <c r="BM464" s="303"/>
      <c r="BN464" s="303"/>
      <c r="BO464" s="303"/>
      <c r="BP464" s="303"/>
      <c r="BQ464" s="303"/>
      <c r="BR464" s="303"/>
      <c r="BS464" s="303"/>
      <c r="BT464" s="303"/>
      <c r="BU464" s="303"/>
      <c r="BV464" s="303"/>
      <c r="BW464" s="303"/>
      <c r="BX464" s="303"/>
      <c r="BY464" s="303"/>
      <c r="BZ464" s="303"/>
      <c r="CA464" s="303"/>
      <c r="CB464" s="303"/>
      <c r="CC464" s="303"/>
      <c r="CD464" s="303"/>
      <c r="CE464" s="303"/>
      <c r="CF464" s="303"/>
      <c r="CG464" s="303"/>
      <c r="CH464" s="303"/>
      <c r="CI464" s="303"/>
      <c r="CJ464" s="303"/>
      <c r="CK464" s="303"/>
      <c r="CL464" s="303"/>
      <c r="CM464" s="303"/>
      <c r="CN464" s="303"/>
      <c r="CO464" s="303"/>
      <c r="CP464" s="303"/>
      <c r="CQ464" s="303"/>
      <c r="CR464" s="303"/>
      <c r="CS464" s="303"/>
      <c r="CT464" s="303"/>
      <c r="CU464" s="303"/>
      <c r="CV464" s="303"/>
      <c r="CW464" s="303"/>
      <c r="CX464" s="303"/>
      <c r="CY464" s="303"/>
      <c r="CZ464" s="303"/>
    </row>
    <row r="465" spans="21:104" s="264" customFormat="1" x14ac:dyDescent="0.15">
      <c r="U465" s="303"/>
      <c r="V465" s="303"/>
      <c r="W465" s="303"/>
      <c r="X465" s="303"/>
      <c r="Y465" s="303"/>
      <c r="Z465" s="303"/>
      <c r="AA465" s="303"/>
      <c r="AB465" s="303"/>
      <c r="AC465" s="303"/>
      <c r="AD465" s="303"/>
      <c r="AE465" s="303"/>
      <c r="AF465" s="303"/>
      <c r="AG465" s="303"/>
      <c r="AH465" s="303"/>
      <c r="AI465" s="303"/>
      <c r="AJ465" s="303"/>
      <c r="AK465" s="303"/>
      <c r="AL465" s="303"/>
      <c r="AM465" s="303"/>
      <c r="AN465" s="303"/>
      <c r="AO465" s="303"/>
      <c r="AP465" s="303"/>
      <c r="AQ465" s="303"/>
      <c r="AR465" s="303"/>
      <c r="AS465" s="303"/>
      <c r="AT465" s="303"/>
      <c r="AU465" s="303"/>
      <c r="AV465" s="303"/>
      <c r="AW465" s="303"/>
      <c r="AX465" s="303"/>
      <c r="AY465" s="303"/>
      <c r="AZ465" s="303"/>
      <c r="BA465" s="303"/>
      <c r="BB465" s="303"/>
      <c r="BC465" s="303"/>
      <c r="BD465" s="303"/>
      <c r="BE465" s="303"/>
      <c r="BF465" s="303"/>
      <c r="BG465" s="303"/>
      <c r="BH465" s="303"/>
      <c r="BI465" s="303"/>
      <c r="BJ465" s="303"/>
      <c r="BK465" s="303"/>
      <c r="BL465" s="303"/>
      <c r="BM465" s="303"/>
      <c r="BN465" s="303"/>
      <c r="BO465" s="303"/>
      <c r="BP465" s="303"/>
      <c r="BQ465" s="303"/>
      <c r="BR465" s="303"/>
      <c r="BS465" s="303"/>
      <c r="BT465" s="303"/>
      <c r="BU465" s="303"/>
      <c r="BV465" s="303"/>
      <c r="BW465" s="303"/>
      <c r="BX465" s="303"/>
      <c r="BY465" s="303"/>
      <c r="BZ465" s="303"/>
      <c r="CA465" s="303"/>
      <c r="CB465" s="303"/>
      <c r="CC465" s="303"/>
      <c r="CD465" s="303"/>
      <c r="CE465" s="303"/>
      <c r="CF465" s="303"/>
      <c r="CG465" s="303"/>
      <c r="CH465" s="303"/>
      <c r="CI465" s="303"/>
      <c r="CJ465" s="303"/>
      <c r="CK465" s="303"/>
      <c r="CL465" s="303"/>
      <c r="CM465" s="303"/>
      <c r="CN465" s="303"/>
      <c r="CO465" s="303"/>
      <c r="CP465" s="303"/>
      <c r="CQ465" s="303"/>
      <c r="CR465" s="303"/>
      <c r="CS465" s="303"/>
      <c r="CT465" s="303"/>
      <c r="CU465" s="303"/>
      <c r="CV465" s="303"/>
      <c r="CW465" s="303"/>
      <c r="CX465" s="303"/>
      <c r="CY465" s="303"/>
      <c r="CZ465" s="303"/>
    </row>
    <row r="466" spans="21:104" s="264" customFormat="1" x14ac:dyDescent="0.15">
      <c r="U466" s="303"/>
      <c r="V466" s="303"/>
      <c r="W466" s="303"/>
      <c r="X466" s="303"/>
      <c r="Y466" s="303"/>
      <c r="Z466" s="303"/>
      <c r="AA466" s="303"/>
      <c r="AB466" s="303"/>
      <c r="AC466" s="303"/>
      <c r="AD466" s="303"/>
      <c r="AE466" s="303"/>
      <c r="AF466" s="303"/>
      <c r="AG466" s="303"/>
      <c r="AH466" s="303"/>
      <c r="AI466" s="303"/>
      <c r="AJ466" s="303"/>
      <c r="AK466" s="303"/>
      <c r="AL466" s="303"/>
      <c r="AM466" s="303"/>
      <c r="AN466" s="303"/>
      <c r="AO466" s="303"/>
      <c r="AP466" s="303"/>
      <c r="AQ466" s="303"/>
      <c r="AR466" s="303"/>
      <c r="AS466" s="303"/>
      <c r="AT466" s="303"/>
      <c r="AU466" s="303"/>
      <c r="AV466" s="303"/>
      <c r="AW466" s="303"/>
      <c r="AX466" s="303"/>
      <c r="AY466" s="303"/>
      <c r="AZ466" s="303"/>
      <c r="BA466" s="303"/>
      <c r="BB466" s="303"/>
      <c r="BC466" s="303"/>
      <c r="BD466" s="303"/>
      <c r="BE466" s="303"/>
      <c r="BF466" s="303"/>
      <c r="BG466" s="303"/>
      <c r="BH466" s="303"/>
      <c r="BI466" s="303"/>
      <c r="BJ466" s="303"/>
      <c r="BK466" s="303"/>
      <c r="BL466" s="303"/>
      <c r="BM466" s="303"/>
      <c r="BN466" s="303"/>
      <c r="BO466" s="303"/>
      <c r="BP466" s="303"/>
      <c r="BQ466" s="303"/>
      <c r="BR466" s="303"/>
      <c r="BS466" s="303"/>
      <c r="BT466" s="303"/>
      <c r="BU466" s="303"/>
      <c r="BV466" s="303"/>
      <c r="BW466" s="303"/>
      <c r="BX466" s="303"/>
      <c r="BY466" s="303"/>
      <c r="BZ466" s="303"/>
      <c r="CA466" s="303"/>
      <c r="CB466" s="303"/>
      <c r="CC466" s="303"/>
      <c r="CD466" s="303"/>
      <c r="CE466" s="303"/>
      <c r="CF466" s="303"/>
      <c r="CG466" s="303"/>
      <c r="CH466" s="303"/>
      <c r="CI466" s="303"/>
      <c r="CJ466" s="303"/>
      <c r="CK466" s="303"/>
      <c r="CL466" s="303"/>
      <c r="CM466" s="303"/>
      <c r="CN466" s="303"/>
      <c r="CO466" s="303"/>
      <c r="CP466" s="303"/>
      <c r="CQ466" s="303"/>
      <c r="CR466" s="303"/>
      <c r="CS466" s="303"/>
      <c r="CT466" s="303"/>
      <c r="CU466" s="303"/>
      <c r="CV466" s="303"/>
      <c r="CW466" s="303"/>
      <c r="CX466" s="303"/>
      <c r="CY466" s="303"/>
      <c r="CZ466" s="303"/>
    </row>
    <row r="467" spans="21:104" s="264" customFormat="1" x14ac:dyDescent="0.15">
      <c r="U467" s="303"/>
      <c r="V467" s="303"/>
      <c r="W467" s="303"/>
      <c r="X467" s="303"/>
      <c r="Y467" s="303"/>
      <c r="Z467" s="303"/>
      <c r="AA467" s="303"/>
      <c r="AB467" s="303"/>
      <c r="AC467" s="303"/>
      <c r="AD467" s="303"/>
      <c r="AE467" s="303"/>
      <c r="AF467" s="303"/>
      <c r="AG467" s="303"/>
      <c r="AH467" s="303"/>
      <c r="AI467" s="303"/>
      <c r="AJ467" s="303"/>
      <c r="AK467" s="303"/>
      <c r="AL467" s="303"/>
      <c r="AM467" s="303"/>
      <c r="AN467" s="303"/>
      <c r="AO467" s="303"/>
      <c r="AP467" s="303"/>
      <c r="AQ467" s="303"/>
      <c r="AR467" s="303"/>
      <c r="AS467" s="303"/>
      <c r="AT467" s="303"/>
      <c r="AU467" s="303"/>
      <c r="AV467" s="303"/>
      <c r="AW467" s="303"/>
      <c r="AX467" s="303"/>
      <c r="AY467" s="303"/>
      <c r="AZ467" s="303"/>
      <c r="BA467" s="303"/>
      <c r="BB467" s="303"/>
      <c r="BC467" s="303"/>
      <c r="BD467" s="303"/>
      <c r="BE467" s="303"/>
      <c r="BF467" s="303"/>
      <c r="BG467" s="303"/>
      <c r="BH467" s="303"/>
      <c r="BI467" s="303"/>
      <c r="BJ467" s="303"/>
      <c r="BK467" s="303"/>
      <c r="BL467" s="303"/>
      <c r="BM467" s="303"/>
      <c r="BN467" s="303"/>
      <c r="BO467" s="303"/>
      <c r="BP467" s="303"/>
      <c r="BQ467" s="303"/>
      <c r="BR467" s="303"/>
      <c r="BS467" s="303"/>
      <c r="BT467" s="303"/>
      <c r="BU467" s="303"/>
      <c r="BV467" s="303"/>
      <c r="BW467" s="303"/>
      <c r="BX467" s="303"/>
      <c r="BY467" s="303"/>
      <c r="BZ467" s="303"/>
      <c r="CA467" s="303"/>
      <c r="CB467" s="303"/>
      <c r="CC467" s="303"/>
      <c r="CD467" s="303"/>
      <c r="CE467" s="303"/>
      <c r="CF467" s="303"/>
      <c r="CG467" s="303"/>
      <c r="CH467" s="303"/>
      <c r="CI467" s="303"/>
      <c r="CJ467" s="303"/>
      <c r="CK467" s="303"/>
      <c r="CL467" s="303"/>
      <c r="CM467" s="303"/>
      <c r="CN467" s="303"/>
      <c r="CO467" s="303"/>
      <c r="CP467" s="303"/>
      <c r="CQ467" s="303"/>
      <c r="CR467" s="303"/>
      <c r="CS467" s="303"/>
      <c r="CT467" s="303"/>
      <c r="CU467" s="303"/>
      <c r="CV467" s="303"/>
      <c r="CW467" s="303"/>
      <c r="CX467" s="303"/>
      <c r="CY467" s="303"/>
      <c r="CZ467" s="303"/>
    </row>
    <row r="468" spans="21:104" s="264" customFormat="1" x14ac:dyDescent="0.15">
      <c r="U468" s="303"/>
      <c r="V468" s="303"/>
      <c r="W468" s="303"/>
      <c r="X468" s="303"/>
      <c r="Y468" s="303"/>
      <c r="Z468" s="303"/>
      <c r="AA468" s="303"/>
      <c r="AB468" s="303"/>
      <c r="AC468" s="303"/>
      <c r="AD468" s="303"/>
      <c r="AE468" s="303"/>
      <c r="AF468" s="303"/>
      <c r="AG468" s="303"/>
      <c r="AH468" s="303"/>
      <c r="AI468" s="303"/>
      <c r="AJ468" s="303"/>
      <c r="AK468" s="303"/>
      <c r="AL468" s="303"/>
      <c r="AM468" s="303"/>
      <c r="AN468" s="303"/>
      <c r="AO468" s="303"/>
      <c r="AP468" s="303"/>
      <c r="AQ468" s="303"/>
      <c r="AR468" s="303"/>
      <c r="AS468" s="303"/>
      <c r="AT468" s="303"/>
      <c r="AU468" s="303"/>
      <c r="AV468" s="303"/>
      <c r="AW468" s="303"/>
      <c r="AX468" s="303"/>
      <c r="AY468" s="303"/>
      <c r="AZ468" s="303"/>
      <c r="BA468" s="303"/>
      <c r="BB468" s="303"/>
      <c r="BC468" s="303"/>
      <c r="BD468" s="303"/>
      <c r="BE468" s="303"/>
      <c r="BF468" s="303"/>
      <c r="BG468" s="303"/>
      <c r="BH468" s="303"/>
      <c r="BI468" s="303"/>
      <c r="BJ468" s="303"/>
      <c r="BK468" s="303"/>
      <c r="BL468" s="303"/>
      <c r="BM468" s="303"/>
      <c r="BN468" s="303"/>
      <c r="BO468" s="303"/>
      <c r="BP468" s="303"/>
      <c r="BQ468" s="303"/>
      <c r="BR468" s="303"/>
      <c r="BS468" s="303"/>
      <c r="BT468" s="303"/>
      <c r="BU468" s="303"/>
      <c r="BV468" s="303"/>
      <c r="BW468" s="303"/>
      <c r="BX468" s="303"/>
      <c r="BY468" s="303"/>
      <c r="BZ468" s="303"/>
      <c r="CA468" s="303"/>
      <c r="CB468" s="303"/>
      <c r="CC468" s="303"/>
      <c r="CD468" s="303"/>
      <c r="CE468" s="303"/>
      <c r="CF468" s="303"/>
      <c r="CG468" s="303"/>
      <c r="CH468" s="303"/>
      <c r="CI468" s="303"/>
      <c r="CJ468" s="303"/>
      <c r="CK468" s="303"/>
      <c r="CL468" s="303"/>
      <c r="CM468" s="303"/>
      <c r="CN468" s="303"/>
      <c r="CO468" s="303"/>
      <c r="CP468" s="303"/>
      <c r="CQ468" s="303"/>
      <c r="CR468" s="303"/>
      <c r="CS468" s="303"/>
      <c r="CT468" s="303"/>
      <c r="CU468" s="303"/>
      <c r="CV468" s="303"/>
      <c r="CW468" s="303"/>
      <c r="CX468" s="303"/>
      <c r="CY468" s="303"/>
      <c r="CZ468" s="303"/>
    </row>
    <row r="469" spans="21:104" s="264" customFormat="1" x14ac:dyDescent="0.15">
      <c r="U469" s="303"/>
      <c r="V469" s="303"/>
      <c r="W469" s="303"/>
      <c r="X469" s="303"/>
      <c r="Y469" s="303"/>
      <c r="Z469" s="303"/>
      <c r="AA469" s="303"/>
      <c r="AB469" s="303"/>
      <c r="AC469" s="303"/>
      <c r="AD469" s="303"/>
      <c r="AE469" s="303"/>
      <c r="AF469" s="303"/>
      <c r="AG469" s="303"/>
      <c r="AH469" s="303"/>
      <c r="AI469" s="303"/>
      <c r="AJ469" s="303"/>
      <c r="AK469" s="303"/>
      <c r="AL469" s="303"/>
      <c r="AM469" s="303"/>
      <c r="AN469" s="303"/>
      <c r="AO469" s="303"/>
      <c r="AP469" s="303"/>
      <c r="AQ469" s="303"/>
      <c r="AR469" s="303"/>
      <c r="AS469" s="303"/>
      <c r="AT469" s="303"/>
      <c r="AU469" s="303"/>
      <c r="AV469" s="303"/>
      <c r="AW469" s="303"/>
      <c r="AX469" s="303"/>
      <c r="AY469" s="303"/>
      <c r="AZ469" s="303"/>
      <c r="BA469" s="303"/>
      <c r="BB469" s="303"/>
      <c r="BC469" s="303"/>
      <c r="BD469" s="303"/>
      <c r="BE469" s="303"/>
      <c r="BF469" s="303"/>
      <c r="BG469" s="303"/>
      <c r="BH469" s="303"/>
      <c r="BI469" s="303"/>
      <c r="BJ469" s="303"/>
      <c r="BK469" s="303"/>
      <c r="BL469" s="303"/>
      <c r="BM469" s="303"/>
      <c r="BN469" s="303"/>
      <c r="BO469" s="303"/>
      <c r="BP469" s="303"/>
      <c r="BQ469" s="303"/>
      <c r="BR469" s="303"/>
      <c r="BS469" s="303"/>
      <c r="BT469" s="303"/>
      <c r="BU469" s="303"/>
      <c r="BV469" s="303"/>
      <c r="BW469" s="303"/>
      <c r="BX469" s="303"/>
      <c r="BY469" s="303"/>
      <c r="BZ469" s="303"/>
      <c r="CA469" s="303"/>
      <c r="CB469" s="303"/>
      <c r="CC469" s="303"/>
      <c r="CD469" s="303"/>
      <c r="CE469" s="303"/>
      <c r="CF469" s="303"/>
      <c r="CG469" s="303"/>
      <c r="CH469" s="303"/>
      <c r="CI469" s="303"/>
      <c r="CJ469" s="303"/>
      <c r="CK469" s="303"/>
      <c r="CL469" s="303"/>
      <c r="CM469" s="303"/>
      <c r="CN469" s="303"/>
      <c r="CO469" s="303"/>
      <c r="CP469" s="303"/>
      <c r="CQ469" s="303"/>
      <c r="CR469" s="303"/>
      <c r="CS469" s="303"/>
      <c r="CT469" s="303"/>
      <c r="CU469" s="303"/>
      <c r="CV469" s="303"/>
      <c r="CW469" s="303"/>
      <c r="CX469" s="303"/>
      <c r="CY469" s="303"/>
      <c r="CZ469" s="303"/>
    </row>
    <row r="470" spans="21:104" s="264" customFormat="1" x14ac:dyDescent="0.15">
      <c r="U470" s="303"/>
      <c r="V470" s="303"/>
      <c r="W470" s="303"/>
      <c r="X470" s="303"/>
      <c r="Y470" s="303"/>
      <c r="Z470" s="303"/>
      <c r="AA470" s="303"/>
      <c r="AB470" s="303"/>
      <c r="AC470" s="303"/>
      <c r="AD470" s="303"/>
      <c r="AE470" s="303"/>
      <c r="AF470" s="303"/>
      <c r="AG470" s="303"/>
      <c r="AH470" s="303"/>
      <c r="AI470" s="303"/>
      <c r="AJ470" s="303"/>
      <c r="AK470" s="303"/>
      <c r="AL470" s="303"/>
      <c r="AM470" s="303"/>
      <c r="AN470" s="303"/>
      <c r="AO470" s="303"/>
      <c r="AP470" s="303"/>
      <c r="AQ470" s="303"/>
      <c r="AR470" s="303"/>
      <c r="AS470" s="303"/>
      <c r="AT470" s="303"/>
      <c r="AU470" s="303"/>
      <c r="AV470" s="303"/>
      <c r="AW470" s="303"/>
      <c r="AX470" s="303"/>
      <c r="AY470" s="303"/>
      <c r="AZ470" s="303"/>
      <c r="BA470" s="303"/>
      <c r="BB470" s="303"/>
      <c r="BC470" s="303"/>
      <c r="BD470" s="303"/>
      <c r="BE470" s="303"/>
      <c r="BF470" s="303"/>
      <c r="BG470" s="303"/>
      <c r="BH470" s="303"/>
      <c r="BI470" s="303"/>
      <c r="BJ470" s="303"/>
      <c r="BK470" s="303"/>
      <c r="BL470" s="303"/>
      <c r="BM470" s="303"/>
      <c r="BN470" s="303"/>
      <c r="BO470" s="303"/>
      <c r="BP470" s="303"/>
      <c r="BQ470" s="303"/>
      <c r="BR470" s="303"/>
      <c r="BS470" s="303"/>
      <c r="BT470" s="303"/>
      <c r="BU470" s="303"/>
      <c r="BV470" s="303"/>
      <c r="BW470" s="303"/>
      <c r="BX470" s="303"/>
      <c r="BY470" s="303"/>
      <c r="BZ470" s="303"/>
      <c r="CA470" s="303"/>
      <c r="CB470" s="303"/>
      <c r="CC470" s="303"/>
      <c r="CD470" s="303"/>
      <c r="CE470" s="303"/>
      <c r="CF470" s="303"/>
      <c r="CG470" s="303"/>
      <c r="CH470" s="303"/>
      <c r="CI470" s="303"/>
      <c r="CJ470" s="303"/>
      <c r="CK470" s="303"/>
      <c r="CL470" s="303"/>
      <c r="CM470" s="303"/>
      <c r="CN470" s="303"/>
      <c r="CO470" s="303"/>
      <c r="CP470" s="303"/>
      <c r="CQ470" s="303"/>
      <c r="CR470" s="303"/>
      <c r="CS470" s="303"/>
      <c r="CT470" s="303"/>
      <c r="CU470" s="303"/>
      <c r="CV470" s="303"/>
      <c r="CW470" s="303"/>
      <c r="CX470" s="303"/>
      <c r="CY470" s="303"/>
      <c r="CZ470" s="303"/>
    </row>
    <row r="471" spans="21:104" s="264" customFormat="1" x14ac:dyDescent="0.15">
      <c r="U471" s="303"/>
      <c r="V471" s="303"/>
      <c r="W471" s="303"/>
      <c r="X471" s="303"/>
      <c r="Y471" s="303"/>
      <c r="Z471" s="303"/>
      <c r="AA471" s="303"/>
      <c r="AB471" s="303"/>
      <c r="AC471" s="303"/>
      <c r="AD471" s="303"/>
      <c r="AE471" s="303"/>
      <c r="AF471" s="303"/>
      <c r="AG471" s="303"/>
      <c r="AH471" s="303"/>
      <c r="AI471" s="303"/>
      <c r="AJ471" s="303"/>
      <c r="AK471" s="303"/>
      <c r="AL471" s="303"/>
      <c r="AM471" s="303"/>
      <c r="AN471" s="303"/>
      <c r="AO471" s="303"/>
      <c r="AP471" s="303"/>
      <c r="AQ471" s="303"/>
      <c r="AR471" s="303"/>
      <c r="AS471" s="303"/>
      <c r="AT471" s="303"/>
      <c r="AU471" s="303"/>
      <c r="AV471" s="303"/>
      <c r="AW471" s="303"/>
      <c r="AX471" s="303"/>
      <c r="AY471" s="303"/>
      <c r="AZ471" s="303"/>
      <c r="BA471" s="303"/>
      <c r="BB471" s="303"/>
      <c r="BC471" s="303"/>
      <c r="BD471" s="303"/>
      <c r="BE471" s="303"/>
      <c r="BF471" s="303"/>
      <c r="BG471" s="303"/>
      <c r="BH471" s="303"/>
      <c r="BI471" s="303"/>
      <c r="BJ471" s="303"/>
      <c r="BK471" s="303"/>
      <c r="BL471" s="303"/>
      <c r="BM471" s="303"/>
      <c r="BN471" s="303"/>
      <c r="BO471" s="303"/>
      <c r="BP471" s="303"/>
      <c r="BQ471" s="303"/>
      <c r="BR471" s="303"/>
      <c r="BS471" s="303"/>
      <c r="BT471" s="303"/>
      <c r="BU471" s="303"/>
      <c r="BV471" s="303"/>
      <c r="BW471" s="303"/>
      <c r="BX471" s="303"/>
      <c r="BY471" s="303"/>
      <c r="BZ471" s="303"/>
      <c r="CA471" s="303"/>
      <c r="CB471" s="303"/>
      <c r="CC471" s="303"/>
      <c r="CD471" s="303"/>
      <c r="CE471" s="303"/>
      <c r="CF471" s="303"/>
      <c r="CG471" s="303"/>
      <c r="CH471" s="303"/>
      <c r="CI471" s="303"/>
      <c r="CJ471" s="303"/>
      <c r="CK471" s="303"/>
      <c r="CL471" s="303"/>
      <c r="CM471" s="303"/>
      <c r="CN471" s="303"/>
      <c r="CO471" s="303"/>
      <c r="CP471" s="303"/>
      <c r="CQ471" s="303"/>
      <c r="CR471" s="303"/>
      <c r="CS471" s="303"/>
      <c r="CT471" s="303"/>
      <c r="CU471" s="303"/>
      <c r="CV471" s="303"/>
      <c r="CW471" s="303"/>
      <c r="CX471" s="303"/>
      <c r="CY471" s="303"/>
      <c r="CZ471" s="303"/>
    </row>
    <row r="472" spans="21:104" s="264" customFormat="1" x14ac:dyDescent="0.15">
      <c r="U472" s="303"/>
      <c r="V472" s="303"/>
      <c r="W472" s="303"/>
      <c r="X472" s="303"/>
      <c r="Y472" s="303"/>
      <c r="Z472" s="303"/>
      <c r="AA472" s="303"/>
      <c r="AB472" s="303"/>
      <c r="AC472" s="303"/>
      <c r="AD472" s="303"/>
      <c r="AE472" s="303"/>
      <c r="AF472" s="303"/>
      <c r="AG472" s="303"/>
      <c r="AH472" s="303"/>
      <c r="AI472" s="303"/>
      <c r="AJ472" s="303"/>
      <c r="AK472" s="303"/>
      <c r="AL472" s="303"/>
      <c r="AM472" s="303"/>
      <c r="AN472" s="303"/>
      <c r="AO472" s="303"/>
      <c r="AP472" s="303"/>
      <c r="AQ472" s="303"/>
      <c r="AR472" s="303"/>
      <c r="AS472" s="303"/>
      <c r="AT472" s="303"/>
      <c r="AU472" s="303"/>
      <c r="AV472" s="303"/>
      <c r="AW472" s="303"/>
      <c r="AX472" s="303"/>
      <c r="AY472" s="303"/>
      <c r="AZ472" s="303"/>
      <c r="BA472" s="303"/>
      <c r="BB472" s="303"/>
      <c r="BC472" s="303"/>
      <c r="BD472" s="303"/>
      <c r="BE472" s="303"/>
      <c r="BF472" s="303"/>
      <c r="BG472" s="303"/>
      <c r="BH472" s="303"/>
      <c r="BI472" s="303"/>
      <c r="BJ472" s="303"/>
      <c r="BK472" s="303"/>
      <c r="BL472" s="303"/>
      <c r="BM472" s="303"/>
      <c r="BN472" s="303"/>
      <c r="BO472" s="303"/>
      <c r="BP472" s="303"/>
      <c r="BQ472" s="303"/>
      <c r="BR472" s="303"/>
      <c r="BS472" s="303"/>
      <c r="BT472" s="303"/>
      <c r="BU472" s="303"/>
      <c r="BV472" s="303"/>
      <c r="BW472" s="303"/>
      <c r="BX472" s="303"/>
      <c r="BY472" s="303"/>
      <c r="BZ472" s="303"/>
      <c r="CA472" s="303"/>
      <c r="CB472" s="303"/>
      <c r="CC472" s="303"/>
      <c r="CD472" s="303"/>
      <c r="CE472" s="303"/>
      <c r="CF472" s="303"/>
      <c r="CG472" s="303"/>
      <c r="CH472" s="303"/>
      <c r="CI472" s="303"/>
      <c r="CJ472" s="303"/>
      <c r="CK472" s="303"/>
      <c r="CL472" s="303"/>
      <c r="CM472" s="303"/>
      <c r="CN472" s="303"/>
      <c r="CO472" s="303"/>
      <c r="CP472" s="303"/>
      <c r="CQ472" s="303"/>
      <c r="CR472" s="303"/>
      <c r="CS472" s="303"/>
      <c r="CT472" s="303"/>
      <c r="CU472" s="303"/>
      <c r="CV472" s="303"/>
      <c r="CW472" s="303"/>
      <c r="CX472" s="303"/>
      <c r="CY472" s="303"/>
      <c r="CZ472" s="303"/>
    </row>
    <row r="473" spans="21:104" s="264" customFormat="1" x14ac:dyDescent="0.15">
      <c r="U473" s="303"/>
      <c r="V473" s="303"/>
      <c r="W473" s="303"/>
      <c r="X473" s="303"/>
      <c r="Y473" s="303"/>
      <c r="Z473" s="303"/>
      <c r="AA473" s="303"/>
      <c r="AB473" s="303"/>
      <c r="AC473" s="303"/>
      <c r="AD473" s="303"/>
      <c r="AE473" s="303"/>
      <c r="AF473" s="303"/>
      <c r="AG473" s="303"/>
      <c r="AH473" s="303"/>
      <c r="AI473" s="303"/>
      <c r="AJ473" s="303"/>
      <c r="AK473" s="303"/>
      <c r="AL473" s="303"/>
      <c r="AM473" s="303"/>
      <c r="AN473" s="303"/>
      <c r="AO473" s="303"/>
      <c r="AP473" s="303"/>
      <c r="AQ473" s="303"/>
      <c r="AR473" s="303"/>
      <c r="AS473" s="303"/>
      <c r="AT473" s="303"/>
      <c r="AU473" s="303"/>
      <c r="AV473" s="303"/>
      <c r="AW473" s="303"/>
      <c r="AX473" s="303"/>
      <c r="AY473" s="303"/>
      <c r="AZ473" s="303"/>
      <c r="BA473" s="303"/>
      <c r="BB473" s="303"/>
      <c r="BC473" s="303"/>
      <c r="BD473" s="303"/>
      <c r="BE473" s="303"/>
      <c r="BF473" s="303"/>
      <c r="BG473" s="303"/>
      <c r="BH473" s="303"/>
      <c r="BI473" s="303"/>
      <c r="BJ473" s="303"/>
      <c r="BK473" s="303"/>
      <c r="BL473" s="303"/>
      <c r="BM473" s="303"/>
      <c r="BN473" s="303"/>
      <c r="BO473" s="303"/>
      <c r="BP473" s="303"/>
      <c r="BQ473" s="303"/>
      <c r="BR473" s="303"/>
      <c r="BS473" s="303"/>
      <c r="BT473" s="303"/>
      <c r="BU473" s="303"/>
      <c r="BV473" s="303"/>
      <c r="BW473" s="303"/>
      <c r="BX473" s="303"/>
      <c r="BY473" s="303"/>
      <c r="BZ473" s="303"/>
      <c r="CA473" s="303"/>
      <c r="CB473" s="303"/>
      <c r="CC473" s="303"/>
      <c r="CD473" s="303"/>
      <c r="CE473" s="303"/>
      <c r="CF473" s="303"/>
      <c r="CG473" s="303"/>
      <c r="CH473" s="303"/>
      <c r="CI473" s="303"/>
      <c r="CJ473" s="303"/>
      <c r="CK473" s="303"/>
      <c r="CL473" s="303"/>
      <c r="CM473" s="303"/>
      <c r="CN473" s="303"/>
      <c r="CO473" s="303"/>
      <c r="CP473" s="303"/>
      <c r="CQ473" s="303"/>
      <c r="CR473" s="303"/>
      <c r="CS473" s="303"/>
      <c r="CT473" s="303"/>
      <c r="CU473" s="303"/>
      <c r="CV473" s="303"/>
      <c r="CW473" s="303"/>
      <c r="CX473" s="303"/>
      <c r="CY473" s="303"/>
      <c r="CZ473" s="303"/>
    </row>
    <row r="474" spans="21:104" s="264" customFormat="1" x14ac:dyDescent="0.15">
      <c r="U474" s="303"/>
      <c r="V474" s="303"/>
      <c r="W474" s="303"/>
      <c r="X474" s="303"/>
      <c r="Y474" s="303"/>
      <c r="Z474" s="303"/>
      <c r="AA474" s="303"/>
      <c r="AB474" s="303"/>
      <c r="AC474" s="303"/>
      <c r="AD474" s="303"/>
      <c r="AE474" s="303"/>
      <c r="AF474" s="303"/>
      <c r="AG474" s="303"/>
      <c r="AH474" s="303"/>
      <c r="AI474" s="303"/>
      <c r="AJ474" s="303"/>
      <c r="AK474" s="303"/>
      <c r="AL474" s="303"/>
      <c r="AM474" s="303"/>
      <c r="AN474" s="303"/>
      <c r="AO474" s="303"/>
      <c r="AP474" s="303"/>
      <c r="AQ474" s="303"/>
      <c r="AR474" s="303"/>
      <c r="AS474" s="303"/>
      <c r="AT474" s="303"/>
      <c r="AU474" s="303"/>
      <c r="AV474" s="303"/>
      <c r="AW474" s="303"/>
      <c r="AX474" s="303"/>
      <c r="AY474" s="303"/>
      <c r="AZ474" s="303"/>
      <c r="BA474" s="303"/>
      <c r="BB474" s="303"/>
      <c r="BC474" s="303"/>
      <c r="BD474" s="303"/>
      <c r="BE474" s="303"/>
      <c r="BF474" s="303"/>
      <c r="BG474" s="303"/>
      <c r="BH474" s="303"/>
      <c r="BI474" s="303"/>
      <c r="BJ474" s="303"/>
      <c r="BK474" s="303"/>
      <c r="BL474" s="303"/>
      <c r="BM474" s="303"/>
      <c r="BN474" s="303"/>
      <c r="BO474" s="303"/>
      <c r="BP474" s="303"/>
      <c r="BQ474" s="303"/>
      <c r="BR474" s="303"/>
      <c r="BS474" s="303"/>
      <c r="BT474" s="303"/>
      <c r="BU474" s="303"/>
      <c r="BV474" s="303"/>
      <c r="BW474" s="303"/>
      <c r="BX474" s="303"/>
      <c r="BY474" s="303"/>
      <c r="BZ474" s="303"/>
      <c r="CA474" s="303"/>
      <c r="CB474" s="303"/>
      <c r="CC474" s="303"/>
      <c r="CD474" s="303"/>
      <c r="CE474" s="303"/>
      <c r="CF474" s="303"/>
      <c r="CG474" s="303"/>
      <c r="CH474" s="303"/>
      <c r="CI474" s="303"/>
      <c r="CJ474" s="303"/>
      <c r="CK474" s="303"/>
      <c r="CL474" s="303"/>
      <c r="CM474" s="303"/>
      <c r="CN474" s="303"/>
      <c r="CO474" s="303"/>
      <c r="CP474" s="303"/>
      <c r="CQ474" s="303"/>
      <c r="CR474" s="303"/>
      <c r="CS474" s="303"/>
      <c r="CT474" s="303"/>
      <c r="CU474" s="303"/>
      <c r="CV474" s="303"/>
      <c r="CW474" s="303"/>
      <c r="CX474" s="303"/>
      <c r="CY474" s="303"/>
      <c r="CZ474" s="303"/>
    </row>
    <row r="475" spans="21:104" s="264" customFormat="1" x14ac:dyDescent="0.15">
      <c r="U475" s="303"/>
      <c r="V475" s="303"/>
      <c r="W475" s="303"/>
      <c r="X475" s="303"/>
      <c r="Y475" s="303"/>
      <c r="Z475" s="303"/>
      <c r="AA475" s="303"/>
      <c r="AB475" s="303"/>
      <c r="AC475" s="303"/>
      <c r="AD475" s="303"/>
      <c r="AE475" s="303"/>
      <c r="AF475" s="303"/>
      <c r="AG475" s="303"/>
      <c r="AH475" s="303"/>
      <c r="AI475" s="303"/>
      <c r="AJ475" s="303"/>
      <c r="AK475" s="303"/>
      <c r="AL475" s="303"/>
      <c r="AM475" s="303"/>
      <c r="AN475" s="303"/>
      <c r="AO475" s="303"/>
      <c r="AP475" s="303"/>
      <c r="AQ475" s="303"/>
      <c r="AR475" s="303"/>
      <c r="AS475" s="303"/>
      <c r="AT475" s="303"/>
      <c r="AU475" s="303"/>
      <c r="AV475" s="303"/>
      <c r="AW475" s="303"/>
      <c r="AX475" s="303"/>
      <c r="AY475" s="303"/>
      <c r="AZ475" s="303"/>
      <c r="BA475" s="303"/>
      <c r="BB475" s="303"/>
      <c r="BC475" s="303"/>
      <c r="BD475" s="303"/>
      <c r="BE475" s="303"/>
      <c r="BF475" s="303"/>
      <c r="BG475" s="303"/>
      <c r="BH475" s="303"/>
      <c r="BI475" s="303"/>
      <c r="BJ475" s="303"/>
      <c r="BK475" s="303"/>
      <c r="BL475" s="303"/>
      <c r="BM475" s="303"/>
      <c r="BN475" s="303"/>
      <c r="BO475" s="303"/>
      <c r="BP475" s="303"/>
      <c r="BQ475" s="303"/>
      <c r="BR475" s="303"/>
      <c r="BS475" s="303"/>
      <c r="BT475" s="303"/>
      <c r="BU475" s="303"/>
      <c r="BV475" s="303"/>
      <c r="BW475" s="303"/>
      <c r="BX475" s="303"/>
      <c r="BY475" s="303"/>
      <c r="BZ475" s="303"/>
      <c r="CA475" s="303"/>
      <c r="CB475" s="303"/>
      <c r="CC475" s="303"/>
      <c r="CD475" s="303"/>
      <c r="CE475" s="303"/>
      <c r="CF475" s="303"/>
      <c r="CG475" s="303"/>
      <c r="CH475" s="303"/>
      <c r="CI475" s="303"/>
      <c r="CJ475" s="303"/>
      <c r="CK475" s="303"/>
      <c r="CL475" s="303"/>
      <c r="CM475" s="303"/>
      <c r="CN475" s="303"/>
      <c r="CO475" s="303"/>
      <c r="CP475" s="303"/>
      <c r="CQ475" s="303"/>
      <c r="CR475" s="303"/>
      <c r="CS475" s="303"/>
      <c r="CT475" s="303"/>
      <c r="CU475" s="303"/>
      <c r="CV475" s="303"/>
      <c r="CW475" s="303"/>
      <c r="CX475" s="303"/>
      <c r="CY475" s="303"/>
      <c r="CZ475" s="303"/>
    </row>
    <row r="476" spans="21:104" s="264" customFormat="1" x14ac:dyDescent="0.15">
      <c r="U476" s="303"/>
      <c r="V476" s="303"/>
      <c r="W476" s="303"/>
      <c r="X476" s="303"/>
      <c r="Y476" s="303"/>
      <c r="Z476" s="303"/>
      <c r="AA476" s="303"/>
      <c r="AB476" s="303"/>
      <c r="AC476" s="303"/>
      <c r="AD476" s="303"/>
      <c r="AE476" s="303"/>
      <c r="AF476" s="303"/>
      <c r="AG476" s="303"/>
      <c r="AH476" s="303"/>
      <c r="AI476" s="303"/>
      <c r="AJ476" s="303"/>
      <c r="AK476" s="303"/>
      <c r="AL476" s="303"/>
      <c r="AM476" s="303"/>
      <c r="AN476" s="303"/>
      <c r="AO476" s="303"/>
      <c r="AP476" s="303"/>
      <c r="AQ476" s="303"/>
      <c r="AR476" s="303"/>
      <c r="AS476" s="303"/>
      <c r="AT476" s="303"/>
      <c r="AU476" s="303"/>
      <c r="AV476" s="303"/>
      <c r="AW476" s="303"/>
      <c r="AX476" s="303"/>
      <c r="AY476" s="303"/>
      <c r="AZ476" s="303"/>
      <c r="BA476" s="303"/>
      <c r="BB476" s="303"/>
      <c r="BC476" s="303"/>
      <c r="BD476" s="303"/>
      <c r="BE476" s="303"/>
      <c r="BF476" s="303"/>
      <c r="BG476" s="303"/>
      <c r="BH476" s="303"/>
      <c r="BI476" s="303"/>
      <c r="BJ476" s="303"/>
      <c r="BK476" s="303"/>
      <c r="BL476" s="303"/>
      <c r="BM476" s="303"/>
      <c r="BN476" s="303"/>
      <c r="BO476" s="303"/>
      <c r="BP476" s="303"/>
      <c r="BQ476" s="303"/>
      <c r="BR476" s="303"/>
      <c r="BS476" s="303"/>
      <c r="BT476" s="303"/>
      <c r="BU476" s="303"/>
      <c r="BV476" s="303"/>
      <c r="BW476" s="303"/>
      <c r="BX476" s="303"/>
      <c r="BY476" s="303"/>
      <c r="BZ476" s="303"/>
      <c r="CA476" s="303"/>
      <c r="CB476" s="303"/>
      <c r="CC476" s="303"/>
      <c r="CD476" s="303"/>
      <c r="CE476" s="303"/>
      <c r="CF476" s="303"/>
      <c r="CG476" s="303"/>
      <c r="CH476" s="303"/>
      <c r="CI476" s="303"/>
      <c r="CJ476" s="303"/>
      <c r="CK476" s="303"/>
      <c r="CL476" s="303"/>
      <c r="CM476" s="303"/>
      <c r="CN476" s="303"/>
      <c r="CO476" s="303"/>
      <c r="CP476" s="303"/>
      <c r="CQ476" s="303"/>
      <c r="CR476" s="303"/>
      <c r="CS476" s="303"/>
      <c r="CT476" s="303"/>
      <c r="CU476" s="303"/>
      <c r="CV476" s="303"/>
      <c r="CW476" s="303"/>
      <c r="CX476" s="303"/>
      <c r="CY476" s="303"/>
      <c r="CZ476" s="303"/>
    </row>
    <row r="477" spans="21:104" s="264" customFormat="1" x14ac:dyDescent="0.15">
      <c r="U477" s="303"/>
      <c r="V477" s="303"/>
      <c r="W477" s="303"/>
      <c r="X477" s="303"/>
      <c r="Y477" s="303"/>
      <c r="Z477" s="303"/>
      <c r="AA477" s="303"/>
      <c r="AB477" s="303"/>
      <c r="AC477" s="303"/>
      <c r="AD477" s="303"/>
      <c r="AE477" s="303"/>
      <c r="AF477" s="303"/>
      <c r="AG477" s="303"/>
      <c r="AH477" s="303"/>
      <c r="AI477" s="303"/>
      <c r="AJ477" s="303"/>
      <c r="AK477" s="303"/>
      <c r="AL477" s="303"/>
      <c r="AM477" s="303"/>
      <c r="AN477" s="303"/>
      <c r="AO477" s="303"/>
      <c r="AP477" s="303"/>
      <c r="AQ477" s="303"/>
      <c r="AR477" s="303"/>
      <c r="AS477" s="303"/>
      <c r="AT477" s="303"/>
      <c r="AU477" s="303"/>
      <c r="AV477" s="303"/>
      <c r="AW477" s="303"/>
      <c r="AX477" s="303"/>
      <c r="AY477" s="303"/>
      <c r="AZ477" s="303"/>
      <c r="BA477" s="303"/>
      <c r="BB477" s="303"/>
      <c r="BC477" s="303"/>
      <c r="BD477" s="303"/>
      <c r="BE477" s="303"/>
      <c r="BF477" s="303"/>
      <c r="BG477" s="303"/>
      <c r="BH477" s="303"/>
      <c r="BI477" s="303"/>
      <c r="BJ477" s="303"/>
      <c r="BK477" s="303"/>
      <c r="BL477" s="303"/>
      <c r="BM477" s="303"/>
      <c r="BN477" s="303"/>
      <c r="BO477" s="303"/>
      <c r="BP477" s="303"/>
      <c r="BQ477" s="303"/>
      <c r="BR477" s="303"/>
      <c r="BS477" s="303"/>
      <c r="BT477" s="303"/>
      <c r="BU477" s="303"/>
      <c r="BV477" s="303"/>
      <c r="BW477" s="303"/>
      <c r="BX477" s="303"/>
      <c r="BY477" s="303"/>
      <c r="BZ477" s="303"/>
      <c r="CA477" s="303"/>
      <c r="CB477" s="303"/>
      <c r="CC477" s="303"/>
      <c r="CD477" s="303"/>
      <c r="CE477" s="303"/>
      <c r="CF477" s="303"/>
      <c r="CG477" s="303"/>
      <c r="CH477" s="303"/>
      <c r="CI477" s="303"/>
      <c r="CJ477" s="303"/>
      <c r="CK477" s="303"/>
      <c r="CL477" s="303"/>
      <c r="CM477" s="303"/>
      <c r="CN477" s="303"/>
      <c r="CO477" s="303"/>
      <c r="CP477" s="303"/>
      <c r="CQ477" s="303"/>
      <c r="CR477" s="303"/>
      <c r="CS477" s="303"/>
      <c r="CT477" s="303"/>
      <c r="CU477" s="303"/>
      <c r="CV477" s="303"/>
      <c r="CW477" s="303"/>
      <c r="CX477" s="303"/>
      <c r="CY477" s="303"/>
      <c r="CZ477" s="303"/>
    </row>
    <row r="478" spans="21:104" s="264" customFormat="1" x14ac:dyDescent="0.15">
      <c r="U478" s="303"/>
      <c r="V478" s="303"/>
      <c r="W478" s="303"/>
      <c r="X478" s="303"/>
      <c r="Y478" s="303"/>
      <c r="Z478" s="303"/>
      <c r="AA478" s="303"/>
      <c r="AB478" s="303"/>
      <c r="AC478" s="303"/>
      <c r="AD478" s="303"/>
      <c r="AE478" s="303"/>
      <c r="AF478" s="303"/>
      <c r="AG478" s="303"/>
      <c r="AH478" s="303"/>
      <c r="AI478" s="303"/>
      <c r="AJ478" s="303"/>
      <c r="AK478" s="303"/>
      <c r="AL478" s="303"/>
      <c r="AM478" s="303"/>
      <c r="AN478" s="303"/>
      <c r="AO478" s="303"/>
      <c r="AP478" s="303"/>
      <c r="AQ478" s="303"/>
      <c r="AR478" s="303"/>
      <c r="AS478" s="303"/>
      <c r="AT478" s="303"/>
      <c r="AU478" s="303"/>
      <c r="AV478" s="303"/>
      <c r="AW478" s="303"/>
      <c r="AX478" s="303"/>
      <c r="AY478" s="303"/>
      <c r="AZ478" s="303"/>
      <c r="BA478" s="303"/>
      <c r="BB478" s="303"/>
      <c r="BC478" s="303"/>
      <c r="BD478" s="303"/>
      <c r="BE478" s="303"/>
      <c r="BF478" s="303"/>
      <c r="BG478" s="303"/>
      <c r="BH478" s="303"/>
      <c r="BI478" s="303"/>
      <c r="BJ478" s="303"/>
      <c r="BK478" s="303"/>
      <c r="BL478" s="303"/>
      <c r="BM478" s="303"/>
      <c r="BN478" s="303"/>
      <c r="BO478" s="303"/>
      <c r="BP478" s="303"/>
      <c r="BQ478" s="303"/>
      <c r="BR478" s="303"/>
      <c r="BS478" s="303"/>
      <c r="BT478" s="303"/>
      <c r="BU478" s="303"/>
      <c r="BV478" s="303"/>
      <c r="BW478" s="303"/>
      <c r="BX478" s="303"/>
      <c r="BY478" s="303"/>
      <c r="BZ478" s="303"/>
      <c r="CA478" s="303"/>
      <c r="CB478" s="303"/>
      <c r="CC478" s="303"/>
      <c r="CD478" s="303"/>
      <c r="CE478" s="303"/>
      <c r="CF478" s="303"/>
      <c r="CG478" s="303"/>
      <c r="CH478" s="303"/>
      <c r="CI478" s="303"/>
      <c r="CJ478" s="303"/>
      <c r="CK478" s="303"/>
      <c r="CL478" s="303"/>
      <c r="CM478" s="303"/>
      <c r="CN478" s="303"/>
      <c r="CO478" s="303"/>
      <c r="CP478" s="303"/>
      <c r="CQ478" s="303"/>
      <c r="CR478" s="303"/>
      <c r="CS478" s="303"/>
      <c r="CT478" s="303"/>
      <c r="CU478" s="303"/>
      <c r="CV478" s="303"/>
      <c r="CW478" s="303"/>
      <c r="CX478" s="303"/>
      <c r="CY478" s="303"/>
      <c r="CZ478" s="303"/>
    </row>
    <row r="479" spans="21:104" s="264" customFormat="1" x14ac:dyDescent="0.15">
      <c r="U479" s="303"/>
      <c r="V479" s="303"/>
      <c r="W479" s="303"/>
      <c r="X479" s="303"/>
      <c r="Y479" s="303"/>
      <c r="Z479" s="303"/>
      <c r="AA479" s="303"/>
      <c r="AB479" s="303"/>
      <c r="AC479" s="303"/>
      <c r="AD479" s="303"/>
      <c r="AE479" s="303"/>
      <c r="AF479" s="303"/>
      <c r="AG479" s="303"/>
      <c r="AH479" s="303"/>
      <c r="AI479" s="303"/>
      <c r="AJ479" s="303"/>
      <c r="AK479" s="303"/>
      <c r="AL479" s="303"/>
      <c r="AM479" s="303"/>
      <c r="AN479" s="303"/>
      <c r="AO479" s="303"/>
      <c r="AP479" s="303"/>
      <c r="AQ479" s="303"/>
      <c r="AR479" s="303"/>
      <c r="AS479" s="303"/>
      <c r="AT479" s="303"/>
      <c r="AU479" s="303"/>
      <c r="AV479" s="303"/>
      <c r="AW479" s="303"/>
      <c r="AX479" s="303"/>
      <c r="AY479" s="303"/>
      <c r="AZ479" s="303"/>
      <c r="BA479" s="303"/>
      <c r="BB479" s="303"/>
      <c r="BC479" s="303"/>
      <c r="BD479" s="303"/>
      <c r="BE479" s="303"/>
      <c r="BF479" s="303"/>
      <c r="BG479" s="303"/>
      <c r="BH479" s="303"/>
      <c r="BI479" s="303"/>
      <c r="BJ479" s="303"/>
      <c r="BK479" s="303"/>
      <c r="BL479" s="303"/>
      <c r="BM479" s="303"/>
      <c r="BN479" s="303"/>
      <c r="BO479" s="303"/>
      <c r="BP479" s="303"/>
      <c r="BQ479" s="303"/>
      <c r="BR479" s="303"/>
      <c r="BS479" s="303"/>
      <c r="BT479" s="303"/>
      <c r="BU479" s="303"/>
      <c r="BV479" s="303"/>
      <c r="BW479" s="303"/>
      <c r="BX479" s="303"/>
      <c r="BY479" s="303"/>
      <c r="BZ479" s="303"/>
      <c r="CA479" s="303"/>
      <c r="CB479" s="303"/>
      <c r="CC479" s="303"/>
      <c r="CD479" s="303"/>
      <c r="CE479" s="303"/>
      <c r="CF479" s="303"/>
      <c r="CG479" s="303"/>
      <c r="CH479" s="303"/>
      <c r="CI479" s="303"/>
      <c r="CJ479" s="303"/>
      <c r="CK479" s="303"/>
      <c r="CL479" s="303"/>
      <c r="CM479" s="303"/>
      <c r="CN479" s="303"/>
      <c r="CO479" s="303"/>
      <c r="CP479" s="303"/>
      <c r="CQ479" s="303"/>
      <c r="CR479" s="303"/>
      <c r="CS479" s="303"/>
      <c r="CT479" s="303"/>
      <c r="CU479" s="303"/>
      <c r="CV479" s="303"/>
      <c r="CW479" s="303"/>
      <c r="CX479" s="303"/>
      <c r="CY479" s="303"/>
      <c r="CZ479" s="303"/>
    </row>
    <row r="480" spans="21:104" s="264" customFormat="1" x14ac:dyDescent="0.15">
      <c r="U480" s="303"/>
      <c r="V480" s="303"/>
      <c r="W480" s="303"/>
      <c r="X480" s="303"/>
      <c r="Y480" s="303"/>
      <c r="Z480" s="303"/>
      <c r="AA480" s="303"/>
      <c r="AB480" s="303"/>
      <c r="AC480" s="303"/>
      <c r="AD480" s="303"/>
      <c r="AE480" s="303"/>
      <c r="AF480" s="303"/>
      <c r="AG480" s="303"/>
      <c r="AH480" s="303"/>
      <c r="AI480" s="303"/>
      <c r="AJ480" s="303"/>
      <c r="AK480" s="303"/>
      <c r="AL480" s="303"/>
      <c r="AM480" s="303"/>
      <c r="AN480" s="303"/>
      <c r="AO480" s="303"/>
      <c r="AP480" s="303"/>
      <c r="AQ480" s="303"/>
      <c r="AR480" s="303"/>
      <c r="AS480" s="303"/>
      <c r="AT480" s="303"/>
      <c r="AU480" s="303"/>
      <c r="AV480" s="303"/>
      <c r="AW480" s="303"/>
      <c r="AX480" s="303"/>
      <c r="AY480" s="303"/>
      <c r="AZ480" s="303"/>
      <c r="BA480" s="303"/>
      <c r="BB480" s="303"/>
      <c r="BC480" s="303"/>
      <c r="BD480" s="303"/>
      <c r="BE480" s="303"/>
      <c r="BF480" s="303"/>
      <c r="BG480" s="303"/>
      <c r="BH480" s="303"/>
      <c r="BI480" s="303"/>
      <c r="BJ480" s="303"/>
      <c r="BK480" s="303"/>
      <c r="BL480" s="303"/>
      <c r="BM480" s="303"/>
      <c r="BN480" s="303"/>
      <c r="BO480" s="303"/>
      <c r="BP480" s="303"/>
      <c r="BQ480" s="303"/>
      <c r="BR480" s="303"/>
      <c r="BS480" s="303"/>
      <c r="BT480" s="303"/>
      <c r="BU480" s="303"/>
      <c r="BV480" s="303"/>
      <c r="BW480" s="303"/>
      <c r="BX480" s="303"/>
      <c r="BY480" s="303"/>
      <c r="BZ480" s="303"/>
      <c r="CA480" s="303"/>
      <c r="CB480" s="303"/>
      <c r="CC480" s="303"/>
      <c r="CD480" s="303"/>
      <c r="CE480" s="303"/>
      <c r="CF480" s="303"/>
      <c r="CG480" s="303"/>
      <c r="CH480" s="303"/>
      <c r="CI480" s="303"/>
      <c r="CJ480" s="303"/>
      <c r="CK480" s="303"/>
      <c r="CL480" s="303"/>
      <c r="CM480" s="303"/>
      <c r="CN480" s="303"/>
      <c r="CO480" s="303"/>
      <c r="CP480" s="303"/>
      <c r="CQ480" s="303"/>
      <c r="CR480" s="303"/>
      <c r="CS480" s="303"/>
      <c r="CT480" s="303"/>
      <c r="CU480" s="303"/>
      <c r="CV480" s="303"/>
      <c r="CW480" s="303"/>
      <c r="CX480" s="303"/>
      <c r="CY480" s="303"/>
      <c r="CZ480" s="303"/>
    </row>
    <row r="481" spans="21:104" s="264" customFormat="1" x14ac:dyDescent="0.15">
      <c r="U481" s="303"/>
      <c r="V481" s="303"/>
      <c r="W481" s="303"/>
      <c r="X481" s="303"/>
      <c r="Y481" s="303"/>
      <c r="Z481" s="303"/>
      <c r="AA481" s="303"/>
      <c r="AB481" s="303"/>
      <c r="AC481" s="303"/>
      <c r="AD481" s="303"/>
      <c r="AE481" s="303"/>
      <c r="AF481" s="303"/>
      <c r="AG481" s="303"/>
      <c r="AH481" s="303"/>
      <c r="AI481" s="303"/>
      <c r="AJ481" s="303"/>
      <c r="AK481" s="303"/>
      <c r="AL481" s="303"/>
      <c r="AM481" s="303"/>
      <c r="AN481" s="303"/>
      <c r="AO481" s="303"/>
      <c r="AP481" s="303"/>
      <c r="AQ481" s="303"/>
      <c r="AR481" s="303"/>
      <c r="AS481" s="303"/>
      <c r="AT481" s="303"/>
      <c r="AU481" s="303"/>
      <c r="AV481" s="303"/>
      <c r="AW481" s="303"/>
      <c r="AX481" s="303"/>
      <c r="AY481" s="303"/>
      <c r="AZ481" s="303"/>
      <c r="BA481" s="303"/>
      <c r="BB481" s="303"/>
      <c r="BC481" s="303"/>
      <c r="BD481" s="303"/>
      <c r="BE481" s="303"/>
      <c r="BF481" s="303"/>
      <c r="BG481" s="303"/>
      <c r="BH481" s="303"/>
      <c r="BI481" s="303"/>
      <c r="BJ481" s="303"/>
      <c r="BK481" s="303"/>
      <c r="BL481" s="303"/>
      <c r="BM481" s="303"/>
      <c r="BN481" s="303"/>
      <c r="BO481" s="303"/>
      <c r="BP481" s="303"/>
      <c r="BQ481" s="303"/>
      <c r="BR481" s="303"/>
      <c r="BS481" s="303"/>
      <c r="BT481" s="303"/>
      <c r="BU481" s="303"/>
      <c r="BV481" s="303"/>
      <c r="BW481" s="303"/>
      <c r="BX481" s="303"/>
      <c r="BY481" s="303"/>
      <c r="BZ481" s="303"/>
      <c r="CA481" s="303"/>
      <c r="CB481" s="303"/>
      <c r="CC481" s="303"/>
      <c r="CD481" s="303"/>
      <c r="CE481" s="303"/>
      <c r="CF481" s="303"/>
      <c r="CG481" s="303"/>
      <c r="CH481" s="303"/>
      <c r="CI481" s="303"/>
      <c r="CJ481" s="303"/>
      <c r="CK481" s="303"/>
      <c r="CL481" s="303"/>
      <c r="CM481" s="303"/>
      <c r="CN481" s="303"/>
      <c r="CO481" s="303"/>
      <c r="CP481" s="303"/>
      <c r="CQ481" s="303"/>
      <c r="CR481" s="303"/>
      <c r="CS481" s="303"/>
      <c r="CT481" s="303"/>
      <c r="CU481" s="303"/>
      <c r="CV481" s="303"/>
      <c r="CW481" s="303"/>
      <c r="CX481" s="303"/>
      <c r="CY481" s="303"/>
      <c r="CZ481" s="303"/>
    </row>
    <row r="482" spans="21:104" s="264" customFormat="1" x14ac:dyDescent="0.15">
      <c r="U482" s="303"/>
      <c r="V482" s="303"/>
      <c r="W482" s="303"/>
      <c r="X482" s="303"/>
      <c r="Y482" s="303"/>
      <c r="Z482" s="303"/>
      <c r="AA482" s="303"/>
      <c r="AB482" s="303"/>
      <c r="AC482" s="303"/>
      <c r="AD482" s="303"/>
      <c r="AE482" s="303"/>
      <c r="AF482" s="303"/>
      <c r="AG482" s="303"/>
      <c r="AH482" s="303"/>
      <c r="AI482" s="303"/>
      <c r="AJ482" s="303"/>
      <c r="AK482" s="303"/>
      <c r="AL482" s="303"/>
      <c r="AM482" s="303"/>
      <c r="AN482" s="303"/>
      <c r="AO482" s="303"/>
      <c r="AP482" s="303"/>
      <c r="AQ482" s="303"/>
      <c r="AR482" s="303"/>
      <c r="AS482" s="303"/>
      <c r="AT482" s="303"/>
      <c r="AU482" s="303"/>
      <c r="AV482" s="303"/>
      <c r="AW482" s="303"/>
      <c r="AX482" s="303"/>
      <c r="AY482" s="303"/>
      <c r="AZ482" s="303"/>
      <c r="BA482" s="303"/>
      <c r="BB482" s="303"/>
      <c r="BC482" s="303"/>
      <c r="BD482" s="303"/>
      <c r="BE482" s="303"/>
      <c r="BF482" s="303"/>
      <c r="BG482" s="303"/>
      <c r="BH482" s="303"/>
      <c r="BI482" s="303"/>
      <c r="BJ482" s="303"/>
      <c r="BK482" s="303"/>
      <c r="BL482" s="303"/>
      <c r="BM482" s="303"/>
      <c r="BN482" s="303"/>
      <c r="BO482" s="303"/>
      <c r="BP482" s="303"/>
      <c r="BQ482" s="303"/>
      <c r="BR482" s="303"/>
      <c r="BS482" s="303"/>
      <c r="BT482" s="303"/>
      <c r="BU482" s="303"/>
      <c r="BV482" s="303"/>
      <c r="BW482" s="303"/>
      <c r="BX482" s="303"/>
      <c r="BY482" s="303"/>
      <c r="BZ482" s="303"/>
      <c r="CA482" s="303"/>
      <c r="CB482" s="303"/>
      <c r="CC482" s="303"/>
      <c r="CD482" s="303"/>
      <c r="CE482" s="303"/>
      <c r="CF482" s="303"/>
      <c r="CG482" s="303"/>
      <c r="CH482" s="303"/>
      <c r="CI482" s="303"/>
      <c r="CJ482" s="303"/>
      <c r="CK482" s="303"/>
      <c r="CL482" s="303"/>
      <c r="CM482" s="303"/>
      <c r="CN482" s="303"/>
      <c r="CO482" s="303"/>
      <c r="CP482" s="303"/>
      <c r="CQ482" s="303"/>
      <c r="CR482" s="303"/>
      <c r="CS482" s="303"/>
      <c r="CT482" s="303"/>
      <c r="CU482" s="303"/>
      <c r="CV482" s="303"/>
      <c r="CW482" s="303"/>
      <c r="CX482" s="303"/>
      <c r="CY482" s="303"/>
      <c r="CZ482" s="303"/>
    </row>
    <row r="483" spans="21:104" s="264" customFormat="1" x14ac:dyDescent="0.15">
      <c r="U483" s="303"/>
      <c r="V483" s="303"/>
      <c r="W483" s="303"/>
      <c r="X483" s="303"/>
      <c r="Y483" s="303"/>
      <c r="Z483" s="303"/>
      <c r="AA483" s="303"/>
      <c r="AB483" s="303"/>
      <c r="AC483" s="303"/>
      <c r="AD483" s="303"/>
      <c r="AE483" s="303"/>
      <c r="AF483" s="303"/>
      <c r="AG483" s="303"/>
      <c r="AH483" s="303"/>
      <c r="AI483" s="303"/>
      <c r="AJ483" s="303"/>
      <c r="AK483" s="303"/>
      <c r="AL483" s="303"/>
      <c r="AM483" s="303"/>
      <c r="AN483" s="303"/>
      <c r="AO483" s="303"/>
      <c r="AP483" s="303"/>
      <c r="AQ483" s="303"/>
      <c r="AR483" s="303"/>
      <c r="AS483" s="303"/>
      <c r="AT483" s="303"/>
      <c r="AU483" s="303"/>
      <c r="AV483" s="303"/>
      <c r="AW483" s="303"/>
      <c r="AX483" s="303"/>
      <c r="AY483" s="303"/>
      <c r="AZ483" s="303"/>
      <c r="BA483" s="303"/>
      <c r="BB483" s="303"/>
      <c r="BC483" s="303"/>
      <c r="BD483" s="303"/>
      <c r="BE483" s="303"/>
      <c r="BF483" s="303"/>
      <c r="BG483" s="303"/>
      <c r="BH483" s="303"/>
      <c r="BI483" s="303"/>
      <c r="BJ483" s="303"/>
      <c r="BK483" s="303"/>
      <c r="BL483" s="303"/>
      <c r="BM483" s="303"/>
      <c r="BN483" s="303"/>
      <c r="BO483" s="303"/>
      <c r="BP483" s="303"/>
      <c r="BQ483" s="303"/>
      <c r="BR483" s="303"/>
      <c r="BS483" s="303"/>
      <c r="BT483" s="303"/>
      <c r="BU483" s="303"/>
      <c r="BV483" s="303"/>
      <c r="BW483" s="303"/>
      <c r="BX483" s="303"/>
      <c r="BY483" s="303"/>
      <c r="BZ483" s="303"/>
      <c r="CA483" s="303"/>
      <c r="CB483" s="303"/>
      <c r="CC483" s="303"/>
      <c r="CD483" s="303"/>
      <c r="CE483" s="303"/>
      <c r="CF483" s="303"/>
      <c r="CG483" s="303"/>
      <c r="CH483" s="303"/>
      <c r="CI483" s="303"/>
      <c r="CJ483" s="303"/>
      <c r="CK483" s="303"/>
      <c r="CL483" s="303"/>
      <c r="CM483" s="303"/>
      <c r="CN483" s="303"/>
      <c r="CO483" s="303"/>
      <c r="CP483" s="303"/>
      <c r="CQ483" s="303"/>
      <c r="CR483" s="303"/>
      <c r="CS483" s="303"/>
      <c r="CT483" s="303"/>
      <c r="CU483" s="303"/>
      <c r="CV483" s="303"/>
      <c r="CW483" s="303"/>
      <c r="CX483" s="303"/>
      <c r="CY483" s="303"/>
      <c r="CZ483" s="303"/>
    </row>
    <row r="484" spans="21:104" s="264" customFormat="1" x14ac:dyDescent="0.15">
      <c r="U484" s="303"/>
      <c r="V484" s="303"/>
      <c r="W484" s="303"/>
      <c r="X484" s="303"/>
      <c r="Y484" s="303"/>
      <c r="Z484" s="303"/>
      <c r="AA484" s="303"/>
      <c r="AB484" s="303"/>
      <c r="AC484" s="303"/>
      <c r="AD484" s="303"/>
      <c r="AE484" s="303"/>
      <c r="AF484" s="303"/>
      <c r="AG484" s="303"/>
      <c r="AH484" s="303"/>
      <c r="AI484" s="303"/>
      <c r="AJ484" s="303"/>
      <c r="AK484" s="303"/>
      <c r="AL484" s="303"/>
      <c r="AM484" s="303"/>
      <c r="AN484" s="303"/>
      <c r="AO484" s="303"/>
      <c r="AP484" s="303"/>
      <c r="AQ484" s="303"/>
      <c r="AR484" s="303"/>
      <c r="AS484" s="303"/>
      <c r="AT484" s="303"/>
      <c r="AU484" s="303"/>
      <c r="AV484" s="303"/>
      <c r="AW484" s="303"/>
      <c r="AX484" s="303"/>
      <c r="AY484" s="303"/>
      <c r="AZ484" s="303"/>
      <c r="BA484" s="303"/>
      <c r="BB484" s="303"/>
      <c r="BC484" s="303"/>
      <c r="BD484" s="303"/>
      <c r="BE484" s="303"/>
      <c r="BF484" s="303"/>
      <c r="BG484" s="303"/>
      <c r="BH484" s="303"/>
      <c r="BI484" s="303"/>
      <c r="BJ484" s="303"/>
      <c r="BK484" s="303"/>
      <c r="BL484" s="303"/>
      <c r="BM484" s="303"/>
      <c r="BN484" s="303"/>
      <c r="BO484" s="303"/>
      <c r="BP484" s="303"/>
      <c r="BQ484" s="303"/>
      <c r="BR484" s="303"/>
      <c r="BS484" s="303"/>
      <c r="BT484" s="303"/>
      <c r="BU484" s="303"/>
      <c r="BV484" s="303"/>
      <c r="BW484" s="303"/>
      <c r="BX484" s="303"/>
      <c r="BY484" s="303"/>
      <c r="BZ484" s="303"/>
      <c r="CA484" s="303"/>
      <c r="CB484" s="303"/>
      <c r="CC484" s="303"/>
      <c r="CD484" s="303"/>
      <c r="CE484" s="303"/>
      <c r="CF484" s="303"/>
      <c r="CG484" s="303"/>
      <c r="CH484" s="303"/>
      <c r="CI484" s="303"/>
      <c r="CJ484" s="303"/>
      <c r="CK484" s="303"/>
      <c r="CL484" s="303"/>
      <c r="CM484" s="303"/>
      <c r="CN484" s="303"/>
      <c r="CO484" s="303"/>
      <c r="CP484" s="303"/>
      <c r="CQ484" s="303"/>
      <c r="CR484" s="303"/>
      <c r="CS484" s="303"/>
      <c r="CT484" s="303"/>
      <c r="CU484" s="303"/>
      <c r="CV484" s="303"/>
      <c r="CW484" s="303"/>
      <c r="CX484" s="303"/>
      <c r="CY484" s="303"/>
      <c r="CZ484" s="303"/>
    </row>
    <row r="485" spans="21:104" s="264" customFormat="1" x14ac:dyDescent="0.15">
      <c r="U485" s="303"/>
      <c r="V485" s="303"/>
      <c r="W485" s="303"/>
      <c r="X485" s="303"/>
      <c r="Y485" s="303"/>
      <c r="Z485" s="303"/>
      <c r="AA485" s="303"/>
      <c r="AB485" s="303"/>
      <c r="AC485" s="303"/>
      <c r="AD485" s="303"/>
      <c r="AE485" s="303"/>
      <c r="AF485" s="303"/>
      <c r="AG485" s="303"/>
      <c r="AH485" s="303"/>
      <c r="AI485" s="303"/>
      <c r="AJ485" s="303"/>
      <c r="AK485" s="303"/>
      <c r="AL485" s="303"/>
      <c r="AM485" s="303"/>
      <c r="AN485" s="303"/>
      <c r="AO485" s="303"/>
      <c r="AP485" s="303"/>
      <c r="AQ485" s="303"/>
      <c r="AR485" s="303"/>
      <c r="AS485" s="303"/>
      <c r="AT485" s="303"/>
      <c r="AU485" s="303"/>
      <c r="AV485" s="303"/>
      <c r="AW485" s="303"/>
      <c r="AX485" s="303"/>
      <c r="AY485" s="303"/>
      <c r="AZ485" s="303"/>
      <c r="BA485" s="303"/>
      <c r="BB485" s="303"/>
      <c r="BC485" s="303"/>
      <c r="BD485" s="303"/>
      <c r="BE485" s="303"/>
      <c r="BF485" s="303"/>
      <c r="BG485" s="303"/>
      <c r="BH485" s="303"/>
      <c r="BI485" s="303"/>
      <c r="BJ485" s="303"/>
      <c r="BK485" s="303"/>
      <c r="BL485" s="303"/>
      <c r="BM485" s="303"/>
      <c r="BN485" s="303"/>
      <c r="BO485" s="303"/>
      <c r="BP485" s="303"/>
      <c r="BQ485" s="303"/>
      <c r="BR485" s="303"/>
      <c r="BS485" s="303"/>
      <c r="BT485" s="303"/>
      <c r="BU485" s="303"/>
      <c r="BV485" s="303"/>
      <c r="BW485" s="303"/>
      <c r="BX485" s="303"/>
      <c r="BY485" s="303"/>
      <c r="BZ485" s="303"/>
      <c r="CA485" s="303"/>
      <c r="CB485" s="303"/>
      <c r="CC485" s="303"/>
      <c r="CD485" s="303"/>
      <c r="CE485" s="303"/>
      <c r="CF485" s="303"/>
      <c r="CG485" s="303"/>
      <c r="CH485" s="303"/>
      <c r="CI485" s="303"/>
      <c r="CJ485" s="303"/>
      <c r="CK485" s="303"/>
      <c r="CL485" s="303"/>
      <c r="CM485" s="303"/>
      <c r="CN485" s="303"/>
      <c r="CO485" s="303"/>
      <c r="CP485" s="303"/>
      <c r="CQ485" s="303"/>
      <c r="CR485" s="303"/>
      <c r="CS485" s="303"/>
      <c r="CT485" s="303"/>
      <c r="CU485" s="303"/>
      <c r="CV485" s="303"/>
      <c r="CW485" s="303"/>
      <c r="CX485" s="303"/>
      <c r="CY485" s="303"/>
      <c r="CZ485" s="303"/>
    </row>
    <row r="486" spans="21:104" s="264" customFormat="1" x14ac:dyDescent="0.15">
      <c r="U486" s="303"/>
      <c r="V486" s="303"/>
      <c r="W486" s="303"/>
      <c r="X486" s="303"/>
      <c r="Y486" s="303"/>
      <c r="Z486" s="303"/>
      <c r="AA486" s="303"/>
      <c r="AB486" s="303"/>
      <c r="AC486" s="303"/>
      <c r="AD486" s="303"/>
      <c r="AE486" s="303"/>
      <c r="AF486" s="303"/>
      <c r="AG486" s="303"/>
      <c r="AH486" s="303"/>
      <c r="AI486" s="303"/>
      <c r="AJ486" s="303"/>
      <c r="AK486" s="303"/>
      <c r="AL486" s="303"/>
      <c r="AM486" s="303"/>
      <c r="AN486" s="303"/>
      <c r="AO486" s="303"/>
      <c r="AP486" s="303"/>
      <c r="AQ486" s="303"/>
      <c r="AR486" s="303"/>
      <c r="AS486" s="303"/>
      <c r="AT486" s="303"/>
      <c r="AU486" s="303"/>
      <c r="AV486" s="303"/>
      <c r="AW486" s="303"/>
      <c r="AX486" s="303"/>
      <c r="AY486" s="303"/>
      <c r="AZ486" s="303"/>
      <c r="BA486" s="303"/>
      <c r="BB486" s="303"/>
      <c r="BC486" s="303"/>
      <c r="BD486" s="303"/>
      <c r="BE486" s="303"/>
      <c r="BF486" s="303"/>
      <c r="BG486" s="303"/>
      <c r="BH486" s="303"/>
      <c r="BI486" s="303"/>
      <c r="BJ486" s="303"/>
      <c r="BK486" s="303"/>
      <c r="BL486" s="303"/>
      <c r="BM486" s="303"/>
      <c r="BN486" s="303"/>
      <c r="BO486" s="303"/>
      <c r="BP486" s="303"/>
      <c r="BQ486" s="303"/>
      <c r="BR486" s="303"/>
      <c r="BS486" s="303"/>
      <c r="BT486" s="303"/>
      <c r="BU486" s="303"/>
      <c r="BV486" s="303"/>
      <c r="BW486" s="303"/>
      <c r="BX486" s="303"/>
      <c r="BY486" s="303"/>
      <c r="BZ486" s="303"/>
      <c r="CA486" s="303"/>
      <c r="CB486" s="303"/>
      <c r="CC486" s="303"/>
      <c r="CD486" s="303"/>
      <c r="CE486" s="303"/>
      <c r="CF486" s="303"/>
      <c r="CG486" s="303"/>
      <c r="CH486" s="303"/>
      <c r="CI486" s="303"/>
      <c r="CJ486" s="303"/>
      <c r="CK486" s="303"/>
      <c r="CL486" s="303"/>
      <c r="CM486" s="303"/>
      <c r="CN486" s="303"/>
      <c r="CO486" s="303"/>
      <c r="CP486" s="303"/>
      <c r="CQ486" s="303"/>
      <c r="CR486" s="303"/>
      <c r="CS486" s="303"/>
      <c r="CT486" s="303"/>
      <c r="CU486" s="303"/>
      <c r="CV486" s="303"/>
      <c r="CW486" s="303"/>
      <c r="CX486" s="303"/>
      <c r="CY486" s="303"/>
      <c r="CZ486" s="303"/>
    </row>
    <row r="487" spans="21:104" s="264" customFormat="1" x14ac:dyDescent="0.15">
      <c r="U487" s="303"/>
      <c r="V487" s="303"/>
      <c r="W487" s="303"/>
      <c r="X487" s="303"/>
      <c r="Y487" s="303"/>
      <c r="Z487" s="303"/>
      <c r="AA487" s="303"/>
      <c r="AB487" s="303"/>
      <c r="AC487" s="303"/>
      <c r="AD487" s="303"/>
      <c r="AE487" s="303"/>
      <c r="AF487" s="303"/>
      <c r="AG487" s="303"/>
      <c r="AH487" s="303"/>
      <c r="AI487" s="303"/>
      <c r="AJ487" s="303"/>
      <c r="AK487" s="303"/>
      <c r="AL487" s="303"/>
      <c r="AM487" s="303"/>
      <c r="AN487" s="303"/>
      <c r="AO487" s="303"/>
      <c r="AP487" s="303"/>
      <c r="AQ487" s="303"/>
      <c r="AR487" s="303"/>
      <c r="AS487" s="303"/>
      <c r="AT487" s="303"/>
      <c r="AU487" s="303"/>
      <c r="AV487" s="303"/>
      <c r="AW487" s="303"/>
      <c r="AX487" s="303"/>
      <c r="AY487" s="303"/>
      <c r="AZ487" s="303"/>
      <c r="BA487" s="303"/>
      <c r="BB487" s="303"/>
      <c r="BC487" s="303"/>
      <c r="BD487" s="303"/>
      <c r="BE487" s="303"/>
      <c r="BF487" s="303"/>
      <c r="BG487" s="303"/>
      <c r="BH487" s="303"/>
      <c r="BI487" s="303"/>
      <c r="BJ487" s="303"/>
      <c r="BK487" s="303"/>
      <c r="BL487" s="303"/>
      <c r="BM487" s="303"/>
      <c r="BN487" s="303"/>
      <c r="BO487" s="303"/>
      <c r="BP487" s="303"/>
      <c r="BQ487" s="303"/>
      <c r="BR487" s="303"/>
      <c r="BS487" s="303"/>
      <c r="BT487" s="303"/>
      <c r="BU487" s="303"/>
      <c r="BV487" s="303"/>
      <c r="BW487" s="303"/>
      <c r="BX487" s="303"/>
      <c r="BY487" s="303"/>
      <c r="BZ487" s="303"/>
      <c r="CA487" s="303"/>
      <c r="CB487" s="303"/>
      <c r="CC487" s="303"/>
      <c r="CD487" s="303"/>
      <c r="CE487" s="303"/>
      <c r="CF487" s="303"/>
      <c r="CG487" s="303"/>
      <c r="CH487" s="303"/>
      <c r="CI487" s="303"/>
      <c r="CJ487" s="303"/>
      <c r="CK487" s="303"/>
      <c r="CL487" s="303"/>
      <c r="CM487" s="303"/>
      <c r="CN487" s="303"/>
      <c r="CO487" s="303"/>
      <c r="CP487" s="303"/>
      <c r="CQ487" s="303"/>
      <c r="CR487" s="303"/>
      <c r="CS487" s="303"/>
      <c r="CT487" s="303"/>
      <c r="CU487" s="303"/>
      <c r="CV487" s="303"/>
      <c r="CW487" s="303"/>
      <c r="CX487" s="303"/>
      <c r="CY487" s="303"/>
      <c r="CZ487" s="303"/>
    </row>
    <row r="488" spans="21:104" s="264" customFormat="1" x14ac:dyDescent="0.15">
      <c r="U488" s="303"/>
      <c r="V488" s="303"/>
      <c r="W488" s="303"/>
      <c r="X488" s="303"/>
      <c r="Y488" s="303"/>
      <c r="Z488" s="303"/>
      <c r="AA488" s="303"/>
      <c r="AB488" s="303"/>
      <c r="AC488" s="303"/>
      <c r="AD488" s="303"/>
      <c r="AE488" s="303"/>
      <c r="AF488" s="303"/>
      <c r="AG488" s="303"/>
      <c r="AH488" s="303"/>
      <c r="AI488" s="303"/>
      <c r="AJ488" s="303"/>
      <c r="AK488" s="303"/>
      <c r="AL488" s="303"/>
      <c r="AM488" s="303"/>
      <c r="AN488" s="303"/>
      <c r="AO488" s="303"/>
      <c r="AP488" s="303"/>
      <c r="AQ488" s="303"/>
      <c r="AR488" s="303"/>
      <c r="AS488" s="303"/>
      <c r="AT488" s="303"/>
      <c r="AU488" s="303"/>
      <c r="AV488" s="303"/>
      <c r="AW488" s="303"/>
      <c r="AX488" s="303"/>
      <c r="AY488" s="303"/>
      <c r="AZ488" s="303"/>
      <c r="BA488" s="303"/>
      <c r="BB488" s="303"/>
      <c r="BC488" s="303"/>
      <c r="BD488" s="303"/>
      <c r="BE488" s="303"/>
      <c r="BF488" s="303"/>
      <c r="BG488" s="303"/>
      <c r="BH488" s="303"/>
      <c r="BI488" s="303"/>
      <c r="BJ488" s="303"/>
      <c r="BK488" s="303"/>
      <c r="BL488" s="303"/>
      <c r="BM488" s="303"/>
      <c r="BN488" s="303"/>
      <c r="BO488" s="303"/>
      <c r="BP488" s="303"/>
      <c r="BQ488" s="303"/>
      <c r="BR488" s="303"/>
      <c r="BS488" s="303"/>
      <c r="BT488" s="303"/>
      <c r="BU488" s="303"/>
      <c r="BV488" s="303"/>
      <c r="BW488" s="303"/>
      <c r="BX488" s="303"/>
      <c r="BY488" s="303"/>
      <c r="BZ488" s="303"/>
      <c r="CA488" s="303"/>
      <c r="CB488" s="303"/>
      <c r="CC488" s="303"/>
      <c r="CD488" s="303"/>
      <c r="CE488" s="303"/>
      <c r="CF488" s="303"/>
      <c r="CG488" s="303"/>
      <c r="CH488" s="303"/>
      <c r="CI488" s="303"/>
      <c r="CJ488" s="303"/>
      <c r="CK488" s="303"/>
      <c r="CL488" s="303"/>
      <c r="CM488" s="303"/>
      <c r="CN488" s="303"/>
      <c r="CO488" s="303"/>
      <c r="CP488" s="303"/>
      <c r="CQ488" s="303"/>
      <c r="CR488" s="303"/>
      <c r="CS488" s="303"/>
      <c r="CT488" s="303"/>
      <c r="CU488" s="303"/>
      <c r="CV488" s="303"/>
      <c r="CW488" s="303"/>
      <c r="CX488" s="303"/>
      <c r="CY488" s="303"/>
      <c r="CZ488" s="303"/>
    </row>
    <row r="489" spans="21:104" s="264" customFormat="1" x14ac:dyDescent="0.15">
      <c r="U489" s="303"/>
      <c r="V489" s="303"/>
      <c r="W489" s="303"/>
      <c r="X489" s="303"/>
      <c r="Y489" s="303"/>
      <c r="Z489" s="303"/>
      <c r="AA489" s="303"/>
      <c r="AB489" s="303"/>
      <c r="AC489" s="303"/>
      <c r="AD489" s="303"/>
      <c r="AE489" s="303"/>
      <c r="AF489" s="303"/>
      <c r="AG489" s="303"/>
      <c r="AH489" s="303"/>
      <c r="AI489" s="303"/>
      <c r="AJ489" s="303"/>
      <c r="AK489" s="303"/>
      <c r="AL489" s="303"/>
      <c r="AM489" s="303"/>
      <c r="AN489" s="303"/>
      <c r="AO489" s="303"/>
      <c r="AP489" s="303"/>
      <c r="AQ489" s="303"/>
      <c r="AR489" s="303"/>
      <c r="AS489" s="303"/>
      <c r="AT489" s="303"/>
      <c r="AU489" s="303"/>
      <c r="AV489" s="303"/>
      <c r="AW489" s="303"/>
      <c r="AX489" s="303"/>
      <c r="AY489" s="303"/>
      <c r="AZ489" s="303"/>
      <c r="BA489" s="303"/>
      <c r="BB489" s="303"/>
      <c r="BC489" s="303"/>
      <c r="BD489" s="303"/>
      <c r="BE489" s="303"/>
      <c r="BF489" s="303"/>
      <c r="BG489" s="303"/>
      <c r="BH489" s="303"/>
      <c r="BI489" s="303"/>
      <c r="BJ489" s="303"/>
      <c r="BK489" s="303"/>
      <c r="BL489" s="303"/>
      <c r="BM489" s="303"/>
      <c r="BN489" s="303"/>
      <c r="BO489" s="303"/>
      <c r="BP489" s="303"/>
      <c r="BQ489" s="303"/>
      <c r="BR489" s="303"/>
      <c r="BS489" s="303"/>
      <c r="BT489" s="303"/>
      <c r="BU489" s="303"/>
      <c r="BV489" s="303"/>
      <c r="BW489" s="303"/>
      <c r="BX489" s="303"/>
      <c r="BY489" s="303"/>
      <c r="BZ489" s="303"/>
      <c r="CA489" s="303"/>
      <c r="CB489" s="303"/>
      <c r="CC489" s="303"/>
      <c r="CD489" s="303"/>
      <c r="CE489" s="303"/>
      <c r="CF489" s="303"/>
      <c r="CG489" s="303"/>
      <c r="CH489" s="303"/>
      <c r="CI489" s="303"/>
      <c r="CJ489" s="303"/>
      <c r="CK489" s="303"/>
      <c r="CL489" s="303"/>
      <c r="CM489" s="303"/>
      <c r="CN489" s="303"/>
      <c r="CO489" s="303"/>
      <c r="CP489" s="303"/>
      <c r="CQ489" s="303"/>
      <c r="CR489" s="303"/>
      <c r="CS489" s="303"/>
      <c r="CT489" s="303"/>
      <c r="CU489" s="303"/>
      <c r="CV489" s="303"/>
      <c r="CW489" s="303"/>
      <c r="CX489" s="303"/>
      <c r="CY489" s="303"/>
      <c r="CZ489" s="303"/>
    </row>
    <row r="490" spans="21:104" s="264" customFormat="1" x14ac:dyDescent="0.15">
      <c r="U490" s="303"/>
      <c r="V490" s="303"/>
      <c r="W490" s="303"/>
      <c r="X490" s="303"/>
      <c r="Y490" s="303"/>
      <c r="Z490" s="303"/>
      <c r="AA490" s="303"/>
      <c r="AB490" s="303"/>
      <c r="AC490" s="303"/>
      <c r="AD490" s="303"/>
      <c r="AE490" s="303"/>
      <c r="AF490" s="303"/>
      <c r="AG490" s="303"/>
      <c r="AH490" s="303"/>
      <c r="AI490" s="303"/>
      <c r="AJ490" s="303"/>
      <c r="AK490" s="303"/>
      <c r="AL490" s="303"/>
      <c r="AM490" s="303"/>
      <c r="AN490" s="303"/>
      <c r="AO490" s="303"/>
      <c r="AP490" s="303"/>
      <c r="AQ490" s="303"/>
      <c r="AR490" s="303"/>
      <c r="AS490" s="303"/>
      <c r="AT490" s="303"/>
      <c r="AU490" s="303"/>
      <c r="AV490" s="303"/>
      <c r="AW490" s="303"/>
      <c r="AX490" s="303"/>
      <c r="AY490" s="303"/>
      <c r="AZ490" s="303"/>
      <c r="BA490" s="303"/>
      <c r="BB490" s="303"/>
      <c r="BC490" s="303"/>
      <c r="BD490" s="303"/>
      <c r="BE490" s="303"/>
      <c r="BF490" s="303"/>
      <c r="BG490" s="303"/>
      <c r="BH490" s="303"/>
      <c r="BI490" s="303"/>
      <c r="BJ490" s="303"/>
      <c r="BK490" s="303"/>
      <c r="BL490" s="303"/>
      <c r="BM490" s="303"/>
      <c r="BN490" s="303"/>
      <c r="BO490" s="303"/>
      <c r="BP490" s="303"/>
      <c r="BQ490" s="303"/>
      <c r="BR490" s="303"/>
      <c r="BS490" s="303"/>
      <c r="BT490" s="303"/>
      <c r="BU490" s="303"/>
      <c r="BV490" s="303"/>
      <c r="BW490" s="303"/>
      <c r="BX490" s="303"/>
      <c r="BY490" s="303"/>
      <c r="BZ490" s="303"/>
      <c r="CA490" s="303"/>
      <c r="CB490" s="303"/>
      <c r="CC490" s="303"/>
      <c r="CD490" s="303"/>
      <c r="CE490" s="303"/>
      <c r="CF490" s="303"/>
      <c r="CG490" s="303"/>
      <c r="CH490" s="303"/>
      <c r="CI490" s="303"/>
      <c r="CJ490" s="303"/>
      <c r="CK490" s="303"/>
      <c r="CL490" s="303"/>
      <c r="CM490" s="303"/>
      <c r="CN490" s="303"/>
      <c r="CO490" s="303"/>
      <c r="CP490" s="303"/>
      <c r="CQ490" s="303"/>
      <c r="CR490" s="303"/>
      <c r="CS490" s="303"/>
      <c r="CT490" s="303"/>
      <c r="CU490" s="303"/>
      <c r="CV490" s="303"/>
      <c r="CW490" s="303"/>
      <c r="CX490" s="303"/>
      <c r="CY490" s="303"/>
      <c r="CZ490" s="303"/>
    </row>
    <row r="491" spans="21:104" s="264" customFormat="1" x14ac:dyDescent="0.15">
      <c r="U491" s="303"/>
      <c r="V491" s="303"/>
      <c r="W491" s="303"/>
      <c r="X491" s="303"/>
      <c r="Y491" s="303"/>
      <c r="Z491" s="303"/>
      <c r="AA491" s="303"/>
      <c r="AB491" s="303"/>
      <c r="AC491" s="303"/>
      <c r="AD491" s="303"/>
      <c r="AE491" s="303"/>
      <c r="AF491" s="303"/>
      <c r="AG491" s="303"/>
      <c r="AH491" s="303"/>
      <c r="AI491" s="303"/>
      <c r="AJ491" s="303"/>
      <c r="AK491" s="303"/>
      <c r="AL491" s="303"/>
      <c r="AM491" s="303"/>
      <c r="AN491" s="303"/>
      <c r="AO491" s="303"/>
      <c r="AP491" s="303"/>
      <c r="AQ491" s="303"/>
      <c r="AR491" s="303"/>
      <c r="AS491" s="303"/>
      <c r="AT491" s="303"/>
      <c r="AU491" s="303"/>
      <c r="AV491" s="303"/>
      <c r="AW491" s="303"/>
      <c r="AX491" s="303"/>
      <c r="AY491" s="303"/>
      <c r="AZ491" s="303"/>
      <c r="BA491" s="303"/>
      <c r="BB491" s="303"/>
      <c r="BC491" s="303"/>
      <c r="BD491" s="303"/>
      <c r="BE491" s="303"/>
      <c r="BF491" s="303"/>
      <c r="BG491" s="303"/>
      <c r="BH491" s="303"/>
      <c r="BI491" s="303"/>
      <c r="BJ491" s="303"/>
      <c r="BK491" s="303"/>
      <c r="BL491" s="303"/>
      <c r="BM491" s="303"/>
      <c r="BN491" s="303"/>
      <c r="BO491" s="303"/>
      <c r="BP491" s="303"/>
      <c r="BQ491" s="303"/>
      <c r="BR491" s="303"/>
      <c r="BS491" s="303"/>
      <c r="BT491" s="303"/>
      <c r="BU491" s="303"/>
      <c r="BV491" s="303"/>
      <c r="BW491" s="303"/>
      <c r="BX491" s="303"/>
      <c r="BY491" s="303"/>
      <c r="BZ491" s="303"/>
      <c r="CA491" s="303"/>
      <c r="CB491" s="303"/>
      <c r="CC491" s="303"/>
      <c r="CD491" s="303"/>
      <c r="CE491" s="303"/>
      <c r="CF491" s="303"/>
      <c r="CG491" s="303"/>
      <c r="CH491" s="303"/>
      <c r="CI491" s="303"/>
      <c r="CJ491" s="303"/>
      <c r="CK491" s="303"/>
      <c r="CL491" s="303"/>
      <c r="CM491" s="303"/>
      <c r="CN491" s="303"/>
      <c r="CO491" s="303"/>
      <c r="CP491" s="303"/>
      <c r="CQ491" s="303"/>
      <c r="CR491" s="303"/>
      <c r="CS491" s="303"/>
      <c r="CT491" s="303"/>
      <c r="CU491" s="303"/>
      <c r="CV491" s="303"/>
      <c r="CW491" s="303"/>
      <c r="CX491" s="303"/>
      <c r="CY491" s="303"/>
      <c r="CZ491" s="303"/>
    </row>
    <row r="492" spans="21:104" s="264" customFormat="1" x14ac:dyDescent="0.15">
      <c r="U492" s="303"/>
      <c r="V492" s="303"/>
      <c r="W492" s="303"/>
      <c r="X492" s="303"/>
      <c r="Y492" s="303"/>
      <c r="Z492" s="303"/>
      <c r="AA492" s="303"/>
      <c r="AB492" s="303"/>
      <c r="AC492" s="303"/>
      <c r="AD492" s="303"/>
      <c r="AE492" s="303"/>
      <c r="AF492" s="303"/>
      <c r="AG492" s="303"/>
      <c r="AH492" s="303"/>
      <c r="AI492" s="303"/>
      <c r="AJ492" s="303"/>
      <c r="AK492" s="303"/>
      <c r="AL492" s="303"/>
      <c r="AM492" s="303"/>
      <c r="AN492" s="303"/>
      <c r="AO492" s="303"/>
      <c r="AP492" s="303"/>
      <c r="AQ492" s="303"/>
      <c r="AR492" s="303"/>
      <c r="AS492" s="303"/>
      <c r="AT492" s="303"/>
      <c r="AU492" s="303"/>
      <c r="AV492" s="303"/>
      <c r="AW492" s="303"/>
      <c r="AX492" s="303"/>
      <c r="AY492" s="303"/>
      <c r="AZ492" s="303"/>
      <c r="BA492" s="303"/>
      <c r="BB492" s="303"/>
      <c r="BC492" s="303"/>
      <c r="BD492" s="303"/>
      <c r="BE492" s="303"/>
      <c r="BF492" s="303"/>
      <c r="BG492" s="303"/>
      <c r="BH492" s="303"/>
      <c r="BI492" s="303"/>
      <c r="BJ492" s="303"/>
      <c r="BK492" s="303"/>
      <c r="BL492" s="303"/>
      <c r="BM492" s="303"/>
      <c r="BN492" s="303"/>
      <c r="BO492" s="303"/>
      <c r="BP492" s="303"/>
      <c r="BQ492" s="303"/>
      <c r="BR492" s="303"/>
      <c r="BS492" s="303"/>
      <c r="BT492" s="303"/>
      <c r="BU492" s="303"/>
      <c r="BV492" s="303"/>
      <c r="BW492" s="303"/>
      <c r="BX492" s="303"/>
      <c r="BY492" s="303"/>
      <c r="BZ492" s="303"/>
      <c r="CA492" s="303"/>
      <c r="CB492" s="303"/>
      <c r="CC492" s="303"/>
      <c r="CD492" s="303"/>
      <c r="CE492" s="303"/>
      <c r="CF492" s="303"/>
      <c r="CG492" s="303"/>
      <c r="CH492" s="303"/>
      <c r="CI492" s="303"/>
      <c r="CJ492" s="303"/>
      <c r="CK492" s="303"/>
      <c r="CL492" s="303"/>
      <c r="CM492" s="303"/>
      <c r="CN492" s="303"/>
      <c r="CO492" s="303"/>
      <c r="CP492" s="303"/>
      <c r="CQ492" s="303"/>
      <c r="CR492" s="303"/>
      <c r="CS492" s="303"/>
      <c r="CT492" s="303"/>
      <c r="CU492" s="303"/>
      <c r="CV492" s="303"/>
      <c r="CW492" s="303"/>
      <c r="CX492" s="303"/>
      <c r="CY492" s="303"/>
      <c r="CZ492" s="303"/>
    </row>
    <row r="493" spans="21:104" s="264" customFormat="1" x14ac:dyDescent="0.15">
      <c r="U493" s="303"/>
      <c r="V493" s="303"/>
      <c r="W493" s="303"/>
      <c r="X493" s="303"/>
      <c r="Y493" s="303"/>
      <c r="Z493" s="303"/>
      <c r="AA493" s="303"/>
      <c r="AB493" s="303"/>
      <c r="AC493" s="303"/>
      <c r="AD493" s="303"/>
      <c r="AE493" s="303"/>
      <c r="AF493" s="303"/>
      <c r="AG493" s="303"/>
      <c r="AH493" s="303"/>
      <c r="AI493" s="303"/>
      <c r="AJ493" s="303"/>
      <c r="AK493" s="303"/>
      <c r="AL493" s="303"/>
      <c r="AM493" s="303"/>
      <c r="AN493" s="303"/>
      <c r="AO493" s="303"/>
      <c r="AP493" s="303"/>
      <c r="AQ493" s="303"/>
      <c r="AR493" s="303"/>
      <c r="AS493" s="303"/>
      <c r="AT493" s="303"/>
      <c r="AU493" s="303"/>
      <c r="AV493" s="303"/>
      <c r="AW493" s="303"/>
      <c r="AX493" s="303"/>
      <c r="AY493" s="303"/>
      <c r="AZ493" s="303"/>
      <c r="BA493" s="303"/>
      <c r="BB493" s="303"/>
      <c r="BC493" s="303"/>
      <c r="BD493" s="303"/>
      <c r="BE493" s="303"/>
      <c r="BF493" s="303"/>
      <c r="BG493" s="303"/>
      <c r="BH493" s="303"/>
      <c r="BI493" s="303"/>
      <c r="BJ493" s="303"/>
      <c r="BK493" s="303"/>
      <c r="BL493" s="303"/>
      <c r="BM493" s="303"/>
      <c r="BN493" s="303"/>
      <c r="BO493" s="303"/>
      <c r="BP493" s="303"/>
      <c r="BQ493" s="303"/>
      <c r="BR493" s="303"/>
      <c r="BS493" s="303"/>
      <c r="BT493" s="303"/>
      <c r="BU493" s="303"/>
      <c r="BV493" s="303"/>
      <c r="BW493" s="303"/>
      <c r="BX493" s="303"/>
      <c r="BY493" s="303"/>
      <c r="BZ493" s="303"/>
      <c r="CA493" s="303"/>
      <c r="CB493" s="303"/>
      <c r="CC493" s="303"/>
      <c r="CD493" s="303"/>
      <c r="CE493" s="303"/>
      <c r="CF493" s="303"/>
      <c r="CG493" s="303"/>
      <c r="CH493" s="303"/>
      <c r="CI493" s="303"/>
      <c r="CJ493" s="303"/>
      <c r="CK493" s="303"/>
      <c r="CL493" s="303"/>
      <c r="CM493" s="303"/>
      <c r="CN493" s="303"/>
      <c r="CO493" s="303"/>
      <c r="CP493" s="303"/>
      <c r="CQ493" s="303"/>
      <c r="CR493" s="303"/>
      <c r="CS493" s="303"/>
      <c r="CT493" s="303"/>
      <c r="CU493" s="303"/>
      <c r="CV493" s="303"/>
      <c r="CW493" s="303"/>
      <c r="CX493" s="303"/>
      <c r="CY493" s="303"/>
      <c r="CZ493" s="303"/>
    </row>
    <row r="494" spans="21:104" s="264" customFormat="1" x14ac:dyDescent="0.15">
      <c r="U494" s="303"/>
      <c r="V494" s="303"/>
      <c r="W494" s="303"/>
      <c r="X494" s="303"/>
      <c r="Y494" s="303"/>
      <c r="Z494" s="303"/>
      <c r="AA494" s="303"/>
      <c r="AB494" s="303"/>
      <c r="AC494" s="303"/>
      <c r="AD494" s="303"/>
      <c r="AE494" s="303"/>
      <c r="AF494" s="303"/>
      <c r="AG494" s="303"/>
      <c r="AH494" s="303"/>
      <c r="AI494" s="303"/>
      <c r="AJ494" s="303"/>
      <c r="AK494" s="303"/>
      <c r="AL494" s="303"/>
      <c r="AM494" s="303"/>
      <c r="AN494" s="303"/>
      <c r="AO494" s="303"/>
      <c r="AP494" s="303"/>
      <c r="AQ494" s="303"/>
      <c r="AR494" s="303"/>
      <c r="AS494" s="303"/>
      <c r="AT494" s="303"/>
      <c r="AU494" s="303"/>
      <c r="AV494" s="303"/>
      <c r="AW494" s="303"/>
      <c r="AX494" s="303"/>
      <c r="AY494" s="303"/>
      <c r="AZ494" s="303"/>
      <c r="BA494" s="303"/>
      <c r="BB494" s="303"/>
      <c r="BC494" s="303"/>
      <c r="BD494" s="303"/>
      <c r="BE494" s="303"/>
      <c r="BF494" s="303"/>
      <c r="BG494" s="303"/>
      <c r="BH494" s="303"/>
      <c r="BI494" s="303"/>
      <c r="BJ494" s="303"/>
      <c r="BK494" s="303"/>
      <c r="BL494" s="303"/>
      <c r="BM494" s="303"/>
      <c r="BN494" s="303"/>
      <c r="BO494" s="303"/>
      <c r="BP494" s="303"/>
      <c r="BQ494" s="303"/>
      <c r="BR494" s="303"/>
      <c r="BS494" s="303"/>
      <c r="BT494" s="303"/>
      <c r="BU494" s="303"/>
      <c r="BV494" s="303"/>
      <c r="BW494" s="303"/>
      <c r="BX494" s="303"/>
      <c r="BY494" s="303"/>
      <c r="BZ494" s="303"/>
      <c r="CA494" s="303"/>
      <c r="CB494" s="303"/>
      <c r="CC494" s="303"/>
      <c r="CD494" s="303"/>
      <c r="CE494" s="303"/>
      <c r="CF494" s="303"/>
      <c r="CG494" s="303"/>
      <c r="CH494" s="303"/>
      <c r="CI494" s="303"/>
      <c r="CJ494" s="303"/>
      <c r="CK494" s="303"/>
      <c r="CL494" s="303"/>
      <c r="CM494" s="303"/>
      <c r="CN494" s="303"/>
      <c r="CO494" s="303"/>
      <c r="CP494" s="303"/>
      <c r="CQ494" s="303"/>
      <c r="CR494" s="303"/>
      <c r="CS494" s="303"/>
      <c r="CT494" s="303"/>
      <c r="CU494" s="303"/>
      <c r="CV494" s="303"/>
      <c r="CW494" s="303"/>
      <c r="CX494" s="303"/>
      <c r="CY494" s="303"/>
      <c r="CZ494" s="303"/>
    </row>
    <row r="495" spans="21:104" s="264" customFormat="1" x14ac:dyDescent="0.15">
      <c r="U495" s="303"/>
      <c r="V495" s="303"/>
      <c r="W495" s="303"/>
      <c r="X495" s="303"/>
      <c r="Y495" s="303"/>
      <c r="Z495" s="303"/>
      <c r="AA495" s="303"/>
      <c r="AB495" s="303"/>
      <c r="AC495" s="303"/>
      <c r="AD495" s="303"/>
      <c r="AE495" s="303"/>
      <c r="AF495" s="303"/>
      <c r="AG495" s="303"/>
      <c r="AH495" s="303"/>
      <c r="AI495" s="303"/>
      <c r="AJ495" s="303"/>
      <c r="AK495" s="303"/>
      <c r="AL495" s="303"/>
      <c r="AM495" s="303"/>
      <c r="AN495" s="303"/>
      <c r="AO495" s="303"/>
      <c r="AP495" s="303"/>
      <c r="AQ495" s="303"/>
      <c r="AR495" s="303"/>
      <c r="AS495" s="303"/>
      <c r="AT495" s="303"/>
      <c r="AU495" s="303"/>
      <c r="AV495" s="303"/>
      <c r="AW495" s="303"/>
      <c r="AX495" s="303"/>
      <c r="AY495" s="303"/>
      <c r="AZ495" s="303"/>
      <c r="BA495" s="303"/>
      <c r="BB495" s="303"/>
      <c r="BC495" s="303"/>
      <c r="BD495" s="303"/>
      <c r="BE495" s="303"/>
      <c r="BF495" s="303"/>
      <c r="BG495" s="303"/>
      <c r="BH495" s="303"/>
      <c r="BI495" s="303"/>
      <c r="BJ495" s="303"/>
      <c r="BK495" s="303"/>
      <c r="BL495" s="303"/>
      <c r="BM495" s="303"/>
      <c r="BN495" s="303"/>
      <c r="BO495" s="303"/>
      <c r="BP495" s="303"/>
      <c r="BQ495" s="303"/>
      <c r="BR495" s="303"/>
      <c r="BS495" s="303"/>
      <c r="BT495" s="303"/>
      <c r="BU495" s="303"/>
      <c r="BV495" s="303"/>
      <c r="BW495" s="303"/>
      <c r="BX495" s="303"/>
      <c r="BY495" s="303"/>
      <c r="BZ495" s="303"/>
      <c r="CA495" s="303"/>
      <c r="CB495" s="303"/>
      <c r="CC495" s="303"/>
      <c r="CD495" s="303"/>
      <c r="CE495" s="303"/>
      <c r="CF495" s="303"/>
      <c r="CG495" s="303"/>
      <c r="CH495" s="303"/>
      <c r="CI495" s="303"/>
      <c r="CJ495" s="303"/>
      <c r="CK495" s="303"/>
      <c r="CL495" s="303"/>
      <c r="CM495" s="303"/>
      <c r="CN495" s="303"/>
      <c r="CO495" s="303"/>
      <c r="CP495" s="303"/>
      <c r="CQ495" s="303"/>
      <c r="CR495" s="303"/>
      <c r="CS495" s="303"/>
      <c r="CT495" s="303"/>
      <c r="CU495" s="303"/>
      <c r="CV495" s="303"/>
      <c r="CW495" s="303"/>
      <c r="CX495" s="303"/>
      <c r="CY495" s="303"/>
      <c r="CZ495" s="303"/>
    </row>
    <row r="496" spans="21:104" s="264" customFormat="1" x14ac:dyDescent="0.15">
      <c r="U496" s="303"/>
      <c r="V496" s="303"/>
      <c r="W496" s="303"/>
      <c r="X496" s="303"/>
      <c r="Y496" s="303"/>
      <c r="Z496" s="303"/>
      <c r="AA496" s="303"/>
      <c r="AB496" s="303"/>
      <c r="AC496" s="303"/>
      <c r="AD496" s="303"/>
      <c r="AE496" s="303"/>
      <c r="AF496" s="303"/>
      <c r="AG496" s="303"/>
      <c r="AH496" s="303"/>
      <c r="AI496" s="303"/>
      <c r="AJ496" s="303"/>
      <c r="AK496" s="303"/>
      <c r="AL496" s="303"/>
      <c r="AM496" s="303"/>
      <c r="AN496" s="303"/>
      <c r="AO496" s="303"/>
      <c r="AP496" s="303"/>
      <c r="AQ496" s="303"/>
      <c r="AR496" s="303"/>
      <c r="AS496" s="303"/>
      <c r="AT496" s="303"/>
      <c r="AU496" s="303"/>
      <c r="AV496" s="303"/>
      <c r="AW496" s="303"/>
      <c r="AX496" s="303"/>
      <c r="AY496" s="303"/>
      <c r="AZ496" s="303"/>
      <c r="BA496" s="303"/>
      <c r="BB496" s="303"/>
      <c r="BC496" s="303"/>
      <c r="BD496" s="303"/>
      <c r="BE496" s="303"/>
      <c r="BF496" s="303"/>
      <c r="BG496" s="303"/>
      <c r="BH496" s="303"/>
      <c r="BI496" s="303"/>
      <c r="BJ496" s="303"/>
      <c r="BK496" s="303"/>
      <c r="BL496" s="303"/>
      <c r="BM496" s="303"/>
      <c r="BN496" s="303"/>
      <c r="BO496" s="303"/>
      <c r="BP496" s="303"/>
      <c r="BQ496" s="303"/>
      <c r="BR496" s="303"/>
      <c r="BS496" s="303"/>
      <c r="BT496" s="303"/>
      <c r="BU496" s="303"/>
      <c r="BV496" s="303"/>
      <c r="BW496" s="303"/>
      <c r="BX496" s="303"/>
      <c r="BY496" s="303"/>
      <c r="BZ496" s="303"/>
      <c r="CA496" s="303"/>
      <c r="CB496" s="303"/>
      <c r="CC496" s="303"/>
      <c r="CD496" s="303"/>
      <c r="CE496" s="303"/>
      <c r="CF496" s="303"/>
      <c r="CG496" s="303"/>
      <c r="CH496" s="303"/>
      <c r="CI496" s="303"/>
      <c r="CJ496" s="303"/>
      <c r="CK496" s="303"/>
      <c r="CL496" s="303"/>
      <c r="CM496" s="303"/>
      <c r="CN496" s="303"/>
      <c r="CO496" s="303"/>
      <c r="CP496" s="303"/>
      <c r="CQ496" s="303"/>
      <c r="CR496" s="303"/>
      <c r="CS496" s="303"/>
      <c r="CT496" s="303"/>
      <c r="CU496" s="303"/>
      <c r="CV496" s="303"/>
      <c r="CW496" s="303"/>
      <c r="CX496" s="303"/>
      <c r="CY496" s="303"/>
      <c r="CZ496" s="303"/>
    </row>
    <row r="497" spans="21:104" s="264" customFormat="1" x14ac:dyDescent="0.15">
      <c r="U497" s="303"/>
      <c r="V497" s="303"/>
      <c r="W497" s="303"/>
      <c r="X497" s="303"/>
      <c r="Y497" s="303"/>
      <c r="Z497" s="303"/>
      <c r="AA497" s="303"/>
      <c r="AB497" s="303"/>
      <c r="AC497" s="303"/>
      <c r="AD497" s="303"/>
      <c r="AE497" s="303"/>
      <c r="AF497" s="303"/>
      <c r="AG497" s="303"/>
      <c r="AH497" s="303"/>
      <c r="AI497" s="303"/>
      <c r="AJ497" s="303"/>
      <c r="AK497" s="303"/>
      <c r="AL497" s="303"/>
      <c r="AM497" s="303"/>
      <c r="AN497" s="303"/>
      <c r="AO497" s="303"/>
      <c r="AP497" s="303"/>
      <c r="AQ497" s="303"/>
      <c r="AR497" s="303"/>
      <c r="AS497" s="303"/>
      <c r="AT497" s="303"/>
      <c r="AU497" s="303"/>
      <c r="AV497" s="303"/>
      <c r="AW497" s="303"/>
      <c r="AX497" s="303"/>
      <c r="AY497" s="303"/>
      <c r="AZ497" s="303"/>
      <c r="BA497" s="303"/>
      <c r="BB497" s="303"/>
      <c r="BC497" s="303"/>
      <c r="BD497" s="303"/>
      <c r="BE497" s="303"/>
      <c r="BF497" s="303"/>
      <c r="BG497" s="303"/>
      <c r="BH497" s="303"/>
      <c r="BI497" s="303"/>
      <c r="BJ497" s="303"/>
      <c r="BK497" s="303"/>
      <c r="BL497" s="303"/>
      <c r="BM497" s="303"/>
      <c r="BN497" s="303"/>
      <c r="BO497" s="303"/>
      <c r="BP497" s="303"/>
      <c r="BQ497" s="303"/>
      <c r="BR497" s="303"/>
      <c r="BS497" s="303"/>
      <c r="BT497" s="303"/>
      <c r="BU497" s="303"/>
      <c r="BV497" s="303"/>
      <c r="BW497" s="303"/>
      <c r="BX497" s="303"/>
      <c r="BY497" s="303"/>
      <c r="BZ497" s="303"/>
      <c r="CA497" s="303"/>
      <c r="CB497" s="303"/>
      <c r="CC497" s="303"/>
      <c r="CD497" s="303"/>
      <c r="CE497" s="303"/>
      <c r="CF497" s="303"/>
      <c r="CG497" s="303"/>
      <c r="CH497" s="303"/>
      <c r="CI497" s="303"/>
      <c r="CJ497" s="303"/>
      <c r="CK497" s="303"/>
      <c r="CL497" s="303"/>
      <c r="CM497" s="303"/>
      <c r="CN497" s="303"/>
      <c r="CO497" s="303"/>
      <c r="CP497" s="303"/>
      <c r="CQ497" s="303"/>
      <c r="CR497" s="303"/>
      <c r="CS497" s="303"/>
      <c r="CT497" s="303"/>
      <c r="CU497" s="303"/>
      <c r="CV497" s="303"/>
      <c r="CW497" s="303"/>
      <c r="CX497" s="303"/>
      <c r="CY497" s="303"/>
      <c r="CZ497" s="303"/>
    </row>
    <row r="498" spans="21:104" s="264" customFormat="1" x14ac:dyDescent="0.15">
      <c r="U498" s="303"/>
      <c r="V498" s="303"/>
      <c r="W498" s="303"/>
      <c r="X498" s="303"/>
      <c r="Y498" s="303"/>
      <c r="Z498" s="303"/>
      <c r="AA498" s="303"/>
      <c r="AB498" s="303"/>
      <c r="AC498" s="303"/>
      <c r="AD498" s="303"/>
      <c r="AE498" s="303"/>
      <c r="AF498" s="303"/>
      <c r="AG498" s="303"/>
      <c r="AH498" s="303"/>
      <c r="AI498" s="303"/>
      <c r="AJ498" s="303"/>
      <c r="AK498" s="303"/>
      <c r="AL498" s="303"/>
      <c r="AM498" s="303"/>
      <c r="AN498" s="303"/>
      <c r="AO498" s="303"/>
      <c r="AP498" s="303"/>
      <c r="AQ498" s="303"/>
      <c r="AR498" s="303"/>
      <c r="AS498" s="303"/>
      <c r="AT498" s="303"/>
      <c r="AU498" s="303"/>
      <c r="AV498" s="303"/>
      <c r="AW498" s="303"/>
      <c r="AX498" s="303"/>
      <c r="AY498" s="303"/>
      <c r="AZ498" s="303"/>
      <c r="BA498" s="303"/>
      <c r="BB498" s="303"/>
      <c r="BC498" s="303"/>
      <c r="BD498" s="303"/>
      <c r="BE498" s="303"/>
      <c r="BF498" s="303"/>
      <c r="BG498" s="303"/>
      <c r="BH498" s="303"/>
      <c r="BI498" s="303"/>
      <c r="BJ498" s="303"/>
      <c r="BK498" s="303"/>
      <c r="BL498" s="303"/>
      <c r="BM498" s="303"/>
      <c r="BN498" s="303"/>
      <c r="BO498" s="303"/>
      <c r="BP498" s="303"/>
      <c r="BQ498" s="303"/>
      <c r="BR498" s="303"/>
      <c r="BS498" s="303"/>
      <c r="BT498" s="303"/>
      <c r="BU498" s="303"/>
      <c r="BV498" s="303"/>
      <c r="BW498" s="303"/>
      <c r="BX498" s="303"/>
      <c r="BY498" s="303"/>
      <c r="BZ498" s="303"/>
      <c r="CA498" s="303"/>
      <c r="CB498" s="303"/>
      <c r="CC498" s="303"/>
      <c r="CD498" s="303"/>
      <c r="CE498" s="303"/>
      <c r="CF498" s="303"/>
      <c r="CG498" s="303"/>
      <c r="CH498" s="303"/>
      <c r="CI498" s="303"/>
      <c r="CJ498" s="303"/>
      <c r="CK498" s="303"/>
      <c r="CL498" s="303"/>
      <c r="CM498" s="303"/>
      <c r="CN498" s="303"/>
      <c r="CO498" s="303"/>
      <c r="CP498" s="303"/>
      <c r="CQ498" s="303"/>
      <c r="CR498" s="303"/>
      <c r="CS498" s="303"/>
      <c r="CT498" s="303"/>
      <c r="CU498" s="303"/>
      <c r="CV498" s="303"/>
      <c r="CW498" s="303"/>
      <c r="CX498" s="303"/>
      <c r="CY498" s="303"/>
      <c r="CZ498" s="303"/>
    </row>
    <row r="499" spans="21:104" s="264" customFormat="1" x14ac:dyDescent="0.15">
      <c r="U499" s="303"/>
      <c r="V499" s="303"/>
      <c r="W499" s="303"/>
      <c r="X499" s="303"/>
      <c r="Y499" s="303"/>
      <c r="Z499" s="303"/>
      <c r="AA499" s="303"/>
      <c r="AB499" s="303"/>
      <c r="AC499" s="303"/>
      <c r="AD499" s="303"/>
      <c r="AE499" s="303"/>
      <c r="AF499" s="303"/>
      <c r="AG499" s="303"/>
      <c r="AH499" s="303"/>
      <c r="AI499" s="303"/>
      <c r="AJ499" s="303"/>
      <c r="AK499" s="303"/>
      <c r="AL499" s="303"/>
      <c r="AM499" s="303"/>
      <c r="AN499" s="303"/>
      <c r="AO499" s="303"/>
      <c r="AP499" s="303"/>
      <c r="AQ499" s="303"/>
      <c r="AR499" s="303"/>
      <c r="AS499" s="303"/>
      <c r="AT499" s="303"/>
      <c r="AU499" s="303"/>
      <c r="AV499" s="303"/>
      <c r="AW499" s="303"/>
      <c r="AX499" s="303"/>
      <c r="AY499" s="303"/>
      <c r="AZ499" s="303"/>
      <c r="BA499" s="303"/>
      <c r="BB499" s="303"/>
      <c r="BC499" s="303"/>
      <c r="BD499" s="303"/>
      <c r="BE499" s="303"/>
      <c r="BF499" s="303"/>
      <c r="BG499" s="303"/>
      <c r="BH499" s="303"/>
      <c r="BI499" s="303"/>
      <c r="BJ499" s="303"/>
      <c r="BK499" s="303"/>
      <c r="BL499" s="303"/>
      <c r="BM499" s="303"/>
      <c r="BN499" s="303"/>
      <c r="BO499" s="303"/>
      <c r="BP499" s="303"/>
      <c r="BQ499" s="303"/>
      <c r="BR499" s="303"/>
      <c r="BS499" s="303"/>
      <c r="BT499" s="303"/>
      <c r="BU499" s="303"/>
      <c r="BV499" s="303"/>
      <c r="BW499" s="303"/>
      <c r="BX499" s="303"/>
      <c r="BY499" s="303"/>
      <c r="BZ499" s="303"/>
      <c r="CA499" s="303"/>
      <c r="CB499" s="303"/>
      <c r="CC499" s="303"/>
      <c r="CD499" s="303"/>
      <c r="CE499" s="303"/>
      <c r="CF499" s="303"/>
      <c r="CG499" s="303"/>
      <c r="CH499" s="303"/>
      <c r="CI499" s="303"/>
      <c r="CJ499" s="303"/>
      <c r="CK499" s="303"/>
      <c r="CL499" s="303"/>
      <c r="CM499" s="303"/>
      <c r="CN499" s="303"/>
      <c r="CO499" s="303"/>
      <c r="CP499" s="303"/>
      <c r="CQ499" s="303"/>
      <c r="CR499" s="303"/>
      <c r="CS499" s="303"/>
      <c r="CT499" s="303"/>
      <c r="CU499" s="303"/>
      <c r="CV499" s="303"/>
      <c r="CW499" s="303"/>
      <c r="CX499" s="303"/>
      <c r="CY499" s="303"/>
      <c r="CZ499" s="303"/>
    </row>
    <row r="500" spans="21:104" s="264" customFormat="1" x14ac:dyDescent="0.15">
      <c r="U500" s="303"/>
      <c r="V500" s="303"/>
      <c r="W500" s="303"/>
      <c r="X500" s="303"/>
      <c r="Y500" s="303"/>
      <c r="Z500" s="303"/>
      <c r="AA500" s="303"/>
      <c r="AB500" s="303"/>
      <c r="AC500" s="303"/>
      <c r="AD500" s="303"/>
      <c r="AE500" s="303"/>
      <c r="AF500" s="303"/>
      <c r="AG500" s="303"/>
      <c r="AH500" s="303"/>
      <c r="AI500" s="303"/>
      <c r="AJ500" s="303"/>
      <c r="AK500" s="303"/>
      <c r="AL500" s="303"/>
      <c r="AM500" s="303"/>
      <c r="AN500" s="303"/>
      <c r="AO500" s="303"/>
      <c r="AP500" s="303"/>
      <c r="AQ500" s="303"/>
      <c r="AR500" s="303"/>
      <c r="AS500" s="303"/>
      <c r="AT500" s="303"/>
      <c r="AU500" s="303"/>
      <c r="AV500" s="303"/>
      <c r="AW500" s="303"/>
      <c r="AX500" s="303"/>
      <c r="AY500" s="303"/>
      <c r="AZ500" s="303"/>
      <c r="BA500" s="303"/>
      <c r="BB500" s="303"/>
      <c r="BC500" s="303"/>
      <c r="BD500" s="303"/>
      <c r="BE500" s="303"/>
      <c r="BF500" s="303"/>
      <c r="BG500" s="303"/>
      <c r="BH500" s="303"/>
      <c r="BI500" s="303"/>
      <c r="BJ500" s="303"/>
      <c r="BK500" s="303"/>
      <c r="BL500" s="303"/>
      <c r="BM500" s="303"/>
      <c r="BN500" s="303"/>
      <c r="BO500" s="303"/>
      <c r="BP500" s="303"/>
      <c r="BQ500" s="303"/>
      <c r="BR500" s="303"/>
      <c r="BS500" s="303"/>
      <c r="BT500" s="303"/>
      <c r="BU500" s="303"/>
      <c r="BV500" s="303"/>
      <c r="BW500" s="303"/>
      <c r="BX500" s="303"/>
      <c r="BY500" s="303"/>
      <c r="BZ500" s="303"/>
      <c r="CA500" s="303"/>
      <c r="CB500" s="303"/>
      <c r="CC500" s="303"/>
      <c r="CD500" s="303"/>
      <c r="CE500" s="303"/>
      <c r="CF500" s="303"/>
      <c r="CG500" s="303"/>
      <c r="CH500" s="303"/>
      <c r="CI500" s="303"/>
      <c r="CJ500" s="303"/>
      <c r="CK500" s="303"/>
      <c r="CL500" s="303"/>
      <c r="CM500" s="303"/>
      <c r="CN500" s="303"/>
      <c r="CO500" s="303"/>
      <c r="CP500" s="303"/>
      <c r="CQ500" s="303"/>
      <c r="CR500" s="303"/>
      <c r="CS500" s="303"/>
      <c r="CT500" s="303"/>
      <c r="CU500" s="303"/>
      <c r="CV500" s="303"/>
      <c r="CW500" s="303"/>
      <c r="CX500" s="303"/>
      <c r="CY500" s="303"/>
      <c r="CZ500" s="303"/>
    </row>
    <row r="501" spans="21:104" s="264" customFormat="1" x14ac:dyDescent="0.15">
      <c r="U501" s="303"/>
      <c r="V501" s="303"/>
      <c r="W501" s="303"/>
      <c r="X501" s="303"/>
      <c r="Y501" s="303"/>
      <c r="Z501" s="303"/>
      <c r="AA501" s="303"/>
      <c r="AB501" s="303"/>
      <c r="AC501" s="303"/>
      <c r="AD501" s="303"/>
      <c r="AE501" s="303"/>
      <c r="AF501" s="303"/>
      <c r="AG501" s="303"/>
      <c r="AH501" s="303"/>
      <c r="AI501" s="303"/>
      <c r="AJ501" s="303"/>
      <c r="AK501" s="303"/>
      <c r="AL501" s="303"/>
      <c r="AM501" s="303"/>
      <c r="AN501" s="303"/>
      <c r="AO501" s="303"/>
      <c r="AP501" s="303"/>
      <c r="AQ501" s="303"/>
      <c r="AR501" s="303"/>
      <c r="AS501" s="303"/>
      <c r="AT501" s="303"/>
      <c r="AU501" s="303"/>
      <c r="AV501" s="303"/>
      <c r="AW501" s="303"/>
      <c r="AX501" s="303"/>
      <c r="AY501" s="303"/>
      <c r="AZ501" s="303"/>
      <c r="BA501" s="303"/>
      <c r="BB501" s="303"/>
      <c r="BC501" s="303"/>
      <c r="BD501" s="303"/>
      <c r="BE501" s="303"/>
      <c r="BF501" s="303"/>
      <c r="BG501" s="303"/>
      <c r="BH501" s="303"/>
      <c r="BI501" s="303"/>
      <c r="BJ501" s="303"/>
      <c r="BK501" s="303"/>
      <c r="BL501" s="303"/>
      <c r="BM501" s="303"/>
      <c r="BN501" s="303"/>
      <c r="BO501" s="303"/>
      <c r="BP501" s="303"/>
      <c r="BQ501" s="303"/>
      <c r="BR501" s="303"/>
      <c r="BS501" s="303"/>
      <c r="BT501" s="303"/>
      <c r="BU501" s="303"/>
      <c r="BV501" s="303"/>
      <c r="BW501" s="303"/>
      <c r="BX501" s="303"/>
      <c r="BY501" s="303"/>
      <c r="BZ501" s="303"/>
      <c r="CA501" s="303"/>
      <c r="CB501" s="303"/>
      <c r="CC501" s="303"/>
      <c r="CD501" s="303"/>
      <c r="CE501" s="303"/>
      <c r="CF501" s="303"/>
      <c r="CG501" s="303"/>
      <c r="CH501" s="303"/>
      <c r="CI501" s="303"/>
      <c r="CJ501" s="303"/>
      <c r="CK501" s="303"/>
      <c r="CL501" s="303"/>
      <c r="CM501" s="303"/>
      <c r="CN501" s="303"/>
      <c r="CO501" s="303"/>
      <c r="CP501" s="303"/>
      <c r="CQ501" s="303"/>
      <c r="CR501" s="303"/>
      <c r="CS501" s="303"/>
      <c r="CT501" s="303"/>
      <c r="CU501" s="303"/>
      <c r="CV501" s="303"/>
      <c r="CW501" s="303"/>
      <c r="CX501" s="303"/>
      <c r="CY501" s="303"/>
      <c r="CZ501" s="303"/>
    </row>
    <row r="502" spans="21:104" s="264" customFormat="1" x14ac:dyDescent="0.15">
      <c r="U502" s="303"/>
      <c r="V502" s="303"/>
      <c r="W502" s="303"/>
      <c r="X502" s="303"/>
      <c r="Y502" s="303"/>
      <c r="Z502" s="303"/>
      <c r="AA502" s="303"/>
      <c r="AB502" s="303"/>
      <c r="AC502" s="303"/>
      <c r="AD502" s="303"/>
      <c r="AE502" s="303"/>
      <c r="AF502" s="303"/>
      <c r="AG502" s="303"/>
      <c r="AH502" s="303"/>
      <c r="AI502" s="303"/>
      <c r="AJ502" s="303"/>
      <c r="AK502" s="303"/>
      <c r="AL502" s="303"/>
      <c r="AM502" s="303"/>
      <c r="AN502" s="303"/>
      <c r="AO502" s="303"/>
      <c r="AP502" s="303"/>
      <c r="AQ502" s="303"/>
      <c r="AR502" s="303"/>
      <c r="AS502" s="303"/>
      <c r="AT502" s="303"/>
      <c r="AU502" s="303"/>
      <c r="AV502" s="303"/>
      <c r="AW502" s="303"/>
      <c r="AX502" s="303"/>
      <c r="AY502" s="303"/>
      <c r="AZ502" s="303"/>
      <c r="BA502" s="303"/>
      <c r="BB502" s="303"/>
      <c r="BC502" s="303"/>
      <c r="BD502" s="303"/>
      <c r="BE502" s="303"/>
      <c r="BF502" s="303"/>
      <c r="BG502" s="303"/>
      <c r="BH502" s="303"/>
      <c r="BI502" s="303"/>
      <c r="BJ502" s="303"/>
      <c r="BK502" s="303"/>
      <c r="BL502" s="303"/>
      <c r="BM502" s="303"/>
      <c r="BN502" s="303"/>
      <c r="BO502" s="303"/>
      <c r="BP502" s="303"/>
      <c r="BQ502" s="303"/>
      <c r="BR502" s="303"/>
      <c r="BS502" s="303"/>
      <c r="BT502" s="303"/>
      <c r="BU502" s="303"/>
      <c r="BV502" s="303"/>
      <c r="BW502" s="303"/>
      <c r="BX502" s="303"/>
      <c r="BY502" s="303"/>
      <c r="BZ502" s="303"/>
      <c r="CA502" s="303"/>
      <c r="CB502" s="303"/>
      <c r="CC502" s="303"/>
      <c r="CD502" s="303"/>
      <c r="CE502" s="303"/>
      <c r="CF502" s="303"/>
      <c r="CG502" s="303"/>
      <c r="CH502" s="303"/>
      <c r="CI502" s="303"/>
      <c r="CJ502" s="303"/>
      <c r="CK502" s="303"/>
      <c r="CL502" s="303"/>
      <c r="CM502" s="303"/>
      <c r="CN502" s="303"/>
      <c r="CO502" s="303"/>
      <c r="CP502" s="303"/>
      <c r="CQ502" s="303"/>
      <c r="CR502" s="303"/>
      <c r="CS502" s="303"/>
      <c r="CT502" s="303"/>
      <c r="CU502" s="303"/>
      <c r="CV502" s="303"/>
      <c r="CW502" s="303"/>
      <c r="CX502" s="303"/>
      <c r="CY502" s="303"/>
      <c r="CZ502" s="303"/>
    </row>
    <row r="503" spans="21:104" s="264" customFormat="1" x14ac:dyDescent="0.15">
      <c r="U503" s="303"/>
      <c r="V503" s="303"/>
      <c r="W503" s="303"/>
      <c r="X503" s="303"/>
      <c r="Y503" s="303"/>
      <c r="Z503" s="303"/>
      <c r="AA503" s="303"/>
      <c r="AB503" s="303"/>
      <c r="AC503" s="303"/>
      <c r="AD503" s="303"/>
      <c r="AE503" s="303"/>
      <c r="AF503" s="303"/>
      <c r="AG503" s="303"/>
      <c r="AH503" s="303"/>
      <c r="AI503" s="303"/>
      <c r="AJ503" s="303"/>
      <c r="AK503" s="303"/>
      <c r="AL503" s="303"/>
      <c r="AM503" s="303"/>
      <c r="AN503" s="303"/>
      <c r="AO503" s="303"/>
      <c r="AP503" s="303"/>
      <c r="AQ503" s="303"/>
      <c r="AR503" s="303"/>
      <c r="AS503" s="303"/>
      <c r="AT503" s="303"/>
      <c r="AU503" s="303"/>
      <c r="AV503" s="303"/>
      <c r="AW503" s="303"/>
      <c r="AX503" s="303"/>
      <c r="AY503" s="303"/>
      <c r="AZ503" s="303"/>
      <c r="BA503" s="303"/>
      <c r="BB503" s="303"/>
      <c r="BC503" s="303"/>
      <c r="BD503" s="303"/>
      <c r="BE503" s="303"/>
      <c r="BF503" s="303"/>
      <c r="BG503" s="303"/>
      <c r="BH503" s="303"/>
      <c r="BI503" s="303"/>
      <c r="BJ503" s="303"/>
      <c r="BK503" s="303"/>
      <c r="BL503" s="303"/>
      <c r="BM503" s="303"/>
      <c r="BN503" s="303"/>
      <c r="BO503" s="303"/>
      <c r="BP503" s="303"/>
      <c r="BQ503" s="303"/>
      <c r="BR503" s="303"/>
      <c r="BS503" s="303"/>
      <c r="BT503" s="303"/>
      <c r="BU503" s="303"/>
      <c r="BV503" s="303"/>
      <c r="BW503" s="303"/>
      <c r="BX503" s="303"/>
      <c r="BY503" s="303"/>
      <c r="BZ503" s="303"/>
      <c r="CA503" s="303"/>
      <c r="CB503" s="303"/>
      <c r="CC503" s="303"/>
      <c r="CD503" s="303"/>
      <c r="CE503" s="303"/>
      <c r="CF503" s="303"/>
      <c r="CG503" s="303"/>
      <c r="CH503" s="303"/>
      <c r="CI503" s="303"/>
      <c r="CJ503" s="303"/>
      <c r="CK503" s="303"/>
      <c r="CL503" s="303"/>
      <c r="CM503" s="303"/>
      <c r="CN503" s="303"/>
      <c r="CO503" s="303"/>
      <c r="CP503" s="303"/>
      <c r="CQ503" s="303"/>
      <c r="CR503" s="303"/>
      <c r="CS503" s="303"/>
      <c r="CT503" s="303"/>
      <c r="CU503" s="303"/>
      <c r="CV503" s="303"/>
      <c r="CW503" s="303"/>
      <c r="CX503" s="303"/>
      <c r="CY503" s="303"/>
      <c r="CZ503" s="303"/>
    </row>
    <row r="504" spans="21:104" s="264" customFormat="1" x14ac:dyDescent="0.15">
      <c r="U504" s="303"/>
      <c r="V504" s="303"/>
      <c r="W504" s="303"/>
      <c r="X504" s="303"/>
      <c r="Y504" s="303"/>
      <c r="Z504" s="303"/>
      <c r="AA504" s="303"/>
      <c r="AB504" s="303"/>
      <c r="AC504" s="303"/>
      <c r="AD504" s="303"/>
      <c r="AE504" s="303"/>
      <c r="AF504" s="303"/>
      <c r="AG504" s="303"/>
      <c r="AH504" s="303"/>
      <c r="AI504" s="303"/>
      <c r="AJ504" s="303"/>
      <c r="AK504" s="303"/>
      <c r="AL504" s="303"/>
      <c r="AM504" s="303"/>
      <c r="AN504" s="303"/>
      <c r="AO504" s="303"/>
      <c r="AP504" s="303"/>
      <c r="AQ504" s="303"/>
      <c r="AR504" s="303"/>
      <c r="AS504" s="303"/>
      <c r="AT504" s="303"/>
      <c r="AU504" s="303"/>
      <c r="AV504" s="303"/>
      <c r="AW504" s="303"/>
      <c r="AX504" s="303"/>
      <c r="AY504" s="303"/>
      <c r="AZ504" s="303"/>
      <c r="BA504" s="303"/>
      <c r="BB504" s="303"/>
      <c r="BC504" s="303"/>
      <c r="BD504" s="303"/>
      <c r="BE504" s="303"/>
      <c r="BF504" s="303"/>
      <c r="BG504" s="303"/>
      <c r="BH504" s="303"/>
      <c r="BI504" s="303"/>
      <c r="BJ504" s="303"/>
      <c r="BK504" s="303"/>
      <c r="BL504" s="303"/>
      <c r="BM504" s="303"/>
      <c r="BN504" s="303"/>
      <c r="BO504" s="303"/>
      <c r="BP504" s="303"/>
      <c r="BQ504" s="303"/>
      <c r="BR504" s="303"/>
      <c r="BS504" s="303"/>
      <c r="BT504" s="303"/>
      <c r="BU504" s="303"/>
      <c r="BV504" s="303"/>
      <c r="BW504" s="303"/>
      <c r="BX504" s="303"/>
      <c r="BY504" s="303"/>
      <c r="BZ504" s="303"/>
      <c r="CA504" s="303"/>
      <c r="CB504" s="303"/>
      <c r="CC504" s="303"/>
      <c r="CD504" s="303"/>
      <c r="CE504" s="303"/>
      <c r="CF504" s="303"/>
      <c r="CG504" s="303"/>
      <c r="CH504" s="303"/>
      <c r="CI504" s="303"/>
      <c r="CJ504" s="303"/>
      <c r="CK504" s="303"/>
      <c r="CL504" s="303"/>
      <c r="CM504" s="303"/>
      <c r="CN504" s="303"/>
      <c r="CO504" s="303"/>
      <c r="CP504" s="303"/>
      <c r="CQ504" s="303"/>
      <c r="CR504" s="303"/>
      <c r="CS504" s="303"/>
      <c r="CT504" s="303"/>
      <c r="CU504" s="303"/>
      <c r="CV504" s="303"/>
      <c r="CW504" s="303"/>
      <c r="CX504" s="303"/>
      <c r="CY504" s="303"/>
      <c r="CZ504" s="303"/>
    </row>
    <row r="505" spans="21:104" s="264" customFormat="1" x14ac:dyDescent="0.15">
      <c r="U505" s="303"/>
      <c r="V505" s="303"/>
      <c r="W505" s="303"/>
      <c r="X505" s="303"/>
      <c r="Y505" s="303"/>
      <c r="Z505" s="303"/>
      <c r="AA505" s="303"/>
      <c r="AB505" s="303"/>
      <c r="AC505" s="303"/>
      <c r="AD505" s="303"/>
      <c r="AE505" s="303"/>
      <c r="AF505" s="303"/>
      <c r="AG505" s="303"/>
      <c r="AH505" s="303"/>
      <c r="AI505" s="303"/>
      <c r="AJ505" s="303"/>
      <c r="AK505" s="303"/>
      <c r="AL505" s="303"/>
      <c r="AM505" s="303"/>
      <c r="AN505" s="303"/>
      <c r="AO505" s="303"/>
      <c r="AP505" s="303"/>
      <c r="AQ505" s="303"/>
      <c r="AR505" s="303"/>
      <c r="AS505" s="303"/>
      <c r="AT505" s="303"/>
      <c r="AU505" s="303"/>
      <c r="AV505" s="303"/>
      <c r="AW505" s="303"/>
      <c r="AX505" s="303"/>
      <c r="AY505" s="303"/>
      <c r="AZ505" s="303"/>
      <c r="BA505" s="303"/>
      <c r="BB505" s="303"/>
      <c r="BC505" s="303"/>
      <c r="BD505" s="303"/>
      <c r="BE505" s="303"/>
      <c r="BF505" s="303"/>
      <c r="BG505" s="303"/>
      <c r="BH505" s="303"/>
      <c r="BI505" s="303"/>
      <c r="BJ505" s="303"/>
      <c r="BK505" s="303"/>
      <c r="BL505" s="303"/>
      <c r="BM505" s="303"/>
      <c r="BN505" s="303"/>
      <c r="BO505" s="303"/>
      <c r="BP505" s="303"/>
      <c r="BQ505" s="303"/>
      <c r="BR505" s="303"/>
      <c r="BS505" s="303"/>
      <c r="BT505" s="303"/>
      <c r="BU505" s="303"/>
      <c r="BV505" s="303"/>
      <c r="BW505" s="303"/>
      <c r="BX505" s="303"/>
      <c r="BY505" s="303"/>
      <c r="BZ505" s="303"/>
      <c r="CA505" s="303"/>
      <c r="CB505" s="303"/>
      <c r="CC505" s="303"/>
      <c r="CD505" s="303"/>
      <c r="CE505" s="303"/>
      <c r="CF505" s="303"/>
      <c r="CG505" s="303"/>
      <c r="CH505" s="303"/>
      <c r="CI505" s="303"/>
      <c r="CJ505" s="303"/>
      <c r="CK505" s="303"/>
      <c r="CL505" s="303"/>
      <c r="CM505" s="303"/>
      <c r="CN505" s="303"/>
      <c r="CO505" s="303"/>
      <c r="CP505" s="303"/>
      <c r="CQ505" s="303"/>
      <c r="CR505" s="303"/>
      <c r="CS505" s="303"/>
      <c r="CT505" s="303"/>
      <c r="CU505" s="303"/>
      <c r="CV505" s="303"/>
      <c r="CW505" s="303"/>
      <c r="CX505" s="303"/>
      <c r="CY505" s="303"/>
      <c r="CZ505" s="303"/>
    </row>
    <row r="506" spans="21:104" s="264" customFormat="1" x14ac:dyDescent="0.15">
      <c r="U506" s="303"/>
      <c r="V506" s="303"/>
      <c r="W506" s="303"/>
      <c r="X506" s="303"/>
      <c r="Y506" s="303"/>
      <c r="Z506" s="303"/>
      <c r="AA506" s="303"/>
      <c r="AB506" s="303"/>
      <c r="AC506" s="303"/>
      <c r="AD506" s="303"/>
      <c r="AE506" s="303"/>
      <c r="AF506" s="303"/>
      <c r="AG506" s="303"/>
      <c r="AH506" s="303"/>
      <c r="AI506" s="303"/>
      <c r="AJ506" s="303"/>
      <c r="AK506" s="303"/>
      <c r="AL506" s="303"/>
      <c r="AM506" s="303"/>
      <c r="AN506" s="303"/>
      <c r="AO506" s="303"/>
      <c r="AP506" s="303"/>
      <c r="AQ506" s="303"/>
      <c r="AR506" s="303"/>
      <c r="AS506" s="303"/>
      <c r="AT506" s="303"/>
      <c r="AU506" s="303"/>
      <c r="AV506" s="303"/>
      <c r="AW506" s="303"/>
      <c r="AX506" s="303"/>
      <c r="AY506" s="303"/>
      <c r="AZ506" s="303"/>
      <c r="BA506" s="303"/>
      <c r="BB506" s="303"/>
      <c r="BC506" s="303"/>
      <c r="BD506" s="303"/>
      <c r="BE506" s="303"/>
      <c r="BF506" s="303"/>
      <c r="BG506" s="303"/>
      <c r="BH506" s="303"/>
      <c r="BI506" s="303"/>
      <c r="BJ506" s="303"/>
      <c r="BK506" s="303"/>
      <c r="BL506" s="303"/>
      <c r="BM506" s="303"/>
      <c r="BN506" s="303"/>
      <c r="BO506" s="303"/>
      <c r="BP506" s="303"/>
      <c r="BQ506" s="303"/>
      <c r="BR506" s="303"/>
      <c r="BS506" s="303"/>
      <c r="BT506" s="303"/>
      <c r="BU506" s="303"/>
      <c r="BV506" s="303"/>
      <c r="BW506" s="303"/>
      <c r="BX506" s="303"/>
      <c r="BY506" s="303"/>
      <c r="BZ506" s="303"/>
      <c r="CA506" s="303"/>
      <c r="CB506" s="303"/>
      <c r="CC506" s="303"/>
      <c r="CD506" s="303"/>
      <c r="CE506" s="303"/>
      <c r="CF506" s="303"/>
      <c r="CG506" s="303"/>
      <c r="CH506" s="303"/>
      <c r="CI506" s="303"/>
      <c r="CJ506" s="303"/>
      <c r="CK506" s="303"/>
      <c r="CL506" s="303"/>
      <c r="CM506" s="303"/>
      <c r="CN506" s="303"/>
      <c r="CO506" s="303"/>
      <c r="CP506" s="303"/>
      <c r="CQ506" s="303"/>
      <c r="CR506" s="303"/>
      <c r="CS506" s="303"/>
      <c r="CT506" s="303"/>
      <c r="CU506" s="303"/>
      <c r="CV506" s="303"/>
      <c r="CW506" s="303"/>
      <c r="CX506" s="303"/>
      <c r="CY506" s="303"/>
      <c r="CZ506" s="303"/>
    </row>
    <row r="507" spans="21:104" s="264" customFormat="1" x14ac:dyDescent="0.15">
      <c r="U507" s="303"/>
      <c r="V507" s="303"/>
      <c r="W507" s="303"/>
      <c r="X507" s="303"/>
      <c r="Y507" s="303"/>
      <c r="Z507" s="303"/>
      <c r="AA507" s="303"/>
      <c r="AB507" s="303"/>
      <c r="AC507" s="303"/>
      <c r="AD507" s="303"/>
      <c r="AE507" s="303"/>
      <c r="AF507" s="303"/>
      <c r="AG507" s="303"/>
      <c r="AH507" s="303"/>
      <c r="AI507" s="303"/>
      <c r="AJ507" s="303"/>
      <c r="AK507" s="303"/>
      <c r="AL507" s="303"/>
      <c r="AM507" s="303"/>
      <c r="AN507" s="303"/>
      <c r="AO507" s="303"/>
      <c r="AP507" s="303"/>
      <c r="AQ507" s="303"/>
      <c r="AR507" s="303"/>
      <c r="AS507" s="303"/>
      <c r="AT507" s="303"/>
      <c r="AU507" s="303"/>
      <c r="AV507" s="303"/>
      <c r="AW507" s="303"/>
      <c r="AX507" s="303"/>
      <c r="AY507" s="303"/>
      <c r="AZ507" s="303"/>
      <c r="BA507" s="303"/>
      <c r="BB507" s="303"/>
      <c r="BC507" s="303"/>
      <c r="BD507" s="303"/>
      <c r="BE507" s="303"/>
      <c r="BF507" s="303"/>
      <c r="BG507" s="303"/>
      <c r="BH507" s="303"/>
      <c r="BI507" s="303"/>
      <c r="BJ507" s="303"/>
      <c r="BK507" s="303"/>
      <c r="BL507" s="303"/>
      <c r="BM507" s="303"/>
      <c r="BN507" s="303"/>
      <c r="BO507" s="303"/>
      <c r="BP507" s="303"/>
      <c r="BQ507" s="303"/>
      <c r="BR507" s="303"/>
      <c r="BS507" s="303"/>
      <c r="BT507" s="303"/>
      <c r="BU507" s="303"/>
      <c r="BV507" s="303"/>
      <c r="BW507" s="303"/>
      <c r="BX507" s="303"/>
      <c r="BY507" s="303"/>
      <c r="BZ507" s="303"/>
      <c r="CA507" s="303"/>
      <c r="CB507" s="303"/>
      <c r="CC507" s="303"/>
      <c r="CD507" s="303"/>
      <c r="CE507" s="303"/>
      <c r="CF507" s="303"/>
      <c r="CG507" s="303"/>
      <c r="CH507" s="303"/>
      <c r="CI507" s="303"/>
      <c r="CJ507" s="303"/>
      <c r="CK507" s="303"/>
      <c r="CL507" s="303"/>
      <c r="CM507" s="303"/>
      <c r="CN507" s="303"/>
      <c r="CO507" s="303"/>
      <c r="CP507" s="303"/>
      <c r="CQ507" s="303"/>
      <c r="CR507" s="303"/>
      <c r="CS507" s="303"/>
      <c r="CT507" s="303"/>
      <c r="CU507" s="303"/>
      <c r="CV507" s="303"/>
      <c r="CW507" s="303"/>
      <c r="CX507" s="303"/>
      <c r="CY507" s="303"/>
      <c r="CZ507" s="303"/>
    </row>
    <row r="508" spans="21:104" s="264" customFormat="1" x14ac:dyDescent="0.15">
      <c r="U508" s="303"/>
      <c r="V508" s="303"/>
      <c r="W508" s="303"/>
      <c r="X508" s="303"/>
      <c r="Y508" s="303"/>
      <c r="Z508" s="303"/>
      <c r="AA508" s="303"/>
      <c r="AB508" s="303"/>
      <c r="AC508" s="303"/>
      <c r="AD508" s="303"/>
      <c r="AE508" s="303"/>
      <c r="AF508" s="303"/>
      <c r="AG508" s="303"/>
      <c r="AH508" s="303"/>
      <c r="AI508" s="303"/>
      <c r="AJ508" s="303"/>
      <c r="AK508" s="303"/>
      <c r="AL508" s="303"/>
      <c r="AM508" s="303"/>
      <c r="AN508" s="303"/>
      <c r="AO508" s="303"/>
      <c r="AP508" s="303"/>
      <c r="AQ508" s="303"/>
      <c r="AR508" s="303"/>
      <c r="AS508" s="303"/>
      <c r="AT508" s="303"/>
      <c r="AU508" s="303"/>
      <c r="AV508" s="303"/>
      <c r="AW508" s="303"/>
      <c r="AX508" s="303"/>
      <c r="AY508" s="303"/>
      <c r="AZ508" s="303"/>
      <c r="BA508" s="303"/>
      <c r="BB508" s="303"/>
      <c r="BC508" s="303"/>
      <c r="BD508" s="303"/>
      <c r="BE508" s="303"/>
      <c r="BF508" s="303"/>
      <c r="BG508" s="303"/>
      <c r="BH508" s="303"/>
      <c r="BI508" s="303"/>
      <c r="BJ508" s="303"/>
      <c r="BK508" s="303"/>
      <c r="BL508" s="303"/>
      <c r="BM508" s="303"/>
      <c r="BN508" s="303"/>
      <c r="BO508" s="303"/>
      <c r="BP508" s="303"/>
      <c r="BQ508" s="303"/>
      <c r="BR508" s="303"/>
      <c r="BS508" s="303"/>
      <c r="BT508" s="303"/>
      <c r="BU508" s="303"/>
      <c r="BV508" s="303"/>
      <c r="BW508" s="303"/>
      <c r="BX508" s="303"/>
      <c r="BY508" s="303"/>
      <c r="BZ508" s="303"/>
      <c r="CA508" s="303"/>
      <c r="CB508" s="303"/>
      <c r="CC508" s="303"/>
      <c r="CD508" s="303"/>
      <c r="CE508" s="303"/>
      <c r="CF508" s="303"/>
      <c r="CG508" s="303"/>
      <c r="CH508" s="303"/>
      <c r="CI508" s="303"/>
      <c r="CJ508" s="303"/>
      <c r="CK508" s="303"/>
      <c r="CL508" s="303"/>
      <c r="CM508" s="303"/>
      <c r="CN508" s="303"/>
      <c r="CO508" s="303"/>
      <c r="CP508" s="303"/>
      <c r="CQ508" s="303"/>
      <c r="CR508" s="303"/>
      <c r="CS508" s="303"/>
      <c r="CT508" s="303"/>
      <c r="CU508" s="303"/>
      <c r="CV508" s="303"/>
      <c r="CW508" s="303"/>
      <c r="CX508" s="303"/>
      <c r="CY508" s="303"/>
      <c r="CZ508" s="303"/>
    </row>
    <row r="509" spans="21:104" s="264" customFormat="1" x14ac:dyDescent="0.15">
      <c r="U509" s="303"/>
      <c r="V509" s="303"/>
      <c r="W509" s="303"/>
      <c r="X509" s="303"/>
      <c r="Y509" s="303"/>
      <c r="Z509" s="303"/>
      <c r="AA509" s="303"/>
      <c r="AB509" s="303"/>
      <c r="AC509" s="303"/>
      <c r="AD509" s="303"/>
      <c r="AE509" s="303"/>
      <c r="AF509" s="303"/>
      <c r="AG509" s="303"/>
      <c r="AH509" s="303"/>
      <c r="AI509" s="303"/>
      <c r="AJ509" s="303"/>
      <c r="AK509" s="303"/>
      <c r="AL509" s="303"/>
      <c r="AM509" s="303"/>
      <c r="AN509" s="303"/>
      <c r="AO509" s="303"/>
      <c r="AP509" s="303"/>
      <c r="AQ509" s="303"/>
      <c r="AR509" s="303"/>
      <c r="AS509" s="303"/>
      <c r="AT509" s="303"/>
      <c r="AU509" s="303"/>
      <c r="AV509" s="303"/>
      <c r="AW509" s="303"/>
      <c r="AX509" s="303"/>
      <c r="AY509" s="303"/>
      <c r="AZ509" s="303"/>
      <c r="BA509" s="303"/>
      <c r="BB509" s="303"/>
      <c r="BC509" s="303"/>
      <c r="BD509" s="303"/>
      <c r="BE509" s="303"/>
      <c r="BF509" s="303"/>
      <c r="BG509" s="303"/>
      <c r="BH509" s="303"/>
      <c r="BI509" s="303"/>
      <c r="BJ509" s="303"/>
      <c r="BK509" s="303"/>
      <c r="BL509" s="303"/>
      <c r="BM509" s="303"/>
      <c r="BN509" s="303"/>
      <c r="BO509" s="303"/>
      <c r="BP509" s="303"/>
      <c r="BQ509" s="303"/>
      <c r="BR509" s="303"/>
      <c r="BS509" s="303"/>
      <c r="BT509" s="303"/>
      <c r="BU509" s="303"/>
      <c r="BV509" s="303"/>
      <c r="BW509" s="303"/>
      <c r="BX509" s="303"/>
      <c r="BY509" s="303"/>
      <c r="BZ509" s="303"/>
      <c r="CA509" s="303"/>
      <c r="CB509" s="303"/>
      <c r="CC509" s="303"/>
      <c r="CD509" s="303"/>
      <c r="CE509" s="303"/>
      <c r="CF509" s="303"/>
      <c r="CG509" s="303"/>
      <c r="CH509" s="303"/>
      <c r="CI509" s="303"/>
      <c r="CJ509" s="303"/>
      <c r="CK509" s="303"/>
      <c r="CL509" s="303"/>
      <c r="CM509" s="303"/>
      <c r="CN509" s="303"/>
      <c r="CO509" s="303"/>
      <c r="CP509" s="303"/>
      <c r="CQ509" s="303"/>
      <c r="CR509" s="303"/>
      <c r="CS509" s="303"/>
      <c r="CT509" s="303"/>
      <c r="CU509" s="303"/>
      <c r="CV509" s="303"/>
      <c r="CW509" s="303"/>
      <c r="CX509" s="303"/>
      <c r="CY509" s="303"/>
      <c r="CZ509" s="303"/>
    </row>
    <row r="510" spans="21:104" s="264" customFormat="1" x14ac:dyDescent="0.15">
      <c r="U510" s="303"/>
      <c r="V510" s="303"/>
      <c r="W510" s="303"/>
      <c r="X510" s="303"/>
      <c r="Y510" s="303"/>
      <c r="Z510" s="303"/>
      <c r="AA510" s="303"/>
      <c r="AB510" s="303"/>
      <c r="AC510" s="303"/>
      <c r="AD510" s="303"/>
      <c r="AE510" s="303"/>
      <c r="AF510" s="303"/>
      <c r="AG510" s="303"/>
      <c r="AH510" s="303"/>
      <c r="AI510" s="303"/>
      <c r="AJ510" s="303"/>
      <c r="AK510" s="303"/>
      <c r="AL510" s="303"/>
      <c r="AM510" s="303"/>
      <c r="AN510" s="303"/>
      <c r="AO510" s="303"/>
      <c r="AP510" s="303"/>
      <c r="AQ510" s="303"/>
      <c r="AR510" s="303"/>
      <c r="AS510" s="303"/>
      <c r="AT510" s="303"/>
      <c r="AU510" s="303"/>
      <c r="AV510" s="303"/>
      <c r="AW510" s="303"/>
      <c r="AX510" s="303"/>
      <c r="AY510" s="303"/>
      <c r="AZ510" s="303"/>
      <c r="BA510" s="303"/>
      <c r="BB510" s="303"/>
      <c r="BC510" s="303"/>
      <c r="BD510" s="303"/>
      <c r="BE510" s="303"/>
      <c r="BF510" s="303"/>
      <c r="BG510" s="303"/>
      <c r="BH510" s="303"/>
      <c r="BI510" s="303"/>
      <c r="BJ510" s="303"/>
      <c r="BK510" s="303"/>
      <c r="BL510" s="303"/>
      <c r="BM510" s="303"/>
      <c r="BN510" s="303"/>
      <c r="BO510" s="303"/>
      <c r="BP510" s="303"/>
      <c r="BQ510" s="303"/>
      <c r="BR510" s="303"/>
      <c r="BS510" s="303"/>
      <c r="BT510" s="303"/>
      <c r="BU510" s="303"/>
      <c r="BV510" s="303"/>
      <c r="BW510" s="303"/>
      <c r="BX510" s="303"/>
      <c r="BY510" s="303"/>
      <c r="BZ510" s="303"/>
      <c r="CA510" s="303"/>
      <c r="CB510" s="303"/>
      <c r="CC510" s="303"/>
      <c r="CD510" s="303"/>
      <c r="CE510" s="303"/>
      <c r="CF510" s="303"/>
      <c r="CG510" s="303"/>
      <c r="CH510" s="303"/>
      <c r="CI510" s="303"/>
      <c r="CJ510" s="303"/>
      <c r="CK510" s="303"/>
      <c r="CL510" s="303"/>
      <c r="CM510" s="303"/>
      <c r="CN510" s="303"/>
      <c r="CO510" s="303"/>
      <c r="CP510" s="303"/>
      <c r="CQ510" s="303"/>
      <c r="CR510" s="303"/>
      <c r="CS510" s="303"/>
      <c r="CT510" s="303"/>
      <c r="CU510" s="303"/>
      <c r="CV510" s="303"/>
      <c r="CW510" s="303"/>
      <c r="CX510" s="303"/>
      <c r="CY510" s="303"/>
      <c r="CZ510" s="303"/>
    </row>
    <row r="511" spans="21:104" s="264" customFormat="1" x14ac:dyDescent="0.15">
      <c r="U511" s="303"/>
      <c r="V511" s="303"/>
      <c r="W511" s="303"/>
      <c r="X511" s="303"/>
      <c r="Y511" s="303"/>
      <c r="Z511" s="303"/>
      <c r="AA511" s="303"/>
      <c r="AB511" s="303"/>
      <c r="AC511" s="303"/>
      <c r="AD511" s="303"/>
      <c r="AE511" s="303"/>
      <c r="AF511" s="303"/>
      <c r="AG511" s="303"/>
      <c r="AH511" s="303"/>
      <c r="AI511" s="303"/>
      <c r="AJ511" s="303"/>
      <c r="AK511" s="303"/>
      <c r="AL511" s="303"/>
      <c r="AM511" s="303"/>
      <c r="AN511" s="303"/>
      <c r="AO511" s="303"/>
      <c r="AP511" s="303"/>
      <c r="AQ511" s="303"/>
      <c r="AR511" s="303"/>
      <c r="AS511" s="303"/>
      <c r="AT511" s="303"/>
      <c r="AU511" s="303"/>
      <c r="AV511" s="303"/>
      <c r="AW511" s="303"/>
      <c r="AX511" s="303"/>
      <c r="AY511" s="303"/>
      <c r="AZ511" s="303"/>
      <c r="BA511" s="303"/>
      <c r="BB511" s="303"/>
      <c r="BC511" s="303"/>
      <c r="BD511" s="303"/>
      <c r="BE511" s="303"/>
      <c r="BF511" s="303"/>
      <c r="BG511" s="303"/>
      <c r="BH511" s="303"/>
      <c r="BI511" s="303"/>
      <c r="BJ511" s="303"/>
      <c r="BK511" s="303"/>
      <c r="BL511" s="303"/>
      <c r="BM511" s="303"/>
      <c r="BN511" s="303"/>
      <c r="BO511" s="303"/>
      <c r="BP511" s="303"/>
      <c r="BQ511" s="303"/>
      <c r="BR511" s="303"/>
      <c r="BS511" s="303"/>
      <c r="BT511" s="303"/>
      <c r="BU511" s="303"/>
      <c r="BV511" s="303"/>
      <c r="BW511" s="303"/>
      <c r="BX511" s="303"/>
      <c r="BY511" s="303"/>
      <c r="BZ511" s="303"/>
      <c r="CA511" s="303"/>
      <c r="CB511" s="303"/>
      <c r="CC511" s="303"/>
      <c r="CD511" s="303"/>
      <c r="CE511" s="303"/>
      <c r="CF511" s="303"/>
      <c r="CG511" s="303"/>
      <c r="CH511" s="303"/>
      <c r="CI511" s="303"/>
      <c r="CJ511" s="303"/>
      <c r="CK511" s="303"/>
      <c r="CL511" s="303"/>
      <c r="CM511" s="303"/>
      <c r="CN511" s="303"/>
      <c r="CO511" s="303"/>
      <c r="CP511" s="303"/>
      <c r="CQ511" s="303"/>
      <c r="CR511" s="303"/>
      <c r="CS511" s="303"/>
      <c r="CT511" s="303"/>
      <c r="CU511" s="303"/>
      <c r="CV511" s="303"/>
      <c r="CW511" s="303"/>
      <c r="CX511" s="303"/>
      <c r="CY511" s="303"/>
      <c r="CZ511" s="303"/>
    </row>
    <row r="512" spans="21:104" s="264" customFormat="1" x14ac:dyDescent="0.15">
      <c r="U512" s="303"/>
      <c r="V512" s="303"/>
      <c r="W512" s="303"/>
      <c r="X512" s="303"/>
      <c r="Y512" s="303"/>
      <c r="Z512" s="303"/>
      <c r="AA512" s="303"/>
      <c r="AB512" s="303"/>
      <c r="AC512" s="303"/>
      <c r="AD512" s="303"/>
      <c r="AE512" s="303"/>
      <c r="AF512" s="303"/>
      <c r="AG512" s="303"/>
      <c r="AH512" s="303"/>
      <c r="AI512" s="303"/>
      <c r="AJ512" s="303"/>
      <c r="AK512" s="303"/>
      <c r="AL512" s="303"/>
      <c r="AM512" s="303"/>
      <c r="AN512" s="303"/>
      <c r="AO512" s="303"/>
      <c r="AP512" s="303"/>
      <c r="AQ512" s="303"/>
      <c r="AR512" s="303"/>
      <c r="AS512" s="303"/>
      <c r="AT512" s="303"/>
      <c r="AU512" s="303"/>
      <c r="AV512" s="303"/>
      <c r="AW512" s="303"/>
      <c r="AX512" s="303"/>
      <c r="AY512" s="303"/>
      <c r="AZ512" s="303"/>
      <c r="BA512" s="303"/>
      <c r="BB512" s="303"/>
      <c r="BC512" s="303"/>
      <c r="BD512" s="303"/>
      <c r="BE512" s="303"/>
      <c r="BF512" s="303"/>
      <c r="BG512" s="303"/>
      <c r="BH512" s="303"/>
      <c r="BI512" s="303"/>
      <c r="BJ512" s="303"/>
      <c r="BK512" s="303"/>
      <c r="BL512" s="303"/>
      <c r="BM512" s="303"/>
      <c r="BN512" s="303"/>
      <c r="BO512" s="303"/>
      <c r="BP512" s="303"/>
      <c r="BQ512" s="303"/>
      <c r="BR512" s="303"/>
      <c r="BS512" s="303"/>
      <c r="BT512" s="303"/>
      <c r="BU512" s="303"/>
      <c r="BV512" s="303"/>
      <c r="BW512" s="303"/>
      <c r="BX512" s="303"/>
      <c r="BY512" s="303"/>
      <c r="BZ512" s="303"/>
      <c r="CA512" s="303"/>
      <c r="CB512" s="303"/>
      <c r="CC512" s="303"/>
      <c r="CD512" s="303"/>
      <c r="CE512" s="303"/>
      <c r="CF512" s="303"/>
      <c r="CG512" s="303"/>
      <c r="CH512" s="303"/>
      <c r="CI512" s="303"/>
      <c r="CJ512" s="303"/>
      <c r="CK512" s="303"/>
      <c r="CL512" s="303"/>
      <c r="CM512" s="303"/>
      <c r="CN512" s="303"/>
      <c r="CO512" s="303"/>
      <c r="CP512" s="303"/>
      <c r="CQ512" s="303"/>
      <c r="CR512" s="303"/>
      <c r="CS512" s="303"/>
      <c r="CT512" s="303"/>
      <c r="CU512" s="303"/>
      <c r="CV512" s="303"/>
      <c r="CW512" s="303"/>
      <c r="CX512" s="303"/>
      <c r="CY512" s="303"/>
      <c r="CZ512" s="303"/>
    </row>
    <row r="513" spans="21:104" s="264" customFormat="1" x14ac:dyDescent="0.15">
      <c r="U513" s="303"/>
      <c r="V513" s="303"/>
      <c r="W513" s="303"/>
      <c r="X513" s="303"/>
      <c r="Y513" s="303"/>
      <c r="Z513" s="303"/>
      <c r="AA513" s="303"/>
      <c r="AB513" s="303"/>
      <c r="AC513" s="303"/>
      <c r="AD513" s="303"/>
      <c r="AE513" s="303"/>
      <c r="AF513" s="303"/>
      <c r="AG513" s="303"/>
      <c r="AH513" s="303"/>
      <c r="AI513" s="303"/>
      <c r="AJ513" s="303"/>
      <c r="AK513" s="303"/>
      <c r="AL513" s="303"/>
      <c r="AM513" s="303"/>
      <c r="AN513" s="303"/>
      <c r="AO513" s="303"/>
      <c r="AP513" s="303"/>
      <c r="AQ513" s="303"/>
      <c r="AR513" s="303"/>
      <c r="AS513" s="303"/>
      <c r="AT513" s="303"/>
      <c r="AU513" s="303"/>
      <c r="AV513" s="303"/>
      <c r="AW513" s="303"/>
      <c r="AX513" s="303"/>
      <c r="AY513" s="303"/>
      <c r="AZ513" s="303"/>
      <c r="BA513" s="303"/>
      <c r="BB513" s="303"/>
      <c r="BC513" s="303"/>
      <c r="BD513" s="303"/>
      <c r="BE513" s="303"/>
      <c r="BF513" s="303"/>
      <c r="BG513" s="303"/>
      <c r="BH513" s="303"/>
      <c r="BI513" s="303"/>
      <c r="BJ513" s="303"/>
      <c r="BK513" s="303"/>
      <c r="BL513" s="303"/>
      <c r="BM513" s="303"/>
      <c r="BN513" s="303"/>
      <c r="BO513" s="303"/>
      <c r="BP513" s="303"/>
      <c r="BQ513" s="303"/>
      <c r="BR513" s="303"/>
      <c r="BS513" s="303"/>
      <c r="BT513" s="303"/>
      <c r="BU513" s="303"/>
      <c r="BV513" s="303"/>
      <c r="BW513" s="303"/>
      <c r="BX513" s="303"/>
      <c r="BY513" s="303"/>
      <c r="BZ513" s="303"/>
      <c r="CA513" s="303"/>
      <c r="CB513" s="303"/>
      <c r="CC513" s="303"/>
      <c r="CD513" s="303"/>
      <c r="CE513" s="303"/>
      <c r="CF513" s="303"/>
      <c r="CG513" s="303"/>
      <c r="CH513" s="303"/>
      <c r="CI513" s="303"/>
      <c r="CJ513" s="303"/>
      <c r="CK513" s="303"/>
      <c r="CL513" s="303"/>
      <c r="CM513" s="303"/>
      <c r="CN513" s="303"/>
      <c r="CO513" s="303"/>
      <c r="CP513" s="303"/>
      <c r="CQ513" s="303"/>
      <c r="CR513" s="303"/>
      <c r="CS513" s="303"/>
      <c r="CT513" s="303"/>
      <c r="CU513" s="303"/>
      <c r="CV513" s="303"/>
      <c r="CW513" s="303"/>
      <c r="CX513" s="303"/>
      <c r="CY513" s="303"/>
      <c r="CZ513" s="303"/>
    </row>
    <row r="514" spans="21:104" s="264" customFormat="1" x14ac:dyDescent="0.15">
      <c r="U514" s="303"/>
      <c r="V514" s="303"/>
      <c r="W514" s="303"/>
      <c r="X514" s="303"/>
      <c r="Y514" s="303"/>
      <c r="Z514" s="303"/>
      <c r="AA514" s="303"/>
      <c r="AB514" s="303"/>
      <c r="AC514" s="303"/>
      <c r="AD514" s="303"/>
      <c r="AE514" s="303"/>
      <c r="AF514" s="303"/>
      <c r="AG514" s="303"/>
      <c r="AH514" s="303"/>
      <c r="AI514" s="303"/>
      <c r="AJ514" s="303"/>
      <c r="AK514" s="303"/>
      <c r="AL514" s="303"/>
      <c r="AM514" s="303"/>
      <c r="AN514" s="303"/>
      <c r="AO514" s="303"/>
      <c r="AP514" s="303"/>
      <c r="AQ514" s="303"/>
      <c r="AR514" s="303"/>
      <c r="AS514" s="303"/>
      <c r="AT514" s="303"/>
      <c r="AU514" s="303"/>
      <c r="AV514" s="303"/>
      <c r="AW514" s="303"/>
      <c r="AX514" s="303"/>
      <c r="AY514" s="303"/>
      <c r="AZ514" s="303"/>
      <c r="BA514" s="303"/>
      <c r="BB514" s="303"/>
      <c r="BC514" s="303"/>
      <c r="BD514" s="303"/>
      <c r="BE514" s="303"/>
      <c r="BF514" s="303"/>
      <c r="BG514" s="303"/>
      <c r="BH514" s="303"/>
      <c r="BI514" s="303"/>
      <c r="BJ514" s="303"/>
      <c r="BK514" s="303"/>
      <c r="BL514" s="303"/>
      <c r="BM514" s="303"/>
      <c r="BN514" s="303"/>
      <c r="BO514" s="303"/>
      <c r="BP514" s="303"/>
      <c r="BQ514" s="303"/>
      <c r="BR514" s="303"/>
      <c r="BS514" s="303"/>
      <c r="BT514" s="303"/>
      <c r="BU514" s="303"/>
      <c r="BV514" s="303"/>
      <c r="BW514" s="303"/>
      <c r="BX514" s="303"/>
      <c r="BY514" s="303"/>
      <c r="BZ514" s="303"/>
      <c r="CA514" s="303"/>
      <c r="CB514" s="303"/>
      <c r="CC514" s="303"/>
      <c r="CD514" s="303"/>
      <c r="CE514" s="303"/>
      <c r="CF514" s="303"/>
      <c r="CG514" s="303"/>
      <c r="CH514" s="303"/>
      <c r="CI514" s="303"/>
      <c r="CJ514" s="303"/>
      <c r="CK514" s="303"/>
      <c r="CL514" s="303"/>
      <c r="CM514" s="303"/>
      <c r="CN514" s="303"/>
      <c r="CO514" s="303"/>
      <c r="CP514" s="303"/>
      <c r="CQ514" s="303"/>
      <c r="CR514" s="303"/>
      <c r="CS514" s="303"/>
      <c r="CT514" s="303"/>
      <c r="CU514" s="303"/>
      <c r="CV514" s="303"/>
      <c r="CW514" s="303"/>
      <c r="CX514" s="303"/>
      <c r="CY514" s="303"/>
      <c r="CZ514" s="303"/>
    </row>
    <row r="515" spans="21:104" s="264" customFormat="1" x14ac:dyDescent="0.15">
      <c r="U515" s="303"/>
      <c r="V515" s="303"/>
      <c r="W515" s="303"/>
      <c r="X515" s="303"/>
      <c r="Y515" s="303"/>
      <c r="Z515" s="303"/>
      <c r="AA515" s="303"/>
      <c r="AB515" s="303"/>
      <c r="AC515" s="303"/>
      <c r="AD515" s="303"/>
      <c r="AE515" s="303"/>
      <c r="AF515" s="303"/>
      <c r="AG515" s="303"/>
      <c r="AH515" s="303"/>
      <c r="AI515" s="303"/>
      <c r="AJ515" s="303"/>
      <c r="AK515" s="303"/>
      <c r="AL515" s="303"/>
      <c r="AM515" s="303"/>
      <c r="AN515" s="303"/>
      <c r="AO515" s="303"/>
      <c r="AP515" s="303"/>
      <c r="AQ515" s="303"/>
      <c r="AR515" s="303"/>
      <c r="AS515" s="303"/>
      <c r="AT515" s="303"/>
      <c r="AU515" s="303"/>
      <c r="AV515" s="303"/>
      <c r="AW515" s="303"/>
      <c r="AX515" s="303"/>
      <c r="AY515" s="303"/>
      <c r="AZ515" s="303"/>
      <c r="BA515" s="303"/>
      <c r="BB515" s="303"/>
      <c r="BC515" s="303"/>
      <c r="BD515" s="303"/>
      <c r="BE515" s="303"/>
      <c r="BF515" s="303"/>
      <c r="BG515" s="303"/>
      <c r="BH515" s="303"/>
      <c r="BI515" s="303"/>
      <c r="BJ515" s="303"/>
      <c r="BK515" s="303"/>
      <c r="BL515" s="303"/>
      <c r="BM515" s="303"/>
      <c r="BN515" s="303"/>
      <c r="BO515" s="303"/>
      <c r="BP515" s="303"/>
      <c r="BQ515" s="303"/>
      <c r="BR515" s="303"/>
      <c r="BS515" s="303"/>
      <c r="BT515" s="303"/>
      <c r="BU515" s="303"/>
      <c r="BV515" s="303"/>
      <c r="BW515" s="303"/>
      <c r="BX515" s="303"/>
      <c r="BY515" s="303"/>
      <c r="BZ515" s="303"/>
      <c r="CA515" s="303"/>
      <c r="CB515" s="303"/>
      <c r="CC515" s="303"/>
      <c r="CD515" s="303"/>
      <c r="CE515" s="303"/>
      <c r="CF515" s="303"/>
      <c r="CG515" s="303"/>
      <c r="CH515" s="303"/>
      <c r="CI515" s="303"/>
      <c r="CJ515" s="303"/>
      <c r="CK515" s="303"/>
      <c r="CL515" s="303"/>
      <c r="CM515" s="303"/>
      <c r="CN515" s="303"/>
      <c r="CO515" s="303"/>
      <c r="CP515" s="303"/>
      <c r="CQ515" s="303"/>
      <c r="CR515" s="303"/>
      <c r="CS515" s="303"/>
      <c r="CT515" s="303"/>
      <c r="CU515" s="303"/>
      <c r="CV515" s="303"/>
      <c r="CW515" s="303"/>
      <c r="CX515" s="303"/>
      <c r="CY515" s="303"/>
      <c r="CZ515" s="303"/>
    </row>
    <row r="516" spans="21:104" s="264" customFormat="1" x14ac:dyDescent="0.15">
      <c r="U516" s="303"/>
      <c r="V516" s="303"/>
      <c r="W516" s="303"/>
      <c r="X516" s="303"/>
      <c r="Y516" s="303"/>
      <c r="Z516" s="303"/>
      <c r="AA516" s="303"/>
      <c r="AB516" s="303"/>
      <c r="AC516" s="303"/>
      <c r="AD516" s="303"/>
      <c r="AE516" s="303"/>
      <c r="AF516" s="303"/>
      <c r="AG516" s="303"/>
      <c r="AH516" s="303"/>
      <c r="AI516" s="303"/>
      <c r="AJ516" s="303"/>
      <c r="AK516" s="303"/>
      <c r="AL516" s="303"/>
      <c r="AM516" s="303"/>
      <c r="AN516" s="303"/>
      <c r="AO516" s="303"/>
      <c r="AP516" s="303"/>
      <c r="AQ516" s="303"/>
      <c r="AR516" s="303"/>
      <c r="AS516" s="303"/>
      <c r="AT516" s="303"/>
      <c r="AU516" s="303"/>
      <c r="AV516" s="303"/>
      <c r="AW516" s="303"/>
      <c r="AX516" s="303"/>
      <c r="AY516" s="303"/>
      <c r="AZ516" s="303"/>
      <c r="BA516" s="303"/>
      <c r="BB516" s="303"/>
      <c r="BC516" s="303"/>
      <c r="BD516" s="303"/>
      <c r="BE516" s="303"/>
      <c r="BF516" s="303"/>
      <c r="BG516" s="303"/>
      <c r="BH516" s="303"/>
      <c r="BI516" s="303"/>
      <c r="BJ516" s="303"/>
      <c r="BK516" s="303"/>
      <c r="BL516" s="303"/>
      <c r="BM516" s="303"/>
      <c r="BN516" s="303"/>
      <c r="BO516" s="303"/>
      <c r="BP516" s="303"/>
      <c r="BQ516" s="303"/>
      <c r="BR516" s="303"/>
      <c r="BS516" s="303"/>
      <c r="BT516" s="303"/>
      <c r="BU516" s="303"/>
      <c r="BV516" s="303"/>
      <c r="BW516" s="303"/>
      <c r="BX516" s="303"/>
      <c r="BY516" s="303"/>
      <c r="BZ516" s="303"/>
      <c r="CA516" s="303"/>
      <c r="CB516" s="303"/>
      <c r="CC516" s="303"/>
      <c r="CD516" s="303"/>
      <c r="CE516" s="303"/>
      <c r="CF516" s="303"/>
      <c r="CG516" s="303"/>
      <c r="CH516" s="303"/>
      <c r="CI516" s="303"/>
      <c r="CJ516" s="303"/>
      <c r="CK516" s="303"/>
      <c r="CL516" s="303"/>
      <c r="CM516" s="303"/>
      <c r="CN516" s="303"/>
      <c r="CO516" s="303"/>
      <c r="CP516" s="303"/>
      <c r="CQ516" s="303"/>
      <c r="CR516" s="303"/>
      <c r="CS516" s="303"/>
      <c r="CT516" s="303"/>
      <c r="CU516" s="303"/>
      <c r="CV516" s="303"/>
      <c r="CW516" s="303"/>
      <c r="CX516" s="303"/>
      <c r="CY516" s="303"/>
      <c r="CZ516" s="303"/>
    </row>
    <row r="517" spans="21:104" s="264" customFormat="1" x14ac:dyDescent="0.15">
      <c r="U517" s="303"/>
      <c r="V517" s="303"/>
      <c r="W517" s="303"/>
      <c r="X517" s="303"/>
      <c r="Y517" s="303"/>
      <c r="Z517" s="303"/>
      <c r="AA517" s="303"/>
      <c r="AB517" s="303"/>
      <c r="AC517" s="303"/>
      <c r="AD517" s="303"/>
      <c r="AE517" s="303"/>
      <c r="AF517" s="303"/>
      <c r="AG517" s="303"/>
      <c r="AH517" s="303"/>
      <c r="AI517" s="303"/>
      <c r="AJ517" s="303"/>
      <c r="AK517" s="303"/>
      <c r="AL517" s="303"/>
      <c r="AM517" s="303"/>
      <c r="AN517" s="303"/>
      <c r="AO517" s="303"/>
      <c r="AP517" s="303"/>
      <c r="AQ517" s="303"/>
      <c r="AR517" s="303"/>
      <c r="AS517" s="303"/>
      <c r="AT517" s="303"/>
      <c r="AU517" s="303"/>
      <c r="AV517" s="303"/>
      <c r="AW517" s="303"/>
      <c r="AX517" s="303"/>
      <c r="AY517" s="303"/>
      <c r="AZ517" s="303"/>
      <c r="BA517" s="303"/>
      <c r="BB517" s="303"/>
      <c r="BC517" s="303"/>
      <c r="BD517" s="303"/>
      <c r="BE517" s="303"/>
      <c r="BF517" s="303"/>
      <c r="BG517" s="303"/>
      <c r="BH517" s="303"/>
      <c r="BI517" s="303"/>
      <c r="BJ517" s="303"/>
      <c r="BK517" s="303"/>
      <c r="BL517" s="303"/>
      <c r="BM517" s="303"/>
      <c r="BN517" s="303"/>
      <c r="BO517" s="303"/>
      <c r="BP517" s="303"/>
      <c r="BQ517" s="303"/>
      <c r="BR517" s="303"/>
      <c r="BS517" s="303"/>
      <c r="BT517" s="303"/>
      <c r="BU517" s="303"/>
      <c r="BV517" s="303"/>
      <c r="BW517" s="303"/>
      <c r="BX517" s="303"/>
      <c r="BY517" s="303"/>
      <c r="BZ517" s="303"/>
      <c r="CA517" s="303"/>
      <c r="CB517" s="303"/>
      <c r="CC517" s="303"/>
      <c r="CD517" s="303"/>
      <c r="CE517" s="303"/>
      <c r="CF517" s="303"/>
      <c r="CG517" s="303"/>
      <c r="CH517" s="303"/>
      <c r="CI517" s="303"/>
      <c r="CJ517" s="303"/>
      <c r="CK517" s="303"/>
      <c r="CL517" s="303"/>
      <c r="CM517" s="303"/>
      <c r="CN517" s="303"/>
      <c r="CO517" s="303"/>
      <c r="CP517" s="303"/>
      <c r="CQ517" s="303"/>
      <c r="CR517" s="303"/>
      <c r="CS517" s="303"/>
      <c r="CT517" s="303"/>
      <c r="CU517" s="303"/>
      <c r="CV517" s="303"/>
      <c r="CW517" s="303"/>
      <c r="CX517" s="303"/>
      <c r="CY517" s="303"/>
      <c r="CZ517" s="303"/>
    </row>
    <row r="518" spans="21:104" s="264" customFormat="1" x14ac:dyDescent="0.15">
      <c r="U518" s="303"/>
      <c r="V518" s="303"/>
      <c r="W518" s="303"/>
      <c r="X518" s="303"/>
      <c r="Y518" s="303"/>
      <c r="Z518" s="303"/>
      <c r="AA518" s="303"/>
      <c r="AB518" s="303"/>
      <c r="AC518" s="303"/>
      <c r="AD518" s="303"/>
      <c r="AE518" s="303"/>
      <c r="AF518" s="303"/>
      <c r="AG518" s="303"/>
      <c r="AH518" s="303"/>
      <c r="AI518" s="303"/>
      <c r="AJ518" s="303"/>
      <c r="AK518" s="303"/>
      <c r="AL518" s="303"/>
      <c r="AM518" s="303"/>
      <c r="AN518" s="303"/>
      <c r="AO518" s="303"/>
      <c r="AP518" s="303"/>
      <c r="AQ518" s="303"/>
      <c r="AR518" s="303"/>
      <c r="AS518" s="303"/>
      <c r="AT518" s="303"/>
      <c r="AU518" s="303"/>
      <c r="AV518" s="303"/>
      <c r="AW518" s="303"/>
      <c r="AX518" s="303"/>
      <c r="AY518" s="303"/>
      <c r="AZ518" s="303"/>
      <c r="BA518" s="303"/>
      <c r="BB518" s="303"/>
      <c r="BC518" s="303"/>
      <c r="BD518" s="303"/>
      <c r="BE518" s="303"/>
      <c r="BF518" s="303"/>
      <c r="BG518" s="303"/>
      <c r="BH518" s="303"/>
      <c r="BI518" s="303"/>
      <c r="BJ518" s="303"/>
      <c r="BK518" s="303"/>
      <c r="BL518" s="303"/>
      <c r="BM518" s="303"/>
      <c r="BN518" s="303"/>
      <c r="BO518" s="303"/>
      <c r="BP518" s="303"/>
      <c r="BQ518" s="303"/>
      <c r="BR518" s="303"/>
      <c r="BS518" s="303"/>
      <c r="BT518" s="303"/>
      <c r="BU518" s="303"/>
      <c r="BV518" s="303"/>
      <c r="BW518" s="303"/>
      <c r="BX518" s="303"/>
      <c r="BY518" s="303"/>
      <c r="BZ518" s="303"/>
      <c r="CA518" s="303"/>
      <c r="CB518" s="303"/>
      <c r="CC518" s="303"/>
      <c r="CD518" s="303"/>
      <c r="CE518" s="303"/>
      <c r="CF518" s="303"/>
      <c r="CG518" s="303"/>
      <c r="CH518" s="303"/>
      <c r="CI518" s="303"/>
      <c r="CJ518" s="303"/>
      <c r="CK518" s="303"/>
      <c r="CL518" s="303"/>
      <c r="CM518" s="303"/>
      <c r="CN518" s="303"/>
      <c r="CO518" s="303"/>
      <c r="CP518" s="303"/>
      <c r="CQ518" s="303"/>
      <c r="CR518" s="303"/>
      <c r="CS518" s="303"/>
      <c r="CT518" s="303"/>
      <c r="CU518" s="303"/>
      <c r="CV518" s="303"/>
      <c r="CW518" s="303"/>
      <c r="CX518" s="303"/>
      <c r="CY518" s="303"/>
      <c r="CZ518" s="303"/>
    </row>
    <row r="519" spans="21:104" s="264" customFormat="1" x14ac:dyDescent="0.15">
      <c r="U519" s="303"/>
      <c r="V519" s="303"/>
      <c r="W519" s="303"/>
      <c r="X519" s="303"/>
      <c r="Y519" s="303"/>
      <c r="Z519" s="303"/>
      <c r="AA519" s="303"/>
      <c r="AB519" s="303"/>
      <c r="AC519" s="303"/>
      <c r="AD519" s="303"/>
      <c r="AE519" s="303"/>
      <c r="AF519" s="303"/>
      <c r="AG519" s="303"/>
      <c r="AH519" s="303"/>
      <c r="AI519" s="303"/>
      <c r="AJ519" s="303"/>
      <c r="AK519" s="303"/>
      <c r="AL519" s="303"/>
      <c r="AM519" s="303"/>
      <c r="AN519" s="303"/>
      <c r="AO519" s="303"/>
      <c r="AP519" s="303"/>
      <c r="AQ519" s="303"/>
      <c r="AR519" s="303"/>
      <c r="AS519" s="303"/>
      <c r="AT519" s="303"/>
      <c r="AU519" s="303"/>
      <c r="AV519" s="303"/>
      <c r="AW519" s="303"/>
      <c r="AX519" s="303"/>
      <c r="AY519" s="303"/>
      <c r="AZ519" s="303"/>
      <c r="BA519" s="303"/>
      <c r="BB519" s="303"/>
      <c r="BC519" s="303"/>
      <c r="BD519" s="303"/>
      <c r="BE519" s="303"/>
      <c r="BF519" s="303"/>
      <c r="BG519" s="303"/>
      <c r="BH519" s="303"/>
      <c r="BI519" s="303"/>
      <c r="BJ519" s="303"/>
      <c r="BK519" s="303"/>
      <c r="BL519" s="303"/>
      <c r="BM519" s="303"/>
      <c r="BN519" s="303"/>
      <c r="BO519" s="303"/>
      <c r="BP519" s="303"/>
      <c r="BQ519" s="303"/>
      <c r="BR519" s="303"/>
      <c r="BS519" s="303"/>
      <c r="BT519" s="303"/>
      <c r="BU519" s="303"/>
      <c r="BV519" s="303"/>
      <c r="BW519" s="303"/>
      <c r="BX519" s="303"/>
      <c r="BY519" s="303"/>
      <c r="BZ519" s="303"/>
      <c r="CA519" s="303"/>
      <c r="CB519" s="303"/>
      <c r="CC519" s="303"/>
      <c r="CD519" s="303"/>
      <c r="CE519" s="303"/>
      <c r="CF519" s="303"/>
      <c r="CG519" s="303"/>
      <c r="CH519" s="303"/>
      <c r="CI519" s="303"/>
      <c r="CJ519" s="303"/>
      <c r="CK519" s="303"/>
      <c r="CL519" s="303"/>
      <c r="CM519" s="303"/>
      <c r="CN519" s="303"/>
      <c r="CO519" s="303"/>
      <c r="CP519" s="303"/>
      <c r="CQ519" s="303"/>
      <c r="CR519" s="303"/>
      <c r="CS519" s="303"/>
      <c r="CT519" s="303"/>
      <c r="CU519" s="303"/>
      <c r="CV519" s="303"/>
      <c r="CW519" s="303"/>
      <c r="CX519" s="303"/>
      <c r="CY519" s="303"/>
      <c r="CZ519" s="303"/>
    </row>
    <row r="520" spans="21:104" s="264" customFormat="1" x14ac:dyDescent="0.15">
      <c r="U520" s="303"/>
      <c r="V520" s="303"/>
      <c r="W520" s="303"/>
      <c r="X520" s="303"/>
      <c r="Y520" s="303"/>
      <c r="Z520" s="303"/>
      <c r="AA520" s="303"/>
      <c r="AB520" s="303"/>
      <c r="AC520" s="303"/>
      <c r="AD520" s="303"/>
      <c r="AE520" s="303"/>
      <c r="AF520" s="303"/>
      <c r="AG520" s="303"/>
      <c r="AH520" s="303"/>
      <c r="AI520" s="303"/>
      <c r="AJ520" s="303"/>
      <c r="AK520" s="303"/>
      <c r="AL520" s="303"/>
      <c r="AM520" s="303"/>
      <c r="AN520" s="303"/>
      <c r="AO520" s="303"/>
      <c r="AP520" s="303"/>
      <c r="AQ520" s="303"/>
      <c r="AR520" s="303"/>
      <c r="AS520" s="303"/>
      <c r="AT520" s="303"/>
      <c r="AU520" s="303"/>
      <c r="AV520" s="303"/>
      <c r="AW520" s="303"/>
      <c r="AX520" s="303"/>
      <c r="AY520" s="303"/>
      <c r="AZ520" s="303"/>
      <c r="BA520" s="303"/>
      <c r="BB520" s="303"/>
      <c r="BC520" s="303"/>
      <c r="BD520" s="303"/>
      <c r="BE520" s="303"/>
      <c r="BF520" s="303"/>
      <c r="BG520" s="303"/>
      <c r="BH520" s="303"/>
      <c r="BI520" s="303"/>
      <c r="BJ520" s="303"/>
      <c r="BK520" s="303"/>
      <c r="BL520" s="303"/>
      <c r="BM520" s="303"/>
      <c r="BN520" s="303"/>
      <c r="BO520" s="303"/>
      <c r="BP520" s="303"/>
      <c r="BQ520" s="303"/>
      <c r="BR520" s="303"/>
      <c r="BS520" s="303"/>
      <c r="BT520" s="303"/>
      <c r="BU520" s="303"/>
      <c r="BV520" s="303"/>
      <c r="BW520" s="303"/>
      <c r="BX520" s="303"/>
      <c r="BY520" s="303"/>
      <c r="BZ520" s="303"/>
      <c r="CA520" s="303"/>
      <c r="CB520" s="303"/>
      <c r="CC520" s="303"/>
      <c r="CD520" s="303"/>
      <c r="CE520" s="303"/>
      <c r="CF520" s="303"/>
      <c r="CG520" s="303"/>
      <c r="CH520" s="303"/>
      <c r="CI520" s="303"/>
      <c r="CJ520" s="303"/>
      <c r="CK520" s="303"/>
      <c r="CL520" s="303"/>
      <c r="CM520" s="303"/>
      <c r="CN520" s="303"/>
      <c r="CO520" s="303"/>
      <c r="CP520" s="303"/>
      <c r="CQ520" s="303"/>
      <c r="CR520" s="303"/>
      <c r="CS520" s="303"/>
      <c r="CT520" s="303"/>
      <c r="CU520" s="303"/>
      <c r="CV520" s="303"/>
      <c r="CW520" s="303"/>
      <c r="CX520" s="303"/>
      <c r="CY520" s="303"/>
      <c r="CZ520" s="303"/>
    </row>
    <row r="521" spans="21:104" s="264" customFormat="1" x14ac:dyDescent="0.15">
      <c r="U521" s="303"/>
      <c r="V521" s="303"/>
      <c r="W521" s="303"/>
      <c r="X521" s="303"/>
      <c r="Y521" s="303"/>
      <c r="Z521" s="303"/>
      <c r="AA521" s="303"/>
      <c r="AB521" s="303"/>
      <c r="AC521" s="303"/>
      <c r="AD521" s="303"/>
      <c r="AE521" s="303"/>
      <c r="AF521" s="303"/>
      <c r="AG521" s="303"/>
      <c r="AH521" s="303"/>
      <c r="AI521" s="303"/>
      <c r="AJ521" s="303"/>
      <c r="AK521" s="303"/>
      <c r="AL521" s="303"/>
      <c r="AM521" s="303"/>
      <c r="AN521" s="303"/>
      <c r="AO521" s="303"/>
      <c r="AP521" s="303"/>
      <c r="AQ521" s="303"/>
      <c r="AR521" s="303"/>
      <c r="AS521" s="303"/>
      <c r="AT521" s="303"/>
      <c r="AU521" s="303"/>
      <c r="AV521" s="303"/>
      <c r="AW521" s="303"/>
      <c r="AX521" s="303"/>
      <c r="AY521" s="303"/>
      <c r="AZ521" s="303"/>
      <c r="BA521" s="303"/>
      <c r="BB521" s="303"/>
      <c r="BC521" s="303"/>
      <c r="BD521" s="303"/>
      <c r="BE521" s="303"/>
      <c r="BF521" s="303"/>
      <c r="BG521" s="303"/>
      <c r="BH521" s="303"/>
      <c r="BI521" s="303"/>
      <c r="BJ521" s="303"/>
      <c r="BK521" s="303"/>
      <c r="BL521" s="303"/>
      <c r="BM521" s="303"/>
      <c r="BN521" s="303"/>
      <c r="BO521" s="303"/>
      <c r="BP521" s="303"/>
      <c r="BQ521" s="303"/>
      <c r="BR521" s="303"/>
      <c r="BS521" s="303"/>
      <c r="BT521" s="303"/>
      <c r="BU521" s="303"/>
      <c r="BV521" s="303"/>
      <c r="BW521" s="303"/>
      <c r="BX521" s="303"/>
      <c r="BY521" s="303"/>
      <c r="BZ521" s="303"/>
      <c r="CA521" s="303"/>
      <c r="CB521" s="303"/>
      <c r="CC521" s="303"/>
      <c r="CD521" s="303"/>
      <c r="CE521" s="303"/>
      <c r="CF521" s="303"/>
      <c r="CG521" s="303"/>
      <c r="CH521" s="303"/>
      <c r="CI521" s="303"/>
      <c r="CJ521" s="303"/>
      <c r="CK521" s="303"/>
      <c r="CL521" s="303"/>
      <c r="CM521" s="303"/>
      <c r="CN521" s="303"/>
      <c r="CO521" s="303"/>
      <c r="CP521" s="303"/>
      <c r="CQ521" s="303"/>
      <c r="CR521" s="303"/>
      <c r="CS521" s="303"/>
      <c r="CT521" s="303"/>
      <c r="CU521" s="303"/>
      <c r="CV521" s="303"/>
      <c r="CW521" s="303"/>
      <c r="CX521" s="303"/>
      <c r="CY521" s="303"/>
      <c r="CZ521" s="303"/>
    </row>
    <row r="522" spans="21:104" s="264" customFormat="1" x14ac:dyDescent="0.15">
      <c r="U522" s="303"/>
      <c r="V522" s="303"/>
      <c r="W522" s="303"/>
      <c r="X522" s="303"/>
      <c r="Y522" s="303"/>
      <c r="Z522" s="303"/>
      <c r="AA522" s="303"/>
      <c r="AB522" s="303"/>
      <c r="AC522" s="303"/>
      <c r="AD522" s="303"/>
      <c r="AE522" s="303"/>
      <c r="AF522" s="303"/>
      <c r="AG522" s="303"/>
      <c r="AH522" s="303"/>
      <c r="AI522" s="303"/>
      <c r="AJ522" s="303"/>
      <c r="AK522" s="303"/>
      <c r="AL522" s="303"/>
      <c r="AM522" s="303"/>
      <c r="AN522" s="303"/>
      <c r="AO522" s="303"/>
      <c r="AP522" s="303"/>
      <c r="AQ522" s="303"/>
      <c r="AR522" s="303"/>
      <c r="AS522" s="303"/>
      <c r="AT522" s="303"/>
      <c r="AU522" s="303"/>
      <c r="AV522" s="303"/>
      <c r="AW522" s="303"/>
      <c r="AX522" s="303"/>
      <c r="AY522" s="303"/>
      <c r="AZ522" s="303"/>
      <c r="BA522" s="303"/>
      <c r="BB522" s="303"/>
      <c r="BC522" s="303"/>
      <c r="BD522" s="303"/>
      <c r="BE522" s="303"/>
      <c r="BF522" s="303"/>
      <c r="BG522" s="303"/>
      <c r="BH522" s="303"/>
      <c r="BI522" s="303"/>
      <c r="BJ522" s="303"/>
      <c r="BK522" s="303"/>
      <c r="BL522" s="303"/>
      <c r="BM522" s="303"/>
      <c r="BN522" s="303"/>
      <c r="BO522" s="303"/>
      <c r="BP522" s="303"/>
      <c r="BQ522" s="303"/>
      <c r="BR522" s="303"/>
      <c r="BS522" s="303"/>
      <c r="BT522" s="303"/>
      <c r="BU522" s="303"/>
      <c r="BV522" s="303"/>
      <c r="BW522" s="303"/>
      <c r="BX522" s="303"/>
      <c r="BY522" s="303"/>
      <c r="BZ522" s="303"/>
      <c r="CA522" s="303"/>
      <c r="CB522" s="303"/>
      <c r="CC522" s="303"/>
      <c r="CD522" s="303"/>
      <c r="CE522" s="303"/>
      <c r="CF522" s="303"/>
      <c r="CG522" s="303"/>
      <c r="CH522" s="303"/>
      <c r="CI522" s="303"/>
      <c r="CJ522" s="303"/>
      <c r="CK522" s="303"/>
      <c r="CL522" s="303"/>
      <c r="CM522" s="303"/>
      <c r="CN522" s="303"/>
      <c r="CO522" s="303"/>
      <c r="CP522" s="303"/>
      <c r="CQ522" s="303"/>
      <c r="CR522" s="303"/>
      <c r="CS522" s="303"/>
      <c r="CT522" s="303"/>
      <c r="CU522" s="303"/>
      <c r="CV522" s="303"/>
      <c r="CW522" s="303"/>
      <c r="CX522" s="303"/>
      <c r="CY522" s="303"/>
      <c r="CZ522" s="303"/>
    </row>
    <row r="523" spans="21:104" s="264" customFormat="1" x14ac:dyDescent="0.15">
      <c r="U523" s="303"/>
      <c r="V523" s="303"/>
      <c r="W523" s="303"/>
      <c r="X523" s="303"/>
      <c r="Y523" s="303"/>
      <c r="Z523" s="303"/>
      <c r="AA523" s="303"/>
      <c r="AB523" s="303"/>
      <c r="AC523" s="303"/>
      <c r="AD523" s="303"/>
      <c r="AE523" s="303"/>
      <c r="AF523" s="303"/>
      <c r="AG523" s="303"/>
      <c r="AH523" s="303"/>
      <c r="AI523" s="303"/>
      <c r="AJ523" s="303"/>
      <c r="AK523" s="303"/>
      <c r="AL523" s="303"/>
      <c r="AM523" s="303"/>
      <c r="AN523" s="303"/>
      <c r="AO523" s="303"/>
      <c r="AP523" s="303"/>
      <c r="AQ523" s="303"/>
      <c r="AR523" s="303"/>
      <c r="AS523" s="303"/>
      <c r="AT523" s="303"/>
      <c r="AU523" s="303"/>
      <c r="AV523" s="303"/>
      <c r="AW523" s="303"/>
      <c r="AX523" s="303"/>
      <c r="AY523" s="303"/>
      <c r="AZ523" s="303"/>
      <c r="BA523" s="303"/>
      <c r="BB523" s="303"/>
      <c r="BC523" s="303"/>
      <c r="BD523" s="303"/>
      <c r="BE523" s="303"/>
      <c r="BF523" s="303"/>
      <c r="BG523" s="303"/>
      <c r="BH523" s="303"/>
      <c r="BI523" s="303"/>
      <c r="BJ523" s="303"/>
      <c r="BK523" s="303"/>
      <c r="BL523" s="303"/>
      <c r="BM523" s="303"/>
      <c r="BN523" s="303"/>
      <c r="BO523" s="303"/>
      <c r="BP523" s="303"/>
      <c r="BQ523" s="303"/>
      <c r="BR523" s="303"/>
      <c r="BS523" s="303"/>
      <c r="BT523" s="303"/>
      <c r="BU523" s="303"/>
      <c r="BV523" s="303"/>
      <c r="BW523" s="303"/>
      <c r="BX523" s="303"/>
      <c r="BY523" s="303"/>
      <c r="BZ523" s="303"/>
      <c r="CA523" s="303"/>
      <c r="CB523" s="303"/>
      <c r="CC523" s="303"/>
      <c r="CD523" s="303"/>
      <c r="CE523" s="303"/>
      <c r="CF523" s="303"/>
      <c r="CG523" s="303"/>
      <c r="CH523" s="303"/>
      <c r="CI523" s="303"/>
      <c r="CJ523" s="303"/>
      <c r="CK523" s="303"/>
      <c r="CL523" s="303"/>
      <c r="CM523" s="303"/>
      <c r="CN523" s="303"/>
      <c r="CO523" s="303"/>
      <c r="CP523" s="303"/>
      <c r="CQ523" s="303"/>
      <c r="CR523" s="303"/>
      <c r="CS523" s="303"/>
      <c r="CT523" s="303"/>
      <c r="CU523" s="303"/>
      <c r="CV523" s="303"/>
      <c r="CW523" s="303"/>
      <c r="CX523" s="303"/>
      <c r="CY523" s="303"/>
      <c r="CZ523" s="303"/>
    </row>
    <row r="524" spans="21:104" s="264" customFormat="1" x14ac:dyDescent="0.15">
      <c r="U524" s="303"/>
      <c r="V524" s="303"/>
      <c r="W524" s="303"/>
      <c r="X524" s="303"/>
      <c r="Y524" s="303"/>
      <c r="Z524" s="303"/>
      <c r="AA524" s="303"/>
      <c r="AB524" s="303"/>
      <c r="AC524" s="303"/>
      <c r="AD524" s="303"/>
      <c r="AE524" s="303"/>
      <c r="AF524" s="303"/>
      <c r="AG524" s="303"/>
      <c r="AH524" s="303"/>
      <c r="AI524" s="303"/>
      <c r="AJ524" s="303"/>
      <c r="AK524" s="303"/>
      <c r="AL524" s="303"/>
      <c r="AM524" s="303"/>
      <c r="AN524" s="303"/>
      <c r="AO524" s="303"/>
      <c r="AP524" s="303"/>
      <c r="AQ524" s="303"/>
      <c r="AR524" s="303"/>
      <c r="AS524" s="303"/>
      <c r="AT524" s="303"/>
      <c r="AU524" s="303"/>
      <c r="AV524" s="303"/>
      <c r="AW524" s="303"/>
      <c r="AX524" s="303"/>
      <c r="AY524" s="303"/>
      <c r="AZ524" s="303"/>
      <c r="BA524" s="303"/>
      <c r="BB524" s="303"/>
      <c r="BC524" s="303"/>
      <c r="BD524" s="303"/>
      <c r="BE524" s="303"/>
      <c r="BF524" s="303"/>
      <c r="BG524" s="303"/>
      <c r="BH524" s="303"/>
      <c r="BI524" s="303"/>
      <c r="BJ524" s="303"/>
      <c r="BK524" s="303"/>
      <c r="BL524" s="303"/>
      <c r="BM524" s="303"/>
      <c r="BN524" s="303"/>
      <c r="BO524" s="303"/>
      <c r="BP524" s="303"/>
      <c r="BQ524" s="303"/>
      <c r="BR524" s="303"/>
      <c r="BS524" s="303"/>
      <c r="BT524" s="303"/>
      <c r="BU524" s="303"/>
      <c r="BV524" s="303"/>
      <c r="BW524" s="303"/>
      <c r="BX524" s="303"/>
      <c r="BY524" s="303"/>
      <c r="BZ524" s="303"/>
      <c r="CA524" s="303"/>
      <c r="CB524" s="303"/>
      <c r="CC524" s="303"/>
      <c r="CD524" s="303"/>
      <c r="CE524" s="303"/>
      <c r="CF524" s="303"/>
      <c r="CG524" s="303"/>
      <c r="CH524" s="303"/>
      <c r="CI524" s="303"/>
      <c r="CJ524" s="303"/>
      <c r="CK524" s="303"/>
      <c r="CL524" s="303"/>
      <c r="CM524" s="303"/>
      <c r="CN524" s="303"/>
      <c r="CO524" s="303"/>
      <c r="CP524" s="303"/>
      <c r="CQ524" s="303"/>
      <c r="CR524" s="303"/>
      <c r="CS524" s="303"/>
      <c r="CT524" s="303"/>
      <c r="CU524" s="303"/>
      <c r="CV524" s="303"/>
      <c r="CW524" s="303"/>
      <c r="CX524" s="303"/>
      <c r="CY524" s="303"/>
      <c r="CZ524" s="303"/>
    </row>
    <row r="525" spans="21:104" s="264" customFormat="1" x14ac:dyDescent="0.15">
      <c r="U525" s="303"/>
      <c r="V525" s="303"/>
      <c r="W525" s="303"/>
      <c r="X525" s="303"/>
      <c r="Y525" s="303"/>
      <c r="Z525" s="303"/>
      <c r="AA525" s="303"/>
      <c r="AB525" s="303"/>
      <c r="AC525" s="303"/>
      <c r="AD525" s="303"/>
      <c r="AE525" s="303"/>
      <c r="AF525" s="303"/>
      <c r="AG525" s="303"/>
      <c r="AH525" s="303"/>
      <c r="AI525" s="303"/>
      <c r="AJ525" s="303"/>
      <c r="AK525" s="303"/>
      <c r="AL525" s="303"/>
      <c r="AM525" s="303"/>
      <c r="AN525" s="303"/>
      <c r="AO525" s="303"/>
      <c r="AP525" s="303"/>
      <c r="AQ525" s="303"/>
      <c r="AR525" s="303"/>
      <c r="AS525" s="303"/>
      <c r="AT525" s="303"/>
      <c r="AU525" s="303"/>
      <c r="AV525" s="303"/>
      <c r="AW525" s="303"/>
      <c r="AX525" s="303"/>
      <c r="AY525" s="303"/>
      <c r="AZ525" s="303"/>
      <c r="BA525" s="303"/>
      <c r="BB525" s="303"/>
      <c r="BC525" s="303"/>
      <c r="BD525" s="303"/>
      <c r="BE525" s="303"/>
      <c r="BF525" s="303"/>
      <c r="BG525" s="303"/>
      <c r="BH525" s="303"/>
      <c r="BI525" s="303"/>
      <c r="BJ525" s="303"/>
      <c r="BK525" s="303"/>
      <c r="BL525" s="303"/>
      <c r="BM525" s="303"/>
      <c r="BN525" s="303"/>
      <c r="BO525" s="303"/>
      <c r="BP525" s="303"/>
      <c r="BQ525" s="303"/>
      <c r="BR525" s="303"/>
      <c r="BS525" s="303"/>
      <c r="BT525" s="303"/>
      <c r="BU525" s="303"/>
      <c r="BV525" s="303"/>
      <c r="BW525" s="303"/>
      <c r="BX525" s="303"/>
      <c r="BY525" s="303"/>
      <c r="BZ525" s="303"/>
      <c r="CA525" s="303"/>
      <c r="CB525" s="303"/>
      <c r="CC525" s="303"/>
      <c r="CD525" s="303"/>
      <c r="CE525" s="303"/>
      <c r="CF525" s="303"/>
      <c r="CG525" s="303"/>
      <c r="CH525" s="303"/>
      <c r="CI525" s="303"/>
      <c r="CJ525" s="303"/>
      <c r="CK525" s="303"/>
      <c r="CL525" s="303"/>
      <c r="CM525" s="303"/>
      <c r="CN525" s="303"/>
      <c r="CO525" s="303"/>
      <c r="CP525" s="303"/>
      <c r="CQ525" s="303"/>
      <c r="CR525" s="303"/>
      <c r="CS525" s="303"/>
      <c r="CT525" s="303"/>
      <c r="CU525" s="303"/>
      <c r="CV525" s="303"/>
      <c r="CW525" s="303"/>
      <c r="CX525" s="303"/>
      <c r="CY525" s="303"/>
      <c r="CZ525" s="303"/>
    </row>
    <row r="526" spans="21:104" s="264" customFormat="1" x14ac:dyDescent="0.15">
      <c r="U526" s="303"/>
      <c r="V526" s="303"/>
      <c r="W526" s="303"/>
      <c r="X526" s="303"/>
      <c r="Y526" s="303"/>
      <c r="Z526" s="303"/>
      <c r="AA526" s="303"/>
      <c r="AB526" s="303"/>
      <c r="AC526" s="303"/>
      <c r="AD526" s="303"/>
      <c r="AE526" s="303"/>
      <c r="AF526" s="303"/>
      <c r="AG526" s="303"/>
      <c r="AH526" s="303"/>
      <c r="AI526" s="303"/>
      <c r="AJ526" s="303"/>
      <c r="AK526" s="303"/>
      <c r="AL526" s="303"/>
      <c r="AM526" s="303"/>
      <c r="AN526" s="303"/>
      <c r="AO526" s="303"/>
      <c r="AP526" s="303"/>
      <c r="AQ526" s="303"/>
      <c r="AR526" s="303"/>
      <c r="AS526" s="303"/>
      <c r="AT526" s="303"/>
      <c r="AU526" s="303"/>
      <c r="AV526" s="303"/>
      <c r="AW526" s="303"/>
      <c r="AX526" s="303"/>
      <c r="AY526" s="303"/>
      <c r="AZ526" s="303"/>
      <c r="BA526" s="303"/>
      <c r="BB526" s="303"/>
      <c r="BC526" s="303"/>
      <c r="BD526" s="303"/>
      <c r="BE526" s="303"/>
      <c r="BF526" s="303"/>
      <c r="BG526" s="303"/>
      <c r="BH526" s="303"/>
      <c r="BI526" s="303"/>
      <c r="BJ526" s="303"/>
      <c r="BK526" s="303"/>
      <c r="BL526" s="303"/>
      <c r="BM526" s="303"/>
      <c r="BN526" s="303"/>
      <c r="BO526" s="303"/>
      <c r="BP526" s="303"/>
      <c r="BQ526" s="303"/>
      <c r="BR526" s="303"/>
      <c r="BS526" s="303"/>
      <c r="BT526" s="303"/>
      <c r="BU526" s="303"/>
      <c r="BV526" s="303"/>
      <c r="BW526" s="303"/>
      <c r="BX526" s="303"/>
      <c r="BY526" s="303"/>
      <c r="BZ526" s="303"/>
      <c r="CA526" s="303"/>
      <c r="CB526" s="303"/>
      <c r="CC526" s="303"/>
      <c r="CD526" s="303"/>
      <c r="CE526" s="303"/>
      <c r="CF526" s="303"/>
      <c r="CG526" s="303"/>
      <c r="CH526" s="303"/>
      <c r="CI526" s="303"/>
      <c r="CJ526" s="303"/>
      <c r="CK526" s="303"/>
      <c r="CL526" s="303"/>
      <c r="CM526" s="303"/>
      <c r="CN526" s="303"/>
      <c r="CO526" s="303"/>
      <c r="CP526" s="303"/>
      <c r="CQ526" s="303"/>
      <c r="CR526" s="303"/>
      <c r="CS526" s="303"/>
      <c r="CT526" s="303"/>
      <c r="CU526" s="303"/>
      <c r="CV526" s="303"/>
      <c r="CW526" s="303"/>
      <c r="CX526" s="303"/>
      <c r="CY526" s="303"/>
      <c r="CZ526" s="303"/>
    </row>
    <row r="527" spans="21:104" s="264" customFormat="1" x14ac:dyDescent="0.15">
      <c r="U527" s="303"/>
      <c r="V527" s="303"/>
      <c r="W527" s="303"/>
      <c r="X527" s="303"/>
      <c r="Y527" s="303"/>
      <c r="Z527" s="303"/>
      <c r="AA527" s="303"/>
      <c r="AB527" s="303"/>
      <c r="AC527" s="303"/>
      <c r="AD527" s="303"/>
      <c r="AE527" s="303"/>
      <c r="AF527" s="303"/>
      <c r="AG527" s="303"/>
      <c r="AH527" s="303"/>
      <c r="AI527" s="303"/>
      <c r="AJ527" s="303"/>
      <c r="AK527" s="303"/>
      <c r="AL527" s="303"/>
      <c r="AM527" s="303"/>
      <c r="AN527" s="303"/>
      <c r="AO527" s="303"/>
      <c r="AP527" s="303"/>
      <c r="AQ527" s="303"/>
      <c r="AR527" s="303"/>
      <c r="AS527" s="303"/>
      <c r="AT527" s="303"/>
      <c r="AU527" s="303"/>
      <c r="AV527" s="303"/>
      <c r="AW527" s="303"/>
      <c r="AX527" s="303"/>
      <c r="AY527" s="303"/>
      <c r="AZ527" s="303"/>
      <c r="BA527" s="303"/>
      <c r="BB527" s="303"/>
      <c r="BC527" s="303"/>
      <c r="BD527" s="303"/>
      <c r="BE527" s="303"/>
      <c r="BF527" s="303"/>
      <c r="BG527" s="303"/>
      <c r="BH527" s="303"/>
      <c r="BI527" s="303"/>
      <c r="BJ527" s="303"/>
      <c r="BK527" s="303"/>
      <c r="BL527" s="303"/>
      <c r="BM527" s="303"/>
      <c r="BN527" s="303"/>
      <c r="BO527" s="303"/>
      <c r="BP527" s="303"/>
      <c r="BQ527" s="303"/>
      <c r="BR527" s="303"/>
      <c r="BS527" s="303"/>
      <c r="BT527" s="303"/>
      <c r="BU527" s="303"/>
      <c r="BV527" s="303"/>
      <c r="BW527" s="303"/>
      <c r="BX527" s="303"/>
      <c r="BY527" s="303"/>
      <c r="BZ527" s="303"/>
      <c r="CA527" s="303"/>
      <c r="CB527" s="303"/>
      <c r="CC527" s="303"/>
      <c r="CD527" s="303"/>
      <c r="CE527" s="303"/>
      <c r="CF527" s="303"/>
      <c r="CG527" s="303"/>
      <c r="CH527" s="303"/>
      <c r="CI527" s="303"/>
      <c r="CJ527" s="303"/>
      <c r="CK527" s="303"/>
      <c r="CL527" s="303"/>
      <c r="CM527" s="303"/>
      <c r="CN527" s="303"/>
      <c r="CO527" s="303"/>
      <c r="CP527" s="303"/>
      <c r="CQ527" s="303"/>
      <c r="CR527" s="303"/>
      <c r="CS527" s="303"/>
      <c r="CT527" s="303"/>
      <c r="CU527" s="303"/>
      <c r="CV527" s="303"/>
      <c r="CW527" s="303"/>
      <c r="CX527" s="303"/>
      <c r="CY527" s="303"/>
      <c r="CZ527" s="303"/>
    </row>
    <row r="528" spans="21:104" s="264" customFormat="1" x14ac:dyDescent="0.15">
      <c r="U528" s="303"/>
      <c r="V528" s="303"/>
      <c r="W528" s="303"/>
      <c r="X528" s="303"/>
      <c r="Y528" s="303"/>
      <c r="Z528" s="303"/>
      <c r="AA528" s="303"/>
      <c r="AB528" s="303"/>
      <c r="AC528" s="303"/>
      <c r="AD528" s="303"/>
      <c r="AE528" s="303"/>
      <c r="AF528" s="303"/>
      <c r="AG528" s="303"/>
      <c r="AH528" s="303"/>
      <c r="AI528" s="303"/>
      <c r="AJ528" s="303"/>
      <c r="AK528" s="303"/>
      <c r="AL528" s="303"/>
      <c r="AM528" s="303"/>
      <c r="AN528" s="303"/>
      <c r="AO528" s="303"/>
      <c r="AP528" s="303"/>
      <c r="AQ528" s="303"/>
      <c r="AR528" s="303"/>
      <c r="AS528" s="303"/>
      <c r="AT528" s="303"/>
      <c r="AU528" s="303"/>
      <c r="AV528" s="303"/>
      <c r="AW528" s="303"/>
      <c r="AX528" s="303"/>
      <c r="AY528" s="303"/>
      <c r="AZ528" s="303"/>
      <c r="BA528" s="303"/>
      <c r="BB528" s="303"/>
      <c r="BC528" s="303"/>
      <c r="BD528" s="303"/>
      <c r="BE528" s="303"/>
      <c r="BF528" s="303"/>
      <c r="BG528" s="303"/>
      <c r="BH528" s="303"/>
      <c r="BI528" s="303"/>
      <c r="BJ528" s="303"/>
      <c r="BK528" s="303"/>
      <c r="BL528" s="303"/>
      <c r="BM528" s="303"/>
      <c r="BN528" s="303"/>
      <c r="BO528" s="303"/>
      <c r="BP528" s="303"/>
      <c r="BQ528" s="303"/>
      <c r="BR528" s="303"/>
      <c r="BS528" s="303"/>
      <c r="BT528" s="303"/>
      <c r="BU528" s="303"/>
      <c r="BV528" s="303"/>
      <c r="BW528" s="303"/>
      <c r="BX528" s="303"/>
      <c r="BY528" s="303"/>
      <c r="BZ528" s="303"/>
      <c r="CA528" s="303"/>
      <c r="CB528" s="303"/>
      <c r="CC528" s="303"/>
      <c r="CD528" s="303"/>
      <c r="CE528" s="303"/>
      <c r="CF528" s="303"/>
      <c r="CG528" s="303"/>
      <c r="CH528" s="303"/>
      <c r="CI528" s="303"/>
      <c r="CJ528" s="303"/>
      <c r="CK528" s="303"/>
      <c r="CL528" s="303"/>
      <c r="CM528" s="303"/>
      <c r="CN528" s="303"/>
      <c r="CO528" s="303"/>
      <c r="CP528" s="303"/>
      <c r="CQ528" s="303"/>
      <c r="CR528" s="303"/>
      <c r="CS528" s="303"/>
      <c r="CT528" s="303"/>
      <c r="CU528" s="303"/>
      <c r="CV528" s="303"/>
      <c r="CW528" s="303"/>
      <c r="CX528" s="303"/>
      <c r="CY528" s="303"/>
      <c r="CZ528" s="303"/>
    </row>
    <row r="529" spans="21:104" s="264" customFormat="1" x14ac:dyDescent="0.15">
      <c r="U529" s="303"/>
      <c r="V529" s="303"/>
      <c r="W529" s="303"/>
      <c r="X529" s="303"/>
      <c r="Y529" s="303"/>
      <c r="Z529" s="303"/>
      <c r="AA529" s="303"/>
      <c r="AB529" s="303"/>
      <c r="AC529" s="303"/>
      <c r="AD529" s="303"/>
      <c r="AE529" s="303"/>
      <c r="AF529" s="303"/>
      <c r="AG529" s="303"/>
      <c r="AH529" s="303"/>
      <c r="AI529" s="303"/>
      <c r="AJ529" s="303"/>
      <c r="AK529" s="303"/>
      <c r="AL529" s="303"/>
      <c r="AM529" s="303"/>
      <c r="AN529" s="303"/>
      <c r="AO529" s="303"/>
      <c r="AP529" s="303"/>
      <c r="AQ529" s="303"/>
      <c r="AR529" s="303"/>
      <c r="AS529" s="303"/>
      <c r="AT529" s="303"/>
      <c r="AU529" s="303"/>
      <c r="AV529" s="303"/>
      <c r="AW529" s="303"/>
      <c r="AX529" s="303"/>
      <c r="AY529" s="303"/>
      <c r="AZ529" s="303"/>
      <c r="BA529" s="303"/>
      <c r="BB529" s="303"/>
      <c r="BC529" s="303"/>
      <c r="BD529" s="303"/>
      <c r="BE529" s="303"/>
      <c r="BF529" s="303"/>
      <c r="BG529" s="303"/>
      <c r="BH529" s="303"/>
      <c r="BI529" s="303"/>
      <c r="BJ529" s="303"/>
      <c r="BK529" s="303"/>
      <c r="BL529" s="303"/>
      <c r="BM529" s="303"/>
      <c r="BN529" s="303"/>
      <c r="BO529" s="303"/>
      <c r="BP529" s="303"/>
      <c r="BQ529" s="303"/>
      <c r="BR529" s="303"/>
      <c r="BS529" s="303"/>
      <c r="BT529" s="303"/>
      <c r="BU529" s="303"/>
      <c r="BV529" s="303"/>
      <c r="BW529" s="303"/>
      <c r="BX529" s="303"/>
      <c r="BY529" s="303"/>
      <c r="BZ529" s="303"/>
      <c r="CA529" s="303"/>
      <c r="CB529" s="303"/>
      <c r="CC529" s="303"/>
      <c r="CD529" s="303"/>
      <c r="CE529" s="303"/>
      <c r="CF529" s="303"/>
      <c r="CG529" s="303"/>
      <c r="CH529" s="303"/>
      <c r="CI529" s="303"/>
      <c r="CJ529" s="303"/>
      <c r="CK529" s="303"/>
      <c r="CL529" s="303"/>
      <c r="CM529" s="303"/>
      <c r="CN529" s="303"/>
      <c r="CO529" s="303"/>
      <c r="CP529" s="303"/>
      <c r="CQ529" s="303"/>
      <c r="CR529" s="303"/>
      <c r="CS529" s="303"/>
      <c r="CT529" s="303"/>
      <c r="CU529" s="303"/>
      <c r="CV529" s="303"/>
      <c r="CW529" s="303"/>
      <c r="CX529" s="303"/>
      <c r="CY529" s="303"/>
      <c r="CZ529" s="303"/>
    </row>
    <row r="530" spans="21:104" s="264" customFormat="1" x14ac:dyDescent="0.15">
      <c r="U530" s="303"/>
      <c r="V530" s="303"/>
      <c r="W530" s="303"/>
      <c r="X530" s="303"/>
      <c r="Y530" s="303"/>
      <c r="Z530" s="303"/>
      <c r="AA530" s="303"/>
      <c r="AB530" s="303"/>
      <c r="AC530" s="303"/>
      <c r="AD530" s="303"/>
      <c r="AE530" s="303"/>
      <c r="AF530" s="303"/>
      <c r="AG530" s="303"/>
      <c r="AH530" s="303"/>
      <c r="AI530" s="303"/>
      <c r="AJ530" s="303"/>
      <c r="AK530" s="303"/>
      <c r="AL530" s="303"/>
      <c r="AM530" s="303"/>
      <c r="AN530" s="303"/>
      <c r="AO530" s="303"/>
      <c r="AP530" s="303"/>
      <c r="AQ530" s="303"/>
      <c r="AR530" s="303"/>
      <c r="AS530" s="303"/>
      <c r="AT530" s="303"/>
      <c r="AU530" s="303"/>
      <c r="AV530" s="303"/>
      <c r="AW530" s="303"/>
      <c r="AX530" s="303"/>
      <c r="AY530" s="303"/>
      <c r="AZ530" s="303"/>
      <c r="BA530" s="303"/>
      <c r="BB530" s="303"/>
      <c r="BC530" s="303"/>
      <c r="BD530" s="303"/>
      <c r="BE530" s="303"/>
      <c r="BF530" s="303"/>
      <c r="BG530" s="303"/>
      <c r="BH530" s="303"/>
      <c r="BI530" s="303"/>
      <c r="BJ530" s="303"/>
      <c r="BK530" s="303"/>
      <c r="BL530" s="303"/>
      <c r="BM530" s="303"/>
      <c r="BN530" s="303"/>
      <c r="BO530" s="303"/>
      <c r="BP530" s="303"/>
      <c r="BQ530" s="303"/>
      <c r="BR530" s="303"/>
      <c r="BS530" s="303"/>
      <c r="BT530" s="303"/>
      <c r="BU530" s="303"/>
      <c r="BV530" s="303"/>
      <c r="BW530" s="303"/>
      <c r="BX530" s="303"/>
      <c r="BY530" s="303"/>
      <c r="BZ530" s="303"/>
      <c r="CA530" s="303"/>
      <c r="CB530" s="303"/>
      <c r="CC530" s="303"/>
      <c r="CD530" s="303"/>
      <c r="CE530" s="303"/>
      <c r="CF530" s="303"/>
      <c r="CG530" s="303"/>
      <c r="CH530" s="303"/>
      <c r="CI530" s="303"/>
      <c r="CJ530" s="303"/>
      <c r="CK530" s="303"/>
      <c r="CL530" s="303"/>
      <c r="CM530" s="303"/>
      <c r="CN530" s="303"/>
      <c r="CO530" s="303"/>
      <c r="CP530" s="303"/>
      <c r="CQ530" s="303"/>
      <c r="CR530" s="303"/>
      <c r="CS530" s="303"/>
      <c r="CT530" s="303"/>
      <c r="CU530" s="303"/>
      <c r="CV530" s="303"/>
      <c r="CW530" s="303"/>
      <c r="CX530" s="303"/>
      <c r="CY530" s="303"/>
      <c r="CZ530" s="303"/>
    </row>
    <row r="531" spans="21:104" s="264" customFormat="1" x14ac:dyDescent="0.15">
      <c r="U531" s="303"/>
      <c r="V531" s="303"/>
      <c r="W531" s="303"/>
      <c r="X531" s="303"/>
      <c r="Y531" s="303"/>
      <c r="Z531" s="303"/>
      <c r="AA531" s="303"/>
      <c r="AB531" s="303"/>
      <c r="AC531" s="303"/>
      <c r="AD531" s="303"/>
      <c r="AE531" s="303"/>
      <c r="AF531" s="303"/>
      <c r="AG531" s="303"/>
      <c r="AH531" s="303"/>
      <c r="AI531" s="303"/>
      <c r="AJ531" s="303"/>
      <c r="AK531" s="303"/>
      <c r="AL531" s="303"/>
      <c r="AM531" s="303"/>
      <c r="AN531" s="303"/>
      <c r="AO531" s="303"/>
      <c r="AP531" s="303"/>
      <c r="AQ531" s="303"/>
      <c r="AR531" s="303"/>
      <c r="AS531" s="303"/>
      <c r="AT531" s="303"/>
      <c r="AU531" s="303"/>
      <c r="AV531" s="303"/>
      <c r="AW531" s="303"/>
      <c r="AX531" s="303"/>
      <c r="AY531" s="303"/>
      <c r="AZ531" s="303"/>
      <c r="BA531" s="303"/>
      <c r="BB531" s="303"/>
      <c r="BC531" s="303"/>
      <c r="BD531" s="303"/>
      <c r="BE531" s="303"/>
      <c r="BF531" s="303"/>
      <c r="BG531" s="303"/>
      <c r="BH531" s="303"/>
      <c r="BI531" s="303"/>
      <c r="BJ531" s="303"/>
      <c r="BK531" s="303"/>
      <c r="BL531" s="303"/>
      <c r="BM531" s="303"/>
      <c r="BN531" s="303"/>
      <c r="BO531" s="303"/>
      <c r="BP531" s="303"/>
      <c r="BQ531" s="303"/>
      <c r="BR531" s="303"/>
      <c r="BS531" s="303"/>
      <c r="BT531" s="303"/>
      <c r="BU531" s="303"/>
      <c r="BV531" s="303"/>
      <c r="BW531" s="303"/>
      <c r="BX531" s="303"/>
      <c r="BY531" s="303"/>
      <c r="BZ531" s="303"/>
      <c r="CA531" s="303"/>
      <c r="CB531" s="303"/>
      <c r="CC531" s="303"/>
      <c r="CD531" s="303"/>
      <c r="CE531" s="303"/>
      <c r="CF531" s="303"/>
      <c r="CG531" s="303"/>
      <c r="CH531" s="303"/>
      <c r="CI531" s="303"/>
      <c r="CJ531" s="303"/>
      <c r="CK531" s="303"/>
      <c r="CL531" s="303"/>
      <c r="CM531" s="303"/>
      <c r="CN531" s="303"/>
      <c r="CO531" s="303"/>
      <c r="CP531" s="303"/>
      <c r="CQ531" s="303"/>
      <c r="CR531" s="303"/>
      <c r="CS531" s="303"/>
      <c r="CT531" s="303"/>
      <c r="CU531" s="303"/>
      <c r="CV531" s="303"/>
      <c r="CW531" s="303"/>
      <c r="CX531" s="303"/>
      <c r="CY531" s="303"/>
      <c r="CZ531" s="303"/>
    </row>
    <row r="532" spans="21:104" s="264" customFormat="1" x14ac:dyDescent="0.15">
      <c r="U532" s="303"/>
      <c r="V532" s="303"/>
      <c r="W532" s="303"/>
      <c r="X532" s="303"/>
      <c r="Y532" s="303"/>
      <c r="Z532" s="303"/>
      <c r="AA532" s="303"/>
      <c r="AB532" s="303"/>
      <c r="AC532" s="303"/>
      <c r="AD532" s="303"/>
      <c r="AE532" s="303"/>
      <c r="AF532" s="303"/>
      <c r="AG532" s="303"/>
      <c r="AH532" s="303"/>
      <c r="AI532" s="303"/>
      <c r="AJ532" s="303"/>
      <c r="AK532" s="303"/>
      <c r="AL532" s="303"/>
      <c r="AM532" s="303"/>
      <c r="AN532" s="303"/>
      <c r="AO532" s="303"/>
      <c r="AP532" s="303"/>
      <c r="AQ532" s="303"/>
      <c r="AR532" s="303"/>
      <c r="AS532" s="303"/>
      <c r="AT532" s="303"/>
      <c r="AU532" s="303"/>
      <c r="AV532" s="303"/>
      <c r="AW532" s="303"/>
      <c r="AX532" s="303"/>
      <c r="AY532" s="303"/>
      <c r="AZ532" s="303"/>
      <c r="BA532" s="303"/>
      <c r="BB532" s="303"/>
      <c r="BC532" s="303"/>
      <c r="BD532" s="303"/>
      <c r="BE532" s="303"/>
      <c r="BF532" s="303"/>
      <c r="BG532" s="303"/>
      <c r="BH532" s="303"/>
      <c r="BI532" s="303"/>
      <c r="BJ532" s="303"/>
      <c r="BK532" s="303"/>
      <c r="BL532" s="303"/>
      <c r="BM532" s="303"/>
      <c r="BN532" s="303"/>
      <c r="BO532" s="303"/>
      <c r="BP532" s="303"/>
      <c r="BQ532" s="303"/>
      <c r="BR532" s="303"/>
      <c r="BS532" s="303"/>
      <c r="BT532" s="303"/>
      <c r="BU532" s="303"/>
      <c r="BV532" s="303"/>
      <c r="BW532" s="303"/>
      <c r="BX532" s="303"/>
      <c r="BY532" s="303"/>
      <c r="BZ532" s="303"/>
      <c r="CA532" s="303"/>
      <c r="CB532" s="303"/>
      <c r="CC532" s="303"/>
      <c r="CD532" s="303"/>
      <c r="CE532" s="303"/>
      <c r="CF532" s="303"/>
      <c r="CG532" s="303"/>
      <c r="CH532" s="303"/>
      <c r="CI532" s="303"/>
      <c r="CJ532" s="303"/>
      <c r="CK532" s="303"/>
      <c r="CL532" s="303"/>
      <c r="CM532" s="303"/>
      <c r="CN532" s="303"/>
      <c r="CO532" s="303"/>
      <c r="CP532" s="303"/>
      <c r="CQ532" s="303"/>
      <c r="CR532" s="303"/>
      <c r="CS532" s="303"/>
      <c r="CT532" s="303"/>
      <c r="CU532" s="303"/>
      <c r="CV532" s="303"/>
      <c r="CW532" s="303"/>
      <c r="CX532" s="303"/>
      <c r="CY532" s="303"/>
      <c r="CZ532" s="303"/>
    </row>
    <row r="533" spans="21:104" s="264" customFormat="1" x14ac:dyDescent="0.15">
      <c r="U533" s="303"/>
      <c r="V533" s="303"/>
      <c r="W533" s="303"/>
      <c r="X533" s="303"/>
      <c r="Y533" s="303"/>
      <c r="Z533" s="303"/>
      <c r="AA533" s="303"/>
      <c r="AB533" s="303"/>
      <c r="AC533" s="303"/>
      <c r="AD533" s="303"/>
      <c r="AE533" s="303"/>
      <c r="AF533" s="303"/>
      <c r="AG533" s="303"/>
      <c r="AH533" s="303"/>
      <c r="AI533" s="303"/>
      <c r="AJ533" s="303"/>
      <c r="AK533" s="303"/>
      <c r="AL533" s="303"/>
      <c r="AM533" s="303"/>
      <c r="AN533" s="303"/>
      <c r="AO533" s="303"/>
      <c r="AP533" s="303"/>
      <c r="AQ533" s="303"/>
      <c r="AR533" s="303"/>
      <c r="AS533" s="303"/>
      <c r="AT533" s="303"/>
      <c r="AU533" s="303"/>
      <c r="AV533" s="303"/>
      <c r="AW533" s="303"/>
      <c r="AX533" s="303"/>
      <c r="AY533" s="303"/>
      <c r="AZ533" s="303"/>
      <c r="BA533" s="303"/>
      <c r="BB533" s="303"/>
      <c r="BC533" s="303"/>
      <c r="BD533" s="303"/>
      <c r="BE533" s="303"/>
      <c r="BF533" s="303"/>
      <c r="BG533" s="303"/>
      <c r="BH533" s="303"/>
      <c r="BI533" s="303"/>
      <c r="BJ533" s="303"/>
      <c r="BK533" s="303"/>
      <c r="BL533" s="303"/>
      <c r="BM533" s="303"/>
      <c r="BN533" s="303"/>
      <c r="BO533" s="303"/>
      <c r="BP533" s="303"/>
      <c r="BQ533" s="303"/>
      <c r="BR533" s="303"/>
      <c r="BS533" s="303"/>
      <c r="BT533" s="303"/>
      <c r="BU533" s="303"/>
      <c r="BV533" s="303"/>
      <c r="BW533" s="303"/>
      <c r="BX533" s="303"/>
      <c r="BY533" s="303"/>
      <c r="BZ533" s="303"/>
      <c r="CA533" s="303"/>
      <c r="CB533" s="303"/>
      <c r="CC533" s="303"/>
      <c r="CD533" s="303"/>
      <c r="CE533" s="303"/>
      <c r="CF533" s="303"/>
      <c r="CG533" s="303"/>
      <c r="CH533" s="303"/>
      <c r="CI533" s="303"/>
      <c r="CJ533" s="303"/>
      <c r="CK533" s="303"/>
      <c r="CL533" s="303"/>
      <c r="CM533" s="303"/>
      <c r="CN533" s="303"/>
      <c r="CO533" s="303"/>
      <c r="CP533" s="303"/>
      <c r="CQ533" s="303"/>
      <c r="CR533" s="303"/>
      <c r="CS533" s="303"/>
      <c r="CT533" s="303"/>
      <c r="CU533" s="303"/>
      <c r="CV533" s="303"/>
      <c r="CW533" s="303"/>
      <c r="CX533" s="303"/>
      <c r="CY533" s="303"/>
      <c r="CZ533" s="303"/>
    </row>
    <row r="534" spans="21:104" s="264" customFormat="1" x14ac:dyDescent="0.15">
      <c r="U534" s="303"/>
      <c r="V534" s="303"/>
      <c r="W534" s="303"/>
      <c r="X534" s="303"/>
      <c r="Y534" s="303"/>
      <c r="Z534" s="303"/>
      <c r="AA534" s="303"/>
      <c r="AB534" s="303"/>
      <c r="AC534" s="303"/>
      <c r="AD534" s="303"/>
      <c r="AE534" s="303"/>
      <c r="AF534" s="303"/>
      <c r="AG534" s="303"/>
      <c r="AH534" s="303"/>
      <c r="AI534" s="303"/>
      <c r="AJ534" s="303"/>
      <c r="AK534" s="303"/>
      <c r="AL534" s="303"/>
      <c r="AM534" s="303"/>
      <c r="AN534" s="303"/>
      <c r="AO534" s="303"/>
      <c r="AP534" s="303"/>
      <c r="AQ534" s="303"/>
      <c r="AR534" s="303"/>
      <c r="AS534" s="303"/>
      <c r="AT534" s="303"/>
      <c r="AU534" s="303"/>
      <c r="AV534" s="303"/>
      <c r="AW534" s="303"/>
      <c r="AX534" s="303"/>
      <c r="AY534" s="303"/>
      <c r="AZ534" s="303"/>
      <c r="BA534" s="303"/>
      <c r="BB534" s="303"/>
      <c r="BC534" s="303"/>
      <c r="BD534" s="303"/>
      <c r="BE534" s="303"/>
      <c r="BF534" s="303"/>
      <c r="BG534" s="303"/>
      <c r="BH534" s="303"/>
      <c r="BI534" s="303"/>
      <c r="BJ534" s="303"/>
      <c r="BK534" s="303"/>
      <c r="BL534" s="303"/>
      <c r="BM534" s="303"/>
      <c r="BN534" s="303"/>
      <c r="BO534" s="303"/>
      <c r="BP534" s="303"/>
      <c r="BQ534" s="303"/>
      <c r="BR534" s="303"/>
      <c r="BS534" s="303"/>
      <c r="BT534" s="303"/>
      <c r="BU534" s="303"/>
      <c r="BV534" s="303"/>
      <c r="BW534" s="303"/>
      <c r="BX534" s="303"/>
      <c r="BY534" s="303"/>
      <c r="BZ534" s="303"/>
      <c r="CA534" s="303"/>
      <c r="CB534" s="303"/>
      <c r="CC534" s="303"/>
      <c r="CD534" s="303"/>
      <c r="CE534" s="303"/>
      <c r="CF534" s="303"/>
      <c r="CG534" s="303"/>
      <c r="CH534" s="303"/>
      <c r="CI534" s="303"/>
      <c r="CJ534" s="303"/>
      <c r="CK534" s="303"/>
      <c r="CL534" s="303"/>
      <c r="CM534" s="303"/>
      <c r="CN534" s="303"/>
      <c r="CO534" s="303"/>
      <c r="CP534" s="303"/>
      <c r="CQ534" s="303"/>
      <c r="CR534" s="303"/>
      <c r="CS534" s="303"/>
      <c r="CT534" s="303"/>
      <c r="CU534" s="303"/>
      <c r="CV534" s="303"/>
      <c r="CW534" s="303"/>
      <c r="CX534" s="303"/>
      <c r="CY534" s="303"/>
      <c r="CZ534" s="303"/>
    </row>
    <row r="535" spans="21:104" s="264" customFormat="1" x14ac:dyDescent="0.15">
      <c r="U535" s="303"/>
      <c r="V535" s="303"/>
      <c r="W535" s="303"/>
      <c r="X535" s="303"/>
      <c r="Y535" s="303"/>
      <c r="Z535" s="303"/>
      <c r="AA535" s="303"/>
      <c r="AB535" s="303"/>
      <c r="AC535" s="303"/>
      <c r="AD535" s="303"/>
      <c r="AE535" s="303"/>
      <c r="AF535" s="303"/>
      <c r="AG535" s="303"/>
      <c r="AH535" s="303"/>
      <c r="AI535" s="303"/>
      <c r="AJ535" s="303"/>
      <c r="AK535" s="303"/>
      <c r="AL535" s="303"/>
      <c r="AM535" s="303"/>
      <c r="AN535" s="303"/>
      <c r="AO535" s="303"/>
      <c r="AP535" s="303"/>
      <c r="AQ535" s="303"/>
      <c r="AR535" s="303"/>
      <c r="AS535" s="303"/>
      <c r="AT535" s="303"/>
      <c r="AU535" s="303"/>
      <c r="AV535" s="303"/>
      <c r="AW535" s="303"/>
      <c r="AX535" s="303"/>
      <c r="AY535" s="303"/>
      <c r="AZ535" s="303"/>
      <c r="BA535" s="303"/>
      <c r="BB535" s="303"/>
      <c r="BC535" s="303"/>
      <c r="BD535" s="303"/>
      <c r="BE535" s="303"/>
      <c r="BF535" s="303"/>
      <c r="BG535" s="303"/>
      <c r="BH535" s="303"/>
      <c r="BI535" s="303"/>
      <c r="BJ535" s="303"/>
      <c r="BK535" s="303"/>
      <c r="BL535" s="303"/>
      <c r="BM535" s="303"/>
      <c r="BN535" s="303"/>
      <c r="BO535" s="303"/>
      <c r="BP535" s="303"/>
      <c r="BQ535" s="303"/>
      <c r="BR535" s="303"/>
      <c r="BS535" s="303"/>
      <c r="BT535" s="303"/>
      <c r="BU535" s="303"/>
      <c r="BV535" s="303"/>
      <c r="BW535" s="303"/>
      <c r="BX535" s="303"/>
      <c r="BY535" s="303"/>
      <c r="BZ535" s="303"/>
      <c r="CA535" s="303"/>
      <c r="CB535" s="303"/>
      <c r="CC535" s="303"/>
      <c r="CD535" s="303"/>
      <c r="CE535" s="303"/>
      <c r="CF535" s="303"/>
      <c r="CG535" s="303"/>
      <c r="CH535" s="303"/>
      <c r="CI535" s="303"/>
      <c r="CJ535" s="303"/>
      <c r="CK535" s="303"/>
      <c r="CL535" s="303"/>
      <c r="CM535" s="303"/>
      <c r="CN535" s="303"/>
      <c r="CO535" s="303"/>
      <c r="CP535" s="303"/>
      <c r="CQ535" s="303"/>
      <c r="CR535" s="303"/>
      <c r="CS535" s="303"/>
      <c r="CT535" s="303"/>
      <c r="CU535" s="303"/>
      <c r="CV535" s="303"/>
      <c r="CW535" s="303"/>
      <c r="CX535" s="303"/>
      <c r="CY535" s="303"/>
      <c r="CZ535" s="303"/>
    </row>
    <row r="536" spans="21:104" s="264" customFormat="1" x14ac:dyDescent="0.15">
      <c r="U536" s="303"/>
      <c r="V536" s="303"/>
      <c r="W536" s="303"/>
      <c r="X536" s="303"/>
      <c r="Y536" s="303"/>
      <c r="Z536" s="303"/>
      <c r="AA536" s="303"/>
      <c r="AB536" s="303"/>
      <c r="AC536" s="303"/>
      <c r="AD536" s="303"/>
      <c r="AE536" s="303"/>
      <c r="AF536" s="303"/>
      <c r="AG536" s="303"/>
      <c r="AH536" s="303"/>
      <c r="AI536" s="303"/>
      <c r="AJ536" s="303"/>
      <c r="AK536" s="303"/>
      <c r="AL536" s="303"/>
      <c r="AM536" s="303"/>
      <c r="AN536" s="303"/>
      <c r="AO536" s="303"/>
      <c r="AP536" s="303"/>
      <c r="AQ536" s="303"/>
      <c r="AR536" s="303"/>
      <c r="AS536" s="303"/>
      <c r="AT536" s="303"/>
      <c r="AU536" s="303"/>
      <c r="AV536" s="303"/>
      <c r="AW536" s="303"/>
      <c r="AX536" s="303"/>
      <c r="AY536" s="303"/>
      <c r="AZ536" s="303"/>
      <c r="BA536" s="303"/>
      <c r="BB536" s="303"/>
      <c r="BC536" s="303"/>
      <c r="BD536" s="303"/>
      <c r="BE536" s="303"/>
      <c r="BF536" s="303"/>
      <c r="BG536" s="303"/>
      <c r="BH536" s="303"/>
      <c r="BI536" s="303"/>
      <c r="BJ536" s="303"/>
      <c r="BK536" s="303"/>
      <c r="BL536" s="303"/>
      <c r="BM536" s="303"/>
      <c r="BN536" s="303"/>
      <c r="BO536" s="303"/>
      <c r="BP536" s="303"/>
      <c r="BQ536" s="303"/>
      <c r="BR536" s="303"/>
      <c r="BS536" s="303"/>
      <c r="BT536" s="303"/>
      <c r="BU536" s="303"/>
      <c r="BV536" s="303"/>
      <c r="BW536" s="303"/>
      <c r="BX536" s="303"/>
      <c r="BY536" s="303"/>
      <c r="BZ536" s="303"/>
      <c r="CA536" s="303"/>
      <c r="CB536" s="303"/>
      <c r="CC536" s="303"/>
      <c r="CD536" s="303"/>
      <c r="CE536" s="303"/>
      <c r="CF536" s="303"/>
      <c r="CG536" s="303"/>
      <c r="CH536" s="303"/>
      <c r="CI536" s="303"/>
      <c r="CJ536" s="303"/>
      <c r="CK536" s="303"/>
      <c r="CL536" s="303"/>
      <c r="CM536" s="303"/>
      <c r="CN536" s="303"/>
      <c r="CO536" s="303"/>
      <c r="CP536" s="303"/>
      <c r="CQ536" s="303"/>
      <c r="CR536" s="303"/>
      <c r="CS536" s="303"/>
      <c r="CT536" s="303"/>
      <c r="CU536" s="303"/>
      <c r="CV536" s="303"/>
      <c r="CW536" s="303"/>
      <c r="CX536" s="303"/>
      <c r="CY536" s="303"/>
      <c r="CZ536" s="303"/>
    </row>
    <row r="537" spans="21:104" s="264" customFormat="1" x14ac:dyDescent="0.15">
      <c r="U537" s="303"/>
      <c r="V537" s="303"/>
      <c r="W537" s="303"/>
      <c r="X537" s="303"/>
      <c r="Y537" s="303"/>
      <c r="Z537" s="303"/>
      <c r="AA537" s="303"/>
      <c r="AB537" s="303"/>
      <c r="AC537" s="303"/>
      <c r="AD537" s="303"/>
      <c r="AE537" s="303"/>
      <c r="AF537" s="303"/>
      <c r="AG537" s="303"/>
      <c r="AH537" s="303"/>
      <c r="AI537" s="303"/>
      <c r="AJ537" s="303"/>
      <c r="AK537" s="303"/>
      <c r="AL537" s="303"/>
      <c r="AM537" s="303"/>
      <c r="AN537" s="303"/>
      <c r="AO537" s="303"/>
      <c r="AP537" s="303"/>
      <c r="AQ537" s="303"/>
      <c r="AR537" s="303"/>
      <c r="AS537" s="303"/>
      <c r="AT537" s="303"/>
      <c r="AU537" s="303"/>
      <c r="AV537" s="303"/>
      <c r="AW537" s="303"/>
      <c r="AX537" s="303"/>
      <c r="AY537" s="303"/>
      <c r="AZ537" s="303"/>
      <c r="BA537" s="303"/>
      <c r="BB537" s="303"/>
      <c r="BC537" s="303"/>
      <c r="BD537" s="303"/>
      <c r="BE537" s="303"/>
      <c r="BF537" s="303"/>
      <c r="BG537" s="303"/>
      <c r="BH537" s="303"/>
      <c r="BI537" s="303"/>
      <c r="BJ537" s="303"/>
      <c r="BK537" s="303"/>
      <c r="BL537" s="303"/>
      <c r="BM537" s="303"/>
      <c r="BN537" s="303"/>
      <c r="BO537" s="303"/>
      <c r="BP537" s="303"/>
      <c r="BQ537" s="303"/>
      <c r="BR537" s="303"/>
      <c r="BS537" s="303"/>
      <c r="BT537" s="303"/>
      <c r="BU537" s="303"/>
      <c r="BV537" s="303"/>
      <c r="BW537" s="303"/>
      <c r="BX537" s="303"/>
      <c r="BY537" s="303"/>
      <c r="BZ537" s="303"/>
      <c r="CA537" s="303"/>
      <c r="CB537" s="303"/>
      <c r="CC537" s="303"/>
      <c r="CD537" s="303"/>
      <c r="CE537" s="303"/>
      <c r="CF537" s="303"/>
      <c r="CG537" s="303"/>
      <c r="CH537" s="303"/>
      <c r="CI537" s="303"/>
      <c r="CJ537" s="303"/>
      <c r="CK537" s="303"/>
      <c r="CL537" s="303"/>
      <c r="CM537" s="303"/>
      <c r="CN537" s="303"/>
      <c r="CO537" s="303"/>
      <c r="CP537" s="303"/>
      <c r="CQ537" s="303"/>
      <c r="CR537" s="303"/>
      <c r="CS537" s="303"/>
      <c r="CT537" s="303"/>
      <c r="CU537" s="303"/>
      <c r="CV537" s="303"/>
      <c r="CW537" s="303"/>
      <c r="CX537" s="303"/>
      <c r="CY537" s="303"/>
      <c r="CZ537" s="303"/>
    </row>
    <row r="538" spans="21:104" s="264" customFormat="1" x14ac:dyDescent="0.15">
      <c r="U538" s="303"/>
      <c r="V538" s="303"/>
      <c r="W538" s="303"/>
      <c r="X538" s="303"/>
      <c r="Y538" s="303"/>
      <c r="Z538" s="303"/>
      <c r="AA538" s="303"/>
      <c r="AB538" s="303"/>
      <c r="AC538" s="303"/>
      <c r="AD538" s="303"/>
      <c r="AE538" s="303"/>
      <c r="AF538" s="303"/>
      <c r="AG538" s="303"/>
      <c r="AH538" s="303"/>
      <c r="AI538" s="303"/>
      <c r="AJ538" s="303"/>
      <c r="AK538" s="303"/>
      <c r="AL538" s="303"/>
      <c r="AM538" s="303"/>
      <c r="AN538" s="303"/>
      <c r="AO538" s="303"/>
      <c r="AP538" s="303"/>
      <c r="AQ538" s="303"/>
      <c r="AR538" s="303"/>
      <c r="AS538" s="303"/>
      <c r="AT538" s="303"/>
      <c r="AU538" s="303"/>
      <c r="AV538" s="303"/>
      <c r="AW538" s="303"/>
      <c r="AX538" s="303"/>
      <c r="AY538" s="303"/>
      <c r="AZ538" s="303"/>
      <c r="BA538" s="303"/>
      <c r="BB538" s="303"/>
      <c r="BC538" s="303"/>
      <c r="BD538" s="303"/>
      <c r="BE538" s="303"/>
      <c r="BF538" s="303"/>
      <c r="BG538" s="303"/>
      <c r="BH538" s="303"/>
      <c r="BI538" s="303"/>
      <c r="BJ538" s="303"/>
      <c r="BK538" s="303"/>
      <c r="BL538" s="303"/>
      <c r="BM538" s="303"/>
      <c r="BN538" s="303"/>
      <c r="BO538" s="303"/>
      <c r="BP538" s="303"/>
      <c r="BQ538" s="303"/>
      <c r="BR538" s="303"/>
      <c r="BS538" s="303"/>
      <c r="BT538" s="303"/>
      <c r="BU538" s="303"/>
      <c r="BV538" s="303"/>
      <c r="BW538" s="303"/>
      <c r="BX538" s="303"/>
      <c r="BY538" s="303"/>
      <c r="BZ538" s="303"/>
      <c r="CA538" s="303"/>
      <c r="CB538" s="303"/>
      <c r="CC538" s="303"/>
      <c r="CD538" s="303"/>
      <c r="CE538" s="303"/>
      <c r="CF538" s="303"/>
      <c r="CG538" s="303"/>
      <c r="CH538" s="303"/>
      <c r="CI538" s="303"/>
      <c r="CJ538" s="303"/>
      <c r="CK538" s="303"/>
      <c r="CL538" s="303"/>
      <c r="CM538" s="303"/>
      <c r="CN538" s="303"/>
      <c r="CO538" s="303"/>
      <c r="CP538" s="303"/>
      <c r="CQ538" s="303"/>
      <c r="CR538" s="303"/>
      <c r="CS538" s="303"/>
      <c r="CT538" s="303"/>
      <c r="CU538" s="303"/>
      <c r="CV538" s="303"/>
      <c r="CW538" s="303"/>
      <c r="CX538" s="303"/>
      <c r="CY538" s="303"/>
      <c r="CZ538" s="303"/>
    </row>
    <row r="539" spans="21:104" s="264" customFormat="1" x14ac:dyDescent="0.15">
      <c r="U539" s="303"/>
      <c r="V539" s="303"/>
      <c r="W539" s="303"/>
      <c r="X539" s="303"/>
      <c r="Y539" s="303"/>
      <c r="Z539" s="303"/>
      <c r="AA539" s="303"/>
      <c r="AB539" s="303"/>
      <c r="AC539" s="303"/>
      <c r="AD539" s="303"/>
      <c r="AE539" s="303"/>
      <c r="AF539" s="303"/>
      <c r="AG539" s="303"/>
      <c r="AH539" s="303"/>
      <c r="AI539" s="303"/>
      <c r="AJ539" s="303"/>
      <c r="AK539" s="303"/>
      <c r="AL539" s="303"/>
      <c r="AM539" s="303"/>
      <c r="AN539" s="303"/>
      <c r="AO539" s="303"/>
      <c r="AP539" s="303"/>
      <c r="AQ539" s="303"/>
      <c r="AR539" s="303"/>
      <c r="AS539" s="303"/>
      <c r="AT539" s="303"/>
      <c r="AU539" s="303"/>
      <c r="AV539" s="303"/>
      <c r="AW539" s="303"/>
      <c r="AX539" s="303"/>
      <c r="AY539" s="303"/>
      <c r="AZ539" s="303"/>
      <c r="BA539" s="303"/>
      <c r="BB539" s="303"/>
      <c r="BC539" s="303"/>
      <c r="BD539" s="303"/>
      <c r="BE539" s="303"/>
      <c r="BF539" s="303"/>
      <c r="BG539" s="303"/>
      <c r="BH539" s="303"/>
      <c r="BI539" s="303"/>
      <c r="BJ539" s="303"/>
      <c r="BK539" s="303"/>
      <c r="BL539" s="303"/>
      <c r="BM539" s="303"/>
      <c r="BN539" s="303"/>
      <c r="BO539" s="303"/>
      <c r="BP539" s="303"/>
      <c r="BQ539" s="303"/>
      <c r="BR539" s="303"/>
      <c r="BS539" s="303"/>
      <c r="BT539" s="303"/>
      <c r="BU539" s="303"/>
      <c r="BV539" s="303"/>
      <c r="BW539" s="303"/>
      <c r="BX539" s="303"/>
      <c r="BY539" s="303"/>
      <c r="BZ539" s="303"/>
      <c r="CA539" s="303"/>
      <c r="CB539" s="303"/>
      <c r="CC539" s="303"/>
      <c r="CD539" s="303"/>
      <c r="CE539" s="303"/>
      <c r="CF539" s="303"/>
      <c r="CG539" s="303"/>
      <c r="CH539" s="303"/>
      <c r="CI539" s="303"/>
      <c r="CJ539" s="303"/>
      <c r="CK539" s="303"/>
      <c r="CL539" s="303"/>
      <c r="CM539" s="303"/>
      <c r="CN539" s="303"/>
      <c r="CO539" s="303"/>
      <c r="CP539" s="303"/>
      <c r="CQ539" s="303"/>
      <c r="CR539" s="303"/>
      <c r="CS539" s="303"/>
      <c r="CT539" s="303"/>
      <c r="CU539" s="303"/>
      <c r="CV539" s="303"/>
      <c r="CW539" s="303"/>
      <c r="CX539" s="303"/>
      <c r="CY539" s="303"/>
      <c r="CZ539" s="303"/>
    </row>
    <row r="540" spans="21:104" s="264" customFormat="1" x14ac:dyDescent="0.15">
      <c r="U540" s="303"/>
      <c r="V540" s="303"/>
      <c r="W540" s="303"/>
      <c r="X540" s="303"/>
      <c r="Y540" s="303"/>
      <c r="Z540" s="303"/>
      <c r="AA540" s="303"/>
      <c r="AB540" s="303"/>
      <c r="AC540" s="303"/>
      <c r="AD540" s="303"/>
      <c r="AE540" s="303"/>
      <c r="AF540" s="303"/>
      <c r="AG540" s="303"/>
      <c r="AH540" s="303"/>
      <c r="AI540" s="303"/>
      <c r="AJ540" s="303"/>
      <c r="AK540" s="303"/>
      <c r="AL540" s="303"/>
      <c r="AM540" s="303"/>
      <c r="AN540" s="303"/>
      <c r="AO540" s="303"/>
      <c r="AP540" s="303"/>
      <c r="AQ540" s="303"/>
      <c r="AR540" s="303"/>
      <c r="AS540" s="303"/>
      <c r="AT540" s="303"/>
      <c r="AU540" s="303"/>
      <c r="AV540" s="303"/>
      <c r="AW540" s="303"/>
      <c r="AX540" s="303"/>
      <c r="AY540" s="303"/>
      <c r="AZ540" s="303"/>
      <c r="BA540" s="303"/>
      <c r="BB540" s="303"/>
      <c r="BC540" s="303"/>
      <c r="BD540" s="303"/>
      <c r="BE540" s="303"/>
      <c r="BF540" s="303"/>
      <c r="BG540" s="303"/>
      <c r="BH540" s="303"/>
      <c r="BI540" s="303"/>
      <c r="BJ540" s="303"/>
      <c r="BK540" s="303"/>
      <c r="BL540" s="303"/>
      <c r="BM540" s="303"/>
      <c r="BN540" s="303"/>
      <c r="BO540" s="303"/>
      <c r="BP540" s="303"/>
      <c r="BQ540" s="303"/>
      <c r="BR540" s="303"/>
      <c r="BS540" s="303"/>
      <c r="BT540" s="303"/>
      <c r="BU540" s="303"/>
      <c r="BV540" s="303"/>
      <c r="BW540" s="303"/>
      <c r="BX540" s="303"/>
      <c r="BY540" s="303"/>
      <c r="BZ540" s="303"/>
      <c r="CA540" s="303"/>
      <c r="CB540" s="303"/>
      <c r="CC540" s="303"/>
      <c r="CD540" s="303"/>
      <c r="CE540" s="303"/>
      <c r="CF540" s="303"/>
      <c r="CG540" s="303"/>
      <c r="CH540" s="303"/>
      <c r="CI540" s="303"/>
      <c r="CJ540" s="303"/>
      <c r="CK540" s="303"/>
      <c r="CL540" s="303"/>
      <c r="CM540" s="303"/>
      <c r="CN540" s="303"/>
      <c r="CO540" s="303"/>
      <c r="CP540" s="303"/>
      <c r="CQ540" s="303"/>
      <c r="CR540" s="303"/>
      <c r="CS540" s="303"/>
      <c r="CT540" s="303"/>
      <c r="CU540" s="303"/>
      <c r="CV540" s="303"/>
      <c r="CW540" s="303"/>
      <c r="CX540" s="303"/>
      <c r="CY540" s="303"/>
      <c r="CZ540" s="303"/>
    </row>
    <row r="541" spans="21:104" s="264" customFormat="1" x14ac:dyDescent="0.15">
      <c r="U541" s="303"/>
      <c r="V541" s="303"/>
      <c r="W541" s="303"/>
      <c r="X541" s="303"/>
      <c r="Y541" s="303"/>
      <c r="Z541" s="303"/>
      <c r="AA541" s="303"/>
      <c r="AB541" s="303"/>
      <c r="AC541" s="303"/>
      <c r="AD541" s="303"/>
      <c r="AE541" s="303"/>
      <c r="AF541" s="303"/>
      <c r="AG541" s="303"/>
      <c r="AH541" s="303"/>
      <c r="AI541" s="303"/>
      <c r="AJ541" s="303"/>
      <c r="AK541" s="303"/>
      <c r="AL541" s="303"/>
      <c r="AM541" s="303"/>
      <c r="AN541" s="303"/>
      <c r="AO541" s="303"/>
      <c r="AP541" s="303"/>
      <c r="AQ541" s="303"/>
      <c r="AR541" s="303"/>
      <c r="AS541" s="303"/>
      <c r="AT541" s="303"/>
      <c r="AU541" s="303"/>
      <c r="AV541" s="303"/>
      <c r="AW541" s="303"/>
      <c r="AX541" s="303"/>
      <c r="AY541" s="303"/>
      <c r="AZ541" s="303"/>
      <c r="BA541" s="303"/>
      <c r="BB541" s="303"/>
      <c r="BC541" s="303"/>
      <c r="BD541" s="303"/>
      <c r="BE541" s="303"/>
      <c r="BF541" s="303"/>
      <c r="BG541" s="303"/>
      <c r="BH541" s="303"/>
      <c r="BI541" s="303"/>
      <c r="BJ541" s="303"/>
      <c r="BK541" s="303"/>
      <c r="BL541" s="303"/>
      <c r="BM541" s="303"/>
      <c r="BN541" s="303"/>
      <c r="BO541" s="303"/>
      <c r="BP541" s="303"/>
      <c r="BQ541" s="303"/>
      <c r="BR541" s="303"/>
      <c r="BS541" s="303"/>
      <c r="BT541" s="303"/>
      <c r="BU541" s="303"/>
      <c r="BV541" s="303"/>
      <c r="BW541" s="303"/>
      <c r="BX541" s="303"/>
      <c r="BY541" s="303"/>
      <c r="BZ541" s="303"/>
      <c r="CA541" s="303"/>
      <c r="CB541" s="303"/>
      <c r="CC541" s="303"/>
      <c r="CD541" s="303"/>
      <c r="CE541" s="303"/>
      <c r="CF541" s="303"/>
      <c r="CG541" s="303"/>
      <c r="CH541" s="303"/>
      <c r="CI541" s="303"/>
      <c r="CJ541" s="303"/>
      <c r="CK541" s="303"/>
      <c r="CL541" s="303"/>
      <c r="CM541" s="303"/>
      <c r="CN541" s="303"/>
      <c r="CO541" s="303"/>
      <c r="CP541" s="303"/>
      <c r="CQ541" s="303"/>
      <c r="CR541" s="303"/>
      <c r="CS541" s="303"/>
      <c r="CT541" s="303"/>
      <c r="CU541" s="303"/>
      <c r="CV541" s="303"/>
      <c r="CW541" s="303"/>
      <c r="CX541" s="303"/>
      <c r="CY541" s="303"/>
      <c r="CZ541" s="303"/>
    </row>
    <row r="542" spans="21:104" s="264" customFormat="1" x14ac:dyDescent="0.15">
      <c r="U542" s="303"/>
      <c r="V542" s="303"/>
      <c r="W542" s="303"/>
      <c r="X542" s="303"/>
      <c r="Y542" s="303"/>
      <c r="Z542" s="303"/>
      <c r="AA542" s="303"/>
      <c r="AB542" s="303"/>
      <c r="AC542" s="303"/>
      <c r="AD542" s="303"/>
      <c r="AE542" s="303"/>
      <c r="AF542" s="303"/>
      <c r="AG542" s="303"/>
      <c r="AH542" s="303"/>
      <c r="AI542" s="303"/>
      <c r="AJ542" s="303"/>
      <c r="AK542" s="303"/>
      <c r="AL542" s="303"/>
      <c r="AM542" s="303"/>
      <c r="AN542" s="303"/>
      <c r="AO542" s="303"/>
      <c r="AP542" s="303"/>
      <c r="AQ542" s="303"/>
      <c r="AR542" s="303"/>
      <c r="AS542" s="303"/>
      <c r="AT542" s="303"/>
      <c r="AU542" s="303"/>
      <c r="AV542" s="303"/>
      <c r="AW542" s="303"/>
      <c r="AX542" s="303"/>
      <c r="AY542" s="303"/>
      <c r="AZ542" s="303"/>
      <c r="BA542" s="303"/>
      <c r="BB542" s="303"/>
      <c r="BC542" s="303"/>
      <c r="BD542" s="303"/>
      <c r="BE542" s="303"/>
      <c r="BF542" s="303"/>
      <c r="BG542" s="303"/>
      <c r="BH542" s="303"/>
      <c r="BI542" s="303"/>
      <c r="BJ542" s="303"/>
      <c r="BK542" s="303"/>
      <c r="BL542" s="303"/>
      <c r="BM542" s="303"/>
      <c r="BN542" s="303"/>
      <c r="BO542" s="303"/>
      <c r="BP542" s="303"/>
      <c r="BQ542" s="303"/>
      <c r="BR542" s="303"/>
      <c r="BS542" s="303"/>
      <c r="BT542" s="303"/>
      <c r="BU542" s="303"/>
      <c r="BV542" s="303"/>
      <c r="BW542" s="303"/>
      <c r="BX542" s="303"/>
      <c r="BY542" s="303"/>
      <c r="BZ542" s="303"/>
      <c r="CA542" s="303"/>
      <c r="CB542" s="303"/>
      <c r="CC542" s="303"/>
      <c r="CD542" s="303"/>
      <c r="CE542" s="303"/>
      <c r="CF542" s="303"/>
      <c r="CG542" s="303"/>
      <c r="CH542" s="303"/>
      <c r="CI542" s="303"/>
      <c r="CJ542" s="303"/>
      <c r="CK542" s="303"/>
      <c r="CL542" s="303"/>
      <c r="CM542" s="303"/>
      <c r="CN542" s="303"/>
      <c r="CO542" s="303"/>
      <c r="CP542" s="303"/>
      <c r="CQ542" s="303"/>
      <c r="CR542" s="303"/>
      <c r="CS542" s="303"/>
      <c r="CT542" s="303"/>
      <c r="CU542" s="303"/>
      <c r="CV542" s="303"/>
      <c r="CW542" s="303"/>
      <c r="CX542" s="303"/>
      <c r="CY542" s="303"/>
      <c r="CZ542" s="303"/>
    </row>
    <row r="543" spans="21:104" s="264" customFormat="1" x14ac:dyDescent="0.15">
      <c r="U543" s="303"/>
      <c r="V543" s="303"/>
      <c r="W543" s="303"/>
      <c r="X543" s="303"/>
      <c r="Y543" s="303"/>
      <c r="Z543" s="303"/>
      <c r="AA543" s="303"/>
      <c r="AB543" s="303"/>
      <c r="AC543" s="303"/>
      <c r="AD543" s="303"/>
      <c r="AE543" s="303"/>
      <c r="AF543" s="303"/>
      <c r="AG543" s="303"/>
      <c r="AH543" s="303"/>
      <c r="AI543" s="303"/>
      <c r="AJ543" s="303"/>
      <c r="AK543" s="303"/>
      <c r="AL543" s="303"/>
      <c r="AM543" s="303"/>
      <c r="AN543" s="303"/>
      <c r="AO543" s="303"/>
      <c r="AP543" s="303"/>
      <c r="AQ543" s="303"/>
      <c r="AR543" s="303"/>
      <c r="AS543" s="303"/>
      <c r="AT543" s="303"/>
      <c r="AU543" s="303"/>
      <c r="AV543" s="303"/>
      <c r="AW543" s="303"/>
      <c r="AX543" s="303"/>
      <c r="AY543" s="303"/>
      <c r="AZ543" s="303"/>
      <c r="BA543" s="303"/>
      <c r="BB543" s="303"/>
      <c r="BC543" s="303"/>
      <c r="BD543" s="303"/>
      <c r="BE543" s="303"/>
      <c r="BF543" s="303"/>
      <c r="BG543" s="303"/>
      <c r="BH543" s="303"/>
      <c r="BI543" s="303"/>
      <c r="BJ543" s="303"/>
      <c r="BK543" s="303"/>
      <c r="BL543" s="303"/>
      <c r="BM543" s="303"/>
      <c r="BN543" s="303"/>
      <c r="BO543" s="303"/>
      <c r="BP543" s="303"/>
      <c r="BQ543" s="303"/>
      <c r="BR543" s="303"/>
      <c r="BS543" s="303"/>
      <c r="BT543" s="303"/>
      <c r="BU543" s="303"/>
      <c r="BV543" s="303"/>
      <c r="BW543" s="303"/>
      <c r="BX543" s="303"/>
      <c r="BY543" s="303"/>
      <c r="BZ543" s="303"/>
      <c r="CA543" s="303"/>
      <c r="CB543" s="303"/>
      <c r="CC543" s="303"/>
      <c r="CD543" s="303"/>
      <c r="CE543" s="303"/>
      <c r="CF543" s="303"/>
      <c r="CG543" s="303"/>
      <c r="CH543" s="303"/>
      <c r="CI543" s="303"/>
      <c r="CJ543" s="303"/>
      <c r="CK543" s="303"/>
      <c r="CL543" s="303"/>
      <c r="CM543" s="303"/>
      <c r="CN543" s="303"/>
      <c r="CO543" s="303"/>
      <c r="CP543" s="303"/>
      <c r="CQ543" s="303"/>
      <c r="CR543" s="303"/>
      <c r="CS543" s="303"/>
      <c r="CT543" s="303"/>
      <c r="CU543" s="303"/>
      <c r="CV543" s="303"/>
      <c r="CW543" s="303"/>
      <c r="CX543" s="303"/>
      <c r="CY543" s="303"/>
      <c r="CZ543" s="303"/>
    </row>
    <row r="544" spans="21:104" s="264" customFormat="1" x14ac:dyDescent="0.15">
      <c r="U544" s="303"/>
      <c r="V544" s="303"/>
      <c r="W544" s="303"/>
      <c r="X544" s="303"/>
      <c r="Y544" s="303"/>
      <c r="Z544" s="303"/>
      <c r="AA544" s="303"/>
      <c r="AB544" s="303"/>
      <c r="AC544" s="303"/>
      <c r="AD544" s="303"/>
      <c r="AE544" s="303"/>
      <c r="AF544" s="303"/>
      <c r="AG544" s="303"/>
      <c r="AH544" s="303"/>
      <c r="AI544" s="303"/>
      <c r="AJ544" s="303"/>
      <c r="AK544" s="303"/>
      <c r="AL544" s="303"/>
      <c r="AM544" s="303"/>
      <c r="AN544" s="303"/>
      <c r="AO544" s="303"/>
      <c r="AP544" s="303"/>
      <c r="AQ544" s="303"/>
      <c r="AR544" s="303"/>
      <c r="AS544" s="303"/>
      <c r="AT544" s="303"/>
      <c r="AU544" s="303"/>
      <c r="AV544" s="303"/>
      <c r="AW544" s="303"/>
      <c r="AX544" s="303"/>
      <c r="AY544" s="303"/>
      <c r="AZ544" s="303"/>
      <c r="BA544" s="303"/>
      <c r="BB544" s="303"/>
      <c r="BC544" s="303"/>
      <c r="BD544" s="303"/>
      <c r="BE544" s="303"/>
      <c r="BF544" s="303"/>
      <c r="BG544" s="303"/>
      <c r="BH544" s="303"/>
      <c r="BI544" s="303"/>
      <c r="BJ544" s="303"/>
      <c r="BK544" s="303"/>
      <c r="BL544" s="303"/>
      <c r="BM544" s="303"/>
      <c r="BN544" s="303"/>
      <c r="BO544" s="303"/>
      <c r="BP544" s="303"/>
      <c r="BQ544" s="303"/>
      <c r="BR544" s="303"/>
      <c r="BS544" s="303"/>
      <c r="BT544" s="303"/>
      <c r="BU544" s="303"/>
      <c r="BV544" s="303"/>
      <c r="BW544" s="303"/>
      <c r="BX544" s="303"/>
      <c r="BY544" s="303"/>
      <c r="BZ544" s="303"/>
      <c r="CA544" s="303"/>
      <c r="CB544" s="303"/>
      <c r="CC544" s="303"/>
      <c r="CD544" s="303"/>
      <c r="CE544" s="303"/>
      <c r="CF544" s="303"/>
      <c r="CG544" s="303"/>
      <c r="CH544" s="303"/>
      <c r="CI544" s="303"/>
      <c r="CJ544" s="303"/>
      <c r="CK544" s="303"/>
      <c r="CL544" s="303"/>
      <c r="CM544" s="303"/>
      <c r="CN544" s="303"/>
      <c r="CO544" s="303"/>
      <c r="CP544" s="303"/>
      <c r="CQ544" s="303"/>
      <c r="CR544" s="303"/>
      <c r="CS544" s="303"/>
      <c r="CT544" s="303"/>
      <c r="CU544" s="303"/>
      <c r="CV544" s="303"/>
      <c r="CW544" s="303"/>
      <c r="CX544" s="303"/>
      <c r="CY544" s="303"/>
      <c r="CZ544" s="303"/>
    </row>
    <row r="545" spans="21:104" s="264" customFormat="1" x14ac:dyDescent="0.15">
      <c r="U545" s="303"/>
      <c r="V545" s="303"/>
      <c r="W545" s="303"/>
      <c r="X545" s="303"/>
      <c r="Y545" s="303"/>
      <c r="Z545" s="303"/>
      <c r="AA545" s="303"/>
      <c r="AB545" s="303"/>
      <c r="AC545" s="303"/>
      <c r="AD545" s="303"/>
      <c r="AE545" s="303"/>
      <c r="AF545" s="303"/>
      <c r="AG545" s="303"/>
      <c r="AH545" s="303"/>
      <c r="AI545" s="303"/>
      <c r="AJ545" s="303"/>
      <c r="AK545" s="303"/>
      <c r="AL545" s="303"/>
      <c r="AM545" s="303"/>
      <c r="AN545" s="303"/>
      <c r="AO545" s="303"/>
      <c r="AP545" s="303"/>
      <c r="AQ545" s="303"/>
      <c r="AR545" s="303"/>
      <c r="AS545" s="303"/>
      <c r="AT545" s="303"/>
      <c r="AU545" s="303"/>
      <c r="AV545" s="303"/>
      <c r="AW545" s="303"/>
      <c r="AX545" s="303"/>
      <c r="AY545" s="303"/>
      <c r="AZ545" s="303"/>
      <c r="BA545" s="303"/>
      <c r="BB545" s="303"/>
      <c r="BC545" s="303"/>
      <c r="BD545" s="303"/>
      <c r="BE545" s="303"/>
      <c r="BF545" s="303"/>
      <c r="BG545" s="303"/>
      <c r="BH545" s="303"/>
      <c r="BI545" s="303"/>
      <c r="BJ545" s="303"/>
      <c r="BK545" s="303"/>
      <c r="BL545" s="303"/>
      <c r="BM545" s="303"/>
      <c r="BN545" s="303"/>
      <c r="BO545" s="303"/>
      <c r="BP545" s="303"/>
      <c r="BQ545" s="303"/>
      <c r="BR545" s="303"/>
      <c r="BS545" s="303"/>
      <c r="BT545" s="303"/>
      <c r="BU545" s="303"/>
      <c r="BV545" s="303"/>
      <c r="BW545" s="303"/>
      <c r="BX545" s="303"/>
      <c r="BY545" s="303"/>
      <c r="BZ545" s="303"/>
      <c r="CA545" s="303"/>
      <c r="CB545" s="303"/>
      <c r="CC545" s="303"/>
      <c r="CD545" s="303"/>
      <c r="CE545" s="303"/>
      <c r="CF545" s="303"/>
      <c r="CG545" s="303"/>
      <c r="CH545" s="303"/>
      <c r="CI545" s="303"/>
      <c r="CJ545" s="303"/>
      <c r="CK545" s="303"/>
      <c r="CL545" s="303"/>
      <c r="CM545" s="303"/>
      <c r="CN545" s="303"/>
      <c r="CO545" s="303"/>
      <c r="CP545" s="303"/>
      <c r="CQ545" s="303"/>
      <c r="CR545" s="303"/>
      <c r="CS545" s="303"/>
      <c r="CT545" s="303"/>
      <c r="CU545" s="303"/>
      <c r="CV545" s="303"/>
      <c r="CW545" s="303"/>
      <c r="CX545" s="303"/>
      <c r="CY545" s="303"/>
      <c r="CZ545" s="303"/>
    </row>
    <row r="546" spans="21:104" s="264" customFormat="1" x14ac:dyDescent="0.15">
      <c r="U546" s="303"/>
      <c r="V546" s="303"/>
      <c r="W546" s="303"/>
      <c r="X546" s="303"/>
      <c r="Y546" s="303"/>
      <c r="Z546" s="303"/>
      <c r="AA546" s="303"/>
      <c r="AB546" s="303"/>
      <c r="AC546" s="303"/>
      <c r="AD546" s="303"/>
      <c r="AE546" s="303"/>
      <c r="AF546" s="303"/>
      <c r="AG546" s="303"/>
      <c r="AH546" s="303"/>
      <c r="AI546" s="303"/>
      <c r="AJ546" s="303"/>
      <c r="AK546" s="303"/>
      <c r="AL546" s="303"/>
      <c r="AM546" s="303"/>
      <c r="AN546" s="303"/>
      <c r="AO546" s="303"/>
      <c r="AP546" s="303"/>
      <c r="AQ546" s="303"/>
      <c r="AR546" s="303"/>
      <c r="AS546" s="303"/>
      <c r="AT546" s="303"/>
      <c r="AU546" s="303"/>
      <c r="AV546" s="303"/>
      <c r="AW546" s="303"/>
      <c r="AX546" s="303"/>
      <c r="AY546" s="303"/>
      <c r="AZ546" s="303"/>
      <c r="BA546" s="303"/>
      <c r="BB546" s="303"/>
      <c r="BC546" s="303"/>
      <c r="BD546" s="303"/>
      <c r="BE546" s="303"/>
      <c r="BF546" s="303"/>
      <c r="BG546" s="303"/>
      <c r="BH546" s="303"/>
      <c r="BI546" s="303"/>
      <c r="BJ546" s="303"/>
      <c r="BK546" s="303"/>
      <c r="BL546" s="303"/>
      <c r="BM546" s="303"/>
      <c r="BN546" s="303"/>
      <c r="BO546" s="303"/>
      <c r="BP546" s="303"/>
      <c r="BQ546" s="303"/>
      <c r="BR546" s="303"/>
      <c r="BS546" s="303"/>
      <c r="BT546" s="303"/>
      <c r="BU546" s="303"/>
      <c r="BV546" s="303"/>
      <c r="BW546" s="303"/>
      <c r="BX546" s="303"/>
      <c r="BY546" s="303"/>
      <c r="BZ546" s="303"/>
      <c r="CA546" s="303"/>
      <c r="CB546" s="303"/>
      <c r="CC546" s="303"/>
      <c r="CD546" s="303"/>
      <c r="CE546" s="303"/>
      <c r="CF546" s="303"/>
      <c r="CG546" s="303"/>
      <c r="CH546" s="303"/>
      <c r="CI546" s="303"/>
      <c r="CJ546" s="303"/>
      <c r="CK546" s="303"/>
      <c r="CL546" s="303"/>
      <c r="CM546" s="303"/>
      <c r="CN546" s="303"/>
      <c r="CO546" s="303"/>
      <c r="CP546" s="303"/>
      <c r="CQ546" s="303"/>
      <c r="CR546" s="303"/>
      <c r="CS546" s="303"/>
      <c r="CT546" s="303"/>
      <c r="CU546" s="303"/>
      <c r="CV546" s="303"/>
      <c r="CW546" s="303"/>
      <c r="CX546" s="303"/>
      <c r="CY546" s="303"/>
      <c r="CZ546" s="303"/>
    </row>
    <row r="547" spans="21:104" s="264" customFormat="1" x14ac:dyDescent="0.15">
      <c r="U547" s="303"/>
      <c r="V547" s="303"/>
      <c r="W547" s="303"/>
      <c r="X547" s="303"/>
      <c r="Y547" s="303"/>
      <c r="Z547" s="303"/>
      <c r="AA547" s="303"/>
      <c r="AB547" s="303"/>
      <c r="AC547" s="303"/>
      <c r="AD547" s="303"/>
      <c r="AE547" s="303"/>
      <c r="AF547" s="303"/>
      <c r="AG547" s="303"/>
      <c r="AH547" s="303"/>
      <c r="AI547" s="303"/>
      <c r="AJ547" s="303"/>
      <c r="AK547" s="303"/>
      <c r="AL547" s="303"/>
      <c r="AM547" s="303"/>
      <c r="AN547" s="303"/>
      <c r="AO547" s="303"/>
      <c r="AP547" s="303"/>
      <c r="AQ547" s="303"/>
      <c r="AR547" s="303"/>
      <c r="AS547" s="303"/>
      <c r="AT547" s="303"/>
      <c r="AU547" s="303"/>
      <c r="AV547" s="303"/>
      <c r="AW547" s="303"/>
      <c r="AX547" s="303"/>
      <c r="AY547" s="303"/>
      <c r="AZ547" s="303"/>
      <c r="BA547" s="303"/>
      <c r="BB547" s="303"/>
      <c r="BC547" s="303"/>
      <c r="BD547" s="303"/>
      <c r="BE547" s="303"/>
      <c r="BF547" s="303"/>
      <c r="BG547" s="303"/>
      <c r="BH547" s="303"/>
      <c r="BI547" s="303"/>
      <c r="BJ547" s="303"/>
      <c r="BK547" s="303"/>
      <c r="BL547" s="303"/>
      <c r="BM547" s="303"/>
      <c r="BN547" s="303"/>
      <c r="BO547" s="303"/>
      <c r="BP547" s="303"/>
      <c r="BQ547" s="303"/>
      <c r="BR547" s="303"/>
      <c r="BS547" s="303"/>
      <c r="BT547" s="303"/>
      <c r="BU547" s="303"/>
      <c r="BV547" s="303"/>
      <c r="BW547" s="303"/>
      <c r="BX547" s="303"/>
      <c r="BY547" s="303"/>
      <c r="BZ547" s="303"/>
      <c r="CA547" s="303"/>
      <c r="CB547" s="303"/>
      <c r="CC547" s="303"/>
      <c r="CD547" s="303"/>
      <c r="CE547" s="303"/>
      <c r="CF547" s="303"/>
      <c r="CG547" s="303"/>
      <c r="CH547" s="303"/>
      <c r="CI547" s="303"/>
      <c r="CJ547" s="303"/>
      <c r="CK547" s="303"/>
      <c r="CL547" s="303"/>
      <c r="CM547" s="303"/>
      <c r="CN547" s="303"/>
      <c r="CO547" s="303"/>
      <c r="CP547" s="303"/>
      <c r="CQ547" s="303"/>
      <c r="CR547" s="303"/>
      <c r="CS547" s="303"/>
      <c r="CT547" s="303"/>
      <c r="CU547" s="303"/>
      <c r="CV547" s="303"/>
      <c r="CW547" s="303"/>
      <c r="CX547" s="303"/>
      <c r="CY547" s="303"/>
      <c r="CZ547" s="303"/>
    </row>
    <row r="548" spans="21:104" s="264" customFormat="1" x14ac:dyDescent="0.15">
      <c r="U548" s="303"/>
      <c r="V548" s="303"/>
      <c r="W548" s="303"/>
      <c r="X548" s="303"/>
      <c r="Y548" s="303"/>
      <c r="Z548" s="303"/>
      <c r="AA548" s="303"/>
      <c r="AB548" s="303"/>
      <c r="AC548" s="303"/>
      <c r="AD548" s="303"/>
      <c r="AE548" s="303"/>
      <c r="AF548" s="303"/>
      <c r="AG548" s="303"/>
      <c r="AH548" s="303"/>
      <c r="AI548" s="303"/>
      <c r="AJ548" s="303"/>
      <c r="AK548" s="303"/>
      <c r="AL548" s="303"/>
      <c r="AM548" s="303"/>
      <c r="AN548" s="303"/>
      <c r="AO548" s="303"/>
      <c r="AP548" s="303"/>
      <c r="AQ548" s="303"/>
      <c r="AR548" s="303"/>
      <c r="AS548" s="303"/>
      <c r="AT548" s="303"/>
      <c r="AU548" s="303"/>
      <c r="AV548" s="303"/>
      <c r="AW548" s="303"/>
      <c r="AX548" s="303"/>
      <c r="AY548" s="303"/>
      <c r="AZ548" s="303"/>
      <c r="BA548" s="303"/>
      <c r="BB548" s="303"/>
      <c r="BC548" s="303"/>
      <c r="BD548" s="303"/>
      <c r="BE548" s="303"/>
      <c r="BF548" s="303"/>
      <c r="BG548" s="303"/>
      <c r="BH548" s="303"/>
      <c r="BI548" s="303"/>
      <c r="BJ548" s="303"/>
      <c r="BK548" s="303"/>
      <c r="BL548" s="303"/>
      <c r="BM548" s="303"/>
      <c r="BN548" s="303"/>
      <c r="BO548" s="303"/>
      <c r="BP548" s="303"/>
      <c r="BQ548" s="303"/>
      <c r="BR548" s="303"/>
      <c r="BS548" s="303"/>
      <c r="BT548" s="303"/>
      <c r="BU548" s="303"/>
      <c r="BV548" s="303"/>
      <c r="BW548" s="303"/>
      <c r="BX548" s="303"/>
      <c r="BY548" s="303"/>
      <c r="BZ548" s="303"/>
      <c r="CA548" s="303"/>
      <c r="CB548" s="303"/>
      <c r="CC548" s="303"/>
      <c r="CD548" s="303"/>
      <c r="CE548" s="303"/>
      <c r="CF548" s="303"/>
      <c r="CG548" s="303"/>
      <c r="CH548" s="303"/>
      <c r="CI548" s="303"/>
      <c r="CJ548" s="303"/>
      <c r="CK548" s="303"/>
      <c r="CL548" s="303"/>
      <c r="CM548" s="303"/>
      <c r="CN548" s="303"/>
      <c r="CO548" s="303"/>
      <c r="CP548" s="303"/>
      <c r="CQ548" s="303"/>
      <c r="CR548" s="303"/>
      <c r="CS548" s="303"/>
      <c r="CT548" s="303"/>
      <c r="CU548" s="303"/>
      <c r="CV548" s="303"/>
      <c r="CW548" s="303"/>
      <c r="CX548" s="303"/>
      <c r="CY548" s="303"/>
      <c r="CZ548" s="303"/>
    </row>
    <row r="549" spans="21:104" s="264" customFormat="1" x14ac:dyDescent="0.15">
      <c r="U549" s="303"/>
      <c r="V549" s="303"/>
      <c r="W549" s="303"/>
      <c r="X549" s="303"/>
      <c r="Y549" s="303"/>
      <c r="Z549" s="303"/>
      <c r="AA549" s="303"/>
      <c r="AB549" s="303"/>
      <c r="AC549" s="303"/>
      <c r="AD549" s="303"/>
      <c r="AE549" s="303"/>
      <c r="AF549" s="303"/>
      <c r="AG549" s="303"/>
      <c r="AH549" s="303"/>
      <c r="AI549" s="303"/>
      <c r="AJ549" s="303"/>
      <c r="AK549" s="303"/>
      <c r="AL549" s="303"/>
      <c r="AM549" s="303"/>
      <c r="AN549" s="303"/>
      <c r="AO549" s="303"/>
      <c r="AP549" s="303"/>
      <c r="AQ549" s="303"/>
      <c r="AR549" s="303"/>
      <c r="AS549" s="303"/>
      <c r="AT549" s="303"/>
      <c r="AU549" s="303"/>
      <c r="AV549" s="303"/>
      <c r="AW549" s="303"/>
      <c r="AX549" s="303"/>
      <c r="AY549" s="303"/>
      <c r="AZ549" s="303"/>
      <c r="BA549" s="303"/>
      <c r="BB549" s="303"/>
      <c r="BC549" s="303"/>
      <c r="BD549" s="303"/>
      <c r="BE549" s="303"/>
      <c r="BF549" s="303"/>
      <c r="BG549" s="303"/>
      <c r="BH549" s="303"/>
      <c r="BI549" s="303"/>
      <c r="BJ549" s="303"/>
      <c r="BK549" s="303"/>
      <c r="BL549" s="303"/>
      <c r="BM549" s="303"/>
      <c r="BN549" s="303"/>
      <c r="BO549" s="303"/>
      <c r="BP549" s="303"/>
      <c r="BQ549" s="303"/>
      <c r="BR549" s="303"/>
      <c r="BS549" s="303"/>
      <c r="BT549" s="303"/>
      <c r="BU549" s="303"/>
      <c r="BV549" s="303"/>
      <c r="BW549" s="303"/>
      <c r="BX549" s="303"/>
      <c r="BY549" s="303"/>
      <c r="BZ549" s="303"/>
      <c r="CA549" s="303"/>
      <c r="CB549" s="303"/>
      <c r="CC549" s="303"/>
      <c r="CD549" s="303"/>
      <c r="CE549" s="303"/>
      <c r="CF549" s="303"/>
      <c r="CG549" s="303"/>
      <c r="CH549" s="303"/>
      <c r="CI549" s="303"/>
      <c r="CJ549" s="303"/>
      <c r="CK549" s="303"/>
      <c r="CL549" s="303"/>
      <c r="CM549" s="303"/>
      <c r="CN549" s="303"/>
      <c r="CO549" s="303"/>
      <c r="CP549" s="303"/>
      <c r="CQ549" s="303"/>
      <c r="CR549" s="303"/>
      <c r="CS549" s="303"/>
      <c r="CT549" s="303"/>
      <c r="CU549" s="303"/>
      <c r="CV549" s="303"/>
      <c r="CW549" s="303"/>
      <c r="CX549" s="303"/>
      <c r="CY549" s="303"/>
      <c r="CZ549" s="303"/>
    </row>
    <row r="550" spans="21:104" s="264" customFormat="1" x14ac:dyDescent="0.15">
      <c r="U550" s="303"/>
      <c r="V550" s="303"/>
      <c r="W550" s="303"/>
      <c r="X550" s="303"/>
      <c r="Y550" s="303"/>
      <c r="Z550" s="303"/>
      <c r="AA550" s="303"/>
      <c r="AB550" s="303"/>
      <c r="AC550" s="303"/>
      <c r="AD550" s="303"/>
      <c r="AE550" s="303"/>
      <c r="AF550" s="303"/>
      <c r="AG550" s="303"/>
      <c r="AH550" s="303"/>
      <c r="AI550" s="303"/>
      <c r="AJ550" s="303"/>
      <c r="AK550" s="303"/>
      <c r="AL550" s="303"/>
      <c r="AM550" s="303"/>
      <c r="AN550" s="303"/>
      <c r="AO550" s="303"/>
      <c r="AP550" s="303"/>
      <c r="AQ550" s="303"/>
      <c r="AR550" s="303"/>
      <c r="AS550" s="303"/>
      <c r="AT550" s="303"/>
      <c r="AU550" s="303"/>
      <c r="AV550" s="303"/>
      <c r="AW550" s="303"/>
      <c r="AX550" s="303"/>
      <c r="AY550" s="303"/>
      <c r="AZ550" s="303"/>
      <c r="BA550" s="303"/>
      <c r="BB550" s="303"/>
      <c r="BC550" s="303"/>
      <c r="BD550" s="303"/>
      <c r="BE550" s="303"/>
      <c r="BF550" s="303"/>
      <c r="BG550" s="303"/>
      <c r="BH550" s="303"/>
      <c r="BI550" s="303"/>
      <c r="BJ550" s="303"/>
      <c r="BK550" s="303"/>
      <c r="BL550" s="303"/>
      <c r="BM550" s="303"/>
      <c r="BN550" s="303"/>
      <c r="BO550" s="303"/>
      <c r="BP550" s="303"/>
      <c r="BQ550" s="303"/>
      <c r="BR550" s="303"/>
      <c r="BS550" s="303"/>
      <c r="BT550" s="303"/>
      <c r="BU550" s="303"/>
      <c r="BV550" s="303"/>
      <c r="BW550" s="303"/>
      <c r="BX550" s="303"/>
      <c r="BY550" s="303"/>
      <c r="BZ550" s="303"/>
      <c r="CA550" s="303"/>
      <c r="CB550" s="303"/>
      <c r="CC550" s="303"/>
      <c r="CD550" s="303"/>
      <c r="CE550" s="303"/>
      <c r="CF550" s="303"/>
      <c r="CG550" s="303"/>
      <c r="CH550" s="303"/>
      <c r="CI550" s="303"/>
      <c r="CJ550" s="303"/>
      <c r="CK550" s="303"/>
      <c r="CL550" s="303"/>
      <c r="CM550" s="303"/>
      <c r="CN550" s="303"/>
      <c r="CO550" s="303"/>
      <c r="CP550" s="303"/>
      <c r="CQ550" s="303"/>
      <c r="CR550" s="303"/>
      <c r="CS550" s="303"/>
      <c r="CT550" s="303"/>
      <c r="CU550" s="303"/>
      <c r="CV550" s="303"/>
      <c r="CW550" s="303"/>
      <c r="CX550" s="303"/>
      <c r="CY550" s="303"/>
      <c r="CZ550" s="303"/>
    </row>
    <row r="551" spans="21:104" s="264" customFormat="1" x14ac:dyDescent="0.15">
      <c r="U551" s="303"/>
      <c r="V551" s="303"/>
      <c r="W551" s="303"/>
      <c r="X551" s="303"/>
      <c r="Y551" s="303"/>
      <c r="Z551" s="303"/>
      <c r="AA551" s="303"/>
      <c r="AB551" s="303"/>
      <c r="AC551" s="303"/>
      <c r="AD551" s="303"/>
      <c r="AE551" s="303"/>
      <c r="AF551" s="303"/>
      <c r="AG551" s="303"/>
      <c r="AH551" s="303"/>
      <c r="AI551" s="303"/>
      <c r="AJ551" s="303"/>
      <c r="AK551" s="303"/>
      <c r="AL551" s="303"/>
      <c r="AM551" s="303"/>
      <c r="AN551" s="303"/>
      <c r="AO551" s="303"/>
      <c r="AP551" s="303"/>
      <c r="AQ551" s="303"/>
      <c r="AR551" s="303"/>
      <c r="AS551" s="303"/>
      <c r="AT551" s="303"/>
      <c r="AU551" s="303"/>
      <c r="AV551" s="303"/>
      <c r="AW551" s="303"/>
      <c r="AX551" s="303"/>
      <c r="AY551" s="303"/>
      <c r="AZ551" s="303"/>
      <c r="BA551" s="303"/>
      <c r="BB551" s="303"/>
      <c r="BC551" s="303"/>
      <c r="BD551" s="303"/>
      <c r="BE551" s="303"/>
      <c r="BF551" s="303"/>
      <c r="BG551" s="303"/>
      <c r="BH551" s="303"/>
      <c r="BI551" s="303"/>
      <c r="BJ551" s="303"/>
      <c r="BK551" s="303"/>
      <c r="BL551" s="303"/>
      <c r="BM551" s="303"/>
      <c r="BN551" s="303"/>
      <c r="BO551" s="303"/>
      <c r="BP551" s="303"/>
      <c r="BQ551" s="303"/>
      <c r="BR551" s="303"/>
      <c r="BS551" s="303"/>
      <c r="BT551" s="303"/>
      <c r="BU551" s="303"/>
      <c r="BV551" s="303"/>
      <c r="BW551" s="303"/>
      <c r="BX551" s="303"/>
      <c r="BY551" s="303"/>
      <c r="BZ551" s="303"/>
      <c r="CA551" s="303"/>
      <c r="CB551" s="303"/>
      <c r="CC551" s="303"/>
      <c r="CD551" s="303"/>
      <c r="CE551" s="303"/>
      <c r="CF551" s="303"/>
      <c r="CG551" s="303"/>
      <c r="CH551" s="303"/>
      <c r="CI551" s="303"/>
      <c r="CJ551" s="303"/>
      <c r="CK551" s="303"/>
      <c r="CL551" s="303"/>
      <c r="CM551" s="303"/>
      <c r="CN551" s="303"/>
      <c r="CO551" s="303"/>
      <c r="CP551" s="303"/>
      <c r="CQ551" s="303"/>
      <c r="CR551" s="303"/>
      <c r="CS551" s="303"/>
      <c r="CT551" s="303"/>
      <c r="CU551" s="303"/>
      <c r="CV551" s="303"/>
      <c r="CW551" s="303"/>
      <c r="CX551" s="303"/>
      <c r="CY551" s="303"/>
      <c r="CZ551" s="303"/>
    </row>
    <row r="552" spans="21:104" s="264" customFormat="1" x14ac:dyDescent="0.15">
      <c r="U552" s="303"/>
      <c r="V552" s="303"/>
      <c r="W552" s="303"/>
      <c r="X552" s="303"/>
      <c r="Y552" s="303"/>
      <c r="Z552" s="303"/>
      <c r="AA552" s="303"/>
      <c r="AB552" s="303"/>
      <c r="AC552" s="303"/>
      <c r="AD552" s="303"/>
      <c r="AE552" s="303"/>
      <c r="AF552" s="303"/>
      <c r="AG552" s="303"/>
      <c r="AH552" s="303"/>
      <c r="AI552" s="303"/>
      <c r="AJ552" s="303"/>
      <c r="AK552" s="303"/>
      <c r="AL552" s="303"/>
      <c r="AM552" s="303"/>
      <c r="AN552" s="303"/>
      <c r="AO552" s="303"/>
      <c r="AP552" s="303"/>
      <c r="AQ552" s="303"/>
      <c r="AR552" s="303"/>
      <c r="AS552" s="303"/>
      <c r="AT552" s="303"/>
      <c r="AU552" s="303"/>
      <c r="AV552" s="303"/>
      <c r="AW552" s="303"/>
      <c r="AX552" s="303"/>
      <c r="AY552" s="303"/>
      <c r="AZ552" s="303"/>
      <c r="BA552" s="303"/>
      <c r="BB552" s="303"/>
      <c r="BC552" s="303"/>
      <c r="BD552" s="303"/>
      <c r="BE552" s="303"/>
      <c r="BF552" s="303"/>
      <c r="BG552" s="303"/>
      <c r="BH552" s="303"/>
      <c r="BI552" s="303"/>
      <c r="BJ552" s="303"/>
      <c r="BK552" s="303"/>
      <c r="BL552" s="303"/>
      <c r="BM552" s="303"/>
      <c r="BN552" s="303"/>
      <c r="BO552" s="303"/>
      <c r="BP552" s="303"/>
      <c r="BQ552" s="303"/>
      <c r="BR552" s="303"/>
      <c r="BS552" s="303"/>
      <c r="BT552" s="303"/>
      <c r="BU552" s="303"/>
      <c r="BV552" s="303"/>
      <c r="BW552" s="303"/>
      <c r="BX552" s="303"/>
      <c r="BY552" s="303"/>
      <c r="BZ552" s="303"/>
      <c r="CA552" s="303"/>
      <c r="CB552" s="303"/>
      <c r="CC552" s="303"/>
      <c r="CD552" s="303"/>
      <c r="CE552" s="303"/>
      <c r="CF552" s="303"/>
      <c r="CG552" s="303"/>
      <c r="CH552" s="303"/>
      <c r="CI552" s="303"/>
      <c r="CJ552" s="303"/>
      <c r="CK552" s="303"/>
      <c r="CL552" s="303"/>
      <c r="CM552" s="303"/>
      <c r="CN552" s="303"/>
      <c r="CO552" s="303"/>
      <c r="CP552" s="303"/>
      <c r="CQ552" s="303"/>
      <c r="CR552" s="303"/>
      <c r="CS552" s="303"/>
      <c r="CT552" s="303"/>
      <c r="CU552" s="303"/>
      <c r="CV552" s="303"/>
      <c r="CW552" s="303"/>
      <c r="CX552" s="303"/>
      <c r="CY552" s="303"/>
      <c r="CZ552" s="303"/>
    </row>
    <row r="553" spans="21:104" s="264" customFormat="1" x14ac:dyDescent="0.15">
      <c r="U553" s="303"/>
      <c r="V553" s="303"/>
      <c r="W553" s="303"/>
      <c r="X553" s="303"/>
      <c r="Y553" s="303"/>
      <c r="Z553" s="303"/>
      <c r="AA553" s="303"/>
      <c r="AB553" s="303"/>
      <c r="AC553" s="303"/>
      <c r="AD553" s="303"/>
      <c r="AE553" s="303"/>
      <c r="AF553" s="303"/>
      <c r="AG553" s="303"/>
      <c r="AH553" s="303"/>
      <c r="AI553" s="303"/>
      <c r="AJ553" s="303"/>
      <c r="AK553" s="303"/>
      <c r="AL553" s="303"/>
      <c r="AM553" s="303"/>
      <c r="AN553" s="303"/>
      <c r="AO553" s="303"/>
      <c r="AP553" s="303"/>
      <c r="AQ553" s="303"/>
      <c r="AR553" s="303"/>
      <c r="AS553" s="303"/>
      <c r="AT553" s="303"/>
      <c r="AU553" s="303"/>
      <c r="AV553" s="303"/>
      <c r="AW553" s="303"/>
      <c r="AX553" s="303"/>
      <c r="AY553" s="303"/>
      <c r="AZ553" s="303"/>
      <c r="BA553" s="303"/>
      <c r="BB553" s="303"/>
      <c r="BC553" s="303"/>
      <c r="BD553" s="303"/>
      <c r="BE553" s="303"/>
      <c r="BF553" s="303"/>
      <c r="BG553" s="303"/>
      <c r="BH553" s="303"/>
      <c r="BI553" s="303"/>
      <c r="BJ553" s="303"/>
      <c r="BK553" s="303"/>
      <c r="BL553" s="303"/>
      <c r="BM553" s="303"/>
      <c r="BN553" s="303"/>
      <c r="BO553" s="303"/>
      <c r="BP553" s="303"/>
      <c r="BQ553" s="303"/>
      <c r="BR553" s="303"/>
      <c r="BS553" s="303"/>
      <c r="BT553" s="303"/>
      <c r="BU553" s="303"/>
      <c r="BV553" s="303"/>
      <c r="BW553" s="303"/>
      <c r="BX553" s="303"/>
      <c r="BY553" s="303"/>
      <c r="BZ553" s="303"/>
      <c r="CA553" s="303"/>
      <c r="CB553" s="303"/>
      <c r="CC553" s="303"/>
      <c r="CD553" s="303"/>
      <c r="CE553" s="303"/>
      <c r="CF553" s="303"/>
      <c r="CG553" s="303"/>
      <c r="CH553" s="303"/>
      <c r="CI553" s="303"/>
      <c r="CJ553" s="303"/>
      <c r="CK553" s="303"/>
      <c r="CL553" s="303"/>
      <c r="CM553" s="303"/>
      <c r="CN553" s="303"/>
      <c r="CO553" s="303"/>
      <c r="CP553" s="303"/>
      <c r="CQ553" s="303"/>
      <c r="CR553" s="303"/>
      <c r="CS553" s="303"/>
      <c r="CT553" s="303"/>
      <c r="CU553" s="303"/>
      <c r="CV553" s="303"/>
      <c r="CW553" s="303"/>
      <c r="CX553" s="303"/>
      <c r="CY553" s="303"/>
      <c r="CZ553" s="303"/>
    </row>
    <row r="554" spans="21:104" s="264" customFormat="1" x14ac:dyDescent="0.15">
      <c r="U554" s="303"/>
      <c r="V554" s="303"/>
      <c r="W554" s="303"/>
      <c r="X554" s="303"/>
      <c r="Y554" s="303"/>
      <c r="Z554" s="303"/>
      <c r="AA554" s="303"/>
      <c r="AB554" s="303"/>
      <c r="AC554" s="303"/>
      <c r="AD554" s="303"/>
      <c r="AE554" s="303"/>
      <c r="AF554" s="303"/>
      <c r="AG554" s="303"/>
      <c r="AH554" s="303"/>
      <c r="AI554" s="303"/>
      <c r="AJ554" s="303"/>
      <c r="AK554" s="303"/>
      <c r="AL554" s="303"/>
      <c r="AM554" s="303"/>
      <c r="AN554" s="303"/>
      <c r="AO554" s="303"/>
      <c r="AP554" s="303"/>
      <c r="AQ554" s="303"/>
      <c r="AR554" s="303"/>
      <c r="AS554" s="303"/>
      <c r="AT554" s="303"/>
      <c r="AU554" s="303"/>
      <c r="AV554" s="303"/>
      <c r="AW554" s="303"/>
      <c r="AX554" s="303"/>
      <c r="AY554" s="303"/>
      <c r="AZ554" s="303"/>
      <c r="BA554" s="303"/>
      <c r="BB554" s="303"/>
      <c r="BC554" s="303"/>
      <c r="BD554" s="303"/>
      <c r="BE554" s="303"/>
      <c r="BF554" s="303"/>
      <c r="BG554" s="303"/>
      <c r="BH554" s="303"/>
      <c r="BI554" s="303"/>
      <c r="BJ554" s="303"/>
      <c r="BK554" s="303"/>
      <c r="BL554" s="303"/>
      <c r="BM554" s="303"/>
      <c r="BN554" s="303"/>
      <c r="BO554" s="303"/>
      <c r="BP554" s="303"/>
      <c r="BQ554" s="303"/>
      <c r="BR554" s="303"/>
      <c r="BS554" s="303"/>
      <c r="BT554" s="303"/>
      <c r="BU554" s="303"/>
      <c r="BV554" s="303"/>
      <c r="BW554" s="303"/>
      <c r="BX554" s="303"/>
      <c r="BY554" s="303"/>
      <c r="BZ554" s="303"/>
      <c r="CA554" s="303"/>
      <c r="CB554" s="303"/>
      <c r="CC554" s="303"/>
      <c r="CD554" s="303"/>
      <c r="CE554" s="303"/>
      <c r="CF554" s="303"/>
      <c r="CG554" s="303"/>
      <c r="CH554" s="303"/>
      <c r="CI554" s="303"/>
      <c r="CJ554" s="303"/>
      <c r="CK554" s="303"/>
      <c r="CL554" s="303"/>
      <c r="CM554" s="303"/>
      <c r="CN554" s="303"/>
      <c r="CO554" s="303"/>
      <c r="CP554" s="303"/>
      <c r="CQ554" s="303"/>
      <c r="CR554" s="303"/>
      <c r="CS554" s="303"/>
      <c r="CT554" s="303"/>
      <c r="CU554" s="303"/>
      <c r="CV554" s="303"/>
      <c r="CW554" s="303"/>
      <c r="CX554" s="303"/>
      <c r="CY554" s="303"/>
      <c r="CZ554" s="303"/>
    </row>
    <row r="555" spans="21:104" s="264" customFormat="1" x14ac:dyDescent="0.15">
      <c r="U555" s="303"/>
      <c r="V555" s="303"/>
      <c r="W555" s="303"/>
      <c r="X555" s="303"/>
      <c r="Y555" s="303"/>
      <c r="Z555" s="303"/>
      <c r="AA555" s="303"/>
      <c r="AB555" s="303"/>
      <c r="AC555" s="303"/>
      <c r="AD555" s="303"/>
      <c r="AE555" s="303"/>
      <c r="AF555" s="303"/>
      <c r="AG555" s="303"/>
      <c r="AH555" s="303"/>
      <c r="AI555" s="303"/>
      <c r="AJ555" s="303"/>
      <c r="AK555" s="303"/>
      <c r="AL555" s="303"/>
      <c r="AM555" s="303"/>
      <c r="AN555" s="303"/>
      <c r="AO555" s="303"/>
      <c r="AP555" s="303"/>
      <c r="AQ555" s="303"/>
      <c r="AR555" s="303"/>
      <c r="AS555" s="303"/>
      <c r="AT555" s="303"/>
      <c r="AU555" s="303"/>
      <c r="AV555" s="303"/>
      <c r="AW555" s="303"/>
      <c r="AX555" s="303"/>
      <c r="AY555" s="303"/>
      <c r="AZ555" s="303"/>
      <c r="BA555" s="303"/>
      <c r="BB555" s="303"/>
      <c r="BC555" s="303"/>
      <c r="BD555" s="303"/>
      <c r="BE555" s="303"/>
      <c r="BF555" s="303"/>
      <c r="BG555" s="303"/>
      <c r="BH555" s="303"/>
      <c r="BI555" s="303"/>
      <c r="BJ555" s="303"/>
      <c r="BK555" s="303"/>
      <c r="BL555" s="303"/>
      <c r="BM555" s="303"/>
      <c r="BN555" s="303"/>
      <c r="BO555" s="303"/>
      <c r="BP555" s="303"/>
      <c r="BQ555" s="303"/>
      <c r="BR555" s="303"/>
      <c r="BS555" s="303"/>
      <c r="BT555" s="303"/>
      <c r="BU555" s="303"/>
      <c r="BV555" s="303"/>
      <c r="BW555" s="303"/>
      <c r="BX555" s="303"/>
      <c r="BY555" s="303"/>
      <c r="BZ555" s="303"/>
      <c r="CA555" s="303"/>
      <c r="CB555" s="303"/>
      <c r="CC555" s="303"/>
      <c r="CD555" s="303"/>
      <c r="CE555" s="303"/>
      <c r="CF555" s="303"/>
      <c r="CG555" s="303"/>
      <c r="CH555" s="303"/>
      <c r="CI555" s="303"/>
      <c r="CJ555" s="303"/>
      <c r="CK555" s="303"/>
      <c r="CL555" s="303"/>
      <c r="CM555" s="303"/>
      <c r="CN555" s="303"/>
      <c r="CO555" s="303"/>
      <c r="CP555" s="303"/>
      <c r="CQ555" s="303"/>
      <c r="CR555" s="303"/>
      <c r="CS555" s="303"/>
      <c r="CT555" s="303"/>
      <c r="CU555" s="303"/>
      <c r="CV555" s="303"/>
      <c r="CW555" s="303"/>
      <c r="CX555" s="303"/>
      <c r="CY555" s="303"/>
      <c r="CZ555" s="303"/>
    </row>
    <row r="556" spans="21:104" s="264" customFormat="1" x14ac:dyDescent="0.15">
      <c r="U556" s="303"/>
      <c r="V556" s="303"/>
      <c r="W556" s="303"/>
      <c r="X556" s="303"/>
      <c r="Y556" s="303"/>
      <c r="Z556" s="303"/>
      <c r="AA556" s="303"/>
      <c r="AB556" s="303"/>
      <c r="AC556" s="303"/>
      <c r="AD556" s="303"/>
      <c r="AE556" s="303"/>
      <c r="AF556" s="303"/>
      <c r="AG556" s="303"/>
      <c r="AH556" s="303"/>
      <c r="AI556" s="303"/>
      <c r="AJ556" s="303"/>
      <c r="AK556" s="303"/>
      <c r="AL556" s="303"/>
      <c r="AM556" s="303"/>
      <c r="AN556" s="303"/>
      <c r="AO556" s="303"/>
      <c r="AP556" s="303"/>
      <c r="AQ556" s="303"/>
      <c r="AR556" s="303"/>
      <c r="AS556" s="303"/>
      <c r="AT556" s="303"/>
      <c r="AU556" s="303"/>
      <c r="AV556" s="303"/>
      <c r="AW556" s="303"/>
      <c r="AX556" s="303"/>
      <c r="AY556" s="303"/>
      <c r="AZ556" s="303"/>
      <c r="BA556" s="303"/>
      <c r="BB556" s="303"/>
      <c r="BC556" s="303"/>
      <c r="BD556" s="303"/>
      <c r="BE556" s="303"/>
      <c r="BF556" s="303"/>
      <c r="BG556" s="303"/>
      <c r="BH556" s="303"/>
      <c r="BI556" s="303"/>
      <c r="BJ556" s="303"/>
      <c r="BK556" s="303"/>
      <c r="BL556" s="303"/>
      <c r="BM556" s="303"/>
      <c r="BN556" s="303"/>
      <c r="BO556" s="303"/>
      <c r="BP556" s="303"/>
      <c r="BQ556" s="303"/>
      <c r="BR556" s="303"/>
      <c r="BS556" s="303"/>
      <c r="BT556" s="303"/>
      <c r="BU556" s="303"/>
      <c r="BV556" s="303"/>
      <c r="BW556" s="303"/>
      <c r="BX556" s="303"/>
      <c r="BY556" s="303"/>
      <c r="BZ556" s="303"/>
      <c r="CA556" s="303"/>
      <c r="CB556" s="303"/>
      <c r="CC556" s="303"/>
      <c r="CD556" s="303"/>
      <c r="CE556" s="303"/>
      <c r="CF556" s="303"/>
      <c r="CG556" s="303"/>
      <c r="CH556" s="303"/>
      <c r="CI556" s="303"/>
      <c r="CJ556" s="303"/>
      <c r="CK556" s="303"/>
      <c r="CL556" s="303"/>
      <c r="CM556" s="303"/>
      <c r="CN556" s="303"/>
      <c r="CO556" s="303"/>
      <c r="CP556" s="303"/>
      <c r="CQ556" s="303"/>
      <c r="CR556" s="303"/>
      <c r="CS556" s="303"/>
      <c r="CT556" s="303"/>
      <c r="CU556" s="303"/>
      <c r="CV556" s="303"/>
      <c r="CW556" s="303"/>
      <c r="CX556" s="303"/>
      <c r="CY556" s="303"/>
      <c r="CZ556" s="303"/>
    </row>
    <row r="557" spans="21:104" s="264" customFormat="1" x14ac:dyDescent="0.15">
      <c r="U557" s="303"/>
      <c r="V557" s="303"/>
      <c r="W557" s="303"/>
      <c r="X557" s="303"/>
      <c r="Y557" s="303"/>
      <c r="Z557" s="303"/>
      <c r="AA557" s="303"/>
      <c r="AB557" s="303"/>
      <c r="AC557" s="303"/>
      <c r="AD557" s="303"/>
      <c r="AE557" s="303"/>
      <c r="AF557" s="303"/>
      <c r="AG557" s="303"/>
      <c r="AH557" s="303"/>
      <c r="AI557" s="303"/>
      <c r="AJ557" s="303"/>
      <c r="AK557" s="303"/>
      <c r="AL557" s="303"/>
      <c r="AM557" s="303"/>
      <c r="AN557" s="303"/>
      <c r="AO557" s="303"/>
      <c r="AP557" s="303"/>
      <c r="AQ557" s="303"/>
      <c r="AR557" s="303"/>
      <c r="AS557" s="303"/>
      <c r="AT557" s="303"/>
      <c r="AU557" s="303"/>
      <c r="AV557" s="303"/>
      <c r="AW557" s="303"/>
      <c r="AX557" s="303"/>
      <c r="AY557" s="303"/>
      <c r="AZ557" s="303"/>
      <c r="BA557" s="303"/>
      <c r="BB557" s="303"/>
      <c r="BC557" s="303"/>
      <c r="BD557" s="303"/>
      <c r="BE557" s="303"/>
      <c r="BF557" s="303"/>
      <c r="BG557" s="303"/>
      <c r="BH557" s="303"/>
      <c r="BI557" s="303"/>
      <c r="BJ557" s="303"/>
      <c r="BK557" s="303"/>
      <c r="BL557" s="303"/>
      <c r="BM557" s="303"/>
      <c r="BN557" s="303"/>
      <c r="BO557" s="303"/>
      <c r="BP557" s="303"/>
      <c r="BQ557" s="303"/>
      <c r="BR557" s="303"/>
      <c r="BS557" s="303"/>
      <c r="BT557" s="303"/>
      <c r="BU557" s="303"/>
      <c r="BV557" s="303"/>
      <c r="BW557" s="303"/>
      <c r="BX557" s="303"/>
      <c r="BY557" s="303"/>
      <c r="BZ557" s="303"/>
      <c r="CA557" s="303"/>
      <c r="CB557" s="303"/>
      <c r="CC557" s="303"/>
      <c r="CD557" s="303"/>
      <c r="CE557" s="303"/>
      <c r="CF557" s="303"/>
      <c r="CG557" s="303"/>
      <c r="CH557" s="303"/>
      <c r="CI557" s="303"/>
      <c r="CJ557" s="303"/>
      <c r="CK557" s="303"/>
      <c r="CL557" s="303"/>
      <c r="CM557" s="303"/>
      <c r="CN557" s="303"/>
      <c r="CO557" s="303"/>
      <c r="CP557" s="303"/>
      <c r="CQ557" s="303"/>
      <c r="CR557" s="303"/>
      <c r="CS557" s="303"/>
      <c r="CT557" s="303"/>
      <c r="CU557" s="303"/>
      <c r="CV557" s="303"/>
      <c r="CW557" s="303"/>
      <c r="CX557" s="303"/>
      <c r="CY557" s="303"/>
      <c r="CZ557" s="303"/>
    </row>
    <row r="558" spans="21:104" s="264" customFormat="1" x14ac:dyDescent="0.15">
      <c r="U558" s="303"/>
      <c r="V558" s="303"/>
      <c r="W558" s="303"/>
      <c r="X558" s="303"/>
      <c r="Y558" s="303"/>
      <c r="Z558" s="303"/>
      <c r="AA558" s="303"/>
      <c r="AB558" s="303"/>
      <c r="AC558" s="303"/>
      <c r="AD558" s="303"/>
      <c r="AE558" s="303"/>
      <c r="AF558" s="303"/>
      <c r="AG558" s="303"/>
      <c r="AH558" s="303"/>
      <c r="AI558" s="303"/>
      <c r="AJ558" s="303"/>
      <c r="AK558" s="303"/>
      <c r="AL558" s="303"/>
      <c r="AM558" s="303"/>
      <c r="AN558" s="303"/>
      <c r="AO558" s="303"/>
      <c r="AP558" s="303"/>
      <c r="AQ558" s="303"/>
      <c r="AR558" s="303"/>
      <c r="AS558" s="303"/>
      <c r="AT558" s="303"/>
      <c r="AU558" s="303"/>
      <c r="AV558" s="303"/>
      <c r="AW558" s="303"/>
      <c r="AX558" s="303"/>
      <c r="AY558" s="303"/>
      <c r="AZ558" s="303"/>
      <c r="BA558" s="303"/>
      <c r="BB558" s="303"/>
      <c r="BC558" s="303"/>
      <c r="BD558" s="303"/>
      <c r="BE558" s="303"/>
      <c r="BF558" s="303"/>
      <c r="BG558" s="303"/>
      <c r="BH558" s="303"/>
      <c r="BI558" s="303"/>
      <c r="BJ558" s="303"/>
      <c r="BK558" s="303"/>
      <c r="BL558" s="303"/>
      <c r="BM558" s="303"/>
      <c r="BN558" s="303"/>
      <c r="BO558" s="303"/>
      <c r="BP558" s="303"/>
      <c r="BQ558" s="303"/>
      <c r="BR558" s="303"/>
      <c r="BS558" s="303"/>
      <c r="BT558" s="303"/>
      <c r="BU558" s="303"/>
      <c r="BV558" s="303"/>
      <c r="BW558" s="303"/>
      <c r="BX558" s="303"/>
      <c r="BY558" s="303"/>
      <c r="BZ558" s="303"/>
      <c r="CA558" s="303"/>
      <c r="CB558" s="303"/>
      <c r="CC558" s="303"/>
      <c r="CD558" s="303"/>
      <c r="CE558" s="303"/>
      <c r="CF558" s="303"/>
      <c r="CG558" s="303"/>
      <c r="CH558" s="303"/>
      <c r="CI558" s="303"/>
      <c r="CJ558" s="303"/>
      <c r="CK558" s="303"/>
      <c r="CL558" s="303"/>
      <c r="CM558" s="303"/>
      <c r="CN558" s="303"/>
      <c r="CO558" s="303"/>
      <c r="CP558" s="303"/>
      <c r="CQ558" s="303"/>
      <c r="CR558" s="303"/>
      <c r="CS558" s="303"/>
      <c r="CT558" s="303"/>
      <c r="CU558" s="303"/>
      <c r="CV558" s="303"/>
      <c r="CW558" s="303"/>
      <c r="CX558" s="303"/>
      <c r="CY558" s="303"/>
      <c r="CZ558" s="303"/>
    </row>
    <row r="559" spans="21:104" s="264" customFormat="1" x14ac:dyDescent="0.15">
      <c r="U559" s="303"/>
      <c r="V559" s="303"/>
      <c r="W559" s="303"/>
      <c r="X559" s="303"/>
      <c r="Y559" s="303"/>
      <c r="Z559" s="303"/>
      <c r="AA559" s="303"/>
      <c r="AB559" s="303"/>
      <c r="AC559" s="303"/>
      <c r="AD559" s="303"/>
      <c r="AE559" s="303"/>
      <c r="AF559" s="303"/>
      <c r="AG559" s="303"/>
      <c r="AH559" s="303"/>
      <c r="AI559" s="303"/>
      <c r="AJ559" s="303"/>
      <c r="AK559" s="303"/>
      <c r="AL559" s="303"/>
      <c r="AM559" s="303"/>
      <c r="AN559" s="303"/>
      <c r="AO559" s="303"/>
      <c r="AP559" s="303"/>
      <c r="AQ559" s="303"/>
      <c r="AR559" s="303"/>
      <c r="AS559" s="303"/>
      <c r="AT559" s="303"/>
      <c r="AU559" s="303"/>
      <c r="AV559" s="303"/>
      <c r="AW559" s="303"/>
      <c r="AX559" s="303"/>
      <c r="AY559" s="303"/>
      <c r="AZ559" s="303"/>
      <c r="BA559" s="303"/>
      <c r="BB559" s="303"/>
      <c r="BC559" s="303"/>
      <c r="BD559" s="303"/>
      <c r="BE559" s="303"/>
      <c r="BF559" s="303"/>
      <c r="BG559" s="303"/>
      <c r="BH559" s="303"/>
      <c r="BI559" s="303"/>
      <c r="BJ559" s="303"/>
      <c r="BK559" s="303"/>
      <c r="BL559" s="303"/>
      <c r="BM559" s="303"/>
      <c r="BN559" s="303"/>
      <c r="BO559" s="303"/>
      <c r="BP559" s="303"/>
      <c r="BQ559" s="303"/>
      <c r="BR559" s="303"/>
      <c r="BS559" s="303"/>
      <c r="BT559" s="303"/>
      <c r="BU559" s="303"/>
      <c r="BV559" s="303"/>
      <c r="BW559" s="303"/>
      <c r="BX559" s="303"/>
      <c r="BY559" s="303"/>
      <c r="BZ559" s="303"/>
      <c r="CA559" s="303"/>
      <c r="CB559" s="303"/>
      <c r="CC559" s="303"/>
      <c r="CD559" s="303"/>
      <c r="CE559" s="303"/>
      <c r="CF559" s="303"/>
      <c r="CG559" s="303"/>
      <c r="CH559" s="303"/>
      <c r="CI559" s="303"/>
      <c r="CJ559" s="303"/>
      <c r="CK559" s="303"/>
      <c r="CL559" s="303"/>
      <c r="CM559" s="303"/>
      <c r="CN559" s="303"/>
      <c r="CO559" s="303"/>
      <c r="CP559" s="303"/>
      <c r="CQ559" s="303"/>
      <c r="CR559" s="303"/>
      <c r="CS559" s="303"/>
      <c r="CT559" s="303"/>
      <c r="CU559" s="303"/>
      <c r="CV559" s="303"/>
      <c r="CW559" s="303"/>
      <c r="CX559" s="303"/>
      <c r="CY559" s="303"/>
      <c r="CZ559" s="303"/>
    </row>
    <row r="560" spans="21:104" s="264" customFormat="1" x14ac:dyDescent="0.15">
      <c r="U560" s="303"/>
      <c r="V560" s="303"/>
      <c r="W560" s="303"/>
      <c r="X560" s="303"/>
      <c r="Y560" s="303"/>
      <c r="Z560" s="303"/>
      <c r="AA560" s="303"/>
      <c r="AB560" s="303"/>
      <c r="AC560" s="303"/>
      <c r="AD560" s="303"/>
      <c r="AE560" s="303"/>
      <c r="AF560" s="303"/>
      <c r="AG560" s="303"/>
      <c r="AH560" s="303"/>
      <c r="AI560" s="303"/>
      <c r="AJ560" s="303"/>
      <c r="AK560" s="303"/>
      <c r="AL560" s="303"/>
      <c r="AM560" s="303"/>
      <c r="AN560" s="303"/>
      <c r="AO560" s="303"/>
      <c r="AP560" s="303"/>
      <c r="AQ560" s="303"/>
      <c r="AR560" s="303"/>
      <c r="AS560" s="303"/>
      <c r="AT560" s="303"/>
      <c r="AU560" s="303"/>
      <c r="AV560" s="303"/>
      <c r="AW560" s="303"/>
      <c r="AX560" s="303"/>
      <c r="AY560" s="303"/>
      <c r="AZ560" s="303"/>
      <c r="BA560" s="303"/>
      <c r="BB560" s="303"/>
      <c r="BC560" s="303"/>
      <c r="BD560" s="303"/>
      <c r="BE560" s="303"/>
      <c r="BF560" s="303"/>
      <c r="BG560" s="303"/>
      <c r="BH560" s="303"/>
      <c r="BI560" s="303"/>
      <c r="BJ560" s="303"/>
      <c r="BK560" s="303"/>
      <c r="BL560" s="303"/>
      <c r="BM560" s="303"/>
      <c r="BN560" s="303"/>
      <c r="BO560" s="303"/>
      <c r="BP560" s="303"/>
      <c r="BQ560" s="303"/>
      <c r="BR560" s="303"/>
      <c r="BS560" s="303"/>
      <c r="BT560" s="303"/>
      <c r="BU560" s="303"/>
      <c r="BV560" s="303"/>
      <c r="BW560" s="303"/>
      <c r="BX560" s="303"/>
      <c r="BY560" s="303"/>
      <c r="BZ560" s="303"/>
      <c r="CA560" s="303"/>
      <c r="CB560" s="303"/>
      <c r="CC560" s="303"/>
      <c r="CD560" s="303"/>
      <c r="CE560" s="303"/>
      <c r="CF560" s="303"/>
      <c r="CG560" s="303"/>
      <c r="CH560" s="303"/>
      <c r="CI560" s="303"/>
      <c r="CJ560" s="303"/>
      <c r="CK560" s="303"/>
      <c r="CL560" s="303"/>
      <c r="CM560" s="303"/>
      <c r="CN560" s="303"/>
      <c r="CO560" s="303"/>
      <c r="CP560" s="303"/>
      <c r="CQ560" s="303"/>
      <c r="CR560" s="303"/>
      <c r="CS560" s="303"/>
      <c r="CT560" s="303"/>
      <c r="CU560" s="303"/>
      <c r="CV560" s="303"/>
      <c r="CW560" s="303"/>
      <c r="CX560" s="303"/>
      <c r="CY560" s="303"/>
      <c r="CZ560" s="303"/>
    </row>
    <row r="561" spans="21:104" s="264" customFormat="1" x14ac:dyDescent="0.15">
      <c r="U561" s="303"/>
      <c r="V561" s="303"/>
      <c r="W561" s="303"/>
      <c r="X561" s="303"/>
      <c r="Y561" s="303"/>
      <c r="Z561" s="303"/>
      <c r="AA561" s="303"/>
      <c r="AB561" s="303"/>
      <c r="AC561" s="303"/>
      <c r="AD561" s="303"/>
      <c r="AE561" s="303"/>
      <c r="AF561" s="303"/>
      <c r="AG561" s="303"/>
      <c r="AH561" s="303"/>
      <c r="AI561" s="303"/>
      <c r="AJ561" s="303"/>
      <c r="AK561" s="303"/>
      <c r="AL561" s="303"/>
      <c r="AM561" s="303"/>
      <c r="AN561" s="303"/>
      <c r="AO561" s="303"/>
      <c r="AP561" s="303"/>
      <c r="AQ561" s="303"/>
      <c r="AR561" s="303"/>
      <c r="AS561" s="303"/>
      <c r="AT561" s="303"/>
      <c r="AU561" s="303"/>
      <c r="AV561" s="303"/>
      <c r="AW561" s="303"/>
      <c r="AX561" s="303"/>
      <c r="AY561" s="303"/>
      <c r="AZ561" s="303"/>
      <c r="BA561" s="303"/>
      <c r="BB561" s="303"/>
      <c r="BC561" s="303"/>
      <c r="BD561" s="303"/>
      <c r="BE561" s="303"/>
      <c r="BF561" s="303"/>
      <c r="BG561" s="303"/>
      <c r="BH561" s="303"/>
      <c r="BI561" s="303"/>
      <c r="BJ561" s="303"/>
      <c r="BK561" s="303"/>
      <c r="BL561" s="303"/>
      <c r="BM561" s="303"/>
      <c r="BN561" s="303"/>
      <c r="BO561" s="303"/>
      <c r="BP561" s="303"/>
      <c r="BQ561" s="303"/>
      <c r="BR561" s="303"/>
      <c r="BS561" s="303"/>
      <c r="BT561" s="303"/>
      <c r="BU561" s="303"/>
      <c r="BV561" s="303"/>
      <c r="BW561" s="303"/>
      <c r="BX561" s="303"/>
      <c r="BY561" s="303"/>
      <c r="BZ561" s="303"/>
      <c r="CA561" s="303"/>
      <c r="CB561" s="303"/>
      <c r="CC561" s="303"/>
      <c r="CD561" s="303"/>
      <c r="CE561" s="303"/>
      <c r="CF561" s="303"/>
      <c r="CG561" s="303"/>
      <c r="CH561" s="303"/>
      <c r="CI561" s="303"/>
      <c r="CJ561" s="303"/>
      <c r="CK561" s="303"/>
      <c r="CL561" s="303"/>
      <c r="CM561" s="303"/>
      <c r="CN561" s="303"/>
      <c r="CO561" s="303"/>
      <c r="CP561" s="303"/>
      <c r="CQ561" s="303"/>
      <c r="CR561" s="303"/>
      <c r="CS561" s="303"/>
      <c r="CT561" s="303"/>
      <c r="CU561" s="303"/>
      <c r="CV561" s="303"/>
      <c r="CW561" s="303"/>
      <c r="CX561" s="303"/>
      <c r="CY561" s="303"/>
      <c r="CZ561" s="303"/>
    </row>
    <row r="562" spans="21:104" s="264" customFormat="1" x14ac:dyDescent="0.15">
      <c r="U562" s="303"/>
      <c r="V562" s="303"/>
      <c r="W562" s="303"/>
      <c r="X562" s="303"/>
      <c r="Y562" s="303"/>
      <c r="Z562" s="303"/>
      <c r="AA562" s="303"/>
      <c r="AB562" s="303"/>
      <c r="AC562" s="303"/>
      <c r="AD562" s="303"/>
      <c r="AE562" s="303"/>
      <c r="AF562" s="303"/>
      <c r="AG562" s="303"/>
      <c r="AH562" s="303"/>
      <c r="AI562" s="303"/>
      <c r="AJ562" s="303"/>
      <c r="AK562" s="303"/>
      <c r="AL562" s="303"/>
      <c r="AM562" s="303"/>
      <c r="AN562" s="303"/>
      <c r="AO562" s="303"/>
      <c r="AP562" s="303"/>
      <c r="AQ562" s="303"/>
      <c r="AR562" s="303"/>
      <c r="AS562" s="303"/>
      <c r="AT562" s="303"/>
      <c r="AU562" s="303"/>
      <c r="AV562" s="303"/>
      <c r="AW562" s="303"/>
      <c r="AX562" s="303"/>
      <c r="AY562" s="303"/>
      <c r="AZ562" s="303"/>
      <c r="BA562" s="303"/>
      <c r="BB562" s="303"/>
      <c r="BC562" s="303"/>
      <c r="BD562" s="303"/>
      <c r="BE562" s="303"/>
      <c r="BF562" s="303"/>
      <c r="BG562" s="303"/>
      <c r="BH562" s="303"/>
      <c r="BI562" s="303"/>
      <c r="BJ562" s="303"/>
      <c r="BK562" s="303"/>
      <c r="BL562" s="303"/>
      <c r="BM562" s="303"/>
      <c r="BN562" s="303"/>
      <c r="BO562" s="303"/>
      <c r="BP562" s="303"/>
      <c r="BQ562" s="303"/>
      <c r="BR562" s="303"/>
      <c r="BS562" s="303"/>
      <c r="BT562" s="303"/>
      <c r="BU562" s="303"/>
      <c r="BV562" s="303"/>
      <c r="BW562" s="303"/>
      <c r="BX562" s="303"/>
      <c r="BY562" s="303"/>
      <c r="BZ562" s="303"/>
      <c r="CA562" s="303"/>
      <c r="CB562" s="303"/>
      <c r="CC562" s="303"/>
      <c r="CD562" s="303"/>
      <c r="CE562" s="303"/>
      <c r="CF562" s="303"/>
      <c r="CG562" s="303"/>
      <c r="CH562" s="303"/>
      <c r="CI562" s="303"/>
      <c r="CJ562" s="303"/>
      <c r="CK562" s="303"/>
      <c r="CL562" s="303"/>
      <c r="CM562" s="303"/>
      <c r="CN562" s="303"/>
      <c r="CO562" s="303"/>
      <c r="CP562" s="303"/>
      <c r="CQ562" s="303"/>
      <c r="CR562" s="303"/>
      <c r="CS562" s="303"/>
      <c r="CT562" s="303"/>
      <c r="CU562" s="303"/>
      <c r="CV562" s="303"/>
      <c r="CW562" s="303"/>
      <c r="CX562" s="303"/>
      <c r="CY562" s="303"/>
      <c r="CZ562" s="303"/>
    </row>
    <row r="563" spans="21:104" s="264" customFormat="1" x14ac:dyDescent="0.15">
      <c r="U563" s="303"/>
      <c r="V563" s="303"/>
      <c r="W563" s="303"/>
      <c r="X563" s="303"/>
      <c r="Y563" s="303"/>
      <c r="Z563" s="303"/>
      <c r="AA563" s="303"/>
      <c r="AB563" s="303"/>
      <c r="AC563" s="303"/>
      <c r="AD563" s="303"/>
      <c r="AE563" s="303"/>
      <c r="AF563" s="303"/>
      <c r="AG563" s="303"/>
      <c r="AH563" s="303"/>
      <c r="AI563" s="303"/>
      <c r="AJ563" s="303"/>
      <c r="AK563" s="303"/>
      <c r="AL563" s="303"/>
      <c r="AM563" s="303"/>
      <c r="AN563" s="303"/>
      <c r="AO563" s="303"/>
      <c r="AP563" s="303"/>
      <c r="AQ563" s="303"/>
      <c r="AR563" s="303"/>
      <c r="AS563" s="303"/>
      <c r="AT563" s="303"/>
      <c r="AU563" s="303"/>
      <c r="AV563" s="303"/>
      <c r="AW563" s="303"/>
      <c r="AX563" s="303"/>
      <c r="AY563" s="303"/>
      <c r="AZ563" s="303"/>
      <c r="BA563" s="303"/>
      <c r="BB563" s="303"/>
      <c r="BC563" s="303"/>
      <c r="BD563" s="303"/>
      <c r="BE563" s="303"/>
      <c r="BF563" s="303"/>
      <c r="BG563" s="303"/>
      <c r="BH563" s="303"/>
      <c r="BI563" s="303"/>
      <c r="BJ563" s="303"/>
      <c r="BK563" s="303"/>
      <c r="BL563" s="303"/>
      <c r="BM563" s="303"/>
      <c r="BN563" s="303"/>
      <c r="BO563" s="303"/>
      <c r="BP563" s="303"/>
      <c r="BQ563" s="303"/>
      <c r="BR563" s="303"/>
      <c r="BS563" s="303"/>
      <c r="BT563" s="303"/>
      <c r="BU563" s="303"/>
      <c r="BV563" s="303"/>
      <c r="BW563" s="303"/>
      <c r="BX563" s="303"/>
      <c r="BY563" s="303"/>
      <c r="BZ563" s="303"/>
      <c r="CA563" s="303"/>
      <c r="CB563" s="303"/>
      <c r="CC563" s="303"/>
      <c r="CD563" s="303"/>
      <c r="CE563" s="303"/>
      <c r="CF563" s="303"/>
      <c r="CG563" s="303"/>
      <c r="CH563" s="303"/>
      <c r="CI563" s="303"/>
      <c r="CJ563" s="303"/>
      <c r="CK563" s="303"/>
      <c r="CL563" s="303"/>
      <c r="CM563" s="303"/>
      <c r="CN563" s="303"/>
      <c r="CO563" s="303"/>
      <c r="CP563" s="303"/>
      <c r="CQ563" s="303"/>
      <c r="CR563" s="303"/>
      <c r="CS563" s="303"/>
      <c r="CT563" s="303"/>
      <c r="CU563" s="303"/>
      <c r="CV563" s="303"/>
      <c r="CW563" s="303"/>
      <c r="CX563" s="303"/>
      <c r="CY563" s="303"/>
      <c r="CZ563" s="303"/>
    </row>
    <row r="564" spans="21:104" s="264" customFormat="1" x14ac:dyDescent="0.15">
      <c r="U564" s="303"/>
      <c r="V564" s="303"/>
      <c r="W564" s="303"/>
      <c r="X564" s="303"/>
      <c r="Y564" s="303"/>
      <c r="Z564" s="303"/>
      <c r="AA564" s="303"/>
      <c r="AB564" s="303"/>
      <c r="AC564" s="303"/>
      <c r="AD564" s="303"/>
      <c r="AE564" s="303"/>
      <c r="AF564" s="303"/>
      <c r="AG564" s="303"/>
      <c r="AH564" s="303"/>
      <c r="AI564" s="303"/>
      <c r="AJ564" s="303"/>
      <c r="AK564" s="303"/>
      <c r="AL564" s="303"/>
      <c r="AM564" s="303"/>
      <c r="AN564" s="303"/>
      <c r="AO564" s="303"/>
      <c r="AP564" s="303"/>
      <c r="AQ564" s="303"/>
      <c r="AR564" s="303"/>
      <c r="AS564" s="303"/>
      <c r="AT564" s="303"/>
      <c r="AU564" s="303"/>
      <c r="AV564" s="303"/>
      <c r="AW564" s="303"/>
      <c r="AX564" s="303"/>
      <c r="AY564" s="303"/>
      <c r="AZ564" s="303"/>
      <c r="BA564" s="303"/>
      <c r="BB564" s="303"/>
      <c r="BC564" s="303"/>
      <c r="BD564" s="303"/>
      <c r="BE564" s="303"/>
      <c r="BF564" s="303"/>
      <c r="BG564" s="303"/>
      <c r="BH564" s="303"/>
      <c r="BI564" s="303"/>
      <c r="BJ564" s="303"/>
      <c r="BK564" s="303"/>
      <c r="BL564" s="303"/>
      <c r="BM564" s="303"/>
      <c r="BN564" s="303"/>
      <c r="BO564" s="303"/>
      <c r="BP564" s="303"/>
      <c r="BQ564" s="303"/>
      <c r="BR564" s="303"/>
      <c r="BS564" s="303"/>
      <c r="BT564" s="303"/>
      <c r="BU564" s="303"/>
      <c r="BV564" s="303"/>
      <c r="BW564" s="303"/>
      <c r="BX564" s="303"/>
      <c r="BY564" s="303"/>
      <c r="BZ564" s="303"/>
      <c r="CA564" s="303"/>
      <c r="CB564" s="303"/>
      <c r="CC564" s="303"/>
      <c r="CD564" s="303"/>
      <c r="CE564" s="303"/>
      <c r="CF564" s="303"/>
      <c r="CG564" s="303"/>
      <c r="CH564" s="303"/>
      <c r="CI564" s="303"/>
      <c r="CJ564" s="303"/>
      <c r="CK564" s="303"/>
      <c r="CL564" s="303"/>
      <c r="CM564" s="303"/>
      <c r="CN564" s="303"/>
      <c r="CO564" s="303"/>
      <c r="CP564" s="303"/>
      <c r="CQ564" s="303"/>
      <c r="CR564" s="303"/>
      <c r="CS564" s="303"/>
      <c r="CT564" s="303"/>
      <c r="CU564" s="303"/>
      <c r="CV564" s="303"/>
      <c r="CW564" s="303"/>
      <c r="CX564" s="303"/>
      <c r="CY564" s="303"/>
      <c r="CZ564" s="303"/>
    </row>
    <row r="565" spans="21:104" s="264" customFormat="1" x14ac:dyDescent="0.15">
      <c r="U565" s="303"/>
      <c r="V565" s="303"/>
      <c r="W565" s="303"/>
      <c r="X565" s="303"/>
      <c r="Y565" s="303"/>
      <c r="Z565" s="303"/>
      <c r="AA565" s="303"/>
      <c r="AB565" s="303"/>
      <c r="AC565" s="303"/>
      <c r="AD565" s="303"/>
      <c r="AE565" s="303"/>
      <c r="AF565" s="303"/>
      <c r="AG565" s="303"/>
      <c r="AH565" s="303"/>
      <c r="AI565" s="303"/>
      <c r="AJ565" s="303"/>
      <c r="AK565" s="303"/>
      <c r="AL565" s="303"/>
      <c r="AM565" s="303"/>
      <c r="AN565" s="303"/>
      <c r="AO565" s="303"/>
      <c r="AP565" s="303"/>
      <c r="AQ565" s="303"/>
      <c r="AR565" s="303"/>
      <c r="AS565" s="303"/>
      <c r="AT565" s="303"/>
      <c r="AU565" s="303"/>
      <c r="AV565" s="303"/>
      <c r="AW565" s="303"/>
      <c r="AX565" s="303"/>
      <c r="AY565" s="303"/>
      <c r="AZ565" s="303"/>
      <c r="BA565" s="303"/>
      <c r="BB565" s="303"/>
      <c r="BC565" s="303"/>
      <c r="BD565" s="303"/>
      <c r="BE565" s="303"/>
      <c r="BF565" s="303"/>
      <c r="BG565" s="303"/>
      <c r="BH565" s="303"/>
      <c r="BI565" s="303"/>
      <c r="BJ565" s="303"/>
      <c r="BK565" s="303"/>
      <c r="BL565" s="303"/>
      <c r="BM565" s="303"/>
      <c r="BN565" s="303"/>
      <c r="BO565" s="303"/>
      <c r="BP565" s="303"/>
      <c r="BQ565" s="303"/>
      <c r="BR565" s="303"/>
      <c r="BS565" s="303"/>
      <c r="BT565" s="303"/>
      <c r="BU565" s="303"/>
      <c r="BV565" s="303"/>
      <c r="BW565" s="303"/>
      <c r="BX565" s="303"/>
      <c r="BY565" s="303"/>
      <c r="BZ565" s="303"/>
      <c r="CA565" s="303"/>
      <c r="CB565" s="303"/>
      <c r="CC565" s="303"/>
      <c r="CD565" s="303"/>
      <c r="CE565" s="303"/>
      <c r="CF565" s="303"/>
      <c r="CG565" s="303"/>
      <c r="CH565" s="303"/>
      <c r="CI565" s="303"/>
      <c r="CJ565" s="303"/>
      <c r="CK565" s="303"/>
      <c r="CL565" s="303"/>
      <c r="CM565" s="303"/>
      <c r="CN565" s="303"/>
      <c r="CO565" s="303"/>
      <c r="CP565" s="303"/>
      <c r="CQ565" s="303"/>
      <c r="CR565" s="303"/>
      <c r="CS565" s="303"/>
      <c r="CT565" s="303"/>
      <c r="CU565" s="303"/>
      <c r="CV565" s="303"/>
      <c r="CW565" s="303"/>
      <c r="CX565" s="303"/>
      <c r="CY565" s="303"/>
      <c r="CZ565" s="303"/>
    </row>
    <row r="566" spans="21:104" s="264" customFormat="1" x14ac:dyDescent="0.15">
      <c r="U566" s="303"/>
      <c r="V566" s="303"/>
      <c r="W566" s="303"/>
      <c r="X566" s="303"/>
      <c r="Y566" s="303"/>
      <c r="Z566" s="303"/>
      <c r="AA566" s="303"/>
      <c r="AB566" s="303"/>
      <c r="AC566" s="303"/>
      <c r="AD566" s="303"/>
      <c r="AE566" s="303"/>
      <c r="AF566" s="303"/>
      <c r="AG566" s="303"/>
      <c r="AH566" s="303"/>
      <c r="AI566" s="303"/>
      <c r="AJ566" s="303"/>
      <c r="AK566" s="303"/>
      <c r="AL566" s="303"/>
      <c r="AM566" s="303"/>
      <c r="AN566" s="303"/>
      <c r="AO566" s="303"/>
      <c r="AP566" s="303"/>
      <c r="AQ566" s="303"/>
      <c r="AR566" s="303"/>
      <c r="AS566" s="303"/>
      <c r="AT566" s="303"/>
      <c r="AU566" s="303"/>
      <c r="AV566" s="303"/>
      <c r="AW566" s="303"/>
      <c r="AX566" s="303"/>
      <c r="AY566" s="303"/>
      <c r="AZ566" s="303"/>
      <c r="BA566" s="303"/>
      <c r="BB566" s="303"/>
      <c r="BC566" s="303"/>
      <c r="BD566" s="303"/>
      <c r="BE566" s="303"/>
      <c r="BF566" s="303"/>
      <c r="BG566" s="303"/>
      <c r="BH566" s="303"/>
      <c r="BI566" s="303"/>
      <c r="BJ566" s="303"/>
      <c r="BK566" s="303"/>
      <c r="BL566" s="303"/>
      <c r="BM566" s="303"/>
      <c r="BN566" s="303"/>
      <c r="BO566" s="303"/>
      <c r="BP566" s="303"/>
      <c r="BQ566" s="303"/>
      <c r="BR566" s="303"/>
      <c r="BS566" s="303"/>
      <c r="BT566" s="303"/>
      <c r="BU566" s="303"/>
      <c r="BV566" s="303"/>
      <c r="BW566" s="303"/>
      <c r="BX566" s="303"/>
      <c r="BY566" s="303"/>
      <c r="BZ566" s="303"/>
      <c r="CA566" s="303"/>
      <c r="CB566" s="303"/>
      <c r="CC566" s="303"/>
      <c r="CD566" s="303"/>
      <c r="CE566" s="303"/>
      <c r="CF566" s="303"/>
      <c r="CG566" s="303"/>
      <c r="CH566" s="303"/>
      <c r="CI566" s="303"/>
      <c r="CJ566" s="303"/>
      <c r="CK566" s="303"/>
      <c r="CL566" s="303"/>
      <c r="CM566" s="303"/>
      <c r="CN566" s="303"/>
      <c r="CO566" s="303"/>
      <c r="CP566" s="303"/>
      <c r="CQ566" s="303"/>
      <c r="CR566" s="303"/>
      <c r="CS566" s="303"/>
      <c r="CT566" s="303"/>
      <c r="CU566" s="303"/>
      <c r="CV566" s="303"/>
      <c r="CW566" s="303"/>
      <c r="CX566" s="303"/>
      <c r="CY566" s="303"/>
      <c r="CZ566" s="303"/>
    </row>
    <row r="567" spans="21:104" s="264" customFormat="1" x14ac:dyDescent="0.15">
      <c r="U567" s="303"/>
      <c r="V567" s="303"/>
      <c r="W567" s="303"/>
      <c r="X567" s="303"/>
      <c r="Y567" s="303"/>
      <c r="Z567" s="303"/>
      <c r="AA567" s="303"/>
      <c r="AB567" s="303"/>
      <c r="AC567" s="303"/>
      <c r="AD567" s="303"/>
      <c r="AE567" s="303"/>
      <c r="AF567" s="303"/>
      <c r="AG567" s="303"/>
      <c r="AH567" s="303"/>
      <c r="AI567" s="303"/>
      <c r="AJ567" s="303"/>
      <c r="AK567" s="303"/>
      <c r="AL567" s="303"/>
      <c r="AM567" s="303"/>
      <c r="AN567" s="303"/>
      <c r="AO567" s="303"/>
      <c r="AP567" s="303"/>
      <c r="AQ567" s="303"/>
      <c r="AR567" s="303"/>
      <c r="AS567" s="303"/>
      <c r="AT567" s="303"/>
      <c r="AU567" s="303"/>
      <c r="AV567" s="303"/>
      <c r="AW567" s="303"/>
      <c r="AX567" s="303"/>
      <c r="AY567" s="303"/>
      <c r="AZ567" s="303"/>
      <c r="BA567" s="303"/>
      <c r="BB567" s="303"/>
      <c r="BC567" s="303"/>
      <c r="BD567" s="303"/>
      <c r="BE567" s="303"/>
      <c r="BF567" s="303"/>
      <c r="BG567" s="303"/>
      <c r="BH567" s="303"/>
      <c r="BI567" s="303"/>
      <c r="BJ567" s="303"/>
      <c r="BK567" s="303"/>
      <c r="BL567" s="303"/>
      <c r="BM567" s="303"/>
      <c r="BN567" s="303"/>
      <c r="BO567" s="303"/>
      <c r="BP567" s="303"/>
      <c r="BQ567" s="303"/>
      <c r="BR567" s="303"/>
      <c r="BS567" s="303"/>
      <c r="BT567" s="303"/>
      <c r="BU567" s="303"/>
      <c r="BV567" s="303"/>
      <c r="BW567" s="303"/>
      <c r="BX567" s="303"/>
      <c r="BY567" s="303"/>
      <c r="BZ567" s="303"/>
      <c r="CA567" s="303"/>
      <c r="CB567" s="303"/>
      <c r="CC567" s="303"/>
      <c r="CD567" s="303"/>
      <c r="CE567" s="303"/>
      <c r="CF567" s="303"/>
      <c r="CG567" s="303"/>
      <c r="CH567" s="303"/>
      <c r="CI567" s="303"/>
      <c r="CJ567" s="303"/>
      <c r="CK567" s="303"/>
      <c r="CL567" s="303"/>
      <c r="CM567" s="303"/>
      <c r="CN567" s="303"/>
      <c r="CO567" s="303"/>
      <c r="CP567" s="303"/>
      <c r="CQ567" s="303"/>
      <c r="CR567" s="303"/>
      <c r="CS567" s="303"/>
      <c r="CT567" s="303"/>
      <c r="CU567" s="303"/>
      <c r="CV567" s="303"/>
      <c r="CW567" s="303"/>
      <c r="CX567" s="303"/>
      <c r="CY567" s="303"/>
      <c r="CZ567" s="303"/>
    </row>
    <row r="568" spans="21:104" s="264" customFormat="1" x14ac:dyDescent="0.15">
      <c r="U568" s="303"/>
      <c r="V568" s="303"/>
      <c r="W568" s="303"/>
      <c r="X568" s="303"/>
      <c r="Y568" s="303"/>
      <c r="Z568" s="303"/>
      <c r="AA568" s="303"/>
      <c r="AB568" s="303"/>
      <c r="AC568" s="303"/>
      <c r="AD568" s="303"/>
      <c r="AE568" s="303"/>
      <c r="AF568" s="303"/>
      <c r="AG568" s="303"/>
      <c r="AH568" s="303"/>
      <c r="AI568" s="303"/>
      <c r="AJ568" s="303"/>
      <c r="AK568" s="303"/>
      <c r="AL568" s="303"/>
      <c r="AM568" s="303"/>
      <c r="AN568" s="303"/>
      <c r="AO568" s="303"/>
      <c r="AP568" s="303"/>
      <c r="AQ568" s="303"/>
      <c r="AR568" s="303"/>
      <c r="AS568" s="303"/>
      <c r="AT568" s="303"/>
      <c r="AU568" s="303"/>
      <c r="AV568" s="303"/>
      <c r="AW568" s="303"/>
      <c r="AX568" s="303"/>
      <c r="AY568" s="303"/>
      <c r="AZ568" s="303"/>
      <c r="BA568" s="303"/>
      <c r="BB568" s="303"/>
      <c r="BC568" s="303"/>
      <c r="BD568" s="303"/>
      <c r="BE568" s="303"/>
      <c r="BF568" s="303"/>
      <c r="BG568" s="303"/>
      <c r="BH568" s="303"/>
      <c r="BI568" s="303"/>
      <c r="BJ568" s="303"/>
      <c r="BK568" s="303"/>
      <c r="BL568" s="303"/>
      <c r="BM568" s="303"/>
      <c r="BN568" s="303"/>
      <c r="BO568" s="303"/>
      <c r="BP568" s="303"/>
      <c r="BQ568" s="303"/>
      <c r="BR568" s="303"/>
      <c r="BS568" s="303"/>
      <c r="BT568" s="303"/>
      <c r="BU568" s="303"/>
      <c r="BV568" s="303"/>
      <c r="BW568" s="303"/>
      <c r="BX568" s="303"/>
      <c r="BY568" s="303"/>
      <c r="BZ568" s="303"/>
      <c r="CA568" s="303"/>
      <c r="CB568" s="303"/>
      <c r="CC568" s="303"/>
      <c r="CD568" s="303"/>
      <c r="CE568" s="303"/>
      <c r="CF568" s="303"/>
      <c r="CG568" s="303"/>
      <c r="CH568" s="303"/>
      <c r="CI568" s="303"/>
      <c r="CJ568" s="303"/>
      <c r="CK568" s="303"/>
      <c r="CL568" s="303"/>
      <c r="CM568" s="303"/>
      <c r="CN568" s="303"/>
      <c r="CO568" s="303"/>
      <c r="CP568" s="303"/>
      <c r="CQ568" s="303"/>
      <c r="CR568" s="303"/>
      <c r="CS568" s="303"/>
      <c r="CT568" s="303"/>
      <c r="CU568" s="303"/>
      <c r="CV568" s="303"/>
      <c r="CW568" s="303"/>
      <c r="CX568" s="303"/>
      <c r="CY568" s="303"/>
      <c r="CZ568" s="303"/>
    </row>
    <row r="569" spans="21:104" s="264" customFormat="1" x14ac:dyDescent="0.15">
      <c r="U569" s="303"/>
      <c r="V569" s="303"/>
      <c r="W569" s="303"/>
      <c r="X569" s="303"/>
      <c r="Y569" s="303"/>
      <c r="Z569" s="303"/>
      <c r="AA569" s="303"/>
      <c r="AB569" s="303"/>
      <c r="AC569" s="303"/>
      <c r="AD569" s="303"/>
      <c r="AE569" s="303"/>
      <c r="AF569" s="303"/>
      <c r="AG569" s="303"/>
      <c r="AH569" s="303"/>
      <c r="AI569" s="303"/>
      <c r="AJ569" s="303"/>
      <c r="AK569" s="303"/>
      <c r="AL569" s="303"/>
      <c r="AM569" s="303"/>
      <c r="AN569" s="303"/>
      <c r="AO569" s="303"/>
      <c r="AP569" s="303"/>
      <c r="AQ569" s="303"/>
      <c r="AR569" s="303"/>
      <c r="AS569" s="303"/>
      <c r="AT569" s="303"/>
      <c r="AU569" s="303"/>
      <c r="AV569" s="303"/>
      <c r="AW569" s="303"/>
      <c r="AX569" s="303"/>
      <c r="AY569" s="303"/>
      <c r="AZ569" s="303"/>
      <c r="BA569" s="303"/>
      <c r="BB569" s="303"/>
      <c r="BC569" s="303"/>
      <c r="BD569" s="303"/>
      <c r="BE569" s="303"/>
      <c r="BF569" s="303"/>
      <c r="BG569" s="303"/>
      <c r="BH569" s="303"/>
      <c r="BI569" s="303"/>
      <c r="BJ569" s="303"/>
      <c r="BK569" s="303"/>
      <c r="BL569" s="303"/>
      <c r="BM569" s="303"/>
      <c r="BN569" s="303"/>
      <c r="BO569" s="303"/>
      <c r="BP569" s="303"/>
      <c r="BQ569" s="303"/>
      <c r="BR569" s="303"/>
      <c r="BS569" s="303"/>
      <c r="BT569" s="303"/>
      <c r="BU569" s="303"/>
      <c r="BV569" s="303"/>
      <c r="BW569" s="303"/>
      <c r="BX569" s="303"/>
      <c r="BY569" s="303"/>
      <c r="BZ569" s="303"/>
      <c r="CA569" s="303"/>
      <c r="CB569" s="303"/>
      <c r="CC569" s="303"/>
      <c r="CD569" s="303"/>
      <c r="CE569" s="303"/>
      <c r="CF569" s="303"/>
      <c r="CG569" s="303"/>
      <c r="CH569" s="303"/>
      <c r="CI569" s="303"/>
      <c r="CJ569" s="303"/>
      <c r="CK569" s="303"/>
      <c r="CL569" s="303"/>
      <c r="CM569" s="303"/>
      <c r="CN569" s="303"/>
      <c r="CO569" s="303"/>
      <c r="CP569" s="303"/>
      <c r="CQ569" s="303"/>
      <c r="CR569" s="303"/>
      <c r="CS569" s="303"/>
      <c r="CT569" s="303"/>
      <c r="CU569" s="303"/>
      <c r="CV569" s="303"/>
      <c r="CW569" s="303"/>
      <c r="CX569" s="303"/>
      <c r="CY569" s="303"/>
      <c r="CZ569" s="303"/>
    </row>
    <row r="570" spans="21:104" s="264" customFormat="1" x14ac:dyDescent="0.15">
      <c r="U570" s="303"/>
      <c r="V570" s="303"/>
      <c r="W570" s="303"/>
      <c r="X570" s="303"/>
      <c r="Y570" s="303"/>
      <c r="Z570" s="303"/>
      <c r="AA570" s="303"/>
      <c r="AB570" s="303"/>
      <c r="AC570" s="303"/>
      <c r="AD570" s="303"/>
      <c r="AE570" s="303"/>
      <c r="AF570" s="303"/>
      <c r="AG570" s="303"/>
      <c r="AH570" s="303"/>
      <c r="AI570" s="303"/>
      <c r="AJ570" s="303"/>
      <c r="AK570" s="303"/>
      <c r="AL570" s="303"/>
      <c r="AM570" s="303"/>
      <c r="AN570" s="303"/>
      <c r="AO570" s="303"/>
      <c r="AP570" s="303"/>
      <c r="AQ570" s="303"/>
      <c r="AR570" s="303"/>
      <c r="AS570" s="303"/>
      <c r="AT570" s="303"/>
      <c r="AU570" s="303"/>
      <c r="AV570" s="303"/>
      <c r="AW570" s="303"/>
      <c r="AX570" s="303"/>
      <c r="AY570" s="303"/>
      <c r="AZ570" s="303"/>
      <c r="BA570" s="303"/>
      <c r="BB570" s="303"/>
      <c r="BC570" s="303"/>
      <c r="BD570" s="303"/>
      <c r="BE570" s="303"/>
      <c r="BF570" s="303"/>
      <c r="BG570" s="303"/>
      <c r="BH570" s="303"/>
      <c r="BI570" s="303"/>
      <c r="BJ570" s="303"/>
      <c r="BK570" s="303"/>
      <c r="BL570" s="303"/>
      <c r="BM570" s="303"/>
      <c r="BN570" s="303"/>
      <c r="BO570" s="303"/>
      <c r="BP570" s="303"/>
      <c r="BQ570" s="303"/>
      <c r="BR570" s="303"/>
      <c r="BS570" s="303"/>
      <c r="BT570" s="303"/>
      <c r="BU570" s="303"/>
      <c r="BV570" s="303"/>
      <c r="BW570" s="303"/>
      <c r="BX570" s="303"/>
      <c r="BY570" s="303"/>
      <c r="BZ570" s="303"/>
      <c r="CA570" s="303"/>
      <c r="CB570" s="303"/>
      <c r="CC570" s="303"/>
      <c r="CD570" s="303"/>
      <c r="CE570" s="303"/>
      <c r="CF570" s="303"/>
      <c r="CG570" s="303"/>
      <c r="CH570" s="303"/>
      <c r="CI570" s="303"/>
      <c r="CJ570" s="303"/>
      <c r="CK570" s="303"/>
      <c r="CL570" s="303"/>
      <c r="CM570" s="303"/>
      <c r="CN570" s="303"/>
      <c r="CO570" s="303"/>
      <c r="CP570" s="303"/>
      <c r="CQ570" s="303"/>
      <c r="CR570" s="303"/>
      <c r="CS570" s="303"/>
      <c r="CT570" s="303"/>
      <c r="CU570" s="303"/>
      <c r="CV570" s="303"/>
      <c r="CW570" s="303"/>
      <c r="CX570" s="303"/>
      <c r="CY570" s="303"/>
      <c r="CZ570" s="303"/>
    </row>
    <row r="571" spans="21:104" s="264" customFormat="1" x14ac:dyDescent="0.15">
      <c r="U571" s="303"/>
      <c r="V571" s="303"/>
      <c r="W571" s="303"/>
      <c r="X571" s="303"/>
      <c r="Y571" s="303"/>
      <c r="Z571" s="303"/>
      <c r="AA571" s="303"/>
      <c r="AB571" s="303"/>
      <c r="AC571" s="303"/>
      <c r="AD571" s="303"/>
      <c r="AE571" s="303"/>
      <c r="AF571" s="303"/>
      <c r="AG571" s="303"/>
      <c r="AH571" s="303"/>
      <c r="AI571" s="303"/>
      <c r="AJ571" s="303"/>
      <c r="AK571" s="303"/>
      <c r="AL571" s="303"/>
      <c r="AM571" s="303"/>
      <c r="AN571" s="303"/>
      <c r="AO571" s="303"/>
      <c r="AP571" s="303"/>
      <c r="AQ571" s="303"/>
      <c r="AR571" s="303"/>
      <c r="AS571" s="303"/>
      <c r="AT571" s="303"/>
      <c r="AU571" s="303"/>
      <c r="AV571" s="303"/>
      <c r="AW571" s="303"/>
      <c r="AX571" s="303"/>
      <c r="AY571" s="303"/>
      <c r="AZ571" s="303"/>
      <c r="BA571" s="303"/>
      <c r="BB571" s="303"/>
      <c r="BC571" s="303"/>
      <c r="BD571" s="303"/>
      <c r="BE571" s="303"/>
      <c r="BF571" s="303"/>
      <c r="BG571" s="303"/>
      <c r="BH571" s="303"/>
      <c r="BI571" s="303"/>
      <c r="BJ571" s="303"/>
      <c r="BK571" s="303"/>
      <c r="BL571" s="303"/>
      <c r="BM571" s="303"/>
      <c r="BN571" s="303"/>
      <c r="BO571" s="303"/>
      <c r="BP571" s="303"/>
      <c r="BQ571" s="303"/>
      <c r="BR571" s="303"/>
      <c r="BS571" s="303"/>
      <c r="BT571" s="303"/>
      <c r="BU571" s="303"/>
      <c r="BV571" s="303"/>
      <c r="BW571" s="303"/>
      <c r="BX571" s="303"/>
      <c r="BY571" s="303"/>
      <c r="BZ571" s="303"/>
      <c r="CA571" s="303"/>
      <c r="CB571" s="303"/>
      <c r="CC571" s="303"/>
      <c r="CD571" s="303"/>
      <c r="CE571" s="303"/>
      <c r="CF571" s="303"/>
      <c r="CG571" s="303"/>
      <c r="CH571" s="303"/>
      <c r="CI571" s="303"/>
      <c r="CJ571" s="303"/>
      <c r="CK571" s="303"/>
      <c r="CL571" s="303"/>
      <c r="CM571" s="303"/>
      <c r="CN571" s="303"/>
      <c r="CO571" s="303"/>
      <c r="CP571" s="303"/>
      <c r="CQ571" s="303"/>
      <c r="CR571" s="303"/>
      <c r="CS571" s="303"/>
      <c r="CT571" s="303"/>
      <c r="CU571" s="303"/>
      <c r="CV571" s="303"/>
      <c r="CW571" s="303"/>
      <c r="CX571" s="303"/>
      <c r="CY571" s="303"/>
      <c r="CZ571" s="303"/>
    </row>
    <row r="572" spans="21:104" s="264" customFormat="1" x14ac:dyDescent="0.15">
      <c r="U572" s="303"/>
      <c r="V572" s="303"/>
      <c r="W572" s="303"/>
      <c r="X572" s="303"/>
      <c r="Y572" s="303"/>
      <c r="Z572" s="303"/>
      <c r="AA572" s="303"/>
      <c r="AB572" s="303"/>
      <c r="AC572" s="303"/>
      <c r="AD572" s="303"/>
      <c r="AE572" s="303"/>
      <c r="AF572" s="303"/>
      <c r="AG572" s="303"/>
      <c r="AH572" s="303"/>
      <c r="AI572" s="303"/>
      <c r="AJ572" s="303"/>
      <c r="AK572" s="303"/>
      <c r="AL572" s="303"/>
      <c r="AM572" s="303"/>
      <c r="AN572" s="303"/>
      <c r="AO572" s="303"/>
      <c r="AP572" s="303"/>
      <c r="AQ572" s="303"/>
      <c r="AR572" s="303"/>
      <c r="AS572" s="303"/>
      <c r="AT572" s="303"/>
      <c r="AU572" s="303"/>
      <c r="AV572" s="303"/>
      <c r="AW572" s="303"/>
      <c r="AX572" s="303"/>
      <c r="AY572" s="303"/>
      <c r="AZ572" s="303"/>
      <c r="BA572" s="303"/>
      <c r="BB572" s="303"/>
      <c r="BC572" s="303"/>
      <c r="BD572" s="303"/>
      <c r="BE572" s="303"/>
      <c r="BF572" s="303"/>
      <c r="BG572" s="303"/>
      <c r="BH572" s="303"/>
      <c r="BI572" s="303"/>
      <c r="BJ572" s="303"/>
      <c r="BK572" s="303"/>
      <c r="BL572" s="303"/>
      <c r="BM572" s="303"/>
      <c r="BN572" s="303"/>
      <c r="BO572" s="303"/>
      <c r="BP572" s="303"/>
      <c r="BQ572" s="303"/>
      <c r="BR572" s="303"/>
      <c r="BS572" s="303"/>
      <c r="BT572" s="303"/>
      <c r="BU572" s="303"/>
      <c r="BV572" s="303"/>
      <c r="BW572" s="303"/>
      <c r="BX572" s="303"/>
      <c r="BY572" s="303"/>
      <c r="BZ572" s="303"/>
      <c r="CA572" s="303"/>
      <c r="CB572" s="303"/>
      <c r="CC572" s="303"/>
      <c r="CD572" s="303"/>
      <c r="CE572" s="303"/>
      <c r="CF572" s="303"/>
      <c r="CG572" s="303"/>
      <c r="CH572" s="303"/>
      <c r="CI572" s="303"/>
      <c r="CJ572" s="303"/>
      <c r="CK572" s="303"/>
      <c r="CL572" s="303"/>
      <c r="CM572" s="303"/>
      <c r="CN572" s="303"/>
      <c r="CO572" s="303"/>
      <c r="CP572" s="303"/>
      <c r="CQ572" s="303"/>
      <c r="CR572" s="303"/>
      <c r="CS572" s="303"/>
      <c r="CT572" s="303"/>
      <c r="CU572" s="303"/>
      <c r="CV572" s="303"/>
      <c r="CW572" s="303"/>
      <c r="CX572" s="303"/>
      <c r="CY572" s="303"/>
      <c r="CZ572" s="303"/>
    </row>
    <row r="573" spans="21:104" s="264" customFormat="1" x14ac:dyDescent="0.15">
      <c r="U573" s="303"/>
      <c r="V573" s="303"/>
      <c r="W573" s="303"/>
      <c r="X573" s="303"/>
      <c r="Y573" s="303"/>
      <c r="Z573" s="303"/>
      <c r="AA573" s="303"/>
      <c r="AB573" s="303"/>
      <c r="AC573" s="303"/>
      <c r="AD573" s="303"/>
      <c r="AE573" s="303"/>
      <c r="AF573" s="303"/>
      <c r="AG573" s="303"/>
      <c r="AH573" s="303"/>
      <c r="AI573" s="303"/>
      <c r="AJ573" s="303"/>
      <c r="AK573" s="303"/>
      <c r="AL573" s="303"/>
      <c r="AM573" s="303"/>
      <c r="AN573" s="303"/>
      <c r="AO573" s="303"/>
      <c r="AP573" s="303"/>
      <c r="AQ573" s="303"/>
      <c r="AR573" s="303"/>
      <c r="AS573" s="303"/>
      <c r="AT573" s="303"/>
      <c r="AU573" s="303"/>
      <c r="AV573" s="303"/>
      <c r="AW573" s="303"/>
      <c r="AX573" s="303"/>
      <c r="AY573" s="303"/>
      <c r="AZ573" s="303"/>
      <c r="BA573" s="303"/>
      <c r="BB573" s="303"/>
      <c r="BC573" s="303"/>
      <c r="BD573" s="303"/>
      <c r="BE573" s="303"/>
      <c r="BF573" s="303"/>
      <c r="BG573" s="303"/>
      <c r="BH573" s="303"/>
      <c r="BI573" s="303"/>
      <c r="BJ573" s="303"/>
      <c r="BK573" s="303"/>
      <c r="BL573" s="303"/>
      <c r="BM573" s="303"/>
      <c r="BN573" s="303"/>
      <c r="BO573" s="303"/>
      <c r="BP573" s="303"/>
      <c r="BQ573" s="303"/>
      <c r="BR573" s="303"/>
      <c r="BS573" s="303"/>
      <c r="BT573" s="303"/>
      <c r="BU573" s="303"/>
      <c r="BV573" s="303"/>
      <c r="BW573" s="303"/>
      <c r="BX573" s="303"/>
      <c r="BY573" s="303"/>
      <c r="BZ573" s="303"/>
      <c r="CA573" s="303"/>
      <c r="CB573" s="303"/>
      <c r="CC573" s="303"/>
      <c r="CD573" s="303"/>
      <c r="CE573" s="303"/>
      <c r="CF573" s="303"/>
      <c r="CG573" s="303"/>
      <c r="CH573" s="303"/>
      <c r="CI573" s="303"/>
      <c r="CJ573" s="303"/>
      <c r="CK573" s="303"/>
      <c r="CL573" s="303"/>
      <c r="CM573" s="303"/>
      <c r="CN573" s="303"/>
      <c r="CO573" s="303"/>
      <c r="CP573" s="303"/>
      <c r="CQ573" s="303"/>
      <c r="CR573" s="303"/>
      <c r="CS573" s="303"/>
      <c r="CT573" s="303"/>
      <c r="CU573" s="303"/>
      <c r="CV573" s="303"/>
      <c r="CW573" s="303"/>
      <c r="CX573" s="303"/>
      <c r="CY573" s="303"/>
      <c r="CZ573" s="303"/>
    </row>
    <row r="574" spans="21:104" s="264" customFormat="1" x14ac:dyDescent="0.15">
      <c r="U574" s="303"/>
      <c r="V574" s="303"/>
      <c r="W574" s="303"/>
      <c r="X574" s="303"/>
      <c r="Y574" s="303"/>
      <c r="Z574" s="303"/>
      <c r="AA574" s="303"/>
      <c r="AB574" s="303"/>
      <c r="AC574" s="303"/>
      <c r="AD574" s="303"/>
      <c r="AE574" s="303"/>
      <c r="AF574" s="303"/>
      <c r="AG574" s="303"/>
      <c r="AH574" s="303"/>
      <c r="AI574" s="303"/>
      <c r="AJ574" s="303"/>
      <c r="AK574" s="303"/>
      <c r="AL574" s="303"/>
      <c r="AM574" s="303"/>
      <c r="AN574" s="303"/>
      <c r="AO574" s="303"/>
      <c r="AP574" s="303"/>
      <c r="AQ574" s="303"/>
      <c r="AR574" s="303"/>
      <c r="AS574" s="303"/>
      <c r="AT574" s="303"/>
      <c r="AU574" s="303"/>
      <c r="AV574" s="303"/>
      <c r="AW574" s="303"/>
      <c r="AX574" s="303"/>
      <c r="AY574" s="303"/>
      <c r="AZ574" s="303"/>
      <c r="BA574" s="303"/>
      <c r="BB574" s="303"/>
      <c r="BC574" s="303"/>
      <c r="BD574" s="303"/>
      <c r="BE574" s="303"/>
      <c r="BF574" s="303"/>
      <c r="BG574" s="303"/>
      <c r="BH574" s="303"/>
      <c r="BI574" s="303"/>
      <c r="BJ574" s="303"/>
      <c r="BK574" s="303"/>
      <c r="BL574" s="303"/>
      <c r="BM574" s="303"/>
      <c r="BN574" s="303"/>
      <c r="BO574" s="303"/>
      <c r="BP574" s="303"/>
      <c r="BQ574" s="303"/>
      <c r="BR574" s="303"/>
      <c r="BS574" s="303"/>
      <c r="BT574" s="303"/>
      <c r="BU574" s="303"/>
      <c r="BV574" s="303"/>
      <c r="BW574" s="303"/>
      <c r="BX574" s="303"/>
      <c r="BY574" s="303"/>
      <c r="BZ574" s="303"/>
      <c r="CA574" s="303"/>
      <c r="CB574" s="303"/>
      <c r="CC574" s="303"/>
      <c r="CD574" s="303"/>
      <c r="CE574" s="303"/>
      <c r="CF574" s="303"/>
      <c r="CG574" s="303"/>
      <c r="CH574" s="303"/>
      <c r="CI574" s="303"/>
      <c r="CJ574" s="303"/>
      <c r="CK574" s="303"/>
      <c r="CL574" s="303"/>
      <c r="CM574" s="303"/>
      <c r="CN574" s="303"/>
      <c r="CO574" s="303"/>
      <c r="CP574" s="303"/>
      <c r="CQ574" s="303"/>
      <c r="CR574" s="303"/>
      <c r="CS574" s="303"/>
      <c r="CT574" s="303"/>
      <c r="CU574" s="303"/>
      <c r="CV574" s="303"/>
      <c r="CW574" s="303"/>
      <c r="CX574" s="303"/>
      <c r="CY574" s="303"/>
      <c r="CZ574" s="303"/>
    </row>
    <row r="575" spans="21:104" s="264" customFormat="1" x14ac:dyDescent="0.15">
      <c r="U575" s="303"/>
      <c r="V575" s="303"/>
      <c r="W575" s="303"/>
      <c r="X575" s="303"/>
      <c r="Y575" s="303"/>
      <c r="Z575" s="303"/>
      <c r="AA575" s="303"/>
      <c r="AB575" s="303"/>
      <c r="AC575" s="303"/>
      <c r="AD575" s="303"/>
      <c r="AE575" s="303"/>
      <c r="AF575" s="303"/>
      <c r="AG575" s="303"/>
      <c r="AH575" s="303"/>
      <c r="AI575" s="303"/>
      <c r="AJ575" s="303"/>
      <c r="AK575" s="303"/>
      <c r="AL575" s="303"/>
      <c r="AM575" s="303"/>
      <c r="AN575" s="303"/>
      <c r="AO575" s="303"/>
      <c r="AP575" s="303"/>
      <c r="AQ575" s="303"/>
      <c r="AR575" s="303"/>
      <c r="AS575" s="303"/>
      <c r="AT575" s="303"/>
      <c r="AU575" s="303"/>
      <c r="AV575" s="303"/>
      <c r="AW575" s="303"/>
      <c r="AX575" s="303"/>
      <c r="AY575" s="303"/>
      <c r="AZ575" s="303"/>
      <c r="BA575" s="303"/>
      <c r="BB575" s="303"/>
      <c r="BC575" s="303"/>
      <c r="BD575" s="303"/>
      <c r="BE575" s="303"/>
      <c r="BF575" s="303"/>
      <c r="BG575" s="303"/>
      <c r="BH575" s="303"/>
      <c r="BI575" s="303"/>
      <c r="BJ575" s="303"/>
      <c r="BK575" s="303"/>
      <c r="BL575" s="303"/>
      <c r="BM575" s="303"/>
      <c r="BN575" s="303"/>
      <c r="BO575" s="303"/>
      <c r="BP575" s="303"/>
      <c r="BQ575" s="303"/>
      <c r="BR575" s="303"/>
      <c r="BS575" s="303"/>
      <c r="BT575" s="303"/>
      <c r="BU575" s="303"/>
      <c r="BV575" s="303"/>
      <c r="BW575" s="303"/>
      <c r="BX575" s="303"/>
      <c r="BY575" s="303"/>
      <c r="BZ575" s="303"/>
      <c r="CA575" s="303"/>
      <c r="CB575" s="303"/>
      <c r="CC575" s="303"/>
      <c r="CD575" s="303"/>
      <c r="CE575" s="303"/>
      <c r="CF575" s="303"/>
      <c r="CG575" s="303"/>
      <c r="CH575" s="303"/>
      <c r="CI575" s="303"/>
      <c r="CJ575" s="303"/>
      <c r="CK575" s="303"/>
      <c r="CL575" s="303"/>
      <c r="CM575" s="303"/>
      <c r="CN575" s="303"/>
      <c r="CO575" s="303"/>
      <c r="CP575" s="303"/>
      <c r="CQ575" s="303"/>
      <c r="CR575" s="303"/>
      <c r="CS575" s="303"/>
      <c r="CT575" s="303"/>
      <c r="CU575" s="303"/>
      <c r="CV575" s="303"/>
      <c r="CW575" s="303"/>
      <c r="CX575" s="303"/>
      <c r="CY575" s="303"/>
      <c r="CZ575" s="303"/>
    </row>
    <row r="576" spans="21:104" s="264" customFormat="1" x14ac:dyDescent="0.15">
      <c r="U576" s="303"/>
      <c r="V576" s="303"/>
      <c r="W576" s="303"/>
      <c r="X576" s="303"/>
      <c r="Y576" s="303"/>
      <c r="Z576" s="303"/>
      <c r="AA576" s="303"/>
      <c r="AB576" s="303"/>
      <c r="AC576" s="303"/>
      <c r="AD576" s="303"/>
      <c r="AE576" s="303"/>
      <c r="AF576" s="303"/>
      <c r="AG576" s="303"/>
      <c r="AH576" s="303"/>
      <c r="AI576" s="303"/>
      <c r="AJ576" s="303"/>
      <c r="AK576" s="303"/>
      <c r="AL576" s="303"/>
      <c r="AM576" s="303"/>
      <c r="AN576" s="303"/>
      <c r="AO576" s="303"/>
      <c r="AP576" s="303"/>
      <c r="AQ576" s="303"/>
      <c r="AR576" s="303"/>
      <c r="AS576" s="303"/>
      <c r="AT576" s="303"/>
      <c r="AU576" s="303"/>
      <c r="AV576" s="303"/>
      <c r="AW576" s="303"/>
      <c r="AX576" s="303"/>
      <c r="AY576" s="303"/>
      <c r="AZ576" s="303"/>
      <c r="BA576" s="303"/>
      <c r="BB576" s="303"/>
      <c r="BC576" s="303"/>
      <c r="BD576" s="303"/>
      <c r="BE576" s="303"/>
      <c r="BF576" s="303"/>
      <c r="BG576" s="303"/>
      <c r="BH576" s="303"/>
      <c r="BI576" s="303"/>
      <c r="BJ576" s="303"/>
      <c r="BK576" s="303"/>
      <c r="BL576" s="303"/>
      <c r="BM576" s="303"/>
      <c r="BN576" s="303"/>
      <c r="BO576" s="303"/>
      <c r="BP576" s="303"/>
      <c r="BQ576" s="303"/>
      <c r="BR576" s="303"/>
      <c r="BS576" s="303"/>
      <c r="BT576" s="303"/>
      <c r="BU576" s="303"/>
      <c r="BV576" s="303"/>
      <c r="BW576" s="303"/>
      <c r="BX576" s="303"/>
      <c r="BY576" s="303"/>
      <c r="BZ576" s="303"/>
      <c r="CA576" s="303"/>
      <c r="CB576" s="303"/>
      <c r="CC576" s="303"/>
      <c r="CD576" s="303"/>
      <c r="CE576" s="303"/>
      <c r="CF576" s="303"/>
      <c r="CG576" s="303"/>
      <c r="CH576" s="303"/>
      <c r="CI576" s="303"/>
      <c r="CJ576" s="303"/>
      <c r="CK576" s="303"/>
      <c r="CL576" s="303"/>
      <c r="CM576" s="303"/>
      <c r="CN576" s="303"/>
      <c r="CO576" s="303"/>
      <c r="CP576" s="303"/>
      <c r="CQ576" s="303"/>
      <c r="CR576" s="303"/>
      <c r="CS576" s="303"/>
      <c r="CT576" s="303"/>
      <c r="CU576" s="303"/>
      <c r="CV576" s="303"/>
      <c r="CW576" s="303"/>
      <c r="CX576" s="303"/>
      <c r="CY576" s="303"/>
      <c r="CZ576" s="303"/>
    </row>
    <row r="577" spans="21:104" s="264" customFormat="1" x14ac:dyDescent="0.15">
      <c r="U577" s="303"/>
      <c r="V577" s="303"/>
      <c r="W577" s="303"/>
      <c r="X577" s="303"/>
      <c r="Y577" s="303"/>
      <c r="Z577" s="303"/>
      <c r="AA577" s="303"/>
      <c r="AB577" s="303"/>
      <c r="AC577" s="303"/>
      <c r="AD577" s="303"/>
      <c r="AE577" s="303"/>
      <c r="AF577" s="303"/>
      <c r="AG577" s="303"/>
      <c r="AH577" s="303"/>
      <c r="AI577" s="303"/>
      <c r="AJ577" s="303"/>
      <c r="AK577" s="303"/>
      <c r="AL577" s="303"/>
      <c r="AM577" s="303"/>
      <c r="AN577" s="303"/>
      <c r="AO577" s="303"/>
      <c r="AP577" s="303"/>
      <c r="AQ577" s="303"/>
      <c r="AR577" s="303"/>
      <c r="AS577" s="303"/>
      <c r="AT577" s="303"/>
      <c r="AU577" s="303"/>
      <c r="AV577" s="303"/>
      <c r="AW577" s="303"/>
      <c r="AX577" s="303"/>
      <c r="AY577" s="303"/>
      <c r="AZ577" s="303"/>
      <c r="BA577" s="303"/>
      <c r="BB577" s="303"/>
      <c r="BC577" s="303"/>
      <c r="BD577" s="303"/>
      <c r="BE577" s="303"/>
      <c r="BF577" s="303"/>
      <c r="BG577" s="303"/>
      <c r="BH577" s="303"/>
      <c r="BI577" s="303"/>
      <c r="BJ577" s="303"/>
      <c r="BK577" s="303"/>
      <c r="BL577" s="303"/>
      <c r="BM577" s="303"/>
      <c r="BN577" s="303"/>
      <c r="BO577" s="303"/>
      <c r="BP577" s="303"/>
      <c r="BQ577" s="303"/>
      <c r="BR577" s="303"/>
      <c r="BS577" s="303"/>
      <c r="BT577" s="303"/>
      <c r="BU577" s="303"/>
      <c r="BV577" s="303"/>
      <c r="BW577" s="303"/>
      <c r="BX577" s="303"/>
      <c r="BY577" s="303"/>
      <c r="BZ577" s="303"/>
      <c r="CA577" s="303"/>
      <c r="CB577" s="303"/>
      <c r="CC577" s="303"/>
      <c r="CD577" s="303"/>
      <c r="CE577" s="303"/>
      <c r="CF577" s="303"/>
      <c r="CG577" s="303"/>
      <c r="CH577" s="303"/>
      <c r="CI577" s="303"/>
      <c r="CJ577" s="303"/>
      <c r="CK577" s="303"/>
      <c r="CL577" s="303"/>
      <c r="CM577" s="303"/>
      <c r="CN577" s="303"/>
      <c r="CO577" s="303"/>
      <c r="CP577" s="303"/>
      <c r="CQ577" s="303"/>
      <c r="CR577" s="303"/>
      <c r="CS577" s="303"/>
      <c r="CT577" s="303"/>
      <c r="CU577" s="303"/>
      <c r="CV577" s="303"/>
      <c r="CW577" s="303"/>
      <c r="CX577" s="303"/>
      <c r="CY577" s="303"/>
      <c r="CZ577" s="303"/>
    </row>
    <row r="578" spans="21:104" s="264" customFormat="1" x14ac:dyDescent="0.15">
      <c r="U578" s="303"/>
      <c r="V578" s="303"/>
      <c r="W578" s="303"/>
      <c r="X578" s="303"/>
      <c r="Y578" s="303"/>
      <c r="Z578" s="303"/>
      <c r="AA578" s="303"/>
      <c r="AB578" s="303"/>
      <c r="AC578" s="303"/>
      <c r="AD578" s="303"/>
      <c r="AE578" s="303"/>
      <c r="AF578" s="303"/>
      <c r="AG578" s="303"/>
      <c r="AH578" s="303"/>
      <c r="AI578" s="303"/>
      <c r="AJ578" s="303"/>
      <c r="AK578" s="303"/>
      <c r="AL578" s="303"/>
      <c r="AM578" s="303"/>
      <c r="AN578" s="303"/>
      <c r="AO578" s="303"/>
      <c r="AP578" s="303"/>
      <c r="AQ578" s="303"/>
      <c r="AR578" s="303"/>
      <c r="AS578" s="303"/>
      <c r="AT578" s="303"/>
      <c r="AU578" s="303"/>
      <c r="AV578" s="303"/>
      <c r="AW578" s="303"/>
      <c r="AX578" s="303"/>
      <c r="AY578" s="303"/>
      <c r="AZ578" s="303"/>
      <c r="BA578" s="303"/>
      <c r="BB578" s="303"/>
      <c r="BC578" s="303"/>
      <c r="BD578" s="303"/>
      <c r="BE578" s="303"/>
      <c r="BF578" s="303"/>
      <c r="BG578" s="303"/>
      <c r="BH578" s="303"/>
      <c r="BI578" s="303"/>
      <c r="BJ578" s="303"/>
      <c r="BK578" s="303"/>
      <c r="BL578" s="303"/>
      <c r="BM578" s="303"/>
      <c r="BN578" s="303"/>
      <c r="BO578" s="303"/>
      <c r="BP578" s="303"/>
      <c r="BQ578" s="303"/>
      <c r="BR578" s="303"/>
      <c r="BS578" s="303"/>
      <c r="BT578" s="303"/>
      <c r="BU578" s="303"/>
      <c r="BV578" s="303"/>
      <c r="BW578" s="303"/>
      <c r="BX578" s="303"/>
      <c r="BY578" s="303"/>
      <c r="BZ578" s="303"/>
      <c r="CA578" s="303"/>
      <c r="CB578" s="303"/>
      <c r="CC578" s="303"/>
      <c r="CD578" s="303"/>
      <c r="CE578" s="303"/>
      <c r="CF578" s="303"/>
      <c r="CG578" s="303"/>
      <c r="CH578" s="303"/>
      <c r="CI578" s="303"/>
      <c r="CJ578" s="303"/>
      <c r="CK578" s="303"/>
      <c r="CL578" s="303"/>
      <c r="CM578" s="303"/>
      <c r="CN578" s="303"/>
      <c r="CO578" s="303"/>
      <c r="CP578" s="303"/>
      <c r="CQ578" s="303"/>
      <c r="CR578" s="303"/>
      <c r="CS578" s="303"/>
      <c r="CT578" s="303"/>
      <c r="CU578" s="303"/>
      <c r="CV578" s="303"/>
      <c r="CW578" s="303"/>
      <c r="CX578" s="303"/>
      <c r="CY578" s="303"/>
      <c r="CZ578" s="303"/>
    </row>
    <row r="579" spans="21:104" s="264" customFormat="1" x14ac:dyDescent="0.15">
      <c r="U579" s="303"/>
      <c r="V579" s="303"/>
      <c r="W579" s="303"/>
      <c r="X579" s="303"/>
      <c r="Y579" s="303"/>
      <c r="Z579" s="303"/>
      <c r="AA579" s="303"/>
      <c r="AB579" s="303"/>
      <c r="AC579" s="303"/>
      <c r="AD579" s="303"/>
      <c r="AE579" s="303"/>
      <c r="AF579" s="303"/>
      <c r="AG579" s="303"/>
      <c r="AH579" s="303"/>
      <c r="AI579" s="303"/>
      <c r="AJ579" s="303"/>
      <c r="AK579" s="303"/>
      <c r="AL579" s="303"/>
      <c r="AM579" s="303"/>
      <c r="AN579" s="303"/>
      <c r="AO579" s="303"/>
      <c r="AP579" s="303"/>
      <c r="AQ579" s="303"/>
      <c r="AR579" s="303"/>
      <c r="AS579" s="303"/>
      <c r="AT579" s="303"/>
      <c r="AU579" s="303"/>
      <c r="AV579" s="303"/>
      <c r="AW579" s="303"/>
      <c r="AX579" s="303"/>
      <c r="AY579" s="303"/>
      <c r="AZ579" s="303"/>
      <c r="BA579" s="303"/>
      <c r="BB579" s="303"/>
      <c r="BC579" s="303"/>
      <c r="BD579" s="303"/>
      <c r="BE579" s="303"/>
      <c r="BF579" s="303"/>
      <c r="BG579" s="303"/>
      <c r="BH579" s="303"/>
      <c r="BI579" s="303"/>
      <c r="BJ579" s="303"/>
      <c r="BK579" s="303"/>
      <c r="BL579" s="303"/>
      <c r="BM579" s="303"/>
      <c r="BN579" s="303"/>
      <c r="BO579" s="303"/>
      <c r="BP579" s="303"/>
      <c r="BQ579" s="303"/>
      <c r="BR579" s="303"/>
      <c r="BS579" s="303"/>
      <c r="BT579" s="303"/>
      <c r="BU579" s="303"/>
      <c r="BV579" s="303"/>
      <c r="BW579" s="303"/>
      <c r="BX579" s="303"/>
      <c r="BY579" s="303"/>
      <c r="BZ579" s="303"/>
      <c r="CA579" s="303"/>
      <c r="CB579" s="303"/>
      <c r="CC579" s="303"/>
      <c r="CD579" s="303"/>
      <c r="CE579" s="303"/>
      <c r="CF579" s="303"/>
      <c r="CG579" s="303"/>
      <c r="CH579" s="303"/>
      <c r="CI579" s="303"/>
      <c r="CJ579" s="303"/>
      <c r="CK579" s="303"/>
      <c r="CL579" s="303"/>
      <c r="CM579" s="303"/>
      <c r="CN579" s="303"/>
      <c r="CO579" s="303"/>
      <c r="CP579" s="303"/>
      <c r="CQ579" s="303"/>
      <c r="CR579" s="303"/>
      <c r="CS579" s="303"/>
      <c r="CT579" s="303"/>
      <c r="CU579" s="303"/>
      <c r="CV579" s="303"/>
      <c r="CW579" s="303"/>
      <c r="CX579" s="303"/>
      <c r="CY579" s="303"/>
      <c r="CZ579" s="303"/>
    </row>
    <row r="580" spans="21:104" s="264" customFormat="1" x14ac:dyDescent="0.15">
      <c r="U580" s="303"/>
      <c r="V580" s="303"/>
      <c r="W580" s="303"/>
      <c r="X580" s="303"/>
      <c r="Y580" s="303"/>
      <c r="Z580" s="303"/>
      <c r="AA580" s="303"/>
      <c r="AB580" s="303"/>
      <c r="AC580" s="303"/>
      <c r="AD580" s="303"/>
      <c r="AE580" s="303"/>
      <c r="AF580" s="303"/>
      <c r="AG580" s="303"/>
      <c r="AH580" s="303"/>
      <c r="AI580" s="303"/>
      <c r="AJ580" s="303"/>
      <c r="AK580" s="303"/>
      <c r="AL580" s="303"/>
      <c r="AM580" s="303"/>
      <c r="AN580" s="303"/>
      <c r="AO580" s="303"/>
      <c r="AP580" s="303"/>
      <c r="AQ580" s="303"/>
      <c r="AR580" s="303"/>
      <c r="AS580" s="303"/>
      <c r="AT580" s="303"/>
      <c r="AU580" s="303"/>
      <c r="AV580" s="303"/>
      <c r="AW580" s="303"/>
      <c r="AX580" s="303"/>
      <c r="AY580" s="303"/>
      <c r="AZ580" s="303"/>
      <c r="BA580" s="303"/>
      <c r="BB580" s="303"/>
      <c r="BC580" s="303"/>
      <c r="BD580" s="303"/>
      <c r="BE580" s="303"/>
      <c r="BF580" s="303"/>
      <c r="BG580" s="303"/>
      <c r="BH580" s="303"/>
      <c r="BI580" s="303"/>
      <c r="BJ580" s="303"/>
      <c r="BK580" s="303"/>
      <c r="BL580" s="303"/>
      <c r="BM580" s="303"/>
      <c r="BN580" s="303"/>
      <c r="BO580" s="303"/>
      <c r="BP580" s="303"/>
      <c r="BQ580" s="303"/>
      <c r="BR580" s="303"/>
      <c r="BS580" s="303"/>
      <c r="BT580" s="303"/>
      <c r="BU580" s="303"/>
      <c r="BV580" s="303"/>
      <c r="BW580" s="303"/>
      <c r="BX580" s="303"/>
      <c r="BY580" s="303"/>
      <c r="BZ580" s="303"/>
      <c r="CA580" s="303"/>
      <c r="CB580" s="303"/>
      <c r="CC580" s="303"/>
      <c r="CD580" s="303"/>
      <c r="CE580" s="303"/>
      <c r="CF580" s="303"/>
      <c r="CG580" s="303"/>
      <c r="CH580" s="303"/>
      <c r="CI580" s="303"/>
      <c r="CJ580" s="303"/>
      <c r="CK580" s="303"/>
      <c r="CL580" s="303"/>
      <c r="CM580" s="303"/>
      <c r="CN580" s="303"/>
      <c r="CO580" s="303"/>
      <c r="CP580" s="303"/>
      <c r="CQ580" s="303"/>
      <c r="CR580" s="303"/>
      <c r="CS580" s="303"/>
      <c r="CT580" s="303"/>
      <c r="CU580" s="303"/>
      <c r="CV580" s="303"/>
      <c r="CW580" s="303"/>
      <c r="CX580" s="303"/>
      <c r="CY580" s="303"/>
      <c r="CZ580" s="303"/>
    </row>
    <row r="581" spans="21:104" s="264" customFormat="1" x14ac:dyDescent="0.15">
      <c r="U581" s="303"/>
      <c r="V581" s="303"/>
      <c r="W581" s="303"/>
      <c r="X581" s="303"/>
      <c r="Y581" s="303"/>
      <c r="Z581" s="303"/>
      <c r="AA581" s="303"/>
      <c r="AB581" s="303"/>
      <c r="AC581" s="303"/>
      <c r="AD581" s="303"/>
      <c r="AE581" s="303"/>
      <c r="AF581" s="303"/>
      <c r="AG581" s="303"/>
      <c r="AH581" s="303"/>
      <c r="AI581" s="303"/>
      <c r="AJ581" s="303"/>
      <c r="AK581" s="303"/>
      <c r="AL581" s="303"/>
      <c r="AM581" s="303"/>
      <c r="AN581" s="303"/>
      <c r="AO581" s="303"/>
      <c r="AP581" s="303"/>
      <c r="AQ581" s="303"/>
      <c r="AR581" s="303"/>
      <c r="AS581" s="303"/>
      <c r="AT581" s="303"/>
      <c r="AU581" s="303"/>
      <c r="AV581" s="303"/>
      <c r="AW581" s="303"/>
      <c r="AX581" s="303"/>
      <c r="AY581" s="303"/>
      <c r="AZ581" s="303"/>
      <c r="BA581" s="303"/>
      <c r="BB581" s="303"/>
      <c r="BC581" s="303"/>
      <c r="BD581" s="303"/>
      <c r="BE581" s="303"/>
      <c r="BF581" s="303"/>
      <c r="BG581" s="303"/>
      <c r="BH581" s="303"/>
      <c r="BI581" s="303"/>
      <c r="BJ581" s="303"/>
      <c r="BK581" s="303"/>
      <c r="BL581" s="303"/>
      <c r="BM581" s="303"/>
      <c r="BN581" s="303"/>
      <c r="BO581" s="303"/>
      <c r="BP581" s="303"/>
      <c r="BQ581" s="303"/>
      <c r="BR581" s="303"/>
      <c r="BS581" s="303"/>
      <c r="BT581" s="303"/>
      <c r="BU581" s="303"/>
      <c r="BV581" s="303"/>
      <c r="BW581" s="303"/>
      <c r="BX581" s="303"/>
      <c r="BY581" s="303"/>
      <c r="BZ581" s="303"/>
      <c r="CA581" s="303"/>
      <c r="CB581" s="303"/>
      <c r="CC581" s="303"/>
      <c r="CD581" s="303"/>
      <c r="CE581" s="303"/>
      <c r="CF581" s="303"/>
      <c r="CG581" s="303"/>
      <c r="CH581" s="303"/>
      <c r="CI581" s="303"/>
      <c r="CJ581" s="303"/>
      <c r="CK581" s="303"/>
      <c r="CL581" s="303"/>
      <c r="CM581" s="303"/>
      <c r="CN581" s="303"/>
      <c r="CO581" s="303"/>
      <c r="CP581" s="303"/>
      <c r="CQ581" s="303"/>
      <c r="CR581" s="303"/>
      <c r="CS581" s="303"/>
      <c r="CT581" s="303"/>
      <c r="CU581" s="303"/>
      <c r="CV581" s="303"/>
      <c r="CW581" s="303"/>
      <c r="CX581" s="303"/>
      <c r="CY581" s="303"/>
      <c r="CZ581" s="303"/>
    </row>
    <row r="582" spans="21:104" s="264" customFormat="1" x14ac:dyDescent="0.15">
      <c r="U582" s="303"/>
      <c r="V582" s="303"/>
      <c r="W582" s="303"/>
      <c r="X582" s="303"/>
      <c r="Y582" s="303"/>
      <c r="Z582" s="303"/>
      <c r="AA582" s="303"/>
      <c r="AB582" s="303"/>
      <c r="AC582" s="303"/>
      <c r="AD582" s="303"/>
      <c r="AE582" s="303"/>
      <c r="AF582" s="303"/>
      <c r="AG582" s="303"/>
      <c r="AH582" s="303"/>
      <c r="AI582" s="303"/>
      <c r="AJ582" s="303"/>
      <c r="AK582" s="303"/>
      <c r="AL582" s="303"/>
      <c r="AM582" s="303"/>
      <c r="AN582" s="303"/>
      <c r="AO582" s="303"/>
      <c r="AP582" s="303"/>
      <c r="AQ582" s="303"/>
      <c r="AR582" s="303"/>
      <c r="AS582" s="303"/>
      <c r="AT582" s="303"/>
      <c r="AU582" s="303"/>
      <c r="AV582" s="303"/>
      <c r="AW582" s="303"/>
      <c r="AX582" s="303"/>
      <c r="AY582" s="303"/>
      <c r="AZ582" s="303"/>
      <c r="BA582" s="303"/>
      <c r="BB582" s="303"/>
      <c r="BC582" s="303"/>
      <c r="BD582" s="303"/>
      <c r="BE582" s="303"/>
      <c r="BF582" s="303"/>
      <c r="BG582" s="303"/>
      <c r="BH582" s="303"/>
      <c r="BI582" s="303"/>
      <c r="BJ582" s="303"/>
      <c r="BK582" s="303"/>
      <c r="BL582" s="303"/>
      <c r="BM582" s="303"/>
      <c r="BN582" s="303"/>
      <c r="BO582" s="303"/>
      <c r="BP582" s="303"/>
      <c r="BQ582" s="303"/>
      <c r="BR582" s="303"/>
      <c r="BS582" s="303"/>
      <c r="BT582" s="303"/>
      <c r="BU582" s="303"/>
      <c r="BV582" s="303"/>
      <c r="BW582" s="303"/>
      <c r="BX582" s="303"/>
      <c r="BY582" s="303"/>
      <c r="BZ582" s="303"/>
      <c r="CA582" s="303"/>
      <c r="CB582" s="303"/>
      <c r="CC582" s="303"/>
      <c r="CD582" s="303"/>
      <c r="CE582" s="303"/>
      <c r="CF582" s="303"/>
      <c r="CG582" s="303"/>
      <c r="CH582" s="303"/>
      <c r="CI582" s="303"/>
      <c r="CJ582" s="303"/>
      <c r="CK582" s="303"/>
      <c r="CL582" s="303"/>
      <c r="CM582" s="303"/>
      <c r="CN582" s="303"/>
      <c r="CO582" s="303"/>
      <c r="CP582" s="303"/>
      <c r="CQ582" s="303"/>
      <c r="CR582" s="303"/>
      <c r="CS582" s="303"/>
      <c r="CT582" s="303"/>
      <c r="CU582" s="303"/>
      <c r="CV582" s="303"/>
      <c r="CW582" s="303"/>
      <c r="CX582" s="303"/>
      <c r="CY582" s="303"/>
      <c r="CZ582" s="303"/>
    </row>
    <row r="583" spans="21:104" s="264" customFormat="1" x14ac:dyDescent="0.15">
      <c r="U583" s="303"/>
      <c r="V583" s="303"/>
      <c r="W583" s="303"/>
      <c r="X583" s="303"/>
      <c r="Y583" s="303"/>
      <c r="Z583" s="303"/>
      <c r="AA583" s="303"/>
      <c r="AB583" s="303"/>
      <c r="AC583" s="303"/>
      <c r="AD583" s="303"/>
      <c r="AE583" s="303"/>
      <c r="AF583" s="303"/>
      <c r="AG583" s="303"/>
      <c r="AH583" s="303"/>
      <c r="AI583" s="303"/>
      <c r="AJ583" s="303"/>
      <c r="AK583" s="303"/>
      <c r="AL583" s="303"/>
      <c r="AM583" s="303"/>
      <c r="AN583" s="303"/>
      <c r="AO583" s="303"/>
      <c r="AP583" s="303"/>
      <c r="AQ583" s="303"/>
      <c r="AR583" s="303"/>
      <c r="AS583" s="303"/>
      <c r="AT583" s="303"/>
      <c r="AU583" s="303"/>
      <c r="AV583" s="303"/>
      <c r="AW583" s="303"/>
      <c r="AX583" s="303"/>
      <c r="AY583" s="303"/>
      <c r="AZ583" s="303"/>
      <c r="BA583" s="303"/>
      <c r="BB583" s="303"/>
      <c r="BC583" s="303"/>
      <c r="BD583" s="303"/>
      <c r="BE583" s="303"/>
      <c r="BF583" s="303"/>
      <c r="BG583" s="303"/>
      <c r="BH583" s="303"/>
      <c r="BI583" s="303"/>
      <c r="BJ583" s="303"/>
      <c r="BK583" s="303"/>
      <c r="BL583" s="303"/>
      <c r="BM583" s="303"/>
      <c r="BN583" s="303"/>
      <c r="BO583" s="303"/>
      <c r="BP583" s="303"/>
      <c r="BQ583" s="303"/>
      <c r="BR583" s="303"/>
      <c r="BS583" s="303"/>
      <c r="BT583" s="303"/>
      <c r="BU583" s="303"/>
      <c r="BV583" s="303"/>
      <c r="BW583" s="303"/>
      <c r="BX583" s="303"/>
      <c r="BY583" s="303"/>
      <c r="BZ583" s="303"/>
      <c r="CA583" s="303"/>
      <c r="CB583" s="303"/>
      <c r="CC583" s="303"/>
      <c r="CD583" s="303"/>
      <c r="CE583" s="303"/>
      <c r="CF583" s="303"/>
      <c r="CG583" s="303"/>
      <c r="CH583" s="303"/>
      <c r="CI583" s="303"/>
      <c r="CJ583" s="303"/>
      <c r="CK583" s="303"/>
      <c r="CL583" s="303"/>
      <c r="CM583" s="303"/>
      <c r="CN583" s="303"/>
      <c r="CO583" s="303"/>
      <c r="CP583" s="303"/>
      <c r="CQ583" s="303"/>
      <c r="CR583" s="303"/>
      <c r="CS583" s="303"/>
      <c r="CT583" s="303"/>
      <c r="CU583" s="303"/>
      <c r="CV583" s="303"/>
      <c r="CW583" s="303"/>
      <c r="CX583" s="303"/>
      <c r="CY583" s="303"/>
      <c r="CZ583" s="303"/>
    </row>
    <row r="584" spans="21:104" s="264" customFormat="1" x14ac:dyDescent="0.15">
      <c r="U584" s="303"/>
      <c r="V584" s="303"/>
      <c r="W584" s="303"/>
      <c r="X584" s="303"/>
      <c r="Y584" s="303"/>
      <c r="Z584" s="303"/>
      <c r="AA584" s="303"/>
      <c r="AB584" s="303"/>
      <c r="AC584" s="303"/>
      <c r="AD584" s="303"/>
      <c r="AE584" s="303"/>
      <c r="AF584" s="303"/>
      <c r="AG584" s="303"/>
      <c r="AH584" s="303"/>
      <c r="AI584" s="303"/>
      <c r="AJ584" s="303"/>
      <c r="AK584" s="303"/>
      <c r="AL584" s="303"/>
      <c r="AM584" s="303"/>
      <c r="AN584" s="303"/>
      <c r="AO584" s="303"/>
      <c r="AP584" s="303"/>
      <c r="AQ584" s="303"/>
      <c r="AR584" s="303"/>
      <c r="AS584" s="303"/>
      <c r="AT584" s="303"/>
      <c r="AU584" s="303"/>
      <c r="AV584" s="303"/>
      <c r="AW584" s="303"/>
      <c r="AX584" s="303"/>
      <c r="AY584" s="303"/>
      <c r="AZ584" s="303"/>
      <c r="BA584" s="303"/>
      <c r="BB584" s="303"/>
      <c r="BC584" s="303"/>
      <c r="BD584" s="303"/>
      <c r="BE584" s="303"/>
      <c r="BF584" s="303"/>
      <c r="BG584" s="303"/>
      <c r="BH584" s="303"/>
      <c r="BI584" s="303"/>
      <c r="BJ584" s="303"/>
      <c r="BK584" s="303"/>
      <c r="BL584" s="303"/>
      <c r="BM584" s="303"/>
      <c r="BN584" s="303"/>
      <c r="BO584" s="303"/>
      <c r="BP584" s="303"/>
      <c r="BQ584" s="303"/>
      <c r="BR584" s="303"/>
      <c r="BS584" s="303"/>
      <c r="BT584" s="303"/>
      <c r="BU584" s="303"/>
      <c r="BV584" s="303"/>
      <c r="BW584" s="303"/>
      <c r="BX584" s="303"/>
      <c r="BY584" s="303"/>
      <c r="BZ584" s="303"/>
      <c r="CA584" s="303"/>
      <c r="CB584" s="303"/>
      <c r="CC584" s="303"/>
      <c r="CD584" s="303"/>
      <c r="CE584" s="303"/>
      <c r="CF584" s="303"/>
      <c r="CG584" s="303"/>
      <c r="CH584" s="303"/>
      <c r="CI584" s="303"/>
      <c r="CJ584" s="303"/>
      <c r="CK584" s="303"/>
      <c r="CL584" s="303"/>
      <c r="CM584" s="303"/>
      <c r="CN584" s="303"/>
      <c r="CO584" s="303"/>
      <c r="CP584" s="303"/>
      <c r="CQ584" s="303"/>
      <c r="CR584" s="303"/>
      <c r="CS584" s="303"/>
      <c r="CT584" s="303"/>
      <c r="CU584" s="303"/>
      <c r="CV584" s="303"/>
      <c r="CW584" s="303"/>
      <c r="CX584" s="303"/>
      <c r="CY584" s="303"/>
      <c r="CZ584" s="303"/>
    </row>
    <row r="585" spans="21:104" s="264" customFormat="1" x14ac:dyDescent="0.15">
      <c r="U585" s="303"/>
      <c r="V585" s="303"/>
      <c r="W585" s="303"/>
      <c r="X585" s="303"/>
      <c r="Y585" s="303"/>
      <c r="Z585" s="303"/>
      <c r="AA585" s="303"/>
      <c r="AB585" s="303"/>
      <c r="AC585" s="303"/>
      <c r="AD585" s="303"/>
      <c r="AE585" s="303"/>
      <c r="AF585" s="303"/>
      <c r="AG585" s="303"/>
      <c r="AH585" s="303"/>
      <c r="AI585" s="303"/>
      <c r="AJ585" s="303"/>
      <c r="AK585" s="303"/>
      <c r="AL585" s="303"/>
      <c r="AM585" s="303"/>
      <c r="AN585" s="303"/>
      <c r="AO585" s="303"/>
      <c r="AP585" s="303"/>
      <c r="AQ585" s="303"/>
      <c r="AR585" s="303"/>
      <c r="AS585" s="303"/>
      <c r="AT585" s="303"/>
      <c r="AU585" s="303"/>
      <c r="AV585" s="303"/>
      <c r="AW585" s="303"/>
      <c r="AX585" s="303"/>
      <c r="AY585" s="303"/>
      <c r="AZ585" s="303"/>
      <c r="BA585" s="303"/>
      <c r="BB585" s="303"/>
      <c r="BC585" s="303"/>
      <c r="BD585" s="303"/>
      <c r="BE585" s="303"/>
      <c r="BF585" s="303"/>
      <c r="BG585" s="303"/>
      <c r="BH585" s="303"/>
      <c r="BI585" s="303"/>
      <c r="BJ585" s="303"/>
      <c r="BK585" s="303"/>
      <c r="BL585" s="303"/>
      <c r="BM585" s="303"/>
      <c r="BN585" s="303"/>
      <c r="BO585" s="303"/>
      <c r="BP585" s="303"/>
      <c r="BQ585" s="303"/>
      <c r="BR585" s="303"/>
      <c r="BS585" s="303"/>
      <c r="BT585" s="303"/>
      <c r="BU585" s="303"/>
      <c r="BV585" s="303"/>
      <c r="BW585" s="303"/>
      <c r="BX585" s="303"/>
      <c r="BY585" s="303"/>
      <c r="BZ585" s="303"/>
      <c r="CA585" s="303"/>
      <c r="CB585" s="303"/>
      <c r="CC585" s="303"/>
      <c r="CD585" s="303"/>
      <c r="CE585" s="303"/>
      <c r="CF585" s="303"/>
      <c r="CG585" s="303"/>
      <c r="CH585" s="303"/>
      <c r="CI585" s="303"/>
      <c r="CJ585" s="303"/>
      <c r="CK585" s="303"/>
      <c r="CL585" s="303"/>
      <c r="CM585" s="303"/>
      <c r="CN585" s="303"/>
      <c r="CO585" s="303"/>
      <c r="CP585" s="303"/>
      <c r="CQ585" s="303"/>
      <c r="CR585" s="303"/>
      <c r="CS585" s="303"/>
      <c r="CT585" s="303"/>
      <c r="CU585" s="303"/>
      <c r="CV585" s="303"/>
      <c r="CW585" s="303"/>
      <c r="CX585" s="303"/>
      <c r="CY585" s="303"/>
      <c r="CZ585" s="303"/>
    </row>
    <row r="586" spans="21:104" s="264" customFormat="1" x14ac:dyDescent="0.15">
      <c r="U586" s="303"/>
      <c r="V586" s="303"/>
      <c r="W586" s="303"/>
      <c r="X586" s="303"/>
      <c r="Y586" s="303"/>
      <c r="Z586" s="303"/>
      <c r="AA586" s="303"/>
      <c r="AB586" s="303"/>
      <c r="AC586" s="303"/>
      <c r="AD586" s="303"/>
      <c r="AE586" s="303"/>
      <c r="AF586" s="303"/>
      <c r="AG586" s="303"/>
      <c r="AH586" s="303"/>
      <c r="AI586" s="303"/>
      <c r="AJ586" s="303"/>
      <c r="AK586" s="303"/>
      <c r="AL586" s="303"/>
      <c r="AM586" s="303"/>
      <c r="AN586" s="303"/>
      <c r="AO586" s="303"/>
      <c r="AP586" s="303"/>
      <c r="AQ586" s="303"/>
      <c r="AR586" s="303"/>
      <c r="AS586" s="303"/>
      <c r="AT586" s="303"/>
      <c r="AU586" s="303"/>
      <c r="AV586" s="303"/>
      <c r="AW586" s="303"/>
      <c r="AX586" s="303"/>
      <c r="AY586" s="303"/>
      <c r="AZ586" s="303"/>
      <c r="BA586" s="303"/>
      <c r="BB586" s="303"/>
      <c r="BC586" s="303"/>
      <c r="BD586" s="303"/>
      <c r="BE586" s="303"/>
      <c r="BF586" s="303"/>
      <c r="BG586" s="303"/>
      <c r="BH586" s="303"/>
      <c r="BI586" s="303"/>
      <c r="BJ586" s="303"/>
      <c r="BK586" s="303"/>
      <c r="BL586" s="303"/>
      <c r="BM586" s="303"/>
      <c r="BN586" s="303"/>
      <c r="BO586" s="303"/>
      <c r="BP586" s="303"/>
      <c r="BQ586" s="303"/>
      <c r="BR586" s="303"/>
      <c r="BS586" s="303"/>
      <c r="BT586" s="303"/>
      <c r="BU586" s="303"/>
      <c r="BV586" s="303"/>
      <c r="BW586" s="303"/>
      <c r="BX586" s="303"/>
      <c r="BY586" s="303"/>
      <c r="BZ586" s="303"/>
      <c r="CA586" s="303"/>
      <c r="CB586" s="303"/>
      <c r="CC586" s="303"/>
      <c r="CD586" s="303"/>
      <c r="CE586" s="303"/>
      <c r="CF586" s="303"/>
      <c r="CG586" s="303"/>
      <c r="CH586" s="303"/>
      <c r="CI586" s="303"/>
      <c r="CJ586" s="303"/>
      <c r="CK586" s="303"/>
      <c r="CL586" s="303"/>
      <c r="CM586" s="303"/>
      <c r="CN586" s="303"/>
      <c r="CO586" s="303"/>
      <c r="CP586" s="303"/>
      <c r="CQ586" s="303"/>
      <c r="CR586" s="303"/>
      <c r="CS586" s="303"/>
      <c r="CT586" s="303"/>
      <c r="CU586" s="303"/>
      <c r="CV586" s="303"/>
      <c r="CW586" s="303"/>
      <c r="CX586" s="303"/>
      <c r="CY586" s="303"/>
      <c r="CZ586" s="303"/>
    </row>
    <row r="587" spans="21:104" s="264" customFormat="1" x14ac:dyDescent="0.15">
      <c r="U587" s="303"/>
      <c r="V587" s="303"/>
      <c r="W587" s="303"/>
      <c r="X587" s="303"/>
      <c r="Y587" s="303"/>
      <c r="Z587" s="303"/>
      <c r="AA587" s="303"/>
      <c r="AB587" s="303"/>
      <c r="AC587" s="303"/>
      <c r="AD587" s="303"/>
      <c r="AE587" s="303"/>
      <c r="AF587" s="303"/>
      <c r="AG587" s="303"/>
      <c r="AH587" s="303"/>
      <c r="AI587" s="303"/>
      <c r="AJ587" s="303"/>
      <c r="AK587" s="303"/>
      <c r="AL587" s="303"/>
      <c r="AM587" s="303"/>
      <c r="AN587" s="303"/>
      <c r="AO587" s="303"/>
      <c r="AP587" s="303"/>
      <c r="AQ587" s="303"/>
      <c r="AR587" s="303"/>
      <c r="AS587" s="303"/>
      <c r="AT587" s="303"/>
      <c r="AU587" s="303"/>
      <c r="AV587" s="303"/>
      <c r="AW587" s="303"/>
      <c r="AX587" s="303"/>
      <c r="AY587" s="303"/>
      <c r="AZ587" s="303"/>
      <c r="BA587" s="303"/>
      <c r="BB587" s="303"/>
      <c r="BC587" s="303"/>
      <c r="BD587" s="303"/>
      <c r="BE587" s="303"/>
      <c r="BF587" s="303"/>
      <c r="BG587" s="303"/>
      <c r="BH587" s="303"/>
      <c r="BI587" s="303"/>
      <c r="BJ587" s="303"/>
      <c r="BK587" s="303"/>
      <c r="BL587" s="303"/>
      <c r="BM587" s="303"/>
      <c r="BN587" s="303"/>
      <c r="BO587" s="303"/>
      <c r="BP587" s="303"/>
      <c r="BQ587" s="303"/>
      <c r="BR587" s="303"/>
      <c r="BS587" s="303"/>
      <c r="BT587" s="303"/>
      <c r="BU587" s="303"/>
      <c r="BV587" s="303"/>
      <c r="BW587" s="303"/>
      <c r="BX587" s="303"/>
      <c r="BY587" s="303"/>
      <c r="BZ587" s="303"/>
      <c r="CA587" s="303"/>
      <c r="CB587" s="303"/>
      <c r="CC587" s="303"/>
      <c r="CD587" s="303"/>
      <c r="CE587" s="303"/>
      <c r="CF587" s="303"/>
      <c r="CG587" s="303"/>
      <c r="CH587" s="303"/>
      <c r="CI587" s="303"/>
      <c r="CJ587" s="303"/>
      <c r="CK587" s="303"/>
      <c r="CL587" s="303"/>
      <c r="CM587" s="303"/>
      <c r="CN587" s="303"/>
      <c r="CO587" s="303"/>
      <c r="CP587" s="303"/>
      <c r="CQ587" s="303"/>
      <c r="CR587" s="303"/>
      <c r="CS587" s="303"/>
      <c r="CT587" s="303"/>
      <c r="CU587" s="303"/>
      <c r="CV587" s="303"/>
      <c r="CW587" s="303"/>
      <c r="CX587" s="303"/>
      <c r="CY587" s="303"/>
      <c r="CZ587" s="303"/>
    </row>
    <row r="588" spans="21:104" s="264" customFormat="1" x14ac:dyDescent="0.15">
      <c r="U588" s="303"/>
      <c r="V588" s="303"/>
      <c r="W588" s="303"/>
      <c r="X588" s="303"/>
      <c r="Y588" s="303"/>
      <c r="Z588" s="303"/>
      <c r="AA588" s="303"/>
      <c r="AB588" s="303"/>
      <c r="AC588" s="303"/>
      <c r="AD588" s="303"/>
      <c r="AE588" s="303"/>
      <c r="AF588" s="303"/>
      <c r="AG588" s="303"/>
      <c r="AH588" s="303"/>
      <c r="AI588" s="303"/>
      <c r="AJ588" s="303"/>
      <c r="AK588" s="303"/>
      <c r="AL588" s="303"/>
      <c r="AM588" s="303"/>
      <c r="AN588" s="303"/>
      <c r="AO588" s="303"/>
      <c r="AP588" s="303"/>
      <c r="AQ588" s="303"/>
      <c r="AR588" s="303"/>
      <c r="AS588" s="303"/>
      <c r="AT588" s="303"/>
      <c r="AU588" s="303"/>
      <c r="AV588" s="303"/>
      <c r="AW588" s="303"/>
      <c r="AX588" s="303"/>
      <c r="AY588" s="303"/>
      <c r="AZ588" s="303"/>
      <c r="BA588" s="303"/>
      <c r="BB588" s="303"/>
      <c r="BC588" s="303"/>
      <c r="BD588" s="303"/>
      <c r="BE588" s="303"/>
      <c r="BF588" s="303"/>
      <c r="BG588" s="303"/>
      <c r="BH588" s="303"/>
      <c r="BI588" s="303"/>
      <c r="BJ588" s="303"/>
      <c r="BK588" s="303"/>
      <c r="BL588" s="303"/>
      <c r="BM588" s="303"/>
      <c r="BN588" s="303"/>
      <c r="BO588" s="303"/>
      <c r="BP588" s="303"/>
      <c r="BQ588" s="303"/>
      <c r="BR588" s="303"/>
      <c r="BS588" s="303"/>
      <c r="BT588" s="303"/>
      <c r="BU588" s="303"/>
      <c r="BV588" s="303"/>
      <c r="BW588" s="303"/>
      <c r="BX588" s="303"/>
      <c r="BY588" s="303"/>
      <c r="BZ588" s="303"/>
      <c r="CA588" s="303"/>
      <c r="CB588" s="303"/>
      <c r="CC588" s="303"/>
      <c r="CD588" s="303"/>
      <c r="CE588" s="303"/>
      <c r="CF588" s="303"/>
      <c r="CG588" s="303"/>
      <c r="CH588" s="303"/>
      <c r="CI588" s="303"/>
      <c r="CJ588" s="303"/>
      <c r="CK588" s="303"/>
      <c r="CL588" s="303"/>
      <c r="CM588" s="303"/>
      <c r="CN588" s="303"/>
      <c r="CO588" s="303"/>
      <c r="CP588" s="303"/>
      <c r="CQ588" s="303"/>
      <c r="CR588" s="303"/>
      <c r="CS588" s="303"/>
      <c r="CT588" s="303"/>
      <c r="CU588" s="303"/>
      <c r="CV588" s="303"/>
      <c r="CW588" s="303"/>
      <c r="CX588" s="303"/>
      <c r="CY588" s="303"/>
      <c r="CZ588" s="303"/>
    </row>
    <row r="589" spans="21:104" s="264" customFormat="1" x14ac:dyDescent="0.15">
      <c r="U589" s="303"/>
      <c r="V589" s="303"/>
      <c r="W589" s="303"/>
      <c r="X589" s="303"/>
      <c r="Y589" s="303"/>
      <c r="Z589" s="303"/>
      <c r="AA589" s="303"/>
      <c r="AB589" s="303"/>
      <c r="AC589" s="303"/>
      <c r="AD589" s="303"/>
      <c r="AE589" s="303"/>
      <c r="AF589" s="303"/>
      <c r="AG589" s="303"/>
      <c r="AH589" s="303"/>
      <c r="AI589" s="303"/>
      <c r="AJ589" s="303"/>
      <c r="AK589" s="303"/>
      <c r="AL589" s="303"/>
      <c r="AM589" s="303"/>
      <c r="AN589" s="303"/>
      <c r="AO589" s="303"/>
      <c r="AP589" s="303"/>
      <c r="AQ589" s="303"/>
      <c r="AR589" s="303"/>
      <c r="AS589" s="303"/>
      <c r="AT589" s="303"/>
      <c r="AU589" s="303"/>
      <c r="AV589" s="303"/>
      <c r="AW589" s="303"/>
      <c r="AX589" s="303"/>
      <c r="AY589" s="303"/>
      <c r="AZ589" s="303"/>
      <c r="BA589" s="303"/>
      <c r="BB589" s="303"/>
      <c r="BC589" s="303"/>
      <c r="BD589" s="303"/>
      <c r="BE589" s="303"/>
      <c r="BF589" s="303"/>
      <c r="BG589" s="303"/>
      <c r="BH589" s="303"/>
      <c r="BI589" s="303"/>
      <c r="BJ589" s="303"/>
      <c r="BK589" s="303"/>
      <c r="BL589" s="303"/>
      <c r="BM589" s="303"/>
      <c r="BN589" s="303"/>
      <c r="BO589" s="303"/>
      <c r="BP589" s="303"/>
      <c r="BQ589" s="303"/>
      <c r="BR589" s="303"/>
      <c r="BS589" s="303"/>
      <c r="BT589" s="303"/>
      <c r="BU589" s="303"/>
      <c r="BV589" s="303"/>
      <c r="BW589" s="303"/>
      <c r="BX589" s="303"/>
      <c r="BY589" s="303"/>
      <c r="BZ589" s="303"/>
      <c r="CA589" s="303"/>
      <c r="CB589" s="303"/>
      <c r="CC589" s="303"/>
      <c r="CD589" s="303"/>
      <c r="CE589" s="303"/>
      <c r="CF589" s="303"/>
      <c r="CG589" s="303"/>
      <c r="CH589" s="303"/>
      <c r="CI589" s="303"/>
      <c r="CJ589" s="303"/>
      <c r="CK589" s="303"/>
      <c r="CL589" s="303"/>
      <c r="CM589" s="303"/>
      <c r="CN589" s="303"/>
      <c r="CO589" s="303"/>
      <c r="CP589" s="303"/>
      <c r="CQ589" s="303"/>
      <c r="CR589" s="303"/>
      <c r="CS589" s="303"/>
      <c r="CT589" s="303"/>
      <c r="CU589" s="303"/>
      <c r="CV589" s="303"/>
      <c r="CW589" s="303"/>
      <c r="CX589" s="303"/>
      <c r="CY589" s="303"/>
      <c r="CZ589" s="303"/>
    </row>
    <row r="590" spans="21:104" s="264" customFormat="1" x14ac:dyDescent="0.15">
      <c r="U590" s="303"/>
      <c r="V590" s="303"/>
      <c r="W590" s="303"/>
      <c r="X590" s="303"/>
      <c r="Y590" s="303"/>
      <c r="Z590" s="303"/>
      <c r="AA590" s="303"/>
      <c r="AB590" s="303"/>
      <c r="AC590" s="303"/>
      <c r="AD590" s="303"/>
      <c r="AE590" s="303"/>
      <c r="AF590" s="303"/>
      <c r="AG590" s="303"/>
      <c r="AH590" s="303"/>
      <c r="AI590" s="303"/>
      <c r="AJ590" s="303"/>
      <c r="AK590" s="303"/>
      <c r="AL590" s="303"/>
      <c r="AM590" s="303"/>
      <c r="AN590" s="303"/>
      <c r="AO590" s="303"/>
      <c r="AP590" s="303"/>
      <c r="AQ590" s="303"/>
      <c r="AR590" s="303"/>
      <c r="AS590" s="303"/>
      <c r="AT590" s="303"/>
      <c r="AU590" s="303"/>
      <c r="AV590" s="303"/>
      <c r="AW590" s="303"/>
      <c r="AX590" s="303"/>
      <c r="AY590" s="303"/>
      <c r="AZ590" s="303"/>
      <c r="BA590" s="303"/>
      <c r="BB590" s="303"/>
      <c r="BC590" s="303"/>
      <c r="BD590" s="303"/>
      <c r="BE590" s="303"/>
      <c r="BF590" s="303"/>
      <c r="BG590" s="303"/>
      <c r="BH590" s="303"/>
      <c r="BI590" s="303"/>
      <c r="BJ590" s="303"/>
      <c r="BK590" s="303"/>
      <c r="BL590" s="303"/>
      <c r="BM590" s="303"/>
      <c r="BN590" s="303"/>
      <c r="BO590" s="303"/>
      <c r="BP590" s="303"/>
      <c r="BQ590" s="303"/>
      <c r="BR590" s="303"/>
      <c r="BS590" s="303"/>
      <c r="BT590" s="303"/>
      <c r="BU590" s="303"/>
      <c r="BV590" s="303"/>
      <c r="BW590" s="303"/>
      <c r="BX590" s="303"/>
      <c r="BY590" s="303"/>
      <c r="BZ590" s="303"/>
      <c r="CA590" s="303"/>
      <c r="CB590" s="303"/>
      <c r="CC590" s="303"/>
      <c r="CD590" s="303"/>
      <c r="CE590" s="303"/>
      <c r="CF590" s="303"/>
      <c r="CG590" s="303"/>
      <c r="CH590" s="303"/>
      <c r="CI590" s="303"/>
      <c r="CJ590" s="303"/>
      <c r="CK590" s="303"/>
      <c r="CL590" s="303"/>
      <c r="CM590" s="303"/>
      <c r="CN590" s="303"/>
      <c r="CO590" s="303"/>
      <c r="CP590" s="303"/>
      <c r="CQ590" s="303"/>
      <c r="CR590" s="303"/>
      <c r="CS590" s="303"/>
      <c r="CT590" s="303"/>
      <c r="CU590" s="303"/>
      <c r="CV590" s="303"/>
      <c r="CW590" s="303"/>
      <c r="CX590" s="303"/>
      <c r="CY590" s="303"/>
      <c r="CZ590" s="303"/>
    </row>
    <row r="591" spans="21:104" s="264" customFormat="1" x14ac:dyDescent="0.15">
      <c r="U591" s="303"/>
      <c r="V591" s="303"/>
      <c r="W591" s="303"/>
      <c r="X591" s="303"/>
      <c r="Y591" s="303"/>
      <c r="Z591" s="303"/>
      <c r="AA591" s="303"/>
      <c r="AB591" s="303"/>
      <c r="AC591" s="303"/>
      <c r="AD591" s="303"/>
      <c r="AE591" s="303"/>
      <c r="AF591" s="303"/>
      <c r="AG591" s="303"/>
      <c r="AH591" s="303"/>
      <c r="AI591" s="303"/>
      <c r="AJ591" s="303"/>
      <c r="AK591" s="303"/>
      <c r="AL591" s="303"/>
      <c r="AM591" s="303"/>
      <c r="AN591" s="303"/>
      <c r="AO591" s="303"/>
      <c r="AP591" s="303"/>
      <c r="AQ591" s="303"/>
      <c r="AR591" s="303"/>
      <c r="AS591" s="303"/>
      <c r="AT591" s="303"/>
      <c r="AU591" s="303"/>
      <c r="AV591" s="303"/>
      <c r="AW591" s="303"/>
      <c r="AX591" s="303"/>
      <c r="AY591" s="303"/>
      <c r="AZ591" s="303"/>
      <c r="BA591" s="303"/>
      <c r="BB591" s="303"/>
      <c r="BC591" s="303"/>
      <c r="BD591" s="303"/>
      <c r="BE591" s="303"/>
      <c r="BF591" s="303"/>
      <c r="BG591" s="303"/>
      <c r="BH591" s="303"/>
      <c r="BI591" s="303"/>
      <c r="BJ591" s="303"/>
      <c r="BK591" s="303"/>
      <c r="BL591" s="303"/>
      <c r="BM591" s="303"/>
      <c r="BN591" s="303"/>
      <c r="BO591" s="303"/>
      <c r="BP591" s="303"/>
      <c r="BQ591" s="303"/>
      <c r="BR591" s="303"/>
      <c r="BS591" s="303"/>
      <c r="BT591" s="303"/>
      <c r="BU591" s="303"/>
      <c r="BV591" s="303"/>
      <c r="BW591" s="303"/>
      <c r="BX591" s="303"/>
      <c r="BY591" s="303"/>
      <c r="BZ591" s="303"/>
      <c r="CA591" s="303"/>
      <c r="CB591" s="303"/>
      <c r="CC591" s="303"/>
      <c r="CD591" s="303"/>
      <c r="CE591" s="303"/>
      <c r="CF591" s="303"/>
      <c r="CG591" s="303"/>
      <c r="CH591" s="303"/>
      <c r="CI591" s="303"/>
      <c r="CJ591" s="303"/>
      <c r="CK591" s="303"/>
      <c r="CL591" s="303"/>
      <c r="CM591" s="303"/>
      <c r="CN591" s="303"/>
      <c r="CO591" s="303"/>
      <c r="CP591" s="303"/>
      <c r="CQ591" s="303"/>
      <c r="CR591" s="303"/>
      <c r="CS591" s="303"/>
      <c r="CT591" s="303"/>
      <c r="CU591" s="303"/>
      <c r="CV591" s="303"/>
      <c r="CW591" s="303"/>
      <c r="CX591" s="303"/>
      <c r="CY591" s="303"/>
      <c r="CZ591" s="303"/>
    </row>
    <row r="592" spans="21:104" s="264" customFormat="1" x14ac:dyDescent="0.15">
      <c r="U592" s="303"/>
      <c r="V592" s="303"/>
      <c r="W592" s="303"/>
      <c r="X592" s="303"/>
      <c r="Y592" s="303"/>
      <c r="Z592" s="303"/>
      <c r="AA592" s="303"/>
      <c r="AB592" s="303"/>
      <c r="AC592" s="303"/>
      <c r="AD592" s="303"/>
      <c r="AE592" s="303"/>
      <c r="AF592" s="303"/>
      <c r="AG592" s="303"/>
      <c r="AH592" s="303"/>
      <c r="AI592" s="303"/>
      <c r="AJ592" s="303"/>
      <c r="AK592" s="303"/>
      <c r="AL592" s="303"/>
      <c r="AM592" s="303"/>
      <c r="AN592" s="303"/>
      <c r="AO592" s="303"/>
      <c r="AP592" s="303"/>
      <c r="AQ592" s="303"/>
      <c r="AR592" s="303"/>
      <c r="AS592" s="303"/>
      <c r="AT592" s="303"/>
      <c r="AU592" s="303"/>
      <c r="AV592" s="303"/>
      <c r="AW592" s="303"/>
      <c r="AX592" s="303"/>
      <c r="AY592" s="303"/>
      <c r="AZ592" s="303"/>
      <c r="BA592" s="303"/>
      <c r="BB592" s="303"/>
      <c r="BC592" s="303"/>
      <c r="BD592" s="303"/>
      <c r="BE592" s="303"/>
      <c r="BF592" s="303"/>
      <c r="BG592" s="303"/>
      <c r="BH592" s="303"/>
      <c r="BI592" s="303"/>
      <c r="BJ592" s="303"/>
      <c r="BK592" s="303"/>
      <c r="BL592" s="303"/>
      <c r="BM592" s="303"/>
      <c r="BN592" s="303"/>
      <c r="BO592" s="303"/>
      <c r="BP592" s="303"/>
      <c r="BQ592" s="303"/>
      <c r="BR592" s="303"/>
      <c r="BS592" s="303"/>
      <c r="BT592" s="303"/>
      <c r="BU592" s="303"/>
      <c r="BV592" s="303"/>
      <c r="BW592" s="303"/>
      <c r="BX592" s="303"/>
      <c r="BY592" s="303"/>
      <c r="BZ592" s="303"/>
      <c r="CA592" s="303"/>
      <c r="CB592" s="303"/>
      <c r="CC592" s="303"/>
      <c r="CD592" s="303"/>
      <c r="CE592" s="303"/>
      <c r="CF592" s="303"/>
      <c r="CG592" s="303"/>
      <c r="CH592" s="303"/>
      <c r="CI592" s="303"/>
      <c r="CJ592" s="303"/>
      <c r="CK592" s="303"/>
      <c r="CL592" s="303"/>
      <c r="CM592" s="303"/>
      <c r="CN592" s="303"/>
      <c r="CO592" s="303"/>
      <c r="CP592" s="303"/>
      <c r="CQ592" s="303"/>
      <c r="CR592" s="303"/>
      <c r="CS592" s="303"/>
      <c r="CT592" s="303"/>
      <c r="CU592" s="303"/>
      <c r="CV592" s="303"/>
      <c r="CW592" s="303"/>
      <c r="CX592" s="303"/>
      <c r="CY592" s="303"/>
      <c r="CZ592" s="303"/>
    </row>
    <row r="593" spans="21:104" s="264" customFormat="1" x14ac:dyDescent="0.15">
      <c r="U593" s="303"/>
      <c r="V593" s="303"/>
      <c r="W593" s="303"/>
      <c r="X593" s="303"/>
      <c r="Y593" s="303"/>
      <c r="Z593" s="303"/>
      <c r="AA593" s="303"/>
      <c r="AB593" s="303"/>
      <c r="AC593" s="303"/>
      <c r="AD593" s="303"/>
      <c r="AE593" s="303"/>
      <c r="AF593" s="303"/>
      <c r="AG593" s="303"/>
      <c r="AH593" s="303"/>
      <c r="AI593" s="303"/>
      <c r="AJ593" s="303"/>
      <c r="AK593" s="303"/>
      <c r="AL593" s="303"/>
      <c r="AM593" s="303"/>
      <c r="AN593" s="303"/>
      <c r="AO593" s="303"/>
      <c r="AP593" s="303"/>
      <c r="AQ593" s="303"/>
      <c r="AR593" s="303"/>
      <c r="AS593" s="303"/>
      <c r="AT593" s="303"/>
      <c r="AU593" s="303"/>
      <c r="AV593" s="303"/>
      <c r="AW593" s="303"/>
      <c r="AX593" s="303"/>
      <c r="AY593" s="303"/>
      <c r="AZ593" s="303"/>
      <c r="BA593" s="303"/>
      <c r="BB593" s="303"/>
      <c r="BC593" s="303"/>
      <c r="BD593" s="303"/>
      <c r="BE593" s="303"/>
      <c r="BF593" s="303"/>
      <c r="BG593" s="303"/>
      <c r="BH593" s="303"/>
      <c r="BI593" s="303"/>
      <c r="BJ593" s="303"/>
      <c r="BK593" s="303"/>
      <c r="BL593" s="303"/>
      <c r="BM593" s="303"/>
      <c r="BN593" s="303"/>
      <c r="BO593" s="303"/>
      <c r="BP593" s="303"/>
      <c r="BQ593" s="303"/>
      <c r="BR593" s="303"/>
      <c r="BS593" s="303"/>
      <c r="BT593" s="303"/>
      <c r="BU593" s="303"/>
      <c r="BV593" s="303"/>
      <c r="BW593" s="303"/>
      <c r="BX593" s="303"/>
      <c r="BY593" s="303"/>
      <c r="BZ593" s="303"/>
      <c r="CA593" s="303"/>
      <c r="CB593" s="303"/>
      <c r="CC593" s="303"/>
      <c r="CD593" s="303"/>
      <c r="CE593" s="303"/>
      <c r="CF593" s="303"/>
      <c r="CG593" s="303"/>
      <c r="CH593" s="303"/>
      <c r="CI593" s="303"/>
      <c r="CJ593" s="303"/>
      <c r="CK593" s="303"/>
      <c r="CL593" s="303"/>
      <c r="CM593" s="303"/>
      <c r="CN593" s="303"/>
      <c r="CO593" s="303"/>
      <c r="CP593" s="303"/>
      <c r="CQ593" s="303"/>
      <c r="CR593" s="303"/>
      <c r="CS593" s="303"/>
      <c r="CT593" s="303"/>
      <c r="CU593" s="303"/>
      <c r="CV593" s="303"/>
      <c r="CW593" s="303"/>
      <c r="CX593" s="303"/>
      <c r="CY593" s="303"/>
      <c r="CZ593" s="303"/>
    </row>
    <row r="594" spans="21:104" s="264" customFormat="1" x14ac:dyDescent="0.15">
      <c r="U594" s="303"/>
      <c r="V594" s="303"/>
      <c r="W594" s="303"/>
      <c r="X594" s="303"/>
      <c r="Y594" s="303"/>
      <c r="Z594" s="303"/>
      <c r="AA594" s="303"/>
      <c r="AB594" s="303"/>
      <c r="AC594" s="303"/>
      <c r="AD594" s="303"/>
      <c r="AE594" s="303"/>
      <c r="AF594" s="303"/>
      <c r="AG594" s="303"/>
      <c r="AH594" s="303"/>
      <c r="AI594" s="303"/>
      <c r="AJ594" s="303"/>
      <c r="AK594" s="303"/>
      <c r="AL594" s="303"/>
      <c r="AM594" s="303"/>
      <c r="AN594" s="303"/>
      <c r="AO594" s="303"/>
      <c r="AP594" s="303"/>
      <c r="AQ594" s="303"/>
      <c r="AR594" s="303"/>
      <c r="AS594" s="303"/>
      <c r="AT594" s="303"/>
      <c r="AU594" s="303"/>
      <c r="AV594" s="303"/>
      <c r="AW594" s="303"/>
      <c r="AX594" s="303"/>
      <c r="AY594" s="303"/>
      <c r="AZ594" s="303"/>
      <c r="BA594" s="303"/>
      <c r="BB594" s="303"/>
      <c r="BC594" s="303"/>
      <c r="BD594" s="303"/>
      <c r="BE594" s="303"/>
      <c r="BF594" s="303"/>
      <c r="BG594" s="303"/>
      <c r="BH594" s="303"/>
      <c r="BI594" s="303"/>
      <c r="BJ594" s="303"/>
      <c r="BK594" s="303"/>
      <c r="BL594" s="303"/>
      <c r="BM594" s="303"/>
      <c r="BN594" s="303"/>
      <c r="BO594" s="303"/>
      <c r="BP594" s="303"/>
      <c r="BQ594" s="303"/>
      <c r="BR594" s="303"/>
      <c r="BS594" s="303"/>
      <c r="BT594" s="303"/>
      <c r="BU594" s="303"/>
      <c r="BV594" s="303"/>
      <c r="BW594" s="303"/>
      <c r="BX594" s="303"/>
      <c r="BY594" s="303"/>
      <c r="BZ594" s="303"/>
      <c r="CA594" s="303"/>
      <c r="CB594" s="303"/>
      <c r="CC594" s="303"/>
      <c r="CD594" s="303"/>
      <c r="CE594" s="303"/>
      <c r="CF594" s="303"/>
      <c r="CG594" s="303"/>
      <c r="CH594" s="303"/>
      <c r="CI594" s="303"/>
      <c r="CJ594" s="303"/>
      <c r="CK594" s="303"/>
      <c r="CL594" s="303"/>
      <c r="CM594" s="303"/>
      <c r="CN594" s="303"/>
      <c r="CO594" s="303"/>
      <c r="CP594" s="303"/>
      <c r="CQ594" s="303"/>
      <c r="CR594" s="303"/>
      <c r="CS594" s="303"/>
      <c r="CT594" s="303"/>
      <c r="CU594" s="303"/>
      <c r="CV594" s="303"/>
      <c r="CW594" s="303"/>
      <c r="CX594" s="303"/>
      <c r="CY594" s="303"/>
      <c r="CZ594" s="303"/>
    </row>
    <row r="595" spans="21:104" s="264" customFormat="1" x14ac:dyDescent="0.15">
      <c r="U595" s="303"/>
      <c r="V595" s="303"/>
      <c r="W595" s="303"/>
      <c r="X595" s="303"/>
      <c r="Y595" s="303"/>
      <c r="Z595" s="303"/>
      <c r="AA595" s="303"/>
      <c r="AB595" s="303"/>
      <c r="AC595" s="303"/>
      <c r="AD595" s="303"/>
      <c r="AE595" s="303"/>
      <c r="AF595" s="303"/>
      <c r="AG595" s="303"/>
      <c r="AH595" s="303"/>
      <c r="AI595" s="303"/>
      <c r="AJ595" s="303"/>
      <c r="AK595" s="303"/>
      <c r="AL595" s="303"/>
      <c r="AM595" s="303"/>
      <c r="AN595" s="303"/>
      <c r="AO595" s="303"/>
      <c r="AP595" s="303"/>
      <c r="AQ595" s="303"/>
      <c r="AR595" s="303"/>
      <c r="AS595" s="303"/>
      <c r="AT595" s="303"/>
      <c r="AU595" s="303"/>
      <c r="AV595" s="303"/>
      <c r="AW595" s="303"/>
      <c r="AX595" s="303"/>
      <c r="AY595" s="303"/>
      <c r="AZ595" s="303"/>
      <c r="BA595" s="303"/>
      <c r="BB595" s="303"/>
      <c r="BC595" s="303"/>
      <c r="BD595" s="303"/>
      <c r="BE595" s="303"/>
      <c r="BF595" s="303"/>
      <c r="BG595" s="303"/>
      <c r="BH595" s="303"/>
      <c r="BI595" s="303"/>
      <c r="BJ595" s="303"/>
      <c r="BK595" s="303"/>
      <c r="BL595" s="303"/>
      <c r="BM595" s="303"/>
      <c r="BN595" s="303"/>
      <c r="BO595" s="303"/>
      <c r="BP595" s="303"/>
      <c r="BQ595" s="303"/>
      <c r="BR595" s="303"/>
      <c r="BS595" s="303"/>
      <c r="BT595" s="303"/>
      <c r="BU595" s="303"/>
      <c r="BV595" s="303"/>
      <c r="BW595" s="303"/>
      <c r="BX595" s="303"/>
      <c r="BY595" s="303"/>
      <c r="BZ595" s="303"/>
      <c r="CA595" s="303"/>
      <c r="CB595" s="303"/>
      <c r="CC595" s="303"/>
      <c r="CD595" s="303"/>
      <c r="CE595" s="303"/>
      <c r="CF595" s="303"/>
      <c r="CG595" s="303"/>
      <c r="CH595" s="303"/>
      <c r="CI595" s="303"/>
      <c r="CJ595" s="303"/>
      <c r="CK595" s="303"/>
      <c r="CL595" s="303"/>
      <c r="CM595" s="303"/>
      <c r="CN595" s="303"/>
      <c r="CO595" s="303"/>
      <c r="CP595" s="303"/>
      <c r="CQ595" s="303"/>
      <c r="CR595" s="303"/>
      <c r="CS595" s="303"/>
      <c r="CT595" s="303"/>
      <c r="CU595" s="303"/>
      <c r="CV595" s="303"/>
      <c r="CW595" s="303"/>
      <c r="CX595" s="303"/>
      <c r="CY595" s="303"/>
      <c r="CZ595" s="303"/>
    </row>
    <row r="596" spans="21:104" s="264" customFormat="1" x14ac:dyDescent="0.15">
      <c r="U596" s="303"/>
      <c r="V596" s="303"/>
      <c r="W596" s="303"/>
      <c r="X596" s="303"/>
      <c r="Y596" s="303"/>
      <c r="Z596" s="303"/>
      <c r="AA596" s="303"/>
      <c r="AB596" s="303"/>
      <c r="AC596" s="303"/>
      <c r="AD596" s="303"/>
      <c r="AE596" s="303"/>
      <c r="AF596" s="303"/>
      <c r="AG596" s="303"/>
      <c r="AH596" s="303"/>
      <c r="AI596" s="303"/>
      <c r="AJ596" s="303"/>
      <c r="AK596" s="303"/>
      <c r="AL596" s="303"/>
      <c r="AM596" s="303"/>
      <c r="AN596" s="303"/>
      <c r="AO596" s="303"/>
      <c r="AP596" s="303"/>
      <c r="AQ596" s="303"/>
      <c r="AR596" s="303"/>
      <c r="AS596" s="303"/>
      <c r="AT596" s="303"/>
      <c r="AU596" s="303"/>
      <c r="AV596" s="303"/>
      <c r="AW596" s="303"/>
      <c r="AX596" s="303"/>
      <c r="AY596" s="303"/>
      <c r="AZ596" s="303"/>
      <c r="BA596" s="303"/>
      <c r="BB596" s="303"/>
      <c r="BC596" s="303"/>
      <c r="BD596" s="303"/>
      <c r="BE596" s="303"/>
      <c r="BF596" s="303"/>
      <c r="BG596" s="303"/>
      <c r="BH596" s="303"/>
      <c r="BI596" s="303"/>
      <c r="BJ596" s="303"/>
      <c r="BK596" s="303"/>
      <c r="BL596" s="303"/>
      <c r="BM596" s="303"/>
      <c r="BN596" s="303"/>
      <c r="BO596" s="303"/>
      <c r="BP596" s="303"/>
      <c r="BQ596" s="303"/>
      <c r="BR596" s="303"/>
      <c r="BS596" s="303"/>
      <c r="BT596" s="303"/>
      <c r="BU596" s="303"/>
      <c r="BV596" s="303"/>
      <c r="BW596" s="303"/>
      <c r="BX596" s="303"/>
      <c r="BY596" s="303"/>
      <c r="BZ596" s="303"/>
      <c r="CA596" s="303"/>
      <c r="CB596" s="303"/>
      <c r="CC596" s="303"/>
      <c r="CD596" s="303"/>
      <c r="CE596" s="303"/>
      <c r="CF596" s="303"/>
      <c r="CG596" s="303"/>
      <c r="CH596" s="303"/>
      <c r="CI596" s="303"/>
      <c r="CJ596" s="303"/>
      <c r="CK596" s="303"/>
      <c r="CL596" s="303"/>
      <c r="CM596" s="303"/>
      <c r="CN596" s="303"/>
      <c r="CO596" s="303"/>
      <c r="CP596" s="303"/>
      <c r="CQ596" s="303"/>
      <c r="CR596" s="303"/>
      <c r="CS596" s="303"/>
      <c r="CT596" s="303"/>
      <c r="CU596" s="303"/>
      <c r="CV596" s="303"/>
      <c r="CW596" s="303"/>
      <c r="CX596" s="303"/>
      <c r="CY596" s="303"/>
      <c r="CZ596" s="303"/>
    </row>
    <row r="597" spans="21:104" s="264" customFormat="1" x14ac:dyDescent="0.15">
      <c r="U597" s="303"/>
      <c r="V597" s="303"/>
      <c r="W597" s="303"/>
      <c r="X597" s="303"/>
      <c r="Y597" s="303"/>
      <c r="Z597" s="303"/>
      <c r="AA597" s="303"/>
      <c r="AB597" s="303"/>
      <c r="AC597" s="303"/>
      <c r="AD597" s="303"/>
      <c r="AE597" s="303"/>
      <c r="AF597" s="303"/>
      <c r="AG597" s="303"/>
      <c r="AH597" s="303"/>
      <c r="AI597" s="303"/>
      <c r="AJ597" s="303"/>
      <c r="AK597" s="303"/>
      <c r="AL597" s="303"/>
      <c r="AM597" s="303"/>
      <c r="AN597" s="303"/>
      <c r="AO597" s="303"/>
      <c r="AP597" s="303"/>
      <c r="AQ597" s="303"/>
      <c r="AR597" s="303"/>
      <c r="AS597" s="303"/>
      <c r="AT597" s="303"/>
      <c r="AU597" s="303"/>
      <c r="AV597" s="303"/>
      <c r="AW597" s="303"/>
      <c r="AX597" s="303"/>
      <c r="AY597" s="303"/>
      <c r="AZ597" s="303"/>
      <c r="BA597" s="303"/>
      <c r="BB597" s="303"/>
      <c r="BC597" s="303"/>
      <c r="BD597" s="303"/>
      <c r="BE597" s="303"/>
      <c r="BF597" s="303"/>
      <c r="BG597" s="303"/>
      <c r="BH597" s="303"/>
      <c r="BI597" s="303"/>
      <c r="BJ597" s="303"/>
      <c r="BK597" s="303"/>
      <c r="BL597" s="303"/>
      <c r="BM597" s="303"/>
      <c r="BN597" s="303"/>
      <c r="BO597" s="303"/>
      <c r="BP597" s="303"/>
      <c r="BQ597" s="303"/>
      <c r="BR597" s="303"/>
      <c r="BS597" s="303"/>
      <c r="BT597" s="303"/>
      <c r="BU597" s="303"/>
      <c r="BV597" s="303"/>
      <c r="BW597" s="303"/>
      <c r="BX597" s="303"/>
      <c r="BY597" s="303"/>
      <c r="BZ597" s="303"/>
      <c r="CA597" s="303"/>
      <c r="CB597" s="303"/>
      <c r="CC597" s="303"/>
      <c r="CD597" s="303"/>
      <c r="CE597" s="303"/>
      <c r="CF597" s="303"/>
      <c r="CG597" s="303"/>
      <c r="CH597" s="303"/>
      <c r="CI597" s="303"/>
      <c r="CJ597" s="303"/>
      <c r="CK597" s="303"/>
      <c r="CL597" s="303"/>
      <c r="CM597" s="303"/>
      <c r="CN597" s="303"/>
      <c r="CO597" s="303"/>
      <c r="CP597" s="303"/>
      <c r="CQ597" s="303"/>
      <c r="CR597" s="303"/>
      <c r="CS597" s="303"/>
      <c r="CT597" s="303"/>
      <c r="CU597" s="303"/>
      <c r="CV597" s="303"/>
      <c r="CW597" s="303"/>
      <c r="CX597" s="303"/>
      <c r="CY597" s="303"/>
      <c r="CZ597" s="303"/>
    </row>
    <row r="598" spans="21:104" s="264" customFormat="1" x14ac:dyDescent="0.15">
      <c r="U598" s="303"/>
      <c r="V598" s="303"/>
      <c r="W598" s="303"/>
      <c r="X598" s="303"/>
      <c r="Y598" s="303"/>
      <c r="Z598" s="303"/>
      <c r="AA598" s="303"/>
      <c r="AB598" s="303"/>
      <c r="AC598" s="303"/>
      <c r="AD598" s="303"/>
      <c r="AE598" s="303"/>
      <c r="AF598" s="303"/>
      <c r="AG598" s="303"/>
      <c r="AH598" s="303"/>
      <c r="AI598" s="303"/>
      <c r="AJ598" s="303"/>
      <c r="AK598" s="303"/>
      <c r="AL598" s="303"/>
      <c r="AM598" s="303"/>
      <c r="AN598" s="303"/>
      <c r="AO598" s="303"/>
      <c r="AP598" s="303"/>
      <c r="AQ598" s="303"/>
      <c r="AR598" s="303"/>
      <c r="AS598" s="303"/>
      <c r="AT598" s="303"/>
      <c r="AU598" s="303"/>
      <c r="AV598" s="303"/>
      <c r="AW598" s="303"/>
      <c r="AX598" s="303"/>
      <c r="AY598" s="303"/>
      <c r="AZ598" s="303"/>
      <c r="BA598" s="303"/>
      <c r="BB598" s="303"/>
      <c r="BC598" s="303"/>
      <c r="BD598" s="303"/>
      <c r="BE598" s="303"/>
      <c r="BF598" s="303"/>
      <c r="BG598" s="303"/>
      <c r="BH598" s="303"/>
      <c r="BI598" s="303"/>
      <c r="BJ598" s="303"/>
      <c r="BK598" s="303"/>
      <c r="BL598" s="303"/>
      <c r="BM598" s="303"/>
      <c r="BN598" s="303"/>
      <c r="BO598" s="303"/>
      <c r="BP598" s="303"/>
      <c r="BQ598" s="303"/>
      <c r="BR598" s="303"/>
      <c r="BS598" s="303"/>
      <c r="BT598" s="303"/>
      <c r="BU598" s="303"/>
      <c r="BV598" s="303"/>
      <c r="BW598" s="303"/>
      <c r="BX598" s="303"/>
      <c r="BY598" s="303"/>
      <c r="BZ598" s="303"/>
      <c r="CA598" s="303"/>
      <c r="CB598" s="303"/>
      <c r="CC598" s="303"/>
      <c r="CD598" s="303"/>
      <c r="CE598" s="303"/>
      <c r="CF598" s="303"/>
      <c r="CG598" s="303"/>
      <c r="CH598" s="303"/>
      <c r="CI598" s="303"/>
      <c r="CJ598" s="303"/>
      <c r="CK598" s="303"/>
      <c r="CL598" s="303"/>
      <c r="CM598" s="303"/>
      <c r="CN598" s="303"/>
      <c r="CO598" s="303"/>
      <c r="CP598" s="303"/>
      <c r="CQ598" s="303"/>
      <c r="CR598" s="303"/>
      <c r="CS598" s="303"/>
      <c r="CT598" s="303"/>
      <c r="CU598" s="303"/>
      <c r="CV598" s="303"/>
      <c r="CW598" s="303"/>
      <c r="CX598" s="303"/>
      <c r="CY598" s="303"/>
      <c r="CZ598" s="303"/>
    </row>
    <row r="599" spans="21:104" s="264" customFormat="1" x14ac:dyDescent="0.15">
      <c r="U599" s="303"/>
      <c r="V599" s="303"/>
      <c r="W599" s="303"/>
      <c r="X599" s="303"/>
      <c r="Y599" s="303"/>
      <c r="Z599" s="303"/>
      <c r="AA599" s="303"/>
      <c r="AB599" s="303"/>
      <c r="AC599" s="303"/>
      <c r="AD599" s="303"/>
      <c r="AE599" s="303"/>
      <c r="AF599" s="303"/>
      <c r="AG599" s="303"/>
      <c r="AH599" s="303"/>
      <c r="AI599" s="303"/>
      <c r="AJ599" s="303"/>
      <c r="AK599" s="303"/>
      <c r="AL599" s="303"/>
      <c r="AM599" s="303"/>
      <c r="AN599" s="303"/>
      <c r="AO599" s="303"/>
      <c r="AP599" s="303"/>
      <c r="AQ599" s="303"/>
      <c r="AR599" s="303"/>
      <c r="AS599" s="303"/>
      <c r="AT599" s="303"/>
      <c r="AU599" s="303"/>
      <c r="AV599" s="303"/>
      <c r="AW599" s="303"/>
      <c r="AX599" s="303"/>
      <c r="AY599" s="303"/>
      <c r="AZ599" s="303"/>
      <c r="BA599" s="303"/>
      <c r="BB599" s="303"/>
      <c r="BC599" s="303"/>
      <c r="BD599" s="303"/>
      <c r="BE599" s="303"/>
      <c r="BF599" s="303"/>
      <c r="BG599" s="303"/>
      <c r="BH599" s="303"/>
      <c r="BI599" s="303"/>
      <c r="BJ599" s="303"/>
      <c r="BK599" s="303"/>
      <c r="BL599" s="303"/>
      <c r="BM599" s="303"/>
      <c r="BN599" s="303"/>
      <c r="BO599" s="303"/>
      <c r="BP599" s="303"/>
      <c r="BQ599" s="303"/>
      <c r="BR599" s="303"/>
      <c r="BS599" s="303"/>
      <c r="BT599" s="303"/>
      <c r="BU599" s="303"/>
      <c r="BV599" s="303"/>
      <c r="BW599" s="303"/>
      <c r="BX599" s="303"/>
      <c r="BY599" s="303"/>
      <c r="BZ599" s="303"/>
      <c r="CA599" s="303"/>
      <c r="CB599" s="303"/>
      <c r="CC599" s="303"/>
      <c r="CD599" s="303"/>
      <c r="CE599" s="303"/>
      <c r="CF599" s="303"/>
      <c r="CG599" s="303"/>
      <c r="CH599" s="303"/>
      <c r="CI599" s="303"/>
      <c r="CJ599" s="303"/>
      <c r="CK599" s="303"/>
      <c r="CL599" s="303"/>
      <c r="CM599" s="303"/>
      <c r="CN599" s="303"/>
      <c r="CO599" s="303"/>
      <c r="CP599" s="303"/>
      <c r="CQ599" s="303"/>
      <c r="CR599" s="303"/>
      <c r="CS599" s="303"/>
      <c r="CT599" s="303"/>
      <c r="CU599" s="303"/>
      <c r="CV599" s="303"/>
      <c r="CW599" s="303"/>
      <c r="CX599" s="303"/>
      <c r="CY599" s="303"/>
      <c r="CZ599" s="303"/>
    </row>
    <row r="600" spans="21:104" s="264" customFormat="1" x14ac:dyDescent="0.15">
      <c r="U600" s="303"/>
      <c r="V600" s="303"/>
      <c r="W600" s="303"/>
      <c r="X600" s="303"/>
      <c r="Y600" s="303"/>
      <c r="Z600" s="303"/>
      <c r="AA600" s="303"/>
      <c r="AB600" s="303"/>
      <c r="AC600" s="303"/>
      <c r="AD600" s="303"/>
      <c r="AE600" s="303"/>
      <c r="AF600" s="303"/>
      <c r="AG600" s="303"/>
      <c r="AH600" s="303"/>
      <c r="AI600" s="303"/>
      <c r="AJ600" s="303"/>
      <c r="AK600" s="303"/>
      <c r="AL600" s="303"/>
      <c r="AM600" s="303"/>
      <c r="AN600" s="303"/>
      <c r="AO600" s="303"/>
      <c r="AP600" s="303"/>
      <c r="AQ600" s="303"/>
      <c r="AR600" s="303"/>
      <c r="AS600" s="303"/>
      <c r="AT600" s="303"/>
      <c r="AU600" s="303"/>
      <c r="AV600" s="303"/>
      <c r="AW600" s="303"/>
      <c r="AX600" s="303"/>
      <c r="AY600" s="303"/>
      <c r="AZ600" s="303"/>
      <c r="BA600" s="303"/>
      <c r="BB600" s="303"/>
      <c r="BC600" s="303"/>
      <c r="BD600" s="303"/>
      <c r="BE600" s="303"/>
      <c r="BF600" s="303"/>
      <c r="BG600" s="303"/>
      <c r="BH600" s="303"/>
      <c r="BI600" s="303"/>
      <c r="BJ600" s="303"/>
      <c r="BK600" s="303"/>
      <c r="BL600" s="303"/>
      <c r="BM600" s="303"/>
      <c r="BN600" s="303"/>
      <c r="BO600" s="303"/>
      <c r="BP600" s="303"/>
      <c r="BQ600" s="303"/>
      <c r="BR600" s="303"/>
      <c r="BS600" s="303"/>
      <c r="BT600" s="303"/>
      <c r="BU600" s="303"/>
      <c r="BV600" s="303"/>
      <c r="BW600" s="303"/>
      <c r="BX600" s="303"/>
      <c r="BY600" s="303"/>
      <c r="BZ600" s="303"/>
      <c r="CA600" s="303"/>
      <c r="CB600" s="303"/>
      <c r="CC600" s="303"/>
      <c r="CD600" s="303"/>
      <c r="CE600" s="303"/>
      <c r="CF600" s="303"/>
      <c r="CG600" s="303"/>
      <c r="CH600" s="303"/>
      <c r="CI600" s="303"/>
      <c r="CJ600" s="303"/>
      <c r="CK600" s="303"/>
      <c r="CL600" s="303"/>
      <c r="CM600" s="303"/>
      <c r="CN600" s="303"/>
      <c r="CO600" s="303"/>
      <c r="CP600" s="303"/>
      <c r="CQ600" s="303"/>
      <c r="CR600" s="303"/>
      <c r="CS600" s="303"/>
      <c r="CT600" s="303"/>
      <c r="CU600" s="303"/>
      <c r="CV600" s="303"/>
      <c r="CW600" s="303"/>
      <c r="CX600" s="303"/>
      <c r="CY600" s="303"/>
      <c r="CZ600" s="303"/>
    </row>
    <row r="601" spans="21:104" s="264" customFormat="1" x14ac:dyDescent="0.15">
      <c r="U601" s="303"/>
      <c r="V601" s="303"/>
      <c r="W601" s="303"/>
      <c r="X601" s="303"/>
      <c r="Y601" s="303"/>
      <c r="Z601" s="303"/>
      <c r="AA601" s="303"/>
      <c r="AB601" s="303"/>
      <c r="AC601" s="303"/>
      <c r="AD601" s="303"/>
      <c r="AE601" s="303"/>
      <c r="AF601" s="303"/>
      <c r="AG601" s="303"/>
      <c r="AH601" s="303"/>
      <c r="AI601" s="303"/>
      <c r="AJ601" s="303"/>
      <c r="AK601" s="303"/>
      <c r="AL601" s="303"/>
      <c r="AM601" s="303"/>
      <c r="AN601" s="303"/>
      <c r="AO601" s="303"/>
      <c r="AP601" s="303"/>
      <c r="AQ601" s="303"/>
      <c r="AR601" s="303"/>
      <c r="AS601" s="303"/>
      <c r="AT601" s="303"/>
      <c r="AU601" s="303"/>
      <c r="AV601" s="303"/>
      <c r="AW601" s="303"/>
      <c r="AX601" s="303"/>
      <c r="AY601" s="303"/>
      <c r="AZ601" s="303"/>
      <c r="BA601" s="303"/>
      <c r="BB601" s="303"/>
      <c r="BC601" s="303"/>
      <c r="BD601" s="303"/>
      <c r="BE601" s="303"/>
      <c r="BF601" s="303"/>
      <c r="BG601" s="303"/>
      <c r="BH601" s="303"/>
      <c r="BI601" s="303"/>
      <c r="BJ601" s="303"/>
      <c r="BK601" s="303"/>
      <c r="BL601" s="303"/>
      <c r="BM601" s="303"/>
      <c r="BN601" s="303"/>
      <c r="BO601" s="303"/>
      <c r="BP601" s="303"/>
      <c r="BQ601" s="303"/>
      <c r="BR601" s="303"/>
      <c r="BS601" s="303"/>
      <c r="BT601" s="303"/>
      <c r="BU601" s="303"/>
      <c r="BV601" s="303"/>
      <c r="BW601" s="303"/>
      <c r="BX601" s="303"/>
      <c r="BY601" s="303"/>
      <c r="BZ601" s="303"/>
      <c r="CA601" s="303"/>
      <c r="CB601" s="303"/>
      <c r="CC601" s="303"/>
      <c r="CD601" s="303"/>
      <c r="CE601" s="303"/>
      <c r="CF601" s="303"/>
      <c r="CG601" s="303"/>
      <c r="CH601" s="303"/>
      <c r="CI601" s="303"/>
      <c r="CJ601" s="303"/>
      <c r="CK601" s="303"/>
      <c r="CL601" s="303"/>
      <c r="CM601" s="303"/>
      <c r="CN601" s="303"/>
      <c r="CO601" s="303"/>
      <c r="CP601" s="303"/>
      <c r="CQ601" s="303"/>
      <c r="CR601" s="303"/>
      <c r="CS601" s="303"/>
      <c r="CT601" s="303"/>
      <c r="CU601" s="303"/>
      <c r="CV601" s="303"/>
      <c r="CW601" s="303"/>
      <c r="CX601" s="303"/>
      <c r="CY601" s="303"/>
      <c r="CZ601" s="303"/>
    </row>
    <row r="602" spans="21:104" s="264" customFormat="1" x14ac:dyDescent="0.15">
      <c r="U602" s="303"/>
      <c r="V602" s="303"/>
      <c r="W602" s="303"/>
      <c r="X602" s="303"/>
      <c r="Y602" s="303"/>
      <c r="Z602" s="303"/>
      <c r="AA602" s="303"/>
      <c r="AB602" s="303"/>
      <c r="AC602" s="303"/>
      <c r="AD602" s="303"/>
      <c r="AE602" s="303"/>
      <c r="AF602" s="303"/>
      <c r="AG602" s="303"/>
      <c r="AH602" s="303"/>
      <c r="AI602" s="303"/>
      <c r="AJ602" s="303"/>
      <c r="AK602" s="303"/>
      <c r="AL602" s="303"/>
      <c r="AM602" s="303"/>
      <c r="AN602" s="303"/>
      <c r="AO602" s="303"/>
      <c r="AP602" s="303"/>
      <c r="AQ602" s="303"/>
      <c r="AR602" s="303"/>
      <c r="AS602" s="303"/>
      <c r="AT602" s="303"/>
      <c r="AU602" s="303"/>
      <c r="AV602" s="303"/>
      <c r="AW602" s="303"/>
      <c r="AX602" s="303"/>
      <c r="AY602" s="303"/>
      <c r="AZ602" s="303"/>
      <c r="BA602" s="303"/>
      <c r="BB602" s="303"/>
      <c r="BC602" s="303"/>
      <c r="BD602" s="303"/>
      <c r="BE602" s="303"/>
      <c r="BF602" s="303"/>
      <c r="BG602" s="303"/>
      <c r="BH602" s="303"/>
      <c r="BI602" s="303"/>
      <c r="BJ602" s="303"/>
      <c r="BK602" s="303"/>
      <c r="BL602" s="303"/>
      <c r="BM602" s="303"/>
      <c r="BN602" s="303"/>
      <c r="BO602" s="303"/>
      <c r="BP602" s="303"/>
      <c r="BQ602" s="303"/>
      <c r="BR602" s="303"/>
      <c r="BS602" s="303"/>
      <c r="BT602" s="303"/>
      <c r="BU602" s="303"/>
      <c r="BV602" s="303"/>
      <c r="BW602" s="303"/>
      <c r="BX602" s="303"/>
      <c r="BY602" s="303"/>
      <c r="BZ602" s="303"/>
      <c r="CA602" s="303"/>
      <c r="CB602" s="303"/>
      <c r="CC602" s="303"/>
      <c r="CD602" s="303"/>
      <c r="CE602" s="303"/>
      <c r="CF602" s="303"/>
      <c r="CG602" s="303"/>
      <c r="CH602" s="303"/>
      <c r="CI602" s="303"/>
      <c r="CJ602" s="303"/>
      <c r="CK602" s="303"/>
      <c r="CL602" s="303"/>
      <c r="CM602" s="303"/>
      <c r="CN602" s="303"/>
      <c r="CO602" s="303"/>
      <c r="CP602" s="303"/>
      <c r="CQ602" s="303"/>
      <c r="CR602" s="303"/>
      <c r="CS602" s="303"/>
      <c r="CT602" s="303"/>
      <c r="CU602" s="303"/>
      <c r="CV602" s="303"/>
      <c r="CW602" s="303"/>
      <c r="CX602" s="303"/>
      <c r="CY602" s="303"/>
      <c r="CZ602" s="303"/>
    </row>
    <row r="603" spans="21:104" s="264" customFormat="1" x14ac:dyDescent="0.15">
      <c r="U603" s="303"/>
      <c r="V603" s="303"/>
      <c r="W603" s="303"/>
      <c r="X603" s="303"/>
      <c r="Y603" s="303"/>
      <c r="Z603" s="303"/>
      <c r="AA603" s="303"/>
      <c r="AB603" s="303"/>
      <c r="AC603" s="303"/>
      <c r="AD603" s="303"/>
      <c r="AE603" s="303"/>
      <c r="AF603" s="303"/>
      <c r="AG603" s="303"/>
      <c r="AH603" s="303"/>
      <c r="AI603" s="303"/>
      <c r="AJ603" s="303"/>
      <c r="AK603" s="303"/>
      <c r="AL603" s="303"/>
      <c r="AM603" s="303"/>
      <c r="AN603" s="303"/>
      <c r="AO603" s="303"/>
      <c r="AP603" s="303"/>
      <c r="AQ603" s="303"/>
      <c r="AR603" s="303"/>
      <c r="AS603" s="303"/>
      <c r="AT603" s="303"/>
      <c r="AU603" s="303"/>
      <c r="AV603" s="303"/>
      <c r="AW603" s="303"/>
      <c r="AX603" s="303"/>
      <c r="AY603" s="303"/>
      <c r="AZ603" s="303"/>
      <c r="BA603" s="303"/>
      <c r="BB603" s="303"/>
      <c r="BC603" s="303"/>
      <c r="BD603" s="303"/>
      <c r="BE603" s="303"/>
      <c r="BF603" s="303"/>
      <c r="BG603" s="303"/>
      <c r="BH603" s="303"/>
      <c r="BI603" s="303"/>
      <c r="BJ603" s="303"/>
      <c r="BK603" s="303"/>
      <c r="BL603" s="303"/>
      <c r="BM603" s="303"/>
      <c r="BN603" s="303"/>
      <c r="BO603" s="303"/>
      <c r="BP603" s="303"/>
      <c r="BQ603" s="303"/>
      <c r="BR603" s="303"/>
      <c r="BS603" s="303"/>
      <c r="BT603" s="303"/>
      <c r="BU603" s="303"/>
      <c r="BV603" s="303"/>
      <c r="BW603" s="303"/>
      <c r="BX603" s="303"/>
      <c r="BY603" s="303"/>
      <c r="BZ603" s="303"/>
      <c r="CA603" s="303"/>
      <c r="CB603" s="303"/>
      <c r="CC603" s="303"/>
      <c r="CD603" s="303"/>
      <c r="CE603" s="303"/>
      <c r="CF603" s="303"/>
      <c r="CG603" s="303"/>
      <c r="CH603" s="303"/>
      <c r="CI603" s="303"/>
      <c r="CJ603" s="303"/>
      <c r="CK603" s="303"/>
      <c r="CL603" s="303"/>
      <c r="CM603" s="303"/>
      <c r="CN603" s="303"/>
      <c r="CO603" s="303"/>
      <c r="CP603" s="303"/>
      <c r="CQ603" s="303"/>
      <c r="CR603" s="303"/>
      <c r="CS603" s="303"/>
      <c r="CT603" s="303"/>
      <c r="CU603" s="303"/>
      <c r="CV603" s="303"/>
      <c r="CW603" s="303"/>
      <c r="CX603" s="303"/>
      <c r="CY603" s="303"/>
      <c r="CZ603" s="303"/>
    </row>
    <row r="604" spans="21:104" s="264" customFormat="1" x14ac:dyDescent="0.15">
      <c r="U604" s="303"/>
      <c r="V604" s="303"/>
      <c r="W604" s="303"/>
      <c r="X604" s="303"/>
      <c r="Y604" s="303"/>
      <c r="Z604" s="303"/>
      <c r="AA604" s="303"/>
      <c r="AB604" s="303"/>
      <c r="AC604" s="303"/>
      <c r="AD604" s="303"/>
      <c r="AE604" s="303"/>
      <c r="AF604" s="303"/>
      <c r="AG604" s="303"/>
      <c r="AH604" s="303"/>
      <c r="AI604" s="303"/>
      <c r="AJ604" s="303"/>
      <c r="AK604" s="303"/>
      <c r="AL604" s="303"/>
      <c r="AM604" s="303"/>
      <c r="AN604" s="303"/>
      <c r="AO604" s="303"/>
      <c r="AP604" s="303"/>
      <c r="AQ604" s="303"/>
      <c r="AR604" s="303"/>
      <c r="AS604" s="303"/>
      <c r="AT604" s="303"/>
      <c r="AU604" s="303"/>
      <c r="AV604" s="303"/>
      <c r="AW604" s="303"/>
      <c r="AX604" s="303"/>
      <c r="AY604" s="303"/>
      <c r="AZ604" s="303"/>
      <c r="BA604" s="303"/>
      <c r="BB604" s="303"/>
      <c r="BC604" s="303"/>
      <c r="BD604" s="303"/>
      <c r="BE604" s="303"/>
      <c r="BF604" s="303"/>
      <c r="BG604" s="303"/>
      <c r="BH604" s="303"/>
      <c r="BI604" s="303"/>
      <c r="BJ604" s="303"/>
      <c r="BK604" s="303"/>
      <c r="BL604" s="303"/>
      <c r="BM604" s="303"/>
      <c r="BN604" s="303"/>
      <c r="BO604" s="303"/>
      <c r="BP604" s="303"/>
      <c r="BQ604" s="303"/>
      <c r="BR604" s="303"/>
      <c r="BS604" s="303"/>
      <c r="BT604" s="303"/>
      <c r="BU604" s="303"/>
      <c r="BV604" s="303"/>
      <c r="BW604" s="303"/>
      <c r="BX604" s="303"/>
      <c r="BY604" s="303"/>
      <c r="BZ604" s="303"/>
      <c r="CA604" s="303"/>
      <c r="CB604" s="303"/>
      <c r="CC604" s="303"/>
      <c r="CD604" s="303"/>
      <c r="CE604" s="303"/>
      <c r="CF604" s="303"/>
      <c r="CG604" s="303"/>
      <c r="CH604" s="303"/>
      <c r="CI604" s="303"/>
      <c r="CJ604" s="303"/>
      <c r="CK604" s="303"/>
      <c r="CL604" s="303"/>
      <c r="CM604" s="303"/>
      <c r="CN604" s="303"/>
      <c r="CO604" s="303"/>
      <c r="CP604" s="303"/>
      <c r="CQ604" s="303"/>
      <c r="CR604" s="303"/>
      <c r="CS604" s="303"/>
      <c r="CT604" s="303"/>
      <c r="CU604" s="303"/>
      <c r="CV604" s="303"/>
      <c r="CW604" s="303"/>
      <c r="CX604" s="303"/>
      <c r="CY604" s="303"/>
      <c r="CZ604" s="303"/>
    </row>
    <row r="605" spans="21:104" s="264" customFormat="1" x14ac:dyDescent="0.15">
      <c r="U605" s="303"/>
      <c r="V605" s="303"/>
      <c r="W605" s="303"/>
      <c r="X605" s="303"/>
      <c r="Y605" s="303"/>
      <c r="Z605" s="303"/>
      <c r="AA605" s="303"/>
      <c r="AB605" s="303"/>
      <c r="AC605" s="303"/>
      <c r="AD605" s="303"/>
      <c r="AE605" s="303"/>
      <c r="AF605" s="303"/>
      <c r="AG605" s="303"/>
      <c r="AH605" s="303"/>
      <c r="AI605" s="303"/>
      <c r="AJ605" s="303"/>
      <c r="AK605" s="303"/>
      <c r="AL605" s="303"/>
      <c r="AM605" s="303"/>
      <c r="AN605" s="303"/>
      <c r="AO605" s="303"/>
      <c r="AP605" s="303"/>
      <c r="AQ605" s="303"/>
      <c r="AR605" s="303"/>
      <c r="AS605" s="303"/>
      <c r="AT605" s="303"/>
      <c r="AU605" s="303"/>
      <c r="AV605" s="303"/>
      <c r="AW605" s="303"/>
      <c r="AX605" s="303"/>
      <c r="AY605" s="303"/>
      <c r="AZ605" s="303"/>
      <c r="BA605" s="303"/>
      <c r="BB605" s="303"/>
      <c r="BC605" s="303"/>
      <c r="BD605" s="303"/>
      <c r="BE605" s="303"/>
      <c r="BF605" s="303"/>
      <c r="BG605" s="303"/>
      <c r="BH605" s="303"/>
      <c r="BI605" s="303"/>
      <c r="BJ605" s="303"/>
      <c r="BK605" s="303"/>
      <c r="BL605" s="303"/>
      <c r="BM605" s="303"/>
      <c r="BN605" s="303"/>
      <c r="BO605" s="303"/>
      <c r="BP605" s="303"/>
      <c r="BQ605" s="303"/>
      <c r="BR605" s="303"/>
      <c r="BS605" s="303"/>
      <c r="BT605" s="303"/>
      <c r="BU605" s="303"/>
      <c r="BV605" s="303"/>
      <c r="BW605" s="303"/>
      <c r="BX605" s="303"/>
      <c r="BY605" s="303"/>
      <c r="BZ605" s="303"/>
      <c r="CA605" s="303"/>
      <c r="CB605" s="303"/>
      <c r="CC605" s="303"/>
      <c r="CD605" s="303"/>
      <c r="CE605" s="303"/>
      <c r="CF605" s="303"/>
      <c r="CG605" s="303"/>
      <c r="CH605" s="303"/>
      <c r="CI605" s="303"/>
      <c r="CJ605" s="303"/>
      <c r="CK605" s="303"/>
      <c r="CL605" s="303"/>
      <c r="CM605" s="303"/>
      <c r="CN605" s="303"/>
      <c r="CO605" s="303"/>
      <c r="CP605" s="303"/>
      <c r="CQ605" s="303"/>
      <c r="CR605" s="303"/>
      <c r="CS605" s="303"/>
      <c r="CT605" s="303"/>
      <c r="CU605" s="303"/>
      <c r="CV605" s="303"/>
      <c r="CW605" s="303"/>
      <c r="CX605" s="303"/>
      <c r="CY605" s="303"/>
      <c r="CZ605" s="303"/>
    </row>
    <row r="606" spans="21:104" s="264" customFormat="1" x14ac:dyDescent="0.15">
      <c r="U606" s="303"/>
      <c r="V606" s="303"/>
      <c r="W606" s="303"/>
      <c r="X606" s="303"/>
      <c r="Y606" s="303"/>
      <c r="Z606" s="303"/>
      <c r="AA606" s="303"/>
      <c r="AB606" s="303"/>
      <c r="AC606" s="303"/>
      <c r="AD606" s="303"/>
      <c r="AE606" s="303"/>
      <c r="AF606" s="303"/>
      <c r="AG606" s="303"/>
      <c r="AH606" s="303"/>
      <c r="AI606" s="303"/>
      <c r="AJ606" s="303"/>
      <c r="AK606" s="303"/>
      <c r="AL606" s="303"/>
      <c r="AM606" s="303"/>
      <c r="AN606" s="303"/>
      <c r="AO606" s="303"/>
      <c r="AP606" s="303"/>
      <c r="AQ606" s="303"/>
      <c r="AR606" s="303"/>
      <c r="AS606" s="303"/>
      <c r="AT606" s="303"/>
      <c r="AU606" s="303"/>
      <c r="AV606" s="303"/>
      <c r="AW606" s="303"/>
      <c r="AX606" s="303"/>
      <c r="AY606" s="303"/>
      <c r="AZ606" s="303"/>
      <c r="BA606" s="303"/>
      <c r="BB606" s="303"/>
      <c r="BC606" s="303"/>
      <c r="BD606" s="303"/>
      <c r="BE606" s="303"/>
      <c r="BF606" s="303"/>
      <c r="BG606" s="303"/>
      <c r="BH606" s="303"/>
      <c r="BI606" s="303"/>
      <c r="BJ606" s="303"/>
      <c r="BK606" s="303"/>
      <c r="BL606" s="303"/>
      <c r="BM606" s="303"/>
      <c r="BN606" s="303"/>
      <c r="BO606" s="303"/>
      <c r="BP606" s="303"/>
      <c r="BQ606" s="303"/>
      <c r="BR606" s="303"/>
      <c r="BS606" s="303"/>
      <c r="BT606" s="303"/>
      <c r="BU606" s="303"/>
      <c r="BV606" s="303"/>
      <c r="BW606" s="303"/>
      <c r="BX606" s="303"/>
      <c r="BY606" s="303"/>
      <c r="BZ606" s="303"/>
      <c r="CA606" s="303"/>
      <c r="CB606" s="303"/>
      <c r="CC606" s="303"/>
      <c r="CD606" s="303"/>
      <c r="CE606" s="303"/>
      <c r="CF606" s="303"/>
      <c r="CG606" s="303"/>
      <c r="CH606" s="303"/>
      <c r="CI606" s="303"/>
      <c r="CJ606" s="303"/>
      <c r="CK606" s="303"/>
      <c r="CL606" s="303"/>
      <c r="CM606" s="303"/>
      <c r="CN606" s="303"/>
      <c r="CO606" s="303"/>
      <c r="CP606" s="303"/>
      <c r="CQ606" s="303"/>
      <c r="CR606" s="303"/>
      <c r="CS606" s="303"/>
      <c r="CT606" s="303"/>
      <c r="CU606" s="303"/>
      <c r="CV606" s="303"/>
      <c r="CW606" s="303"/>
      <c r="CX606" s="303"/>
      <c r="CY606" s="303"/>
      <c r="CZ606" s="303"/>
    </row>
    <row r="607" spans="21:104" s="264" customFormat="1" x14ac:dyDescent="0.15">
      <c r="U607" s="303"/>
      <c r="V607" s="303"/>
      <c r="W607" s="303"/>
      <c r="X607" s="303"/>
      <c r="Y607" s="303"/>
      <c r="Z607" s="303"/>
      <c r="AA607" s="303"/>
      <c r="AB607" s="303"/>
      <c r="AC607" s="303"/>
      <c r="AD607" s="303"/>
      <c r="AE607" s="303"/>
      <c r="AF607" s="303"/>
      <c r="AG607" s="303"/>
      <c r="AH607" s="303"/>
      <c r="AI607" s="303"/>
      <c r="AJ607" s="303"/>
      <c r="AK607" s="303"/>
      <c r="AL607" s="303"/>
      <c r="AM607" s="303"/>
      <c r="AN607" s="303"/>
      <c r="AO607" s="303"/>
      <c r="AP607" s="303"/>
      <c r="AQ607" s="303"/>
      <c r="AR607" s="303"/>
      <c r="AS607" s="303"/>
      <c r="AT607" s="303"/>
      <c r="AU607" s="303"/>
      <c r="AV607" s="303"/>
      <c r="AW607" s="303"/>
      <c r="AX607" s="303"/>
      <c r="AY607" s="303"/>
      <c r="AZ607" s="303"/>
      <c r="BA607" s="303"/>
      <c r="BB607" s="303"/>
      <c r="BC607" s="303"/>
      <c r="BD607" s="303"/>
      <c r="BE607" s="303"/>
      <c r="BF607" s="303"/>
      <c r="BG607" s="303"/>
      <c r="BH607" s="303"/>
      <c r="BI607" s="303"/>
      <c r="BJ607" s="303"/>
      <c r="BK607" s="303"/>
      <c r="BL607" s="303"/>
      <c r="BM607" s="303"/>
      <c r="BN607" s="303"/>
      <c r="BO607" s="303"/>
      <c r="BP607" s="303"/>
      <c r="BQ607" s="303"/>
      <c r="BR607" s="303"/>
      <c r="BS607" s="303"/>
      <c r="BT607" s="303"/>
      <c r="BU607" s="303"/>
      <c r="BV607" s="303"/>
      <c r="BW607" s="303"/>
      <c r="BX607" s="303"/>
      <c r="BY607" s="303"/>
      <c r="BZ607" s="303"/>
      <c r="CA607" s="303"/>
      <c r="CB607" s="303"/>
      <c r="CC607" s="303"/>
      <c r="CD607" s="303"/>
      <c r="CE607" s="303"/>
      <c r="CF607" s="303"/>
      <c r="CG607" s="303"/>
      <c r="CH607" s="303"/>
      <c r="CI607" s="303"/>
      <c r="CJ607" s="303"/>
      <c r="CK607" s="303"/>
      <c r="CL607" s="303"/>
      <c r="CM607" s="303"/>
      <c r="CN607" s="303"/>
      <c r="CO607" s="303"/>
      <c r="CP607" s="303"/>
      <c r="CQ607" s="303"/>
      <c r="CR607" s="303"/>
      <c r="CS607" s="303"/>
      <c r="CT607" s="303"/>
      <c r="CU607" s="303"/>
      <c r="CV607" s="303"/>
      <c r="CW607" s="303"/>
      <c r="CX607" s="303"/>
      <c r="CY607" s="303"/>
      <c r="CZ607" s="303"/>
    </row>
    <row r="608" spans="21:104" s="264" customFormat="1" x14ac:dyDescent="0.15">
      <c r="U608" s="303"/>
      <c r="V608" s="303"/>
      <c r="W608" s="303"/>
      <c r="X608" s="303"/>
      <c r="Y608" s="303"/>
      <c r="Z608" s="303"/>
      <c r="AA608" s="303"/>
      <c r="AB608" s="303"/>
      <c r="AC608" s="303"/>
      <c r="AD608" s="303"/>
      <c r="AE608" s="303"/>
      <c r="AF608" s="303"/>
      <c r="AG608" s="303"/>
      <c r="AH608" s="303"/>
      <c r="AI608" s="303"/>
      <c r="AJ608" s="303"/>
      <c r="AK608" s="303"/>
      <c r="AL608" s="303"/>
      <c r="AM608" s="303"/>
      <c r="AN608" s="303"/>
      <c r="AO608" s="303"/>
      <c r="AP608" s="303"/>
      <c r="AQ608" s="303"/>
      <c r="AR608" s="303"/>
      <c r="AS608" s="303"/>
      <c r="AT608" s="303"/>
      <c r="AU608" s="303"/>
      <c r="AV608" s="303"/>
      <c r="AW608" s="303"/>
      <c r="AX608" s="303"/>
      <c r="AY608" s="303"/>
      <c r="AZ608" s="303"/>
      <c r="BA608" s="303"/>
      <c r="BB608" s="303"/>
      <c r="BC608" s="303"/>
      <c r="BD608" s="303"/>
      <c r="BE608" s="303"/>
      <c r="BF608" s="303"/>
      <c r="BG608" s="303"/>
      <c r="BH608" s="303"/>
      <c r="BI608" s="303"/>
      <c r="BJ608" s="303"/>
      <c r="BK608" s="303"/>
      <c r="BL608" s="303"/>
      <c r="BM608" s="303"/>
      <c r="BN608" s="303"/>
      <c r="BO608" s="303"/>
      <c r="BP608" s="303"/>
      <c r="BQ608" s="303"/>
      <c r="BR608" s="303"/>
      <c r="BS608" s="303"/>
      <c r="BT608" s="303"/>
      <c r="BU608" s="303"/>
      <c r="BV608" s="303"/>
      <c r="BW608" s="303"/>
      <c r="BX608" s="303"/>
      <c r="BY608" s="303"/>
      <c r="BZ608" s="303"/>
      <c r="CA608" s="303"/>
      <c r="CB608" s="303"/>
      <c r="CC608" s="303"/>
      <c r="CD608" s="303"/>
      <c r="CE608" s="303"/>
      <c r="CF608" s="303"/>
      <c r="CG608" s="303"/>
      <c r="CH608" s="303"/>
      <c r="CI608" s="303"/>
      <c r="CJ608" s="303"/>
      <c r="CK608" s="303"/>
      <c r="CL608" s="303"/>
      <c r="CM608" s="303"/>
      <c r="CN608" s="303"/>
      <c r="CO608" s="303"/>
      <c r="CP608" s="303"/>
      <c r="CQ608" s="303"/>
      <c r="CR608" s="303"/>
      <c r="CS608" s="303"/>
      <c r="CT608" s="303"/>
      <c r="CU608" s="303"/>
      <c r="CV608" s="303"/>
      <c r="CW608" s="303"/>
      <c r="CX608" s="303"/>
      <c r="CY608" s="303"/>
      <c r="CZ608" s="303"/>
    </row>
    <row r="609" spans="21:104" s="264" customFormat="1" x14ac:dyDescent="0.15">
      <c r="U609" s="303"/>
      <c r="V609" s="303"/>
      <c r="W609" s="303"/>
      <c r="X609" s="303"/>
      <c r="Y609" s="303"/>
      <c r="Z609" s="303"/>
      <c r="AA609" s="303"/>
      <c r="AB609" s="303"/>
      <c r="AC609" s="303"/>
      <c r="AD609" s="303"/>
      <c r="AE609" s="303"/>
      <c r="AF609" s="303"/>
      <c r="AG609" s="303"/>
      <c r="AH609" s="303"/>
      <c r="AI609" s="303"/>
      <c r="AJ609" s="303"/>
      <c r="AK609" s="303"/>
      <c r="AL609" s="303"/>
      <c r="AM609" s="303"/>
      <c r="AN609" s="303"/>
      <c r="AO609" s="303"/>
      <c r="AP609" s="303"/>
      <c r="AQ609" s="303"/>
      <c r="AR609" s="303"/>
      <c r="AS609" s="303"/>
      <c r="AT609" s="303"/>
      <c r="AU609" s="303"/>
      <c r="AV609" s="303"/>
      <c r="AW609" s="303"/>
      <c r="AX609" s="303"/>
      <c r="AY609" s="303"/>
      <c r="AZ609" s="303"/>
      <c r="BA609" s="303"/>
      <c r="BB609" s="303"/>
      <c r="BC609" s="303"/>
      <c r="BD609" s="303"/>
      <c r="BE609" s="303"/>
      <c r="BF609" s="303"/>
      <c r="BG609" s="303"/>
      <c r="BH609" s="303"/>
      <c r="BI609" s="303"/>
      <c r="BJ609" s="303"/>
      <c r="BK609" s="303"/>
      <c r="BL609" s="303"/>
      <c r="BM609" s="303"/>
      <c r="BN609" s="303"/>
      <c r="BO609" s="303"/>
      <c r="BP609" s="303"/>
      <c r="BQ609" s="303"/>
      <c r="BR609" s="303"/>
      <c r="BS609" s="303"/>
      <c r="BT609" s="303"/>
      <c r="BU609" s="303"/>
      <c r="BV609" s="303"/>
      <c r="BW609" s="303"/>
      <c r="BX609" s="303"/>
      <c r="BY609" s="303"/>
      <c r="BZ609" s="303"/>
      <c r="CA609" s="303"/>
      <c r="CB609" s="303"/>
      <c r="CC609" s="303"/>
      <c r="CD609" s="303"/>
      <c r="CE609" s="303"/>
      <c r="CF609" s="303"/>
      <c r="CG609" s="303"/>
      <c r="CH609" s="303"/>
      <c r="CI609" s="303"/>
      <c r="CJ609" s="303"/>
      <c r="CK609" s="303"/>
      <c r="CL609" s="303"/>
      <c r="CM609" s="303"/>
      <c r="CN609" s="303"/>
      <c r="CO609" s="303"/>
      <c r="CP609" s="303"/>
      <c r="CQ609" s="303"/>
      <c r="CR609" s="303"/>
      <c r="CS609" s="303"/>
      <c r="CT609" s="303"/>
      <c r="CU609" s="303"/>
      <c r="CV609" s="303"/>
      <c r="CW609" s="303"/>
      <c r="CX609" s="303"/>
      <c r="CY609" s="303"/>
      <c r="CZ609" s="303"/>
    </row>
    <row r="610" spans="21:104" s="264" customFormat="1" x14ac:dyDescent="0.15">
      <c r="U610" s="303"/>
      <c r="V610" s="303"/>
      <c r="W610" s="303"/>
      <c r="X610" s="303"/>
      <c r="Y610" s="303"/>
      <c r="Z610" s="303"/>
      <c r="AA610" s="303"/>
      <c r="AB610" s="303"/>
      <c r="AC610" s="303"/>
      <c r="AD610" s="303"/>
      <c r="AE610" s="303"/>
      <c r="AF610" s="303"/>
      <c r="AG610" s="303"/>
      <c r="AH610" s="303"/>
      <c r="AI610" s="303"/>
      <c r="AJ610" s="303"/>
      <c r="AK610" s="303"/>
      <c r="AL610" s="303"/>
      <c r="AM610" s="303"/>
      <c r="AN610" s="303"/>
      <c r="AO610" s="303"/>
      <c r="AP610" s="303"/>
      <c r="AQ610" s="303"/>
      <c r="AR610" s="303"/>
      <c r="AS610" s="303"/>
      <c r="AT610" s="303"/>
      <c r="AU610" s="303"/>
      <c r="AV610" s="303"/>
      <c r="AW610" s="303"/>
      <c r="AX610" s="303"/>
      <c r="AY610" s="303"/>
      <c r="AZ610" s="303"/>
      <c r="BA610" s="303"/>
      <c r="BB610" s="303"/>
      <c r="BC610" s="303"/>
      <c r="BD610" s="303"/>
      <c r="BE610" s="303"/>
      <c r="BF610" s="303"/>
      <c r="BG610" s="303"/>
      <c r="BH610" s="303"/>
      <c r="BI610" s="303"/>
      <c r="BJ610" s="303"/>
      <c r="BK610" s="303"/>
      <c r="BL610" s="303"/>
      <c r="BM610" s="303"/>
      <c r="BN610" s="303"/>
      <c r="BO610" s="303"/>
      <c r="BP610" s="303"/>
      <c r="BQ610" s="303"/>
      <c r="BR610" s="303"/>
      <c r="BS610" s="303"/>
      <c r="BT610" s="303"/>
      <c r="BU610" s="303"/>
      <c r="BV610" s="303"/>
      <c r="BW610" s="303"/>
      <c r="BX610" s="303"/>
      <c r="BY610" s="303"/>
      <c r="BZ610" s="303"/>
      <c r="CA610" s="303"/>
      <c r="CB610" s="303"/>
      <c r="CC610" s="303"/>
      <c r="CD610" s="303"/>
      <c r="CE610" s="303"/>
      <c r="CF610" s="303"/>
      <c r="CG610" s="303"/>
      <c r="CH610" s="303"/>
      <c r="CI610" s="303"/>
      <c r="CJ610" s="303"/>
      <c r="CK610" s="303"/>
      <c r="CL610" s="303"/>
      <c r="CM610" s="303"/>
      <c r="CN610" s="303"/>
      <c r="CO610" s="303"/>
      <c r="CP610" s="303"/>
      <c r="CQ610" s="303"/>
      <c r="CR610" s="303"/>
      <c r="CS610" s="303"/>
      <c r="CT610" s="303"/>
      <c r="CU610" s="303"/>
      <c r="CV610" s="303"/>
      <c r="CW610" s="303"/>
      <c r="CX610" s="303"/>
      <c r="CY610" s="303"/>
      <c r="CZ610" s="303"/>
    </row>
    <row r="611" spans="21:104" s="264" customFormat="1" x14ac:dyDescent="0.15">
      <c r="U611" s="303"/>
      <c r="V611" s="303"/>
      <c r="W611" s="303"/>
      <c r="X611" s="303"/>
      <c r="Y611" s="303"/>
      <c r="Z611" s="303"/>
      <c r="AA611" s="303"/>
      <c r="AB611" s="303"/>
      <c r="AC611" s="303"/>
      <c r="AD611" s="303"/>
      <c r="AE611" s="303"/>
      <c r="AF611" s="303"/>
      <c r="AG611" s="303"/>
      <c r="AH611" s="303"/>
      <c r="AI611" s="303"/>
      <c r="AJ611" s="303"/>
      <c r="AK611" s="303"/>
      <c r="AL611" s="303"/>
      <c r="AM611" s="303"/>
      <c r="AN611" s="303"/>
      <c r="AO611" s="303"/>
      <c r="AP611" s="303"/>
      <c r="AQ611" s="303"/>
      <c r="AR611" s="303"/>
      <c r="AS611" s="303"/>
      <c r="AT611" s="303"/>
      <c r="AU611" s="303"/>
      <c r="AV611" s="303"/>
      <c r="AW611" s="303"/>
      <c r="AX611" s="303"/>
      <c r="AY611" s="303"/>
      <c r="AZ611" s="303"/>
      <c r="BA611" s="303"/>
      <c r="BB611" s="303"/>
      <c r="BC611" s="303"/>
      <c r="BD611" s="303"/>
      <c r="BE611" s="303"/>
      <c r="BF611" s="303"/>
      <c r="BG611" s="303"/>
      <c r="BH611" s="303"/>
      <c r="BI611" s="303"/>
      <c r="BJ611" s="303"/>
      <c r="BK611" s="303"/>
      <c r="BL611" s="303"/>
      <c r="BM611" s="303"/>
      <c r="BN611" s="303"/>
      <c r="BO611" s="303"/>
      <c r="BP611" s="303"/>
      <c r="BQ611" s="303"/>
      <c r="BR611" s="303"/>
      <c r="BS611" s="303"/>
      <c r="BT611" s="303"/>
      <c r="BU611" s="303"/>
      <c r="BV611" s="303"/>
      <c r="BW611" s="303"/>
      <c r="BX611" s="303"/>
      <c r="BY611" s="303"/>
      <c r="BZ611" s="303"/>
      <c r="CA611" s="303"/>
      <c r="CB611" s="303"/>
      <c r="CC611" s="303"/>
      <c r="CD611" s="303"/>
      <c r="CE611" s="303"/>
      <c r="CF611" s="303"/>
      <c r="CG611" s="303"/>
      <c r="CH611" s="303"/>
      <c r="CI611" s="303"/>
      <c r="CJ611" s="303"/>
      <c r="CK611" s="303"/>
      <c r="CL611" s="303"/>
      <c r="CM611" s="303"/>
      <c r="CN611" s="303"/>
      <c r="CO611" s="303"/>
      <c r="CP611" s="303"/>
      <c r="CQ611" s="303"/>
      <c r="CR611" s="303"/>
      <c r="CS611" s="303"/>
      <c r="CT611" s="303"/>
      <c r="CU611" s="303"/>
      <c r="CV611" s="303"/>
      <c r="CW611" s="303"/>
      <c r="CX611" s="303"/>
      <c r="CY611" s="303"/>
      <c r="CZ611" s="303"/>
    </row>
    <row r="612" spans="21:104" s="264" customFormat="1" x14ac:dyDescent="0.15">
      <c r="U612" s="303"/>
      <c r="V612" s="303"/>
      <c r="W612" s="303"/>
      <c r="X612" s="303"/>
      <c r="Y612" s="303"/>
      <c r="Z612" s="303"/>
      <c r="AA612" s="303"/>
      <c r="AB612" s="303"/>
      <c r="AC612" s="303"/>
      <c r="AD612" s="303"/>
      <c r="AE612" s="303"/>
      <c r="AF612" s="303"/>
      <c r="AG612" s="303"/>
      <c r="AH612" s="303"/>
      <c r="AI612" s="303"/>
      <c r="AJ612" s="303"/>
      <c r="AK612" s="303"/>
      <c r="AL612" s="303"/>
      <c r="AM612" s="303"/>
      <c r="AN612" s="303"/>
      <c r="AO612" s="303"/>
      <c r="AP612" s="303"/>
      <c r="AQ612" s="303"/>
      <c r="AR612" s="303"/>
      <c r="AS612" s="303"/>
      <c r="AT612" s="303"/>
      <c r="AU612" s="303"/>
      <c r="AV612" s="303"/>
      <c r="AW612" s="303"/>
      <c r="AX612" s="303"/>
      <c r="AY612" s="303"/>
      <c r="AZ612" s="303"/>
      <c r="BA612" s="303"/>
      <c r="BB612" s="303"/>
      <c r="BC612" s="303"/>
      <c r="BD612" s="303"/>
      <c r="BE612" s="303"/>
      <c r="BF612" s="303"/>
      <c r="BG612" s="303"/>
      <c r="BH612" s="303"/>
      <c r="BI612" s="303"/>
      <c r="BJ612" s="303"/>
      <c r="BK612" s="303"/>
      <c r="BL612" s="303"/>
      <c r="BM612" s="303"/>
      <c r="BN612" s="303"/>
      <c r="BO612" s="303"/>
      <c r="BP612" s="303"/>
      <c r="BQ612" s="303"/>
      <c r="BR612" s="303"/>
      <c r="BS612" s="303"/>
      <c r="BT612" s="303"/>
      <c r="BU612" s="303"/>
      <c r="BV612" s="303"/>
      <c r="BW612" s="303"/>
      <c r="BX612" s="303"/>
      <c r="BY612" s="303"/>
      <c r="BZ612" s="303"/>
      <c r="CA612" s="303"/>
      <c r="CB612" s="303"/>
      <c r="CC612" s="303"/>
      <c r="CD612" s="303"/>
      <c r="CE612" s="303"/>
      <c r="CF612" s="303"/>
      <c r="CG612" s="303"/>
      <c r="CH612" s="303"/>
      <c r="CI612" s="303"/>
      <c r="CJ612" s="303"/>
      <c r="CK612" s="303"/>
      <c r="CL612" s="303"/>
      <c r="CM612" s="303"/>
      <c r="CN612" s="303"/>
      <c r="CO612" s="303"/>
      <c r="CP612" s="303"/>
      <c r="CQ612" s="303"/>
      <c r="CR612" s="303"/>
      <c r="CS612" s="303"/>
      <c r="CT612" s="303"/>
      <c r="CU612" s="303"/>
      <c r="CV612" s="303"/>
      <c r="CW612" s="303"/>
      <c r="CX612" s="303"/>
      <c r="CY612" s="303"/>
      <c r="CZ612" s="303"/>
    </row>
    <row r="613" spans="21:104" s="264" customFormat="1" x14ac:dyDescent="0.15">
      <c r="U613" s="303"/>
      <c r="V613" s="303"/>
      <c r="W613" s="303"/>
      <c r="X613" s="303"/>
      <c r="Y613" s="303"/>
      <c r="Z613" s="303"/>
      <c r="AA613" s="303"/>
      <c r="AB613" s="303"/>
      <c r="AC613" s="303"/>
      <c r="AD613" s="303"/>
      <c r="AE613" s="303"/>
      <c r="AF613" s="303"/>
      <c r="AG613" s="303"/>
      <c r="AH613" s="303"/>
      <c r="AI613" s="303"/>
      <c r="AJ613" s="303"/>
      <c r="AK613" s="303"/>
      <c r="AL613" s="303"/>
      <c r="AM613" s="303"/>
      <c r="AN613" s="303"/>
      <c r="AO613" s="303"/>
      <c r="AP613" s="303"/>
      <c r="AQ613" s="303"/>
      <c r="AR613" s="303"/>
      <c r="AS613" s="303"/>
      <c r="AT613" s="303"/>
      <c r="AU613" s="303"/>
      <c r="AV613" s="303"/>
      <c r="AW613" s="303"/>
      <c r="AX613" s="303"/>
      <c r="AY613" s="303"/>
      <c r="AZ613" s="303"/>
      <c r="BA613" s="303"/>
      <c r="BB613" s="303"/>
      <c r="BC613" s="303"/>
      <c r="BD613" s="303"/>
      <c r="BE613" s="303"/>
      <c r="BF613" s="303"/>
      <c r="BG613" s="303"/>
      <c r="BH613" s="303"/>
      <c r="BI613" s="303"/>
      <c r="BJ613" s="303"/>
      <c r="BK613" s="303"/>
      <c r="BL613" s="303"/>
      <c r="BM613" s="303"/>
      <c r="BN613" s="303"/>
      <c r="BO613" s="303"/>
      <c r="BP613" s="303"/>
      <c r="BQ613" s="303"/>
      <c r="BR613" s="303"/>
      <c r="BS613" s="303"/>
      <c r="BT613" s="303"/>
      <c r="BU613" s="303"/>
      <c r="BV613" s="303"/>
      <c r="BW613" s="303"/>
      <c r="BX613" s="303"/>
      <c r="BY613" s="303"/>
      <c r="BZ613" s="303"/>
      <c r="CA613" s="303"/>
      <c r="CB613" s="303"/>
      <c r="CC613" s="303"/>
      <c r="CD613" s="303"/>
      <c r="CE613" s="303"/>
      <c r="CF613" s="303"/>
      <c r="CG613" s="303"/>
      <c r="CH613" s="303"/>
      <c r="CI613" s="303"/>
      <c r="CJ613" s="303"/>
      <c r="CK613" s="303"/>
      <c r="CL613" s="303"/>
      <c r="CM613" s="303"/>
      <c r="CN613" s="303"/>
      <c r="CO613" s="303"/>
      <c r="CP613" s="303"/>
      <c r="CQ613" s="303"/>
      <c r="CR613" s="303"/>
      <c r="CS613" s="303"/>
      <c r="CT613" s="303"/>
      <c r="CU613" s="303"/>
      <c r="CV613" s="303"/>
      <c r="CW613" s="303"/>
      <c r="CX613" s="303"/>
      <c r="CY613" s="303"/>
      <c r="CZ613" s="303"/>
    </row>
    <row r="614" spans="21:104" s="264" customFormat="1" x14ac:dyDescent="0.15">
      <c r="U614" s="303"/>
      <c r="V614" s="303"/>
      <c r="W614" s="303"/>
      <c r="X614" s="303"/>
      <c r="Y614" s="303"/>
      <c r="Z614" s="303"/>
      <c r="AA614" s="303"/>
      <c r="AB614" s="303"/>
      <c r="AC614" s="303"/>
      <c r="AD614" s="303"/>
      <c r="AE614" s="303"/>
      <c r="AF614" s="303"/>
      <c r="AG614" s="303"/>
      <c r="AH614" s="303"/>
      <c r="AI614" s="303"/>
      <c r="AJ614" s="303"/>
      <c r="AK614" s="303"/>
      <c r="AL614" s="303"/>
      <c r="AM614" s="303"/>
      <c r="AN614" s="303"/>
      <c r="AO614" s="303"/>
      <c r="AP614" s="303"/>
      <c r="AQ614" s="303"/>
      <c r="AR614" s="303"/>
      <c r="AS614" s="303"/>
      <c r="AT614" s="303"/>
      <c r="AU614" s="303"/>
      <c r="AV614" s="303"/>
      <c r="AW614" s="303"/>
      <c r="AX614" s="303"/>
      <c r="AY614" s="303"/>
      <c r="AZ614" s="303"/>
      <c r="BA614" s="303"/>
      <c r="BB614" s="303"/>
      <c r="BC614" s="303"/>
      <c r="BD614" s="303"/>
      <c r="BE614" s="303"/>
      <c r="BF614" s="303"/>
      <c r="BG614" s="303"/>
      <c r="BH614" s="303"/>
      <c r="BI614" s="303"/>
      <c r="BJ614" s="303"/>
      <c r="BK614" s="303"/>
      <c r="BL614" s="303"/>
      <c r="BM614" s="303"/>
      <c r="BN614" s="303"/>
      <c r="BO614" s="303"/>
      <c r="BP614" s="303"/>
      <c r="BQ614" s="303"/>
      <c r="BR614" s="303"/>
      <c r="BS614" s="303"/>
      <c r="BT614" s="303"/>
      <c r="BU614" s="303"/>
      <c r="BV614" s="303"/>
      <c r="BW614" s="303"/>
      <c r="BX614" s="303"/>
      <c r="BY614" s="303"/>
      <c r="BZ614" s="303"/>
      <c r="CA614" s="303"/>
      <c r="CB614" s="303"/>
      <c r="CC614" s="303"/>
      <c r="CD614" s="303"/>
      <c r="CE614" s="303"/>
      <c r="CF614" s="303"/>
      <c r="CG614" s="303"/>
      <c r="CH614" s="303"/>
      <c r="CI614" s="303"/>
      <c r="CJ614" s="303"/>
      <c r="CK614" s="303"/>
      <c r="CL614" s="303"/>
      <c r="CM614" s="303"/>
      <c r="CN614" s="303"/>
      <c r="CO614" s="303"/>
      <c r="CP614" s="303"/>
      <c r="CQ614" s="303"/>
      <c r="CR614" s="303"/>
      <c r="CS614" s="303"/>
      <c r="CT614" s="303"/>
      <c r="CU614" s="303"/>
      <c r="CV614" s="303"/>
      <c r="CW614" s="303"/>
      <c r="CX614" s="303"/>
      <c r="CY614" s="303"/>
      <c r="CZ614" s="303"/>
    </row>
    <row r="615" spans="21:104" s="264" customFormat="1" x14ac:dyDescent="0.15">
      <c r="U615" s="303"/>
      <c r="V615" s="303"/>
      <c r="W615" s="303"/>
      <c r="X615" s="303"/>
      <c r="Y615" s="303"/>
      <c r="Z615" s="303"/>
      <c r="AA615" s="303"/>
      <c r="AB615" s="303"/>
      <c r="AC615" s="303"/>
      <c r="AD615" s="303"/>
      <c r="AE615" s="303"/>
      <c r="AF615" s="303"/>
      <c r="AG615" s="303"/>
      <c r="AH615" s="303"/>
      <c r="AI615" s="303"/>
      <c r="AJ615" s="303"/>
      <c r="AK615" s="303"/>
      <c r="AL615" s="303"/>
      <c r="AM615" s="303"/>
      <c r="AN615" s="303"/>
      <c r="AO615" s="303"/>
      <c r="AP615" s="303"/>
      <c r="AQ615" s="303"/>
      <c r="AR615" s="303"/>
      <c r="AS615" s="303"/>
      <c r="AT615" s="303"/>
      <c r="AU615" s="303"/>
      <c r="AV615" s="303"/>
      <c r="AW615" s="303"/>
      <c r="AX615" s="303"/>
      <c r="AY615" s="303"/>
      <c r="AZ615" s="303"/>
      <c r="BA615" s="303"/>
      <c r="BB615" s="303"/>
      <c r="BC615" s="303"/>
      <c r="BD615" s="303"/>
      <c r="BE615" s="303"/>
      <c r="BF615" s="303"/>
      <c r="BG615" s="303"/>
      <c r="BH615" s="303"/>
      <c r="BI615" s="303"/>
      <c r="BJ615" s="303"/>
      <c r="BK615" s="303"/>
      <c r="BL615" s="303"/>
      <c r="BM615" s="303"/>
      <c r="BN615" s="303"/>
      <c r="BO615" s="303"/>
      <c r="BP615" s="303"/>
      <c r="BQ615" s="303"/>
      <c r="BR615" s="303"/>
      <c r="BS615" s="303"/>
      <c r="BT615" s="303"/>
      <c r="BU615" s="303"/>
      <c r="BV615" s="303"/>
      <c r="BW615" s="303"/>
      <c r="BX615" s="303"/>
      <c r="BY615" s="303"/>
      <c r="BZ615" s="303"/>
      <c r="CA615" s="303"/>
      <c r="CB615" s="303"/>
      <c r="CC615" s="303"/>
      <c r="CD615" s="303"/>
      <c r="CE615" s="303"/>
      <c r="CF615" s="303"/>
      <c r="CG615" s="303"/>
      <c r="CH615" s="303"/>
      <c r="CI615" s="303"/>
      <c r="CJ615" s="303"/>
      <c r="CK615" s="303"/>
      <c r="CL615" s="303"/>
      <c r="CM615" s="303"/>
      <c r="CN615" s="303"/>
      <c r="CO615" s="303"/>
      <c r="CP615" s="303"/>
      <c r="CQ615" s="303"/>
      <c r="CR615" s="303"/>
      <c r="CS615" s="303"/>
      <c r="CT615" s="303"/>
      <c r="CU615" s="303"/>
      <c r="CV615" s="303"/>
      <c r="CW615" s="303"/>
      <c r="CX615" s="303"/>
      <c r="CY615" s="303"/>
      <c r="CZ615" s="303"/>
    </row>
    <row r="616" spans="21:104" s="264" customFormat="1" x14ac:dyDescent="0.15">
      <c r="U616" s="303"/>
      <c r="V616" s="303"/>
      <c r="W616" s="303"/>
      <c r="X616" s="303"/>
      <c r="Y616" s="303"/>
      <c r="Z616" s="303"/>
      <c r="AA616" s="303"/>
      <c r="AB616" s="303"/>
      <c r="AC616" s="303"/>
      <c r="AD616" s="303"/>
      <c r="AE616" s="303"/>
      <c r="AF616" s="303"/>
      <c r="AG616" s="303"/>
      <c r="AH616" s="303"/>
      <c r="AI616" s="303"/>
      <c r="AJ616" s="303"/>
      <c r="AK616" s="303"/>
      <c r="AL616" s="303"/>
      <c r="AM616" s="303"/>
      <c r="AN616" s="303"/>
      <c r="AO616" s="303"/>
      <c r="AP616" s="303"/>
      <c r="AQ616" s="303"/>
      <c r="AR616" s="303"/>
      <c r="AS616" s="303"/>
      <c r="AT616" s="303"/>
      <c r="AU616" s="303"/>
      <c r="AV616" s="303"/>
      <c r="AW616" s="303"/>
      <c r="AX616" s="303"/>
      <c r="AY616" s="303"/>
      <c r="AZ616" s="303"/>
      <c r="BA616" s="303"/>
      <c r="BB616" s="303"/>
      <c r="BC616" s="303"/>
      <c r="BD616" s="303"/>
      <c r="BE616" s="303"/>
      <c r="BF616" s="303"/>
      <c r="BG616" s="303"/>
      <c r="BH616" s="303"/>
      <c r="BI616" s="303"/>
      <c r="BJ616" s="303"/>
      <c r="BK616" s="303"/>
      <c r="BL616" s="303"/>
      <c r="BM616" s="303"/>
      <c r="BN616" s="303"/>
      <c r="BO616" s="303"/>
      <c r="BP616" s="303"/>
      <c r="BQ616" s="303"/>
      <c r="BR616" s="303"/>
      <c r="BS616" s="303"/>
      <c r="BT616" s="303"/>
      <c r="BU616" s="303"/>
      <c r="BV616" s="303"/>
      <c r="BW616" s="303"/>
      <c r="BX616" s="303"/>
      <c r="BY616" s="303"/>
      <c r="BZ616" s="303"/>
      <c r="CA616" s="303"/>
      <c r="CB616" s="303"/>
      <c r="CC616" s="303"/>
      <c r="CD616" s="303"/>
      <c r="CE616" s="303"/>
      <c r="CF616" s="303"/>
      <c r="CG616" s="303"/>
      <c r="CH616" s="303"/>
      <c r="CI616" s="303"/>
      <c r="CJ616" s="303"/>
      <c r="CK616" s="303"/>
      <c r="CL616" s="303"/>
      <c r="CM616" s="303"/>
      <c r="CN616" s="303"/>
      <c r="CO616" s="303"/>
      <c r="CP616" s="303"/>
      <c r="CQ616" s="303"/>
      <c r="CR616" s="303"/>
      <c r="CS616" s="303"/>
      <c r="CT616" s="303"/>
      <c r="CU616" s="303"/>
      <c r="CV616" s="303"/>
      <c r="CW616" s="303"/>
      <c r="CX616" s="303"/>
      <c r="CY616" s="303"/>
      <c r="CZ616" s="303"/>
    </row>
    <row r="617" spans="21:104" s="264" customFormat="1" x14ac:dyDescent="0.15">
      <c r="U617" s="303"/>
      <c r="V617" s="303"/>
      <c r="W617" s="303"/>
      <c r="X617" s="303"/>
      <c r="Y617" s="303"/>
      <c r="Z617" s="303"/>
      <c r="AA617" s="303"/>
      <c r="AB617" s="303"/>
      <c r="AC617" s="303"/>
      <c r="AD617" s="303"/>
      <c r="AE617" s="303"/>
      <c r="AF617" s="303"/>
      <c r="AG617" s="303"/>
      <c r="AH617" s="303"/>
      <c r="AI617" s="303"/>
      <c r="AJ617" s="303"/>
      <c r="AK617" s="303"/>
      <c r="AL617" s="303"/>
      <c r="AM617" s="303"/>
      <c r="AN617" s="303"/>
      <c r="AO617" s="303"/>
      <c r="AP617" s="303"/>
      <c r="AQ617" s="303"/>
      <c r="AR617" s="303"/>
      <c r="AS617" s="303"/>
      <c r="AT617" s="303"/>
      <c r="AU617" s="303"/>
      <c r="AV617" s="303"/>
      <c r="AW617" s="303"/>
      <c r="AX617" s="303"/>
      <c r="AY617" s="303"/>
      <c r="AZ617" s="303"/>
      <c r="BA617" s="303"/>
      <c r="BB617" s="303"/>
      <c r="BC617" s="303"/>
      <c r="BD617" s="303"/>
      <c r="BE617" s="303"/>
      <c r="BF617" s="303"/>
      <c r="BG617" s="303"/>
      <c r="BH617" s="303"/>
      <c r="BI617" s="303"/>
      <c r="BJ617" s="303"/>
      <c r="BK617" s="303"/>
      <c r="BL617" s="303"/>
      <c r="BM617" s="303"/>
      <c r="BN617" s="303"/>
      <c r="BO617" s="303"/>
      <c r="BP617" s="303"/>
      <c r="BQ617" s="303"/>
      <c r="BR617" s="303"/>
      <c r="BS617" s="303"/>
      <c r="BT617" s="303"/>
      <c r="BU617" s="303"/>
      <c r="BV617" s="303"/>
      <c r="BW617" s="303"/>
      <c r="BX617" s="303"/>
      <c r="BY617" s="303"/>
      <c r="BZ617" s="303"/>
      <c r="CA617" s="303"/>
      <c r="CB617" s="303"/>
      <c r="CC617" s="303"/>
      <c r="CD617" s="303"/>
      <c r="CE617" s="303"/>
      <c r="CF617" s="303"/>
      <c r="CG617" s="303"/>
      <c r="CH617" s="303"/>
      <c r="CI617" s="303"/>
      <c r="CJ617" s="303"/>
      <c r="CK617" s="303"/>
      <c r="CL617" s="303"/>
      <c r="CM617" s="303"/>
      <c r="CN617" s="303"/>
      <c r="CO617" s="303"/>
      <c r="CP617" s="303"/>
      <c r="CQ617" s="303"/>
      <c r="CR617" s="303"/>
      <c r="CS617" s="303"/>
      <c r="CT617" s="303"/>
      <c r="CU617" s="303"/>
      <c r="CV617" s="303"/>
      <c r="CW617" s="303"/>
      <c r="CX617" s="303"/>
      <c r="CY617" s="303"/>
      <c r="CZ617" s="303"/>
    </row>
    <row r="618" spans="21:104" s="264" customFormat="1" x14ac:dyDescent="0.15">
      <c r="U618" s="303"/>
      <c r="V618" s="303"/>
      <c r="W618" s="303"/>
      <c r="X618" s="303"/>
      <c r="Y618" s="303"/>
      <c r="Z618" s="303"/>
      <c r="AA618" s="303"/>
      <c r="AB618" s="303"/>
      <c r="AC618" s="303"/>
      <c r="AD618" s="303"/>
      <c r="AE618" s="303"/>
      <c r="AF618" s="303"/>
      <c r="AG618" s="303"/>
      <c r="AH618" s="303"/>
      <c r="AI618" s="303"/>
      <c r="AJ618" s="303"/>
      <c r="AK618" s="303"/>
      <c r="AL618" s="303"/>
      <c r="AM618" s="303"/>
      <c r="AN618" s="303"/>
      <c r="AO618" s="303"/>
      <c r="AP618" s="303"/>
      <c r="AQ618" s="303"/>
      <c r="AR618" s="303"/>
      <c r="AS618" s="303"/>
      <c r="AT618" s="303"/>
      <c r="AU618" s="303"/>
      <c r="AV618" s="303"/>
      <c r="AW618" s="303"/>
      <c r="AX618" s="303"/>
      <c r="AY618" s="303"/>
      <c r="AZ618" s="303"/>
      <c r="BA618" s="303"/>
      <c r="BB618" s="303"/>
      <c r="BC618" s="303"/>
      <c r="BD618" s="303"/>
      <c r="BE618" s="303"/>
      <c r="BF618" s="303"/>
      <c r="BG618" s="303"/>
      <c r="BH618" s="303"/>
      <c r="BI618" s="303"/>
      <c r="BJ618" s="303"/>
      <c r="BK618" s="303"/>
      <c r="BL618" s="303"/>
      <c r="BM618" s="303"/>
      <c r="BN618" s="303"/>
      <c r="BO618" s="303"/>
      <c r="BP618" s="303"/>
      <c r="BQ618" s="303"/>
      <c r="BR618" s="303"/>
      <c r="BS618" s="303"/>
      <c r="BT618" s="303"/>
      <c r="BU618" s="303"/>
      <c r="BV618" s="303"/>
      <c r="BW618" s="303"/>
      <c r="BX618" s="303"/>
      <c r="BY618" s="303"/>
      <c r="BZ618" s="303"/>
      <c r="CA618" s="303"/>
      <c r="CB618" s="303"/>
      <c r="CC618" s="303"/>
      <c r="CD618" s="303"/>
      <c r="CE618" s="303"/>
      <c r="CF618" s="303"/>
      <c r="CG618" s="303"/>
      <c r="CH618" s="303"/>
      <c r="CI618" s="303"/>
      <c r="CJ618" s="303"/>
      <c r="CK618" s="303"/>
      <c r="CL618" s="303"/>
      <c r="CM618" s="303"/>
      <c r="CN618" s="303"/>
      <c r="CO618" s="303"/>
      <c r="CP618" s="303"/>
      <c r="CQ618" s="303"/>
      <c r="CR618" s="303"/>
      <c r="CS618" s="303"/>
      <c r="CT618" s="303"/>
      <c r="CU618" s="303"/>
      <c r="CV618" s="303"/>
      <c r="CW618" s="303"/>
      <c r="CX618" s="303"/>
      <c r="CY618" s="303"/>
      <c r="CZ618" s="303"/>
    </row>
    <row r="619" spans="21:104" s="264" customFormat="1" x14ac:dyDescent="0.15">
      <c r="U619" s="303"/>
      <c r="V619" s="303"/>
      <c r="W619" s="303"/>
      <c r="X619" s="303"/>
      <c r="Y619" s="303"/>
      <c r="Z619" s="303"/>
      <c r="AA619" s="303"/>
      <c r="AB619" s="303"/>
      <c r="AC619" s="303"/>
      <c r="AD619" s="303"/>
      <c r="AE619" s="303"/>
      <c r="AF619" s="303"/>
      <c r="AG619" s="303"/>
      <c r="AH619" s="303"/>
      <c r="AI619" s="303"/>
      <c r="AJ619" s="303"/>
      <c r="AK619" s="303"/>
      <c r="AL619" s="303"/>
      <c r="AM619" s="303"/>
      <c r="AN619" s="303"/>
      <c r="AO619" s="303"/>
      <c r="AP619" s="303"/>
      <c r="AQ619" s="303"/>
      <c r="AR619" s="303"/>
      <c r="AS619" s="303"/>
      <c r="AT619" s="303"/>
      <c r="AU619" s="303"/>
      <c r="AV619" s="303"/>
      <c r="AW619" s="303"/>
      <c r="AX619" s="303"/>
      <c r="AY619" s="303"/>
      <c r="AZ619" s="303"/>
      <c r="BA619" s="303"/>
      <c r="BB619" s="303"/>
      <c r="BC619" s="303"/>
      <c r="BD619" s="303"/>
      <c r="BE619" s="303"/>
      <c r="BF619" s="303"/>
      <c r="BG619" s="303"/>
      <c r="BH619" s="303"/>
      <c r="BI619" s="303"/>
      <c r="BJ619" s="303"/>
      <c r="BK619" s="303"/>
      <c r="BL619" s="303"/>
      <c r="BM619" s="303"/>
      <c r="BN619" s="303"/>
      <c r="BO619" s="303"/>
      <c r="BP619" s="303"/>
      <c r="BQ619" s="303"/>
      <c r="BR619" s="303"/>
      <c r="BS619" s="303"/>
      <c r="BT619" s="303"/>
      <c r="BU619" s="303"/>
      <c r="BV619" s="303"/>
      <c r="BW619" s="303"/>
      <c r="BX619" s="303"/>
      <c r="BY619" s="303"/>
      <c r="BZ619" s="303"/>
      <c r="CA619" s="303"/>
      <c r="CB619" s="303"/>
      <c r="CC619" s="303"/>
      <c r="CD619" s="303"/>
      <c r="CE619" s="303"/>
      <c r="CF619" s="303"/>
      <c r="CG619" s="303"/>
      <c r="CH619" s="303"/>
      <c r="CI619" s="303"/>
      <c r="CJ619" s="303"/>
      <c r="CK619" s="303"/>
      <c r="CL619" s="303"/>
      <c r="CM619" s="303"/>
      <c r="CN619" s="303"/>
      <c r="CO619" s="303"/>
      <c r="CP619" s="303"/>
      <c r="CQ619" s="303"/>
      <c r="CR619" s="303"/>
      <c r="CS619" s="303"/>
      <c r="CT619" s="303"/>
      <c r="CU619" s="303"/>
      <c r="CV619" s="303"/>
      <c r="CW619" s="303"/>
      <c r="CX619" s="303"/>
      <c r="CY619" s="303"/>
      <c r="CZ619" s="303"/>
    </row>
    <row r="620" spans="21:104" s="264" customFormat="1" x14ac:dyDescent="0.15">
      <c r="U620" s="303"/>
      <c r="V620" s="303"/>
      <c r="W620" s="303"/>
      <c r="X620" s="303"/>
      <c r="Y620" s="303"/>
      <c r="Z620" s="303"/>
      <c r="AA620" s="303"/>
      <c r="AB620" s="303"/>
      <c r="AC620" s="303"/>
      <c r="AD620" s="303"/>
      <c r="AE620" s="303"/>
      <c r="AF620" s="303"/>
      <c r="AG620" s="303"/>
      <c r="AH620" s="303"/>
      <c r="AI620" s="303"/>
      <c r="AJ620" s="303"/>
      <c r="AK620" s="303"/>
      <c r="AL620" s="303"/>
      <c r="AM620" s="303"/>
      <c r="AN620" s="303"/>
      <c r="AO620" s="303"/>
      <c r="AP620" s="303"/>
      <c r="AQ620" s="303"/>
      <c r="AR620" s="303"/>
      <c r="AS620" s="303"/>
      <c r="AT620" s="303"/>
      <c r="AU620" s="303"/>
      <c r="AV620" s="303"/>
      <c r="AW620" s="303"/>
      <c r="AX620" s="303"/>
      <c r="AY620" s="303"/>
      <c r="AZ620" s="303"/>
      <c r="BA620" s="303"/>
      <c r="BB620" s="303"/>
      <c r="BC620" s="303"/>
      <c r="BD620" s="303"/>
      <c r="BE620" s="303"/>
      <c r="BF620" s="303"/>
      <c r="BG620" s="303"/>
      <c r="BH620" s="303"/>
      <c r="BI620" s="303"/>
      <c r="BJ620" s="303"/>
      <c r="BK620" s="303"/>
      <c r="BL620" s="303"/>
      <c r="BM620" s="303"/>
      <c r="BN620" s="303"/>
      <c r="BO620" s="303"/>
      <c r="BP620" s="303"/>
      <c r="BQ620" s="303"/>
      <c r="BR620" s="303"/>
      <c r="BS620" s="303"/>
      <c r="BT620" s="303"/>
      <c r="BU620" s="303"/>
      <c r="BV620" s="303"/>
      <c r="BW620" s="303"/>
      <c r="BX620" s="303"/>
      <c r="BY620" s="303"/>
      <c r="BZ620" s="303"/>
      <c r="CA620" s="303"/>
      <c r="CB620" s="303"/>
      <c r="CC620" s="303"/>
      <c r="CD620" s="303"/>
      <c r="CE620" s="303"/>
      <c r="CF620" s="303"/>
      <c r="CG620" s="303"/>
      <c r="CH620" s="303"/>
      <c r="CI620" s="303"/>
      <c r="CJ620" s="303"/>
      <c r="CK620" s="303"/>
      <c r="CL620" s="303"/>
      <c r="CM620" s="303"/>
      <c r="CN620" s="303"/>
      <c r="CO620" s="303"/>
      <c r="CP620" s="303"/>
      <c r="CQ620" s="303"/>
      <c r="CR620" s="303"/>
      <c r="CS620" s="303"/>
      <c r="CT620" s="303"/>
      <c r="CU620" s="303"/>
      <c r="CV620" s="303"/>
      <c r="CW620" s="303"/>
      <c r="CX620" s="303"/>
      <c r="CY620" s="303"/>
      <c r="CZ620" s="303"/>
    </row>
    <row r="621" spans="21:104" s="264" customFormat="1" x14ac:dyDescent="0.15">
      <c r="U621" s="303"/>
      <c r="V621" s="303"/>
      <c r="W621" s="303"/>
      <c r="X621" s="303"/>
      <c r="Y621" s="303"/>
      <c r="Z621" s="303"/>
      <c r="AA621" s="303"/>
      <c r="AB621" s="303"/>
      <c r="AC621" s="303"/>
      <c r="AD621" s="303"/>
      <c r="AE621" s="303"/>
      <c r="AF621" s="303"/>
      <c r="AG621" s="303"/>
      <c r="AH621" s="303"/>
      <c r="AI621" s="303"/>
      <c r="AJ621" s="303"/>
      <c r="AK621" s="303"/>
      <c r="AL621" s="303"/>
      <c r="AM621" s="303"/>
      <c r="AN621" s="303"/>
      <c r="AO621" s="303"/>
      <c r="AP621" s="303"/>
      <c r="AQ621" s="303"/>
      <c r="AR621" s="303"/>
      <c r="AS621" s="303"/>
      <c r="AT621" s="303"/>
      <c r="AU621" s="303"/>
      <c r="AV621" s="303"/>
      <c r="AW621" s="303"/>
      <c r="AX621" s="303"/>
      <c r="AY621" s="303"/>
      <c r="AZ621" s="303"/>
      <c r="BA621" s="303"/>
      <c r="BB621" s="303"/>
      <c r="BC621" s="303"/>
      <c r="BD621" s="303"/>
      <c r="BE621" s="303"/>
      <c r="BF621" s="303"/>
      <c r="BG621" s="303"/>
      <c r="BH621" s="303"/>
      <c r="BI621" s="303"/>
      <c r="BJ621" s="303"/>
      <c r="BK621" s="303"/>
      <c r="BL621" s="303"/>
      <c r="BM621" s="303"/>
      <c r="BN621" s="303"/>
      <c r="BO621" s="303"/>
      <c r="BP621" s="303"/>
      <c r="BQ621" s="303"/>
      <c r="BR621" s="303"/>
      <c r="BS621" s="303"/>
      <c r="BT621" s="303"/>
      <c r="BU621" s="303"/>
      <c r="BV621" s="303"/>
      <c r="BW621" s="303"/>
      <c r="BX621" s="303"/>
      <c r="BY621" s="303"/>
      <c r="BZ621" s="303"/>
      <c r="CA621" s="303"/>
      <c r="CB621" s="303"/>
      <c r="CC621" s="303"/>
      <c r="CD621" s="303"/>
      <c r="CE621" s="303"/>
      <c r="CF621" s="303"/>
      <c r="CG621" s="303"/>
      <c r="CH621" s="303"/>
      <c r="CI621" s="303"/>
      <c r="CJ621" s="303"/>
      <c r="CK621" s="303"/>
      <c r="CL621" s="303"/>
      <c r="CM621" s="303"/>
      <c r="CN621" s="303"/>
      <c r="CO621" s="303"/>
      <c r="CP621" s="303"/>
      <c r="CQ621" s="303"/>
      <c r="CR621" s="303"/>
      <c r="CS621" s="303"/>
      <c r="CT621" s="303"/>
      <c r="CU621" s="303"/>
      <c r="CV621" s="303"/>
      <c r="CW621" s="303"/>
      <c r="CX621" s="303"/>
      <c r="CY621" s="303"/>
      <c r="CZ621" s="303"/>
    </row>
    <row r="622" spans="21:104" s="264" customFormat="1" x14ac:dyDescent="0.15">
      <c r="U622" s="303"/>
      <c r="V622" s="303"/>
      <c r="W622" s="303"/>
      <c r="X622" s="303"/>
      <c r="Y622" s="303"/>
      <c r="Z622" s="303"/>
      <c r="AA622" s="303"/>
      <c r="AB622" s="303"/>
      <c r="AC622" s="303"/>
      <c r="AD622" s="303"/>
      <c r="AE622" s="303"/>
      <c r="AF622" s="303"/>
      <c r="AG622" s="303"/>
      <c r="AH622" s="303"/>
      <c r="AI622" s="303"/>
      <c r="AJ622" s="303"/>
      <c r="AK622" s="303"/>
      <c r="AL622" s="303"/>
      <c r="AM622" s="303"/>
      <c r="AN622" s="303"/>
      <c r="AO622" s="303"/>
      <c r="AP622" s="303"/>
      <c r="AQ622" s="303"/>
      <c r="AR622" s="303"/>
      <c r="AS622" s="303"/>
      <c r="AT622" s="303"/>
      <c r="AU622" s="303"/>
      <c r="AV622" s="303"/>
      <c r="AW622" s="303"/>
      <c r="AX622" s="303"/>
      <c r="AY622" s="303"/>
      <c r="AZ622" s="303"/>
      <c r="BA622" s="303"/>
      <c r="BB622" s="303"/>
      <c r="BC622" s="303"/>
      <c r="BD622" s="303"/>
      <c r="BE622" s="303"/>
      <c r="BF622" s="303"/>
      <c r="BG622" s="303"/>
      <c r="BH622" s="303"/>
      <c r="BI622" s="303"/>
      <c r="BJ622" s="303"/>
      <c r="BK622" s="303"/>
      <c r="BL622" s="303"/>
      <c r="BM622" s="303"/>
      <c r="BN622" s="303"/>
      <c r="BO622" s="303"/>
      <c r="BP622" s="303"/>
      <c r="BQ622" s="303"/>
      <c r="BR622" s="303"/>
      <c r="BS622" s="303"/>
      <c r="BT622" s="303"/>
      <c r="BU622" s="303"/>
      <c r="BV622" s="303"/>
      <c r="BW622" s="303"/>
      <c r="BX622" s="303"/>
      <c r="BY622" s="303"/>
      <c r="BZ622" s="303"/>
      <c r="CA622" s="303"/>
      <c r="CB622" s="303"/>
      <c r="CC622" s="303"/>
      <c r="CD622" s="303"/>
      <c r="CE622" s="303"/>
      <c r="CF622" s="303"/>
      <c r="CG622" s="303"/>
      <c r="CH622" s="303"/>
      <c r="CI622" s="303"/>
      <c r="CJ622" s="303"/>
      <c r="CK622" s="303"/>
      <c r="CL622" s="303"/>
      <c r="CM622" s="303"/>
      <c r="CN622" s="303"/>
      <c r="CO622" s="303"/>
      <c r="CP622" s="303"/>
      <c r="CQ622" s="303"/>
      <c r="CR622" s="303"/>
      <c r="CS622" s="303"/>
      <c r="CT622" s="303"/>
      <c r="CU622" s="303"/>
      <c r="CV622" s="303"/>
      <c r="CW622" s="303"/>
      <c r="CX622" s="303"/>
      <c r="CY622" s="303"/>
      <c r="CZ622" s="303"/>
    </row>
    <row r="623" spans="21:104" s="264" customFormat="1" x14ac:dyDescent="0.15">
      <c r="U623" s="303"/>
      <c r="V623" s="303"/>
      <c r="W623" s="303"/>
      <c r="X623" s="303"/>
      <c r="Y623" s="303"/>
      <c r="Z623" s="303"/>
      <c r="AA623" s="303"/>
      <c r="AB623" s="303"/>
      <c r="AC623" s="303"/>
      <c r="AD623" s="303"/>
      <c r="AE623" s="303"/>
      <c r="AF623" s="303"/>
      <c r="AG623" s="303"/>
      <c r="AH623" s="303"/>
      <c r="AI623" s="303"/>
      <c r="AJ623" s="303"/>
      <c r="AK623" s="303"/>
      <c r="AL623" s="303"/>
      <c r="AM623" s="303"/>
      <c r="AN623" s="303"/>
      <c r="AO623" s="303"/>
      <c r="AP623" s="303"/>
      <c r="AQ623" s="303"/>
      <c r="AR623" s="303"/>
      <c r="AS623" s="303"/>
      <c r="AT623" s="303"/>
      <c r="AU623" s="303"/>
      <c r="AV623" s="303"/>
      <c r="AW623" s="303"/>
      <c r="AX623" s="303"/>
      <c r="AY623" s="303"/>
      <c r="AZ623" s="303"/>
      <c r="BA623" s="303"/>
      <c r="BB623" s="303"/>
      <c r="BC623" s="303"/>
      <c r="BD623" s="303"/>
      <c r="BE623" s="303"/>
      <c r="BF623" s="303"/>
      <c r="BG623" s="303"/>
      <c r="BH623" s="303"/>
      <c r="BI623" s="303"/>
      <c r="BJ623" s="303"/>
      <c r="BK623" s="303"/>
      <c r="BL623" s="303"/>
      <c r="BM623" s="303"/>
      <c r="BN623" s="303"/>
      <c r="BO623" s="303"/>
      <c r="BP623" s="303"/>
      <c r="BQ623" s="303"/>
      <c r="BR623" s="303"/>
      <c r="BS623" s="303"/>
      <c r="BT623" s="303"/>
      <c r="BU623" s="303"/>
      <c r="BV623" s="303"/>
      <c r="BW623" s="303"/>
      <c r="BX623" s="303"/>
      <c r="BY623" s="303"/>
      <c r="BZ623" s="303"/>
      <c r="CA623" s="303"/>
      <c r="CB623" s="303"/>
      <c r="CC623" s="303"/>
      <c r="CD623" s="303"/>
      <c r="CE623" s="303"/>
      <c r="CF623" s="303"/>
      <c r="CG623" s="303"/>
      <c r="CH623" s="303"/>
      <c r="CI623" s="303"/>
      <c r="CJ623" s="303"/>
      <c r="CK623" s="303"/>
      <c r="CL623" s="303"/>
      <c r="CM623" s="303"/>
      <c r="CN623" s="303"/>
      <c r="CO623" s="303"/>
      <c r="CP623" s="303"/>
      <c r="CQ623" s="303"/>
      <c r="CR623" s="303"/>
      <c r="CS623" s="303"/>
      <c r="CT623" s="303"/>
      <c r="CU623" s="303"/>
      <c r="CV623" s="303"/>
      <c r="CW623" s="303"/>
      <c r="CX623" s="303"/>
      <c r="CY623" s="303"/>
      <c r="CZ623" s="303"/>
    </row>
    <row r="624" spans="21:104" s="264" customFormat="1" x14ac:dyDescent="0.15">
      <c r="U624" s="303"/>
      <c r="V624" s="303"/>
      <c r="W624" s="303"/>
      <c r="X624" s="303"/>
      <c r="Y624" s="303"/>
      <c r="Z624" s="303"/>
      <c r="AA624" s="303"/>
      <c r="AB624" s="303"/>
      <c r="AC624" s="303"/>
      <c r="AD624" s="303"/>
      <c r="AE624" s="303"/>
      <c r="AF624" s="303"/>
      <c r="AG624" s="303"/>
      <c r="AH624" s="303"/>
      <c r="AI624" s="303"/>
      <c r="AJ624" s="303"/>
      <c r="AK624" s="303"/>
      <c r="AL624" s="303"/>
      <c r="AM624" s="303"/>
      <c r="AN624" s="303"/>
      <c r="AO624" s="303"/>
      <c r="AP624" s="303"/>
      <c r="AQ624" s="303"/>
      <c r="AR624" s="303"/>
      <c r="AS624" s="303"/>
      <c r="AT624" s="303"/>
      <c r="AU624" s="303"/>
      <c r="AV624" s="303"/>
      <c r="AW624" s="303"/>
      <c r="AX624" s="303"/>
      <c r="AY624" s="303"/>
      <c r="AZ624" s="303"/>
      <c r="BA624" s="303"/>
      <c r="BB624" s="303"/>
      <c r="BC624" s="303"/>
      <c r="BD624" s="303"/>
      <c r="BE624" s="303"/>
      <c r="BF624" s="303"/>
      <c r="BG624" s="303"/>
      <c r="BH624" s="303"/>
      <c r="BI624" s="303"/>
      <c r="BJ624" s="303"/>
      <c r="BK624" s="303"/>
      <c r="BL624" s="303"/>
      <c r="BM624" s="303"/>
      <c r="BN624" s="303"/>
      <c r="BO624" s="303"/>
      <c r="BP624" s="303"/>
      <c r="BQ624" s="303"/>
      <c r="BR624" s="303"/>
      <c r="BS624" s="303"/>
      <c r="BT624" s="303"/>
      <c r="BU624" s="303"/>
      <c r="BV624" s="303"/>
      <c r="BW624" s="303"/>
      <c r="BX624" s="303"/>
      <c r="BY624" s="303"/>
      <c r="BZ624" s="303"/>
      <c r="CA624" s="303"/>
      <c r="CB624" s="303"/>
      <c r="CC624" s="303"/>
      <c r="CD624" s="303"/>
      <c r="CE624" s="303"/>
      <c r="CF624" s="303"/>
      <c r="CG624" s="303"/>
      <c r="CH624" s="303"/>
      <c r="CI624" s="303"/>
      <c r="CJ624" s="303"/>
      <c r="CK624" s="303"/>
      <c r="CL624" s="303"/>
      <c r="CM624" s="303"/>
      <c r="CN624" s="303"/>
      <c r="CO624" s="303"/>
      <c r="CP624" s="303"/>
      <c r="CQ624" s="303"/>
      <c r="CR624" s="303"/>
      <c r="CS624" s="303"/>
      <c r="CT624" s="303"/>
      <c r="CU624" s="303"/>
      <c r="CV624" s="303"/>
      <c r="CW624" s="303"/>
      <c r="CX624" s="303"/>
      <c r="CY624" s="303"/>
      <c r="CZ624" s="303"/>
    </row>
    <row r="625" spans="21:104" s="264" customFormat="1" x14ac:dyDescent="0.15">
      <c r="U625" s="303"/>
      <c r="V625" s="303"/>
      <c r="W625" s="303"/>
      <c r="X625" s="303"/>
      <c r="Y625" s="303"/>
      <c r="Z625" s="303"/>
      <c r="AA625" s="303"/>
      <c r="AB625" s="303"/>
      <c r="AC625" s="303"/>
      <c r="AD625" s="303"/>
      <c r="AE625" s="303"/>
      <c r="AF625" s="303"/>
      <c r="AG625" s="303"/>
      <c r="AH625" s="303"/>
      <c r="AI625" s="303"/>
      <c r="AJ625" s="303"/>
      <c r="AK625" s="303"/>
      <c r="AL625" s="303"/>
      <c r="AM625" s="303"/>
      <c r="AN625" s="303"/>
      <c r="AO625" s="303"/>
      <c r="AP625" s="303"/>
      <c r="AQ625" s="303"/>
      <c r="AR625" s="303"/>
      <c r="AS625" s="303"/>
      <c r="AT625" s="303"/>
      <c r="AU625" s="303"/>
      <c r="AV625" s="303"/>
      <c r="AW625" s="303"/>
      <c r="AX625" s="303"/>
      <c r="AY625" s="303"/>
      <c r="AZ625" s="303"/>
      <c r="BA625" s="303"/>
      <c r="BB625" s="303"/>
      <c r="BC625" s="303"/>
      <c r="BD625" s="303"/>
      <c r="BE625" s="303"/>
      <c r="BF625" s="303"/>
      <c r="BG625" s="303"/>
      <c r="BH625" s="303"/>
      <c r="BI625" s="303"/>
      <c r="BJ625" s="303"/>
      <c r="BK625" s="303"/>
      <c r="BL625" s="303"/>
      <c r="BM625" s="303"/>
      <c r="BN625" s="303"/>
      <c r="BO625" s="303"/>
      <c r="BP625" s="303"/>
      <c r="BQ625" s="303"/>
      <c r="BR625" s="303"/>
      <c r="BS625" s="303"/>
      <c r="BT625" s="303"/>
      <c r="BU625" s="303"/>
      <c r="BV625" s="303"/>
      <c r="BW625" s="303"/>
      <c r="BX625" s="303"/>
      <c r="BY625" s="303"/>
      <c r="BZ625" s="303"/>
      <c r="CA625" s="303"/>
      <c r="CB625" s="303"/>
      <c r="CC625" s="303"/>
      <c r="CD625" s="303"/>
      <c r="CE625" s="303"/>
      <c r="CF625" s="303"/>
      <c r="CG625" s="303"/>
      <c r="CH625" s="303"/>
      <c r="CI625" s="303"/>
      <c r="CJ625" s="303"/>
      <c r="CK625" s="303"/>
      <c r="CL625" s="303"/>
      <c r="CM625" s="303"/>
      <c r="CN625" s="303"/>
      <c r="CO625" s="303"/>
      <c r="CP625" s="303"/>
      <c r="CQ625" s="303"/>
      <c r="CR625" s="303"/>
      <c r="CS625" s="303"/>
      <c r="CT625" s="303"/>
      <c r="CU625" s="303"/>
      <c r="CV625" s="303"/>
      <c r="CW625" s="303"/>
      <c r="CX625" s="303"/>
      <c r="CY625" s="303"/>
      <c r="CZ625" s="303"/>
    </row>
    <row r="626" spans="21:104" s="264" customFormat="1" x14ac:dyDescent="0.15">
      <c r="U626" s="303"/>
      <c r="V626" s="303"/>
      <c r="W626" s="303"/>
      <c r="X626" s="303"/>
      <c r="Y626" s="303"/>
      <c r="Z626" s="303"/>
      <c r="AA626" s="303"/>
      <c r="AB626" s="303"/>
      <c r="AC626" s="303"/>
      <c r="AD626" s="303"/>
      <c r="AE626" s="303"/>
      <c r="AF626" s="303"/>
      <c r="AG626" s="303"/>
      <c r="AH626" s="303"/>
      <c r="AI626" s="303"/>
      <c r="AJ626" s="303"/>
      <c r="AK626" s="303"/>
      <c r="AL626" s="303"/>
      <c r="AM626" s="303"/>
      <c r="AN626" s="303"/>
      <c r="AO626" s="303"/>
      <c r="AP626" s="303"/>
      <c r="AQ626" s="303"/>
      <c r="AR626" s="303"/>
      <c r="AS626" s="303"/>
      <c r="AT626" s="303"/>
      <c r="AU626" s="303"/>
      <c r="AV626" s="303"/>
      <c r="AW626" s="303"/>
      <c r="AX626" s="303"/>
      <c r="AY626" s="303"/>
      <c r="AZ626" s="303"/>
      <c r="BA626" s="303"/>
      <c r="BB626" s="303"/>
      <c r="BC626" s="303"/>
      <c r="BD626" s="303"/>
      <c r="BE626" s="303"/>
      <c r="BF626" s="303"/>
      <c r="BG626" s="303"/>
      <c r="BH626" s="303"/>
      <c r="BI626" s="303"/>
      <c r="BJ626" s="303"/>
      <c r="BK626" s="303"/>
      <c r="BL626" s="303"/>
      <c r="BM626" s="303"/>
      <c r="BN626" s="303"/>
      <c r="BO626" s="303"/>
      <c r="BP626" s="303"/>
      <c r="BQ626" s="303"/>
      <c r="BR626" s="303"/>
      <c r="BS626" s="303"/>
      <c r="BT626" s="303"/>
      <c r="BU626" s="303"/>
      <c r="BV626" s="303"/>
      <c r="BW626" s="303"/>
      <c r="BX626" s="303"/>
      <c r="BY626" s="303"/>
      <c r="BZ626" s="303"/>
      <c r="CA626" s="303"/>
      <c r="CB626" s="303"/>
      <c r="CC626" s="303"/>
      <c r="CD626" s="303"/>
      <c r="CE626" s="303"/>
      <c r="CF626" s="303"/>
      <c r="CG626" s="303"/>
      <c r="CH626" s="303"/>
      <c r="CI626" s="303"/>
      <c r="CJ626" s="303"/>
      <c r="CK626" s="303"/>
      <c r="CL626" s="303"/>
      <c r="CM626" s="303"/>
      <c r="CN626" s="303"/>
      <c r="CO626" s="303"/>
      <c r="CP626" s="303"/>
      <c r="CQ626" s="303"/>
      <c r="CR626" s="303"/>
      <c r="CS626" s="303"/>
      <c r="CT626" s="303"/>
      <c r="CU626" s="303"/>
      <c r="CV626" s="303"/>
      <c r="CW626" s="303"/>
      <c r="CX626" s="303"/>
      <c r="CY626" s="303"/>
      <c r="CZ626" s="303"/>
    </row>
    <row r="627" spans="21:104" s="264" customFormat="1" x14ac:dyDescent="0.15">
      <c r="U627" s="303"/>
      <c r="V627" s="303"/>
      <c r="W627" s="303"/>
      <c r="X627" s="303"/>
      <c r="Y627" s="303"/>
      <c r="Z627" s="303"/>
      <c r="AA627" s="303"/>
      <c r="AB627" s="303"/>
      <c r="AC627" s="303"/>
      <c r="AD627" s="303"/>
      <c r="AE627" s="303"/>
      <c r="AF627" s="303"/>
      <c r="AG627" s="303"/>
      <c r="AH627" s="303"/>
      <c r="AI627" s="303"/>
      <c r="AJ627" s="303"/>
      <c r="AK627" s="303"/>
      <c r="AL627" s="303"/>
      <c r="AM627" s="303"/>
      <c r="AN627" s="303"/>
      <c r="AO627" s="303"/>
      <c r="AP627" s="303"/>
      <c r="AQ627" s="303"/>
      <c r="AR627" s="303"/>
      <c r="AS627" s="303"/>
      <c r="AT627" s="303"/>
      <c r="AU627" s="303"/>
      <c r="AV627" s="303"/>
      <c r="AW627" s="303"/>
      <c r="AX627" s="303"/>
      <c r="AY627" s="303"/>
      <c r="AZ627" s="303"/>
      <c r="BA627" s="303"/>
      <c r="BB627" s="303"/>
      <c r="BC627" s="303"/>
      <c r="BD627" s="303"/>
      <c r="BE627" s="303"/>
      <c r="BF627" s="303"/>
      <c r="BG627" s="303"/>
      <c r="BH627" s="303"/>
      <c r="BI627" s="303"/>
      <c r="BJ627" s="303"/>
      <c r="BK627" s="303"/>
      <c r="BL627" s="303"/>
      <c r="BM627" s="303"/>
      <c r="BN627" s="303"/>
      <c r="BO627" s="303"/>
      <c r="BP627" s="303"/>
      <c r="BQ627" s="303"/>
      <c r="BR627" s="303"/>
      <c r="BS627" s="303"/>
      <c r="BT627" s="303"/>
      <c r="BU627" s="303"/>
      <c r="BV627" s="303"/>
      <c r="BW627" s="303"/>
      <c r="BX627" s="303"/>
      <c r="BY627" s="303"/>
      <c r="BZ627" s="303"/>
      <c r="CA627" s="303"/>
      <c r="CB627" s="303"/>
      <c r="CC627" s="303"/>
      <c r="CD627" s="303"/>
      <c r="CE627" s="303"/>
      <c r="CF627" s="303"/>
      <c r="CG627" s="303"/>
      <c r="CH627" s="303"/>
      <c r="CI627" s="303"/>
      <c r="CJ627" s="303"/>
      <c r="CK627" s="303"/>
      <c r="CL627" s="303"/>
      <c r="CM627" s="303"/>
      <c r="CN627" s="303"/>
      <c r="CO627" s="303"/>
      <c r="CP627" s="303"/>
      <c r="CQ627" s="303"/>
      <c r="CR627" s="303"/>
      <c r="CS627" s="303"/>
      <c r="CT627" s="303"/>
      <c r="CU627" s="303"/>
      <c r="CV627" s="303"/>
      <c r="CW627" s="303"/>
      <c r="CX627" s="303"/>
      <c r="CY627" s="303"/>
      <c r="CZ627" s="303"/>
    </row>
    <row r="628" spans="21:104" s="264" customFormat="1" x14ac:dyDescent="0.15">
      <c r="U628" s="303"/>
      <c r="V628" s="303"/>
      <c r="W628" s="303"/>
      <c r="X628" s="303"/>
      <c r="Y628" s="303"/>
      <c r="Z628" s="303"/>
      <c r="AA628" s="303"/>
      <c r="AB628" s="303"/>
      <c r="AC628" s="303"/>
      <c r="AD628" s="303"/>
      <c r="AE628" s="303"/>
      <c r="AF628" s="303"/>
      <c r="AG628" s="303"/>
      <c r="AH628" s="303"/>
      <c r="AI628" s="303"/>
      <c r="AJ628" s="303"/>
      <c r="AK628" s="303"/>
      <c r="AL628" s="303"/>
      <c r="AM628" s="303"/>
      <c r="AN628" s="303"/>
      <c r="AO628" s="303"/>
      <c r="AP628" s="303"/>
      <c r="AQ628" s="303"/>
      <c r="AR628" s="303"/>
      <c r="AS628" s="303"/>
      <c r="AT628" s="303"/>
      <c r="AU628" s="303"/>
      <c r="AV628" s="303"/>
      <c r="AW628" s="303"/>
      <c r="AX628" s="303"/>
      <c r="AY628" s="303"/>
      <c r="AZ628" s="303"/>
      <c r="BA628" s="303"/>
      <c r="BB628" s="303"/>
      <c r="BC628" s="303"/>
      <c r="BD628" s="303"/>
      <c r="BE628" s="303"/>
      <c r="BF628" s="303"/>
      <c r="BG628" s="303"/>
      <c r="BH628" s="303"/>
      <c r="BI628" s="303"/>
      <c r="BJ628" s="303"/>
      <c r="BK628" s="303"/>
      <c r="BL628" s="303"/>
      <c r="BM628" s="303"/>
      <c r="BN628" s="303"/>
      <c r="BO628" s="303"/>
      <c r="BP628" s="303"/>
      <c r="BQ628" s="303"/>
      <c r="BR628" s="303"/>
      <c r="BS628" s="303"/>
      <c r="BT628" s="303"/>
      <c r="BU628" s="303"/>
      <c r="BV628" s="303"/>
      <c r="BW628" s="303"/>
      <c r="BX628" s="303"/>
      <c r="BY628" s="303"/>
      <c r="BZ628" s="303"/>
      <c r="CA628" s="303"/>
      <c r="CB628" s="303"/>
      <c r="CC628" s="303"/>
      <c r="CD628" s="303"/>
      <c r="CE628" s="303"/>
      <c r="CF628" s="303"/>
      <c r="CG628" s="303"/>
      <c r="CH628" s="303"/>
      <c r="CI628" s="303"/>
      <c r="CJ628" s="303"/>
      <c r="CK628" s="303"/>
      <c r="CL628" s="303"/>
      <c r="CM628" s="303"/>
      <c r="CN628" s="303"/>
      <c r="CO628" s="303"/>
      <c r="CP628" s="303"/>
      <c r="CQ628" s="303"/>
      <c r="CR628" s="303"/>
      <c r="CS628" s="303"/>
      <c r="CT628" s="303"/>
      <c r="CU628" s="303"/>
      <c r="CV628" s="303"/>
      <c r="CW628" s="303"/>
      <c r="CX628" s="303"/>
      <c r="CY628" s="303"/>
      <c r="CZ628" s="303"/>
    </row>
    <row r="629" spans="21:104" s="264" customFormat="1" x14ac:dyDescent="0.15">
      <c r="U629" s="303"/>
      <c r="V629" s="303"/>
      <c r="W629" s="303"/>
      <c r="X629" s="303"/>
      <c r="Y629" s="303"/>
      <c r="Z629" s="303"/>
      <c r="AA629" s="303"/>
      <c r="AB629" s="303"/>
      <c r="AC629" s="303"/>
      <c r="AD629" s="303"/>
      <c r="AE629" s="303"/>
      <c r="AF629" s="303"/>
      <c r="AG629" s="303"/>
      <c r="AH629" s="303"/>
      <c r="AI629" s="303"/>
      <c r="AJ629" s="303"/>
      <c r="AK629" s="303"/>
      <c r="AL629" s="303"/>
      <c r="AM629" s="303"/>
      <c r="AN629" s="303"/>
      <c r="AO629" s="303"/>
      <c r="AP629" s="303"/>
      <c r="AQ629" s="303"/>
      <c r="AR629" s="303"/>
      <c r="AS629" s="303"/>
      <c r="AT629" s="303"/>
      <c r="AU629" s="303"/>
      <c r="AV629" s="303"/>
      <c r="AW629" s="303"/>
      <c r="AX629" s="303"/>
      <c r="AY629" s="303"/>
      <c r="AZ629" s="303"/>
      <c r="BA629" s="303"/>
      <c r="BB629" s="303"/>
      <c r="BC629" s="303"/>
      <c r="BD629" s="303"/>
      <c r="BE629" s="303"/>
      <c r="BF629" s="303"/>
      <c r="BG629" s="303"/>
      <c r="BH629" s="303"/>
      <c r="BI629" s="303"/>
      <c r="BJ629" s="303"/>
      <c r="BK629" s="303"/>
      <c r="BL629" s="303"/>
      <c r="BM629" s="303"/>
      <c r="BN629" s="303"/>
      <c r="BO629" s="303"/>
      <c r="BP629" s="303"/>
      <c r="BQ629" s="303"/>
      <c r="BR629" s="303"/>
      <c r="BS629" s="303"/>
      <c r="BT629" s="303"/>
      <c r="BU629" s="303"/>
      <c r="BV629" s="303"/>
      <c r="BW629" s="303"/>
      <c r="BX629" s="303"/>
      <c r="BY629" s="303"/>
      <c r="BZ629" s="303"/>
      <c r="CA629" s="303"/>
      <c r="CB629" s="303"/>
      <c r="CC629" s="303"/>
      <c r="CD629" s="303"/>
      <c r="CE629" s="303"/>
      <c r="CF629" s="303"/>
      <c r="CG629" s="303"/>
      <c r="CH629" s="303"/>
      <c r="CI629" s="303"/>
      <c r="CJ629" s="303"/>
      <c r="CK629" s="303"/>
      <c r="CL629" s="303"/>
      <c r="CM629" s="303"/>
      <c r="CN629" s="303"/>
      <c r="CO629" s="303"/>
      <c r="CP629" s="303"/>
      <c r="CQ629" s="303"/>
      <c r="CR629" s="303"/>
      <c r="CS629" s="303"/>
      <c r="CT629" s="303"/>
      <c r="CU629" s="303"/>
      <c r="CV629" s="303"/>
      <c r="CW629" s="303"/>
      <c r="CX629" s="303"/>
      <c r="CY629" s="303"/>
      <c r="CZ629" s="303"/>
    </row>
    <row r="630" spans="21:104" s="264" customFormat="1" x14ac:dyDescent="0.15">
      <c r="U630" s="303"/>
      <c r="V630" s="303"/>
      <c r="W630" s="303"/>
      <c r="X630" s="303"/>
      <c r="Y630" s="303"/>
      <c r="Z630" s="303"/>
      <c r="AA630" s="303"/>
      <c r="AB630" s="303"/>
      <c r="AC630" s="303"/>
      <c r="AD630" s="303"/>
      <c r="AE630" s="303"/>
      <c r="AF630" s="303"/>
      <c r="AG630" s="303"/>
      <c r="AH630" s="303"/>
      <c r="AI630" s="303"/>
      <c r="AJ630" s="303"/>
      <c r="AK630" s="303"/>
      <c r="AL630" s="303"/>
      <c r="AM630" s="303"/>
      <c r="AN630" s="303"/>
      <c r="AO630" s="303"/>
      <c r="AP630" s="303"/>
      <c r="AQ630" s="303"/>
      <c r="AR630" s="303"/>
      <c r="AS630" s="303"/>
      <c r="AT630" s="303"/>
      <c r="AU630" s="303"/>
      <c r="AV630" s="303"/>
      <c r="AW630" s="303"/>
      <c r="AX630" s="303"/>
      <c r="AY630" s="303"/>
      <c r="AZ630" s="303"/>
      <c r="BA630" s="303"/>
      <c r="BB630" s="303"/>
      <c r="BC630" s="303"/>
      <c r="BD630" s="303"/>
      <c r="BE630" s="303"/>
      <c r="BF630" s="303"/>
      <c r="BG630" s="303"/>
      <c r="BH630" s="303"/>
      <c r="BI630" s="303"/>
      <c r="BJ630" s="303"/>
      <c r="BK630" s="303"/>
      <c r="BL630" s="303"/>
      <c r="BM630" s="303"/>
      <c r="BN630" s="303"/>
      <c r="BO630" s="303"/>
      <c r="BP630" s="303"/>
      <c r="BQ630" s="303"/>
      <c r="BR630" s="303"/>
      <c r="BS630" s="303"/>
      <c r="BT630" s="303"/>
      <c r="BU630" s="303"/>
      <c r="BV630" s="303"/>
      <c r="BW630" s="303"/>
      <c r="BX630" s="303"/>
      <c r="BY630" s="303"/>
      <c r="BZ630" s="303"/>
      <c r="CA630" s="303"/>
      <c r="CB630" s="303"/>
      <c r="CC630" s="303"/>
      <c r="CD630" s="303"/>
      <c r="CE630" s="303"/>
      <c r="CF630" s="303"/>
      <c r="CG630" s="303"/>
      <c r="CH630" s="303"/>
      <c r="CI630" s="303"/>
      <c r="CJ630" s="303"/>
      <c r="CK630" s="303"/>
      <c r="CL630" s="303"/>
      <c r="CM630" s="303"/>
      <c r="CN630" s="303"/>
      <c r="CO630" s="303"/>
      <c r="CP630" s="303"/>
      <c r="CQ630" s="303"/>
      <c r="CR630" s="303"/>
      <c r="CS630" s="303"/>
      <c r="CT630" s="303"/>
      <c r="CU630" s="303"/>
      <c r="CV630" s="303"/>
      <c r="CW630" s="303"/>
      <c r="CX630" s="303"/>
      <c r="CY630" s="303"/>
      <c r="CZ630" s="303"/>
    </row>
    <row r="631" spans="21:104" s="264" customFormat="1" x14ac:dyDescent="0.15">
      <c r="U631" s="303"/>
      <c r="V631" s="303"/>
      <c r="W631" s="303"/>
      <c r="X631" s="303"/>
      <c r="Y631" s="303"/>
      <c r="Z631" s="303"/>
      <c r="AA631" s="303"/>
      <c r="AB631" s="303"/>
      <c r="AC631" s="303"/>
      <c r="AD631" s="303"/>
      <c r="AE631" s="303"/>
      <c r="AF631" s="303"/>
      <c r="AG631" s="303"/>
      <c r="AH631" s="303"/>
      <c r="AI631" s="303"/>
      <c r="AJ631" s="303"/>
      <c r="AK631" s="303"/>
      <c r="AL631" s="303"/>
      <c r="AM631" s="303"/>
      <c r="AN631" s="303"/>
      <c r="AO631" s="303"/>
      <c r="AP631" s="303"/>
      <c r="AQ631" s="303"/>
      <c r="AR631" s="303"/>
      <c r="AS631" s="303"/>
      <c r="AT631" s="303"/>
      <c r="AU631" s="303"/>
      <c r="AV631" s="303"/>
      <c r="AW631" s="303"/>
      <c r="AX631" s="303"/>
      <c r="AY631" s="303"/>
      <c r="AZ631" s="303"/>
      <c r="BA631" s="303"/>
      <c r="BB631" s="303"/>
      <c r="BC631" s="303"/>
      <c r="BD631" s="303"/>
      <c r="BE631" s="303"/>
      <c r="BF631" s="303"/>
      <c r="BG631" s="303"/>
      <c r="BH631" s="303"/>
      <c r="BI631" s="303"/>
      <c r="BJ631" s="303"/>
      <c r="BK631" s="303"/>
      <c r="BL631" s="303"/>
      <c r="BM631" s="303"/>
      <c r="BN631" s="303"/>
      <c r="BO631" s="303"/>
      <c r="BP631" s="303"/>
      <c r="BQ631" s="303"/>
      <c r="BR631" s="303"/>
      <c r="BS631" s="303"/>
      <c r="BT631" s="303"/>
      <c r="BU631" s="303"/>
      <c r="BV631" s="303"/>
      <c r="BW631" s="303"/>
      <c r="BX631" s="303"/>
      <c r="BY631" s="303"/>
      <c r="BZ631" s="303"/>
      <c r="CA631" s="303"/>
      <c r="CB631" s="303"/>
      <c r="CC631" s="303"/>
      <c r="CD631" s="303"/>
      <c r="CE631" s="303"/>
      <c r="CF631" s="303"/>
      <c r="CG631" s="303"/>
      <c r="CH631" s="303"/>
      <c r="CI631" s="303"/>
      <c r="CJ631" s="303"/>
      <c r="CK631" s="303"/>
      <c r="CL631" s="303"/>
      <c r="CM631" s="303"/>
      <c r="CN631" s="303"/>
      <c r="CO631" s="303"/>
      <c r="CP631" s="303"/>
      <c r="CQ631" s="303"/>
      <c r="CR631" s="303"/>
      <c r="CS631" s="303"/>
      <c r="CT631" s="303"/>
      <c r="CU631" s="303"/>
      <c r="CV631" s="303"/>
      <c r="CW631" s="303"/>
      <c r="CX631" s="303"/>
      <c r="CY631" s="303"/>
      <c r="CZ631" s="303"/>
    </row>
    <row r="632" spans="21:104" s="264" customFormat="1" x14ac:dyDescent="0.15">
      <c r="U632" s="303"/>
      <c r="V632" s="303"/>
      <c r="W632" s="303"/>
      <c r="X632" s="303"/>
      <c r="Y632" s="303"/>
      <c r="Z632" s="303"/>
      <c r="AA632" s="303"/>
      <c r="AB632" s="303"/>
      <c r="AC632" s="303"/>
      <c r="AD632" s="303"/>
      <c r="AE632" s="303"/>
      <c r="AF632" s="303"/>
      <c r="AG632" s="303"/>
      <c r="AH632" s="303"/>
      <c r="AI632" s="303"/>
      <c r="AJ632" s="303"/>
      <c r="AK632" s="303"/>
      <c r="AL632" s="303"/>
      <c r="AM632" s="303"/>
      <c r="AN632" s="303"/>
      <c r="AO632" s="303"/>
      <c r="AP632" s="303"/>
      <c r="AQ632" s="303"/>
      <c r="AR632" s="303"/>
      <c r="AS632" s="303"/>
      <c r="AT632" s="303"/>
      <c r="AU632" s="303"/>
      <c r="AV632" s="303"/>
      <c r="AW632" s="303"/>
      <c r="AX632" s="303"/>
      <c r="AY632" s="303"/>
      <c r="AZ632" s="303"/>
      <c r="BA632" s="303"/>
      <c r="BB632" s="303"/>
      <c r="BC632" s="303"/>
      <c r="BD632" s="303"/>
      <c r="BE632" s="303"/>
      <c r="BF632" s="303"/>
      <c r="BG632" s="303"/>
      <c r="BH632" s="303"/>
      <c r="BI632" s="303"/>
      <c r="BJ632" s="303"/>
      <c r="BK632" s="303"/>
      <c r="BL632" s="303"/>
      <c r="BM632" s="303"/>
      <c r="BN632" s="303"/>
      <c r="BO632" s="303"/>
      <c r="BP632" s="303"/>
      <c r="BQ632" s="303"/>
      <c r="BR632" s="303"/>
      <c r="BS632" s="303"/>
      <c r="BT632" s="303"/>
      <c r="BU632" s="303"/>
      <c r="BV632" s="303"/>
      <c r="BW632" s="303"/>
      <c r="BX632" s="303"/>
      <c r="BY632" s="303"/>
      <c r="BZ632" s="303"/>
      <c r="CA632" s="303"/>
      <c r="CB632" s="303"/>
      <c r="CC632" s="303"/>
      <c r="CD632" s="303"/>
      <c r="CE632" s="303"/>
      <c r="CF632" s="303"/>
      <c r="CG632" s="303"/>
      <c r="CH632" s="303"/>
      <c r="CI632" s="303"/>
      <c r="CJ632" s="303"/>
      <c r="CK632" s="303"/>
      <c r="CL632" s="303"/>
      <c r="CM632" s="303"/>
      <c r="CN632" s="303"/>
      <c r="CO632" s="303"/>
      <c r="CP632" s="303"/>
      <c r="CQ632" s="303"/>
      <c r="CR632" s="303"/>
      <c r="CS632" s="303"/>
      <c r="CT632" s="303"/>
      <c r="CU632" s="303"/>
      <c r="CV632" s="303"/>
      <c r="CW632" s="303"/>
      <c r="CX632" s="303"/>
      <c r="CY632" s="303"/>
      <c r="CZ632" s="303"/>
    </row>
    <row r="633" spans="21:104" s="264" customFormat="1" x14ac:dyDescent="0.15">
      <c r="U633" s="303"/>
      <c r="V633" s="303"/>
      <c r="W633" s="303"/>
      <c r="X633" s="303"/>
      <c r="Y633" s="303"/>
      <c r="Z633" s="303"/>
      <c r="AA633" s="303"/>
      <c r="AB633" s="303"/>
      <c r="AC633" s="303"/>
      <c r="AD633" s="303"/>
      <c r="AE633" s="303"/>
      <c r="AF633" s="303"/>
      <c r="AG633" s="303"/>
      <c r="AH633" s="303"/>
      <c r="AI633" s="303"/>
      <c r="AJ633" s="303"/>
      <c r="AK633" s="303"/>
      <c r="AL633" s="303"/>
      <c r="AM633" s="303"/>
      <c r="AN633" s="303"/>
      <c r="AO633" s="303"/>
      <c r="AP633" s="303"/>
      <c r="AQ633" s="303"/>
      <c r="AR633" s="303"/>
      <c r="AS633" s="303"/>
      <c r="AT633" s="303"/>
      <c r="AU633" s="303"/>
      <c r="AV633" s="303"/>
      <c r="AW633" s="303"/>
      <c r="AX633" s="303"/>
      <c r="AY633" s="303"/>
      <c r="AZ633" s="303"/>
      <c r="BA633" s="303"/>
      <c r="BB633" s="303"/>
      <c r="BC633" s="303"/>
      <c r="BD633" s="303"/>
      <c r="BE633" s="303"/>
      <c r="BF633" s="303"/>
      <c r="BG633" s="303"/>
      <c r="BH633" s="303"/>
      <c r="BI633" s="303"/>
      <c r="BJ633" s="303"/>
      <c r="BK633" s="303"/>
      <c r="BL633" s="303"/>
      <c r="BM633" s="303"/>
      <c r="BN633" s="303"/>
      <c r="BO633" s="303"/>
      <c r="BP633" s="303"/>
      <c r="BQ633" s="303"/>
      <c r="BR633" s="303"/>
      <c r="BS633" s="303"/>
      <c r="BT633" s="303"/>
      <c r="BU633" s="303"/>
      <c r="BV633" s="303"/>
      <c r="BW633" s="303"/>
      <c r="BX633" s="303"/>
      <c r="BY633" s="303"/>
      <c r="BZ633" s="303"/>
      <c r="CA633" s="303"/>
      <c r="CB633" s="303"/>
      <c r="CC633" s="303"/>
      <c r="CD633" s="303"/>
      <c r="CE633" s="303"/>
      <c r="CF633" s="303"/>
      <c r="CG633" s="303"/>
      <c r="CH633" s="303"/>
      <c r="CI633" s="303"/>
      <c r="CJ633" s="303"/>
      <c r="CK633" s="303"/>
      <c r="CL633" s="303"/>
      <c r="CM633" s="303"/>
      <c r="CN633" s="303"/>
      <c r="CO633" s="303"/>
      <c r="CP633" s="303"/>
      <c r="CQ633" s="303"/>
      <c r="CR633" s="303"/>
      <c r="CS633" s="303"/>
      <c r="CT633" s="303"/>
      <c r="CU633" s="303"/>
      <c r="CV633" s="303"/>
      <c r="CW633" s="303"/>
      <c r="CX633" s="303"/>
      <c r="CY633" s="303"/>
      <c r="CZ633" s="303"/>
    </row>
    <row r="634" spans="21:104" s="264" customFormat="1" x14ac:dyDescent="0.15">
      <c r="U634" s="303"/>
      <c r="V634" s="303"/>
      <c r="W634" s="303"/>
      <c r="X634" s="303"/>
      <c r="Y634" s="303"/>
      <c r="Z634" s="303"/>
      <c r="AA634" s="303"/>
      <c r="AB634" s="303"/>
      <c r="AC634" s="303"/>
      <c r="AD634" s="303"/>
      <c r="AE634" s="303"/>
      <c r="AF634" s="303"/>
      <c r="AG634" s="303"/>
      <c r="AH634" s="303"/>
      <c r="AI634" s="303"/>
      <c r="AJ634" s="303"/>
      <c r="AK634" s="303"/>
      <c r="AL634" s="303"/>
      <c r="AM634" s="303"/>
      <c r="AN634" s="303"/>
      <c r="AO634" s="303"/>
      <c r="AP634" s="303"/>
      <c r="AQ634" s="303"/>
      <c r="AR634" s="303"/>
      <c r="AS634" s="303"/>
      <c r="AT634" s="303"/>
      <c r="AU634" s="303"/>
      <c r="AV634" s="303"/>
      <c r="AW634" s="303"/>
      <c r="AX634" s="303"/>
      <c r="AY634" s="303"/>
      <c r="AZ634" s="303"/>
      <c r="BA634" s="303"/>
      <c r="BB634" s="303"/>
      <c r="BC634" s="303"/>
      <c r="BD634" s="303"/>
      <c r="BE634" s="303"/>
      <c r="BF634" s="303"/>
      <c r="BG634" s="303"/>
      <c r="BH634" s="303"/>
      <c r="BI634" s="303"/>
      <c r="BJ634" s="303"/>
      <c r="BK634" s="303"/>
      <c r="BL634" s="303"/>
      <c r="BM634" s="303"/>
      <c r="BN634" s="303"/>
      <c r="BO634" s="303"/>
      <c r="BP634" s="303"/>
      <c r="BQ634" s="303"/>
      <c r="BR634" s="303"/>
      <c r="BS634" s="303"/>
      <c r="BT634" s="303"/>
      <c r="BU634" s="303"/>
      <c r="BV634" s="303"/>
      <c r="BW634" s="303"/>
      <c r="BX634" s="303"/>
      <c r="BY634" s="303"/>
      <c r="BZ634" s="303"/>
      <c r="CA634" s="303"/>
      <c r="CB634" s="303"/>
      <c r="CC634" s="303"/>
      <c r="CD634" s="303"/>
      <c r="CE634" s="303"/>
      <c r="CF634" s="303"/>
      <c r="CG634" s="303"/>
      <c r="CH634" s="303"/>
      <c r="CI634" s="303"/>
      <c r="CJ634" s="303"/>
      <c r="CK634" s="303"/>
      <c r="CL634" s="303"/>
      <c r="CM634" s="303"/>
      <c r="CN634" s="303"/>
      <c r="CO634" s="303"/>
      <c r="CP634" s="303"/>
      <c r="CQ634" s="303"/>
      <c r="CR634" s="303"/>
      <c r="CS634" s="303"/>
      <c r="CT634" s="303"/>
      <c r="CU634" s="303"/>
      <c r="CV634" s="303"/>
      <c r="CW634" s="303"/>
      <c r="CX634" s="303"/>
      <c r="CY634" s="303"/>
      <c r="CZ634" s="303"/>
    </row>
    <row r="635" spans="21:104" s="264" customFormat="1" x14ac:dyDescent="0.15">
      <c r="U635" s="303"/>
      <c r="V635" s="303"/>
      <c r="W635" s="303"/>
      <c r="X635" s="303"/>
      <c r="Y635" s="303"/>
      <c r="Z635" s="303"/>
      <c r="AA635" s="303"/>
      <c r="AB635" s="303"/>
      <c r="AC635" s="303"/>
      <c r="AD635" s="303"/>
      <c r="AE635" s="303"/>
      <c r="AF635" s="303"/>
      <c r="AG635" s="303"/>
      <c r="AH635" s="303"/>
      <c r="AI635" s="303"/>
      <c r="AJ635" s="303"/>
      <c r="AK635" s="303"/>
      <c r="AL635" s="303"/>
      <c r="AM635" s="303"/>
      <c r="AN635" s="303"/>
      <c r="AO635" s="303"/>
      <c r="AP635" s="303"/>
      <c r="AQ635" s="303"/>
      <c r="AR635" s="303"/>
      <c r="AS635" s="303"/>
      <c r="AT635" s="303"/>
      <c r="AU635" s="303"/>
      <c r="AV635" s="303"/>
      <c r="AW635" s="303"/>
      <c r="AX635" s="303"/>
      <c r="AY635" s="303"/>
      <c r="AZ635" s="303"/>
      <c r="BA635" s="303"/>
      <c r="BB635" s="303"/>
      <c r="BC635" s="303"/>
      <c r="BD635" s="303"/>
      <c r="BE635" s="303"/>
      <c r="BF635" s="303"/>
      <c r="BG635" s="303"/>
      <c r="BH635" s="303"/>
      <c r="BI635" s="303"/>
      <c r="BJ635" s="303"/>
      <c r="BK635" s="303"/>
      <c r="BL635" s="303"/>
      <c r="BM635" s="303"/>
      <c r="BN635" s="303"/>
      <c r="BO635" s="303"/>
      <c r="BP635" s="303"/>
      <c r="BQ635" s="303"/>
      <c r="BR635" s="303"/>
      <c r="BS635" s="303"/>
      <c r="BT635" s="303"/>
      <c r="BU635" s="303"/>
      <c r="BV635" s="303"/>
      <c r="BW635" s="303"/>
      <c r="BX635" s="303"/>
      <c r="BY635" s="303"/>
      <c r="BZ635" s="303"/>
      <c r="CA635" s="303"/>
      <c r="CB635" s="303"/>
      <c r="CC635" s="303"/>
      <c r="CD635" s="303"/>
      <c r="CE635" s="303"/>
      <c r="CF635" s="303"/>
      <c r="CG635" s="303"/>
      <c r="CH635" s="303"/>
      <c r="CI635" s="303"/>
      <c r="CJ635" s="303"/>
      <c r="CK635" s="303"/>
      <c r="CL635" s="303"/>
      <c r="CM635" s="303"/>
      <c r="CN635" s="303"/>
      <c r="CO635" s="303"/>
      <c r="CP635" s="303"/>
      <c r="CQ635" s="303"/>
      <c r="CR635" s="303"/>
      <c r="CS635" s="303"/>
      <c r="CT635" s="303"/>
      <c r="CU635" s="303"/>
      <c r="CV635" s="303"/>
      <c r="CW635" s="303"/>
      <c r="CX635" s="303"/>
      <c r="CY635" s="303"/>
      <c r="CZ635" s="303"/>
    </row>
    <row r="636" spans="21:104" s="264" customFormat="1" x14ac:dyDescent="0.15">
      <c r="U636" s="303"/>
      <c r="V636" s="303"/>
      <c r="W636" s="303"/>
      <c r="X636" s="303"/>
      <c r="Y636" s="303"/>
      <c r="Z636" s="303"/>
      <c r="AA636" s="303"/>
      <c r="AB636" s="303"/>
      <c r="AC636" s="303"/>
      <c r="AD636" s="303"/>
      <c r="AE636" s="303"/>
      <c r="AF636" s="303"/>
      <c r="AG636" s="303"/>
      <c r="AH636" s="303"/>
      <c r="AI636" s="303"/>
      <c r="AJ636" s="303"/>
      <c r="AK636" s="303"/>
      <c r="AL636" s="303"/>
      <c r="AM636" s="303"/>
      <c r="AN636" s="303"/>
      <c r="AO636" s="303"/>
      <c r="AP636" s="303"/>
      <c r="AQ636" s="303"/>
      <c r="AR636" s="303"/>
      <c r="AS636" s="303"/>
      <c r="AT636" s="303"/>
      <c r="AU636" s="303"/>
      <c r="AV636" s="303"/>
      <c r="AW636" s="303"/>
      <c r="AX636" s="303"/>
      <c r="AY636" s="303"/>
      <c r="AZ636" s="303"/>
      <c r="BA636" s="303"/>
      <c r="BB636" s="303"/>
      <c r="BC636" s="303"/>
      <c r="BD636" s="303"/>
      <c r="BE636" s="303"/>
      <c r="BF636" s="303"/>
      <c r="BG636" s="303"/>
      <c r="BH636" s="303"/>
      <c r="BI636" s="303"/>
      <c r="BJ636" s="303"/>
      <c r="BK636" s="303"/>
      <c r="BL636" s="303"/>
      <c r="BM636" s="303"/>
      <c r="BN636" s="303"/>
      <c r="BO636" s="303"/>
      <c r="BP636" s="303"/>
      <c r="BQ636" s="303"/>
      <c r="BR636" s="303"/>
      <c r="BS636" s="303"/>
      <c r="BT636" s="303"/>
      <c r="BU636" s="303"/>
      <c r="BV636" s="303"/>
      <c r="BW636" s="303"/>
      <c r="BX636" s="303"/>
      <c r="BY636" s="303"/>
      <c r="BZ636" s="303"/>
      <c r="CA636" s="303"/>
      <c r="CB636" s="303"/>
      <c r="CC636" s="303"/>
      <c r="CD636" s="303"/>
      <c r="CE636" s="303"/>
      <c r="CF636" s="303"/>
      <c r="CG636" s="303"/>
      <c r="CH636" s="303"/>
      <c r="CI636" s="303"/>
      <c r="CJ636" s="303"/>
      <c r="CK636" s="303"/>
      <c r="CL636" s="303"/>
      <c r="CM636" s="303"/>
      <c r="CN636" s="303"/>
      <c r="CO636" s="303"/>
      <c r="CP636" s="303"/>
      <c r="CQ636" s="303"/>
      <c r="CR636" s="303"/>
      <c r="CS636" s="303"/>
      <c r="CT636" s="303"/>
      <c r="CU636" s="303"/>
      <c r="CV636" s="303"/>
      <c r="CW636" s="303"/>
      <c r="CX636" s="303"/>
      <c r="CY636" s="303"/>
      <c r="CZ636" s="303"/>
    </row>
    <row r="637" spans="21:104" s="264" customFormat="1" x14ac:dyDescent="0.15">
      <c r="U637" s="303"/>
      <c r="V637" s="303"/>
      <c r="W637" s="303"/>
      <c r="X637" s="303"/>
      <c r="Y637" s="303"/>
      <c r="Z637" s="303"/>
      <c r="AA637" s="303"/>
      <c r="AB637" s="303"/>
      <c r="AC637" s="303"/>
      <c r="AD637" s="303"/>
      <c r="AE637" s="303"/>
      <c r="AF637" s="303"/>
      <c r="AG637" s="303"/>
      <c r="AH637" s="303"/>
      <c r="AI637" s="303"/>
      <c r="AJ637" s="303"/>
      <c r="AK637" s="303"/>
      <c r="AL637" s="303"/>
      <c r="AM637" s="303"/>
      <c r="AN637" s="303"/>
      <c r="AO637" s="303"/>
      <c r="AP637" s="303"/>
      <c r="AQ637" s="303"/>
      <c r="AR637" s="303"/>
      <c r="AS637" s="303"/>
      <c r="AT637" s="303"/>
      <c r="AU637" s="303"/>
      <c r="AV637" s="303"/>
      <c r="AW637" s="303"/>
      <c r="AX637" s="303"/>
      <c r="AY637" s="303"/>
      <c r="AZ637" s="303"/>
      <c r="BA637" s="303"/>
      <c r="BB637" s="303"/>
      <c r="BC637" s="303"/>
      <c r="BD637" s="303"/>
      <c r="BE637" s="303"/>
      <c r="BF637" s="303"/>
      <c r="BG637" s="303"/>
      <c r="BH637" s="303"/>
      <c r="BI637" s="303"/>
      <c r="BJ637" s="303"/>
      <c r="BK637" s="303"/>
      <c r="BL637" s="303"/>
      <c r="BM637" s="303"/>
      <c r="BN637" s="303"/>
      <c r="BO637" s="303"/>
      <c r="BP637" s="303"/>
      <c r="BQ637" s="303"/>
      <c r="BR637" s="303"/>
      <c r="BS637" s="303"/>
      <c r="BT637" s="303"/>
      <c r="BU637" s="303"/>
      <c r="BV637" s="303"/>
      <c r="BW637" s="303"/>
      <c r="BX637" s="303"/>
      <c r="BY637" s="303"/>
      <c r="BZ637" s="303"/>
      <c r="CA637" s="303"/>
      <c r="CB637" s="303"/>
      <c r="CC637" s="303"/>
      <c r="CD637" s="303"/>
      <c r="CE637" s="303"/>
      <c r="CF637" s="303"/>
      <c r="CG637" s="303"/>
      <c r="CH637" s="303"/>
      <c r="CI637" s="303"/>
      <c r="CJ637" s="303"/>
      <c r="CK637" s="303"/>
      <c r="CL637" s="303"/>
      <c r="CM637" s="303"/>
      <c r="CN637" s="303"/>
      <c r="CO637" s="303"/>
      <c r="CP637" s="303"/>
      <c r="CQ637" s="303"/>
      <c r="CR637" s="303"/>
      <c r="CS637" s="303"/>
      <c r="CT637" s="303"/>
      <c r="CU637" s="303"/>
      <c r="CV637" s="303"/>
      <c r="CW637" s="303"/>
      <c r="CX637" s="303"/>
      <c r="CY637" s="303"/>
      <c r="CZ637" s="303"/>
    </row>
    <row r="638" spans="21:104" s="264" customFormat="1" x14ac:dyDescent="0.15">
      <c r="U638" s="303"/>
      <c r="V638" s="303"/>
      <c r="W638" s="303"/>
      <c r="X638" s="303"/>
      <c r="Y638" s="303"/>
      <c r="Z638" s="303"/>
      <c r="AA638" s="303"/>
      <c r="AB638" s="303"/>
      <c r="AC638" s="303"/>
      <c r="AD638" s="303"/>
      <c r="AE638" s="303"/>
      <c r="AF638" s="303"/>
      <c r="AG638" s="303"/>
      <c r="AH638" s="303"/>
      <c r="AI638" s="303"/>
      <c r="AJ638" s="303"/>
      <c r="AK638" s="303"/>
      <c r="AL638" s="303"/>
      <c r="AM638" s="303"/>
      <c r="AN638" s="303"/>
      <c r="AO638" s="303"/>
      <c r="AP638" s="303"/>
      <c r="AQ638" s="303"/>
      <c r="AR638" s="303"/>
      <c r="AS638" s="303"/>
      <c r="AT638" s="303"/>
      <c r="AU638" s="303"/>
      <c r="AV638" s="303"/>
      <c r="AW638" s="303"/>
      <c r="AX638" s="303"/>
      <c r="AY638" s="303"/>
      <c r="AZ638" s="303"/>
      <c r="BA638" s="303"/>
      <c r="BB638" s="303"/>
      <c r="BC638" s="303"/>
      <c r="BD638" s="303"/>
      <c r="BE638" s="303"/>
      <c r="BF638" s="303"/>
      <c r="BG638" s="303"/>
      <c r="BH638" s="303"/>
      <c r="BI638" s="303"/>
      <c r="BJ638" s="303"/>
      <c r="BK638" s="303"/>
      <c r="BL638" s="303"/>
      <c r="BM638" s="303"/>
      <c r="BN638" s="303"/>
      <c r="BO638" s="303"/>
      <c r="BP638" s="303"/>
      <c r="BQ638" s="303"/>
      <c r="BR638" s="303"/>
      <c r="BS638" s="303"/>
      <c r="BT638" s="303"/>
      <c r="BU638" s="303"/>
      <c r="BV638" s="303"/>
      <c r="BW638" s="303"/>
      <c r="BX638" s="303"/>
      <c r="BY638" s="303"/>
      <c r="BZ638" s="303"/>
      <c r="CA638" s="303"/>
      <c r="CB638" s="303"/>
      <c r="CC638" s="303"/>
      <c r="CD638" s="303"/>
      <c r="CE638" s="303"/>
      <c r="CF638" s="303"/>
      <c r="CG638" s="303"/>
      <c r="CH638" s="303"/>
      <c r="CI638" s="303"/>
      <c r="CJ638" s="303"/>
      <c r="CK638" s="303"/>
      <c r="CL638" s="303"/>
      <c r="CM638" s="303"/>
      <c r="CN638" s="303"/>
      <c r="CO638" s="303"/>
      <c r="CP638" s="303"/>
      <c r="CQ638" s="303"/>
      <c r="CR638" s="303"/>
      <c r="CS638" s="303"/>
      <c r="CT638" s="303"/>
      <c r="CU638" s="303"/>
      <c r="CV638" s="303"/>
      <c r="CW638" s="303"/>
      <c r="CX638" s="303"/>
      <c r="CY638" s="303"/>
      <c r="CZ638" s="303"/>
    </row>
    <row r="639" spans="21:104" s="264" customFormat="1" x14ac:dyDescent="0.15">
      <c r="U639" s="303"/>
      <c r="V639" s="303"/>
      <c r="W639" s="303"/>
      <c r="X639" s="303"/>
      <c r="Y639" s="303"/>
      <c r="Z639" s="303"/>
      <c r="AA639" s="303"/>
      <c r="AB639" s="303"/>
      <c r="AC639" s="303"/>
      <c r="AD639" s="303"/>
      <c r="AE639" s="303"/>
      <c r="AF639" s="303"/>
      <c r="AG639" s="303"/>
      <c r="AH639" s="303"/>
      <c r="AI639" s="303"/>
      <c r="AJ639" s="303"/>
      <c r="AK639" s="303"/>
      <c r="AL639" s="303"/>
      <c r="AM639" s="303"/>
      <c r="AN639" s="303"/>
      <c r="AO639" s="303"/>
      <c r="AP639" s="303"/>
      <c r="AQ639" s="303"/>
      <c r="AR639" s="303"/>
      <c r="AS639" s="303"/>
      <c r="AT639" s="303"/>
      <c r="AU639" s="303"/>
      <c r="AV639" s="303"/>
      <c r="AW639" s="303"/>
      <c r="AX639" s="303"/>
      <c r="AY639" s="303"/>
      <c r="AZ639" s="303"/>
      <c r="BA639" s="303"/>
      <c r="BB639" s="303"/>
      <c r="BC639" s="303"/>
      <c r="BD639" s="303"/>
      <c r="BE639" s="303"/>
      <c r="BF639" s="303"/>
      <c r="BG639" s="303"/>
      <c r="BH639" s="303"/>
      <c r="BI639" s="303"/>
      <c r="BJ639" s="303"/>
      <c r="BK639" s="303"/>
      <c r="BL639" s="303"/>
      <c r="BM639" s="303"/>
      <c r="BN639" s="303"/>
      <c r="BO639" s="303"/>
      <c r="BP639" s="303"/>
      <c r="BQ639" s="303"/>
      <c r="BR639" s="303"/>
      <c r="BS639" s="303"/>
      <c r="BT639" s="303"/>
      <c r="BU639" s="303"/>
      <c r="BV639" s="303"/>
      <c r="BW639" s="303"/>
      <c r="BX639" s="303"/>
      <c r="BY639" s="303"/>
      <c r="BZ639" s="303"/>
      <c r="CA639" s="303"/>
      <c r="CB639" s="303"/>
      <c r="CC639" s="303"/>
      <c r="CD639" s="303"/>
      <c r="CE639" s="303"/>
      <c r="CF639" s="303"/>
      <c r="CG639" s="303"/>
      <c r="CH639" s="303"/>
      <c r="CI639" s="303"/>
      <c r="CJ639" s="303"/>
      <c r="CK639" s="303"/>
      <c r="CL639" s="303"/>
      <c r="CM639" s="303"/>
      <c r="CN639" s="303"/>
      <c r="CO639" s="303"/>
      <c r="CP639" s="303"/>
      <c r="CQ639" s="303"/>
      <c r="CR639" s="303"/>
      <c r="CS639" s="303"/>
      <c r="CT639" s="303"/>
      <c r="CU639" s="303"/>
      <c r="CV639" s="303"/>
      <c r="CW639" s="303"/>
      <c r="CX639" s="303"/>
      <c r="CY639" s="303"/>
      <c r="CZ639" s="303"/>
    </row>
    <row r="640" spans="21:104" s="264" customFormat="1" x14ac:dyDescent="0.15">
      <c r="U640" s="303"/>
      <c r="V640" s="303"/>
      <c r="W640" s="303"/>
      <c r="X640" s="303"/>
      <c r="Y640" s="303"/>
      <c r="Z640" s="303"/>
      <c r="AA640" s="303"/>
      <c r="AB640" s="303"/>
      <c r="AC640" s="303"/>
      <c r="AD640" s="303"/>
      <c r="AE640" s="303"/>
      <c r="AF640" s="303"/>
      <c r="AG640" s="303"/>
      <c r="AH640" s="303"/>
      <c r="AI640" s="303"/>
      <c r="AJ640" s="303"/>
      <c r="AK640" s="303"/>
      <c r="AL640" s="303"/>
      <c r="AM640" s="303"/>
      <c r="AN640" s="303"/>
      <c r="AO640" s="303"/>
      <c r="AP640" s="303"/>
      <c r="AQ640" s="303"/>
      <c r="AR640" s="303"/>
      <c r="AS640" s="303"/>
      <c r="AT640" s="303"/>
      <c r="AU640" s="303"/>
      <c r="AV640" s="303"/>
      <c r="AW640" s="303"/>
      <c r="AX640" s="303"/>
      <c r="AY640" s="303"/>
      <c r="AZ640" s="303"/>
      <c r="BA640" s="303"/>
      <c r="BB640" s="303"/>
      <c r="BC640" s="303"/>
      <c r="BD640" s="303"/>
      <c r="BE640" s="303"/>
      <c r="BF640" s="303"/>
      <c r="BG640" s="303"/>
      <c r="BH640" s="303"/>
      <c r="BI640" s="303"/>
      <c r="BJ640" s="303"/>
      <c r="BK640" s="303"/>
      <c r="BL640" s="303"/>
      <c r="BM640" s="303"/>
      <c r="BN640" s="303"/>
      <c r="BO640" s="303"/>
      <c r="BP640" s="303"/>
      <c r="BQ640" s="303"/>
      <c r="BR640" s="303"/>
      <c r="BS640" s="303"/>
      <c r="BT640" s="303"/>
      <c r="BU640" s="303"/>
      <c r="BV640" s="303"/>
      <c r="BW640" s="303"/>
      <c r="BX640" s="303"/>
      <c r="BY640" s="303"/>
      <c r="BZ640" s="303"/>
      <c r="CA640" s="303"/>
      <c r="CB640" s="303"/>
      <c r="CC640" s="303"/>
      <c r="CD640" s="303"/>
      <c r="CE640" s="303"/>
      <c r="CF640" s="303"/>
      <c r="CG640" s="303"/>
      <c r="CH640" s="303"/>
      <c r="CI640" s="303"/>
      <c r="CJ640" s="303"/>
      <c r="CK640" s="303"/>
      <c r="CL640" s="303"/>
      <c r="CM640" s="303"/>
      <c r="CN640" s="303"/>
      <c r="CO640" s="303"/>
      <c r="CP640" s="303"/>
      <c r="CQ640" s="303"/>
      <c r="CR640" s="303"/>
      <c r="CS640" s="303"/>
      <c r="CT640" s="303"/>
      <c r="CU640" s="303"/>
      <c r="CV640" s="303"/>
      <c r="CW640" s="303"/>
      <c r="CX640" s="303"/>
      <c r="CY640" s="303"/>
      <c r="CZ640" s="303"/>
    </row>
    <row r="641" spans="21:104" s="264" customFormat="1" x14ac:dyDescent="0.15">
      <c r="U641" s="303"/>
      <c r="V641" s="303"/>
      <c r="W641" s="303"/>
      <c r="X641" s="303"/>
      <c r="Y641" s="303"/>
      <c r="Z641" s="303"/>
      <c r="AA641" s="303"/>
      <c r="AB641" s="303"/>
      <c r="AC641" s="303"/>
      <c r="AD641" s="303"/>
      <c r="AE641" s="303"/>
      <c r="AF641" s="303"/>
      <c r="AG641" s="303"/>
      <c r="AH641" s="303"/>
      <c r="AI641" s="303"/>
      <c r="AJ641" s="303"/>
      <c r="AK641" s="303"/>
      <c r="AL641" s="303"/>
      <c r="AM641" s="303"/>
      <c r="AN641" s="303"/>
      <c r="AO641" s="303"/>
      <c r="AP641" s="303"/>
      <c r="AQ641" s="303"/>
      <c r="AR641" s="303"/>
      <c r="AS641" s="303"/>
      <c r="AT641" s="303"/>
      <c r="AU641" s="303"/>
      <c r="AV641" s="303"/>
      <c r="AW641" s="303"/>
      <c r="AX641" s="303"/>
      <c r="AY641" s="303"/>
      <c r="AZ641" s="303"/>
      <c r="BA641" s="303"/>
      <c r="BB641" s="303"/>
      <c r="BC641" s="303"/>
      <c r="BD641" s="303"/>
      <c r="BE641" s="303"/>
      <c r="BF641" s="303"/>
      <c r="BG641" s="303"/>
      <c r="BH641" s="303"/>
      <c r="BI641" s="303"/>
      <c r="BJ641" s="303"/>
      <c r="BK641" s="303"/>
      <c r="BL641" s="303"/>
      <c r="BM641" s="303"/>
      <c r="BN641" s="303"/>
      <c r="BO641" s="303"/>
      <c r="BP641" s="303"/>
      <c r="BQ641" s="303"/>
      <c r="BR641" s="303"/>
      <c r="BS641" s="303"/>
      <c r="BT641" s="303"/>
      <c r="BU641" s="303"/>
      <c r="BV641" s="303"/>
      <c r="BW641" s="303"/>
      <c r="BX641" s="303"/>
      <c r="BY641" s="303"/>
      <c r="BZ641" s="303"/>
      <c r="CA641" s="303"/>
      <c r="CB641" s="303"/>
      <c r="CC641" s="303"/>
      <c r="CD641" s="303"/>
      <c r="CE641" s="303"/>
      <c r="CF641" s="303"/>
      <c r="CG641" s="303"/>
      <c r="CH641" s="303"/>
      <c r="CI641" s="303"/>
      <c r="CJ641" s="303"/>
      <c r="CK641" s="303"/>
      <c r="CL641" s="303"/>
      <c r="CM641" s="303"/>
      <c r="CN641" s="303"/>
      <c r="CO641" s="303"/>
      <c r="CP641" s="303"/>
      <c r="CQ641" s="303"/>
      <c r="CR641" s="303"/>
      <c r="CS641" s="303"/>
      <c r="CT641" s="303"/>
      <c r="CU641" s="303"/>
      <c r="CV641" s="303"/>
      <c r="CW641" s="303"/>
      <c r="CX641" s="303"/>
      <c r="CY641" s="303"/>
      <c r="CZ641" s="303"/>
    </row>
    <row r="642" spans="21:104" s="264" customFormat="1" x14ac:dyDescent="0.15">
      <c r="U642" s="303"/>
      <c r="V642" s="303"/>
      <c r="W642" s="303"/>
      <c r="X642" s="303"/>
      <c r="Y642" s="303"/>
      <c r="Z642" s="303"/>
      <c r="AA642" s="303"/>
      <c r="AB642" s="303"/>
      <c r="AC642" s="303"/>
      <c r="AD642" s="303"/>
      <c r="AE642" s="303"/>
      <c r="AF642" s="303"/>
      <c r="AG642" s="303"/>
      <c r="AH642" s="303"/>
      <c r="AI642" s="303"/>
      <c r="AJ642" s="303"/>
      <c r="AK642" s="303"/>
      <c r="AL642" s="303"/>
      <c r="AM642" s="303"/>
      <c r="AN642" s="303"/>
      <c r="AO642" s="303"/>
      <c r="AP642" s="303"/>
      <c r="AQ642" s="303"/>
      <c r="AR642" s="303"/>
      <c r="AS642" s="303"/>
      <c r="AT642" s="303"/>
      <c r="AU642" s="303"/>
      <c r="AV642" s="303"/>
      <c r="AW642" s="303"/>
      <c r="AX642" s="303"/>
      <c r="AY642" s="303"/>
      <c r="AZ642" s="303"/>
      <c r="BA642" s="303"/>
      <c r="BB642" s="303"/>
      <c r="BC642" s="303"/>
      <c r="BD642" s="303"/>
      <c r="BE642" s="303"/>
      <c r="BF642" s="303"/>
      <c r="BG642" s="303"/>
      <c r="BH642" s="303"/>
      <c r="BI642" s="303"/>
      <c r="BJ642" s="303"/>
      <c r="BK642" s="303"/>
      <c r="BL642" s="303"/>
      <c r="BM642" s="303"/>
      <c r="BN642" s="303"/>
      <c r="BO642" s="303"/>
      <c r="BP642" s="303"/>
      <c r="BQ642" s="303"/>
      <c r="BR642" s="303"/>
      <c r="BS642" s="303"/>
      <c r="BT642" s="303"/>
      <c r="BU642" s="303"/>
      <c r="BV642" s="303"/>
      <c r="BW642" s="303"/>
      <c r="BX642" s="303"/>
      <c r="BY642" s="303"/>
      <c r="BZ642" s="303"/>
      <c r="CA642" s="303"/>
      <c r="CB642" s="303"/>
      <c r="CC642" s="303"/>
      <c r="CD642" s="303"/>
      <c r="CE642" s="303"/>
      <c r="CF642" s="303"/>
      <c r="CG642" s="303"/>
      <c r="CH642" s="303"/>
      <c r="CI642" s="303"/>
      <c r="CJ642" s="303"/>
      <c r="CK642" s="303"/>
      <c r="CL642" s="303"/>
      <c r="CM642" s="303"/>
      <c r="CN642" s="303"/>
      <c r="CO642" s="303"/>
      <c r="CP642" s="303"/>
      <c r="CQ642" s="303"/>
      <c r="CR642" s="303"/>
      <c r="CS642" s="303"/>
      <c r="CT642" s="303"/>
      <c r="CU642" s="303"/>
      <c r="CV642" s="303"/>
      <c r="CW642" s="303"/>
      <c r="CX642" s="303"/>
      <c r="CY642" s="303"/>
      <c r="CZ642" s="303"/>
    </row>
    <row r="643" spans="21:104" s="264" customFormat="1" x14ac:dyDescent="0.15">
      <c r="U643" s="303"/>
      <c r="V643" s="303"/>
      <c r="W643" s="303"/>
      <c r="X643" s="303"/>
      <c r="Y643" s="303"/>
      <c r="Z643" s="303"/>
      <c r="AA643" s="303"/>
      <c r="AB643" s="303"/>
      <c r="AC643" s="303"/>
      <c r="AD643" s="303"/>
      <c r="AE643" s="303"/>
      <c r="AF643" s="303"/>
      <c r="AG643" s="303"/>
      <c r="AH643" s="303"/>
      <c r="AI643" s="303"/>
      <c r="AJ643" s="303"/>
      <c r="AK643" s="303"/>
      <c r="AL643" s="303"/>
      <c r="AM643" s="303"/>
      <c r="AN643" s="303"/>
      <c r="AO643" s="303"/>
      <c r="AP643" s="303"/>
      <c r="AQ643" s="303"/>
      <c r="AR643" s="303"/>
      <c r="AS643" s="303"/>
      <c r="AT643" s="303"/>
      <c r="AU643" s="303"/>
      <c r="AV643" s="303"/>
      <c r="AW643" s="303"/>
      <c r="AX643" s="303"/>
      <c r="AY643" s="303"/>
      <c r="AZ643" s="303"/>
      <c r="BA643" s="303"/>
      <c r="BB643" s="303"/>
      <c r="BC643" s="303"/>
      <c r="BD643" s="303"/>
      <c r="BE643" s="303"/>
      <c r="BF643" s="303"/>
      <c r="BG643" s="303"/>
      <c r="BH643" s="303"/>
      <c r="BI643" s="303"/>
      <c r="BJ643" s="303"/>
      <c r="BK643" s="303"/>
      <c r="BL643" s="303"/>
      <c r="BM643" s="303"/>
      <c r="BN643" s="303"/>
      <c r="BO643" s="303"/>
      <c r="BP643" s="303"/>
      <c r="BQ643" s="303"/>
      <c r="BR643" s="303"/>
      <c r="BS643" s="303"/>
      <c r="BT643" s="303"/>
      <c r="BU643" s="303"/>
      <c r="BV643" s="303"/>
      <c r="BW643" s="303"/>
      <c r="BX643" s="303"/>
      <c r="BY643" s="303"/>
      <c r="BZ643" s="303"/>
      <c r="CA643" s="303"/>
      <c r="CB643" s="303"/>
      <c r="CC643" s="303"/>
      <c r="CD643" s="303"/>
      <c r="CE643" s="303"/>
      <c r="CF643" s="303"/>
      <c r="CG643" s="303"/>
      <c r="CH643" s="303"/>
      <c r="CI643" s="303"/>
      <c r="CJ643" s="303"/>
      <c r="CK643" s="303"/>
      <c r="CL643" s="303"/>
      <c r="CM643" s="303"/>
      <c r="CN643" s="303"/>
      <c r="CO643" s="303"/>
      <c r="CP643" s="303"/>
      <c r="CQ643" s="303"/>
      <c r="CR643" s="303"/>
      <c r="CS643" s="303"/>
      <c r="CT643" s="303"/>
      <c r="CU643" s="303"/>
      <c r="CV643" s="303"/>
      <c r="CW643" s="303"/>
      <c r="CX643" s="303"/>
      <c r="CY643" s="303"/>
      <c r="CZ643" s="303"/>
    </row>
    <row r="644" spans="21:104" s="264" customFormat="1" x14ac:dyDescent="0.15">
      <c r="U644" s="303"/>
      <c r="V644" s="303"/>
      <c r="W644" s="303"/>
      <c r="X644" s="303"/>
      <c r="Y644" s="303"/>
      <c r="Z644" s="303"/>
      <c r="AA644" s="303"/>
      <c r="AB644" s="303"/>
      <c r="AC644" s="303"/>
      <c r="AD644" s="303"/>
      <c r="AE644" s="303"/>
      <c r="AF644" s="303"/>
      <c r="AG644" s="303"/>
      <c r="AH644" s="303"/>
      <c r="AI644" s="303"/>
      <c r="AJ644" s="303"/>
      <c r="AK644" s="303"/>
      <c r="AL644" s="303"/>
      <c r="AM644" s="303"/>
      <c r="AN644" s="303"/>
      <c r="AO644" s="303"/>
      <c r="AP644" s="303"/>
      <c r="AQ644" s="303"/>
      <c r="AR644" s="303"/>
      <c r="AS644" s="303"/>
      <c r="AT644" s="303"/>
      <c r="AU644" s="303"/>
      <c r="AV644" s="303"/>
      <c r="AW644" s="303"/>
      <c r="AX644" s="303"/>
      <c r="AY644" s="303"/>
      <c r="AZ644" s="303"/>
      <c r="BA644" s="303"/>
      <c r="BB644" s="303"/>
      <c r="BC644" s="303"/>
      <c r="BD644" s="303"/>
      <c r="BE644" s="303"/>
      <c r="BF644" s="303"/>
      <c r="BG644" s="303"/>
      <c r="BH644" s="303"/>
      <c r="BI644" s="303"/>
      <c r="BJ644" s="303"/>
      <c r="BK644" s="303"/>
      <c r="BL644" s="303"/>
      <c r="BM644" s="303"/>
      <c r="BN644" s="303"/>
      <c r="BO644" s="303"/>
      <c r="BP644" s="303"/>
      <c r="BQ644" s="303"/>
      <c r="BR644" s="303"/>
      <c r="BS644" s="303"/>
      <c r="BT644" s="303"/>
      <c r="BU644" s="303"/>
      <c r="BV644" s="303"/>
      <c r="BW644" s="303"/>
      <c r="BX644" s="303"/>
      <c r="BY644" s="303"/>
      <c r="BZ644" s="303"/>
      <c r="CA644" s="303"/>
      <c r="CB644" s="303"/>
      <c r="CC644" s="303"/>
      <c r="CD644" s="303"/>
      <c r="CE644" s="303"/>
      <c r="CF644" s="303"/>
      <c r="CG644" s="303"/>
      <c r="CH644" s="303"/>
      <c r="CI644" s="303"/>
      <c r="CJ644" s="303"/>
      <c r="CK644" s="303"/>
      <c r="CL644" s="303"/>
      <c r="CM644" s="303"/>
      <c r="CN644" s="303"/>
      <c r="CO644" s="303"/>
      <c r="CP644" s="303"/>
      <c r="CQ644" s="303"/>
      <c r="CR644" s="303"/>
      <c r="CS644" s="303"/>
      <c r="CT644" s="303"/>
      <c r="CU644" s="303"/>
      <c r="CV644" s="303"/>
      <c r="CW644" s="303"/>
      <c r="CX644" s="303"/>
      <c r="CY644" s="303"/>
      <c r="CZ644" s="303"/>
    </row>
    <row r="645" spans="21:104" s="264" customFormat="1" x14ac:dyDescent="0.15">
      <c r="U645" s="303"/>
      <c r="V645" s="303"/>
      <c r="W645" s="303"/>
      <c r="X645" s="303"/>
      <c r="Y645" s="303"/>
      <c r="Z645" s="303"/>
      <c r="AA645" s="303"/>
      <c r="AB645" s="303"/>
      <c r="AC645" s="303"/>
      <c r="AD645" s="303"/>
      <c r="AE645" s="303"/>
      <c r="AF645" s="303"/>
      <c r="AG645" s="303"/>
      <c r="AH645" s="303"/>
      <c r="AI645" s="303"/>
      <c r="AJ645" s="303"/>
      <c r="AK645" s="303"/>
      <c r="AL645" s="303"/>
      <c r="AM645" s="303"/>
      <c r="AN645" s="303"/>
      <c r="AO645" s="303"/>
      <c r="AP645" s="303"/>
      <c r="AQ645" s="303"/>
      <c r="AR645" s="303"/>
      <c r="AS645" s="303"/>
      <c r="AT645" s="303"/>
      <c r="AU645" s="303"/>
      <c r="AV645" s="303"/>
      <c r="AW645" s="303"/>
      <c r="AX645" s="303"/>
      <c r="AY645" s="303"/>
      <c r="AZ645" s="303"/>
      <c r="BA645" s="303"/>
      <c r="BB645" s="303"/>
      <c r="BC645" s="303"/>
      <c r="BD645" s="303"/>
      <c r="BE645" s="303"/>
      <c r="BF645" s="303"/>
      <c r="BG645" s="303"/>
      <c r="BH645" s="303"/>
      <c r="BI645" s="303"/>
      <c r="BJ645" s="303"/>
      <c r="BK645" s="303"/>
      <c r="BL645" s="303"/>
      <c r="BM645" s="303"/>
      <c r="BN645" s="303"/>
      <c r="BO645" s="303"/>
      <c r="BP645" s="303"/>
      <c r="BQ645" s="303"/>
      <c r="BR645" s="303"/>
      <c r="BS645" s="303"/>
      <c r="BT645" s="303"/>
      <c r="BU645" s="303"/>
      <c r="BV645" s="303"/>
      <c r="BW645" s="303"/>
      <c r="BX645" s="303"/>
      <c r="BY645" s="303"/>
      <c r="BZ645" s="303"/>
      <c r="CA645" s="303"/>
      <c r="CB645" s="303"/>
      <c r="CC645" s="303"/>
      <c r="CD645" s="303"/>
      <c r="CE645" s="303"/>
      <c r="CF645" s="303"/>
      <c r="CG645" s="303"/>
      <c r="CH645" s="303"/>
      <c r="CI645" s="303"/>
      <c r="CJ645" s="303"/>
      <c r="CK645" s="303"/>
      <c r="CL645" s="303"/>
      <c r="CM645" s="303"/>
      <c r="CN645" s="303"/>
      <c r="CO645" s="303"/>
      <c r="CP645" s="303"/>
      <c r="CQ645" s="303"/>
      <c r="CR645" s="303"/>
      <c r="CS645" s="303"/>
      <c r="CT645" s="303"/>
      <c r="CU645" s="303"/>
      <c r="CV645" s="303"/>
      <c r="CW645" s="303"/>
      <c r="CX645" s="303"/>
      <c r="CY645" s="303"/>
      <c r="CZ645" s="303"/>
    </row>
    <row r="646" spans="21:104" s="264" customFormat="1" x14ac:dyDescent="0.15">
      <c r="U646" s="303"/>
      <c r="V646" s="303"/>
      <c r="W646" s="303"/>
      <c r="X646" s="303"/>
      <c r="Y646" s="303"/>
      <c r="Z646" s="303"/>
      <c r="AA646" s="303"/>
      <c r="AB646" s="303"/>
      <c r="AC646" s="303"/>
      <c r="AD646" s="303"/>
      <c r="AE646" s="303"/>
      <c r="AF646" s="303"/>
      <c r="AG646" s="303"/>
      <c r="AH646" s="303"/>
      <c r="AI646" s="303"/>
      <c r="AJ646" s="303"/>
      <c r="AK646" s="303"/>
      <c r="AL646" s="303"/>
      <c r="AM646" s="303"/>
      <c r="AN646" s="303"/>
      <c r="AO646" s="303"/>
      <c r="AP646" s="303"/>
      <c r="AQ646" s="303"/>
      <c r="AR646" s="303"/>
      <c r="AS646" s="303"/>
      <c r="AT646" s="303"/>
      <c r="AU646" s="303"/>
      <c r="AV646" s="303"/>
      <c r="AW646" s="303"/>
      <c r="AX646" s="303"/>
      <c r="AY646" s="303"/>
      <c r="AZ646" s="303"/>
      <c r="BA646" s="303"/>
      <c r="BB646" s="303"/>
      <c r="BC646" s="303"/>
      <c r="BD646" s="303"/>
      <c r="BE646" s="303"/>
      <c r="BF646" s="303"/>
      <c r="BG646" s="303"/>
      <c r="BH646" s="303"/>
      <c r="BI646" s="303"/>
      <c r="BJ646" s="303"/>
      <c r="BK646" s="303"/>
      <c r="BL646" s="303"/>
      <c r="BM646" s="303"/>
      <c r="BN646" s="303"/>
      <c r="BO646" s="303"/>
      <c r="BP646" s="303"/>
      <c r="BQ646" s="303"/>
      <c r="BR646" s="303"/>
      <c r="BS646" s="303"/>
      <c r="BT646" s="303"/>
      <c r="BU646" s="303"/>
      <c r="BV646" s="303"/>
      <c r="BW646" s="303"/>
      <c r="BX646" s="303"/>
      <c r="BY646" s="303"/>
      <c r="BZ646" s="303"/>
      <c r="CA646" s="303"/>
      <c r="CB646" s="303"/>
      <c r="CC646" s="303"/>
      <c r="CD646" s="303"/>
      <c r="CE646" s="303"/>
      <c r="CF646" s="303"/>
      <c r="CG646" s="303"/>
      <c r="CH646" s="303"/>
      <c r="CI646" s="303"/>
      <c r="CJ646" s="303"/>
      <c r="CK646" s="303"/>
      <c r="CL646" s="303"/>
      <c r="CM646" s="303"/>
      <c r="CN646" s="303"/>
      <c r="CO646" s="303"/>
      <c r="CP646" s="303"/>
      <c r="CQ646" s="303"/>
      <c r="CR646" s="303"/>
      <c r="CS646" s="303"/>
      <c r="CT646" s="303"/>
      <c r="CU646" s="303"/>
      <c r="CV646" s="303"/>
      <c r="CW646" s="303"/>
      <c r="CX646" s="303"/>
      <c r="CY646" s="303"/>
      <c r="CZ646" s="303"/>
    </row>
  </sheetData>
  <sheetProtection algorithmName="SHA-512" hashValue="n+r9ITzleC55Os9VtPWW/9nFRnzGm/kWxrkpZd0jXMq+ydbascW/rEZRx/XqD0vRiVGGyUa2wsyXR7IMVCBDhw==" saltValue="FbG0A9kOfiZX0jrr8OmAyw==" spinCount="100000" sheet="1" objects="1" scenarios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D7651-0C9A-F340-8A11-07C02466097D}">
  <sheetPr>
    <tabColor theme="9"/>
  </sheetPr>
  <dimension ref="A1:FW554"/>
  <sheetViews>
    <sheetView topLeftCell="A41" zoomScaleNormal="125" zoomScalePageLayoutView="125" workbookViewId="0">
      <selection activeCell="C68" activeCellId="2" sqref="C5 C36:C38 C68:C70"/>
    </sheetView>
  </sheetViews>
  <sheetFormatPr baseColWidth="10" defaultColWidth="10.6640625" defaultRowHeight="14" x14ac:dyDescent="0.15"/>
  <cols>
    <col min="1" max="1" width="27" style="79" customWidth="1"/>
    <col min="2" max="2" width="22.33203125" style="79" customWidth="1"/>
    <col min="3" max="3" width="12.6640625" style="79" customWidth="1"/>
    <col min="4" max="4" width="10.5" style="79" customWidth="1"/>
    <col min="5" max="8" width="11.6640625" style="79" customWidth="1"/>
    <col min="9" max="9" width="12" style="79" customWidth="1"/>
    <col min="10" max="10" width="12.6640625" style="79" customWidth="1"/>
    <col min="11" max="11" width="11.6640625" style="79" customWidth="1"/>
    <col min="12" max="14" width="10.5" style="79" customWidth="1"/>
    <col min="15" max="16" width="10.5" style="79" hidden="1" customWidth="1"/>
    <col min="17" max="18" width="11.83203125" style="79" customWidth="1"/>
    <col min="19" max="20" width="10.5" style="79" customWidth="1"/>
    <col min="21" max="148" width="10.6640625" style="303"/>
    <col min="149" max="179" width="10.6640625" style="264"/>
    <col min="180" max="16384" width="10.6640625" style="79"/>
  </cols>
  <sheetData>
    <row r="1" spans="1:148" s="303" customFormat="1" x14ac:dyDescent="0.15">
      <c r="A1" s="303" t="s">
        <v>11</v>
      </c>
    </row>
    <row r="2" spans="1:148" s="303" customFormat="1" x14ac:dyDescent="0.15">
      <c r="A2" s="307" t="s">
        <v>4</v>
      </c>
    </row>
    <row r="3" spans="1:148" s="303" customFormat="1" ht="15" thickBot="1" x14ac:dyDescent="0.2">
      <c r="G3" s="308"/>
    </row>
    <row r="4" spans="1:148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48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48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48" ht="75" x14ac:dyDescent="0.15">
      <c r="A7" s="394" t="s">
        <v>16</v>
      </c>
      <c r="B7" s="388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5" t="s">
        <v>37</v>
      </c>
      <c r="P7" s="395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</row>
    <row r="8" spans="1:148" s="256" customFormat="1" x14ac:dyDescent="0.15">
      <c r="A8" s="362" t="str">
        <f>'Jen Apr 2018'!K2</f>
        <v>AGL</v>
      </c>
      <c r="B8" s="363" t="str">
        <f>'Jen Apr 2018'!L2</f>
        <v>Business Savers</v>
      </c>
      <c r="C8" s="364">
        <f>91*'Jen Apr 2018'!M2/100</f>
        <v>117.39</v>
      </c>
      <c r="D8" s="364">
        <f>$C$5*'Jen Apr 2018'!N2/100</f>
        <v>1650</v>
      </c>
      <c r="E8" s="364">
        <v>0</v>
      </c>
      <c r="F8" s="364">
        <v>0</v>
      </c>
      <c r="G8" s="365">
        <v>0</v>
      </c>
      <c r="H8" s="364">
        <v>0</v>
      </c>
      <c r="I8" s="366">
        <f t="shared" ref="I8:I30" si="0">SUM(C8:H8)</f>
        <v>1767.39</v>
      </c>
      <c r="J8" s="367">
        <f>I8*4</f>
        <v>7069.56</v>
      </c>
      <c r="K8" s="363">
        <f>'Jen Apr 2018'!AZ2</f>
        <v>0</v>
      </c>
      <c r="L8" s="363">
        <f>'Jen Apr 2018'!BA2</f>
        <v>28</v>
      </c>
      <c r="M8" s="363">
        <f>'Jen Apr 2018'!BB2</f>
        <v>0</v>
      </c>
      <c r="N8" s="363">
        <f>'Jen Apr 2018'!BC2</f>
        <v>0</v>
      </c>
      <c r="O8" s="367">
        <f>J8-((I8-C8)*L8/100)*4</f>
        <v>5221.5600000000004</v>
      </c>
      <c r="P8" s="367">
        <f>O8</f>
        <v>5221.5600000000004</v>
      </c>
      <c r="Q8" s="367">
        <f>O8*1.1</f>
        <v>5743.7160000000013</v>
      </c>
      <c r="R8" s="367">
        <f>P8*1.1</f>
        <v>5743.7160000000013</v>
      </c>
      <c r="S8" s="368">
        <f>'Jen Apr 2018'!BJ2</f>
        <v>0</v>
      </c>
      <c r="T8" s="369" t="str">
        <f>'Jen Apr 2018'!BK2</f>
        <v>n</v>
      </c>
      <c r="U8" s="303"/>
      <c r="V8" s="303"/>
      <c r="W8" s="303"/>
      <c r="X8" s="303"/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  <c r="AK8" s="303"/>
      <c r="AL8" s="303"/>
      <c r="AM8" s="303"/>
      <c r="AN8" s="303"/>
      <c r="AO8" s="303"/>
      <c r="AP8" s="303"/>
      <c r="AQ8" s="303"/>
      <c r="AR8" s="303"/>
      <c r="AS8" s="303"/>
      <c r="AT8" s="303"/>
      <c r="AU8" s="303"/>
      <c r="AV8" s="303"/>
      <c r="AW8" s="303"/>
      <c r="AX8" s="303"/>
      <c r="AY8" s="303"/>
      <c r="AZ8" s="303"/>
      <c r="BA8" s="303"/>
      <c r="BB8" s="303"/>
      <c r="BC8" s="303"/>
      <c r="BD8" s="303"/>
      <c r="BE8" s="303"/>
      <c r="BF8" s="303"/>
      <c r="BG8" s="303"/>
      <c r="BH8" s="303"/>
      <c r="BI8" s="303"/>
      <c r="BJ8" s="303"/>
      <c r="BK8" s="303"/>
      <c r="BL8" s="303"/>
      <c r="BM8" s="303"/>
      <c r="BN8" s="303"/>
      <c r="BO8" s="303"/>
      <c r="BP8" s="303"/>
      <c r="BQ8" s="303"/>
      <c r="BR8" s="303"/>
      <c r="BS8" s="303"/>
      <c r="BT8" s="303"/>
      <c r="BU8" s="303"/>
      <c r="BV8" s="303"/>
      <c r="BW8" s="303"/>
      <c r="BX8" s="303"/>
      <c r="BY8" s="303"/>
      <c r="BZ8" s="303"/>
      <c r="CA8" s="303"/>
      <c r="CB8" s="303"/>
      <c r="CC8" s="303"/>
      <c r="CD8" s="303"/>
      <c r="CE8" s="303"/>
      <c r="CF8" s="303"/>
      <c r="CG8" s="303"/>
      <c r="CH8" s="303"/>
      <c r="CI8" s="303"/>
      <c r="CJ8" s="303"/>
      <c r="CK8" s="303"/>
      <c r="CL8" s="303"/>
      <c r="CM8" s="303"/>
      <c r="CN8" s="303"/>
      <c r="CO8" s="303"/>
      <c r="CP8" s="303"/>
      <c r="CQ8" s="303"/>
      <c r="CR8" s="303"/>
      <c r="CS8" s="303"/>
      <c r="CT8" s="303"/>
      <c r="CU8" s="303"/>
      <c r="CV8" s="303"/>
      <c r="CW8" s="303"/>
      <c r="CX8" s="303"/>
      <c r="CY8" s="303"/>
      <c r="CZ8" s="303"/>
      <c r="DA8" s="303"/>
      <c r="DB8" s="303"/>
      <c r="DC8" s="303"/>
      <c r="DD8" s="303"/>
      <c r="DE8" s="303"/>
      <c r="DF8" s="303"/>
      <c r="DG8" s="303"/>
      <c r="DH8" s="303"/>
      <c r="DI8" s="303"/>
      <c r="DJ8" s="303"/>
      <c r="DK8" s="303"/>
      <c r="DL8" s="303"/>
      <c r="DM8" s="303"/>
      <c r="DN8" s="303"/>
      <c r="DO8" s="303"/>
      <c r="DP8" s="303"/>
      <c r="DQ8" s="303"/>
      <c r="DR8" s="303"/>
      <c r="DS8" s="303"/>
      <c r="DT8" s="303"/>
      <c r="DU8" s="303"/>
      <c r="DV8" s="303"/>
      <c r="DW8" s="303"/>
      <c r="DX8" s="303"/>
      <c r="DY8" s="303"/>
      <c r="DZ8" s="303"/>
      <c r="EA8" s="303"/>
      <c r="EB8" s="303"/>
      <c r="EC8" s="303"/>
      <c r="ED8" s="303"/>
      <c r="EE8" s="303"/>
      <c r="EF8" s="303"/>
      <c r="EG8" s="303"/>
      <c r="EH8" s="303"/>
      <c r="EI8" s="303"/>
      <c r="EJ8" s="303"/>
      <c r="EK8" s="303"/>
      <c r="EL8" s="303"/>
      <c r="EM8" s="303"/>
      <c r="EN8" s="303"/>
      <c r="EO8" s="303"/>
      <c r="EP8" s="303"/>
      <c r="EQ8" s="303"/>
      <c r="ER8" s="303"/>
    </row>
    <row r="9" spans="1:148" s="330" customFormat="1" x14ac:dyDescent="0.15">
      <c r="A9" s="362" t="str">
        <f>'Jen Apr 2018'!K3</f>
        <v>Alinta Energy</v>
      </c>
      <c r="B9" s="363" t="str">
        <f>'Jen Apr 2018'!L3</f>
        <v>Fair Go Business</v>
      </c>
      <c r="C9" s="364">
        <f>91*'Jen Apr 2018'!M3/100</f>
        <v>116.80760000000002</v>
      </c>
      <c r="D9" s="364">
        <f>$C$5*'Jen Apr 2018'!N3/100</f>
        <v>1585</v>
      </c>
      <c r="E9" s="364">
        <v>0</v>
      </c>
      <c r="F9" s="364">
        <v>0</v>
      </c>
      <c r="G9" s="365">
        <v>0</v>
      </c>
      <c r="H9" s="364">
        <v>0</v>
      </c>
      <c r="I9" s="366">
        <f t="shared" si="0"/>
        <v>1701.8076000000001</v>
      </c>
      <c r="J9" s="367">
        <f t="shared" ref="J9:J30" si="1">I9*4</f>
        <v>6807.2304000000004</v>
      </c>
      <c r="K9" s="363">
        <f>'Jen Apr 2018'!AZ3</f>
        <v>0</v>
      </c>
      <c r="L9" s="363">
        <f>'Jen Apr 2018'!BA3</f>
        <v>0</v>
      </c>
      <c r="M9" s="363">
        <f>'Jen Apr 2018'!BB3</f>
        <v>0</v>
      </c>
      <c r="N9" s="363">
        <f>'Jen Apr 2018'!BC3</f>
        <v>43</v>
      </c>
      <c r="O9" s="367">
        <f t="shared" ref="O9:O14" si="2">J9</f>
        <v>6807.2304000000004</v>
      </c>
      <c r="P9" s="367">
        <f>O9-((I9-C9)*N9/100)*4</f>
        <v>4081.0304000000006</v>
      </c>
      <c r="Q9" s="367">
        <f t="shared" ref="Q9:R29" si="3">O9*1.1</f>
        <v>7487.9534400000011</v>
      </c>
      <c r="R9" s="367">
        <f t="shared" si="3"/>
        <v>4489.1334400000005</v>
      </c>
      <c r="S9" s="368">
        <f>'Jen Apr 2018'!BJ3</f>
        <v>0</v>
      </c>
      <c r="T9" s="369" t="str">
        <f>'Jen Apr 2018'!BK3</f>
        <v>n</v>
      </c>
      <c r="U9" s="303"/>
      <c r="V9" s="303"/>
      <c r="W9" s="303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  <c r="AK9" s="303"/>
      <c r="AL9" s="303"/>
      <c r="AM9" s="303"/>
      <c r="AN9" s="303"/>
      <c r="AO9" s="303"/>
      <c r="AP9" s="303"/>
      <c r="AQ9" s="303"/>
      <c r="AR9" s="303"/>
      <c r="AS9" s="303"/>
      <c r="AT9" s="303"/>
      <c r="AU9" s="303"/>
      <c r="AV9" s="303"/>
      <c r="AW9" s="303"/>
      <c r="AX9" s="303"/>
      <c r="AY9" s="303"/>
      <c r="AZ9" s="303"/>
      <c r="BA9" s="303"/>
      <c r="BB9" s="303"/>
      <c r="BC9" s="303"/>
      <c r="BD9" s="303"/>
      <c r="BE9" s="303"/>
      <c r="BF9" s="303"/>
      <c r="BG9" s="303"/>
      <c r="BH9" s="303"/>
      <c r="BI9" s="303"/>
      <c r="BJ9" s="303"/>
      <c r="BK9" s="303"/>
      <c r="BL9" s="303"/>
      <c r="BM9" s="303"/>
      <c r="BN9" s="303"/>
      <c r="BO9" s="303"/>
      <c r="BP9" s="303"/>
      <c r="BQ9" s="303"/>
      <c r="BR9" s="303"/>
      <c r="BS9" s="303"/>
      <c r="BT9" s="303"/>
      <c r="BU9" s="303"/>
      <c r="BV9" s="303"/>
      <c r="BW9" s="303"/>
      <c r="BX9" s="303"/>
      <c r="BY9" s="303"/>
      <c r="BZ9" s="303"/>
      <c r="CA9" s="303"/>
      <c r="CB9" s="303"/>
      <c r="CC9" s="303"/>
      <c r="CD9" s="303"/>
      <c r="CE9" s="303"/>
      <c r="CF9" s="303"/>
      <c r="CG9" s="303"/>
      <c r="CH9" s="303"/>
      <c r="CI9" s="303"/>
      <c r="CJ9" s="303"/>
      <c r="CK9" s="303"/>
      <c r="CL9" s="303"/>
      <c r="CM9" s="303"/>
      <c r="CN9" s="303"/>
      <c r="CO9" s="303"/>
      <c r="CP9" s="303"/>
      <c r="CQ9" s="303"/>
      <c r="CR9" s="303"/>
      <c r="CS9" s="303"/>
      <c r="CT9" s="303"/>
      <c r="CU9" s="303"/>
      <c r="CV9" s="303"/>
      <c r="CW9" s="303"/>
      <c r="CX9" s="303"/>
      <c r="CY9" s="303"/>
      <c r="CZ9" s="303"/>
      <c r="DA9" s="303"/>
      <c r="DB9" s="303"/>
      <c r="DC9" s="303"/>
      <c r="DD9" s="303"/>
      <c r="DE9" s="303"/>
      <c r="DF9" s="303"/>
      <c r="DG9" s="303"/>
      <c r="DH9" s="303"/>
      <c r="DI9" s="303"/>
      <c r="DJ9" s="303"/>
      <c r="DK9" s="303"/>
      <c r="DL9" s="303"/>
      <c r="DM9" s="303"/>
      <c r="DN9" s="303"/>
      <c r="DO9" s="303"/>
      <c r="DP9" s="303"/>
      <c r="DQ9" s="303"/>
      <c r="DR9" s="303"/>
      <c r="DS9" s="303"/>
      <c r="DT9" s="303"/>
      <c r="DU9" s="303"/>
      <c r="DV9" s="303"/>
      <c r="DW9" s="303"/>
      <c r="DX9" s="303"/>
      <c r="DY9" s="303"/>
      <c r="DZ9" s="303"/>
      <c r="EA9" s="303"/>
      <c r="EB9" s="303"/>
      <c r="EC9" s="303"/>
      <c r="ED9" s="303"/>
      <c r="EE9" s="303"/>
      <c r="EF9" s="303"/>
      <c r="EG9" s="303"/>
      <c r="EH9" s="303"/>
      <c r="EI9" s="303"/>
      <c r="EJ9" s="303"/>
      <c r="EK9" s="303"/>
      <c r="EL9" s="303"/>
      <c r="EM9" s="303"/>
      <c r="EN9" s="303"/>
      <c r="EO9" s="303"/>
      <c r="EP9" s="303"/>
      <c r="EQ9" s="303"/>
      <c r="ER9" s="303"/>
    </row>
    <row r="10" spans="1:148" s="256" customFormat="1" x14ac:dyDescent="0.15">
      <c r="A10" s="362" t="str">
        <f>'Jen Apr 2018'!K4</f>
        <v>Click Energy</v>
      </c>
      <c r="B10" s="363" t="str">
        <f>'Jen Apr 2018'!L4</f>
        <v>Click Business</v>
      </c>
      <c r="C10" s="364">
        <f>91*'Jen Apr 2018'!M4/100</f>
        <v>91.44135</v>
      </c>
      <c r="D10" s="364">
        <f>$C$5*'Jen Apr 2018'!N4/100</f>
        <v>1801.25</v>
      </c>
      <c r="E10" s="364">
        <v>0</v>
      </c>
      <c r="F10" s="364">
        <v>0</v>
      </c>
      <c r="G10" s="365">
        <v>0</v>
      </c>
      <c r="H10" s="364">
        <v>0</v>
      </c>
      <c r="I10" s="366">
        <f t="shared" si="0"/>
        <v>1892.6913500000001</v>
      </c>
      <c r="J10" s="367">
        <f t="shared" si="1"/>
        <v>7570.7654000000002</v>
      </c>
      <c r="K10" s="363">
        <f>'Jen Apr 2018'!AZ4</f>
        <v>0</v>
      </c>
      <c r="L10" s="363">
        <f>'Jen Apr 2018'!BA4</f>
        <v>0</v>
      </c>
      <c r="M10" s="363">
        <f>'Jen Apr 2018'!BB4</f>
        <v>7</v>
      </c>
      <c r="N10" s="363">
        <f>'Jen Apr 2018'!BC4</f>
        <v>0</v>
      </c>
      <c r="O10" s="367">
        <f t="shared" si="2"/>
        <v>7570.7654000000002</v>
      </c>
      <c r="P10" s="367">
        <f>O10-(O10*M10/100)</f>
        <v>7040.8118220000006</v>
      </c>
      <c r="Q10" s="367">
        <f t="shared" si="3"/>
        <v>8327.8419400000002</v>
      </c>
      <c r="R10" s="367">
        <f t="shared" si="3"/>
        <v>7744.8930042000011</v>
      </c>
      <c r="S10" s="368">
        <f>'Jen Apr 2018'!BJ4</f>
        <v>0</v>
      </c>
      <c r="T10" s="369" t="str">
        <f>'Jen Apr 2018'!BK4</f>
        <v>n</v>
      </c>
      <c r="U10" s="303"/>
      <c r="V10" s="303"/>
      <c r="W10" s="303"/>
      <c r="X10" s="303"/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  <c r="AK10" s="303"/>
      <c r="AL10" s="303"/>
      <c r="AM10" s="303"/>
      <c r="AN10" s="303"/>
      <c r="AO10" s="303"/>
      <c r="AP10" s="303"/>
      <c r="AQ10" s="303"/>
      <c r="AR10" s="303"/>
      <c r="AS10" s="303"/>
      <c r="AT10" s="303"/>
      <c r="AU10" s="303"/>
      <c r="AV10" s="303"/>
      <c r="AW10" s="303"/>
      <c r="AX10" s="303"/>
      <c r="AY10" s="303"/>
      <c r="AZ10" s="303"/>
      <c r="BA10" s="303"/>
      <c r="BB10" s="303"/>
      <c r="BC10" s="303"/>
      <c r="BD10" s="303"/>
      <c r="BE10" s="303"/>
      <c r="BF10" s="303"/>
      <c r="BG10" s="303"/>
      <c r="BH10" s="303"/>
      <c r="BI10" s="303"/>
      <c r="BJ10" s="303"/>
      <c r="BK10" s="303"/>
      <c r="BL10" s="303"/>
      <c r="BM10" s="303"/>
      <c r="BN10" s="303"/>
      <c r="BO10" s="303"/>
      <c r="BP10" s="303"/>
      <c r="BQ10" s="303"/>
      <c r="BR10" s="303"/>
      <c r="BS10" s="303"/>
      <c r="BT10" s="303"/>
      <c r="BU10" s="303"/>
      <c r="BV10" s="303"/>
      <c r="BW10" s="303"/>
      <c r="BX10" s="303"/>
      <c r="BY10" s="303"/>
      <c r="BZ10" s="303"/>
      <c r="CA10" s="303"/>
      <c r="CB10" s="303"/>
      <c r="CC10" s="303"/>
      <c r="CD10" s="303"/>
      <c r="CE10" s="303"/>
      <c r="CF10" s="303"/>
      <c r="CG10" s="303"/>
      <c r="CH10" s="303"/>
      <c r="CI10" s="303"/>
      <c r="CJ10" s="303"/>
      <c r="CK10" s="303"/>
      <c r="CL10" s="303"/>
      <c r="CM10" s="303"/>
      <c r="CN10" s="303"/>
      <c r="CO10" s="303"/>
      <c r="CP10" s="303"/>
      <c r="CQ10" s="303"/>
      <c r="CR10" s="303"/>
      <c r="CS10" s="303"/>
      <c r="CT10" s="303"/>
      <c r="CU10" s="303"/>
      <c r="CV10" s="303"/>
      <c r="CW10" s="303"/>
      <c r="CX10" s="303"/>
      <c r="CY10" s="303"/>
      <c r="CZ10" s="303"/>
      <c r="DA10" s="303"/>
      <c r="DB10" s="303"/>
      <c r="DC10" s="303"/>
      <c r="DD10" s="303"/>
      <c r="DE10" s="303"/>
      <c r="DF10" s="303"/>
      <c r="DG10" s="303"/>
      <c r="DH10" s="303"/>
      <c r="DI10" s="303"/>
      <c r="DJ10" s="303"/>
      <c r="DK10" s="303"/>
      <c r="DL10" s="303"/>
      <c r="DM10" s="303"/>
      <c r="DN10" s="303"/>
      <c r="DO10" s="303"/>
      <c r="DP10" s="303"/>
      <c r="DQ10" s="303"/>
      <c r="DR10" s="303"/>
      <c r="DS10" s="303"/>
      <c r="DT10" s="303"/>
      <c r="DU10" s="303"/>
      <c r="DV10" s="303"/>
      <c r="DW10" s="303"/>
      <c r="DX10" s="303"/>
      <c r="DY10" s="303"/>
      <c r="DZ10" s="303"/>
      <c r="EA10" s="303"/>
      <c r="EB10" s="303"/>
      <c r="EC10" s="303"/>
      <c r="ED10" s="303"/>
      <c r="EE10" s="303"/>
      <c r="EF10" s="303"/>
      <c r="EG10" s="303"/>
      <c r="EH10" s="303"/>
      <c r="EI10" s="303"/>
      <c r="EJ10" s="303"/>
      <c r="EK10" s="303"/>
      <c r="EL10" s="303"/>
      <c r="EM10" s="303"/>
      <c r="EN10" s="303"/>
      <c r="EO10" s="303"/>
      <c r="EP10" s="303"/>
      <c r="EQ10" s="303"/>
      <c r="ER10" s="303"/>
    </row>
    <row r="11" spans="1:148" s="330" customFormat="1" x14ac:dyDescent="0.15">
      <c r="A11" s="362" t="str">
        <f>'Jen Apr 2018'!K5</f>
        <v>Commander</v>
      </c>
      <c r="B11" s="363" t="str">
        <f>'Jen Apr 2018'!L5</f>
        <v>Market offer</v>
      </c>
      <c r="C11" s="364">
        <f>91*'Jen Apr 2018'!M5/100</f>
        <v>123.7509</v>
      </c>
      <c r="D11" s="364">
        <f>IF($C$5&gt;='Jen Apr 2018'!P5,('Jen Apr 2018'!P5*'Jen Apr 2018'!N5/100),('Jen Bills April 2018'!$C$5*'Jen Apr 2018'!N5/100))</f>
        <v>1504.5</v>
      </c>
      <c r="E11" s="364">
        <v>0</v>
      </c>
      <c r="F11" s="364">
        <v>0</v>
      </c>
      <c r="G11" s="365">
        <v>0</v>
      </c>
      <c r="H11" s="364">
        <f>IF(($C$5&lt;'Jen Apr 2018'!P5),(0),('Jen Bills April 2018'!$C$5-'Jen Apr 2018'!P5)*'Jen Apr 2018'!Q5/100)</f>
        <v>0</v>
      </c>
      <c r="I11" s="366">
        <f t="shared" si="0"/>
        <v>1628.2509</v>
      </c>
      <c r="J11" s="367">
        <f t="shared" si="1"/>
        <v>6513.0036</v>
      </c>
      <c r="K11" s="363">
        <f>'Jen Apr 2018'!AZ5</f>
        <v>0</v>
      </c>
      <c r="L11" s="363">
        <f>'Jen Apr 2018'!BA5</f>
        <v>0</v>
      </c>
      <c r="M11" s="363">
        <f>'Jen Apr 2018'!BB5</f>
        <v>0</v>
      </c>
      <c r="N11" s="363">
        <f>'Jen Apr 2018'!BC5</f>
        <v>20</v>
      </c>
      <c r="O11" s="367">
        <f t="shared" si="2"/>
        <v>6513.0036</v>
      </c>
      <c r="P11" s="367">
        <f>O11-((I11-C11)*N11/100)*4</f>
        <v>5309.4035999999996</v>
      </c>
      <c r="Q11" s="367">
        <f t="shared" si="3"/>
        <v>7164.3039600000002</v>
      </c>
      <c r="R11" s="367">
        <f t="shared" si="3"/>
        <v>5840.3439600000002</v>
      </c>
      <c r="S11" s="368">
        <f>'Jen Apr 2018'!BJ5</f>
        <v>0</v>
      </c>
      <c r="T11" s="369" t="str">
        <f>'Jen Apr 2018'!BK5</f>
        <v>n</v>
      </c>
      <c r="U11" s="303"/>
      <c r="V11" s="303"/>
      <c r="W11" s="303"/>
      <c r="X11" s="303"/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  <c r="AK11" s="303"/>
      <c r="AL11" s="303"/>
      <c r="AM11" s="303"/>
      <c r="AN11" s="303"/>
      <c r="AO11" s="303"/>
      <c r="AP11" s="303"/>
      <c r="AQ11" s="303"/>
      <c r="AR11" s="303"/>
      <c r="AS11" s="303"/>
      <c r="AT11" s="303"/>
      <c r="AU11" s="303"/>
      <c r="AV11" s="303"/>
      <c r="AW11" s="303"/>
      <c r="AX11" s="303"/>
      <c r="AY11" s="303"/>
      <c r="AZ11" s="303"/>
      <c r="BA11" s="303"/>
      <c r="BB11" s="303"/>
      <c r="BC11" s="303"/>
      <c r="BD11" s="303"/>
      <c r="BE11" s="303"/>
      <c r="BF11" s="303"/>
      <c r="BG11" s="303"/>
      <c r="BH11" s="303"/>
      <c r="BI11" s="303"/>
      <c r="BJ11" s="303"/>
      <c r="BK11" s="303"/>
      <c r="BL11" s="303"/>
      <c r="BM11" s="303"/>
      <c r="BN11" s="303"/>
      <c r="BO11" s="303"/>
      <c r="BP11" s="303"/>
      <c r="BQ11" s="303"/>
      <c r="BR11" s="303"/>
      <c r="BS11" s="303"/>
      <c r="BT11" s="303"/>
      <c r="BU11" s="303"/>
      <c r="BV11" s="303"/>
      <c r="BW11" s="303"/>
      <c r="BX11" s="303"/>
      <c r="BY11" s="303"/>
      <c r="BZ11" s="303"/>
      <c r="CA11" s="303"/>
      <c r="CB11" s="303"/>
      <c r="CC11" s="303"/>
      <c r="CD11" s="303"/>
      <c r="CE11" s="303"/>
      <c r="CF11" s="303"/>
      <c r="CG11" s="303"/>
      <c r="CH11" s="303"/>
      <c r="CI11" s="303"/>
      <c r="CJ11" s="303"/>
      <c r="CK11" s="303"/>
      <c r="CL11" s="303"/>
      <c r="CM11" s="303"/>
      <c r="CN11" s="303"/>
      <c r="CO11" s="303"/>
      <c r="CP11" s="303"/>
      <c r="CQ11" s="303"/>
      <c r="CR11" s="303"/>
      <c r="CS11" s="303"/>
      <c r="CT11" s="303"/>
      <c r="CU11" s="303"/>
      <c r="CV11" s="303"/>
      <c r="CW11" s="303"/>
      <c r="CX11" s="303"/>
      <c r="CY11" s="303"/>
      <c r="CZ11" s="303"/>
      <c r="DA11" s="303"/>
      <c r="DB11" s="303"/>
      <c r="DC11" s="303"/>
      <c r="DD11" s="303"/>
      <c r="DE11" s="303"/>
      <c r="DF11" s="303"/>
      <c r="DG11" s="303"/>
      <c r="DH11" s="303"/>
      <c r="DI11" s="303"/>
      <c r="DJ11" s="303"/>
      <c r="DK11" s="303"/>
      <c r="DL11" s="303"/>
      <c r="DM11" s="303"/>
      <c r="DN11" s="303"/>
      <c r="DO11" s="303"/>
      <c r="DP11" s="303"/>
      <c r="DQ11" s="303"/>
      <c r="DR11" s="303"/>
      <c r="DS11" s="303"/>
      <c r="DT11" s="303"/>
      <c r="DU11" s="303"/>
      <c r="DV11" s="303"/>
      <c r="DW11" s="303"/>
      <c r="DX11" s="303"/>
      <c r="DY11" s="303"/>
      <c r="DZ11" s="303"/>
      <c r="EA11" s="303"/>
      <c r="EB11" s="303"/>
      <c r="EC11" s="303"/>
      <c r="ED11" s="303"/>
      <c r="EE11" s="303"/>
      <c r="EF11" s="303"/>
      <c r="EG11" s="303"/>
      <c r="EH11" s="303"/>
      <c r="EI11" s="303"/>
      <c r="EJ11" s="303"/>
      <c r="EK11" s="303"/>
      <c r="EL11" s="303"/>
      <c r="EM11" s="303"/>
      <c r="EN11" s="303"/>
      <c r="EO11" s="303"/>
      <c r="EP11" s="303"/>
      <c r="EQ11" s="303"/>
      <c r="ER11" s="303"/>
    </row>
    <row r="12" spans="1:148" s="256" customFormat="1" x14ac:dyDescent="0.15">
      <c r="A12" s="362" t="str">
        <f>'Jen Apr 2018'!K6</f>
        <v>CovaU</v>
      </c>
      <c r="B12" s="363" t="str">
        <f>'Jen Apr 2018'!L6</f>
        <v>Smart Saver</v>
      </c>
      <c r="C12" s="364">
        <f>91*'Jen Apr 2018'!M6/100</f>
        <v>113.75</v>
      </c>
      <c r="D12" s="364">
        <f>$C$5*'Jen Apr 2018'!N6/100</f>
        <v>1770</v>
      </c>
      <c r="E12" s="364">
        <v>0</v>
      </c>
      <c r="F12" s="364">
        <v>0</v>
      </c>
      <c r="G12" s="365">
        <v>0</v>
      </c>
      <c r="H12" s="364">
        <v>0</v>
      </c>
      <c r="I12" s="366">
        <f t="shared" si="0"/>
        <v>1883.75</v>
      </c>
      <c r="J12" s="367">
        <f t="shared" si="1"/>
        <v>7535</v>
      </c>
      <c r="K12" s="363">
        <f>'Jen Apr 2018'!AZ6</f>
        <v>0</v>
      </c>
      <c r="L12" s="363">
        <f>'Jen Apr 2018'!BA6</f>
        <v>0</v>
      </c>
      <c r="M12" s="363">
        <f>'Jen Apr 2018'!BB6</f>
        <v>0</v>
      </c>
      <c r="N12" s="363">
        <f>'Jen Apr 2018'!BC6</f>
        <v>34</v>
      </c>
      <c r="O12" s="367">
        <f t="shared" si="2"/>
        <v>7535</v>
      </c>
      <c r="P12" s="367">
        <f>O12-((I12-C12)*N12/100)*4</f>
        <v>5127.8</v>
      </c>
      <c r="Q12" s="367">
        <f t="shared" si="3"/>
        <v>8288.5</v>
      </c>
      <c r="R12" s="367">
        <f t="shared" si="3"/>
        <v>5640.5800000000008</v>
      </c>
      <c r="S12" s="368">
        <f>'Jen Apr 2018'!BJ6</f>
        <v>0</v>
      </c>
      <c r="T12" s="369" t="str">
        <f>'Jen Apr 2018'!BK6</f>
        <v>n</v>
      </c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  <c r="AK12" s="303"/>
      <c r="AL12" s="303"/>
      <c r="AM12" s="303"/>
      <c r="AN12" s="303"/>
      <c r="AO12" s="303"/>
      <c r="AP12" s="303"/>
      <c r="AQ12" s="303"/>
      <c r="AR12" s="303"/>
      <c r="AS12" s="303"/>
      <c r="AT12" s="303"/>
      <c r="AU12" s="303"/>
      <c r="AV12" s="303"/>
      <c r="AW12" s="303"/>
      <c r="AX12" s="303"/>
      <c r="AY12" s="303"/>
      <c r="AZ12" s="303"/>
      <c r="BA12" s="303"/>
      <c r="BB12" s="303"/>
      <c r="BC12" s="303"/>
      <c r="BD12" s="303"/>
      <c r="BE12" s="303"/>
      <c r="BF12" s="303"/>
      <c r="BG12" s="303"/>
      <c r="BH12" s="303"/>
      <c r="BI12" s="303"/>
      <c r="BJ12" s="303"/>
      <c r="BK12" s="303"/>
      <c r="BL12" s="303"/>
      <c r="BM12" s="303"/>
      <c r="BN12" s="303"/>
      <c r="BO12" s="303"/>
      <c r="BP12" s="303"/>
      <c r="BQ12" s="303"/>
      <c r="BR12" s="303"/>
      <c r="BS12" s="303"/>
      <c r="BT12" s="303"/>
      <c r="BU12" s="303"/>
      <c r="BV12" s="303"/>
      <c r="BW12" s="303"/>
      <c r="BX12" s="303"/>
      <c r="BY12" s="303"/>
      <c r="BZ12" s="303"/>
      <c r="CA12" s="303"/>
      <c r="CB12" s="303"/>
      <c r="CC12" s="303"/>
      <c r="CD12" s="303"/>
      <c r="CE12" s="303"/>
      <c r="CF12" s="303"/>
      <c r="CG12" s="303"/>
      <c r="CH12" s="303"/>
      <c r="CI12" s="303"/>
      <c r="CJ12" s="303"/>
      <c r="CK12" s="303"/>
      <c r="CL12" s="303"/>
      <c r="CM12" s="303"/>
      <c r="CN12" s="303"/>
      <c r="CO12" s="303"/>
      <c r="CP12" s="303"/>
      <c r="CQ12" s="303"/>
      <c r="CR12" s="303"/>
      <c r="CS12" s="303"/>
      <c r="CT12" s="303"/>
      <c r="CU12" s="303"/>
      <c r="CV12" s="303"/>
      <c r="CW12" s="303"/>
      <c r="CX12" s="303"/>
      <c r="CY12" s="303"/>
      <c r="CZ12" s="303"/>
      <c r="DA12" s="303"/>
      <c r="DB12" s="303"/>
      <c r="DC12" s="303"/>
      <c r="DD12" s="303"/>
      <c r="DE12" s="303"/>
      <c r="DF12" s="303"/>
      <c r="DG12" s="303"/>
      <c r="DH12" s="303"/>
      <c r="DI12" s="303"/>
      <c r="DJ12" s="303"/>
      <c r="DK12" s="303"/>
      <c r="DL12" s="303"/>
      <c r="DM12" s="303"/>
      <c r="DN12" s="303"/>
      <c r="DO12" s="303"/>
      <c r="DP12" s="303"/>
      <c r="DQ12" s="303"/>
      <c r="DR12" s="303"/>
      <c r="DS12" s="303"/>
      <c r="DT12" s="303"/>
      <c r="DU12" s="303"/>
      <c r="DV12" s="303"/>
      <c r="DW12" s="303"/>
      <c r="DX12" s="303"/>
      <c r="DY12" s="303"/>
      <c r="DZ12" s="303"/>
      <c r="EA12" s="303"/>
      <c r="EB12" s="303"/>
      <c r="EC12" s="303"/>
      <c r="ED12" s="303"/>
      <c r="EE12" s="303"/>
      <c r="EF12" s="303"/>
      <c r="EG12" s="303"/>
      <c r="EH12" s="303"/>
      <c r="EI12" s="303"/>
      <c r="EJ12" s="303"/>
      <c r="EK12" s="303"/>
      <c r="EL12" s="303"/>
      <c r="EM12" s="303"/>
      <c r="EN12" s="303"/>
      <c r="EO12" s="303"/>
      <c r="EP12" s="303"/>
      <c r="EQ12" s="303"/>
      <c r="ER12" s="303"/>
    </row>
    <row r="13" spans="1:148" s="330" customFormat="1" x14ac:dyDescent="0.15">
      <c r="A13" s="362" t="str">
        <f>'Jen Apr 2018'!K7</f>
        <v>Diamond Energy</v>
      </c>
      <c r="B13" s="363" t="str">
        <f>'Jen Apr 2018'!L7</f>
        <v>Pay on time discount</v>
      </c>
      <c r="C13" s="364">
        <f>91*'Jen Apr 2018'!M7/100</f>
        <v>127.35449999999999</v>
      </c>
      <c r="D13" s="364">
        <f>IF(C5&gt;='Jen Apr 2018'!P7,('Jen Apr 2018'!P7*'Jen Apr 2018'!N7/100),('Jen Bills April 2018'!C5*'Jen Apr 2018'!N7/100))</f>
        <v>276.3</v>
      </c>
      <c r="E13" s="370">
        <f>IF($C5&lt;'Jen Apr 2018'!P7,0,IF(($C5-'Jen Apr 2018'!P7)&lt;='Jen Apr 2018'!R7,(($C5-'Jen Apr 2018'!P7)*'Jen Apr 2018'!Q7/100),((('Jen Apr 2018'!R7+'Jen Apr 2018'!P7)-('Jen Apr 2018'!P7))*'Jen Apr 2018'!Q7/100)))</f>
        <v>749</v>
      </c>
      <c r="F13" s="371">
        <v>0</v>
      </c>
      <c r="G13" s="365">
        <v>0</v>
      </c>
      <c r="H13" s="370">
        <f>IF(($C$5&lt;'Jen Apr 2018'!R7+'Jen Apr 2018'!P7),(0),(('Jen Bills April 2018'!$C$5-('Jen Apr 2018'!R7+'Jen Apr 2018'!P7))*'Jen Apr 2018'!S7/100))</f>
        <v>479.85</v>
      </c>
      <c r="I13" s="366">
        <f t="shared" si="0"/>
        <v>1632.5045</v>
      </c>
      <c r="J13" s="367">
        <f t="shared" si="1"/>
        <v>6530.018</v>
      </c>
      <c r="K13" s="363">
        <f>'Jen Apr 2018'!AZ7</f>
        <v>0</v>
      </c>
      <c r="L13" s="363">
        <f>'Jen Apr 2018'!BA7</f>
        <v>0</v>
      </c>
      <c r="M13" s="363">
        <f>'Jen Apr 2018'!BB7</f>
        <v>7</v>
      </c>
      <c r="N13" s="363">
        <f>'Jen Apr 2018'!BC7</f>
        <v>0</v>
      </c>
      <c r="O13" s="367">
        <f t="shared" si="2"/>
        <v>6530.018</v>
      </c>
      <c r="P13" s="367">
        <f>O13-(O13*M13/100)</f>
        <v>6072.9167399999997</v>
      </c>
      <c r="Q13" s="367">
        <f t="shared" si="3"/>
        <v>7183.0198000000009</v>
      </c>
      <c r="R13" s="367">
        <f t="shared" si="3"/>
        <v>6680.2084139999997</v>
      </c>
      <c r="S13" s="368">
        <f>'Jen Apr 2018'!BJ7</f>
        <v>24</v>
      </c>
      <c r="T13" s="369" t="str">
        <f>'Jen Apr 2018'!BK7</f>
        <v>y</v>
      </c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  <c r="AK13" s="303"/>
      <c r="AL13" s="303"/>
      <c r="AM13" s="303"/>
      <c r="AN13" s="303"/>
      <c r="AO13" s="303"/>
      <c r="AP13" s="303"/>
      <c r="AQ13" s="303"/>
      <c r="AR13" s="303"/>
      <c r="AS13" s="303"/>
      <c r="AT13" s="303"/>
      <c r="AU13" s="303"/>
      <c r="AV13" s="303"/>
      <c r="AW13" s="303"/>
      <c r="AX13" s="303"/>
      <c r="AY13" s="303"/>
      <c r="AZ13" s="303"/>
      <c r="BA13" s="303"/>
      <c r="BB13" s="303"/>
      <c r="BC13" s="303"/>
      <c r="BD13" s="303"/>
      <c r="BE13" s="303"/>
      <c r="BF13" s="303"/>
      <c r="BG13" s="303"/>
      <c r="BH13" s="303"/>
      <c r="BI13" s="303"/>
      <c r="BJ13" s="303"/>
      <c r="BK13" s="303"/>
      <c r="BL13" s="303"/>
      <c r="BM13" s="303"/>
      <c r="BN13" s="303"/>
      <c r="BO13" s="303"/>
      <c r="BP13" s="303"/>
      <c r="BQ13" s="303"/>
      <c r="BR13" s="303"/>
      <c r="BS13" s="303"/>
      <c r="BT13" s="303"/>
      <c r="BU13" s="303"/>
      <c r="BV13" s="303"/>
      <c r="BW13" s="303"/>
      <c r="BX13" s="303"/>
      <c r="BY13" s="303"/>
      <c r="BZ13" s="303"/>
      <c r="CA13" s="303"/>
      <c r="CB13" s="303"/>
      <c r="CC13" s="303"/>
      <c r="CD13" s="303"/>
      <c r="CE13" s="303"/>
      <c r="CF13" s="303"/>
      <c r="CG13" s="303"/>
      <c r="CH13" s="303"/>
      <c r="CI13" s="303"/>
      <c r="CJ13" s="303"/>
      <c r="CK13" s="303"/>
      <c r="CL13" s="303"/>
      <c r="CM13" s="303"/>
      <c r="CN13" s="303"/>
      <c r="CO13" s="303"/>
      <c r="CP13" s="303"/>
      <c r="CQ13" s="303"/>
      <c r="CR13" s="303"/>
      <c r="CS13" s="303"/>
      <c r="CT13" s="303"/>
      <c r="CU13" s="303"/>
      <c r="CV13" s="303"/>
      <c r="CW13" s="303"/>
      <c r="CX13" s="303"/>
      <c r="CY13" s="303"/>
      <c r="CZ13" s="303"/>
      <c r="DA13" s="303"/>
      <c r="DB13" s="303"/>
      <c r="DC13" s="303"/>
      <c r="DD13" s="303"/>
      <c r="DE13" s="303"/>
      <c r="DF13" s="303"/>
      <c r="DG13" s="303"/>
      <c r="DH13" s="303"/>
      <c r="DI13" s="303"/>
      <c r="DJ13" s="303"/>
      <c r="DK13" s="303"/>
      <c r="DL13" s="303"/>
      <c r="DM13" s="303"/>
      <c r="DN13" s="303"/>
      <c r="DO13" s="303"/>
      <c r="DP13" s="303"/>
      <c r="DQ13" s="303"/>
      <c r="DR13" s="303"/>
      <c r="DS13" s="303"/>
      <c r="DT13" s="303"/>
      <c r="DU13" s="303"/>
      <c r="DV13" s="303"/>
      <c r="DW13" s="303"/>
      <c r="DX13" s="303"/>
      <c r="DY13" s="303"/>
      <c r="DZ13" s="303"/>
      <c r="EA13" s="303"/>
      <c r="EB13" s="303"/>
      <c r="EC13" s="303"/>
      <c r="ED13" s="303"/>
      <c r="EE13" s="303"/>
      <c r="EF13" s="303"/>
      <c r="EG13" s="303"/>
      <c r="EH13" s="303"/>
      <c r="EI13" s="303"/>
      <c r="EJ13" s="303"/>
      <c r="EK13" s="303"/>
      <c r="EL13" s="303"/>
      <c r="EM13" s="303"/>
      <c r="EN13" s="303"/>
      <c r="EO13" s="303"/>
      <c r="EP13" s="303"/>
      <c r="EQ13" s="303"/>
      <c r="ER13" s="303"/>
    </row>
    <row r="14" spans="1:148" s="256" customFormat="1" x14ac:dyDescent="0.15">
      <c r="A14" s="362" t="str">
        <f>'Jen Apr 2018'!K8</f>
        <v>Dodo Power &amp; Gas</v>
      </c>
      <c r="B14" s="372" t="str">
        <f>'Jen Apr 2018'!L8</f>
        <v>Market offer</v>
      </c>
      <c r="C14" s="364">
        <f>91*'Jen Apr 2018'!M8/100</f>
        <v>126.9359</v>
      </c>
      <c r="D14" s="364">
        <f>IF($C$5&gt;='Jen Apr 2018'!P8,('Jen Apr 2018'!P8*'Jen Apr 2018'!N8/100),('Jen Bills April 2018'!$C$5*'Jen Apr 2018'!N8/100))</f>
        <v>1542</v>
      </c>
      <c r="E14" s="364">
        <v>0</v>
      </c>
      <c r="F14" s="364">
        <v>0</v>
      </c>
      <c r="G14" s="365">
        <v>0</v>
      </c>
      <c r="H14" s="364">
        <f>IF(($C$5&lt;'Jen Apr 2018'!P8),(0),('Jen Bills April 2018'!$C$5-'Jen Apr 2018'!P8)*'Jen Apr 2018'!Q8/100)</f>
        <v>0</v>
      </c>
      <c r="I14" s="366">
        <f t="shared" si="0"/>
        <v>1668.9358999999999</v>
      </c>
      <c r="J14" s="367">
        <f t="shared" si="1"/>
        <v>6675.7435999999998</v>
      </c>
      <c r="K14" s="363">
        <f>'Jen Apr 2018'!AZ8</f>
        <v>0</v>
      </c>
      <c r="L14" s="363">
        <f>'Jen Apr 2018'!BA8</f>
        <v>0</v>
      </c>
      <c r="M14" s="363">
        <f>'Jen Apr 2018'!BB8</f>
        <v>0</v>
      </c>
      <c r="N14" s="363">
        <f>'Jen Apr 2018'!BC8</f>
        <v>0</v>
      </c>
      <c r="O14" s="367">
        <f t="shared" si="2"/>
        <v>6675.7435999999998</v>
      </c>
      <c r="P14" s="367">
        <f>O14</f>
        <v>6675.7435999999998</v>
      </c>
      <c r="Q14" s="367">
        <f t="shared" si="3"/>
        <v>7343.3179600000003</v>
      </c>
      <c r="R14" s="367">
        <f t="shared" si="3"/>
        <v>7343.3179600000003</v>
      </c>
      <c r="S14" s="368">
        <f>'Jen Apr 2018'!BJ8</f>
        <v>0</v>
      </c>
      <c r="T14" s="369" t="str">
        <f>'Jen Apr 2018'!BK8</f>
        <v>n</v>
      </c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  <c r="AK14" s="303"/>
      <c r="AL14" s="303"/>
      <c r="AM14" s="303"/>
      <c r="AN14" s="303"/>
      <c r="AO14" s="303"/>
      <c r="AP14" s="303"/>
      <c r="AQ14" s="303"/>
      <c r="AR14" s="303"/>
      <c r="AS14" s="303"/>
      <c r="AT14" s="303"/>
      <c r="AU14" s="303"/>
      <c r="AV14" s="303"/>
      <c r="AW14" s="303"/>
      <c r="AX14" s="303"/>
      <c r="AY14" s="303"/>
      <c r="AZ14" s="303"/>
      <c r="BA14" s="303"/>
      <c r="BB14" s="303"/>
      <c r="BC14" s="303"/>
      <c r="BD14" s="303"/>
      <c r="BE14" s="303"/>
      <c r="BF14" s="303"/>
      <c r="BG14" s="303"/>
      <c r="BH14" s="303"/>
      <c r="BI14" s="303"/>
      <c r="BJ14" s="303"/>
      <c r="BK14" s="303"/>
      <c r="BL14" s="303"/>
      <c r="BM14" s="303"/>
      <c r="BN14" s="303"/>
      <c r="BO14" s="303"/>
      <c r="BP14" s="303"/>
      <c r="BQ14" s="303"/>
      <c r="BR14" s="303"/>
      <c r="BS14" s="303"/>
      <c r="BT14" s="303"/>
      <c r="BU14" s="303"/>
      <c r="BV14" s="303"/>
      <c r="BW14" s="303"/>
      <c r="BX14" s="303"/>
      <c r="BY14" s="303"/>
      <c r="BZ14" s="303"/>
      <c r="CA14" s="303"/>
      <c r="CB14" s="303"/>
      <c r="CC14" s="303"/>
      <c r="CD14" s="303"/>
      <c r="CE14" s="303"/>
      <c r="CF14" s="303"/>
      <c r="CG14" s="303"/>
      <c r="CH14" s="303"/>
      <c r="CI14" s="303"/>
      <c r="CJ14" s="303"/>
      <c r="CK14" s="303"/>
      <c r="CL14" s="303"/>
      <c r="CM14" s="303"/>
      <c r="CN14" s="303"/>
      <c r="CO14" s="303"/>
      <c r="CP14" s="303"/>
      <c r="CQ14" s="303"/>
      <c r="CR14" s="303"/>
      <c r="CS14" s="303"/>
      <c r="CT14" s="303"/>
      <c r="CU14" s="303"/>
      <c r="CV14" s="303"/>
      <c r="CW14" s="303"/>
      <c r="CX14" s="303"/>
      <c r="CY14" s="303"/>
      <c r="CZ14" s="303"/>
      <c r="DA14" s="303"/>
      <c r="DB14" s="303"/>
      <c r="DC14" s="303"/>
      <c r="DD14" s="303"/>
      <c r="DE14" s="303"/>
      <c r="DF14" s="303"/>
      <c r="DG14" s="303"/>
      <c r="DH14" s="303"/>
      <c r="DI14" s="303"/>
      <c r="DJ14" s="303"/>
      <c r="DK14" s="303"/>
      <c r="DL14" s="303"/>
      <c r="DM14" s="303"/>
      <c r="DN14" s="303"/>
      <c r="DO14" s="303"/>
      <c r="DP14" s="303"/>
      <c r="DQ14" s="303"/>
      <c r="DR14" s="303"/>
      <c r="DS14" s="303"/>
      <c r="DT14" s="303"/>
      <c r="DU14" s="303"/>
      <c r="DV14" s="303"/>
      <c r="DW14" s="303"/>
      <c r="DX14" s="303"/>
      <c r="DY14" s="303"/>
      <c r="DZ14" s="303"/>
      <c r="EA14" s="303"/>
      <c r="EB14" s="303"/>
      <c r="EC14" s="303"/>
      <c r="ED14" s="303"/>
      <c r="EE14" s="303"/>
      <c r="EF14" s="303"/>
      <c r="EG14" s="303"/>
      <c r="EH14" s="303"/>
      <c r="EI14" s="303"/>
      <c r="EJ14" s="303"/>
      <c r="EK14" s="303"/>
      <c r="EL14" s="303"/>
      <c r="EM14" s="303"/>
      <c r="EN14" s="303"/>
      <c r="EO14" s="303"/>
      <c r="EP14" s="303"/>
      <c r="EQ14" s="303"/>
      <c r="ER14" s="303"/>
    </row>
    <row r="15" spans="1:148" s="330" customFormat="1" x14ac:dyDescent="0.15">
      <c r="A15" s="362" t="str">
        <f>'Jen Apr 2018'!K9</f>
        <v>EnergyAustralia</v>
      </c>
      <c r="B15" s="363" t="str">
        <f>'Jen Apr 2018'!L9</f>
        <v>Everyday Saver Business</v>
      </c>
      <c r="C15" s="364">
        <f>91*'Jen Apr 2018'!M9/100</f>
        <v>121.03</v>
      </c>
      <c r="D15" s="364">
        <f>$C$5*'Jen Apr 2018'!N9/100</f>
        <v>1735</v>
      </c>
      <c r="E15" s="364">
        <v>0</v>
      </c>
      <c r="F15" s="364">
        <v>0</v>
      </c>
      <c r="G15" s="365">
        <v>0</v>
      </c>
      <c r="H15" s="364">
        <v>0</v>
      </c>
      <c r="I15" s="366">
        <f t="shared" si="0"/>
        <v>1856.03</v>
      </c>
      <c r="J15" s="367">
        <f t="shared" si="1"/>
        <v>7424.12</v>
      </c>
      <c r="K15" s="363">
        <f>'Jen Apr 2018'!AZ9</f>
        <v>0</v>
      </c>
      <c r="L15" s="363">
        <f>'Jen Apr 2018'!BA9</f>
        <v>32</v>
      </c>
      <c r="M15" s="363">
        <f>'Jen Apr 2018'!BB9</f>
        <v>0</v>
      </c>
      <c r="N15" s="363">
        <f>'Jen Apr 2018'!BC9</f>
        <v>0</v>
      </c>
      <c r="O15" s="367">
        <f>J15-((I15-C15)*L15/100)*4</f>
        <v>5203.32</v>
      </c>
      <c r="P15" s="367">
        <f>O15</f>
        <v>5203.32</v>
      </c>
      <c r="Q15" s="367">
        <f t="shared" si="3"/>
        <v>5723.652</v>
      </c>
      <c r="R15" s="367">
        <f t="shared" si="3"/>
        <v>5723.652</v>
      </c>
      <c r="S15" s="368">
        <f>'Jen Apr 2018'!BJ9</f>
        <v>24</v>
      </c>
      <c r="T15" s="369" t="str">
        <f>'Jen Apr 2018'!BK9</f>
        <v>y</v>
      </c>
      <c r="U15" s="303"/>
      <c r="V15" s="303"/>
      <c r="W15" s="303"/>
      <c r="X15" s="303"/>
      <c r="Y15" s="303"/>
      <c r="Z15" s="303"/>
      <c r="AA15" s="303"/>
      <c r="AB15" s="303"/>
      <c r="AC15" s="303"/>
      <c r="AD15" s="303"/>
      <c r="AE15" s="303"/>
      <c r="AF15" s="303"/>
      <c r="AG15" s="303"/>
      <c r="AH15" s="303"/>
      <c r="AI15" s="303"/>
      <c r="AJ15" s="303"/>
      <c r="AK15" s="303"/>
      <c r="AL15" s="303"/>
      <c r="AM15" s="303"/>
      <c r="AN15" s="303"/>
      <c r="AO15" s="303"/>
      <c r="AP15" s="303"/>
      <c r="AQ15" s="303"/>
      <c r="AR15" s="303"/>
      <c r="AS15" s="303"/>
      <c r="AT15" s="303"/>
      <c r="AU15" s="303"/>
      <c r="AV15" s="303"/>
      <c r="AW15" s="303"/>
      <c r="AX15" s="303"/>
      <c r="AY15" s="303"/>
      <c r="AZ15" s="303"/>
      <c r="BA15" s="303"/>
      <c r="BB15" s="303"/>
      <c r="BC15" s="303"/>
      <c r="BD15" s="303"/>
      <c r="BE15" s="303"/>
      <c r="BF15" s="303"/>
      <c r="BG15" s="303"/>
      <c r="BH15" s="303"/>
      <c r="BI15" s="303"/>
      <c r="BJ15" s="303"/>
      <c r="BK15" s="303"/>
      <c r="BL15" s="303"/>
      <c r="BM15" s="303"/>
      <c r="BN15" s="303"/>
      <c r="BO15" s="303"/>
      <c r="BP15" s="303"/>
      <c r="BQ15" s="303"/>
      <c r="BR15" s="303"/>
      <c r="BS15" s="303"/>
      <c r="BT15" s="303"/>
      <c r="BU15" s="303"/>
      <c r="BV15" s="303"/>
      <c r="BW15" s="303"/>
      <c r="BX15" s="303"/>
      <c r="BY15" s="303"/>
      <c r="BZ15" s="303"/>
      <c r="CA15" s="303"/>
      <c r="CB15" s="303"/>
      <c r="CC15" s="303"/>
      <c r="CD15" s="303"/>
      <c r="CE15" s="303"/>
      <c r="CF15" s="303"/>
      <c r="CG15" s="303"/>
      <c r="CH15" s="303"/>
      <c r="CI15" s="303"/>
      <c r="CJ15" s="303"/>
      <c r="CK15" s="303"/>
      <c r="CL15" s="303"/>
      <c r="CM15" s="303"/>
      <c r="CN15" s="303"/>
      <c r="CO15" s="303"/>
      <c r="CP15" s="303"/>
      <c r="CQ15" s="303"/>
      <c r="CR15" s="303"/>
      <c r="CS15" s="303"/>
      <c r="CT15" s="303"/>
      <c r="CU15" s="303"/>
      <c r="CV15" s="303"/>
      <c r="CW15" s="303"/>
      <c r="CX15" s="303"/>
      <c r="CY15" s="303"/>
      <c r="CZ15" s="303"/>
      <c r="DA15" s="303"/>
      <c r="DB15" s="303"/>
      <c r="DC15" s="303"/>
      <c r="DD15" s="303"/>
      <c r="DE15" s="303"/>
      <c r="DF15" s="303"/>
      <c r="DG15" s="303"/>
      <c r="DH15" s="303"/>
      <c r="DI15" s="303"/>
      <c r="DJ15" s="303"/>
      <c r="DK15" s="303"/>
      <c r="DL15" s="303"/>
      <c r="DM15" s="303"/>
      <c r="DN15" s="303"/>
      <c r="DO15" s="303"/>
      <c r="DP15" s="303"/>
      <c r="DQ15" s="303"/>
      <c r="DR15" s="303"/>
      <c r="DS15" s="303"/>
      <c r="DT15" s="303"/>
      <c r="DU15" s="303"/>
      <c r="DV15" s="303"/>
      <c r="DW15" s="303"/>
      <c r="DX15" s="303"/>
      <c r="DY15" s="303"/>
      <c r="DZ15" s="303"/>
      <c r="EA15" s="303"/>
      <c r="EB15" s="303"/>
      <c r="EC15" s="303"/>
      <c r="ED15" s="303"/>
      <c r="EE15" s="303"/>
      <c r="EF15" s="303"/>
      <c r="EG15" s="303"/>
      <c r="EH15" s="303"/>
      <c r="EI15" s="303"/>
      <c r="EJ15" s="303"/>
      <c r="EK15" s="303"/>
      <c r="EL15" s="303"/>
      <c r="EM15" s="303"/>
      <c r="EN15" s="303"/>
      <c r="EO15" s="303"/>
      <c r="EP15" s="303"/>
      <c r="EQ15" s="303"/>
      <c r="ER15" s="303"/>
    </row>
    <row r="16" spans="1:148" s="256" customFormat="1" x14ac:dyDescent="0.15">
      <c r="A16" s="362" t="str">
        <f>'Jen Apr 2018'!K10</f>
        <v>ERM Power</v>
      </c>
      <c r="B16" s="363" t="str">
        <f>'Jen Apr 2018'!L10</f>
        <v>Adjustable</v>
      </c>
      <c r="C16" s="364">
        <f>91*'Jen Apr 2018'!M10/100</f>
        <v>85.54</v>
      </c>
      <c r="D16" s="364">
        <f>$C$5*'Jen Apr 2018'!N10/100</f>
        <v>1234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1319.54</v>
      </c>
      <c r="J16" s="367">
        <f t="shared" si="1"/>
        <v>5278.16</v>
      </c>
      <c r="K16" s="363">
        <f>'Jen Apr 2018'!AZ10</f>
        <v>0</v>
      </c>
      <c r="L16" s="363">
        <f>'Jen Apr 2018'!BA10</f>
        <v>0</v>
      </c>
      <c r="M16" s="363">
        <f>'Jen Apr 2018'!BB10</f>
        <v>0</v>
      </c>
      <c r="N16" s="363">
        <f>'Jen Apr 2018'!BC10</f>
        <v>0</v>
      </c>
      <c r="O16" s="367">
        <f t="shared" ref="O16:O20" si="4">J16</f>
        <v>5278.16</v>
      </c>
      <c r="P16" s="367">
        <f>O16</f>
        <v>5278.16</v>
      </c>
      <c r="Q16" s="367">
        <f t="shared" si="3"/>
        <v>5805.9760000000006</v>
      </c>
      <c r="R16" s="367">
        <f t="shared" si="3"/>
        <v>5805.9760000000006</v>
      </c>
      <c r="S16" s="368">
        <f>'Jen Apr 2018'!BJ10</f>
        <v>0</v>
      </c>
      <c r="T16" s="369" t="str">
        <f>'Jen Apr 2018'!BK10</f>
        <v>n</v>
      </c>
      <c r="U16" s="303"/>
      <c r="V16" s="303"/>
      <c r="W16" s="303"/>
      <c r="X16" s="303"/>
      <c r="Y16" s="303"/>
      <c r="Z16" s="303"/>
      <c r="AA16" s="303"/>
      <c r="AB16" s="303"/>
      <c r="AC16" s="303"/>
      <c r="AD16" s="303"/>
      <c r="AE16" s="303"/>
      <c r="AF16" s="303"/>
      <c r="AG16" s="303"/>
      <c r="AH16" s="303"/>
      <c r="AI16" s="303"/>
      <c r="AJ16" s="303"/>
      <c r="AK16" s="303"/>
      <c r="AL16" s="303"/>
      <c r="AM16" s="303"/>
      <c r="AN16" s="303"/>
      <c r="AO16" s="303"/>
      <c r="AP16" s="303"/>
      <c r="AQ16" s="303"/>
      <c r="AR16" s="303"/>
      <c r="AS16" s="303"/>
      <c r="AT16" s="303"/>
      <c r="AU16" s="303"/>
      <c r="AV16" s="303"/>
      <c r="AW16" s="303"/>
      <c r="AX16" s="303"/>
      <c r="AY16" s="303"/>
      <c r="AZ16" s="303"/>
      <c r="BA16" s="303"/>
      <c r="BB16" s="303"/>
      <c r="BC16" s="303"/>
      <c r="BD16" s="303"/>
      <c r="BE16" s="303"/>
      <c r="BF16" s="303"/>
      <c r="BG16" s="303"/>
      <c r="BH16" s="303"/>
      <c r="BI16" s="303"/>
      <c r="BJ16" s="303"/>
      <c r="BK16" s="303"/>
      <c r="BL16" s="303"/>
      <c r="BM16" s="303"/>
      <c r="BN16" s="303"/>
      <c r="BO16" s="303"/>
      <c r="BP16" s="303"/>
      <c r="BQ16" s="303"/>
      <c r="BR16" s="303"/>
      <c r="BS16" s="303"/>
      <c r="BT16" s="303"/>
      <c r="BU16" s="303"/>
      <c r="BV16" s="303"/>
      <c r="BW16" s="303"/>
      <c r="BX16" s="303"/>
      <c r="BY16" s="303"/>
      <c r="BZ16" s="303"/>
      <c r="CA16" s="303"/>
      <c r="CB16" s="303"/>
      <c r="CC16" s="303"/>
      <c r="CD16" s="303"/>
      <c r="CE16" s="303"/>
      <c r="CF16" s="303"/>
      <c r="CG16" s="303"/>
      <c r="CH16" s="303"/>
      <c r="CI16" s="303"/>
      <c r="CJ16" s="303"/>
      <c r="CK16" s="303"/>
      <c r="CL16" s="303"/>
      <c r="CM16" s="303"/>
      <c r="CN16" s="303"/>
      <c r="CO16" s="303"/>
      <c r="CP16" s="303"/>
      <c r="CQ16" s="303"/>
      <c r="CR16" s="303"/>
      <c r="CS16" s="303"/>
      <c r="CT16" s="303"/>
      <c r="CU16" s="303"/>
      <c r="CV16" s="303"/>
      <c r="CW16" s="303"/>
      <c r="CX16" s="303"/>
      <c r="CY16" s="303"/>
      <c r="CZ16" s="303"/>
      <c r="DA16" s="303"/>
      <c r="DB16" s="303"/>
      <c r="DC16" s="303"/>
      <c r="DD16" s="303"/>
      <c r="DE16" s="303"/>
      <c r="DF16" s="303"/>
      <c r="DG16" s="303"/>
      <c r="DH16" s="303"/>
      <c r="DI16" s="303"/>
      <c r="DJ16" s="303"/>
      <c r="DK16" s="303"/>
      <c r="DL16" s="303"/>
      <c r="DM16" s="303"/>
      <c r="DN16" s="303"/>
      <c r="DO16" s="303"/>
      <c r="DP16" s="303"/>
      <c r="DQ16" s="303"/>
      <c r="DR16" s="303"/>
      <c r="DS16" s="303"/>
      <c r="DT16" s="303"/>
      <c r="DU16" s="303"/>
      <c r="DV16" s="303"/>
      <c r="DW16" s="303"/>
      <c r="DX16" s="303"/>
      <c r="DY16" s="303"/>
      <c r="DZ16" s="303"/>
      <c r="EA16" s="303"/>
      <c r="EB16" s="303"/>
      <c r="EC16" s="303"/>
      <c r="ED16" s="303"/>
      <c r="EE16" s="303"/>
      <c r="EF16" s="303"/>
      <c r="EG16" s="303"/>
      <c r="EH16" s="303"/>
      <c r="EI16" s="303"/>
      <c r="EJ16" s="303"/>
      <c r="EK16" s="303"/>
      <c r="EL16" s="303"/>
      <c r="EM16" s="303"/>
      <c r="EN16" s="303"/>
      <c r="EO16" s="303"/>
      <c r="EP16" s="303"/>
      <c r="EQ16" s="303"/>
      <c r="ER16" s="303"/>
    </row>
    <row r="17" spans="1:148" s="330" customFormat="1" x14ac:dyDescent="0.15">
      <c r="A17" s="362" t="str">
        <f>'Jen Apr 2018'!K11</f>
        <v>GloBird Energy</v>
      </c>
      <c r="B17" s="363" t="str">
        <f>'Jen Apr 2018'!L11</f>
        <v>Bizsave</v>
      </c>
      <c r="C17" s="364">
        <f>91*'Jen Apr 2018'!M11/100</f>
        <v>104.65</v>
      </c>
      <c r="D17" s="364">
        <f>$C$5*'Jen Apr 2018'!N11/100</f>
        <v>1775</v>
      </c>
      <c r="E17" s="364">
        <v>0</v>
      </c>
      <c r="F17" s="364">
        <v>0</v>
      </c>
      <c r="G17" s="365">
        <v>0</v>
      </c>
      <c r="H17" s="364">
        <v>0</v>
      </c>
      <c r="I17" s="366">
        <f t="shared" si="0"/>
        <v>1879.65</v>
      </c>
      <c r="J17" s="367">
        <f t="shared" si="1"/>
        <v>7518.6</v>
      </c>
      <c r="K17" s="363">
        <f>'Jen Apr 2018'!AZ11</f>
        <v>0</v>
      </c>
      <c r="L17" s="363">
        <f>'Jen Apr 2018'!BA11</f>
        <v>0</v>
      </c>
      <c r="M17" s="363">
        <f>'Jen Apr 2018'!BB11</f>
        <v>0</v>
      </c>
      <c r="N17" s="363">
        <f>'Jen Apr 2018'!BC11</f>
        <v>22</v>
      </c>
      <c r="O17" s="367">
        <f t="shared" si="4"/>
        <v>7518.6</v>
      </c>
      <c r="P17" s="367">
        <f>O17-((I17-C17)*N17/100)*4</f>
        <v>5956.6</v>
      </c>
      <c r="Q17" s="367">
        <f t="shared" si="3"/>
        <v>8270.4600000000009</v>
      </c>
      <c r="R17" s="367">
        <f t="shared" si="3"/>
        <v>6552.2600000000011</v>
      </c>
      <c r="S17" s="368">
        <f>'Jen Apr 2018'!BJ11</f>
        <v>0</v>
      </c>
      <c r="T17" s="369" t="str">
        <f>'Jen Apr 2018'!BK11</f>
        <v>n</v>
      </c>
      <c r="U17" s="303"/>
      <c r="V17" s="303"/>
      <c r="W17" s="303"/>
      <c r="X17" s="303"/>
      <c r="Y17" s="303"/>
      <c r="Z17" s="303"/>
      <c r="AA17" s="303"/>
      <c r="AB17" s="303"/>
      <c r="AC17" s="303"/>
      <c r="AD17" s="303"/>
      <c r="AE17" s="303"/>
      <c r="AF17" s="303"/>
      <c r="AG17" s="303"/>
      <c r="AH17" s="303"/>
      <c r="AI17" s="303"/>
      <c r="AJ17" s="303"/>
      <c r="AK17" s="303"/>
      <c r="AL17" s="303"/>
      <c r="AM17" s="303"/>
      <c r="AN17" s="303"/>
      <c r="AO17" s="303"/>
      <c r="AP17" s="303"/>
      <c r="AQ17" s="303"/>
      <c r="AR17" s="303"/>
      <c r="AS17" s="303"/>
      <c r="AT17" s="303"/>
      <c r="AU17" s="303"/>
      <c r="AV17" s="303"/>
      <c r="AW17" s="303"/>
      <c r="AX17" s="303"/>
      <c r="AY17" s="303"/>
      <c r="AZ17" s="303"/>
      <c r="BA17" s="303"/>
      <c r="BB17" s="303"/>
      <c r="BC17" s="303"/>
      <c r="BD17" s="303"/>
      <c r="BE17" s="303"/>
      <c r="BF17" s="303"/>
      <c r="BG17" s="303"/>
      <c r="BH17" s="303"/>
      <c r="BI17" s="303"/>
      <c r="BJ17" s="303"/>
      <c r="BK17" s="303"/>
      <c r="BL17" s="303"/>
      <c r="BM17" s="303"/>
      <c r="BN17" s="303"/>
      <c r="BO17" s="303"/>
      <c r="BP17" s="303"/>
      <c r="BQ17" s="303"/>
      <c r="BR17" s="303"/>
      <c r="BS17" s="303"/>
      <c r="BT17" s="303"/>
      <c r="BU17" s="303"/>
      <c r="BV17" s="303"/>
      <c r="BW17" s="303"/>
      <c r="BX17" s="303"/>
      <c r="BY17" s="303"/>
      <c r="BZ17" s="303"/>
      <c r="CA17" s="303"/>
      <c r="CB17" s="303"/>
      <c r="CC17" s="303"/>
      <c r="CD17" s="303"/>
      <c r="CE17" s="303"/>
      <c r="CF17" s="303"/>
      <c r="CG17" s="303"/>
      <c r="CH17" s="303"/>
      <c r="CI17" s="303"/>
      <c r="CJ17" s="303"/>
      <c r="CK17" s="303"/>
      <c r="CL17" s="303"/>
      <c r="CM17" s="303"/>
      <c r="CN17" s="303"/>
      <c r="CO17" s="303"/>
      <c r="CP17" s="303"/>
      <c r="CQ17" s="303"/>
      <c r="CR17" s="303"/>
      <c r="CS17" s="303"/>
      <c r="CT17" s="303"/>
      <c r="CU17" s="303"/>
      <c r="CV17" s="303"/>
      <c r="CW17" s="303"/>
      <c r="CX17" s="303"/>
      <c r="CY17" s="303"/>
      <c r="CZ17" s="303"/>
      <c r="DA17" s="303"/>
      <c r="DB17" s="303"/>
      <c r="DC17" s="303"/>
      <c r="DD17" s="303"/>
      <c r="DE17" s="303"/>
      <c r="DF17" s="303"/>
      <c r="DG17" s="303"/>
      <c r="DH17" s="303"/>
      <c r="DI17" s="303"/>
      <c r="DJ17" s="303"/>
      <c r="DK17" s="303"/>
      <c r="DL17" s="303"/>
      <c r="DM17" s="303"/>
      <c r="DN17" s="303"/>
      <c r="DO17" s="303"/>
      <c r="DP17" s="303"/>
      <c r="DQ17" s="303"/>
      <c r="DR17" s="303"/>
      <c r="DS17" s="303"/>
      <c r="DT17" s="303"/>
      <c r="DU17" s="303"/>
      <c r="DV17" s="303"/>
      <c r="DW17" s="303"/>
      <c r="DX17" s="303"/>
      <c r="DY17" s="303"/>
      <c r="DZ17" s="303"/>
      <c r="EA17" s="303"/>
      <c r="EB17" s="303"/>
      <c r="EC17" s="303"/>
      <c r="ED17" s="303"/>
      <c r="EE17" s="303"/>
      <c r="EF17" s="303"/>
      <c r="EG17" s="303"/>
      <c r="EH17" s="303"/>
      <c r="EI17" s="303"/>
      <c r="EJ17" s="303"/>
      <c r="EK17" s="303"/>
      <c r="EL17" s="303"/>
      <c r="EM17" s="303"/>
      <c r="EN17" s="303"/>
      <c r="EO17" s="303"/>
      <c r="EP17" s="303"/>
      <c r="EQ17" s="303"/>
      <c r="ER17" s="303"/>
    </row>
    <row r="18" spans="1:148" s="256" customFormat="1" x14ac:dyDescent="0.15">
      <c r="A18" s="362" t="str">
        <f>'Jen Apr 2018'!K12</f>
        <v>Lumo Energy</v>
      </c>
      <c r="B18" s="363" t="str">
        <f>'Jen Apr 2018'!L12</f>
        <v>Business Premium</v>
      </c>
      <c r="C18" s="364">
        <f>91*'Jen Apr 2018'!M12/100</f>
        <v>112.749</v>
      </c>
      <c r="D18" s="364">
        <f>$C$5*'Jen Apr 2018'!N12/100</f>
        <v>1278.5</v>
      </c>
      <c r="E18" s="364">
        <v>0</v>
      </c>
      <c r="F18" s="364">
        <v>0</v>
      </c>
      <c r="G18" s="365">
        <v>0</v>
      </c>
      <c r="H18" s="364">
        <v>0</v>
      </c>
      <c r="I18" s="366">
        <f t="shared" si="0"/>
        <v>1391.249</v>
      </c>
      <c r="J18" s="367">
        <f t="shared" si="1"/>
        <v>5564.9960000000001</v>
      </c>
      <c r="K18" s="363">
        <f>'Jen Apr 2018'!AZ12</f>
        <v>0</v>
      </c>
      <c r="L18" s="363">
        <f>'Jen Apr 2018'!BA12</f>
        <v>0</v>
      </c>
      <c r="M18" s="363">
        <f>'Jen Apr 2018'!BB12</f>
        <v>0</v>
      </c>
      <c r="N18" s="363">
        <f>'Jen Apr 2018'!BC12</f>
        <v>0</v>
      </c>
      <c r="O18" s="367">
        <f t="shared" si="4"/>
        <v>5564.9960000000001</v>
      </c>
      <c r="P18" s="367">
        <f>O18</f>
        <v>5564.9960000000001</v>
      </c>
      <c r="Q18" s="367">
        <f t="shared" si="3"/>
        <v>6121.4956000000002</v>
      </c>
      <c r="R18" s="367">
        <f t="shared" si="3"/>
        <v>6121.4956000000002</v>
      </c>
      <c r="S18" s="368">
        <f>'Jen Apr 2018'!BJ12</f>
        <v>36</v>
      </c>
      <c r="T18" s="369" t="str">
        <f>'Jen Apr 2018'!BK12</f>
        <v>n</v>
      </c>
      <c r="U18" s="303"/>
      <c r="V18" s="303"/>
      <c r="W18" s="303"/>
      <c r="X18" s="303"/>
      <c r="Y18" s="303"/>
      <c r="Z18" s="303"/>
      <c r="AA18" s="303"/>
      <c r="AB18" s="303"/>
      <c r="AC18" s="303"/>
      <c r="AD18" s="303"/>
      <c r="AE18" s="303"/>
      <c r="AF18" s="303"/>
      <c r="AG18" s="303"/>
      <c r="AH18" s="303"/>
      <c r="AI18" s="303"/>
      <c r="AJ18" s="303"/>
      <c r="AK18" s="303"/>
      <c r="AL18" s="303"/>
      <c r="AM18" s="303"/>
      <c r="AN18" s="303"/>
      <c r="AO18" s="303"/>
      <c r="AP18" s="303"/>
      <c r="AQ18" s="303"/>
      <c r="AR18" s="303"/>
      <c r="AS18" s="303"/>
      <c r="AT18" s="303"/>
      <c r="AU18" s="303"/>
      <c r="AV18" s="303"/>
      <c r="AW18" s="303"/>
      <c r="AX18" s="303"/>
      <c r="AY18" s="303"/>
      <c r="AZ18" s="303"/>
      <c r="BA18" s="303"/>
      <c r="BB18" s="303"/>
      <c r="BC18" s="303"/>
      <c r="BD18" s="303"/>
      <c r="BE18" s="303"/>
      <c r="BF18" s="303"/>
      <c r="BG18" s="303"/>
      <c r="BH18" s="303"/>
      <c r="BI18" s="303"/>
      <c r="BJ18" s="303"/>
      <c r="BK18" s="303"/>
      <c r="BL18" s="303"/>
      <c r="BM18" s="303"/>
      <c r="BN18" s="303"/>
      <c r="BO18" s="303"/>
      <c r="BP18" s="303"/>
      <c r="BQ18" s="303"/>
      <c r="BR18" s="303"/>
      <c r="BS18" s="303"/>
      <c r="BT18" s="303"/>
      <c r="BU18" s="303"/>
      <c r="BV18" s="303"/>
      <c r="BW18" s="303"/>
      <c r="BX18" s="303"/>
      <c r="BY18" s="303"/>
      <c r="BZ18" s="303"/>
      <c r="CA18" s="303"/>
      <c r="CB18" s="303"/>
      <c r="CC18" s="303"/>
      <c r="CD18" s="303"/>
      <c r="CE18" s="303"/>
      <c r="CF18" s="303"/>
      <c r="CG18" s="303"/>
      <c r="CH18" s="303"/>
      <c r="CI18" s="303"/>
      <c r="CJ18" s="303"/>
      <c r="CK18" s="303"/>
      <c r="CL18" s="303"/>
      <c r="CM18" s="303"/>
      <c r="CN18" s="303"/>
      <c r="CO18" s="303"/>
      <c r="CP18" s="303"/>
      <c r="CQ18" s="303"/>
      <c r="CR18" s="303"/>
      <c r="CS18" s="303"/>
      <c r="CT18" s="303"/>
      <c r="CU18" s="303"/>
      <c r="CV18" s="303"/>
      <c r="CW18" s="303"/>
      <c r="CX18" s="303"/>
      <c r="CY18" s="303"/>
      <c r="CZ18" s="303"/>
      <c r="DA18" s="303"/>
      <c r="DB18" s="303"/>
      <c r="DC18" s="303"/>
      <c r="DD18" s="303"/>
      <c r="DE18" s="303"/>
      <c r="DF18" s="303"/>
      <c r="DG18" s="303"/>
      <c r="DH18" s="303"/>
      <c r="DI18" s="303"/>
      <c r="DJ18" s="303"/>
      <c r="DK18" s="303"/>
      <c r="DL18" s="303"/>
      <c r="DM18" s="303"/>
      <c r="DN18" s="303"/>
      <c r="DO18" s="303"/>
      <c r="DP18" s="303"/>
      <c r="DQ18" s="303"/>
      <c r="DR18" s="303"/>
      <c r="DS18" s="303"/>
      <c r="DT18" s="303"/>
      <c r="DU18" s="303"/>
      <c r="DV18" s="303"/>
      <c r="DW18" s="303"/>
      <c r="DX18" s="303"/>
      <c r="DY18" s="303"/>
      <c r="DZ18" s="303"/>
      <c r="EA18" s="303"/>
      <c r="EB18" s="303"/>
      <c r="EC18" s="303"/>
      <c r="ED18" s="303"/>
      <c r="EE18" s="303"/>
      <c r="EF18" s="303"/>
      <c r="EG18" s="303"/>
      <c r="EH18" s="303"/>
      <c r="EI18" s="303"/>
      <c r="EJ18" s="303"/>
      <c r="EK18" s="303"/>
      <c r="EL18" s="303"/>
      <c r="EM18" s="303"/>
      <c r="EN18" s="303"/>
      <c r="EO18" s="303"/>
      <c r="EP18" s="303"/>
      <c r="EQ18" s="303"/>
      <c r="ER18" s="303"/>
    </row>
    <row r="19" spans="1:148" s="330" customFormat="1" x14ac:dyDescent="0.15">
      <c r="A19" s="362" t="str">
        <f>'Jen Apr 2018'!K13</f>
        <v>Momentum Energy</v>
      </c>
      <c r="B19" s="363" t="str">
        <f>'Jen Apr 2018'!L13</f>
        <v>SmilePower</v>
      </c>
      <c r="C19" s="364">
        <f>91*'Jen Apr 2018'!M13/100</f>
        <v>120.41119999999999</v>
      </c>
      <c r="D19" s="364">
        <f>IF($C$5&gt;='Jen Apr 2018'!P13,('Jen Apr 2018'!P13*'Jen Apr 2018'!N13/100),('Jen Bills April 2018'!$C$5*'Jen Apr 2018'!N13/100))</f>
        <v>355.8</v>
      </c>
      <c r="E19" s="364">
        <v>0</v>
      </c>
      <c r="F19" s="364">
        <v>0</v>
      </c>
      <c r="G19" s="365">
        <v>0</v>
      </c>
      <c r="H19" s="364">
        <f>IF(($C$5&lt;'Jen Apr 2018'!P13),(0),('Jen Bills April 2018'!$C$5-'Jen Apr 2018'!P13)*'Jen Apr 2018'!Q13/100)</f>
        <v>1084.52</v>
      </c>
      <c r="I19" s="366">
        <f t="shared" si="0"/>
        <v>1560.7311999999999</v>
      </c>
      <c r="J19" s="367">
        <f t="shared" si="1"/>
        <v>6242.9247999999998</v>
      </c>
      <c r="K19" s="363">
        <f>'Jen Apr 2018'!AZ13</f>
        <v>0</v>
      </c>
      <c r="L19" s="363">
        <f>'Jen Apr 2018'!BA13</f>
        <v>0</v>
      </c>
      <c r="M19" s="363">
        <f>'Jen Apr 2018'!BB13</f>
        <v>0</v>
      </c>
      <c r="N19" s="363">
        <f>'Jen Apr 2018'!BC13</f>
        <v>0</v>
      </c>
      <c r="O19" s="367">
        <f t="shared" si="4"/>
        <v>6242.9247999999998</v>
      </c>
      <c r="P19" s="367">
        <f>O19</f>
        <v>6242.9247999999998</v>
      </c>
      <c r="Q19" s="367">
        <f t="shared" si="3"/>
        <v>6867.2172800000008</v>
      </c>
      <c r="R19" s="367">
        <f t="shared" si="3"/>
        <v>6867.2172800000008</v>
      </c>
      <c r="S19" s="368">
        <f>'Jen Apr 2018'!BJ13</f>
        <v>12</v>
      </c>
      <c r="T19" s="369" t="str">
        <f>'Jen Apr 2018'!BK13</f>
        <v>n</v>
      </c>
      <c r="U19" s="303"/>
      <c r="V19" s="303"/>
      <c r="W19" s="303"/>
      <c r="X19" s="303"/>
      <c r="Y19" s="303"/>
      <c r="Z19" s="303"/>
      <c r="AA19" s="303"/>
      <c r="AB19" s="303"/>
      <c r="AC19" s="303"/>
      <c r="AD19" s="303"/>
      <c r="AE19" s="303"/>
      <c r="AF19" s="303"/>
      <c r="AG19" s="303"/>
      <c r="AH19" s="303"/>
      <c r="AI19" s="303"/>
      <c r="AJ19" s="303"/>
      <c r="AK19" s="303"/>
      <c r="AL19" s="303"/>
      <c r="AM19" s="303"/>
      <c r="AN19" s="303"/>
      <c r="AO19" s="303"/>
      <c r="AP19" s="303"/>
      <c r="AQ19" s="303"/>
      <c r="AR19" s="303"/>
      <c r="AS19" s="303"/>
      <c r="AT19" s="303"/>
      <c r="AU19" s="303"/>
      <c r="AV19" s="303"/>
      <c r="AW19" s="303"/>
      <c r="AX19" s="303"/>
      <c r="AY19" s="303"/>
      <c r="AZ19" s="303"/>
      <c r="BA19" s="303"/>
      <c r="BB19" s="303"/>
      <c r="BC19" s="303"/>
      <c r="BD19" s="303"/>
      <c r="BE19" s="303"/>
      <c r="BF19" s="303"/>
      <c r="BG19" s="303"/>
      <c r="BH19" s="303"/>
      <c r="BI19" s="303"/>
      <c r="BJ19" s="303"/>
      <c r="BK19" s="303"/>
      <c r="BL19" s="303"/>
      <c r="BM19" s="303"/>
      <c r="BN19" s="303"/>
      <c r="BO19" s="303"/>
      <c r="BP19" s="303"/>
      <c r="BQ19" s="303"/>
      <c r="BR19" s="303"/>
      <c r="BS19" s="303"/>
      <c r="BT19" s="303"/>
      <c r="BU19" s="303"/>
      <c r="BV19" s="303"/>
      <c r="BW19" s="303"/>
      <c r="BX19" s="303"/>
      <c r="BY19" s="303"/>
      <c r="BZ19" s="303"/>
      <c r="CA19" s="303"/>
      <c r="CB19" s="303"/>
      <c r="CC19" s="303"/>
      <c r="CD19" s="303"/>
      <c r="CE19" s="303"/>
      <c r="CF19" s="303"/>
      <c r="CG19" s="303"/>
      <c r="CH19" s="303"/>
      <c r="CI19" s="303"/>
      <c r="CJ19" s="303"/>
      <c r="CK19" s="303"/>
      <c r="CL19" s="303"/>
      <c r="CM19" s="303"/>
      <c r="CN19" s="303"/>
      <c r="CO19" s="303"/>
      <c r="CP19" s="303"/>
      <c r="CQ19" s="303"/>
      <c r="CR19" s="303"/>
      <c r="CS19" s="303"/>
      <c r="CT19" s="303"/>
      <c r="CU19" s="303"/>
      <c r="CV19" s="303"/>
      <c r="CW19" s="303"/>
      <c r="CX19" s="303"/>
      <c r="CY19" s="303"/>
      <c r="CZ19" s="303"/>
      <c r="DA19" s="303"/>
      <c r="DB19" s="303"/>
      <c r="DC19" s="303"/>
      <c r="DD19" s="303"/>
      <c r="DE19" s="303"/>
      <c r="DF19" s="303"/>
      <c r="DG19" s="303"/>
      <c r="DH19" s="303"/>
      <c r="DI19" s="303"/>
      <c r="DJ19" s="303"/>
      <c r="DK19" s="303"/>
      <c r="DL19" s="303"/>
      <c r="DM19" s="303"/>
      <c r="DN19" s="303"/>
      <c r="DO19" s="303"/>
      <c r="DP19" s="303"/>
      <c r="DQ19" s="303"/>
      <c r="DR19" s="303"/>
      <c r="DS19" s="303"/>
      <c r="DT19" s="303"/>
      <c r="DU19" s="303"/>
      <c r="DV19" s="303"/>
      <c r="DW19" s="303"/>
      <c r="DX19" s="303"/>
      <c r="DY19" s="303"/>
      <c r="DZ19" s="303"/>
      <c r="EA19" s="303"/>
      <c r="EB19" s="303"/>
      <c r="EC19" s="303"/>
      <c r="ED19" s="303"/>
      <c r="EE19" s="303"/>
      <c r="EF19" s="303"/>
      <c r="EG19" s="303"/>
      <c r="EH19" s="303"/>
      <c r="EI19" s="303"/>
      <c r="EJ19" s="303"/>
      <c r="EK19" s="303"/>
      <c r="EL19" s="303"/>
      <c r="EM19" s="303"/>
      <c r="EN19" s="303"/>
      <c r="EO19" s="303"/>
      <c r="EP19" s="303"/>
      <c r="EQ19" s="303"/>
      <c r="ER19" s="303"/>
    </row>
    <row r="20" spans="1:148" s="256" customFormat="1" x14ac:dyDescent="0.15">
      <c r="A20" s="362" t="str">
        <f>'Jen Apr 2018'!K14</f>
        <v>Next Business Energy</v>
      </c>
      <c r="B20" s="363" t="str">
        <f>'Jen Apr 2018'!L14</f>
        <v>Market offer</v>
      </c>
      <c r="C20" s="364">
        <f>91*'Jen Apr 2018'!M14/100</f>
        <v>127.4</v>
      </c>
      <c r="D20" s="364">
        <f>IF($C$5&gt;='Jen Apr 2018'!P14,('Jen Apr 2018'!P14*'Jen Apr 2018'!N14/100),('Jen Bills April 2018'!$C$5*'Jen Apr 2018'!N14/100))</f>
        <v>787.5</v>
      </c>
      <c r="E20" s="364">
        <v>0</v>
      </c>
      <c r="F20" s="364">
        <v>0</v>
      </c>
      <c r="G20" s="365">
        <v>0</v>
      </c>
      <c r="H20" s="364">
        <f>IF(($C$5&lt;'Jen Apr 2018'!P14),(0),('Jen Bills April 2018'!$C$5-'Jen Apr 2018'!P14)*'Jen Apr 2018'!Q14/100)</f>
        <v>750</v>
      </c>
      <c r="I20" s="366">
        <f t="shared" si="0"/>
        <v>1664.9</v>
      </c>
      <c r="J20" s="367">
        <f t="shared" si="1"/>
        <v>6659.6</v>
      </c>
      <c r="K20" s="363">
        <f>'Jen Apr 2018'!AZ14</f>
        <v>0</v>
      </c>
      <c r="L20" s="363">
        <f>'Jen Apr 2018'!BA14</f>
        <v>0</v>
      </c>
      <c r="M20" s="363">
        <f>'Jen Apr 2018'!BB14</f>
        <v>12</v>
      </c>
      <c r="N20" s="363">
        <f>'Jen Apr 2018'!BC14</f>
        <v>0</v>
      </c>
      <c r="O20" s="367">
        <f t="shared" si="4"/>
        <v>6659.6</v>
      </c>
      <c r="P20" s="367">
        <f>O20-(O20*M20/100)</f>
        <v>5860.4480000000003</v>
      </c>
      <c r="Q20" s="367">
        <f t="shared" si="3"/>
        <v>7325.5600000000013</v>
      </c>
      <c r="R20" s="367">
        <f t="shared" si="3"/>
        <v>6446.4928000000009</v>
      </c>
      <c r="S20" s="368">
        <f>'Jen Apr 2018'!BJ14</f>
        <v>24</v>
      </c>
      <c r="T20" s="369" t="str">
        <f>'Jen Apr 2018'!BK14</f>
        <v>n</v>
      </c>
      <c r="U20" s="303"/>
      <c r="V20" s="303"/>
      <c r="W20" s="303"/>
      <c r="X20" s="303"/>
      <c r="Y20" s="303"/>
      <c r="Z20" s="303"/>
      <c r="AA20" s="303"/>
      <c r="AB20" s="303"/>
      <c r="AC20" s="303"/>
      <c r="AD20" s="303"/>
      <c r="AE20" s="303"/>
      <c r="AF20" s="303"/>
      <c r="AG20" s="303"/>
      <c r="AH20" s="303"/>
      <c r="AI20" s="303"/>
      <c r="AJ20" s="303"/>
      <c r="AK20" s="303"/>
      <c r="AL20" s="303"/>
      <c r="AM20" s="303"/>
      <c r="AN20" s="303"/>
      <c r="AO20" s="303"/>
      <c r="AP20" s="303"/>
      <c r="AQ20" s="303"/>
      <c r="AR20" s="303"/>
      <c r="AS20" s="303"/>
      <c r="AT20" s="303"/>
      <c r="AU20" s="303"/>
      <c r="AV20" s="303"/>
      <c r="AW20" s="303"/>
      <c r="AX20" s="303"/>
      <c r="AY20" s="303"/>
      <c r="AZ20" s="303"/>
      <c r="BA20" s="303"/>
      <c r="BB20" s="303"/>
      <c r="BC20" s="303"/>
      <c r="BD20" s="303"/>
      <c r="BE20" s="303"/>
      <c r="BF20" s="303"/>
      <c r="BG20" s="303"/>
      <c r="BH20" s="303"/>
      <c r="BI20" s="303"/>
      <c r="BJ20" s="303"/>
      <c r="BK20" s="303"/>
      <c r="BL20" s="303"/>
      <c r="BM20" s="303"/>
      <c r="BN20" s="303"/>
      <c r="BO20" s="303"/>
      <c r="BP20" s="303"/>
      <c r="BQ20" s="303"/>
      <c r="BR20" s="303"/>
      <c r="BS20" s="303"/>
      <c r="BT20" s="303"/>
      <c r="BU20" s="303"/>
      <c r="BV20" s="303"/>
      <c r="BW20" s="303"/>
      <c r="BX20" s="303"/>
      <c r="BY20" s="303"/>
      <c r="BZ20" s="303"/>
      <c r="CA20" s="303"/>
      <c r="CB20" s="303"/>
      <c r="CC20" s="303"/>
      <c r="CD20" s="303"/>
      <c r="CE20" s="303"/>
      <c r="CF20" s="303"/>
      <c r="CG20" s="303"/>
      <c r="CH20" s="303"/>
      <c r="CI20" s="303"/>
      <c r="CJ20" s="303"/>
      <c r="CK20" s="303"/>
      <c r="CL20" s="303"/>
      <c r="CM20" s="303"/>
      <c r="CN20" s="303"/>
      <c r="CO20" s="303"/>
      <c r="CP20" s="303"/>
      <c r="CQ20" s="303"/>
      <c r="CR20" s="303"/>
      <c r="CS20" s="303"/>
      <c r="CT20" s="303"/>
      <c r="CU20" s="303"/>
      <c r="CV20" s="303"/>
      <c r="CW20" s="303"/>
      <c r="CX20" s="303"/>
      <c r="CY20" s="303"/>
      <c r="CZ20" s="303"/>
      <c r="DA20" s="303"/>
      <c r="DB20" s="303"/>
      <c r="DC20" s="303"/>
      <c r="DD20" s="303"/>
      <c r="DE20" s="303"/>
      <c r="DF20" s="303"/>
      <c r="DG20" s="303"/>
      <c r="DH20" s="303"/>
      <c r="DI20" s="303"/>
      <c r="DJ20" s="303"/>
      <c r="DK20" s="303"/>
      <c r="DL20" s="303"/>
      <c r="DM20" s="303"/>
      <c r="DN20" s="303"/>
      <c r="DO20" s="303"/>
      <c r="DP20" s="303"/>
      <c r="DQ20" s="303"/>
      <c r="DR20" s="303"/>
      <c r="DS20" s="303"/>
      <c r="DT20" s="303"/>
      <c r="DU20" s="303"/>
      <c r="DV20" s="303"/>
      <c r="DW20" s="303"/>
      <c r="DX20" s="303"/>
      <c r="DY20" s="303"/>
      <c r="DZ20" s="303"/>
      <c r="EA20" s="303"/>
      <c r="EB20" s="303"/>
      <c r="EC20" s="303"/>
      <c r="ED20" s="303"/>
      <c r="EE20" s="303"/>
      <c r="EF20" s="303"/>
      <c r="EG20" s="303"/>
      <c r="EH20" s="303"/>
      <c r="EI20" s="303"/>
      <c r="EJ20" s="303"/>
      <c r="EK20" s="303"/>
      <c r="EL20" s="303"/>
      <c r="EM20" s="303"/>
      <c r="EN20" s="303"/>
      <c r="EO20" s="303"/>
      <c r="EP20" s="303"/>
      <c r="EQ20" s="303"/>
      <c r="ER20" s="303"/>
    </row>
    <row r="21" spans="1:148" s="256" customFormat="1" x14ac:dyDescent="0.15">
      <c r="A21" s="362" t="str">
        <f>'Jen Apr 2018'!K15</f>
        <v>Origin Energy</v>
      </c>
      <c r="B21" s="363" t="str">
        <f>'Jen Apr 2018'!L15</f>
        <v>Business Saver</v>
      </c>
      <c r="C21" s="364">
        <f>91*'Jen Apr 2018'!M15/100</f>
        <v>118.46380000000001</v>
      </c>
      <c r="D21" s="364">
        <f>$C$5*'Jen Apr 2018'!N15/100</f>
        <v>1649.5</v>
      </c>
      <c r="E21" s="364">
        <v>0</v>
      </c>
      <c r="F21" s="364">
        <v>0</v>
      </c>
      <c r="G21" s="365">
        <v>0</v>
      </c>
      <c r="H21" s="364">
        <v>0</v>
      </c>
      <c r="I21" s="366">
        <f t="shared" si="0"/>
        <v>1767.9638</v>
      </c>
      <c r="J21" s="367">
        <f t="shared" si="1"/>
        <v>7071.8552</v>
      </c>
      <c r="K21" s="363">
        <f>'Jen Apr 2018'!AZ15</f>
        <v>0</v>
      </c>
      <c r="L21" s="363">
        <f>'Jen Apr 2018'!BA15</f>
        <v>22</v>
      </c>
      <c r="M21" s="363">
        <f>'Jen Apr 2018'!BB15</f>
        <v>0</v>
      </c>
      <c r="N21" s="363">
        <f>'Jen Apr 2018'!BC15</f>
        <v>0</v>
      </c>
      <c r="O21" s="367">
        <f>J21-((I21-C21)*L21/100)*4</f>
        <v>5620.2952000000005</v>
      </c>
      <c r="P21" s="367">
        <f>O21</f>
        <v>5620.2952000000005</v>
      </c>
      <c r="Q21" s="367">
        <f t="shared" si="3"/>
        <v>6182.3247200000014</v>
      </c>
      <c r="R21" s="367">
        <f t="shared" si="3"/>
        <v>6182.3247200000014</v>
      </c>
      <c r="S21" s="368">
        <f>'Jen Apr 2018'!BJ15</f>
        <v>12</v>
      </c>
      <c r="T21" s="369" t="str">
        <f>'Jen Apr 2018'!BK15</f>
        <v>y</v>
      </c>
      <c r="U21" s="303"/>
      <c r="V21" s="303"/>
      <c r="W21" s="303"/>
      <c r="X21" s="303"/>
      <c r="Y21" s="303"/>
      <c r="Z21" s="303"/>
      <c r="AA21" s="303"/>
      <c r="AB21" s="303"/>
      <c r="AC21" s="303"/>
      <c r="AD21" s="303"/>
      <c r="AE21" s="303"/>
      <c r="AF21" s="303"/>
      <c r="AG21" s="303"/>
      <c r="AH21" s="303"/>
      <c r="AI21" s="303"/>
      <c r="AJ21" s="303"/>
      <c r="AK21" s="303"/>
      <c r="AL21" s="303"/>
      <c r="AM21" s="303"/>
      <c r="AN21" s="303"/>
      <c r="AO21" s="303"/>
      <c r="AP21" s="303"/>
      <c r="AQ21" s="303"/>
      <c r="AR21" s="303"/>
      <c r="AS21" s="303"/>
      <c r="AT21" s="303"/>
      <c r="AU21" s="303"/>
      <c r="AV21" s="303"/>
      <c r="AW21" s="303"/>
      <c r="AX21" s="303"/>
      <c r="AY21" s="303"/>
      <c r="AZ21" s="303"/>
      <c r="BA21" s="303"/>
      <c r="BB21" s="303"/>
      <c r="BC21" s="303"/>
      <c r="BD21" s="303"/>
      <c r="BE21" s="303"/>
      <c r="BF21" s="303"/>
      <c r="BG21" s="303"/>
      <c r="BH21" s="303"/>
      <c r="BI21" s="303"/>
      <c r="BJ21" s="303"/>
      <c r="BK21" s="303"/>
      <c r="BL21" s="303"/>
      <c r="BM21" s="303"/>
      <c r="BN21" s="303"/>
      <c r="BO21" s="303"/>
      <c r="BP21" s="303"/>
      <c r="BQ21" s="303"/>
      <c r="BR21" s="303"/>
      <c r="BS21" s="303"/>
      <c r="BT21" s="303"/>
      <c r="BU21" s="303"/>
      <c r="BV21" s="303"/>
      <c r="BW21" s="303"/>
      <c r="BX21" s="303"/>
      <c r="BY21" s="303"/>
      <c r="BZ21" s="303"/>
      <c r="CA21" s="303"/>
      <c r="CB21" s="303"/>
      <c r="CC21" s="303"/>
      <c r="CD21" s="303"/>
      <c r="CE21" s="303"/>
      <c r="CF21" s="303"/>
      <c r="CG21" s="303"/>
      <c r="CH21" s="303"/>
      <c r="CI21" s="303"/>
      <c r="CJ21" s="303"/>
      <c r="CK21" s="303"/>
      <c r="CL21" s="303"/>
      <c r="CM21" s="303"/>
      <c r="CN21" s="303"/>
      <c r="CO21" s="303"/>
      <c r="CP21" s="303"/>
      <c r="CQ21" s="303"/>
      <c r="CR21" s="303"/>
      <c r="CS21" s="303"/>
      <c r="CT21" s="303"/>
      <c r="CU21" s="303"/>
      <c r="CV21" s="303"/>
      <c r="CW21" s="303"/>
      <c r="CX21" s="303"/>
      <c r="CY21" s="303"/>
      <c r="CZ21" s="303"/>
      <c r="DA21" s="303"/>
      <c r="DB21" s="303"/>
      <c r="DC21" s="303"/>
      <c r="DD21" s="303"/>
      <c r="DE21" s="303"/>
      <c r="DF21" s="303"/>
      <c r="DG21" s="303"/>
      <c r="DH21" s="303"/>
      <c r="DI21" s="303"/>
      <c r="DJ21" s="303"/>
      <c r="DK21" s="303"/>
      <c r="DL21" s="303"/>
      <c r="DM21" s="303"/>
      <c r="DN21" s="303"/>
      <c r="DO21" s="303"/>
      <c r="DP21" s="303"/>
      <c r="DQ21" s="303"/>
      <c r="DR21" s="303"/>
      <c r="DS21" s="303"/>
      <c r="DT21" s="303"/>
      <c r="DU21" s="303"/>
      <c r="DV21" s="303"/>
      <c r="DW21" s="303"/>
      <c r="DX21" s="303"/>
      <c r="DY21" s="303"/>
      <c r="DZ21" s="303"/>
      <c r="EA21" s="303"/>
      <c r="EB21" s="303"/>
      <c r="EC21" s="303"/>
      <c r="ED21" s="303"/>
      <c r="EE21" s="303"/>
      <c r="EF21" s="303"/>
      <c r="EG21" s="303"/>
      <c r="EH21" s="303"/>
      <c r="EI21" s="303"/>
      <c r="EJ21" s="303"/>
      <c r="EK21" s="303"/>
      <c r="EL21" s="303"/>
      <c r="EM21" s="303"/>
      <c r="EN21" s="303"/>
      <c r="EO21" s="303"/>
      <c r="EP21" s="303"/>
      <c r="EQ21" s="303"/>
      <c r="ER21" s="303"/>
    </row>
    <row r="22" spans="1:148" s="330" customFormat="1" x14ac:dyDescent="0.15">
      <c r="A22" s="362" t="str">
        <f>'Jen Apr 2018'!K16</f>
        <v>1st Energy</v>
      </c>
      <c r="B22" s="363" t="str">
        <f>'Jen Apr 2018'!L16</f>
        <v>1st Saver</v>
      </c>
      <c r="C22" s="364">
        <f>91*'Jen Apr 2018'!M16/100</f>
        <v>117.9906</v>
      </c>
      <c r="D22" s="364">
        <f>$C$5*'Jen Apr 2018'!N16/100</f>
        <v>2141</v>
      </c>
      <c r="E22" s="364">
        <v>0</v>
      </c>
      <c r="F22" s="364">
        <v>0</v>
      </c>
      <c r="G22" s="365">
        <v>0</v>
      </c>
      <c r="H22" s="364">
        <v>0</v>
      </c>
      <c r="I22" s="366">
        <f t="shared" si="0"/>
        <v>2258.9906000000001</v>
      </c>
      <c r="J22" s="367">
        <f t="shared" si="1"/>
        <v>9035.9624000000003</v>
      </c>
      <c r="K22" s="363">
        <f>'Jen Apr 2018'!AZ16</f>
        <v>0</v>
      </c>
      <c r="L22" s="363">
        <f>'Jen Apr 2018'!BA16</f>
        <v>0</v>
      </c>
      <c r="M22" s="363">
        <f>'Jen Apr 2018'!BB16</f>
        <v>0</v>
      </c>
      <c r="N22" s="363">
        <f>'Jen Apr 2018'!BC16</f>
        <v>38</v>
      </c>
      <c r="O22" s="367">
        <f t="shared" ref="O22:O27" si="5">J22</f>
        <v>9035.9624000000003</v>
      </c>
      <c r="P22" s="367">
        <f>O22-((I22-C22)*N22/100)*4</f>
        <v>5781.6424000000006</v>
      </c>
      <c r="Q22" s="367">
        <f t="shared" si="3"/>
        <v>9939.5586400000011</v>
      </c>
      <c r="R22" s="367">
        <f t="shared" si="3"/>
        <v>6359.8066400000016</v>
      </c>
      <c r="S22" s="368">
        <f>'Jen Apr 2018'!BJ16</f>
        <v>0</v>
      </c>
      <c r="T22" s="369" t="str">
        <f>'Jen Apr 2018'!BK16</f>
        <v>n</v>
      </c>
      <c r="U22" s="303"/>
      <c r="V22" s="303"/>
      <c r="W22" s="303"/>
      <c r="X22" s="303"/>
      <c r="Y22" s="303"/>
      <c r="Z22" s="303"/>
      <c r="AA22" s="303"/>
      <c r="AB22" s="303"/>
      <c r="AC22" s="303"/>
      <c r="AD22" s="303"/>
      <c r="AE22" s="303"/>
      <c r="AF22" s="303"/>
      <c r="AG22" s="303"/>
      <c r="AH22" s="303"/>
      <c r="AI22" s="303"/>
      <c r="AJ22" s="303"/>
      <c r="AK22" s="303"/>
      <c r="AL22" s="303"/>
      <c r="AM22" s="303"/>
      <c r="AN22" s="303"/>
      <c r="AO22" s="303"/>
      <c r="AP22" s="303"/>
      <c r="AQ22" s="303"/>
      <c r="AR22" s="303"/>
      <c r="AS22" s="303"/>
      <c r="AT22" s="303"/>
      <c r="AU22" s="303"/>
      <c r="AV22" s="303"/>
      <c r="AW22" s="303"/>
      <c r="AX22" s="303"/>
      <c r="AY22" s="303"/>
      <c r="AZ22" s="303"/>
      <c r="BA22" s="303"/>
      <c r="BB22" s="303"/>
      <c r="BC22" s="303"/>
      <c r="BD22" s="303"/>
      <c r="BE22" s="303"/>
      <c r="BF22" s="303"/>
      <c r="BG22" s="303"/>
      <c r="BH22" s="303"/>
      <c r="BI22" s="303"/>
      <c r="BJ22" s="303"/>
      <c r="BK22" s="303"/>
      <c r="BL22" s="303"/>
      <c r="BM22" s="303"/>
      <c r="BN22" s="303"/>
      <c r="BO22" s="303"/>
      <c r="BP22" s="303"/>
      <c r="BQ22" s="303"/>
      <c r="BR22" s="303"/>
      <c r="BS22" s="303"/>
      <c r="BT22" s="303"/>
      <c r="BU22" s="303"/>
      <c r="BV22" s="303"/>
      <c r="BW22" s="303"/>
      <c r="BX22" s="303"/>
      <c r="BY22" s="303"/>
      <c r="BZ22" s="303"/>
      <c r="CA22" s="303"/>
      <c r="CB22" s="303"/>
      <c r="CC22" s="303"/>
      <c r="CD22" s="303"/>
      <c r="CE22" s="303"/>
      <c r="CF22" s="303"/>
      <c r="CG22" s="303"/>
      <c r="CH22" s="303"/>
      <c r="CI22" s="303"/>
      <c r="CJ22" s="303"/>
      <c r="CK22" s="303"/>
      <c r="CL22" s="303"/>
      <c r="CM22" s="303"/>
      <c r="CN22" s="303"/>
      <c r="CO22" s="303"/>
      <c r="CP22" s="303"/>
      <c r="CQ22" s="303"/>
      <c r="CR22" s="303"/>
      <c r="CS22" s="303"/>
      <c r="CT22" s="303"/>
      <c r="CU22" s="303"/>
      <c r="CV22" s="303"/>
      <c r="CW22" s="303"/>
      <c r="CX22" s="303"/>
      <c r="CY22" s="303"/>
      <c r="CZ22" s="303"/>
      <c r="DA22" s="303"/>
      <c r="DB22" s="303"/>
      <c r="DC22" s="303"/>
      <c r="DD22" s="303"/>
      <c r="DE22" s="303"/>
      <c r="DF22" s="303"/>
      <c r="DG22" s="303"/>
      <c r="DH22" s="303"/>
      <c r="DI22" s="303"/>
      <c r="DJ22" s="303"/>
      <c r="DK22" s="303"/>
      <c r="DL22" s="303"/>
      <c r="DM22" s="303"/>
      <c r="DN22" s="303"/>
      <c r="DO22" s="303"/>
      <c r="DP22" s="303"/>
      <c r="DQ22" s="303"/>
      <c r="DR22" s="303"/>
      <c r="DS22" s="303"/>
      <c r="DT22" s="303"/>
      <c r="DU22" s="303"/>
      <c r="DV22" s="303"/>
      <c r="DW22" s="303"/>
      <c r="DX22" s="303"/>
      <c r="DY22" s="303"/>
      <c r="DZ22" s="303"/>
      <c r="EA22" s="303"/>
      <c r="EB22" s="303"/>
      <c r="EC22" s="303"/>
      <c r="ED22" s="303"/>
      <c r="EE22" s="303"/>
      <c r="EF22" s="303"/>
      <c r="EG22" s="303"/>
      <c r="EH22" s="303"/>
      <c r="EI22" s="303"/>
      <c r="EJ22" s="303"/>
      <c r="EK22" s="303"/>
      <c r="EL22" s="303"/>
      <c r="EM22" s="303"/>
      <c r="EN22" s="303"/>
      <c r="EO22" s="303"/>
      <c r="EP22" s="303"/>
      <c r="EQ22" s="303"/>
      <c r="ER22" s="303"/>
    </row>
    <row r="23" spans="1:148" s="256" customFormat="1" x14ac:dyDescent="0.15">
      <c r="A23" s="362" t="str">
        <f>'Jen Apr 2018'!K17</f>
        <v>People Energy</v>
      </c>
      <c r="B23" s="363" t="str">
        <f>'Jen Apr 2018'!L17</f>
        <v>Total saver</v>
      </c>
      <c r="C23" s="364">
        <f>91*'Jen Apr 2018'!M17/100</f>
        <v>189.07069999999999</v>
      </c>
      <c r="D23" s="364">
        <f>IF($C$5&gt;='Jen Apr 2018'!P17,('Jen Apr 2018'!P17*'Jen Apr 2018'!N17/100),('Jen Bills April 2018'!$C$5*'Jen Apr 2018'!N17/100))</f>
        <v>1882.5</v>
      </c>
      <c r="E23" s="364">
        <v>0</v>
      </c>
      <c r="F23" s="364">
        <v>0</v>
      </c>
      <c r="G23" s="365">
        <v>0</v>
      </c>
      <c r="H23" s="364">
        <f>IF(($C$5&lt;'Jen Apr 2018'!P17),(0),('Jen Bills April 2018'!$C$5-'Jen Apr 2018'!P17)*'Jen Apr 2018'!Q17/100)</f>
        <v>0</v>
      </c>
      <c r="I23" s="366">
        <f t="shared" si="0"/>
        <v>2071.5707000000002</v>
      </c>
      <c r="J23" s="367">
        <f t="shared" si="1"/>
        <v>8286.2828000000009</v>
      </c>
      <c r="K23" s="363">
        <f>'Jen Apr 2018'!AZ17</f>
        <v>0</v>
      </c>
      <c r="L23" s="363">
        <f>'Jen Apr 2018'!BA17</f>
        <v>0</v>
      </c>
      <c r="M23" s="363">
        <f>'Jen Apr 2018'!BB17</f>
        <v>30</v>
      </c>
      <c r="N23" s="363">
        <f>'Jen Apr 2018'!BC17</f>
        <v>0</v>
      </c>
      <c r="O23" s="367">
        <f t="shared" si="5"/>
        <v>8286.2828000000009</v>
      </c>
      <c r="P23" s="367">
        <f>O23-(O23*M23/100)</f>
        <v>5800.3979600000002</v>
      </c>
      <c r="Q23" s="367">
        <f t="shared" si="3"/>
        <v>9114.9110800000017</v>
      </c>
      <c r="R23" s="367">
        <f t="shared" si="3"/>
        <v>6380.4377560000012</v>
      </c>
      <c r="S23" s="368">
        <f>'Jen Apr 2018'!BJ17</f>
        <v>0</v>
      </c>
      <c r="T23" s="369" t="str">
        <f>'Jen Apr 2018'!BK17</f>
        <v>n</v>
      </c>
      <c r="U23" s="303"/>
      <c r="V23" s="303"/>
      <c r="W23" s="303"/>
      <c r="X23" s="303"/>
      <c r="Y23" s="303"/>
      <c r="Z23" s="303"/>
      <c r="AA23" s="303"/>
      <c r="AB23" s="303"/>
      <c r="AC23" s="303"/>
      <c r="AD23" s="303"/>
      <c r="AE23" s="303"/>
      <c r="AF23" s="303"/>
      <c r="AG23" s="303"/>
      <c r="AH23" s="303"/>
      <c r="AI23" s="303"/>
      <c r="AJ23" s="303"/>
      <c r="AK23" s="303"/>
      <c r="AL23" s="303"/>
      <c r="AM23" s="303"/>
      <c r="AN23" s="303"/>
      <c r="AO23" s="303"/>
      <c r="AP23" s="303"/>
      <c r="AQ23" s="303"/>
      <c r="AR23" s="303"/>
      <c r="AS23" s="303"/>
      <c r="AT23" s="303"/>
      <c r="AU23" s="303"/>
      <c r="AV23" s="303"/>
      <c r="AW23" s="303"/>
      <c r="AX23" s="303"/>
      <c r="AY23" s="303"/>
      <c r="AZ23" s="303"/>
      <c r="BA23" s="303"/>
      <c r="BB23" s="303"/>
      <c r="BC23" s="303"/>
      <c r="BD23" s="303"/>
      <c r="BE23" s="303"/>
      <c r="BF23" s="303"/>
      <c r="BG23" s="303"/>
      <c r="BH23" s="303"/>
      <c r="BI23" s="303"/>
      <c r="BJ23" s="303"/>
      <c r="BK23" s="303"/>
      <c r="BL23" s="303"/>
      <c r="BM23" s="303"/>
      <c r="BN23" s="303"/>
      <c r="BO23" s="303"/>
      <c r="BP23" s="303"/>
      <c r="BQ23" s="303"/>
      <c r="BR23" s="303"/>
      <c r="BS23" s="303"/>
      <c r="BT23" s="303"/>
      <c r="BU23" s="303"/>
      <c r="BV23" s="303"/>
      <c r="BW23" s="303"/>
      <c r="BX23" s="303"/>
      <c r="BY23" s="303"/>
      <c r="BZ23" s="303"/>
      <c r="CA23" s="303"/>
      <c r="CB23" s="303"/>
      <c r="CC23" s="303"/>
      <c r="CD23" s="303"/>
      <c r="CE23" s="303"/>
      <c r="CF23" s="303"/>
      <c r="CG23" s="303"/>
      <c r="CH23" s="303"/>
      <c r="CI23" s="303"/>
      <c r="CJ23" s="303"/>
      <c r="CK23" s="303"/>
      <c r="CL23" s="303"/>
      <c r="CM23" s="303"/>
      <c r="CN23" s="303"/>
      <c r="CO23" s="303"/>
      <c r="CP23" s="303"/>
      <c r="CQ23" s="303"/>
      <c r="CR23" s="303"/>
      <c r="CS23" s="303"/>
      <c r="CT23" s="303"/>
      <c r="CU23" s="303"/>
      <c r="CV23" s="303"/>
      <c r="CW23" s="303"/>
      <c r="CX23" s="303"/>
      <c r="CY23" s="303"/>
      <c r="CZ23" s="303"/>
      <c r="DA23" s="303"/>
      <c r="DB23" s="303"/>
      <c r="DC23" s="303"/>
      <c r="DD23" s="303"/>
      <c r="DE23" s="303"/>
      <c r="DF23" s="303"/>
      <c r="DG23" s="303"/>
      <c r="DH23" s="303"/>
      <c r="DI23" s="303"/>
      <c r="DJ23" s="303"/>
      <c r="DK23" s="303"/>
      <c r="DL23" s="303"/>
      <c r="DM23" s="303"/>
      <c r="DN23" s="303"/>
      <c r="DO23" s="303"/>
      <c r="DP23" s="303"/>
      <c r="DQ23" s="303"/>
      <c r="DR23" s="303"/>
      <c r="DS23" s="303"/>
      <c r="DT23" s="303"/>
      <c r="DU23" s="303"/>
      <c r="DV23" s="303"/>
      <c r="DW23" s="303"/>
      <c r="DX23" s="303"/>
      <c r="DY23" s="303"/>
      <c r="DZ23" s="303"/>
      <c r="EA23" s="303"/>
      <c r="EB23" s="303"/>
      <c r="EC23" s="303"/>
      <c r="ED23" s="303"/>
      <c r="EE23" s="303"/>
      <c r="EF23" s="303"/>
      <c r="EG23" s="303"/>
      <c r="EH23" s="303"/>
      <c r="EI23" s="303"/>
      <c r="EJ23" s="303"/>
      <c r="EK23" s="303"/>
      <c r="EL23" s="303"/>
      <c r="EM23" s="303"/>
      <c r="EN23" s="303"/>
      <c r="EO23" s="303"/>
      <c r="EP23" s="303"/>
      <c r="EQ23" s="303"/>
      <c r="ER23" s="303"/>
    </row>
    <row r="24" spans="1:148" s="330" customFormat="1" x14ac:dyDescent="0.15">
      <c r="A24" s="362" t="str">
        <f>'Jen Apr 2018'!K18</f>
        <v>Powerdirect</v>
      </c>
      <c r="B24" s="363" t="str">
        <f>'Jen Apr 2018'!L18</f>
        <v>Market offer</v>
      </c>
      <c r="C24" s="364">
        <f>91*'Jen Apr 2018'!M18/100</f>
        <v>117.39</v>
      </c>
      <c r="D24" s="364">
        <f>$C$5*'Jen Apr 2018'!N18/100</f>
        <v>1650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1767.39</v>
      </c>
      <c r="J24" s="367">
        <f t="shared" si="1"/>
        <v>7069.56</v>
      </c>
      <c r="K24" s="363">
        <f>'Jen Apr 2018'!AZ18</f>
        <v>0</v>
      </c>
      <c r="L24" s="363">
        <f>'Jen Apr 2018'!BA18</f>
        <v>38</v>
      </c>
      <c r="M24" s="363">
        <f>'Jen Apr 2018'!BB18</f>
        <v>0</v>
      </c>
      <c r="N24" s="363">
        <f>'Jen Apr 2018'!BC18</f>
        <v>0</v>
      </c>
      <c r="O24" s="367">
        <f>J24-((I24-C24)*L24/100)*4</f>
        <v>4561.5600000000004</v>
      </c>
      <c r="P24" s="367">
        <f>O24</f>
        <v>4561.5600000000004</v>
      </c>
      <c r="Q24" s="367">
        <f t="shared" si="3"/>
        <v>5017.7160000000013</v>
      </c>
      <c r="R24" s="367">
        <f t="shared" si="3"/>
        <v>5017.7160000000013</v>
      </c>
      <c r="S24" s="368">
        <f>'Jen Apr 2018'!BJ18</f>
        <v>0</v>
      </c>
      <c r="T24" s="369" t="str">
        <f>'Jen Apr 2018'!BK18</f>
        <v>n</v>
      </c>
      <c r="U24" s="303"/>
      <c r="V24" s="303"/>
      <c r="W24" s="303"/>
      <c r="X24" s="303"/>
      <c r="Y24" s="303"/>
      <c r="Z24" s="303"/>
      <c r="AA24" s="303"/>
      <c r="AB24" s="303"/>
      <c r="AC24" s="303"/>
      <c r="AD24" s="303"/>
      <c r="AE24" s="303"/>
      <c r="AF24" s="303"/>
      <c r="AG24" s="303"/>
      <c r="AH24" s="303"/>
      <c r="AI24" s="303"/>
      <c r="AJ24" s="303"/>
      <c r="AK24" s="303"/>
      <c r="AL24" s="303"/>
      <c r="AM24" s="303"/>
      <c r="AN24" s="303"/>
      <c r="AO24" s="303"/>
      <c r="AP24" s="303"/>
      <c r="AQ24" s="303"/>
      <c r="AR24" s="303"/>
      <c r="AS24" s="303"/>
      <c r="AT24" s="303"/>
      <c r="AU24" s="303"/>
      <c r="AV24" s="303"/>
      <c r="AW24" s="303"/>
      <c r="AX24" s="303"/>
      <c r="AY24" s="303"/>
      <c r="AZ24" s="303"/>
      <c r="BA24" s="303"/>
      <c r="BB24" s="303"/>
      <c r="BC24" s="303"/>
      <c r="BD24" s="303"/>
      <c r="BE24" s="303"/>
      <c r="BF24" s="303"/>
      <c r="BG24" s="303"/>
      <c r="BH24" s="303"/>
      <c r="BI24" s="303"/>
      <c r="BJ24" s="303"/>
      <c r="BK24" s="303"/>
      <c r="BL24" s="303"/>
      <c r="BM24" s="303"/>
      <c r="BN24" s="303"/>
      <c r="BO24" s="303"/>
      <c r="BP24" s="303"/>
      <c r="BQ24" s="303"/>
      <c r="BR24" s="303"/>
      <c r="BS24" s="303"/>
      <c r="BT24" s="303"/>
      <c r="BU24" s="303"/>
      <c r="BV24" s="303"/>
      <c r="BW24" s="303"/>
      <c r="BX24" s="303"/>
      <c r="BY24" s="303"/>
      <c r="BZ24" s="303"/>
      <c r="CA24" s="303"/>
      <c r="CB24" s="303"/>
      <c r="CC24" s="303"/>
      <c r="CD24" s="303"/>
      <c r="CE24" s="303"/>
      <c r="CF24" s="303"/>
      <c r="CG24" s="303"/>
      <c r="CH24" s="303"/>
      <c r="CI24" s="303"/>
      <c r="CJ24" s="303"/>
      <c r="CK24" s="303"/>
      <c r="CL24" s="303"/>
      <c r="CM24" s="303"/>
      <c r="CN24" s="303"/>
      <c r="CO24" s="303"/>
      <c r="CP24" s="303"/>
      <c r="CQ24" s="303"/>
      <c r="CR24" s="303"/>
      <c r="CS24" s="303"/>
      <c r="CT24" s="303"/>
      <c r="CU24" s="303"/>
      <c r="CV24" s="303"/>
      <c r="CW24" s="303"/>
      <c r="CX24" s="303"/>
      <c r="CY24" s="303"/>
      <c r="CZ24" s="303"/>
      <c r="DA24" s="303"/>
      <c r="DB24" s="303"/>
      <c r="DC24" s="303"/>
      <c r="DD24" s="303"/>
      <c r="DE24" s="303"/>
      <c r="DF24" s="303"/>
      <c r="DG24" s="303"/>
      <c r="DH24" s="303"/>
      <c r="DI24" s="303"/>
      <c r="DJ24" s="303"/>
      <c r="DK24" s="303"/>
      <c r="DL24" s="303"/>
      <c r="DM24" s="303"/>
      <c r="DN24" s="303"/>
      <c r="DO24" s="303"/>
      <c r="DP24" s="303"/>
      <c r="DQ24" s="303"/>
      <c r="DR24" s="303"/>
      <c r="DS24" s="303"/>
      <c r="DT24" s="303"/>
      <c r="DU24" s="303"/>
      <c r="DV24" s="303"/>
      <c r="DW24" s="303"/>
      <c r="DX24" s="303"/>
      <c r="DY24" s="303"/>
      <c r="DZ24" s="303"/>
      <c r="EA24" s="303"/>
      <c r="EB24" s="303"/>
      <c r="EC24" s="303"/>
      <c r="ED24" s="303"/>
      <c r="EE24" s="303"/>
      <c r="EF24" s="303"/>
      <c r="EG24" s="303"/>
      <c r="EH24" s="303"/>
      <c r="EI24" s="303"/>
      <c r="EJ24" s="303"/>
      <c r="EK24" s="303"/>
      <c r="EL24" s="303"/>
      <c r="EM24" s="303"/>
      <c r="EN24" s="303"/>
      <c r="EO24" s="303"/>
      <c r="EP24" s="303"/>
      <c r="EQ24" s="303"/>
      <c r="ER24" s="303"/>
    </row>
    <row r="25" spans="1:148" s="256" customFormat="1" x14ac:dyDescent="0.15">
      <c r="A25" s="362" t="str">
        <f>'Jen Apr 2018'!K19</f>
        <v>Powershop</v>
      </c>
      <c r="B25" s="363" t="str">
        <f>'Jen Apr 2018'!L19</f>
        <v>Online Saver</v>
      </c>
      <c r="C25" s="364">
        <f>91*'Jen Apr 2018'!M19/100</f>
        <v>136.1815</v>
      </c>
      <c r="D25" s="364">
        <f>$C$5*'Jen Apr 2018'!N19/100</f>
        <v>1527.5</v>
      </c>
      <c r="E25" s="364">
        <v>0</v>
      </c>
      <c r="F25" s="364">
        <v>0</v>
      </c>
      <c r="G25" s="365">
        <v>0</v>
      </c>
      <c r="H25" s="364">
        <v>0</v>
      </c>
      <c r="I25" s="366">
        <f t="shared" si="0"/>
        <v>1663.6814999999999</v>
      </c>
      <c r="J25" s="367">
        <f t="shared" si="1"/>
        <v>6654.7259999999997</v>
      </c>
      <c r="K25" s="363">
        <f>'Jen Apr 2018'!AZ19</f>
        <v>0</v>
      </c>
      <c r="L25" s="363">
        <f>'Jen Apr 2018'!BA19</f>
        <v>0</v>
      </c>
      <c r="M25" s="363">
        <f>'Jen Apr 2018'!BB19</f>
        <v>16</v>
      </c>
      <c r="N25" s="363">
        <f>'Jen Apr 2018'!BC19</f>
        <v>0</v>
      </c>
      <c r="O25" s="367">
        <f t="shared" si="5"/>
        <v>6654.7259999999997</v>
      </c>
      <c r="P25" s="367">
        <f>O25-(O25*M25/100)</f>
        <v>5589.9698399999997</v>
      </c>
      <c r="Q25" s="367">
        <f t="shared" si="3"/>
        <v>7320.1986000000006</v>
      </c>
      <c r="R25" s="367">
        <f t="shared" si="3"/>
        <v>6148.9668240000001</v>
      </c>
      <c r="S25" s="368">
        <f>'Jen Apr 2018'!BJ19</f>
        <v>0</v>
      </c>
      <c r="T25" s="369" t="str">
        <f>'Jen Apr 2018'!BK19</f>
        <v>n</v>
      </c>
      <c r="U25" s="303"/>
      <c r="V25" s="303"/>
      <c r="W25" s="303"/>
      <c r="X25" s="303"/>
      <c r="Y25" s="303"/>
      <c r="Z25" s="303"/>
      <c r="AA25" s="303"/>
      <c r="AB25" s="303"/>
      <c r="AC25" s="303"/>
      <c r="AD25" s="303"/>
      <c r="AE25" s="303"/>
      <c r="AF25" s="303"/>
      <c r="AG25" s="303"/>
      <c r="AH25" s="303"/>
      <c r="AI25" s="303"/>
      <c r="AJ25" s="303"/>
      <c r="AK25" s="303"/>
      <c r="AL25" s="303"/>
      <c r="AM25" s="303"/>
      <c r="AN25" s="303"/>
      <c r="AO25" s="303"/>
      <c r="AP25" s="303"/>
      <c r="AQ25" s="303"/>
      <c r="AR25" s="303"/>
      <c r="AS25" s="303"/>
      <c r="AT25" s="303"/>
      <c r="AU25" s="303"/>
      <c r="AV25" s="303"/>
      <c r="AW25" s="303"/>
      <c r="AX25" s="303"/>
      <c r="AY25" s="303"/>
      <c r="AZ25" s="303"/>
      <c r="BA25" s="303"/>
      <c r="BB25" s="303"/>
      <c r="BC25" s="303"/>
      <c r="BD25" s="303"/>
      <c r="BE25" s="303"/>
      <c r="BF25" s="303"/>
      <c r="BG25" s="303"/>
      <c r="BH25" s="303"/>
      <c r="BI25" s="303"/>
      <c r="BJ25" s="303"/>
      <c r="BK25" s="303"/>
      <c r="BL25" s="303"/>
      <c r="BM25" s="303"/>
      <c r="BN25" s="303"/>
      <c r="BO25" s="303"/>
      <c r="BP25" s="303"/>
      <c r="BQ25" s="303"/>
      <c r="BR25" s="303"/>
      <c r="BS25" s="303"/>
      <c r="BT25" s="303"/>
      <c r="BU25" s="303"/>
      <c r="BV25" s="303"/>
      <c r="BW25" s="303"/>
      <c r="BX25" s="303"/>
      <c r="BY25" s="303"/>
      <c r="BZ25" s="303"/>
      <c r="CA25" s="303"/>
      <c r="CB25" s="303"/>
      <c r="CC25" s="303"/>
      <c r="CD25" s="303"/>
      <c r="CE25" s="303"/>
      <c r="CF25" s="303"/>
      <c r="CG25" s="303"/>
      <c r="CH25" s="303"/>
      <c r="CI25" s="303"/>
      <c r="CJ25" s="303"/>
      <c r="CK25" s="303"/>
      <c r="CL25" s="303"/>
      <c r="CM25" s="303"/>
      <c r="CN25" s="303"/>
      <c r="CO25" s="303"/>
      <c r="CP25" s="303"/>
      <c r="CQ25" s="303"/>
      <c r="CR25" s="303"/>
      <c r="CS25" s="303"/>
      <c r="CT25" s="303"/>
      <c r="CU25" s="303"/>
      <c r="CV25" s="303"/>
      <c r="CW25" s="303"/>
      <c r="CX25" s="303"/>
      <c r="CY25" s="303"/>
      <c r="CZ25" s="303"/>
      <c r="DA25" s="303"/>
      <c r="DB25" s="303"/>
      <c r="DC25" s="303"/>
      <c r="DD25" s="303"/>
      <c r="DE25" s="303"/>
      <c r="DF25" s="303"/>
      <c r="DG25" s="303"/>
      <c r="DH25" s="303"/>
      <c r="DI25" s="303"/>
      <c r="DJ25" s="303"/>
      <c r="DK25" s="303"/>
      <c r="DL25" s="303"/>
      <c r="DM25" s="303"/>
      <c r="DN25" s="303"/>
      <c r="DO25" s="303"/>
      <c r="DP25" s="303"/>
      <c r="DQ25" s="303"/>
      <c r="DR25" s="303"/>
      <c r="DS25" s="303"/>
      <c r="DT25" s="303"/>
      <c r="DU25" s="303"/>
      <c r="DV25" s="303"/>
      <c r="DW25" s="303"/>
      <c r="DX25" s="303"/>
      <c r="DY25" s="303"/>
      <c r="DZ25" s="303"/>
      <c r="EA25" s="303"/>
      <c r="EB25" s="303"/>
      <c r="EC25" s="303"/>
      <c r="ED25" s="303"/>
      <c r="EE25" s="303"/>
      <c r="EF25" s="303"/>
      <c r="EG25" s="303"/>
      <c r="EH25" s="303"/>
      <c r="EI25" s="303"/>
      <c r="EJ25" s="303"/>
      <c r="EK25" s="303"/>
      <c r="EL25" s="303"/>
      <c r="EM25" s="303"/>
      <c r="EN25" s="303"/>
      <c r="EO25" s="303"/>
      <c r="EP25" s="303"/>
      <c r="EQ25" s="303"/>
      <c r="ER25" s="303"/>
    </row>
    <row r="26" spans="1:148" s="330" customFormat="1" x14ac:dyDescent="0.15">
      <c r="A26" s="362" t="str">
        <f>'Jen Apr 2018'!K20</f>
        <v>Q Energy</v>
      </c>
      <c r="B26" s="363" t="str">
        <f>'Jen Apr 2018'!L20</f>
        <v>Flexi Biz</v>
      </c>
      <c r="C26" s="364">
        <f>91*'Jen Apr 2018'!M20/100</f>
        <v>113.4042</v>
      </c>
      <c r="D26" s="364">
        <f>$C$5*'Jen Apr 2018'!N20/100</f>
        <v>1030</v>
      </c>
      <c r="E26" s="364">
        <v>0</v>
      </c>
      <c r="F26" s="364">
        <v>0</v>
      </c>
      <c r="G26" s="365">
        <v>0</v>
      </c>
      <c r="H26" s="364">
        <v>0</v>
      </c>
      <c r="I26" s="366">
        <f t="shared" si="0"/>
        <v>1143.4041999999999</v>
      </c>
      <c r="J26" s="367">
        <f t="shared" si="1"/>
        <v>4573.6167999999998</v>
      </c>
      <c r="K26" s="363">
        <f>'Jen Apr 2018'!AZ20</f>
        <v>0</v>
      </c>
      <c r="L26" s="363">
        <f>'Jen Apr 2018'!BA20</f>
        <v>0</v>
      </c>
      <c r="M26" s="363">
        <f>'Jen Apr 2018'!BB20</f>
        <v>0</v>
      </c>
      <c r="N26" s="363">
        <f>'Jen Apr 2018'!BC20</f>
        <v>0</v>
      </c>
      <c r="O26" s="367">
        <f t="shared" si="5"/>
        <v>4573.6167999999998</v>
      </c>
      <c r="P26" s="367">
        <f>O26</f>
        <v>4573.6167999999998</v>
      </c>
      <c r="Q26" s="367">
        <f t="shared" si="3"/>
        <v>5030.9784799999998</v>
      </c>
      <c r="R26" s="367">
        <f t="shared" si="3"/>
        <v>5030.9784799999998</v>
      </c>
      <c r="S26" s="368">
        <f>'Jen Apr 2018'!BJ20</f>
        <v>24</v>
      </c>
      <c r="T26" s="369" t="str">
        <f>'Jen Apr 2018'!BK20</f>
        <v>y</v>
      </c>
      <c r="U26" s="303"/>
      <c r="V26" s="303"/>
      <c r="W26" s="303"/>
      <c r="X26" s="303"/>
      <c r="Y26" s="303"/>
      <c r="Z26" s="303"/>
      <c r="AA26" s="303"/>
      <c r="AB26" s="303"/>
      <c r="AC26" s="303"/>
      <c r="AD26" s="303"/>
      <c r="AE26" s="303"/>
      <c r="AF26" s="303"/>
      <c r="AG26" s="303"/>
      <c r="AH26" s="303"/>
      <c r="AI26" s="303"/>
      <c r="AJ26" s="303"/>
      <c r="AK26" s="303"/>
      <c r="AL26" s="303"/>
      <c r="AM26" s="303"/>
      <c r="AN26" s="303"/>
      <c r="AO26" s="303"/>
      <c r="AP26" s="303"/>
      <c r="AQ26" s="303"/>
      <c r="AR26" s="303"/>
      <c r="AS26" s="303"/>
      <c r="AT26" s="303"/>
      <c r="AU26" s="303"/>
      <c r="AV26" s="303"/>
      <c r="AW26" s="303"/>
      <c r="AX26" s="303"/>
      <c r="AY26" s="303"/>
      <c r="AZ26" s="303"/>
      <c r="BA26" s="303"/>
      <c r="BB26" s="303"/>
      <c r="BC26" s="303"/>
      <c r="BD26" s="303"/>
      <c r="BE26" s="303"/>
      <c r="BF26" s="303"/>
      <c r="BG26" s="303"/>
      <c r="BH26" s="303"/>
      <c r="BI26" s="303"/>
      <c r="BJ26" s="303"/>
      <c r="BK26" s="303"/>
      <c r="BL26" s="303"/>
      <c r="BM26" s="303"/>
      <c r="BN26" s="303"/>
      <c r="BO26" s="303"/>
      <c r="BP26" s="303"/>
      <c r="BQ26" s="303"/>
      <c r="BR26" s="303"/>
      <c r="BS26" s="303"/>
      <c r="BT26" s="303"/>
      <c r="BU26" s="303"/>
      <c r="BV26" s="303"/>
      <c r="BW26" s="303"/>
      <c r="BX26" s="303"/>
      <c r="BY26" s="303"/>
      <c r="BZ26" s="303"/>
      <c r="CA26" s="303"/>
      <c r="CB26" s="303"/>
      <c r="CC26" s="303"/>
      <c r="CD26" s="303"/>
      <c r="CE26" s="303"/>
      <c r="CF26" s="303"/>
      <c r="CG26" s="303"/>
      <c r="CH26" s="303"/>
      <c r="CI26" s="303"/>
      <c r="CJ26" s="303"/>
      <c r="CK26" s="303"/>
      <c r="CL26" s="303"/>
      <c r="CM26" s="303"/>
      <c r="CN26" s="303"/>
      <c r="CO26" s="303"/>
      <c r="CP26" s="303"/>
      <c r="CQ26" s="303"/>
      <c r="CR26" s="303"/>
      <c r="CS26" s="303"/>
      <c r="CT26" s="303"/>
      <c r="CU26" s="303"/>
      <c r="CV26" s="303"/>
      <c r="CW26" s="303"/>
      <c r="CX26" s="303"/>
      <c r="CY26" s="303"/>
      <c r="CZ26" s="303"/>
      <c r="DA26" s="303"/>
      <c r="DB26" s="303"/>
      <c r="DC26" s="303"/>
      <c r="DD26" s="303"/>
      <c r="DE26" s="303"/>
      <c r="DF26" s="303"/>
      <c r="DG26" s="303"/>
      <c r="DH26" s="303"/>
      <c r="DI26" s="303"/>
      <c r="DJ26" s="303"/>
      <c r="DK26" s="303"/>
      <c r="DL26" s="303"/>
      <c r="DM26" s="303"/>
      <c r="DN26" s="303"/>
      <c r="DO26" s="303"/>
      <c r="DP26" s="303"/>
      <c r="DQ26" s="303"/>
      <c r="DR26" s="303"/>
      <c r="DS26" s="303"/>
      <c r="DT26" s="303"/>
      <c r="DU26" s="303"/>
      <c r="DV26" s="303"/>
      <c r="DW26" s="303"/>
      <c r="DX26" s="303"/>
      <c r="DY26" s="303"/>
      <c r="DZ26" s="303"/>
      <c r="EA26" s="303"/>
      <c r="EB26" s="303"/>
      <c r="EC26" s="303"/>
      <c r="ED26" s="303"/>
      <c r="EE26" s="303"/>
      <c r="EF26" s="303"/>
      <c r="EG26" s="303"/>
      <c r="EH26" s="303"/>
      <c r="EI26" s="303"/>
      <c r="EJ26" s="303"/>
      <c r="EK26" s="303"/>
      <c r="EL26" s="303"/>
      <c r="EM26" s="303"/>
      <c r="EN26" s="303"/>
      <c r="EO26" s="303"/>
      <c r="EP26" s="303"/>
      <c r="EQ26" s="303"/>
      <c r="ER26" s="303"/>
    </row>
    <row r="27" spans="1:148" s="256" customFormat="1" x14ac:dyDescent="0.15">
      <c r="A27" s="362" t="str">
        <f>'Jen Apr 2018'!K21</f>
        <v>Red Energy</v>
      </c>
      <c r="B27" s="363" t="str">
        <f>'Jen Apr 2018'!L21</f>
        <v>Living Energy Saver</v>
      </c>
      <c r="C27" s="364">
        <f>91*'Jen Apr 2018'!M21/100</f>
        <v>109.2</v>
      </c>
      <c r="D27" s="364">
        <f>IF($C$5&gt;='Jen Apr 2018'!P21,('Jen Apr 2018'!P21*'Jen Apr 2018'!N21/100),('Jen Bills April 2018'!$C$5*'Jen Apr 2018'!N21/100))</f>
        <v>1375</v>
      </c>
      <c r="E27" s="364">
        <v>0</v>
      </c>
      <c r="F27" s="364">
        <v>0</v>
      </c>
      <c r="G27" s="365">
        <v>0</v>
      </c>
      <c r="H27" s="364">
        <f>IF(($C$5&lt;'Jen Apr 2018'!P21),(0),('Jen Bills April 2018'!$C$5-'Jen Apr 2018'!P21)*'Jen Apr 2018'!Q21/100)</f>
        <v>0</v>
      </c>
      <c r="I27" s="366">
        <f t="shared" si="0"/>
        <v>1484.2</v>
      </c>
      <c r="J27" s="367">
        <f t="shared" si="1"/>
        <v>5936.8</v>
      </c>
      <c r="K27" s="363">
        <f>'Jen Apr 2018'!AZ21</f>
        <v>0</v>
      </c>
      <c r="L27" s="363">
        <f>'Jen Apr 2018'!BA21</f>
        <v>0</v>
      </c>
      <c r="M27" s="363">
        <f>'Jen Apr 2018'!BB21</f>
        <v>10</v>
      </c>
      <c r="N27" s="363">
        <f>'Jen Apr 2018'!BC21</f>
        <v>0</v>
      </c>
      <c r="O27" s="367">
        <f t="shared" si="5"/>
        <v>5936.8</v>
      </c>
      <c r="P27" s="367">
        <f>O27-(O27*M27/100)</f>
        <v>5343.12</v>
      </c>
      <c r="Q27" s="367">
        <f t="shared" si="3"/>
        <v>6530.4800000000005</v>
      </c>
      <c r="R27" s="367">
        <f t="shared" si="3"/>
        <v>5877.4320000000007</v>
      </c>
      <c r="S27" s="368">
        <f>'Jen Apr 2018'!BJ21</f>
        <v>0</v>
      </c>
      <c r="T27" s="369" t="str">
        <f>'Jen Apr 2018'!BK21</f>
        <v>n</v>
      </c>
      <c r="U27" s="303"/>
      <c r="V27" s="303"/>
      <c r="W27" s="303"/>
      <c r="X27" s="303"/>
      <c r="Y27" s="303"/>
      <c r="Z27" s="303"/>
      <c r="AA27" s="303"/>
      <c r="AB27" s="303"/>
      <c r="AC27" s="303"/>
      <c r="AD27" s="303"/>
      <c r="AE27" s="303"/>
      <c r="AF27" s="303"/>
      <c r="AG27" s="303"/>
      <c r="AH27" s="303"/>
      <c r="AI27" s="303"/>
      <c r="AJ27" s="303"/>
      <c r="AK27" s="303"/>
      <c r="AL27" s="303"/>
      <c r="AM27" s="303"/>
      <c r="AN27" s="303"/>
      <c r="AO27" s="303"/>
      <c r="AP27" s="303"/>
      <c r="AQ27" s="303"/>
      <c r="AR27" s="303"/>
      <c r="AS27" s="303"/>
      <c r="AT27" s="303"/>
      <c r="AU27" s="303"/>
      <c r="AV27" s="303"/>
      <c r="AW27" s="303"/>
      <c r="AX27" s="303"/>
      <c r="AY27" s="303"/>
      <c r="AZ27" s="303"/>
      <c r="BA27" s="303"/>
      <c r="BB27" s="303"/>
      <c r="BC27" s="303"/>
      <c r="BD27" s="303"/>
      <c r="BE27" s="303"/>
      <c r="BF27" s="303"/>
      <c r="BG27" s="303"/>
      <c r="BH27" s="303"/>
      <c r="BI27" s="303"/>
      <c r="BJ27" s="303"/>
      <c r="BK27" s="303"/>
      <c r="BL27" s="303"/>
      <c r="BM27" s="303"/>
      <c r="BN27" s="303"/>
      <c r="BO27" s="303"/>
      <c r="BP27" s="303"/>
      <c r="BQ27" s="303"/>
      <c r="BR27" s="303"/>
      <c r="BS27" s="303"/>
      <c r="BT27" s="303"/>
      <c r="BU27" s="303"/>
      <c r="BV27" s="303"/>
      <c r="BW27" s="303"/>
      <c r="BX27" s="303"/>
      <c r="BY27" s="303"/>
      <c r="BZ27" s="303"/>
      <c r="CA27" s="303"/>
      <c r="CB27" s="303"/>
      <c r="CC27" s="303"/>
      <c r="CD27" s="303"/>
      <c r="CE27" s="303"/>
      <c r="CF27" s="303"/>
      <c r="CG27" s="303"/>
      <c r="CH27" s="303"/>
      <c r="CI27" s="303"/>
      <c r="CJ27" s="303"/>
      <c r="CK27" s="303"/>
      <c r="CL27" s="303"/>
      <c r="CM27" s="303"/>
      <c r="CN27" s="303"/>
      <c r="CO27" s="303"/>
      <c r="CP27" s="303"/>
      <c r="CQ27" s="303"/>
      <c r="CR27" s="303"/>
      <c r="CS27" s="303"/>
      <c r="CT27" s="303"/>
      <c r="CU27" s="303"/>
      <c r="CV27" s="303"/>
      <c r="CW27" s="303"/>
      <c r="CX27" s="303"/>
      <c r="CY27" s="303"/>
      <c r="CZ27" s="303"/>
      <c r="DA27" s="303"/>
      <c r="DB27" s="303"/>
      <c r="DC27" s="303"/>
      <c r="DD27" s="303"/>
      <c r="DE27" s="303"/>
      <c r="DF27" s="303"/>
      <c r="DG27" s="303"/>
      <c r="DH27" s="303"/>
      <c r="DI27" s="303"/>
      <c r="DJ27" s="303"/>
      <c r="DK27" s="303"/>
      <c r="DL27" s="303"/>
      <c r="DM27" s="303"/>
      <c r="DN27" s="303"/>
      <c r="DO27" s="303"/>
      <c r="DP27" s="303"/>
      <c r="DQ27" s="303"/>
      <c r="DR27" s="303"/>
      <c r="DS27" s="303"/>
      <c r="DT27" s="303"/>
      <c r="DU27" s="303"/>
      <c r="DV27" s="303"/>
      <c r="DW27" s="303"/>
      <c r="DX27" s="303"/>
      <c r="DY27" s="303"/>
      <c r="DZ27" s="303"/>
      <c r="EA27" s="303"/>
      <c r="EB27" s="303"/>
      <c r="EC27" s="303"/>
      <c r="ED27" s="303"/>
      <c r="EE27" s="303"/>
      <c r="EF27" s="303"/>
      <c r="EG27" s="303"/>
      <c r="EH27" s="303"/>
      <c r="EI27" s="303"/>
      <c r="EJ27" s="303"/>
      <c r="EK27" s="303"/>
      <c r="EL27" s="303"/>
      <c r="EM27" s="303"/>
      <c r="EN27" s="303"/>
      <c r="EO27" s="303"/>
      <c r="EP27" s="303"/>
      <c r="EQ27" s="303"/>
      <c r="ER27" s="303"/>
    </row>
    <row r="28" spans="1:148" s="330" customFormat="1" x14ac:dyDescent="0.15">
      <c r="A28" s="362" t="str">
        <f>'Jen Apr 2018'!K22</f>
        <v>Simply Energy</v>
      </c>
      <c r="B28" s="363" t="str">
        <f>'Jen Apr 2018'!L22</f>
        <v>Business Save</v>
      </c>
      <c r="C28" s="364">
        <f>91*'Jen Apr 2018'!M22/100</f>
        <v>107.2799</v>
      </c>
      <c r="D28" s="364">
        <f>$C$5*'Jen Apr 2018'!N22/100</f>
        <v>2086</v>
      </c>
      <c r="E28" s="364">
        <v>0</v>
      </c>
      <c r="F28" s="364">
        <v>0</v>
      </c>
      <c r="G28" s="365">
        <v>0</v>
      </c>
      <c r="H28" s="364">
        <v>0</v>
      </c>
      <c r="I28" s="366">
        <f t="shared" si="0"/>
        <v>2193.2799</v>
      </c>
      <c r="J28" s="367">
        <f t="shared" si="1"/>
        <v>8773.1196</v>
      </c>
      <c r="K28" s="363">
        <f>'Jen Apr 2018'!AZ22</f>
        <v>0</v>
      </c>
      <c r="L28" s="363">
        <f>'Jen Apr 2018'!BA22</f>
        <v>35</v>
      </c>
      <c r="M28" s="363">
        <f>'Jen Apr 2018'!BB22</f>
        <v>0</v>
      </c>
      <c r="N28" s="363">
        <f>'Jen Apr 2018'!BC22</f>
        <v>0</v>
      </c>
      <c r="O28" s="367">
        <f>J28-((I28-C28)*L28/100)*4</f>
        <v>5852.7196000000004</v>
      </c>
      <c r="P28" s="367">
        <f>O28-((I28-C28)*N28/100)*4</f>
        <v>5852.7196000000004</v>
      </c>
      <c r="Q28" s="367">
        <f t="shared" si="3"/>
        <v>6437.9915600000013</v>
      </c>
      <c r="R28" s="367">
        <f t="shared" si="3"/>
        <v>6437.9915600000013</v>
      </c>
      <c r="S28" s="368">
        <f>'Jen Apr 2018'!BJ22</f>
        <v>0</v>
      </c>
      <c r="T28" s="369" t="str">
        <f>'Jen Apr 2018'!BK22</f>
        <v>n</v>
      </c>
      <c r="U28" s="303"/>
      <c r="V28" s="303"/>
      <c r="W28" s="303"/>
      <c r="X28" s="303"/>
      <c r="Y28" s="303"/>
      <c r="Z28" s="303"/>
      <c r="AA28" s="303"/>
      <c r="AB28" s="303"/>
      <c r="AC28" s="303"/>
      <c r="AD28" s="303"/>
      <c r="AE28" s="303"/>
      <c r="AF28" s="303"/>
      <c r="AG28" s="303"/>
      <c r="AH28" s="303"/>
      <c r="AI28" s="303"/>
      <c r="AJ28" s="303"/>
      <c r="AK28" s="303"/>
      <c r="AL28" s="303"/>
      <c r="AM28" s="303"/>
      <c r="AN28" s="303"/>
      <c r="AO28" s="303"/>
      <c r="AP28" s="303"/>
      <c r="AQ28" s="303"/>
      <c r="AR28" s="303"/>
      <c r="AS28" s="303"/>
      <c r="AT28" s="303"/>
      <c r="AU28" s="303"/>
      <c r="AV28" s="303"/>
      <c r="AW28" s="303"/>
      <c r="AX28" s="303"/>
      <c r="AY28" s="303"/>
      <c r="AZ28" s="303"/>
      <c r="BA28" s="303"/>
      <c r="BB28" s="303"/>
      <c r="BC28" s="303"/>
      <c r="BD28" s="303"/>
      <c r="BE28" s="303"/>
      <c r="BF28" s="303"/>
      <c r="BG28" s="303"/>
      <c r="BH28" s="303"/>
      <c r="BI28" s="303"/>
      <c r="BJ28" s="303"/>
      <c r="BK28" s="303"/>
      <c r="BL28" s="303"/>
      <c r="BM28" s="303"/>
      <c r="BN28" s="303"/>
      <c r="BO28" s="303"/>
      <c r="BP28" s="303"/>
      <c r="BQ28" s="303"/>
      <c r="BR28" s="303"/>
      <c r="BS28" s="303"/>
      <c r="BT28" s="303"/>
      <c r="BU28" s="303"/>
      <c r="BV28" s="303"/>
      <c r="BW28" s="303"/>
      <c r="BX28" s="303"/>
      <c r="BY28" s="303"/>
      <c r="BZ28" s="303"/>
      <c r="CA28" s="303"/>
      <c r="CB28" s="303"/>
      <c r="CC28" s="303"/>
      <c r="CD28" s="303"/>
      <c r="CE28" s="303"/>
      <c r="CF28" s="303"/>
      <c r="CG28" s="303"/>
      <c r="CH28" s="303"/>
      <c r="CI28" s="303"/>
      <c r="CJ28" s="303"/>
      <c r="CK28" s="303"/>
      <c r="CL28" s="303"/>
      <c r="CM28" s="303"/>
      <c r="CN28" s="303"/>
      <c r="CO28" s="303"/>
      <c r="CP28" s="303"/>
      <c r="CQ28" s="303"/>
      <c r="CR28" s="303"/>
      <c r="CS28" s="303"/>
      <c r="CT28" s="303"/>
      <c r="CU28" s="303"/>
      <c r="CV28" s="303"/>
      <c r="CW28" s="303"/>
      <c r="CX28" s="303"/>
      <c r="CY28" s="303"/>
      <c r="CZ28" s="303"/>
      <c r="DA28" s="303"/>
      <c r="DB28" s="303"/>
      <c r="DC28" s="303"/>
      <c r="DD28" s="303"/>
      <c r="DE28" s="303"/>
      <c r="DF28" s="303"/>
      <c r="DG28" s="303"/>
      <c r="DH28" s="303"/>
      <c r="DI28" s="303"/>
      <c r="DJ28" s="303"/>
      <c r="DK28" s="303"/>
      <c r="DL28" s="303"/>
      <c r="DM28" s="303"/>
      <c r="DN28" s="303"/>
      <c r="DO28" s="303"/>
      <c r="DP28" s="303"/>
      <c r="DQ28" s="303"/>
      <c r="DR28" s="303"/>
      <c r="DS28" s="303"/>
      <c r="DT28" s="303"/>
      <c r="DU28" s="303"/>
      <c r="DV28" s="303"/>
      <c r="DW28" s="303"/>
      <c r="DX28" s="303"/>
      <c r="DY28" s="303"/>
      <c r="DZ28" s="303"/>
      <c r="EA28" s="303"/>
      <c r="EB28" s="303"/>
      <c r="EC28" s="303"/>
      <c r="ED28" s="303"/>
      <c r="EE28" s="303"/>
      <c r="EF28" s="303"/>
      <c r="EG28" s="303"/>
      <c r="EH28" s="303"/>
      <c r="EI28" s="303"/>
      <c r="EJ28" s="303"/>
      <c r="EK28" s="303"/>
      <c r="EL28" s="303"/>
      <c r="EM28" s="303"/>
      <c r="EN28" s="303"/>
      <c r="EO28" s="303"/>
      <c r="EP28" s="303"/>
      <c r="EQ28" s="303"/>
      <c r="ER28" s="303"/>
    </row>
    <row r="29" spans="1:148" s="256" customFormat="1" x14ac:dyDescent="0.15">
      <c r="A29" s="362" t="str">
        <f>'Jen Apr 2018'!K23</f>
        <v>Sumo Power</v>
      </c>
      <c r="B29" s="363" t="str">
        <f>'Jen Apr 2018'!L23</f>
        <v>Business</v>
      </c>
      <c r="C29" s="364">
        <f>91*'Jen Apr 2018'!M23/100</f>
        <v>123.76</v>
      </c>
      <c r="D29" s="364">
        <f>IF($C$5&gt;='Jen Apr 2018'!P23,('Jen Apr 2018'!P23*'Jen Apr 2018'!N23/100),('Jen Bills April 2018'!$C$5*'Jen Apr 2018'!N23/100))</f>
        <v>1936.4999999999998</v>
      </c>
      <c r="E29" s="364">
        <v>0</v>
      </c>
      <c r="F29" s="364">
        <v>0</v>
      </c>
      <c r="G29" s="365">
        <v>0</v>
      </c>
      <c r="H29" s="364">
        <f>IF(($C$5&lt;'Jen Apr 2018'!P23),(0),('Jen Bills April 2018'!$C$5-'Jen Apr 2018'!P23)*'Jen Apr 2018'!Q23/100)</f>
        <v>0</v>
      </c>
      <c r="I29" s="366">
        <f t="shared" si="0"/>
        <v>2060.2599999999998</v>
      </c>
      <c r="J29" s="367">
        <f t="shared" si="1"/>
        <v>8241.0399999999991</v>
      </c>
      <c r="K29" s="363">
        <f>'Jen Apr 2018'!AZ23</f>
        <v>0</v>
      </c>
      <c r="L29" s="363">
        <f>'Jen Apr 2018'!BA23</f>
        <v>20</v>
      </c>
      <c r="M29" s="363">
        <f>'Jen Apr 2018'!BB23</f>
        <v>0</v>
      </c>
      <c r="N29" s="363">
        <f>'Jen Apr 2018'!BC23</f>
        <v>17</v>
      </c>
      <c r="O29" s="367">
        <f>J29-((I29-C29)*L29/100)*4</f>
        <v>6691.8399999999992</v>
      </c>
      <c r="P29" s="367">
        <f>O29-((I29-C29)*N29/100)*4</f>
        <v>5375.0199999999995</v>
      </c>
      <c r="Q29" s="367">
        <f t="shared" si="3"/>
        <v>7361.0239999999994</v>
      </c>
      <c r="R29" s="367">
        <f t="shared" si="3"/>
        <v>5912.5219999999999</v>
      </c>
      <c r="S29" s="368">
        <f>'Jen Apr 2018'!BJ23</f>
        <v>0</v>
      </c>
      <c r="T29" s="369" t="str">
        <f>'Jen Apr 2018'!BK23</f>
        <v>n</v>
      </c>
      <c r="U29" s="303"/>
      <c r="V29" s="303"/>
      <c r="W29" s="303"/>
      <c r="X29" s="303"/>
      <c r="Y29" s="303"/>
      <c r="Z29" s="303"/>
      <c r="AA29" s="303"/>
      <c r="AB29" s="303"/>
      <c r="AC29" s="303"/>
      <c r="AD29" s="303"/>
      <c r="AE29" s="303"/>
      <c r="AF29" s="303"/>
      <c r="AG29" s="303"/>
      <c r="AH29" s="303"/>
      <c r="AI29" s="303"/>
      <c r="AJ29" s="303"/>
      <c r="AK29" s="303"/>
      <c r="AL29" s="303"/>
      <c r="AM29" s="303"/>
      <c r="AN29" s="303"/>
      <c r="AO29" s="303"/>
      <c r="AP29" s="303"/>
      <c r="AQ29" s="303"/>
      <c r="AR29" s="303"/>
      <c r="AS29" s="303"/>
      <c r="AT29" s="303"/>
      <c r="AU29" s="303"/>
      <c r="AV29" s="303"/>
      <c r="AW29" s="303"/>
      <c r="AX29" s="303"/>
      <c r="AY29" s="303"/>
      <c r="AZ29" s="303"/>
      <c r="BA29" s="303"/>
      <c r="BB29" s="303"/>
      <c r="BC29" s="303"/>
      <c r="BD29" s="303"/>
      <c r="BE29" s="303"/>
      <c r="BF29" s="303"/>
      <c r="BG29" s="303"/>
      <c r="BH29" s="303"/>
      <c r="BI29" s="303"/>
      <c r="BJ29" s="303"/>
      <c r="BK29" s="303"/>
      <c r="BL29" s="303"/>
      <c r="BM29" s="303"/>
      <c r="BN29" s="303"/>
      <c r="BO29" s="303"/>
      <c r="BP29" s="303"/>
      <c r="BQ29" s="303"/>
      <c r="BR29" s="303"/>
      <c r="BS29" s="303"/>
      <c r="BT29" s="303"/>
      <c r="BU29" s="303"/>
      <c r="BV29" s="303"/>
      <c r="BW29" s="303"/>
      <c r="BX29" s="303"/>
      <c r="BY29" s="303"/>
      <c r="BZ29" s="303"/>
      <c r="CA29" s="303"/>
      <c r="CB29" s="303"/>
      <c r="CC29" s="303"/>
      <c r="CD29" s="303"/>
      <c r="CE29" s="303"/>
      <c r="CF29" s="303"/>
      <c r="CG29" s="303"/>
      <c r="CH29" s="303"/>
      <c r="CI29" s="303"/>
      <c r="CJ29" s="303"/>
      <c r="CK29" s="303"/>
      <c r="CL29" s="303"/>
      <c r="CM29" s="303"/>
      <c r="CN29" s="303"/>
      <c r="CO29" s="303"/>
      <c r="CP29" s="303"/>
      <c r="CQ29" s="303"/>
      <c r="CR29" s="303"/>
      <c r="CS29" s="303"/>
      <c r="CT29" s="303"/>
      <c r="CU29" s="303"/>
      <c r="CV29" s="303"/>
      <c r="CW29" s="303"/>
      <c r="CX29" s="303"/>
      <c r="CY29" s="303"/>
      <c r="CZ29" s="303"/>
      <c r="DA29" s="303"/>
      <c r="DB29" s="303"/>
      <c r="DC29" s="303"/>
      <c r="DD29" s="303"/>
      <c r="DE29" s="303"/>
      <c r="DF29" s="303"/>
      <c r="DG29" s="303"/>
      <c r="DH29" s="303"/>
      <c r="DI29" s="303"/>
      <c r="DJ29" s="303"/>
      <c r="DK29" s="303"/>
      <c r="DL29" s="303"/>
      <c r="DM29" s="303"/>
      <c r="DN29" s="303"/>
      <c r="DO29" s="303"/>
      <c r="DP29" s="303"/>
      <c r="DQ29" s="303"/>
      <c r="DR29" s="303"/>
      <c r="DS29" s="303"/>
      <c r="DT29" s="303"/>
      <c r="DU29" s="303"/>
      <c r="DV29" s="303"/>
      <c r="DW29" s="303"/>
      <c r="DX29" s="303"/>
      <c r="DY29" s="303"/>
      <c r="DZ29" s="303"/>
      <c r="EA29" s="303"/>
      <c r="EB29" s="303"/>
      <c r="EC29" s="303"/>
      <c r="ED29" s="303"/>
      <c r="EE29" s="303"/>
      <c r="EF29" s="303"/>
      <c r="EG29" s="303"/>
      <c r="EH29" s="303"/>
      <c r="EI29" s="303"/>
      <c r="EJ29" s="303"/>
      <c r="EK29" s="303"/>
      <c r="EL29" s="303"/>
      <c r="EM29" s="303"/>
      <c r="EN29" s="303"/>
      <c r="EO29" s="303"/>
      <c r="EP29" s="303"/>
      <c r="EQ29" s="303"/>
      <c r="ER29" s="303"/>
    </row>
    <row r="30" spans="1:148" s="330" customFormat="1" x14ac:dyDescent="0.15">
      <c r="A30" s="362" t="str">
        <f>'Jen Apr 2018'!K24</f>
        <v>Blue NRG</v>
      </c>
      <c r="B30" s="363" t="str">
        <f>'Jen Apr 2018'!L24</f>
        <v>Super Saver</v>
      </c>
      <c r="C30" s="364">
        <f>91*'Jen Apr 2018'!M24/100</f>
        <v>113.75</v>
      </c>
      <c r="D30" s="364">
        <f>$C$5*'Jen Apr 2018'!N24/100</f>
        <v>1175</v>
      </c>
      <c r="E30" s="364">
        <v>0</v>
      </c>
      <c r="F30" s="364">
        <v>0</v>
      </c>
      <c r="G30" s="365">
        <v>0</v>
      </c>
      <c r="H30" s="364">
        <v>0</v>
      </c>
      <c r="I30" s="366">
        <f t="shared" si="0"/>
        <v>1288.75</v>
      </c>
      <c r="J30" s="367">
        <f t="shared" si="1"/>
        <v>5155</v>
      </c>
      <c r="K30" s="363">
        <f>'Jen Apr 2018'!AZ24</f>
        <v>0</v>
      </c>
      <c r="L30" s="363">
        <f>'Jen Apr 2018'!BA24</f>
        <v>0</v>
      </c>
      <c r="M30" s="363">
        <f>'Jen Apr 2018'!BB24</f>
        <v>0</v>
      </c>
      <c r="N30" s="363">
        <f>'Jen Apr 2018'!BC24</f>
        <v>0</v>
      </c>
      <c r="O30" s="367">
        <f t="shared" ref="O30:O32" si="6">J30</f>
        <v>5155</v>
      </c>
      <c r="P30" s="367">
        <f>O30</f>
        <v>5155</v>
      </c>
      <c r="Q30" s="367">
        <f t="shared" ref="Q30:R30" si="7">O30*1.1</f>
        <v>5670.5000000000009</v>
      </c>
      <c r="R30" s="367">
        <f t="shared" si="7"/>
        <v>5670.5000000000009</v>
      </c>
      <c r="S30" s="368">
        <f>'Jen Apr 2018'!BJ24</f>
        <v>36</v>
      </c>
      <c r="T30" s="369" t="str">
        <f>'Jen Apr 2018'!BK24</f>
        <v>n</v>
      </c>
      <c r="U30" s="303"/>
      <c r="V30" s="303"/>
      <c r="W30" s="303"/>
      <c r="X30" s="303"/>
      <c r="Y30" s="303"/>
      <c r="Z30" s="303"/>
      <c r="AA30" s="303"/>
      <c r="AB30" s="303"/>
      <c r="AC30" s="303"/>
      <c r="AD30" s="303"/>
      <c r="AE30" s="303"/>
      <c r="AF30" s="303"/>
      <c r="AG30" s="303"/>
      <c r="AH30" s="303"/>
      <c r="AI30" s="303"/>
      <c r="AJ30" s="303"/>
      <c r="AK30" s="303"/>
      <c r="AL30" s="303"/>
      <c r="AM30" s="303"/>
      <c r="AN30" s="303"/>
      <c r="AO30" s="303"/>
      <c r="AP30" s="303"/>
      <c r="AQ30" s="303"/>
      <c r="AR30" s="303"/>
      <c r="AS30" s="303"/>
      <c r="AT30" s="303"/>
      <c r="AU30" s="303"/>
      <c r="AV30" s="303"/>
      <c r="AW30" s="303"/>
      <c r="AX30" s="303"/>
      <c r="AY30" s="303"/>
      <c r="AZ30" s="303"/>
      <c r="BA30" s="303"/>
      <c r="BB30" s="303"/>
      <c r="BC30" s="303"/>
      <c r="BD30" s="303"/>
      <c r="BE30" s="303"/>
      <c r="BF30" s="303"/>
      <c r="BG30" s="303"/>
      <c r="BH30" s="303"/>
      <c r="BI30" s="303"/>
      <c r="BJ30" s="303"/>
      <c r="BK30" s="303"/>
      <c r="BL30" s="303"/>
      <c r="BM30" s="303"/>
      <c r="BN30" s="303"/>
      <c r="BO30" s="303"/>
      <c r="BP30" s="303"/>
      <c r="BQ30" s="303"/>
      <c r="BR30" s="303"/>
      <c r="BS30" s="303"/>
      <c r="BT30" s="303"/>
      <c r="BU30" s="303"/>
      <c r="BV30" s="303"/>
      <c r="BW30" s="303"/>
      <c r="BX30" s="303"/>
      <c r="BY30" s="303"/>
      <c r="BZ30" s="303"/>
      <c r="CA30" s="303"/>
      <c r="CB30" s="303"/>
      <c r="CC30" s="303"/>
      <c r="CD30" s="303"/>
      <c r="CE30" s="303"/>
      <c r="CF30" s="303"/>
      <c r="CG30" s="303"/>
      <c r="CH30" s="303"/>
      <c r="CI30" s="303"/>
      <c r="CJ30" s="303"/>
      <c r="CK30" s="303"/>
      <c r="CL30" s="303"/>
      <c r="CM30" s="303"/>
      <c r="CN30" s="303"/>
      <c r="CO30" s="303"/>
      <c r="CP30" s="303"/>
      <c r="CQ30" s="303"/>
      <c r="CR30" s="303"/>
      <c r="CS30" s="303"/>
      <c r="CT30" s="303"/>
      <c r="CU30" s="303"/>
      <c r="CV30" s="303"/>
      <c r="CW30" s="303"/>
      <c r="CX30" s="303"/>
      <c r="CY30" s="303"/>
      <c r="CZ30" s="303"/>
      <c r="DA30" s="303"/>
      <c r="DB30" s="303"/>
      <c r="DC30" s="303"/>
      <c r="DD30" s="303"/>
      <c r="DE30" s="303"/>
      <c r="DF30" s="303"/>
      <c r="DG30" s="303"/>
      <c r="DH30" s="303"/>
      <c r="DI30" s="303"/>
      <c r="DJ30" s="303"/>
      <c r="DK30" s="303"/>
      <c r="DL30" s="303"/>
      <c r="DM30" s="303"/>
      <c r="DN30" s="303"/>
      <c r="DO30" s="303"/>
      <c r="DP30" s="303"/>
      <c r="DQ30" s="303"/>
      <c r="DR30" s="303"/>
      <c r="DS30" s="303"/>
      <c r="DT30" s="303"/>
      <c r="DU30" s="303"/>
      <c r="DV30" s="303"/>
      <c r="DW30" s="303"/>
      <c r="DX30" s="303"/>
      <c r="DY30" s="303"/>
      <c r="DZ30" s="303"/>
      <c r="EA30" s="303"/>
      <c r="EB30" s="303"/>
      <c r="EC30" s="303"/>
      <c r="ED30" s="303"/>
      <c r="EE30" s="303"/>
      <c r="EF30" s="303"/>
      <c r="EG30" s="303"/>
      <c r="EH30" s="303"/>
      <c r="EI30" s="303"/>
      <c r="EJ30" s="303"/>
      <c r="EK30" s="303"/>
      <c r="EL30" s="303"/>
      <c r="EM30" s="303"/>
      <c r="EN30" s="303"/>
      <c r="EO30" s="303"/>
      <c r="EP30" s="303"/>
      <c r="EQ30" s="303"/>
      <c r="ER30" s="303"/>
    </row>
    <row r="31" spans="1:148" s="256" customFormat="1" x14ac:dyDescent="0.15">
      <c r="A31" s="362" t="str">
        <f>'Jen Apr 2018'!K25</f>
        <v>Tango Energy</v>
      </c>
      <c r="B31" s="363" t="str">
        <f>'Jen Apr 2018'!L25</f>
        <v>Business Select</v>
      </c>
      <c r="C31" s="364">
        <f>91*'Jen Apr 2018'!M25/100</f>
        <v>110.60140000000001</v>
      </c>
      <c r="D31" s="364">
        <f>$C$5*'Jen Apr 2018'!N25/100</f>
        <v>1071.0000000000002</v>
      </c>
      <c r="E31" s="364">
        <v>0</v>
      </c>
      <c r="F31" s="364">
        <v>0</v>
      </c>
      <c r="G31" s="365">
        <v>0</v>
      </c>
      <c r="H31" s="364">
        <v>0</v>
      </c>
      <c r="I31" s="366">
        <f t="shared" ref="I31:I32" si="8">SUM(C31:H31)</f>
        <v>1181.6014000000002</v>
      </c>
      <c r="J31" s="367">
        <f t="shared" ref="J31:J32" si="9">I31*4</f>
        <v>4726.405600000001</v>
      </c>
      <c r="K31" s="363">
        <f>'Jen Apr 2018'!AZ25</f>
        <v>0</v>
      </c>
      <c r="L31" s="363">
        <f>'Jen Apr 2018'!BA25</f>
        <v>0</v>
      </c>
      <c r="M31" s="363">
        <f>'Jen Apr 2018'!BB25</f>
        <v>0</v>
      </c>
      <c r="N31" s="363">
        <f>'Jen Apr 2018'!BC25</f>
        <v>0</v>
      </c>
      <c r="O31" s="367">
        <f t="shared" si="6"/>
        <v>4726.405600000001</v>
      </c>
      <c r="P31" s="367">
        <f>O31</f>
        <v>4726.405600000001</v>
      </c>
      <c r="Q31" s="367">
        <f t="shared" ref="Q31:Q32" si="10">O31*1.1</f>
        <v>5199.0461600000017</v>
      </c>
      <c r="R31" s="367">
        <f t="shared" ref="R31:R32" si="11">P31*1.1</f>
        <v>5199.0461600000017</v>
      </c>
      <c r="S31" s="368">
        <f>'Jen Apr 2018'!BJ25</f>
        <v>0</v>
      </c>
      <c r="T31" s="369" t="str">
        <f>'Jen Apr 2018'!BK25</f>
        <v>n</v>
      </c>
      <c r="U31" s="303"/>
      <c r="V31" s="303"/>
      <c r="W31" s="303"/>
      <c r="X31" s="303"/>
      <c r="Y31" s="303"/>
      <c r="Z31" s="303"/>
      <c r="AA31" s="303"/>
      <c r="AB31" s="303"/>
      <c r="AC31" s="303"/>
      <c r="AD31" s="303"/>
      <c r="AE31" s="303"/>
      <c r="AF31" s="303"/>
      <c r="AG31" s="303"/>
      <c r="AH31" s="303"/>
      <c r="AI31" s="303"/>
      <c r="AJ31" s="303"/>
      <c r="AK31" s="303"/>
      <c r="AL31" s="303"/>
      <c r="AM31" s="303"/>
      <c r="AN31" s="303"/>
      <c r="AO31" s="303"/>
      <c r="AP31" s="303"/>
      <c r="AQ31" s="303"/>
      <c r="AR31" s="303"/>
      <c r="AS31" s="303"/>
      <c r="AT31" s="303"/>
      <c r="AU31" s="303"/>
      <c r="AV31" s="303"/>
      <c r="AW31" s="303"/>
      <c r="AX31" s="303"/>
      <c r="AY31" s="303"/>
      <c r="AZ31" s="303"/>
      <c r="BA31" s="303"/>
      <c r="BB31" s="303"/>
      <c r="BC31" s="303"/>
      <c r="BD31" s="303"/>
      <c r="BE31" s="303"/>
      <c r="BF31" s="303"/>
      <c r="BG31" s="303"/>
      <c r="BH31" s="303"/>
      <c r="BI31" s="303"/>
      <c r="BJ31" s="303"/>
      <c r="BK31" s="303"/>
      <c r="BL31" s="303"/>
      <c r="BM31" s="303"/>
      <c r="BN31" s="303"/>
      <c r="BO31" s="303"/>
      <c r="BP31" s="303"/>
      <c r="BQ31" s="303"/>
      <c r="BR31" s="303"/>
      <c r="BS31" s="303"/>
      <c r="BT31" s="303"/>
      <c r="BU31" s="303"/>
      <c r="BV31" s="303"/>
      <c r="BW31" s="303"/>
      <c r="BX31" s="303"/>
      <c r="BY31" s="303"/>
      <c r="BZ31" s="303"/>
      <c r="CA31" s="303"/>
      <c r="CB31" s="303"/>
      <c r="CC31" s="303"/>
      <c r="CD31" s="303"/>
      <c r="CE31" s="303"/>
      <c r="CF31" s="303"/>
      <c r="CG31" s="303"/>
      <c r="CH31" s="303"/>
      <c r="CI31" s="303"/>
      <c r="CJ31" s="303"/>
      <c r="CK31" s="303"/>
      <c r="CL31" s="303"/>
      <c r="CM31" s="303"/>
      <c r="CN31" s="303"/>
      <c r="CO31" s="303"/>
      <c r="CP31" s="303"/>
      <c r="CQ31" s="303"/>
      <c r="CR31" s="303"/>
      <c r="CS31" s="303"/>
      <c r="CT31" s="303"/>
      <c r="CU31" s="303"/>
      <c r="CV31" s="303"/>
      <c r="CW31" s="303"/>
      <c r="CX31" s="303"/>
      <c r="CY31" s="303"/>
      <c r="CZ31" s="303"/>
      <c r="DA31" s="303"/>
      <c r="DB31" s="303"/>
      <c r="DC31" s="303"/>
      <c r="DD31" s="303"/>
      <c r="DE31" s="303"/>
      <c r="DF31" s="303"/>
      <c r="DG31" s="303"/>
      <c r="DH31" s="303"/>
      <c r="DI31" s="303"/>
      <c r="DJ31" s="303"/>
      <c r="DK31" s="303"/>
      <c r="DL31" s="303"/>
      <c r="DM31" s="303"/>
      <c r="DN31" s="303"/>
      <c r="DO31" s="303"/>
      <c r="DP31" s="303"/>
      <c r="DQ31" s="303"/>
      <c r="DR31" s="303"/>
      <c r="DS31" s="303"/>
      <c r="DT31" s="303"/>
      <c r="DU31" s="303"/>
      <c r="DV31" s="303"/>
      <c r="DW31" s="303"/>
      <c r="DX31" s="303"/>
      <c r="DY31" s="303"/>
      <c r="DZ31" s="303"/>
      <c r="EA31" s="303"/>
      <c r="EB31" s="303"/>
      <c r="EC31" s="303"/>
      <c r="ED31" s="303"/>
      <c r="EE31" s="303"/>
      <c r="EF31" s="303"/>
      <c r="EG31" s="303"/>
      <c r="EH31" s="303"/>
      <c r="EI31" s="303"/>
      <c r="EJ31" s="303"/>
      <c r="EK31" s="303"/>
      <c r="EL31" s="303"/>
      <c r="EM31" s="303"/>
      <c r="EN31" s="303"/>
      <c r="EO31" s="303"/>
      <c r="EP31" s="303"/>
      <c r="EQ31" s="303"/>
      <c r="ER31" s="303"/>
    </row>
    <row r="32" spans="1:148" s="330" customFormat="1" ht="15" thickBot="1" x14ac:dyDescent="0.2">
      <c r="A32" s="373" t="str">
        <f>'Jen Apr 2018'!K26</f>
        <v>Amaysim</v>
      </c>
      <c r="B32" s="374" t="str">
        <f>'Jen Apr 2018'!L26</f>
        <v>Business 1</v>
      </c>
      <c r="C32" s="375">
        <f>91*'Jen Apr 2018'!M26/100</f>
        <v>87.087000000000003</v>
      </c>
      <c r="D32" s="375">
        <f>$C$5*'Jen Apr 2018'!N26/100</f>
        <v>1375</v>
      </c>
      <c r="E32" s="375">
        <v>0</v>
      </c>
      <c r="F32" s="375">
        <v>0</v>
      </c>
      <c r="G32" s="376">
        <v>0</v>
      </c>
      <c r="H32" s="375">
        <v>0</v>
      </c>
      <c r="I32" s="377">
        <f t="shared" si="8"/>
        <v>1462.087</v>
      </c>
      <c r="J32" s="378">
        <f t="shared" si="9"/>
        <v>5848.348</v>
      </c>
      <c r="K32" s="374">
        <f>'Jen Apr 2018'!AZ26</f>
        <v>0</v>
      </c>
      <c r="L32" s="374">
        <f>'Jen Apr 2018'!BA26</f>
        <v>0</v>
      </c>
      <c r="M32" s="374">
        <f>'Jen Apr 2018'!BB26</f>
        <v>14</v>
      </c>
      <c r="N32" s="374">
        <f>'Jen Apr 2018'!BC26</f>
        <v>0</v>
      </c>
      <c r="O32" s="378">
        <f t="shared" si="6"/>
        <v>5848.348</v>
      </c>
      <c r="P32" s="378">
        <f>O32-(O32*M32/100)</f>
        <v>5029.5792799999999</v>
      </c>
      <c r="Q32" s="378">
        <f t="shared" si="10"/>
        <v>6433.1828000000005</v>
      </c>
      <c r="R32" s="378">
        <f t="shared" si="11"/>
        <v>5532.5372080000006</v>
      </c>
      <c r="S32" s="379">
        <f>'Jen Apr 2018'!BJ26</f>
        <v>0</v>
      </c>
      <c r="T32" s="380" t="str">
        <f>'Jen Apr 2018'!BK26</f>
        <v>n</v>
      </c>
      <c r="U32" s="303"/>
      <c r="V32" s="303"/>
      <c r="W32" s="303"/>
      <c r="X32" s="303"/>
      <c r="Y32" s="303"/>
      <c r="Z32" s="303"/>
      <c r="AA32" s="303"/>
      <c r="AB32" s="303"/>
      <c r="AC32" s="303"/>
      <c r="AD32" s="303"/>
      <c r="AE32" s="303"/>
      <c r="AF32" s="303"/>
      <c r="AG32" s="303"/>
      <c r="AH32" s="303"/>
      <c r="AI32" s="303"/>
      <c r="AJ32" s="303"/>
      <c r="AK32" s="303"/>
      <c r="AL32" s="303"/>
      <c r="AM32" s="303"/>
      <c r="AN32" s="303"/>
      <c r="AO32" s="303"/>
      <c r="AP32" s="303"/>
      <c r="AQ32" s="303"/>
      <c r="AR32" s="303"/>
      <c r="AS32" s="303"/>
      <c r="AT32" s="303"/>
      <c r="AU32" s="303"/>
      <c r="AV32" s="303"/>
      <c r="AW32" s="303"/>
      <c r="AX32" s="303"/>
      <c r="AY32" s="303"/>
      <c r="AZ32" s="303"/>
      <c r="BA32" s="303"/>
      <c r="BB32" s="303"/>
      <c r="BC32" s="303"/>
      <c r="BD32" s="303"/>
      <c r="BE32" s="303"/>
      <c r="BF32" s="303"/>
      <c r="BG32" s="303"/>
      <c r="BH32" s="303"/>
      <c r="BI32" s="303"/>
      <c r="BJ32" s="303"/>
      <c r="BK32" s="303"/>
      <c r="BL32" s="303"/>
      <c r="BM32" s="303"/>
      <c r="BN32" s="303"/>
      <c r="BO32" s="303"/>
      <c r="BP32" s="303"/>
      <c r="BQ32" s="303"/>
      <c r="BR32" s="303"/>
      <c r="BS32" s="303"/>
      <c r="BT32" s="303"/>
      <c r="BU32" s="303"/>
      <c r="BV32" s="303"/>
      <c r="BW32" s="303"/>
      <c r="BX32" s="303"/>
      <c r="BY32" s="303"/>
      <c r="BZ32" s="303"/>
      <c r="CA32" s="303"/>
      <c r="CB32" s="303"/>
      <c r="CC32" s="303"/>
      <c r="CD32" s="303"/>
      <c r="CE32" s="303"/>
      <c r="CF32" s="303"/>
      <c r="CG32" s="303"/>
      <c r="CH32" s="303"/>
      <c r="CI32" s="303"/>
      <c r="CJ32" s="303"/>
      <c r="CK32" s="303"/>
      <c r="CL32" s="303"/>
      <c r="CM32" s="303"/>
      <c r="CN32" s="303"/>
      <c r="CO32" s="303"/>
      <c r="CP32" s="303"/>
      <c r="CQ32" s="303"/>
      <c r="CR32" s="303"/>
      <c r="CS32" s="303"/>
      <c r="CT32" s="303"/>
      <c r="CU32" s="303"/>
      <c r="CV32" s="303"/>
      <c r="CW32" s="303"/>
      <c r="CX32" s="303"/>
      <c r="CY32" s="303"/>
      <c r="CZ32" s="303"/>
      <c r="DA32" s="303"/>
      <c r="DB32" s="303"/>
      <c r="DC32" s="303"/>
      <c r="DD32" s="303"/>
      <c r="DE32" s="303"/>
      <c r="DF32" s="303"/>
      <c r="DG32" s="303"/>
      <c r="DH32" s="303"/>
      <c r="DI32" s="303"/>
      <c r="DJ32" s="303"/>
      <c r="DK32" s="303"/>
      <c r="DL32" s="303"/>
      <c r="DM32" s="303"/>
      <c r="DN32" s="303"/>
      <c r="DO32" s="303"/>
      <c r="DP32" s="303"/>
      <c r="DQ32" s="303"/>
      <c r="DR32" s="303"/>
      <c r="DS32" s="303"/>
      <c r="DT32" s="303"/>
      <c r="DU32" s="303"/>
      <c r="DV32" s="303"/>
      <c r="DW32" s="303"/>
      <c r="DX32" s="303"/>
      <c r="DY32" s="303"/>
      <c r="DZ32" s="303"/>
      <c r="EA32" s="303"/>
      <c r="EB32" s="303"/>
      <c r="EC32" s="303"/>
      <c r="ED32" s="303"/>
      <c r="EE32" s="303"/>
      <c r="EF32" s="303"/>
      <c r="EG32" s="303"/>
      <c r="EH32" s="303"/>
      <c r="EI32" s="303"/>
      <c r="EJ32" s="303"/>
      <c r="EK32" s="303"/>
      <c r="EL32" s="303"/>
      <c r="EM32" s="303"/>
      <c r="EN32" s="303"/>
      <c r="EO32" s="303"/>
      <c r="EP32" s="303"/>
      <c r="EQ32" s="303"/>
      <c r="ER32" s="303"/>
    </row>
    <row r="33" spans="1:148" s="303" customFormat="1" x14ac:dyDescent="0.15">
      <c r="A33" s="311"/>
      <c r="B33" s="311"/>
      <c r="C33" s="314"/>
      <c r="D33" s="314"/>
      <c r="E33" s="314"/>
      <c r="F33" s="314"/>
      <c r="G33" s="314"/>
      <c r="H33" s="314"/>
      <c r="I33" s="314"/>
      <c r="J33" s="314"/>
      <c r="K33" s="315"/>
      <c r="L33" s="311"/>
      <c r="M33" s="311"/>
      <c r="N33" s="311"/>
      <c r="O33" s="311"/>
      <c r="P33" s="311"/>
      <c r="Q33" s="311"/>
      <c r="R33" s="311"/>
      <c r="S33" s="311"/>
      <c r="T33" s="311"/>
    </row>
    <row r="34" spans="1:148" s="303" customFormat="1" ht="15" thickBot="1" x14ac:dyDescent="0.2">
      <c r="C34" s="312"/>
      <c r="D34" s="312"/>
      <c r="E34" s="312"/>
      <c r="F34" s="312"/>
      <c r="G34" s="312"/>
      <c r="H34" s="312"/>
      <c r="I34" s="312"/>
      <c r="J34" s="312"/>
      <c r="K34" s="313"/>
    </row>
    <row r="35" spans="1:148" x14ac:dyDescent="0.15">
      <c r="A35" s="146" t="s">
        <v>15</v>
      </c>
      <c r="B35" s="147"/>
      <c r="C35" s="147"/>
      <c r="D35" s="196"/>
      <c r="E35" s="196"/>
      <c r="F35" s="196"/>
      <c r="G35" s="196"/>
      <c r="H35" s="196"/>
      <c r="I35" s="19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9"/>
    </row>
    <row r="36" spans="1:148" x14ac:dyDescent="0.15">
      <c r="A36" s="150" t="s">
        <v>125</v>
      </c>
      <c r="B36" s="148"/>
      <c r="C36" s="214">
        <v>5000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148" x14ac:dyDescent="0.15">
      <c r="A37" s="150" t="s">
        <v>193</v>
      </c>
      <c r="B37" s="148"/>
      <c r="C37" s="215">
        <v>0.7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148" x14ac:dyDescent="0.15">
      <c r="A38" s="150" t="s">
        <v>25</v>
      </c>
      <c r="B38" s="148"/>
      <c r="C38" s="215">
        <v>0.3</v>
      </c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148" x14ac:dyDescent="0.15">
      <c r="A39" s="150"/>
      <c r="B39" s="148"/>
      <c r="C39" s="198"/>
      <c r="D39" s="198"/>
      <c r="E39" s="198"/>
      <c r="F39" s="198"/>
      <c r="G39" s="198"/>
      <c r="H39" s="198"/>
      <c r="I39" s="199"/>
      <c r="J39" s="148"/>
      <c r="K39" s="148"/>
      <c r="L39" s="148"/>
      <c r="M39" s="148"/>
      <c r="N39" s="148"/>
      <c r="O39" s="148"/>
      <c r="P39" s="148"/>
      <c r="Q39" s="148"/>
      <c r="R39" s="148"/>
      <c r="S39" s="148"/>
      <c r="T39" s="151"/>
    </row>
    <row r="40" spans="1:148" ht="75" x14ac:dyDescent="0.15">
      <c r="A40" s="394" t="s">
        <v>16</v>
      </c>
      <c r="B40" s="388" t="s">
        <v>17</v>
      </c>
      <c r="C40" s="388" t="s">
        <v>5</v>
      </c>
      <c r="D40" s="388" t="s">
        <v>19</v>
      </c>
      <c r="E40" s="388" t="s">
        <v>598</v>
      </c>
      <c r="F40" s="388" t="s">
        <v>65</v>
      </c>
      <c r="G40" s="388" t="s">
        <v>599</v>
      </c>
      <c r="H40" s="388" t="s">
        <v>15</v>
      </c>
      <c r="I40" s="388" t="s">
        <v>600</v>
      </c>
      <c r="J40" s="389" t="s">
        <v>33</v>
      </c>
      <c r="K40" s="390" t="s">
        <v>34</v>
      </c>
      <c r="L40" s="390" t="s">
        <v>35</v>
      </c>
      <c r="M40" s="390" t="s">
        <v>36</v>
      </c>
      <c r="N40" s="390" t="s">
        <v>1</v>
      </c>
      <c r="O40" s="395" t="s">
        <v>37</v>
      </c>
      <c r="P40" s="395" t="s">
        <v>128</v>
      </c>
      <c r="Q40" s="392" t="s">
        <v>12</v>
      </c>
      <c r="R40" s="392" t="s">
        <v>13</v>
      </c>
      <c r="S40" s="390" t="s">
        <v>2</v>
      </c>
      <c r="T40" s="393" t="s">
        <v>24</v>
      </c>
    </row>
    <row r="41" spans="1:148" s="294" customFormat="1" x14ac:dyDescent="0.15">
      <c r="A41" s="362" t="str">
        <f>'Jen Apr 2018'!K27</f>
        <v>AGL</v>
      </c>
      <c r="B41" s="363" t="str">
        <f>'Jen Apr 2018'!L27</f>
        <v>Business Savers</v>
      </c>
      <c r="C41" s="364">
        <f>91*'Jen Apr 2018'!M27/100</f>
        <v>117.39</v>
      </c>
      <c r="D41" s="364">
        <f>($C$36*$C$37)*'Jen Apr 2018'!N27/100</f>
        <v>1155</v>
      </c>
      <c r="E41" s="364">
        <v>0</v>
      </c>
      <c r="F41" s="364">
        <v>0</v>
      </c>
      <c r="G41" s="365">
        <v>0</v>
      </c>
      <c r="H41" s="364">
        <f>($C$36*$C$38)*'Jen Apr 2018'!AF27/100</f>
        <v>300</v>
      </c>
      <c r="I41" s="366">
        <f>SUM(C41:H41)</f>
        <v>1572.39</v>
      </c>
      <c r="J41" s="367">
        <f>I41*4</f>
        <v>6289.56</v>
      </c>
      <c r="K41" s="363">
        <f>'Jen Apr 2018'!AZ27</f>
        <v>0</v>
      </c>
      <c r="L41" s="363">
        <f>'Jen Apr 2018'!BA27</f>
        <v>28</v>
      </c>
      <c r="M41" s="363">
        <f>'Jen Apr 2018'!BB27</f>
        <v>0</v>
      </c>
      <c r="N41" s="363">
        <f>'Jen Apr 2018'!BC27</f>
        <v>0</v>
      </c>
      <c r="O41" s="367">
        <f>J41-((I41-C41)*L41/100)*4</f>
        <v>4659.9600000000009</v>
      </c>
      <c r="P41" s="367">
        <f>O41</f>
        <v>4659.9600000000009</v>
      </c>
      <c r="Q41" s="367">
        <f>O41*1.1</f>
        <v>5125.956000000001</v>
      </c>
      <c r="R41" s="367">
        <f>P41*1.1</f>
        <v>5125.956000000001</v>
      </c>
      <c r="S41" s="368">
        <f>'Jen Apr 2018'!BJ27</f>
        <v>0</v>
      </c>
      <c r="T41" s="369" t="str">
        <f>'Jen Apr 2018'!BK27</f>
        <v>n</v>
      </c>
      <c r="U41" s="303"/>
      <c r="V41" s="303"/>
      <c r="W41" s="303"/>
      <c r="X41" s="303"/>
      <c r="Y41" s="303"/>
      <c r="Z41" s="303"/>
      <c r="AA41" s="303"/>
      <c r="AB41" s="303"/>
      <c r="AC41" s="303"/>
      <c r="AD41" s="303"/>
      <c r="AE41" s="303"/>
      <c r="AF41" s="303"/>
      <c r="AG41" s="303"/>
      <c r="AH41" s="303"/>
      <c r="AI41" s="303"/>
      <c r="AJ41" s="303"/>
      <c r="AK41" s="303"/>
      <c r="AL41" s="303"/>
      <c r="AM41" s="303"/>
      <c r="AN41" s="303"/>
      <c r="AO41" s="303"/>
      <c r="AP41" s="303"/>
      <c r="AQ41" s="303"/>
      <c r="AR41" s="303"/>
      <c r="AS41" s="303"/>
      <c r="AT41" s="303"/>
      <c r="AU41" s="303"/>
      <c r="AV41" s="303"/>
      <c r="AW41" s="303"/>
      <c r="AX41" s="303"/>
      <c r="AY41" s="303"/>
      <c r="AZ41" s="303"/>
      <c r="BA41" s="303"/>
      <c r="BB41" s="303"/>
      <c r="BC41" s="303"/>
      <c r="BD41" s="303"/>
      <c r="BE41" s="303"/>
      <c r="BF41" s="303"/>
      <c r="BG41" s="303"/>
      <c r="BH41" s="303"/>
      <c r="BI41" s="303"/>
      <c r="BJ41" s="303"/>
      <c r="BK41" s="303"/>
      <c r="BL41" s="303"/>
      <c r="BM41" s="303"/>
      <c r="BN41" s="303"/>
      <c r="BO41" s="303"/>
      <c r="BP41" s="303"/>
      <c r="BQ41" s="303"/>
      <c r="BR41" s="303"/>
      <c r="BS41" s="303"/>
      <c r="BT41" s="303"/>
      <c r="BU41" s="303"/>
      <c r="BV41" s="303"/>
      <c r="BW41" s="303"/>
      <c r="BX41" s="303"/>
      <c r="BY41" s="303"/>
      <c r="BZ41" s="303"/>
      <c r="CA41" s="303"/>
      <c r="CB41" s="303"/>
      <c r="CC41" s="303"/>
      <c r="CD41" s="303"/>
      <c r="CE41" s="303"/>
      <c r="CF41" s="303"/>
      <c r="CG41" s="303"/>
      <c r="CH41" s="303"/>
      <c r="CI41" s="303"/>
      <c r="CJ41" s="303"/>
      <c r="CK41" s="303"/>
      <c r="CL41" s="303"/>
      <c r="CM41" s="303"/>
      <c r="CN41" s="303"/>
      <c r="CO41" s="303"/>
      <c r="CP41" s="303"/>
      <c r="CQ41" s="303"/>
      <c r="CR41" s="303"/>
      <c r="CS41" s="303"/>
      <c r="CT41" s="303"/>
      <c r="CU41" s="303"/>
      <c r="CV41" s="303"/>
      <c r="CW41" s="303"/>
      <c r="CX41" s="303"/>
      <c r="CY41" s="303"/>
      <c r="CZ41" s="303"/>
      <c r="DA41" s="303"/>
      <c r="DB41" s="303"/>
      <c r="DC41" s="303"/>
      <c r="DD41" s="303"/>
      <c r="DE41" s="303"/>
      <c r="DF41" s="303"/>
      <c r="DG41" s="303"/>
      <c r="DH41" s="303"/>
      <c r="DI41" s="303"/>
      <c r="DJ41" s="303"/>
      <c r="DK41" s="303"/>
      <c r="DL41" s="303"/>
      <c r="DM41" s="303"/>
      <c r="DN41" s="303"/>
      <c r="DO41" s="303"/>
      <c r="DP41" s="303"/>
      <c r="DQ41" s="303"/>
      <c r="DR41" s="303"/>
      <c r="DS41" s="303"/>
      <c r="DT41" s="303"/>
      <c r="DU41" s="303"/>
      <c r="DV41" s="303"/>
      <c r="DW41" s="303"/>
      <c r="DX41" s="303"/>
      <c r="DY41" s="303"/>
      <c r="DZ41" s="303"/>
      <c r="EA41" s="303"/>
      <c r="EB41" s="303"/>
      <c r="EC41" s="303"/>
      <c r="ED41" s="303"/>
      <c r="EE41" s="303"/>
      <c r="EF41" s="303"/>
      <c r="EG41" s="303"/>
      <c r="EH41" s="303"/>
      <c r="EI41" s="303"/>
      <c r="EJ41" s="303"/>
      <c r="EK41" s="303"/>
      <c r="EL41" s="303"/>
      <c r="EM41" s="303"/>
      <c r="EN41" s="303"/>
      <c r="EO41" s="303"/>
      <c r="EP41" s="303"/>
      <c r="EQ41" s="303"/>
      <c r="ER41" s="303"/>
    </row>
    <row r="42" spans="1:148" s="330" customFormat="1" x14ac:dyDescent="0.15">
      <c r="A42" s="362" t="str">
        <f>'Jen Apr 2018'!K28</f>
        <v>Alinta Energy</v>
      </c>
      <c r="B42" s="363" t="str">
        <f>'Jen Apr 2018'!L28</f>
        <v>Fair Go Business</v>
      </c>
      <c r="C42" s="364">
        <f>91*'Jen Apr 2018'!M28/100</f>
        <v>116.80760000000002</v>
      </c>
      <c r="D42" s="364">
        <f>($C$36*$C$37)*'Jen Apr 2018'!N28/100</f>
        <v>1109.5</v>
      </c>
      <c r="E42" s="364">
        <v>0</v>
      </c>
      <c r="F42" s="364">
        <v>0</v>
      </c>
      <c r="G42" s="365">
        <v>0</v>
      </c>
      <c r="H42" s="364">
        <f>($C$36*$C$38)*'Jen Apr 2018'!AF28/100</f>
        <v>297.89999999999998</v>
      </c>
      <c r="I42" s="366">
        <f t="shared" ref="I42:I62" si="12">SUM(C42:H42)</f>
        <v>1524.2076000000002</v>
      </c>
      <c r="J42" s="367">
        <f t="shared" ref="J42:J62" si="13">I42*4</f>
        <v>6096.8304000000007</v>
      </c>
      <c r="K42" s="363">
        <f>'Jen Apr 2018'!AZ28</f>
        <v>0</v>
      </c>
      <c r="L42" s="363">
        <f>'Jen Apr 2018'!BA28</f>
        <v>0</v>
      </c>
      <c r="M42" s="363">
        <f>'Jen Apr 2018'!BB28</f>
        <v>0</v>
      </c>
      <c r="N42" s="363">
        <f>'Jen Apr 2018'!BC28</f>
        <v>43</v>
      </c>
      <c r="O42" s="367">
        <f>J42</f>
        <v>6096.8304000000007</v>
      </c>
      <c r="P42" s="367">
        <f>O42-((I42-C42)*N42/100)*4</f>
        <v>3676.1024000000007</v>
      </c>
      <c r="Q42" s="367">
        <f t="shared" ref="Q42:R56" si="14">O42*1.1</f>
        <v>6706.5134400000015</v>
      </c>
      <c r="R42" s="367">
        <f t="shared" si="14"/>
        <v>4043.7126400000011</v>
      </c>
      <c r="S42" s="368">
        <f>'Jen Apr 2018'!BJ28</f>
        <v>0</v>
      </c>
      <c r="T42" s="369" t="str">
        <f>'Jen Apr 2018'!BK28</f>
        <v>n</v>
      </c>
      <c r="U42" s="303"/>
      <c r="V42" s="303"/>
      <c r="W42" s="303"/>
      <c r="X42" s="303"/>
      <c r="Y42" s="303"/>
      <c r="Z42" s="303"/>
      <c r="AA42" s="303"/>
      <c r="AB42" s="303"/>
      <c r="AC42" s="303"/>
      <c r="AD42" s="303"/>
      <c r="AE42" s="303"/>
      <c r="AF42" s="303"/>
      <c r="AG42" s="303"/>
      <c r="AH42" s="303"/>
      <c r="AI42" s="303"/>
      <c r="AJ42" s="303"/>
      <c r="AK42" s="303"/>
      <c r="AL42" s="303"/>
      <c r="AM42" s="303"/>
      <c r="AN42" s="303"/>
      <c r="AO42" s="303"/>
      <c r="AP42" s="303"/>
      <c r="AQ42" s="303"/>
      <c r="AR42" s="303"/>
      <c r="AS42" s="303"/>
      <c r="AT42" s="303"/>
      <c r="AU42" s="303"/>
      <c r="AV42" s="303"/>
      <c r="AW42" s="303"/>
      <c r="AX42" s="303"/>
      <c r="AY42" s="303"/>
      <c r="AZ42" s="303"/>
      <c r="BA42" s="303"/>
      <c r="BB42" s="303"/>
      <c r="BC42" s="303"/>
      <c r="BD42" s="303"/>
      <c r="BE42" s="303"/>
      <c r="BF42" s="303"/>
      <c r="BG42" s="303"/>
      <c r="BH42" s="303"/>
      <c r="BI42" s="303"/>
      <c r="BJ42" s="303"/>
      <c r="BK42" s="303"/>
      <c r="BL42" s="303"/>
      <c r="BM42" s="303"/>
      <c r="BN42" s="303"/>
      <c r="BO42" s="303"/>
      <c r="BP42" s="303"/>
      <c r="BQ42" s="303"/>
      <c r="BR42" s="303"/>
      <c r="BS42" s="303"/>
      <c r="BT42" s="303"/>
      <c r="BU42" s="303"/>
      <c r="BV42" s="303"/>
      <c r="BW42" s="303"/>
      <c r="BX42" s="303"/>
      <c r="BY42" s="303"/>
      <c r="BZ42" s="303"/>
      <c r="CA42" s="303"/>
      <c r="CB42" s="303"/>
      <c r="CC42" s="303"/>
      <c r="CD42" s="303"/>
      <c r="CE42" s="303"/>
      <c r="CF42" s="303"/>
      <c r="CG42" s="303"/>
      <c r="CH42" s="303"/>
      <c r="CI42" s="303"/>
      <c r="CJ42" s="303"/>
      <c r="CK42" s="303"/>
      <c r="CL42" s="303"/>
      <c r="CM42" s="303"/>
      <c r="CN42" s="303"/>
      <c r="CO42" s="303"/>
      <c r="CP42" s="303"/>
      <c r="CQ42" s="303"/>
      <c r="CR42" s="303"/>
      <c r="CS42" s="303"/>
      <c r="CT42" s="303"/>
      <c r="CU42" s="303"/>
      <c r="CV42" s="303"/>
      <c r="CW42" s="303"/>
      <c r="CX42" s="303"/>
      <c r="CY42" s="303"/>
      <c r="CZ42" s="303"/>
      <c r="DA42" s="303"/>
      <c r="DB42" s="303"/>
      <c r="DC42" s="303"/>
      <c r="DD42" s="303"/>
      <c r="DE42" s="303"/>
      <c r="DF42" s="303"/>
      <c r="DG42" s="303"/>
      <c r="DH42" s="303"/>
      <c r="DI42" s="303"/>
      <c r="DJ42" s="303"/>
      <c r="DK42" s="303"/>
      <c r="DL42" s="303"/>
      <c r="DM42" s="303"/>
      <c r="DN42" s="303"/>
      <c r="DO42" s="303"/>
      <c r="DP42" s="303"/>
      <c r="DQ42" s="303"/>
      <c r="DR42" s="303"/>
      <c r="DS42" s="303"/>
      <c r="DT42" s="303"/>
      <c r="DU42" s="303"/>
      <c r="DV42" s="303"/>
      <c r="DW42" s="303"/>
      <c r="DX42" s="303"/>
      <c r="DY42" s="303"/>
      <c r="DZ42" s="303"/>
      <c r="EA42" s="303"/>
      <c r="EB42" s="303"/>
      <c r="EC42" s="303"/>
      <c r="ED42" s="303"/>
      <c r="EE42" s="303"/>
      <c r="EF42" s="303"/>
      <c r="EG42" s="303"/>
      <c r="EH42" s="303"/>
      <c r="EI42" s="303"/>
      <c r="EJ42" s="303"/>
      <c r="EK42" s="303"/>
      <c r="EL42" s="303"/>
      <c r="EM42" s="303"/>
      <c r="EN42" s="303"/>
      <c r="EO42" s="303"/>
      <c r="EP42" s="303"/>
      <c r="EQ42" s="303"/>
      <c r="ER42" s="303"/>
    </row>
    <row r="43" spans="1:148" s="294" customFormat="1" x14ac:dyDescent="0.15">
      <c r="A43" s="362" t="str">
        <f>'Jen Apr 2018'!K29</f>
        <v>Click Energy</v>
      </c>
      <c r="B43" s="363" t="str">
        <f>'Jen Apr 2018'!L29</f>
        <v>Click Business</v>
      </c>
      <c r="C43" s="364">
        <f>91*'Jen Apr 2018'!M29/100</f>
        <v>91.44135</v>
      </c>
      <c r="D43" s="364">
        <f>($C$36*$C$37)*'Jen Apr 2018'!N29/100</f>
        <v>1260.875</v>
      </c>
      <c r="E43" s="364">
        <v>0</v>
      </c>
      <c r="F43" s="364">
        <v>0</v>
      </c>
      <c r="G43" s="365">
        <v>0</v>
      </c>
      <c r="H43" s="364">
        <f>($C$36*$C$38)*'Jen Apr 2018'!AF29/100</f>
        <v>394.96499999999997</v>
      </c>
      <c r="I43" s="366">
        <f t="shared" si="12"/>
        <v>1747.28135</v>
      </c>
      <c r="J43" s="367">
        <f t="shared" si="13"/>
        <v>6989.1253999999999</v>
      </c>
      <c r="K43" s="363">
        <f>'Jen Apr 2018'!AZ29</f>
        <v>0</v>
      </c>
      <c r="L43" s="363">
        <f>'Jen Apr 2018'!BA29</f>
        <v>0</v>
      </c>
      <c r="M43" s="363">
        <f>'Jen Apr 2018'!BB29</f>
        <v>7</v>
      </c>
      <c r="N43" s="363">
        <f>'Jen Apr 2018'!BC29</f>
        <v>0</v>
      </c>
      <c r="O43" s="367">
        <f>J43</f>
        <v>6989.1253999999999</v>
      </c>
      <c r="P43" s="367">
        <f>O43-(O43*M43/100)</f>
        <v>6499.886622</v>
      </c>
      <c r="Q43" s="367">
        <f t="shared" si="14"/>
        <v>7688.0379400000002</v>
      </c>
      <c r="R43" s="367">
        <f t="shared" si="14"/>
        <v>7149.8752842000004</v>
      </c>
      <c r="S43" s="368">
        <f>'Jen Apr 2018'!BJ29</f>
        <v>0</v>
      </c>
      <c r="T43" s="369" t="str">
        <f>'Jen Apr 2018'!BK29</f>
        <v>n</v>
      </c>
      <c r="U43" s="303"/>
      <c r="V43" s="303"/>
      <c r="W43" s="303"/>
      <c r="X43" s="303"/>
      <c r="Y43" s="303"/>
      <c r="Z43" s="303"/>
      <c r="AA43" s="303"/>
      <c r="AB43" s="303"/>
      <c r="AC43" s="303"/>
      <c r="AD43" s="303"/>
      <c r="AE43" s="303"/>
      <c r="AF43" s="303"/>
      <c r="AG43" s="303"/>
      <c r="AH43" s="303"/>
      <c r="AI43" s="303"/>
      <c r="AJ43" s="303"/>
      <c r="AK43" s="303"/>
      <c r="AL43" s="303"/>
      <c r="AM43" s="303"/>
      <c r="AN43" s="303"/>
      <c r="AO43" s="303"/>
      <c r="AP43" s="303"/>
      <c r="AQ43" s="303"/>
      <c r="AR43" s="303"/>
      <c r="AS43" s="303"/>
      <c r="AT43" s="303"/>
      <c r="AU43" s="303"/>
      <c r="AV43" s="303"/>
      <c r="AW43" s="303"/>
      <c r="AX43" s="303"/>
      <c r="AY43" s="303"/>
      <c r="AZ43" s="303"/>
      <c r="BA43" s="303"/>
      <c r="BB43" s="303"/>
      <c r="BC43" s="303"/>
      <c r="BD43" s="303"/>
      <c r="BE43" s="303"/>
      <c r="BF43" s="303"/>
      <c r="BG43" s="303"/>
      <c r="BH43" s="303"/>
      <c r="BI43" s="303"/>
      <c r="BJ43" s="303"/>
      <c r="BK43" s="303"/>
      <c r="BL43" s="303"/>
      <c r="BM43" s="303"/>
      <c r="BN43" s="303"/>
      <c r="BO43" s="303"/>
      <c r="BP43" s="303"/>
      <c r="BQ43" s="303"/>
      <c r="BR43" s="303"/>
      <c r="BS43" s="303"/>
      <c r="BT43" s="303"/>
      <c r="BU43" s="303"/>
      <c r="BV43" s="303"/>
      <c r="BW43" s="303"/>
      <c r="BX43" s="303"/>
      <c r="BY43" s="303"/>
      <c r="BZ43" s="303"/>
      <c r="CA43" s="303"/>
      <c r="CB43" s="303"/>
      <c r="CC43" s="303"/>
      <c r="CD43" s="303"/>
      <c r="CE43" s="303"/>
      <c r="CF43" s="303"/>
      <c r="CG43" s="303"/>
      <c r="CH43" s="303"/>
      <c r="CI43" s="303"/>
      <c r="CJ43" s="303"/>
      <c r="CK43" s="303"/>
      <c r="CL43" s="303"/>
      <c r="CM43" s="303"/>
      <c r="CN43" s="303"/>
      <c r="CO43" s="303"/>
      <c r="CP43" s="303"/>
      <c r="CQ43" s="303"/>
      <c r="CR43" s="303"/>
      <c r="CS43" s="303"/>
      <c r="CT43" s="303"/>
      <c r="CU43" s="303"/>
      <c r="CV43" s="303"/>
      <c r="CW43" s="303"/>
      <c r="CX43" s="303"/>
      <c r="CY43" s="303"/>
      <c r="CZ43" s="303"/>
      <c r="DA43" s="303"/>
      <c r="DB43" s="303"/>
      <c r="DC43" s="303"/>
      <c r="DD43" s="303"/>
      <c r="DE43" s="303"/>
      <c r="DF43" s="303"/>
      <c r="DG43" s="303"/>
      <c r="DH43" s="303"/>
      <c r="DI43" s="303"/>
      <c r="DJ43" s="303"/>
      <c r="DK43" s="303"/>
      <c r="DL43" s="303"/>
      <c r="DM43" s="303"/>
      <c r="DN43" s="303"/>
      <c r="DO43" s="303"/>
      <c r="DP43" s="303"/>
      <c r="DQ43" s="303"/>
      <c r="DR43" s="303"/>
      <c r="DS43" s="303"/>
      <c r="DT43" s="303"/>
      <c r="DU43" s="303"/>
      <c r="DV43" s="303"/>
      <c r="DW43" s="303"/>
      <c r="DX43" s="303"/>
      <c r="DY43" s="303"/>
      <c r="DZ43" s="303"/>
      <c r="EA43" s="303"/>
      <c r="EB43" s="303"/>
      <c r="EC43" s="303"/>
      <c r="ED43" s="303"/>
      <c r="EE43" s="303"/>
      <c r="EF43" s="303"/>
      <c r="EG43" s="303"/>
      <c r="EH43" s="303"/>
      <c r="EI43" s="303"/>
      <c r="EJ43" s="303"/>
      <c r="EK43" s="303"/>
      <c r="EL43" s="303"/>
      <c r="EM43" s="303"/>
      <c r="EN43" s="303"/>
      <c r="EO43" s="303"/>
      <c r="EP43" s="303"/>
      <c r="EQ43" s="303"/>
      <c r="ER43" s="303"/>
    </row>
    <row r="44" spans="1:148" s="330" customFormat="1" x14ac:dyDescent="0.15">
      <c r="A44" s="362" t="str">
        <f>'Jen Apr 2018'!K30</f>
        <v>Commander</v>
      </c>
      <c r="B44" s="363" t="str">
        <f>'Jen Apr 2018'!L30</f>
        <v>Market offer</v>
      </c>
      <c r="C44" s="364">
        <f>91*'Jen Apr 2018'!M30/100</f>
        <v>123.7509</v>
      </c>
      <c r="D44" s="364">
        <f>IF(($C$36*$C$37)&gt;='Jen Apr 2018'!P30,('Jen Apr 2018'!P30*'Jen Apr 2018'!N30/100),(('Jen Bills April 2018'!$C$36*'Jen Bills April 2018'!$C$37)*'Jen Apr 2018'!N30/100))</f>
        <v>1053.1500000000001</v>
      </c>
      <c r="E44" s="364">
        <v>0</v>
      </c>
      <c r="F44" s="364">
        <v>0</v>
      </c>
      <c r="G44" s="365">
        <f>IF($C$36*$C$37&lt;'Jen Apr 2018'!P30,(0),((('Jen Bills April 2018'!$C$36*'Jen Bills April 2018'!$C$37)-('Jen Apr 2018'!P30))*'Jen Apr 2018'!Q30/100))</f>
        <v>0</v>
      </c>
      <c r="H44" s="364">
        <f>($C$36*$C$38)*'Jen Apr 2018'!AF30/100</f>
        <v>257.85000000000002</v>
      </c>
      <c r="I44" s="366">
        <f t="shared" si="12"/>
        <v>1434.7509</v>
      </c>
      <c r="J44" s="367">
        <f t="shared" si="13"/>
        <v>5739.0036</v>
      </c>
      <c r="K44" s="363">
        <f>'Jen Apr 2018'!AZ30</f>
        <v>0</v>
      </c>
      <c r="L44" s="363">
        <f>'Jen Apr 2018'!BA30</f>
        <v>0</v>
      </c>
      <c r="M44" s="363">
        <f>'Jen Apr 2018'!BB30</f>
        <v>0</v>
      </c>
      <c r="N44" s="363">
        <f>'Jen Apr 2018'!BC30</f>
        <v>20</v>
      </c>
      <c r="O44" s="367">
        <f>J44</f>
        <v>5739.0036</v>
      </c>
      <c r="P44" s="367">
        <f>O44-((I44-C44)*N44/100)*4</f>
        <v>4690.2035999999998</v>
      </c>
      <c r="Q44" s="367">
        <f t="shared" si="14"/>
        <v>6312.9039600000006</v>
      </c>
      <c r="R44" s="367">
        <f t="shared" si="14"/>
        <v>5159.2239600000003</v>
      </c>
      <c r="S44" s="368">
        <f>'Jen Apr 2018'!BJ30</f>
        <v>0</v>
      </c>
      <c r="T44" s="369" t="str">
        <f>'Jen Apr 2018'!BK30</f>
        <v>n</v>
      </c>
      <c r="U44" s="303"/>
      <c r="V44" s="303"/>
      <c r="W44" s="303"/>
      <c r="X44" s="303"/>
      <c r="Y44" s="303"/>
      <c r="Z44" s="303"/>
      <c r="AA44" s="303"/>
      <c r="AB44" s="303"/>
      <c r="AC44" s="303"/>
      <c r="AD44" s="303"/>
      <c r="AE44" s="303"/>
      <c r="AF44" s="303"/>
      <c r="AG44" s="303"/>
      <c r="AH44" s="303"/>
      <c r="AI44" s="303"/>
      <c r="AJ44" s="303"/>
      <c r="AK44" s="303"/>
      <c r="AL44" s="303"/>
      <c r="AM44" s="303"/>
      <c r="AN44" s="303"/>
      <c r="AO44" s="303"/>
      <c r="AP44" s="303"/>
      <c r="AQ44" s="303"/>
      <c r="AR44" s="303"/>
      <c r="AS44" s="303"/>
      <c r="AT44" s="303"/>
      <c r="AU44" s="303"/>
      <c r="AV44" s="303"/>
      <c r="AW44" s="303"/>
      <c r="AX44" s="303"/>
      <c r="AY44" s="303"/>
      <c r="AZ44" s="303"/>
      <c r="BA44" s="303"/>
      <c r="BB44" s="303"/>
      <c r="BC44" s="303"/>
      <c r="BD44" s="303"/>
      <c r="BE44" s="303"/>
      <c r="BF44" s="303"/>
      <c r="BG44" s="303"/>
      <c r="BH44" s="303"/>
      <c r="BI44" s="303"/>
      <c r="BJ44" s="303"/>
      <c r="BK44" s="303"/>
      <c r="BL44" s="303"/>
      <c r="BM44" s="303"/>
      <c r="BN44" s="303"/>
      <c r="BO44" s="303"/>
      <c r="BP44" s="303"/>
      <c r="BQ44" s="303"/>
      <c r="BR44" s="303"/>
      <c r="BS44" s="303"/>
      <c r="BT44" s="303"/>
      <c r="BU44" s="303"/>
      <c r="BV44" s="303"/>
      <c r="BW44" s="303"/>
      <c r="BX44" s="303"/>
      <c r="BY44" s="303"/>
      <c r="BZ44" s="303"/>
      <c r="CA44" s="303"/>
      <c r="CB44" s="303"/>
      <c r="CC44" s="303"/>
      <c r="CD44" s="303"/>
      <c r="CE44" s="303"/>
      <c r="CF44" s="303"/>
      <c r="CG44" s="303"/>
      <c r="CH44" s="303"/>
      <c r="CI44" s="303"/>
      <c r="CJ44" s="303"/>
      <c r="CK44" s="303"/>
      <c r="CL44" s="303"/>
      <c r="CM44" s="303"/>
      <c r="CN44" s="303"/>
      <c r="CO44" s="303"/>
      <c r="CP44" s="303"/>
      <c r="CQ44" s="303"/>
      <c r="CR44" s="303"/>
      <c r="CS44" s="303"/>
      <c r="CT44" s="303"/>
      <c r="CU44" s="303"/>
      <c r="CV44" s="303"/>
      <c r="CW44" s="303"/>
      <c r="CX44" s="303"/>
      <c r="CY44" s="303"/>
      <c r="CZ44" s="303"/>
      <c r="DA44" s="303"/>
      <c r="DB44" s="303"/>
      <c r="DC44" s="303"/>
      <c r="DD44" s="303"/>
      <c r="DE44" s="303"/>
      <c r="DF44" s="303"/>
      <c r="DG44" s="303"/>
      <c r="DH44" s="303"/>
      <c r="DI44" s="303"/>
      <c r="DJ44" s="303"/>
      <c r="DK44" s="303"/>
      <c r="DL44" s="303"/>
      <c r="DM44" s="303"/>
      <c r="DN44" s="303"/>
      <c r="DO44" s="303"/>
      <c r="DP44" s="303"/>
      <c r="DQ44" s="303"/>
      <c r="DR44" s="303"/>
      <c r="DS44" s="303"/>
      <c r="DT44" s="303"/>
      <c r="DU44" s="303"/>
      <c r="DV44" s="303"/>
      <c r="DW44" s="303"/>
      <c r="DX44" s="303"/>
      <c r="DY44" s="303"/>
      <c r="DZ44" s="303"/>
      <c r="EA44" s="303"/>
      <c r="EB44" s="303"/>
      <c r="EC44" s="303"/>
      <c r="ED44" s="303"/>
      <c r="EE44" s="303"/>
      <c r="EF44" s="303"/>
      <c r="EG44" s="303"/>
      <c r="EH44" s="303"/>
      <c r="EI44" s="303"/>
      <c r="EJ44" s="303"/>
      <c r="EK44" s="303"/>
      <c r="EL44" s="303"/>
      <c r="EM44" s="303"/>
      <c r="EN44" s="303"/>
      <c r="EO44" s="303"/>
      <c r="EP44" s="303"/>
      <c r="EQ44" s="303"/>
      <c r="ER44" s="303"/>
    </row>
    <row r="45" spans="1:148" s="294" customFormat="1" x14ac:dyDescent="0.15">
      <c r="A45" s="362" t="str">
        <f>'Jen Apr 2018'!K31</f>
        <v>CovaU</v>
      </c>
      <c r="B45" s="363" t="str">
        <f>'Jen Apr 2018'!L31</f>
        <v>Smart Saver</v>
      </c>
      <c r="C45" s="364">
        <f>91*'Jen Apr 2018'!M31/100</f>
        <v>113.75</v>
      </c>
      <c r="D45" s="364">
        <f>($C$36*$C$37)*'Jen Apr 2018'!N31/100</f>
        <v>1239</v>
      </c>
      <c r="E45" s="364">
        <v>0</v>
      </c>
      <c r="F45" s="364">
        <v>0</v>
      </c>
      <c r="G45" s="365">
        <v>0</v>
      </c>
      <c r="H45" s="364">
        <f>($C$36*$C$38)*'Jen Apr 2018'!AF31/100</f>
        <v>360</v>
      </c>
      <c r="I45" s="366">
        <f t="shared" si="12"/>
        <v>1712.75</v>
      </c>
      <c r="J45" s="367">
        <f t="shared" si="13"/>
        <v>6851</v>
      </c>
      <c r="K45" s="363">
        <f>'Jen Apr 2018'!AZ31</f>
        <v>0</v>
      </c>
      <c r="L45" s="363">
        <f>'Jen Apr 2018'!BA31</f>
        <v>0</v>
      </c>
      <c r="M45" s="363">
        <f>'Jen Apr 2018'!BB31</f>
        <v>0</v>
      </c>
      <c r="N45" s="363">
        <f>'Jen Apr 2018'!BC31</f>
        <v>34</v>
      </c>
      <c r="O45" s="367">
        <f>J45</f>
        <v>6851</v>
      </c>
      <c r="P45" s="367">
        <f>O45-((I45-C45)*N45/100)*4</f>
        <v>4676.3600000000006</v>
      </c>
      <c r="Q45" s="367">
        <f t="shared" si="14"/>
        <v>7536.1</v>
      </c>
      <c r="R45" s="367">
        <f t="shared" si="14"/>
        <v>5143.996000000001</v>
      </c>
      <c r="S45" s="368">
        <f>'Jen Apr 2018'!BJ31</f>
        <v>0</v>
      </c>
      <c r="T45" s="369" t="str">
        <f>'Jen Apr 2018'!BK31</f>
        <v>n</v>
      </c>
      <c r="U45" s="303"/>
      <c r="V45" s="303"/>
      <c r="W45" s="303"/>
      <c r="X45" s="303"/>
      <c r="Y45" s="303"/>
      <c r="Z45" s="303"/>
      <c r="AA45" s="303"/>
      <c r="AB45" s="303"/>
      <c r="AC45" s="303"/>
      <c r="AD45" s="303"/>
      <c r="AE45" s="303"/>
      <c r="AF45" s="303"/>
      <c r="AG45" s="303"/>
      <c r="AH45" s="303"/>
      <c r="AI45" s="303"/>
      <c r="AJ45" s="303"/>
      <c r="AK45" s="303"/>
      <c r="AL45" s="303"/>
      <c r="AM45" s="303"/>
      <c r="AN45" s="303"/>
      <c r="AO45" s="303"/>
      <c r="AP45" s="303"/>
      <c r="AQ45" s="303"/>
      <c r="AR45" s="303"/>
      <c r="AS45" s="303"/>
      <c r="AT45" s="303"/>
      <c r="AU45" s="303"/>
      <c r="AV45" s="303"/>
      <c r="AW45" s="303"/>
      <c r="AX45" s="303"/>
      <c r="AY45" s="303"/>
      <c r="AZ45" s="303"/>
      <c r="BA45" s="303"/>
      <c r="BB45" s="303"/>
      <c r="BC45" s="303"/>
      <c r="BD45" s="303"/>
      <c r="BE45" s="303"/>
      <c r="BF45" s="303"/>
      <c r="BG45" s="303"/>
      <c r="BH45" s="303"/>
      <c r="BI45" s="303"/>
      <c r="BJ45" s="303"/>
      <c r="BK45" s="303"/>
      <c r="BL45" s="303"/>
      <c r="BM45" s="303"/>
      <c r="BN45" s="303"/>
      <c r="BO45" s="303"/>
      <c r="BP45" s="303"/>
      <c r="BQ45" s="303"/>
      <c r="BR45" s="303"/>
      <c r="BS45" s="303"/>
      <c r="BT45" s="303"/>
      <c r="BU45" s="303"/>
      <c r="BV45" s="303"/>
      <c r="BW45" s="303"/>
      <c r="BX45" s="303"/>
      <c r="BY45" s="303"/>
      <c r="BZ45" s="303"/>
      <c r="CA45" s="303"/>
      <c r="CB45" s="303"/>
      <c r="CC45" s="303"/>
      <c r="CD45" s="303"/>
      <c r="CE45" s="303"/>
      <c r="CF45" s="303"/>
      <c r="CG45" s="303"/>
      <c r="CH45" s="303"/>
      <c r="CI45" s="303"/>
      <c r="CJ45" s="303"/>
      <c r="CK45" s="303"/>
      <c r="CL45" s="303"/>
      <c r="CM45" s="303"/>
      <c r="CN45" s="303"/>
      <c r="CO45" s="303"/>
      <c r="CP45" s="303"/>
      <c r="CQ45" s="303"/>
      <c r="CR45" s="303"/>
      <c r="CS45" s="303"/>
      <c r="CT45" s="303"/>
      <c r="CU45" s="303"/>
      <c r="CV45" s="303"/>
      <c r="CW45" s="303"/>
      <c r="CX45" s="303"/>
      <c r="CY45" s="303"/>
      <c r="CZ45" s="303"/>
      <c r="DA45" s="303"/>
      <c r="DB45" s="303"/>
      <c r="DC45" s="303"/>
      <c r="DD45" s="303"/>
      <c r="DE45" s="303"/>
      <c r="DF45" s="303"/>
      <c r="DG45" s="303"/>
      <c r="DH45" s="303"/>
      <c r="DI45" s="303"/>
      <c r="DJ45" s="303"/>
      <c r="DK45" s="303"/>
      <c r="DL45" s="303"/>
      <c r="DM45" s="303"/>
      <c r="DN45" s="303"/>
      <c r="DO45" s="303"/>
      <c r="DP45" s="303"/>
      <c r="DQ45" s="303"/>
      <c r="DR45" s="303"/>
      <c r="DS45" s="303"/>
      <c r="DT45" s="303"/>
      <c r="DU45" s="303"/>
      <c r="DV45" s="303"/>
      <c r="DW45" s="303"/>
      <c r="DX45" s="303"/>
      <c r="DY45" s="303"/>
      <c r="DZ45" s="303"/>
      <c r="EA45" s="303"/>
      <c r="EB45" s="303"/>
      <c r="EC45" s="303"/>
      <c r="ED45" s="303"/>
      <c r="EE45" s="303"/>
      <c r="EF45" s="303"/>
      <c r="EG45" s="303"/>
      <c r="EH45" s="303"/>
      <c r="EI45" s="303"/>
      <c r="EJ45" s="303"/>
      <c r="EK45" s="303"/>
      <c r="EL45" s="303"/>
      <c r="EM45" s="303"/>
      <c r="EN45" s="303"/>
      <c r="EO45" s="303"/>
      <c r="EP45" s="303"/>
      <c r="EQ45" s="303"/>
      <c r="ER45" s="303"/>
    </row>
    <row r="46" spans="1:148" s="330" customFormat="1" x14ac:dyDescent="0.15">
      <c r="A46" s="362" t="str">
        <f>'Jen Apr 2018'!K32</f>
        <v>Dodo Power &amp; Gas</v>
      </c>
      <c r="B46" s="363" t="str">
        <f>'Jen Apr 2018'!L32</f>
        <v>Market offer</v>
      </c>
      <c r="C46" s="364">
        <f>91*'Jen Apr 2018'!M32/100</f>
        <v>126.9359</v>
      </c>
      <c r="D46" s="364">
        <f>IF(($C$36*$C$37)&gt;='Jen Apr 2018'!P32,('Jen Apr 2018'!P32*'Jen Apr 2018'!N32/100),(('Jen Bills April 2018'!$C$36*'Jen Bills April 2018'!$C$37)*'Jen Apr 2018'!N32/100))</f>
        <v>1079.4000000000001</v>
      </c>
      <c r="E46" s="370">
        <v>0</v>
      </c>
      <c r="F46" s="371">
        <v>0</v>
      </c>
      <c r="G46" s="365">
        <f>IF($C$36*$C$37&lt;'Jen Apr 2018'!P32,(0),((('Jen Bills April 2018'!$C$36*'Jen Bills April 2018'!$C$37)-('Jen Apr 2018'!P32))*'Jen Apr 2018'!Q32/100))</f>
        <v>0</v>
      </c>
      <c r="H46" s="370">
        <f>($C$36*$C$38)*'Jen Apr 2018'!AF32/100</f>
        <v>263.85000000000002</v>
      </c>
      <c r="I46" s="366">
        <f t="shared" si="12"/>
        <v>1470.1858999999999</v>
      </c>
      <c r="J46" s="367">
        <f t="shared" si="13"/>
        <v>5880.7435999999998</v>
      </c>
      <c r="K46" s="363">
        <f>'Jen Apr 2018'!AZ32</f>
        <v>0</v>
      </c>
      <c r="L46" s="363">
        <f>'Jen Apr 2018'!BA32</f>
        <v>0</v>
      </c>
      <c r="M46" s="363">
        <f>'Jen Apr 2018'!BB32</f>
        <v>0</v>
      </c>
      <c r="N46" s="363">
        <f>'Jen Apr 2018'!BC32</f>
        <v>0</v>
      </c>
      <c r="O46" s="367">
        <f t="shared" ref="O46" si="15">J46</f>
        <v>5880.7435999999998</v>
      </c>
      <c r="P46" s="367">
        <f>O46</f>
        <v>5880.7435999999998</v>
      </c>
      <c r="Q46" s="367">
        <f t="shared" si="14"/>
        <v>6468.8179600000003</v>
      </c>
      <c r="R46" s="367">
        <f t="shared" si="14"/>
        <v>6468.8179600000003</v>
      </c>
      <c r="S46" s="368">
        <f>'Jen Apr 2018'!BJ32</f>
        <v>0</v>
      </c>
      <c r="T46" s="369" t="str">
        <f>'Jen Apr 2018'!BK32</f>
        <v>n</v>
      </c>
      <c r="U46" s="303"/>
      <c r="V46" s="303"/>
      <c r="W46" s="303"/>
      <c r="X46" s="303"/>
      <c r="Y46" s="303"/>
      <c r="Z46" s="303"/>
      <c r="AA46" s="303"/>
      <c r="AB46" s="303"/>
      <c r="AC46" s="303"/>
      <c r="AD46" s="303"/>
      <c r="AE46" s="303"/>
      <c r="AF46" s="303"/>
      <c r="AG46" s="303"/>
      <c r="AH46" s="303"/>
      <c r="AI46" s="303"/>
      <c r="AJ46" s="303"/>
      <c r="AK46" s="303"/>
      <c r="AL46" s="303"/>
      <c r="AM46" s="303"/>
      <c r="AN46" s="303"/>
      <c r="AO46" s="303"/>
      <c r="AP46" s="303"/>
      <c r="AQ46" s="303"/>
      <c r="AR46" s="303"/>
      <c r="AS46" s="303"/>
      <c r="AT46" s="303"/>
      <c r="AU46" s="303"/>
      <c r="AV46" s="303"/>
      <c r="AW46" s="303"/>
      <c r="AX46" s="303"/>
      <c r="AY46" s="303"/>
      <c r="AZ46" s="303"/>
      <c r="BA46" s="303"/>
      <c r="BB46" s="303"/>
      <c r="BC46" s="303"/>
      <c r="BD46" s="303"/>
      <c r="BE46" s="303"/>
      <c r="BF46" s="303"/>
      <c r="BG46" s="303"/>
      <c r="BH46" s="303"/>
      <c r="BI46" s="303"/>
      <c r="BJ46" s="303"/>
      <c r="BK46" s="303"/>
      <c r="BL46" s="303"/>
      <c r="BM46" s="303"/>
      <c r="BN46" s="303"/>
      <c r="BO46" s="303"/>
      <c r="BP46" s="303"/>
      <c r="BQ46" s="303"/>
      <c r="BR46" s="303"/>
      <c r="BS46" s="303"/>
      <c r="BT46" s="303"/>
      <c r="BU46" s="303"/>
      <c r="BV46" s="303"/>
      <c r="BW46" s="303"/>
      <c r="BX46" s="303"/>
      <c r="BY46" s="303"/>
      <c r="BZ46" s="303"/>
      <c r="CA46" s="303"/>
      <c r="CB46" s="303"/>
      <c r="CC46" s="303"/>
      <c r="CD46" s="303"/>
      <c r="CE46" s="303"/>
      <c r="CF46" s="303"/>
      <c r="CG46" s="303"/>
      <c r="CH46" s="303"/>
      <c r="CI46" s="303"/>
      <c r="CJ46" s="303"/>
      <c r="CK46" s="303"/>
      <c r="CL46" s="303"/>
      <c r="CM46" s="303"/>
      <c r="CN46" s="303"/>
      <c r="CO46" s="303"/>
      <c r="CP46" s="303"/>
      <c r="CQ46" s="303"/>
      <c r="CR46" s="303"/>
      <c r="CS46" s="303"/>
      <c r="CT46" s="303"/>
      <c r="CU46" s="303"/>
      <c r="CV46" s="303"/>
      <c r="CW46" s="303"/>
      <c r="CX46" s="303"/>
      <c r="CY46" s="303"/>
      <c r="CZ46" s="303"/>
      <c r="DA46" s="303"/>
      <c r="DB46" s="303"/>
      <c r="DC46" s="303"/>
      <c r="DD46" s="303"/>
      <c r="DE46" s="303"/>
      <c r="DF46" s="303"/>
      <c r="DG46" s="303"/>
      <c r="DH46" s="303"/>
      <c r="DI46" s="303"/>
      <c r="DJ46" s="303"/>
      <c r="DK46" s="303"/>
      <c r="DL46" s="303"/>
      <c r="DM46" s="303"/>
      <c r="DN46" s="303"/>
      <c r="DO46" s="303"/>
      <c r="DP46" s="303"/>
      <c r="DQ46" s="303"/>
      <c r="DR46" s="303"/>
      <c r="DS46" s="303"/>
      <c r="DT46" s="303"/>
      <c r="DU46" s="303"/>
      <c r="DV46" s="303"/>
      <c r="DW46" s="303"/>
      <c r="DX46" s="303"/>
      <c r="DY46" s="303"/>
      <c r="DZ46" s="303"/>
      <c r="EA46" s="303"/>
      <c r="EB46" s="303"/>
      <c r="EC46" s="303"/>
      <c r="ED46" s="303"/>
      <c r="EE46" s="303"/>
      <c r="EF46" s="303"/>
      <c r="EG46" s="303"/>
      <c r="EH46" s="303"/>
      <c r="EI46" s="303"/>
      <c r="EJ46" s="303"/>
      <c r="EK46" s="303"/>
      <c r="EL46" s="303"/>
      <c r="EM46" s="303"/>
      <c r="EN46" s="303"/>
      <c r="EO46" s="303"/>
      <c r="EP46" s="303"/>
      <c r="EQ46" s="303"/>
      <c r="ER46" s="303"/>
    </row>
    <row r="47" spans="1:148" s="294" customFormat="1" x14ac:dyDescent="0.15">
      <c r="A47" s="362" t="str">
        <f>'Jen Apr 2018'!K33</f>
        <v>EnergyAustralia</v>
      </c>
      <c r="B47" s="372" t="str">
        <f>'Jen Apr 2018'!L33</f>
        <v>Everyday Saver Business</v>
      </c>
      <c r="C47" s="364">
        <f>91*'Jen Apr 2018'!M33/100</f>
        <v>121.03</v>
      </c>
      <c r="D47" s="364">
        <f>($C$36*$C$37)*'Jen Apr 2018'!N33/100</f>
        <v>1214.5000000000002</v>
      </c>
      <c r="E47" s="364">
        <v>0</v>
      </c>
      <c r="F47" s="364">
        <v>0</v>
      </c>
      <c r="G47" s="365">
        <v>0</v>
      </c>
      <c r="H47" s="364">
        <f>($C$36*$C$38)*'Jen Apr 2018'!AF33/100</f>
        <v>293.85000000000002</v>
      </c>
      <c r="I47" s="366">
        <f t="shared" si="12"/>
        <v>1629.38</v>
      </c>
      <c r="J47" s="367">
        <f t="shared" si="13"/>
        <v>6517.52</v>
      </c>
      <c r="K47" s="363">
        <f>'Jen Apr 2018'!AZ33</f>
        <v>0</v>
      </c>
      <c r="L47" s="363">
        <f>'Jen Apr 2018'!BA33</f>
        <v>32</v>
      </c>
      <c r="M47" s="363">
        <f>'Jen Apr 2018'!BB33</f>
        <v>0</v>
      </c>
      <c r="N47" s="363">
        <f>'Jen Apr 2018'!BC33</f>
        <v>0</v>
      </c>
      <c r="O47" s="367">
        <f>J47-((I47-C47)*L47/100)*4</f>
        <v>4586.8320000000003</v>
      </c>
      <c r="P47" s="367">
        <f>O47</f>
        <v>4586.8320000000003</v>
      </c>
      <c r="Q47" s="367">
        <f t="shared" si="14"/>
        <v>5045.5152000000007</v>
      </c>
      <c r="R47" s="367">
        <f t="shared" si="14"/>
        <v>5045.5152000000007</v>
      </c>
      <c r="S47" s="368">
        <f>'Jen Apr 2018'!BJ33</f>
        <v>24</v>
      </c>
      <c r="T47" s="369" t="str">
        <f>'Jen Apr 2018'!BK33</f>
        <v>y</v>
      </c>
      <c r="U47" s="303"/>
      <c r="V47" s="303"/>
      <c r="W47" s="303"/>
      <c r="X47" s="303"/>
      <c r="Y47" s="303"/>
      <c r="Z47" s="303"/>
      <c r="AA47" s="303"/>
      <c r="AB47" s="303"/>
      <c r="AC47" s="303"/>
      <c r="AD47" s="303"/>
      <c r="AE47" s="303"/>
      <c r="AF47" s="303"/>
      <c r="AG47" s="303"/>
      <c r="AH47" s="303"/>
      <c r="AI47" s="303"/>
      <c r="AJ47" s="303"/>
      <c r="AK47" s="303"/>
      <c r="AL47" s="303"/>
      <c r="AM47" s="303"/>
      <c r="AN47" s="303"/>
      <c r="AO47" s="303"/>
      <c r="AP47" s="303"/>
      <c r="AQ47" s="303"/>
      <c r="AR47" s="303"/>
      <c r="AS47" s="303"/>
      <c r="AT47" s="303"/>
      <c r="AU47" s="303"/>
      <c r="AV47" s="303"/>
      <c r="AW47" s="303"/>
      <c r="AX47" s="303"/>
      <c r="AY47" s="303"/>
      <c r="AZ47" s="303"/>
      <c r="BA47" s="303"/>
      <c r="BB47" s="303"/>
      <c r="BC47" s="303"/>
      <c r="BD47" s="303"/>
      <c r="BE47" s="303"/>
      <c r="BF47" s="303"/>
      <c r="BG47" s="303"/>
      <c r="BH47" s="303"/>
      <c r="BI47" s="303"/>
      <c r="BJ47" s="303"/>
      <c r="BK47" s="303"/>
      <c r="BL47" s="303"/>
      <c r="BM47" s="303"/>
      <c r="BN47" s="303"/>
      <c r="BO47" s="303"/>
      <c r="BP47" s="303"/>
      <c r="BQ47" s="303"/>
      <c r="BR47" s="303"/>
      <c r="BS47" s="303"/>
      <c r="BT47" s="303"/>
      <c r="BU47" s="303"/>
      <c r="BV47" s="303"/>
      <c r="BW47" s="303"/>
      <c r="BX47" s="303"/>
      <c r="BY47" s="303"/>
      <c r="BZ47" s="303"/>
      <c r="CA47" s="303"/>
      <c r="CB47" s="303"/>
      <c r="CC47" s="303"/>
      <c r="CD47" s="303"/>
      <c r="CE47" s="303"/>
      <c r="CF47" s="303"/>
      <c r="CG47" s="303"/>
      <c r="CH47" s="303"/>
      <c r="CI47" s="303"/>
      <c r="CJ47" s="303"/>
      <c r="CK47" s="303"/>
      <c r="CL47" s="303"/>
      <c r="CM47" s="303"/>
      <c r="CN47" s="303"/>
      <c r="CO47" s="303"/>
      <c r="CP47" s="303"/>
      <c r="CQ47" s="303"/>
      <c r="CR47" s="303"/>
      <c r="CS47" s="303"/>
      <c r="CT47" s="303"/>
      <c r="CU47" s="303"/>
      <c r="CV47" s="303"/>
      <c r="CW47" s="303"/>
      <c r="CX47" s="303"/>
      <c r="CY47" s="303"/>
      <c r="CZ47" s="303"/>
      <c r="DA47" s="303"/>
      <c r="DB47" s="303"/>
      <c r="DC47" s="303"/>
      <c r="DD47" s="303"/>
      <c r="DE47" s="303"/>
      <c r="DF47" s="303"/>
      <c r="DG47" s="303"/>
      <c r="DH47" s="303"/>
      <c r="DI47" s="303"/>
      <c r="DJ47" s="303"/>
      <c r="DK47" s="303"/>
      <c r="DL47" s="303"/>
      <c r="DM47" s="303"/>
      <c r="DN47" s="303"/>
      <c r="DO47" s="303"/>
      <c r="DP47" s="303"/>
      <c r="DQ47" s="303"/>
      <c r="DR47" s="303"/>
      <c r="DS47" s="303"/>
      <c r="DT47" s="303"/>
      <c r="DU47" s="303"/>
      <c r="DV47" s="303"/>
      <c r="DW47" s="303"/>
      <c r="DX47" s="303"/>
      <c r="DY47" s="303"/>
      <c r="DZ47" s="303"/>
      <c r="EA47" s="303"/>
      <c r="EB47" s="303"/>
      <c r="EC47" s="303"/>
      <c r="ED47" s="303"/>
      <c r="EE47" s="303"/>
      <c r="EF47" s="303"/>
      <c r="EG47" s="303"/>
      <c r="EH47" s="303"/>
      <c r="EI47" s="303"/>
      <c r="EJ47" s="303"/>
      <c r="EK47" s="303"/>
      <c r="EL47" s="303"/>
      <c r="EM47" s="303"/>
      <c r="EN47" s="303"/>
      <c r="EO47" s="303"/>
      <c r="EP47" s="303"/>
      <c r="EQ47" s="303"/>
      <c r="ER47" s="303"/>
    </row>
    <row r="48" spans="1:148" s="330" customFormat="1" x14ac:dyDescent="0.15">
      <c r="A48" s="362" t="str">
        <f>'Jen Apr 2018'!K34</f>
        <v>ERM Power</v>
      </c>
      <c r="B48" s="363" t="str">
        <f>'Jen Apr 2018'!L34</f>
        <v>Adjustable</v>
      </c>
      <c r="C48" s="364">
        <f>91*'Jen Apr 2018'!M34/100</f>
        <v>85.54</v>
      </c>
      <c r="D48" s="364">
        <f>($C$36*$C$37)*'Jen Apr 2018'!N34/100</f>
        <v>863.8</v>
      </c>
      <c r="E48" s="364">
        <v>0</v>
      </c>
      <c r="F48" s="364">
        <v>0</v>
      </c>
      <c r="G48" s="365">
        <v>0</v>
      </c>
      <c r="H48" s="364">
        <f>($C$36*$C$38)*'Jen Apr 2018'!AF34/100</f>
        <v>246.45</v>
      </c>
      <c r="I48" s="366">
        <f t="shared" si="12"/>
        <v>1195.79</v>
      </c>
      <c r="J48" s="367">
        <f t="shared" si="13"/>
        <v>4783.16</v>
      </c>
      <c r="K48" s="363">
        <f>'Jen Apr 2018'!AZ34</f>
        <v>0</v>
      </c>
      <c r="L48" s="363">
        <f>'Jen Apr 2018'!BA34</f>
        <v>0</v>
      </c>
      <c r="M48" s="363">
        <f>'Jen Apr 2018'!BB34</f>
        <v>0</v>
      </c>
      <c r="N48" s="363">
        <f>'Jen Apr 2018'!BC34</f>
        <v>0</v>
      </c>
      <c r="O48" s="367">
        <f t="shared" ref="O48:O52" si="16">J48</f>
        <v>4783.16</v>
      </c>
      <c r="P48" s="367">
        <f>O48</f>
        <v>4783.16</v>
      </c>
      <c r="Q48" s="367">
        <f t="shared" si="14"/>
        <v>5261.4760000000006</v>
      </c>
      <c r="R48" s="367">
        <f t="shared" si="14"/>
        <v>5261.4760000000006</v>
      </c>
      <c r="S48" s="368">
        <f>'Jen Apr 2018'!BJ34</f>
        <v>0</v>
      </c>
      <c r="T48" s="369" t="str">
        <f>'Jen Apr 2018'!BK34</f>
        <v>n</v>
      </c>
      <c r="U48" s="303"/>
      <c r="V48" s="303"/>
      <c r="W48" s="303"/>
      <c r="X48" s="303"/>
      <c r="Y48" s="303"/>
      <c r="Z48" s="303"/>
      <c r="AA48" s="303"/>
      <c r="AB48" s="303"/>
      <c r="AC48" s="303"/>
      <c r="AD48" s="303"/>
      <c r="AE48" s="303"/>
      <c r="AF48" s="303"/>
      <c r="AG48" s="303"/>
      <c r="AH48" s="303"/>
      <c r="AI48" s="303"/>
      <c r="AJ48" s="303"/>
      <c r="AK48" s="303"/>
      <c r="AL48" s="303"/>
      <c r="AM48" s="303"/>
      <c r="AN48" s="303"/>
      <c r="AO48" s="303"/>
      <c r="AP48" s="303"/>
      <c r="AQ48" s="303"/>
      <c r="AR48" s="303"/>
      <c r="AS48" s="303"/>
      <c r="AT48" s="303"/>
      <c r="AU48" s="303"/>
      <c r="AV48" s="303"/>
      <c r="AW48" s="303"/>
      <c r="AX48" s="303"/>
      <c r="AY48" s="303"/>
      <c r="AZ48" s="303"/>
      <c r="BA48" s="303"/>
      <c r="BB48" s="303"/>
      <c r="BC48" s="303"/>
      <c r="BD48" s="303"/>
      <c r="BE48" s="303"/>
      <c r="BF48" s="303"/>
      <c r="BG48" s="303"/>
      <c r="BH48" s="303"/>
      <c r="BI48" s="303"/>
      <c r="BJ48" s="303"/>
      <c r="BK48" s="303"/>
      <c r="BL48" s="303"/>
      <c r="BM48" s="303"/>
      <c r="BN48" s="303"/>
      <c r="BO48" s="303"/>
      <c r="BP48" s="303"/>
      <c r="BQ48" s="303"/>
      <c r="BR48" s="303"/>
      <c r="BS48" s="303"/>
      <c r="BT48" s="303"/>
      <c r="BU48" s="303"/>
      <c r="BV48" s="303"/>
      <c r="BW48" s="303"/>
      <c r="BX48" s="303"/>
      <c r="BY48" s="303"/>
      <c r="BZ48" s="303"/>
      <c r="CA48" s="303"/>
      <c r="CB48" s="303"/>
      <c r="CC48" s="303"/>
      <c r="CD48" s="303"/>
      <c r="CE48" s="303"/>
      <c r="CF48" s="303"/>
      <c r="CG48" s="303"/>
      <c r="CH48" s="303"/>
      <c r="CI48" s="303"/>
      <c r="CJ48" s="303"/>
      <c r="CK48" s="303"/>
      <c r="CL48" s="303"/>
      <c r="CM48" s="303"/>
      <c r="CN48" s="303"/>
      <c r="CO48" s="303"/>
      <c r="CP48" s="303"/>
      <c r="CQ48" s="303"/>
      <c r="CR48" s="303"/>
      <c r="CS48" s="303"/>
      <c r="CT48" s="303"/>
      <c r="CU48" s="303"/>
      <c r="CV48" s="303"/>
      <c r="CW48" s="303"/>
      <c r="CX48" s="303"/>
      <c r="CY48" s="303"/>
      <c r="CZ48" s="303"/>
      <c r="DA48" s="303"/>
      <c r="DB48" s="303"/>
      <c r="DC48" s="303"/>
      <c r="DD48" s="303"/>
      <c r="DE48" s="303"/>
      <c r="DF48" s="303"/>
      <c r="DG48" s="303"/>
      <c r="DH48" s="303"/>
      <c r="DI48" s="303"/>
      <c r="DJ48" s="303"/>
      <c r="DK48" s="303"/>
      <c r="DL48" s="303"/>
      <c r="DM48" s="303"/>
      <c r="DN48" s="303"/>
      <c r="DO48" s="303"/>
      <c r="DP48" s="303"/>
      <c r="DQ48" s="303"/>
      <c r="DR48" s="303"/>
      <c r="DS48" s="303"/>
      <c r="DT48" s="303"/>
      <c r="DU48" s="303"/>
      <c r="DV48" s="303"/>
      <c r="DW48" s="303"/>
      <c r="DX48" s="303"/>
      <c r="DY48" s="303"/>
      <c r="DZ48" s="303"/>
      <c r="EA48" s="303"/>
      <c r="EB48" s="303"/>
      <c r="EC48" s="303"/>
      <c r="ED48" s="303"/>
      <c r="EE48" s="303"/>
      <c r="EF48" s="303"/>
      <c r="EG48" s="303"/>
      <c r="EH48" s="303"/>
      <c r="EI48" s="303"/>
      <c r="EJ48" s="303"/>
      <c r="EK48" s="303"/>
      <c r="EL48" s="303"/>
      <c r="EM48" s="303"/>
      <c r="EN48" s="303"/>
      <c r="EO48" s="303"/>
      <c r="EP48" s="303"/>
      <c r="EQ48" s="303"/>
      <c r="ER48" s="303"/>
    </row>
    <row r="49" spans="1:148" s="294" customFormat="1" x14ac:dyDescent="0.15">
      <c r="A49" s="362" t="str">
        <f>'Jen Apr 2018'!K35</f>
        <v>GloBird Energy</v>
      </c>
      <c r="B49" s="363" t="str">
        <f>'Jen Apr 2018'!L35</f>
        <v>Bizsave</v>
      </c>
      <c r="C49" s="364">
        <f>91*'Jen Apr 2018'!M35/100</f>
        <v>104.65</v>
      </c>
      <c r="D49" s="364">
        <f>($C$36*$C$37)*'Jen Apr 2018'!N35/100</f>
        <v>1242.5</v>
      </c>
      <c r="E49" s="364">
        <v>0</v>
      </c>
      <c r="F49" s="364">
        <v>0</v>
      </c>
      <c r="G49" s="365">
        <v>0</v>
      </c>
      <c r="H49" s="364">
        <f>($C$36*$C$38)*'Jen Apr 2018'!AF35/100</f>
        <v>367.5</v>
      </c>
      <c r="I49" s="366">
        <f t="shared" si="12"/>
        <v>1714.65</v>
      </c>
      <c r="J49" s="367">
        <f t="shared" si="13"/>
        <v>6858.6</v>
      </c>
      <c r="K49" s="363">
        <f>'Jen Apr 2018'!AZ35</f>
        <v>0</v>
      </c>
      <c r="L49" s="363">
        <f>'Jen Apr 2018'!BA35</f>
        <v>0</v>
      </c>
      <c r="M49" s="363">
        <f>'Jen Apr 2018'!BB35</f>
        <v>0</v>
      </c>
      <c r="N49" s="363">
        <f>'Jen Apr 2018'!BC35</f>
        <v>22</v>
      </c>
      <c r="O49" s="367">
        <f t="shared" si="16"/>
        <v>6858.6</v>
      </c>
      <c r="P49" s="367">
        <f>O49-((I49-C49)*N49/100)*4</f>
        <v>5441.8</v>
      </c>
      <c r="Q49" s="367">
        <f t="shared" si="14"/>
        <v>7544.4600000000009</v>
      </c>
      <c r="R49" s="367">
        <f t="shared" si="14"/>
        <v>5985.9800000000005</v>
      </c>
      <c r="S49" s="368">
        <f>'Jen Apr 2018'!BJ35</f>
        <v>0</v>
      </c>
      <c r="T49" s="369" t="str">
        <f>'Jen Apr 2018'!BK35</f>
        <v>n</v>
      </c>
      <c r="U49" s="303"/>
      <c r="V49" s="303"/>
      <c r="W49" s="303"/>
      <c r="X49" s="303"/>
      <c r="Y49" s="303"/>
      <c r="Z49" s="303"/>
      <c r="AA49" s="303"/>
      <c r="AB49" s="303"/>
      <c r="AC49" s="303"/>
      <c r="AD49" s="303"/>
      <c r="AE49" s="303"/>
      <c r="AF49" s="303"/>
      <c r="AG49" s="303"/>
      <c r="AH49" s="303"/>
      <c r="AI49" s="303"/>
      <c r="AJ49" s="303"/>
      <c r="AK49" s="303"/>
      <c r="AL49" s="303"/>
      <c r="AM49" s="303"/>
      <c r="AN49" s="303"/>
      <c r="AO49" s="303"/>
      <c r="AP49" s="303"/>
      <c r="AQ49" s="303"/>
      <c r="AR49" s="303"/>
      <c r="AS49" s="303"/>
      <c r="AT49" s="303"/>
      <c r="AU49" s="303"/>
      <c r="AV49" s="303"/>
      <c r="AW49" s="303"/>
      <c r="AX49" s="303"/>
      <c r="AY49" s="303"/>
      <c r="AZ49" s="303"/>
      <c r="BA49" s="303"/>
      <c r="BB49" s="303"/>
      <c r="BC49" s="303"/>
      <c r="BD49" s="303"/>
      <c r="BE49" s="303"/>
      <c r="BF49" s="303"/>
      <c r="BG49" s="303"/>
      <c r="BH49" s="303"/>
      <c r="BI49" s="303"/>
      <c r="BJ49" s="303"/>
      <c r="BK49" s="303"/>
      <c r="BL49" s="303"/>
      <c r="BM49" s="303"/>
      <c r="BN49" s="303"/>
      <c r="BO49" s="303"/>
      <c r="BP49" s="303"/>
      <c r="BQ49" s="303"/>
      <c r="BR49" s="303"/>
      <c r="BS49" s="303"/>
      <c r="BT49" s="303"/>
      <c r="BU49" s="303"/>
      <c r="BV49" s="303"/>
      <c r="BW49" s="303"/>
      <c r="BX49" s="303"/>
      <c r="BY49" s="303"/>
      <c r="BZ49" s="303"/>
      <c r="CA49" s="303"/>
      <c r="CB49" s="303"/>
      <c r="CC49" s="303"/>
      <c r="CD49" s="303"/>
      <c r="CE49" s="303"/>
      <c r="CF49" s="303"/>
      <c r="CG49" s="303"/>
      <c r="CH49" s="303"/>
      <c r="CI49" s="303"/>
      <c r="CJ49" s="303"/>
      <c r="CK49" s="303"/>
      <c r="CL49" s="303"/>
      <c r="CM49" s="303"/>
      <c r="CN49" s="303"/>
      <c r="CO49" s="303"/>
      <c r="CP49" s="303"/>
      <c r="CQ49" s="303"/>
      <c r="CR49" s="303"/>
      <c r="CS49" s="303"/>
      <c r="CT49" s="303"/>
      <c r="CU49" s="303"/>
      <c r="CV49" s="303"/>
      <c r="CW49" s="303"/>
      <c r="CX49" s="303"/>
      <c r="CY49" s="303"/>
      <c r="CZ49" s="303"/>
      <c r="DA49" s="303"/>
      <c r="DB49" s="303"/>
      <c r="DC49" s="303"/>
      <c r="DD49" s="303"/>
      <c r="DE49" s="303"/>
      <c r="DF49" s="303"/>
      <c r="DG49" s="303"/>
      <c r="DH49" s="303"/>
      <c r="DI49" s="303"/>
      <c r="DJ49" s="303"/>
      <c r="DK49" s="303"/>
      <c r="DL49" s="303"/>
      <c r="DM49" s="303"/>
      <c r="DN49" s="303"/>
      <c r="DO49" s="303"/>
      <c r="DP49" s="303"/>
      <c r="DQ49" s="303"/>
      <c r="DR49" s="303"/>
      <c r="DS49" s="303"/>
      <c r="DT49" s="303"/>
      <c r="DU49" s="303"/>
      <c r="DV49" s="303"/>
      <c r="DW49" s="303"/>
      <c r="DX49" s="303"/>
      <c r="DY49" s="303"/>
      <c r="DZ49" s="303"/>
      <c r="EA49" s="303"/>
      <c r="EB49" s="303"/>
      <c r="EC49" s="303"/>
      <c r="ED49" s="303"/>
      <c r="EE49" s="303"/>
      <c r="EF49" s="303"/>
      <c r="EG49" s="303"/>
      <c r="EH49" s="303"/>
      <c r="EI49" s="303"/>
      <c r="EJ49" s="303"/>
      <c r="EK49" s="303"/>
      <c r="EL49" s="303"/>
      <c r="EM49" s="303"/>
      <c r="EN49" s="303"/>
      <c r="EO49" s="303"/>
      <c r="EP49" s="303"/>
      <c r="EQ49" s="303"/>
      <c r="ER49" s="303"/>
    </row>
    <row r="50" spans="1:148" s="330" customFormat="1" x14ac:dyDescent="0.15">
      <c r="A50" s="362" t="str">
        <f>'Jen Apr 2018'!K36</f>
        <v>Lumo Energy</v>
      </c>
      <c r="B50" s="363" t="str">
        <f>'Jen Apr 2018'!L36</f>
        <v>Business Premium</v>
      </c>
      <c r="C50" s="364">
        <f>91*'Jen Apr 2018'!M36/100</f>
        <v>112.749</v>
      </c>
      <c r="D50" s="364">
        <f>($C$36*$C$37)*'Jen Apr 2018'!N36/100</f>
        <v>894.95</v>
      </c>
      <c r="E50" s="364">
        <v>0</v>
      </c>
      <c r="F50" s="364">
        <v>0</v>
      </c>
      <c r="G50" s="365">
        <v>0</v>
      </c>
      <c r="H50" s="364">
        <f>($C$36*$C$38)*'Jen Apr 2018'!AF36/100</f>
        <v>268.35000000000002</v>
      </c>
      <c r="I50" s="366">
        <f t="shared" si="12"/>
        <v>1276.049</v>
      </c>
      <c r="J50" s="367">
        <f t="shared" si="13"/>
        <v>5104.1959999999999</v>
      </c>
      <c r="K50" s="363">
        <f>'Jen Apr 2018'!AZ36</f>
        <v>0</v>
      </c>
      <c r="L50" s="363">
        <f>'Jen Apr 2018'!BA36</f>
        <v>0</v>
      </c>
      <c r="M50" s="363">
        <f>'Jen Apr 2018'!BB36</f>
        <v>0</v>
      </c>
      <c r="N50" s="363">
        <f>'Jen Apr 2018'!BC36</f>
        <v>0</v>
      </c>
      <c r="O50" s="367">
        <f t="shared" si="16"/>
        <v>5104.1959999999999</v>
      </c>
      <c r="P50" s="367">
        <f>O50</f>
        <v>5104.1959999999999</v>
      </c>
      <c r="Q50" s="367">
        <f t="shared" si="14"/>
        <v>5614.6156000000001</v>
      </c>
      <c r="R50" s="367">
        <f t="shared" si="14"/>
        <v>5614.6156000000001</v>
      </c>
      <c r="S50" s="368">
        <f>'Jen Apr 2018'!BJ36</f>
        <v>36</v>
      </c>
      <c r="T50" s="369" t="str">
        <f>'Jen Apr 2018'!BK36</f>
        <v>n</v>
      </c>
      <c r="U50" s="303"/>
      <c r="V50" s="303"/>
      <c r="W50" s="303"/>
      <c r="X50" s="303"/>
      <c r="Y50" s="303"/>
      <c r="Z50" s="303"/>
      <c r="AA50" s="303"/>
      <c r="AB50" s="303"/>
      <c r="AC50" s="303"/>
      <c r="AD50" s="303"/>
      <c r="AE50" s="303"/>
      <c r="AF50" s="303"/>
      <c r="AG50" s="303"/>
      <c r="AH50" s="303"/>
      <c r="AI50" s="303"/>
      <c r="AJ50" s="303"/>
      <c r="AK50" s="303"/>
      <c r="AL50" s="303"/>
      <c r="AM50" s="303"/>
      <c r="AN50" s="303"/>
      <c r="AO50" s="303"/>
      <c r="AP50" s="303"/>
      <c r="AQ50" s="303"/>
      <c r="AR50" s="303"/>
      <c r="AS50" s="303"/>
      <c r="AT50" s="303"/>
      <c r="AU50" s="303"/>
      <c r="AV50" s="303"/>
      <c r="AW50" s="303"/>
      <c r="AX50" s="303"/>
      <c r="AY50" s="303"/>
      <c r="AZ50" s="303"/>
      <c r="BA50" s="303"/>
      <c r="BB50" s="303"/>
      <c r="BC50" s="303"/>
      <c r="BD50" s="303"/>
      <c r="BE50" s="303"/>
      <c r="BF50" s="303"/>
      <c r="BG50" s="303"/>
      <c r="BH50" s="303"/>
      <c r="BI50" s="303"/>
      <c r="BJ50" s="303"/>
      <c r="BK50" s="303"/>
      <c r="BL50" s="303"/>
      <c r="BM50" s="303"/>
      <c r="BN50" s="303"/>
      <c r="BO50" s="303"/>
      <c r="BP50" s="303"/>
      <c r="BQ50" s="303"/>
      <c r="BR50" s="303"/>
      <c r="BS50" s="303"/>
      <c r="BT50" s="303"/>
      <c r="BU50" s="303"/>
      <c r="BV50" s="303"/>
      <c r="BW50" s="303"/>
      <c r="BX50" s="303"/>
      <c r="BY50" s="303"/>
      <c r="BZ50" s="303"/>
      <c r="CA50" s="303"/>
      <c r="CB50" s="303"/>
      <c r="CC50" s="303"/>
      <c r="CD50" s="303"/>
      <c r="CE50" s="303"/>
      <c r="CF50" s="303"/>
      <c r="CG50" s="303"/>
      <c r="CH50" s="303"/>
      <c r="CI50" s="303"/>
      <c r="CJ50" s="303"/>
      <c r="CK50" s="303"/>
      <c r="CL50" s="303"/>
      <c r="CM50" s="303"/>
      <c r="CN50" s="303"/>
      <c r="CO50" s="303"/>
      <c r="CP50" s="303"/>
      <c r="CQ50" s="303"/>
      <c r="CR50" s="303"/>
      <c r="CS50" s="303"/>
      <c r="CT50" s="303"/>
      <c r="CU50" s="303"/>
      <c r="CV50" s="303"/>
      <c r="CW50" s="303"/>
      <c r="CX50" s="303"/>
      <c r="CY50" s="303"/>
      <c r="CZ50" s="303"/>
      <c r="DA50" s="303"/>
      <c r="DB50" s="303"/>
      <c r="DC50" s="303"/>
      <c r="DD50" s="303"/>
      <c r="DE50" s="303"/>
      <c r="DF50" s="303"/>
      <c r="DG50" s="303"/>
      <c r="DH50" s="303"/>
      <c r="DI50" s="303"/>
      <c r="DJ50" s="303"/>
      <c r="DK50" s="303"/>
      <c r="DL50" s="303"/>
      <c r="DM50" s="303"/>
      <c r="DN50" s="303"/>
      <c r="DO50" s="303"/>
      <c r="DP50" s="303"/>
      <c r="DQ50" s="303"/>
      <c r="DR50" s="303"/>
      <c r="DS50" s="303"/>
      <c r="DT50" s="303"/>
      <c r="DU50" s="303"/>
      <c r="DV50" s="303"/>
      <c r="DW50" s="303"/>
      <c r="DX50" s="303"/>
      <c r="DY50" s="303"/>
      <c r="DZ50" s="303"/>
      <c r="EA50" s="303"/>
      <c r="EB50" s="303"/>
      <c r="EC50" s="303"/>
      <c r="ED50" s="303"/>
      <c r="EE50" s="303"/>
      <c r="EF50" s="303"/>
      <c r="EG50" s="303"/>
      <c r="EH50" s="303"/>
      <c r="EI50" s="303"/>
      <c r="EJ50" s="303"/>
      <c r="EK50" s="303"/>
      <c r="EL50" s="303"/>
      <c r="EM50" s="303"/>
      <c r="EN50" s="303"/>
      <c r="EO50" s="303"/>
      <c r="EP50" s="303"/>
      <c r="EQ50" s="303"/>
      <c r="ER50" s="303"/>
    </row>
    <row r="51" spans="1:148" s="294" customFormat="1" x14ac:dyDescent="0.15">
      <c r="A51" s="362" t="str">
        <f>'Jen Apr 2018'!K37</f>
        <v>Momentum Energy</v>
      </c>
      <c r="B51" s="363" t="str">
        <f>'Jen Apr 2018'!L37</f>
        <v>SmilePower</v>
      </c>
      <c r="C51" s="364">
        <f>91*'Jen Apr 2018'!M37/100</f>
        <v>142.22389999999999</v>
      </c>
      <c r="D51" s="364">
        <f>IF(($C$36*$C$37)&gt;='Jen Apr 2018'!P37,('Jen Apr 2018'!P37*'Jen Apr 2018'!N37/100),(('Jen Bills April 2018'!$C$36*'Jen Bills April 2018'!$C$37)*'Jen Apr 2018'!N37/100))</f>
        <v>343.08</v>
      </c>
      <c r="E51" s="364">
        <v>0</v>
      </c>
      <c r="F51" s="364">
        <v>0</v>
      </c>
      <c r="G51" s="365">
        <f>IF($C$36*$C$37&lt;'Jen Apr 2018'!P37,(0),((('Jen Bills April 2018'!$C$36*'Jen Bills April 2018'!$C$37)-('Jen Apr 2018'!P37))*'Jen Apr 2018'!Q37/100))</f>
        <v>632.73</v>
      </c>
      <c r="H51" s="364">
        <f>($C$36*$C$38)*'Jen Apr 2018'!AF37/100</f>
        <v>219.15</v>
      </c>
      <c r="I51" s="366">
        <f t="shared" si="12"/>
        <v>1337.1839</v>
      </c>
      <c r="J51" s="367">
        <f t="shared" si="13"/>
        <v>5348.7356</v>
      </c>
      <c r="K51" s="363">
        <f>'Jen Apr 2018'!AZ37</f>
        <v>0</v>
      </c>
      <c r="L51" s="363">
        <f>'Jen Apr 2018'!BA37</f>
        <v>0</v>
      </c>
      <c r="M51" s="363">
        <f>'Jen Apr 2018'!BB37</f>
        <v>0</v>
      </c>
      <c r="N51" s="363">
        <f>'Jen Apr 2018'!BC37</f>
        <v>0</v>
      </c>
      <c r="O51" s="367">
        <f t="shared" si="16"/>
        <v>5348.7356</v>
      </c>
      <c r="P51" s="367">
        <f>O51</f>
        <v>5348.7356</v>
      </c>
      <c r="Q51" s="367">
        <f t="shared" si="14"/>
        <v>5883.6091600000009</v>
      </c>
      <c r="R51" s="367">
        <f t="shared" si="14"/>
        <v>5883.6091600000009</v>
      </c>
      <c r="S51" s="368">
        <f>'Jen Apr 2018'!BJ37</f>
        <v>12</v>
      </c>
      <c r="T51" s="369" t="str">
        <f>'Jen Apr 2018'!BK37</f>
        <v>n</v>
      </c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303"/>
      <c r="AJ51" s="303"/>
      <c r="AK51" s="303"/>
      <c r="AL51" s="303"/>
      <c r="AM51" s="303"/>
      <c r="AN51" s="303"/>
      <c r="AO51" s="303"/>
      <c r="AP51" s="303"/>
      <c r="AQ51" s="303"/>
      <c r="AR51" s="303"/>
      <c r="AS51" s="303"/>
      <c r="AT51" s="303"/>
      <c r="AU51" s="303"/>
      <c r="AV51" s="303"/>
      <c r="AW51" s="303"/>
      <c r="AX51" s="303"/>
      <c r="AY51" s="303"/>
      <c r="AZ51" s="303"/>
      <c r="BA51" s="303"/>
      <c r="BB51" s="303"/>
      <c r="BC51" s="303"/>
      <c r="BD51" s="303"/>
      <c r="BE51" s="303"/>
      <c r="BF51" s="303"/>
      <c r="BG51" s="303"/>
      <c r="BH51" s="303"/>
      <c r="BI51" s="303"/>
      <c r="BJ51" s="303"/>
      <c r="BK51" s="303"/>
      <c r="BL51" s="303"/>
      <c r="BM51" s="303"/>
      <c r="BN51" s="303"/>
      <c r="BO51" s="303"/>
      <c r="BP51" s="303"/>
      <c r="BQ51" s="303"/>
      <c r="BR51" s="303"/>
      <c r="BS51" s="303"/>
      <c r="BT51" s="303"/>
      <c r="BU51" s="303"/>
      <c r="BV51" s="303"/>
      <c r="BW51" s="303"/>
      <c r="BX51" s="303"/>
      <c r="BY51" s="303"/>
      <c r="BZ51" s="303"/>
      <c r="CA51" s="303"/>
      <c r="CB51" s="303"/>
      <c r="CC51" s="303"/>
      <c r="CD51" s="303"/>
      <c r="CE51" s="303"/>
      <c r="CF51" s="303"/>
      <c r="CG51" s="303"/>
      <c r="CH51" s="303"/>
      <c r="CI51" s="303"/>
      <c r="CJ51" s="303"/>
      <c r="CK51" s="303"/>
      <c r="CL51" s="303"/>
      <c r="CM51" s="303"/>
      <c r="CN51" s="303"/>
      <c r="CO51" s="303"/>
      <c r="CP51" s="303"/>
      <c r="CQ51" s="303"/>
      <c r="CR51" s="303"/>
      <c r="CS51" s="303"/>
      <c r="CT51" s="303"/>
      <c r="CU51" s="303"/>
      <c r="CV51" s="303"/>
      <c r="CW51" s="303"/>
      <c r="CX51" s="303"/>
      <c r="CY51" s="303"/>
      <c r="CZ51" s="303"/>
      <c r="DA51" s="303"/>
      <c r="DB51" s="303"/>
      <c r="DC51" s="303"/>
      <c r="DD51" s="303"/>
      <c r="DE51" s="303"/>
      <c r="DF51" s="303"/>
      <c r="DG51" s="303"/>
      <c r="DH51" s="303"/>
      <c r="DI51" s="303"/>
      <c r="DJ51" s="303"/>
      <c r="DK51" s="303"/>
      <c r="DL51" s="303"/>
      <c r="DM51" s="303"/>
      <c r="DN51" s="303"/>
      <c r="DO51" s="303"/>
      <c r="DP51" s="303"/>
      <c r="DQ51" s="303"/>
      <c r="DR51" s="303"/>
      <c r="DS51" s="303"/>
      <c r="DT51" s="303"/>
      <c r="DU51" s="303"/>
      <c r="DV51" s="303"/>
      <c r="DW51" s="303"/>
      <c r="DX51" s="303"/>
      <c r="DY51" s="303"/>
      <c r="DZ51" s="303"/>
      <c r="EA51" s="303"/>
      <c r="EB51" s="303"/>
      <c r="EC51" s="303"/>
      <c r="ED51" s="303"/>
      <c r="EE51" s="303"/>
      <c r="EF51" s="303"/>
      <c r="EG51" s="303"/>
      <c r="EH51" s="303"/>
      <c r="EI51" s="303"/>
      <c r="EJ51" s="303"/>
      <c r="EK51" s="303"/>
      <c r="EL51" s="303"/>
      <c r="EM51" s="303"/>
      <c r="EN51" s="303"/>
      <c r="EO51" s="303"/>
      <c r="EP51" s="303"/>
      <c r="EQ51" s="303"/>
      <c r="ER51" s="303"/>
    </row>
    <row r="52" spans="1:148" s="330" customFormat="1" x14ac:dyDescent="0.15">
      <c r="A52" s="362" t="str">
        <f>'Jen Apr 2018'!K38</f>
        <v>Next Business Energy</v>
      </c>
      <c r="B52" s="363" t="str">
        <f>'Jen Apr 2018'!L38</f>
        <v>Market offer</v>
      </c>
      <c r="C52" s="364">
        <f>91*'Jen Apr 2018'!M38/100</f>
        <v>127.4</v>
      </c>
      <c r="D52" s="364">
        <f>IF(($C$36*$C$37)&gt;='Jen Apr 2018'!P38,('Jen Apr 2018'!P38*'Jen Apr 2018'!N38/100),(('Jen Bills April 2018'!$C$36*'Jen Bills April 2018'!$C$37)*'Jen Apr 2018'!N38/100))</f>
        <v>787.5</v>
      </c>
      <c r="E52" s="364">
        <v>0</v>
      </c>
      <c r="F52" s="364">
        <v>0</v>
      </c>
      <c r="G52" s="365">
        <f>IF($C$36*$C$37&lt;'Jen Apr 2018'!P38,(0),((('Jen Bills April 2018'!$C$36*'Jen Bills April 2018'!$C$37)-('Jen Apr 2018'!P38))*'Jen Apr 2018'!Q38/100))</f>
        <v>300</v>
      </c>
      <c r="H52" s="364">
        <f>($C$36*$C$38)*'Jen Apr 2018'!AF38/100</f>
        <v>307.5</v>
      </c>
      <c r="I52" s="366">
        <f t="shared" si="12"/>
        <v>1522.4</v>
      </c>
      <c r="J52" s="367">
        <f t="shared" si="13"/>
        <v>6089.6</v>
      </c>
      <c r="K52" s="363">
        <f>'Jen Apr 2018'!AZ38</f>
        <v>0</v>
      </c>
      <c r="L52" s="363">
        <f>'Jen Apr 2018'!BA38</f>
        <v>0</v>
      </c>
      <c r="M52" s="363">
        <f>'Jen Apr 2018'!BB38</f>
        <v>12</v>
      </c>
      <c r="N52" s="363">
        <f>'Jen Apr 2018'!BC38</f>
        <v>0</v>
      </c>
      <c r="O52" s="367">
        <f t="shared" si="16"/>
        <v>6089.6</v>
      </c>
      <c r="P52" s="367">
        <f>O52-(O52*M52/100)</f>
        <v>5358.848</v>
      </c>
      <c r="Q52" s="367">
        <f t="shared" si="14"/>
        <v>6698.5600000000013</v>
      </c>
      <c r="R52" s="367">
        <f t="shared" si="14"/>
        <v>5894.7328000000007</v>
      </c>
      <c r="S52" s="368">
        <f>'Jen Apr 2018'!BJ38</f>
        <v>24</v>
      </c>
      <c r="T52" s="369" t="str">
        <f>'Jen Apr 2018'!BK38</f>
        <v>n</v>
      </c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303"/>
      <c r="AJ52" s="303"/>
      <c r="AK52" s="303"/>
      <c r="AL52" s="303"/>
      <c r="AM52" s="303"/>
      <c r="AN52" s="303"/>
      <c r="AO52" s="303"/>
      <c r="AP52" s="303"/>
      <c r="AQ52" s="303"/>
      <c r="AR52" s="303"/>
      <c r="AS52" s="303"/>
      <c r="AT52" s="303"/>
      <c r="AU52" s="303"/>
      <c r="AV52" s="303"/>
      <c r="AW52" s="303"/>
      <c r="AX52" s="303"/>
      <c r="AY52" s="303"/>
      <c r="AZ52" s="303"/>
      <c r="BA52" s="303"/>
      <c r="BB52" s="303"/>
      <c r="BC52" s="303"/>
      <c r="BD52" s="303"/>
      <c r="BE52" s="303"/>
      <c r="BF52" s="303"/>
      <c r="BG52" s="303"/>
      <c r="BH52" s="303"/>
      <c r="BI52" s="303"/>
      <c r="BJ52" s="303"/>
      <c r="BK52" s="303"/>
      <c r="BL52" s="303"/>
      <c r="BM52" s="303"/>
      <c r="BN52" s="303"/>
      <c r="BO52" s="303"/>
      <c r="BP52" s="303"/>
      <c r="BQ52" s="303"/>
      <c r="BR52" s="303"/>
      <c r="BS52" s="303"/>
      <c r="BT52" s="303"/>
      <c r="BU52" s="303"/>
      <c r="BV52" s="303"/>
      <c r="BW52" s="303"/>
      <c r="BX52" s="303"/>
      <c r="BY52" s="303"/>
      <c r="BZ52" s="303"/>
      <c r="CA52" s="303"/>
      <c r="CB52" s="303"/>
      <c r="CC52" s="303"/>
      <c r="CD52" s="303"/>
      <c r="CE52" s="303"/>
      <c r="CF52" s="303"/>
      <c r="CG52" s="303"/>
      <c r="CH52" s="303"/>
      <c r="CI52" s="303"/>
      <c r="CJ52" s="303"/>
      <c r="CK52" s="303"/>
      <c r="CL52" s="303"/>
      <c r="CM52" s="303"/>
      <c r="CN52" s="303"/>
      <c r="CO52" s="303"/>
      <c r="CP52" s="303"/>
      <c r="CQ52" s="303"/>
      <c r="CR52" s="303"/>
      <c r="CS52" s="303"/>
      <c r="CT52" s="303"/>
      <c r="CU52" s="303"/>
      <c r="CV52" s="303"/>
      <c r="CW52" s="303"/>
      <c r="CX52" s="303"/>
      <c r="CY52" s="303"/>
      <c r="CZ52" s="303"/>
      <c r="DA52" s="303"/>
      <c r="DB52" s="303"/>
      <c r="DC52" s="303"/>
      <c r="DD52" s="303"/>
      <c r="DE52" s="303"/>
      <c r="DF52" s="303"/>
      <c r="DG52" s="303"/>
      <c r="DH52" s="303"/>
      <c r="DI52" s="303"/>
      <c r="DJ52" s="303"/>
      <c r="DK52" s="303"/>
      <c r="DL52" s="303"/>
      <c r="DM52" s="303"/>
      <c r="DN52" s="303"/>
      <c r="DO52" s="303"/>
      <c r="DP52" s="303"/>
      <c r="DQ52" s="303"/>
      <c r="DR52" s="303"/>
      <c r="DS52" s="303"/>
      <c r="DT52" s="303"/>
      <c r="DU52" s="303"/>
      <c r="DV52" s="303"/>
      <c r="DW52" s="303"/>
      <c r="DX52" s="303"/>
      <c r="DY52" s="303"/>
      <c r="DZ52" s="303"/>
      <c r="EA52" s="303"/>
      <c r="EB52" s="303"/>
      <c r="EC52" s="303"/>
      <c r="ED52" s="303"/>
      <c r="EE52" s="303"/>
      <c r="EF52" s="303"/>
      <c r="EG52" s="303"/>
      <c r="EH52" s="303"/>
      <c r="EI52" s="303"/>
      <c r="EJ52" s="303"/>
      <c r="EK52" s="303"/>
      <c r="EL52" s="303"/>
      <c r="EM52" s="303"/>
      <c r="EN52" s="303"/>
      <c r="EO52" s="303"/>
      <c r="EP52" s="303"/>
      <c r="EQ52" s="303"/>
      <c r="ER52" s="303"/>
    </row>
    <row r="53" spans="1:148" s="330" customFormat="1" x14ac:dyDescent="0.15">
      <c r="A53" s="362" t="str">
        <f>'Jen Apr 2018'!K39</f>
        <v>Origin Energy</v>
      </c>
      <c r="B53" s="363" t="str">
        <f>'Jen Apr 2018'!L39</f>
        <v>Business Saver</v>
      </c>
      <c r="C53" s="364">
        <f>91*'Jen Apr 2018'!M39/100</f>
        <v>118.46380000000001</v>
      </c>
      <c r="D53" s="364">
        <f>($C$36*$C$37)*'Jen Apr 2018'!N39/100</f>
        <v>1154.6500000000001</v>
      </c>
      <c r="E53" s="364">
        <v>0</v>
      </c>
      <c r="F53" s="364">
        <v>0</v>
      </c>
      <c r="G53" s="365">
        <v>0</v>
      </c>
      <c r="H53" s="364">
        <f>($C$36*$C$38)*'Jen Apr 2018'!AF39/100</f>
        <v>286.35000000000002</v>
      </c>
      <c r="I53" s="366">
        <f t="shared" si="12"/>
        <v>1559.4638</v>
      </c>
      <c r="J53" s="367">
        <f t="shared" si="13"/>
        <v>6237.8552</v>
      </c>
      <c r="K53" s="363">
        <f>'Jen Apr 2018'!AZ39</f>
        <v>0</v>
      </c>
      <c r="L53" s="363">
        <f>'Jen Apr 2018'!BA39</f>
        <v>22</v>
      </c>
      <c r="M53" s="363">
        <f>'Jen Apr 2018'!BB39</f>
        <v>0</v>
      </c>
      <c r="N53" s="363">
        <f>'Jen Apr 2018'!BC39</f>
        <v>0</v>
      </c>
      <c r="O53" s="367">
        <f>J53-((I53-C53)*L53/100)*4</f>
        <v>4969.7752</v>
      </c>
      <c r="P53" s="367">
        <f>O53</f>
        <v>4969.7752</v>
      </c>
      <c r="Q53" s="367">
        <f t="shared" si="14"/>
        <v>5466.7527200000004</v>
      </c>
      <c r="R53" s="367">
        <f t="shared" si="14"/>
        <v>5466.7527200000004</v>
      </c>
      <c r="S53" s="368">
        <f>'Jen Apr 2018'!BJ39</f>
        <v>12</v>
      </c>
      <c r="T53" s="369" t="str">
        <f>'Jen Apr 2018'!BK39</f>
        <v>y</v>
      </c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303"/>
      <c r="AJ53" s="303"/>
      <c r="AK53" s="303"/>
      <c r="AL53" s="303"/>
      <c r="AM53" s="303"/>
      <c r="AN53" s="303"/>
      <c r="AO53" s="303"/>
      <c r="AP53" s="303"/>
      <c r="AQ53" s="303"/>
      <c r="AR53" s="303"/>
      <c r="AS53" s="303"/>
      <c r="AT53" s="303"/>
      <c r="AU53" s="303"/>
      <c r="AV53" s="303"/>
      <c r="AW53" s="303"/>
      <c r="AX53" s="303"/>
      <c r="AY53" s="303"/>
      <c r="AZ53" s="303"/>
      <c r="BA53" s="303"/>
      <c r="BB53" s="303"/>
      <c r="BC53" s="303"/>
      <c r="BD53" s="303"/>
      <c r="BE53" s="303"/>
      <c r="BF53" s="303"/>
      <c r="BG53" s="303"/>
      <c r="BH53" s="303"/>
      <c r="BI53" s="303"/>
      <c r="BJ53" s="303"/>
      <c r="BK53" s="303"/>
      <c r="BL53" s="303"/>
      <c r="BM53" s="303"/>
      <c r="BN53" s="303"/>
      <c r="BO53" s="303"/>
      <c r="BP53" s="303"/>
      <c r="BQ53" s="303"/>
      <c r="BR53" s="303"/>
      <c r="BS53" s="303"/>
      <c r="BT53" s="303"/>
      <c r="BU53" s="303"/>
      <c r="BV53" s="303"/>
      <c r="BW53" s="303"/>
      <c r="BX53" s="303"/>
      <c r="BY53" s="303"/>
      <c r="BZ53" s="303"/>
      <c r="CA53" s="303"/>
      <c r="CB53" s="303"/>
      <c r="CC53" s="303"/>
      <c r="CD53" s="303"/>
      <c r="CE53" s="303"/>
      <c r="CF53" s="303"/>
      <c r="CG53" s="303"/>
      <c r="CH53" s="303"/>
      <c r="CI53" s="303"/>
      <c r="CJ53" s="303"/>
      <c r="CK53" s="303"/>
      <c r="CL53" s="303"/>
      <c r="CM53" s="303"/>
      <c r="CN53" s="303"/>
      <c r="CO53" s="303"/>
      <c r="CP53" s="303"/>
      <c r="CQ53" s="303"/>
      <c r="CR53" s="303"/>
      <c r="CS53" s="303"/>
      <c r="CT53" s="303"/>
      <c r="CU53" s="303"/>
      <c r="CV53" s="303"/>
      <c r="CW53" s="303"/>
      <c r="CX53" s="303"/>
      <c r="CY53" s="303"/>
      <c r="CZ53" s="303"/>
      <c r="DA53" s="303"/>
      <c r="DB53" s="303"/>
      <c r="DC53" s="303"/>
      <c r="DD53" s="303"/>
      <c r="DE53" s="303"/>
      <c r="DF53" s="303"/>
      <c r="DG53" s="303"/>
      <c r="DH53" s="303"/>
      <c r="DI53" s="303"/>
      <c r="DJ53" s="303"/>
      <c r="DK53" s="303"/>
      <c r="DL53" s="303"/>
      <c r="DM53" s="303"/>
      <c r="DN53" s="303"/>
      <c r="DO53" s="303"/>
      <c r="DP53" s="303"/>
      <c r="DQ53" s="303"/>
      <c r="DR53" s="303"/>
      <c r="DS53" s="303"/>
      <c r="DT53" s="303"/>
      <c r="DU53" s="303"/>
      <c r="DV53" s="303"/>
      <c r="DW53" s="303"/>
      <c r="DX53" s="303"/>
      <c r="DY53" s="303"/>
      <c r="DZ53" s="303"/>
      <c r="EA53" s="303"/>
      <c r="EB53" s="303"/>
      <c r="EC53" s="303"/>
      <c r="ED53" s="303"/>
      <c r="EE53" s="303"/>
      <c r="EF53" s="303"/>
      <c r="EG53" s="303"/>
      <c r="EH53" s="303"/>
      <c r="EI53" s="303"/>
      <c r="EJ53" s="303"/>
      <c r="EK53" s="303"/>
      <c r="EL53" s="303"/>
      <c r="EM53" s="303"/>
      <c r="EN53" s="303"/>
      <c r="EO53" s="303"/>
      <c r="EP53" s="303"/>
      <c r="EQ53" s="303"/>
      <c r="ER53" s="303"/>
    </row>
    <row r="54" spans="1:148" s="294" customFormat="1" x14ac:dyDescent="0.15">
      <c r="A54" s="362" t="str">
        <f>'Jen Apr 2018'!K40</f>
        <v>1st Energy</v>
      </c>
      <c r="B54" s="363" t="str">
        <f>'Jen Apr 2018'!L40</f>
        <v>1st Saver</v>
      </c>
      <c r="C54" s="364">
        <f>91*'Jen Apr 2018'!M40/100</f>
        <v>117.9906</v>
      </c>
      <c r="D54" s="364">
        <f>($C$36*$C$37)*'Jen Apr 2018'!N40/100</f>
        <v>1498.7</v>
      </c>
      <c r="E54" s="364">
        <v>0</v>
      </c>
      <c r="F54" s="364">
        <v>0</v>
      </c>
      <c r="G54" s="365">
        <v>0</v>
      </c>
      <c r="H54" s="364">
        <f>($C$36*$C$38)*'Jen Apr 2018'!AF40/100</f>
        <v>467.4</v>
      </c>
      <c r="I54" s="366">
        <f t="shared" si="12"/>
        <v>2084.0906</v>
      </c>
      <c r="J54" s="367">
        <f t="shared" si="13"/>
        <v>8336.3624</v>
      </c>
      <c r="K54" s="363">
        <f>'Jen Apr 2018'!AZ40</f>
        <v>0</v>
      </c>
      <c r="L54" s="363">
        <f>'Jen Apr 2018'!BA40</f>
        <v>0</v>
      </c>
      <c r="M54" s="363">
        <f>'Jen Apr 2018'!BB40</f>
        <v>0</v>
      </c>
      <c r="N54" s="363">
        <f>'Jen Apr 2018'!BC40</f>
        <v>38</v>
      </c>
      <c r="O54" s="367">
        <f t="shared" ref="O54:O55" si="17">J54</f>
        <v>8336.3624</v>
      </c>
      <c r="P54" s="367">
        <f>O54-((I54-C54)*N54/100)*4</f>
        <v>5347.8904000000002</v>
      </c>
      <c r="Q54" s="367">
        <f t="shared" si="14"/>
        <v>9169.9986400000016</v>
      </c>
      <c r="R54" s="367">
        <f t="shared" si="14"/>
        <v>5882.6794400000008</v>
      </c>
      <c r="S54" s="368">
        <f>'Jen Apr 2018'!BJ40</f>
        <v>0</v>
      </c>
      <c r="T54" s="369" t="str">
        <f>'Jen Apr 2018'!BK40</f>
        <v>n</v>
      </c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303"/>
      <c r="AJ54" s="303"/>
      <c r="AK54" s="303"/>
      <c r="AL54" s="303"/>
      <c r="AM54" s="303"/>
      <c r="AN54" s="303"/>
      <c r="AO54" s="303"/>
      <c r="AP54" s="303"/>
      <c r="AQ54" s="303"/>
      <c r="AR54" s="303"/>
      <c r="AS54" s="303"/>
      <c r="AT54" s="303"/>
      <c r="AU54" s="303"/>
      <c r="AV54" s="303"/>
      <c r="AW54" s="303"/>
      <c r="AX54" s="303"/>
      <c r="AY54" s="303"/>
      <c r="AZ54" s="303"/>
      <c r="BA54" s="303"/>
      <c r="BB54" s="303"/>
      <c r="BC54" s="303"/>
      <c r="BD54" s="303"/>
      <c r="BE54" s="303"/>
      <c r="BF54" s="303"/>
      <c r="BG54" s="303"/>
      <c r="BH54" s="303"/>
      <c r="BI54" s="303"/>
      <c r="BJ54" s="303"/>
      <c r="BK54" s="303"/>
      <c r="BL54" s="303"/>
      <c r="BM54" s="303"/>
      <c r="BN54" s="303"/>
      <c r="BO54" s="303"/>
      <c r="BP54" s="303"/>
      <c r="BQ54" s="303"/>
      <c r="BR54" s="303"/>
      <c r="BS54" s="303"/>
      <c r="BT54" s="303"/>
      <c r="BU54" s="303"/>
      <c r="BV54" s="303"/>
      <c r="BW54" s="303"/>
      <c r="BX54" s="303"/>
      <c r="BY54" s="303"/>
      <c r="BZ54" s="303"/>
      <c r="CA54" s="303"/>
      <c r="CB54" s="303"/>
      <c r="CC54" s="303"/>
      <c r="CD54" s="303"/>
      <c r="CE54" s="303"/>
      <c r="CF54" s="303"/>
      <c r="CG54" s="303"/>
      <c r="CH54" s="303"/>
      <c r="CI54" s="303"/>
      <c r="CJ54" s="303"/>
      <c r="CK54" s="303"/>
      <c r="CL54" s="303"/>
      <c r="CM54" s="303"/>
      <c r="CN54" s="303"/>
      <c r="CO54" s="303"/>
      <c r="CP54" s="303"/>
      <c r="CQ54" s="303"/>
      <c r="CR54" s="303"/>
      <c r="CS54" s="303"/>
      <c r="CT54" s="303"/>
      <c r="CU54" s="303"/>
      <c r="CV54" s="303"/>
      <c r="CW54" s="303"/>
      <c r="CX54" s="303"/>
      <c r="CY54" s="303"/>
      <c r="CZ54" s="303"/>
      <c r="DA54" s="303"/>
      <c r="DB54" s="303"/>
      <c r="DC54" s="303"/>
      <c r="DD54" s="303"/>
      <c r="DE54" s="303"/>
      <c r="DF54" s="303"/>
      <c r="DG54" s="303"/>
      <c r="DH54" s="303"/>
      <c r="DI54" s="303"/>
      <c r="DJ54" s="303"/>
      <c r="DK54" s="303"/>
      <c r="DL54" s="303"/>
      <c r="DM54" s="303"/>
      <c r="DN54" s="303"/>
      <c r="DO54" s="303"/>
      <c r="DP54" s="303"/>
      <c r="DQ54" s="303"/>
      <c r="DR54" s="303"/>
      <c r="DS54" s="303"/>
      <c r="DT54" s="303"/>
      <c r="DU54" s="303"/>
      <c r="DV54" s="303"/>
      <c r="DW54" s="303"/>
      <c r="DX54" s="303"/>
      <c r="DY54" s="303"/>
      <c r="DZ54" s="303"/>
      <c r="EA54" s="303"/>
      <c r="EB54" s="303"/>
      <c r="EC54" s="303"/>
      <c r="ED54" s="303"/>
      <c r="EE54" s="303"/>
      <c r="EF54" s="303"/>
      <c r="EG54" s="303"/>
      <c r="EH54" s="303"/>
      <c r="EI54" s="303"/>
      <c r="EJ54" s="303"/>
      <c r="EK54" s="303"/>
      <c r="EL54" s="303"/>
      <c r="EM54" s="303"/>
      <c r="EN54" s="303"/>
      <c r="EO54" s="303"/>
      <c r="EP54" s="303"/>
      <c r="EQ54" s="303"/>
      <c r="ER54" s="303"/>
    </row>
    <row r="55" spans="1:148" s="330" customFormat="1" x14ac:dyDescent="0.15">
      <c r="A55" s="362" t="str">
        <f>'Jen Apr 2018'!K41</f>
        <v>People Energy</v>
      </c>
      <c r="B55" s="363" t="str">
        <f>'Jen Apr 2018'!L41</f>
        <v>Total saver</v>
      </c>
      <c r="C55" s="364">
        <f>91*'Jen Apr 2018'!M41/100</f>
        <v>189.07069999999999</v>
      </c>
      <c r="D55" s="364">
        <f>IF(($C$36*$C$37)&gt;='Jen Apr 2018'!P41,('Jen Apr 2018'!P41*'Jen Apr 2018'!N41/100),(('Jen Bills April 2018'!$C$36*'Jen Bills April 2018'!$C$37)*'Jen Apr 2018'!N41/100))</f>
        <v>1317.75</v>
      </c>
      <c r="E55" s="364">
        <v>0</v>
      </c>
      <c r="F55" s="364">
        <v>0</v>
      </c>
      <c r="G55" s="365">
        <f>IF($C$36*$C$37&lt;'Jen Apr 2018'!P41,(0),((('Jen Bills April 2018'!$C$36*'Jen Bills April 2018'!$C$37)-('Jen Apr 2018'!P41))*'Jen Apr 2018'!Q41/100))</f>
        <v>0</v>
      </c>
      <c r="H55" s="364">
        <f>($C$36*$C$38)*'Jen Apr 2018'!AF41/100</f>
        <v>334.5</v>
      </c>
      <c r="I55" s="366">
        <f t="shared" si="12"/>
        <v>1841.3207</v>
      </c>
      <c r="J55" s="367">
        <f t="shared" si="13"/>
        <v>7365.2828</v>
      </c>
      <c r="K55" s="363">
        <f>'Jen Apr 2018'!AZ41</f>
        <v>0</v>
      </c>
      <c r="L55" s="363">
        <f>'Jen Apr 2018'!BA41</f>
        <v>0</v>
      </c>
      <c r="M55" s="363">
        <f>'Jen Apr 2018'!BB41</f>
        <v>30</v>
      </c>
      <c r="N55" s="363">
        <f>'Jen Apr 2018'!BC41</f>
        <v>0</v>
      </c>
      <c r="O55" s="367">
        <f t="shared" si="17"/>
        <v>7365.2828</v>
      </c>
      <c r="P55" s="367">
        <f>O55-(O55*M55/100)</f>
        <v>5155.6979599999995</v>
      </c>
      <c r="Q55" s="367">
        <f t="shared" si="14"/>
        <v>8101.8110800000004</v>
      </c>
      <c r="R55" s="367">
        <f t="shared" si="14"/>
        <v>5671.2677560000002</v>
      </c>
      <c r="S55" s="368">
        <f>'Jen Apr 2018'!BJ41</f>
        <v>0</v>
      </c>
      <c r="T55" s="369" t="str">
        <f>'Jen Apr 2018'!BK41</f>
        <v>n</v>
      </c>
      <c r="U55" s="303"/>
      <c r="V55" s="303"/>
      <c r="W55" s="303"/>
      <c r="X55" s="303"/>
      <c r="Y55" s="303"/>
      <c r="Z55" s="303"/>
      <c r="AA55" s="303"/>
      <c r="AB55" s="303"/>
      <c r="AC55" s="303"/>
      <c r="AD55" s="303"/>
      <c r="AE55" s="303"/>
      <c r="AF55" s="303"/>
      <c r="AG55" s="303"/>
      <c r="AH55" s="303"/>
      <c r="AI55" s="303"/>
      <c r="AJ55" s="303"/>
      <c r="AK55" s="303"/>
      <c r="AL55" s="303"/>
      <c r="AM55" s="303"/>
      <c r="AN55" s="303"/>
      <c r="AO55" s="303"/>
      <c r="AP55" s="303"/>
      <c r="AQ55" s="303"/>
      <c r="AR55" s="303"/>
      <c r="AS55" s="303"/>
      <c r="AT55" s="303"/>
      <c r="AU55" s="303"/>
      <c r="AV55" s="303"/>
      <c r="AW55" s="303"/>
      <c r="AX55" s="303"/>
      <c r="AY55" s="303"/>
      <c r="AZ55" s="303"/>
      <c r="BA55" s="303"/>
      <c r="BB55" s="303"/>
      <c r="BC55" s="303"/>
      <c r="BD55" s="303"/>
      <c r="BE55" s="303"/>
      <c r="BF55" s="303"/>
      <c r="BG55" s="303"/>
      <c r="BH55" s="303"/>
      <c r="BI55" s="303"/>
      <c r="BJ55" s="303"/>
      <c r="BK55" s="303"/>
      <c r="BL55" s="303"/>
      <c r="BM55" s="303"/>
      <c r="BN55" s="303"/>
      <c r="BO55" s="303"/>
      <c r="BP55" s="303"/>
      <c r="BQ55" s="303"/>
      <c r="BR55" s="303"/>
      <c r="BS55" s="303"/>
      <c r="BT55" s="303"/>
      <c r="BU55" s="303"/>
      <c r="BV55" s="303"/>
      <c r="BW55" s="303"/>
      <c r="BX55" s="303"/>
      <c r="BY55" s="303"/>
      <c r="BZ55" s="303"/>
      <c r="CA55" s="303"/>
      <c r="CB55" s="303"/>
      <c r="CC55" s="303"/>
      <c r="CD55" s="303"/>
      <c r="CE55" s="303"/>
      <c r="CF55" s="303"/>
      <c r="CG55" s="303"/>
      <c r="CH55" s="303"/>
      <c r="CI55" s="303"/>
      <c r="CJ55" s="303"/>
      <c r="CK55" s="303"/>
      <c r="CL55" s="303"/>
      <c r="CM55" s="303"/>
      <c r="CN55" s="303"/>
      <c r="CO55" s="303"/>
      <c r="CP55" s="303"/>
      <c r="CQ55" s="303"/>
      <c r="CR55" s="303"/>
      <c r="CS55" s="303"/>
      <c r="CT55" s="303"/>
      <c r="CU55" s="303"/>
      <c r="CV55" s="303"/>
      <c r="CW55" s="303"/>
      <c r="CX55" s="303"/>
      <c r="CY55" s="303"/>
      <c r="CZ55" s="303"/>
      <c r="DA55" s="303"/>
      <c r="DB55" s="303"/>
      <c r="DC55" s="303"/>
      <c r="DD55" s="303"/>
      <c r="DE55" s="303"/>
      <c r="DF55" s="303"/>
      <c r="DG55" s="303"/>
      <c r="DH55" s="303"/>
      <c r="DI55" s="303"/>
      <c r="DJ55" s="303"/>
      <c r="DK55" s="303"/>
      <c r="DL55" s="303"/>
      <c r="DM55" s="303"/>
      <c r="DN55" s="303"/>
      <c r="DO55" s="303"/>
      <c r="DP55" s="303"/>
      <c r="DQ55" s="303"/>
      <c r="DR55" s="303"/>
      <c r="DS55" s="303"/>
      <c r="DT55" s="303"/>
      <c r="DU55" s="303"/>
      <c r="DV55" s="303"/>
      <c r="DW55" s="303"/>
      <c r="DX55" s="303"/>
      <c r="DY55" s="303"/>
      <c r="DZ55" s="303"/>
      <c r="EA55" s="303"/>
      <c r="EB55" s="303"/>
      <c r="EC55" s="303"/>
      <c r="ED55" s="303"/>
      <c r="EE55" s="303"/>
      <c r="EF55" s="303"/>
      <c r="EG55" s="303"/>
      <c r="EH55" s="303"/>
      <c r="EI55" s="303"/>
      <c r="EJ55" s="303"/>
      <c r="EK55" s="303"/>
      <c r="EL55" s="303"/>
      <c r="EM55" s="303"/>
      <c r="EN55" s="303"/>
      <c r="EO55" s="303"/>
      <c r="EP55" s="303"/>
      <c r="EQ55" s="303"/>
      <c r="ER55" s="303"/>
    </row>
    <row r="56" spans="1:148" s="294" customFormat="1" x14ac:dyDescent="0.15">
      <c r="A56" s="362" t="str">
        <f>'Jen Apr 2018'!K42</f>
        <v>Powerdirect</v>
      </c>
      <c r="B56" s="363" t="str">
        <f>'Jen Apr 2018'!L42</f>
        <v>Market offer</v>
      </c>
      <c r="C56" s="364">
        <f>91*'Jen Apr 2018'!M42/100</f>
        <v>117.39</v>
      </c>
      <c r="D56" s="364">
        <f>($C$36*$C$37)*'Jen Apr 2018'!N42/100</f>
        <v>1155</v>
      </c>
      <c r="E56" s="364">
        <v>0</v>
      </c>
      <c r="F56" s="364">
        <v>0</v>
      </c>
      <c r="G56" s="365">
        <v>0</v>
      </c>
      <c r="H56" s="364">
        <f>($C$36*$C$38)*'Jen Apr 2018'!AF42/100</f>
        <v>300</v>
      </c>
      <c r="I56" s="366">
        <f t="shared" si="12"/>
        <v>1572.39</v>
      </c>
      <c r="J56" s="367">
        <f t="shared" si="13"/>
        <v>6289.56</v>
      </c>
      <c r="K56" s="363">
        <f>'Jen Apr 2018'!AZ42</f>
        <v>0</v>
      </c>
      <c r="L56" s="363">
        <f>'Jen Apr 2018'!BA42</f>
        <v>38</v>
      </c>
      <c r="M56" s="363">
        <f>'Jen Apr 2018'!BB42</f>
        <v>0</v>
      </c>
      <c r="N56" s="363">
        <f>'Jen Apr 2018'!BC42</f>
        <v>0</v>
      </c>
      <c r="O56" s="367">
        <f>J56-((I56-C56)*L56/100)*4</f>
        <v>4077.9600000000005</v>
      </c>
      <c r="P56" s="367">
        <f>O56</f>
        <v>4077.9600000000005</v>
      </c>
      <c r="Q56" s="367">
        <f t="shared" si="14"/>
        <v>4485.7560000000012</v>
      </c>
      <c r="R56" s="367">
        <f t="shared" si="14"/>
        <v>4485.7560000000012</v>
      </c>
      <c r="S56" s="368">
        <f>'Jen Apr 2018'!BJ42</f>
        <v>0</v>
      </c>
      <c r="T56" s="369" t="str">
        <f>'Jen Apr 2018'!BK42</f>
        <v>n</v>
      </c>
      <c r="U56" s="303"/>
      <c r="V56" s="303"/>
      <c r="W56" s="303"/>
      <c r="X56" s="303"/>
      <c r="Y56" s="303"/>
      <c r="Z56" s="303"/>
      <c r="AA56" s="303"/>
      <c r="AB56" s="303"/>
      <c r="AC56" s="303"/>
      <c r="AD56" s="303"/>
      <c r="AE56" s="303"/>
      <c r="AF56" s="303"/>
      <c r="AG56" s="303"/>
      <c r="AH56" s="303"/>
      <c r="AI56" s="303"/>
      <c r="AJ56" s="303"/>
      <c r="AK56" s="303"/>
      <c r="AL56" s="303"/>
      <c r="AM56" s="303"/>
      <c r="AN56" s="303"/>
      <c r="AO56" s="303"/>
      <c r="AP56" s="303"/>
      <c r="AQ56" s="303"/>
      <c r="AR56" s="303"/>
      <c r="AS56" s="303"/>
      <c r="AT56" s="303"/>
      <c r="AU56" s="303"/>
      <c r="AV56" s="303"/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303"/>
      <c r="BU56" s="303"/>
      <c r="BV56" s="303"/>
      <c r="BW56" s="303"/>
      <c r="BX56" s="303"/>
      <c r="BY56" s="303"/>
      <c r="BZ56" s="303"/>
      <c r="CA56" s="303"/>
      <c r="CB56" s="303"/>
      <c r="CC56" s="303"/>
      <c r="CD56" s="303"/>
      <c r="CE56" s="303"/>
      <c r="CF56" s="303"/>
      <c r="CG56" s="303"/>
      <c r="CH56" s="303"/>
      <c r="CI56" s="303"/>
      <c r="CJ56" s="303"/>
      <c r="CK56" s="303"/>
      <c r="CL56" s="303"/>
      <c r="CM56" s="303"/>
      <c r="CN56" s="303"/>
      <c r="CO56" s="303"/>
      <c r="CP56" s="303"/>
      <c r="CQ56" s="303"/>
      <c r="CR56" s="303"/>
      <c r="CS56" s="303"/>
      <c r="CT56" s="303"/>
      <c r="CU56" s="303"/>
      <c r="CV56" s="303"/>
      <c r="CW56" s="303"/>
      <c r="CX56" s="303"/>
      <c r="CY56" s="303"/>
      <c r="CZ56" s="303"/>
      <c r="DA56" s="303"/>
      <c r="DB56" s="303"/>
      <c r="DC56" s="303"/>
      <c r="DD56" s="303"/>
      <c r="DE56" s="303"/>
      <c r="DF56" s="303"/>
      <c r="DG56" s="303"/>
      <c r="DH56" s="303"/>
      <c r="DI56" s="303"/>
      <c r="DJ56" s="303"/>
      <c r="DK56" s="303"/>
      <c r="DL56" s="303"/>
      <c r="DM56" s="303"/>
      <c r="DN56" s="303"/>
      <c r="DO56" s="303"/>
      <c r="DP56" s="303"/>
      <c r="DQ56" s="303"/>
      <c r="DR56" s="303"/>
      <c r="DS56" s="303"/>
      <c r="DT56" s="303"/>
      <c r="DU56" s="303"/>
      <c r="DV56" s="303"/>
      <c r="DW56" s="303"/>
      <c r="DX56" s="303"/>
      <c r="DY56" s="303"/>
      <c r="DZ56" s="303"/>
      <c r="EA56" s="303"/>
      <c r="EB56" s="303"/>
      <c r="EC56" s="303"/>
      <c r="ED56" s="303"/>
      <c r="EE56" s="303"/>
      <c r="EF56" s="303"/>
      <c r="EG56" s="303"/>
      <c r="EH56" s="303"/>
      <c r="EI56" s="303"/>
      <c r="EJ56" s="303"/>
      <c r="EK56" s="303"/>
      <c r="EL56" s="303"/>
      <c r="EM56" s="303"/>
      <c r="EN56" s="303"/>
      <c r="EO56" s="303"/>
      <c r="EP56" s="303"/>
      <c r="EQ56" s="303"/>
      <c r="ER56" s="303"/>
    </row>
    <row r="57" spans="1:148" s="330" customFormat="1" x14ac:dyDescent="0.15">
      <c r="A57" s="362" t="str">
        <f>'Jen Apr 2018'!K43</f>
        <v>Powershop</v>
      </c>
      <c r="B57" s="363" t="str">
        <f>'Jen Apr 2018'!L43</f>
        <v>Online Saver</v>
      </c>
      <c r="C57" s="364">
        <f>91*'Jen Apr 2018'!M43/100</f>
        <v>136.1815</v>
      </c>
      <c r="D57" s="364">
        <f>($C$36*$C$37)*'Jen Apr 2018'!N43/100</f>
        <v>1069.25</v>
      </c>
      <c r="E57" s="364">
        <v>0</v>
      </c>
      <c r="F57" s="364">
        <v>0</v>
      </c>
      <c r="G57" s="365">
        <v>0</v>
      </c>
      <c r="H57" s="364">
        <f>($C$36*$C$38)*'Jen Apr 2018'!AF43/100</f>
        <v>313.49999999999994</v>
      </c>
      <c r="I57" s="366">
        <f t="shared" si="12"/>
        <v>1518.9314999999999</v>
      </c>
      <c r="J57" s="367">
        <f t="shared" si="13"/>
        <v>6075.7259999999997</v>
      </c>
      <c r="K57" s="363">
        <f>'Jen Apr 2018'!AZ43</f>
        <v>0</v>
      </c>
      <c r="L57" s="363">
        <f>'Jen Apr 2018'!BA43</f>
        <v>0</v>
      </c>
      <c r="M57" s="363">
        <f>'Jen Apr 2018'!BB43</f>
        <v>16</v>
      </c>
      <c r="N57" s="363">
        <f>'Jen Apr 2018'!BC43</f>
        <v>0</v>
      </c>
      <c r="O57" s="367">
        <f t="shared" ref="O57:O59" si="18">J57</f>
        <v>6075.7259999999997</v>
      </c>
      <c r="P57" s="367">
        <f>O57-(O57*M57/100)</f>
        <v>5103.6098400000001</v>
      </c>
      <c r="Q57" s="367">
        <f t="shared" ref="Q57:R62" si="19">O57*1.1</f>
        <v>6683.2986000000001</v>
      </c>
      <c r="R57" s="367">
        <f t="shared" si="19"/>
        <v>5613.9708240000009</v>
      </c>
      <c r="S57" s="368">
        <f>'Jen Apr 2018'!BJ43</f>
        <v>0</v>
      </c>
      <c r="T57" s="369" t="str">
        <f>'Jen Apr 2018'!BK43</f>
        <v>n</v>
      </c>
      <c r="U57" s="303"/>
      <c r="V57" s="303"/>
      <c r="W57" s="303"/>
      <c r="X57" s="303"/>
      <c r="Y57" s="303"/>
      <c r="Z57" s="303"/>
      <c r="AA57" s="303"/>
      <c r="AB57" s="303"/>
      <c r="AC57" s="303"/>
      <c r="AD57" s="303"/>
      <c r="AE57" s="303"/>
      <c r="AF57" s="303"/>
      <c r="AG57" s="303"/>
      <c r="AH57" s="303"/>
      <c r="AI57" s="303"/>
      <c r="AJ57" s="303"/>
      <c r="AK57" s="303"/>
      <c r="AL57" s="303"/>
      <c r="AM57" s="303"/>
      <c r="AN57" s="303"/>
      <c r="AO57" s="303"/>
      <c r="AP57" s="303"/>
      <c r="AQ57" s="303"/>
      <c r="AR57" s="303"/>
      <c r="AS57" s="303"/>
      <c r="AT57" s="303"/>
      <c r="AU57" s="303"/>
      <c r="AV57" s="303"/>
      <c r="AW57" s="303"/>
      <c r="AX57" s="303"/>
      <c r="AY57" s="303"/>
      <c r="AZ57" s="303"/>
      <c r="BA57" s="303"/>
      <c r="BB57" s="303"/>
      <c r="BC57" s="303"/>
      <c r="BD57" s="303"/>
      <c r="BE57" s="303"/>
      <c r="BF57" s="303"/>
      <c r="BG57" s="303"/>
      <c r="BH57" s="303"/>
      <c r="BI57" s="303"/>
      <c r="BJ57" s="303"/>
      <c r="BK57" s="303"/>
      <c r="BL57" s="303"/>
      <c r="BM57" s="303"/>
      <c r="BN57" s="303"/>
      <c r="BO57" s="303"/>
      <c r="BP57" s="303"/>
      <c r="BQ57" s="303"/>
      <c r="BR57" s="303"/>
      <c r="BS57" s="303"/>
      <c r="BT57" s="303"/>
      <c r="BU57" s="303"/>
      <c r="BV57" s="303"/>
      <c r="BW57" s="303"/>
      <c r="BX57" s="303"/>
      <c r="BY57" s="303"/>
      <c r="BZ57" s="303"/>
      <c r="CA57" s="303"/>
      <c r="CB57" s="303"/>
      <c r="CC57" s="303"/>
      <c r="CD57" s="303"/>
      <c r="CE57" s="303"/>
      <c r="CF57" s="303"/>
      <c r="CG57" s="303"/>
      <c r="CH57" s="303"/>
      <c r="CI57" s="303"/>
      <c r="CJ57" s="303"/>
      <c r="CK57" s="303"/>
      <c r="CL57" s="303"/>
      <c r="CM57" s="303"/>
      <c r="CN57" s="303"/>
      <c r="CO57" s="303"/>
      <c r="CP57" s="303"/>
      <c r="CQ57" s="303"/>
      <c r="CR57" s="303"/>
      <c r="CS57" s="303"/>
      <c r="CT57" s="303"/>
      <c r="CU57" s="303"/>
      <c r="CV57" s="303"/>
      <c r="CW57" s="303"/>
      <c r="CX57" s="303"/>
      <c r="CY57" s="303"/>
      <c r="CZ57" s="303"/>
      <c r="DA57" s="303"/>
      <c r="DB57" s="303"/>
      <c r="DC57" s="303"/>
      <c r="DD57" s="303"/>
      <c r="DE57" s="303"/>
      <c r="DF57" s="303"/>
      <c r="DG57" s="303"/>
      <c r="DH57" s="303"/>
      <c r="DI57" s="303"/>
      <c r="DJ57" s="303"/>
      <c r="DK57" s="303"/>
      <c r="DL57" s="303"/>
      <c r="DM57" s="303"/>
      <c r="DN57" s="303"/>
      <c r="DO57" s="303"/>
      <c r="DP57" s="303"/>
      <c r="DQ57" s="303"/>
      <c r="DR57" s="303"/>
      <c r="DS57" s="303"/>
      <c r="DT57" s="303"/>
      <c r="DU57" s="303"/>
      <c r="DV57" s="303"/>
      <c r="DW57" s="303"/>
      <c r="DX57" s="303"/>
      <c r="DY57" s="303"/>
      <c r="DZ57" s="303"/>
      <c r="EA57" s="303"/>
      <c r="EB57" s="303"/>
      <c r="EC57" s="303"/>
      <c r="ED57" s="303"/>
      <c r="EE57" s="303"/>
      <c r="EF57" s="303"/>
      <c r="EG57" s="303"/>
      <c r="EH57" s="303"/>
      <c r="EI57" s="303"/>
      <c r="EJ57" s="303"/>
      <c r="EK57" s="303"/>
      <c r="EL57" s="303"/>
      <c r="EM57" s="303"/>
      <c r="EN57" s="303"/>
      <c r="EO57" s="303"/>
      <c r="EP57" s="303"/>
      <c r="EQ57" s="303"/>
      <c r="ER57" s="303"/>
    </row>
    <row r="58" spans="1:148" s="294" customFormat="1" x14ac:dyDescent="0.15">
      <c r="A58" s="362" t="str">
        <f>'Jen Apr 2018'!K44</f>
        <v>Q Energy</v>
      </c>
      <c r="B58" s="363" t="str">
        <f>'Jen Apr 2018'!L44</f>
        <v>Flexi Biz</v>
      </c>
      <c r="C58" s="364">
        <f>91*'Jen Apr 2018'!M44/100</f>
        <v>113.4042</v>
      </c>
      <c r="D58" s="364">
        <f>($C$36*$C$37)*'Jen Apr 2018'!N44/100</f>
        <v>721</v>
      </c>
      <c r="E58" s="364">
        <v>0</v>
      </c>
      <c r="F58" s="364">
        <v>0</v>
      </c>
      <c r="G58" s="365">
        <v>0</v>
      </c>
      <c r="H58" s="364">
        <f>($C$36*$C$38)*'Jen Apr 2018'!AF44/100</f>
        <v>166.95</v>
      </c>
      <c r="I58" s="366">
        <f t="shared" si="12"/>
        <v>1001.3542</v>
      </c>
      <c r="J58" s="367">
        <f t="shared" si="13"/>
        <v>4005.4168</v>
      </c>
      <c r="K58" s="363">
        <f>'Jen Apr 2018'!AZ44</f>
        <v>0</v>
      </c>
      <c r="L58" s="363">
        <f>'Jen Apr 2018'!BA44</f>
        <v>0</v>
      </c>
      <c r="M58" s="363">
        <f>'Jen Apr 2018'!BB44</f>
        <v>0</v>
      </c>
      <c r="N58" s="363">
        <f>'Jen Apr 2018'!BC44</f>
        <v>0</v>
      </c>
      <c r="O58" s="367">
        <f t="shared" si="18"/>
        <v>4005.4168</v>
      </c>
      <c r="P58" s="367">
        <f>O58</f>
        <v>4005.4168</v>
      </c>
      <c r="Q58" s="367">
        <f t="shared" si="19"/>
        <v>4405.9584800000002</v>
      </c>
      <c r="R58" s="367">
        <f t="shared" si="19"/>
        <v>4405.9584800000002</v>
      </c>
      <c r="S58" s="368">
        <f>'Jen Apr 2018'!BJ44</f>
        <v>24</v>
      </c>
      <c r="T58" s="369" t="str">
        <f>'Jen Apr 2018'!BK44</f>
        <v>y</v>
      </c>
      <c r="U58" s="303"/>
      <c r="V58" s="303"/>
      <c r="W58" s="303"/>
      <c r="X58" s="303"/>
      <c r="Y58" s="303"/>
      <c r="Z58" s="303"/>
      <c r="AA58" s="303"/>
      <c r="AB58" s="303"/>
      <c r="AC58" s="303"/>
      <c r="AD58" s="303"/>
      <c r="AE58" s="303"/>
      <c r="AF58" s="303"/>
      <c r="AG58" s="303"/>
      <c r="AH58" s="303"/>
      <c r="AI58" s="303"/>
      <c r="AJ58" s="303"/>
      <c r="AK58" s="303"/>
      <c r="AL58" s="303"/>
      <c r="AM58" s="303"/>
      <c r="AN58" s="303"/>
      <c r="AO58" s="303"/>
      <c r="AP58" s="303"/>
      <c r="AQ58" s="303"/>
      <c r="AR58" s="303"/>
      <c r="AS58" s="303"/>
      <c r="AT58" s="303"/>
      <c r="AU58" s="303"/>
      <c r="AV58" s="303"/>
      <c r="AW58" s="303"/>
      <c r="AX58" s="303"/>
      <c r="AY58" s="303"/>
      <c r="AZ58" s="303"/>
      <c r="BA58" s="303"/>
      <c r="BB58" s="303"/>
      <c r="BC58" s="303"/>
      <c r="BD58" s="303"/>
      <c r="BE58" s="303"/>
      <c r="BF58" s="303"/>
      <c r="BG58" s="303"/>
      <c r="BH58" s="303"/>
      <c r="BI58" s="303"/>
      <c r="BJ58" s="303"/>
      <c r="BK58" s="303"/>
      <c r="BL58" s="303"/>
      <c r="BM58" s="303"/>
      <c r="BN58" s="303"/>
      <c r="BO58" s="303"/>
      <c r="BP58" s="303"/>
      <c r="BQ58" s="303"/>
      <c r="BR58" s="303"/>
      <c r="BS58" s="303"/>
      <c r="BT58" s="303"/>
      <c r="BU58" s="303"/>
      <c r="BV58" s="303"/>
      <c r="BW58" s="303"/>
      <c r="BX58" s="303"/>
      <c r="BY58" s="303"/>
      <c r="BZ58" s="303"/>
      <c r="CA58" s="303"/>
      <c r="CB58" s="303"/>
      <c r="CC58" s="303"/>
      <c r="CD58" s="303"/>
      <c r="CE58" s="303"/>
      <c r="CF58" s="303"/>
      <c r="CG58" s="303"/>
      <c r="CH58" s="303"/>
      <c r="CI58" s="303"/>
      <c r="CJ58" s="303"/>
      <c r="CK58" s="303"/>
      <c r="CL58" s="303"/>
      <c r="CM58" s="303"/>
      <c r="CN58" s="303"/>
      <c r="CO58" s="303"/>
      <c r="CP58" s="303"/>
      <c r="CQ58" s="303"/>
      <c r="CR58" s="303"/>
      <c r="CS58" s="303"/>
      <c r="CT58" s="303"/>
      <c r="CU58" s="303"/>
      <c r="CV58" s="303"/>
      <c r="CW58" s="303"/>
      <c r="CX58" s="303"/>
      <c r="CY58" s="303"/>
      <c r="CZ58" s="303"/>
      <c r="DA58" s="303"/>
      <c r="DB58" s="303"/>
      <c r="DC58" s="303"/>
      <c r="DD58" s="303"/>
      <c r="DE58" s="303"/>
      <c r="DF58" s="303"/>
      <c r="DG58" s="303"/>
      <c r="DH58" s="303"/>
      <c r="DI58" s="303"/>
      <c r="DJ58" s="303"/>
      <c r="DK58" s="303"/>
      <c r="DL58" s="303"/>
      <c r="DM58" s="303"/>
      <c r="DN58" s="303"/>
      <c r="DO58" s="303"/>
      <c r="DP58" s="303"/>
      <c r="DQ58" s="303"/>
      <c r="DR58" s="303"/>
      <c r="DS58" s="303"/>
      <c r="DT58" s="303"/>
      <c r="DU58" s="303"/>
      <c r="DV58" s="303"/>
      <c r="DW58" s="303"/>
      <c r="DX58" s="303"/>
      <c r="DY58" s="303"/>
      <c r="DZ58" s="303"/>
      <c r="EA58" s="303"/>
      <c r="EB58" s="303"/>
      <c r="EC58" s="303"/>
      <c r="ED58" s="303"/>
      <c r="EE58" s="303"/>
      <c r="EF58" s="303"/>
      <c r="EG58" s="303"/>
      <c r="EH58" s="303"/>
      <c r="EI58" s="303"/>
      <c r="EJ58" s="303"/>
      <c r="EK58" s="303"/>
      <c r="EL58" s="303"/>
      <c r="EM58" s="303"/>
      <c r="EN58" s="303"/>
      <c r="EO58" s="303"/>
      <c r="EP58" s="303"/>
      <c r="EQ58" s="303"/>
      <c r="ER58" s="303"/>
    </row>
    <row r="59" spans="1:148" s="330" customFormat="1" x14ac:dyDescent="0.15">
      <c r="A59" s="362" t="str">
        <f>'Jen Apr 2018'!K45</f>
        <v>Red Energy</v>
      </c>
      <c r="B59" s="363" t="str">
        <f>'Jen Apr 2018'!L45</f>
        <v>Living Energy Saver</v>
      </c>
      <c r="C59" s="364">
        <f>91*'Jen Apr 2018'!M45/100</f>
        <v>109.2</v>
      </c>
      <c r="D59" s="364">
        <f>IF(($C$36*$C$37)&gt;='Jen Apr 2018'!P45,('Jen Apr 2018'!P45*'Jen Apr 2018'!N45/100),(('Jen Bills April 2018'!$C$36*'Jen Bills April 2018'!$C$37)*'Jen Apr 2018'!N45/100))</f>
        <v>962.5</v>
      </c>
      <c r="E59" s="364">
        <v>0</v>
      </c>
      <c r="F59" s="364">
        <v>0</v>
      </c>
      <c r="G59" s="365">
        <f>IF($C$36*$C$37&lt;'Jen Apr 2018'!P45,(0),((('Jen Bills April 2018'!$C$36*'Jen Bills April 2018'!$C$37)-('Jen Apr 2018'!P45))*'Jen Apr 2018'!Q45/100))</f>
        <v>0</v>
      </c>
      <c r="H59" s="364">
        <f>($C$36*$C$38)*'Jen Apr 2018'!AF45/100</f>
        <v>225</v>
      </c>
      <c r="I59" s="366">
        <f t="shared" ref="I59" si="20">SUM(C59:H59)</f>
        <v>1296.7</v>
      </c>
      <c r="J59" s="367">
        <f t="shared" ref="J59" si="21">I59*4</f>
        <v>5186.8</v>
      </c>
      <c r="K59" s="363">
        <f>'Jen Apr 2018'!AZ45</f>
        <v>0</v>
      </c>
      <c r="L59" s="363">
        <f>'Jen Apr 2018'!BA45</f>
        <v>0</v>
      </c>
      <c r="M59" s="363">
        <f>'Jen Apr 2018'!BB45</f>
        <v>10</v>
      </c>
      <c r="N59" s="363">
        <f>'Jen Apr 2018'!BC45</f>
        <v>0</v>
      </c>
      <c r="O59" s="367">
        <f t="shared" si="18"/>
        <v>5186.8</v>
      </c>
      <c r="P59" s="367">
        <f>O59-(O59*M59/100)</f>
        <v>4668.12</v>
      </c>
      <c r="Q59" s="367">
        <f t="shared" ref="Q59" si="22">O59*1.1</f>
        <v>5705.4800000000005</v>
      </c>
      <c r="R59" s="367">
        <f t="shared" ref="R59" si="23">P59*1.1</f>
        <v>5134.9320000000007</v>
      </c>
      <c r="S59" s="368">
        <f>'Jen Apr 2018'!BJ45</f>
        <v>0</v>
      </c>
      <c r="T59" s="369" t="str">
        <f>'Jen Apr 2018'!BK45</f>
        <v>n</v>
      </c>
      <c r="U59" s="303"/>
      <c r="V59" s="303"/>
      <c r="W59" s="303"/>
      <c r="X59" s="303"/>
      <c r="Y59" s="303"/>
      <c r="Z59" s="303"/>
      <c r="AA59" s="303"/>
      <c r="AB59" s="303"/>
      <c r="AC59" s="303"/>
      <c r="AD59" s="303"/>
      <c r="AE59" s="303"/>
      <c r="AF59" s="303"/>
      <c r="AG59" s="303"/>
      <c r="AH59" s="303"/>
      <c r="AI59" s="303"/>
      <c r="AJ59" s="303"/>
      <c r="AK59" s="303"/>
      <c r="AL59" s="303"/>
      <c r="AM59" s="303"/>
      <c r="AN59" s="303"/>
      <c r="AO59" s="303"/>
      <c r="AP59" s="303"/>
      <c r="AQ59" s="303"/>
      <c r="AR59" s="303"/>
      <c r="AS59" s="303"/>
      <c r="AT59" s="303"/>
      <c r="AU59" s="303"/>
      <c r="AV59" s="303"/>
      <c r="AW59" s="303"/>
      <c r="AX59" s="303"/>
      <c r="AY59" s="303"/>
      <c r="AZ59" s="303"/>
      <c r="BA59" s="303"/>
      <c r="BB59" s="303"/>
      <c r="BC59" s="303"/>
      <c r="BD59" s="303"/>
      <c r="BE59" s="303"/>
      <c r="BF59" s="303"/>
      <c r="BG59" s="303"/>
      <c r="BH59" s="303"/>
      <c r="BI59" s="303"/>
      <c r="BJ59" s="303"/>
      <c r="BK59" s="303"/>
      <c r="BL59" s="303"/>
      <c r="BM59" s="303"/>
      <c r="BN59" s="303"/>
      <c r="BO59" s="303"/>
      <c r="BP59" s="303"/>
      <c r="BQ59" s="303"/>
      <c r="BR59" s="303"/>
      <c r="BS59" s="303"/>
      <c r="BT59" s="303"/>
      <c r="BU59" s="303"/>
      <c r="BV59" s="303"/>
      <c r="BW59" s="303"/>
      <c r="BX59" s="303"/>
      <c r="BY59" s="303"/>
      <c r="BZ59" s="303"/>
      <c r="CA59" s="303"/>
      <c r="CB59" s="303"/>
      <c r="CC59" s="303"/>
      <c r="CD59" s="303"/>
      <c r="CE59" s="303"/>
      <c r="CF59" s="303"/>
      <c r="CG59" s="303"/>
      <c r="CH59" s="303"/>
      <c r="CI59" s="303"/>
      <c r="CJ59" s="303"/>
      <c r="CK59" s="303"/>
      <c r="CL59" s="303"/>
      <c r="CM59" s="303"/>
      <c r="CN59" s="303"/>
      <c r="CO59" s="303"/>
      <c r="CP59" s="303"/>
      <c r="CQ59" s="303"/>
      <c r="CR59" s="303"/>
      <c r="CS59" s="303"/>
      <c r="CT59" s="303"/>
      <c r="CU59" s="303"/>
      <c r="CV59" s="303"/>
      <c r="CW59" s="303"/>
      <c r="CX59" s="303"/>
      <c r="CY59" s="303"/>
      <c r="CZ59" s="303"/>
      <c r="DA59" s="303"/>
      <c r="DB59" s="303"/>
      <c r="DC59" s="303"/>
      <c r="DD59" s="303"/>
      <c r="DE59" s="303"/>
      <c r="DF59" s="303"/>
      <c r="DG59" s="303"/>
      <c r="DH59" s="303"/>
      <c r="DI59" s="303"/>
      <c r="DJ59" s="303"/>
      <c r="DK59" s="303"/>
      <c r="DL59" s="303"/>
      <c r="DM59" s="303"/>
      <c r="DN59" s="303"/>
      <c r="DO59" s="303"/>
      <c r="DP59" s="303"/>
      <c r="DQ59" s="303"/>
      <c r="DR59" s="303"/>
      <c r="DS59" s="303"/>
      <c r="DT59" s="303"/>
      <c r="DU59" s="303"/>
      <c r="DV59" s="303"/>
      <c r="DW59" s="303"/>
      <c r="DX59" s="303"/>
      <c r="DY59" s="303"/>
      <c r="DZ59" s="303"/>
      <c r="EA59" s="303"/>
      <c r="EB59" s="303"/>
      <c r="EC59" s="303"/>
      <c r="ED59" s="303"/>
      <c r="EE59" s="303"/>
      <c r="EF59" s="303"/>
      <c r="EG59" s="303"/>
      <c r="EH59" s="303"/>
      <c r="EI59" s="303"/>
      <c r="EJ59" s="303"/>
      <c r="EK59" s="303"/>
      <c r="EL59" s="303"/>
      <c r="EM59" s="303"/>
      <c r="EN59" s="303"/>
      <c r="EO59" s="303"/>
      <c r="EP59" s="303"/>
      <c r="EQ59" s="303"/>
      <c r="ER59" s="303"/>
    </row>
    <row r="60" spans="1:148" s="294" customFormat="1" x14ac:dyDescent="0.15">
      <c r="A60" s="362" t="str">
        <f>'Jen Apr 2018'!K46</f>
        <v>Simply Energy</v>
      </c>
      <c r="B60" s="363" t="str">
        <f>'Jen Apr 2018'!L46</f>
        <v>Business Save</v>
      </c>
      <c r="C60" s="364">
        <f>91*'Jen Apr 2018'!M46/100</f>
        <v>107.2799</v>
      </c>
      <c r="D60" s="364">
        <f>($C$36*$C$37)*'Jen Apr 2018'!N46/100</f>
        <v>1460.2</v>
      </c>
      <c r="E60" s="364">
        <v>0</v>
      </c>
      <c r="F60" s="364">
        <v>0</v>
      </c>
      <c r="G60" s="365">
        <v>0</v>
      </c>
      <c r="H60" s="364">
        <f>($C$36*$C$38)*'Jen Apr 2018'!AF46/100</f>
        <v>358.5</v>
      </c>
      <c r="I60" s="366">
        <f t="shared" si="12"/>
        <v>1925.9799</v>
      </c>
      <c r="J60" s="367">
        <f t="shared" si="13"/>
        <v>7703.9196000000002</v>
      </c>
      <c r="K60" s="363">
        <f>'Jen Apr 2018'!AZ46</f>
        <v>0</v>
      </c>
      <c r="L60" s="363">
        <f>'Jen Apr 2018'!BA46</f>
        <v>35</v>
      </c>
      <c r="M60" s="363">
        <f>'Jen Apr 2018'!BB46</f>
        <v>0</v>
      </c>
      <c r="N60" s="363">
        <f>'Jen Apr 2018'!BC46</f>
        <v>0</v>
      </c>
      <c r="O60" s="367">
        <f>J60-((I60-C60)*L60/100)*4</f>
        <v>5157.7396000000008</v>
      </c>
      <c r="P60" s="367">
        <f>O60-((I60-C60)*N60/100)*4</f>
        <v>5157.7396000000008</v>
      </c>
      <c r="Q60" s="367">
        <f t="shared" si="19"/>
        <v>5673.5135600000012</v>
      </c>
      <c r="R60" s="367">
        <f t="shared" si="19"/>
        <v>5673.5135600000012</v>
      </c>
      <c r="S60" s="368">
        <f>'Jen Apr 2018'!BJ46</f>
        <v>0</v>
      </c>
      <c r="T60" s="369" t="str">
        <f>'Jen Apr 2018'!BK46</f>
        <v>n</v>
      </c>
      <c r="U60" s="303"/>
      <c r="V60" s="303"/>
      <c r="W60" s="303"/>
      <c r="X60" s="303"/>
      <c r="Y60" s="303"/>
      <c r="Z60" s="303"/>
      <c r="AA60" s="303"/>
      <c r="AB60" s="303"/>
      <c r="AC60" s="303"/>
      <c r="AD60" s="303"/>
      <c r="AE60" s="303"/>
      <c r="AF60" s="303"/>
      <c r="AG60" s="303"/>
      <c r="AH60" s="303"/>
      <c r="AI60" s="303"/>
      <c r="AJ60" s="303"/>
      <c r="AK60" s="303"/>
      <c r="AL60" s="303"/>
      <c r="AM60" s="303"/>
      <c r="AN60" s="303"/>
      <c r="AO60" s="303"/>
      <c r="AP60" s="303"/>
      <c r="AQ60" s="303"/>
      <c r="AR60" s="303"/>
      <c r="AS60" s="303"/>
      <c r="AT60" s="303"/>
      <c r="AU60" s="303"/>
      <c r="AV60" s="303"/>
      <c r="AW60" s="303"/>
      <c r="AX60" s="303"/>
      <c r="AY60" s="303"/>
      <c r="AZ60" s="303"/>
      <c r="BA60" s="303"/>
      <c r="BB60" s="303"/>
      <c r="BC60" s="303"/>
      <c r="BD60" s="303"/>
      <c r="BE60" s="303"/>
      <c r="BF60" s="303"/>
      <c r="BG60" s="303"/>
      <c r="BH60" s="303"/>
      <c r="BI60" s="303"/>
      <c r="BJ60" s="303"/>
      <c r="BK60" s="303"/>
      <c r="BL60" s="303"/>
      <c r="BM60" s="303"/>
      <c r="BN60" s="303"/>
      <c r="BO60" s="303"/>
      <c r="BP60" s="303"/>
      <c r="BQ60" s="303"/>
      <c r="BR60" s="303"/>
      <c r="BS60" s="303"/>
      <c r="BT60" s="303"/>
      <c r="BU60" s="303"/>
      <c r="BV60" s="303"/>
      <c r="BW60" s="303"/>
      <c r="BX60" s="303"/>
      <c r="BY60" s="303"/>
      <c r="BZ60" s="303"/>
      <c r="CA60" s="303"/>
      <c r="CB60" s="303"/>
      <c r="CC60" s="303"/>
      <c r="CD60" s="303"/>
      <c r="CE60" s="303"/>
      <c r="CF60" s="303"/>
      <c r="CG60" s="303"/>
      <c r="CH60" s="303"/>
      <c r="CI60" s="303"/>
      <c r="CJ60" s="303"/>
      <c r="CK60" s="303"/>
      <c r="CL60" s="303"/>
      <c r="CM60" s="303"/>
      <c r="CN60" s="303"/>
      <c r="CO60" s="303"/>
      <c r="CP60" s="303"/>
      <c r="CQ60" s="303"/>
      <c r="CR60" s="303"/>
      <c r="CS60" s="303"/>
      <c r="CT60" s="303"/>
      <c r="CU60" s="303"/>
      <c r="CV60" s="303"/>
      <c r="CW60" s="303"/>
      <c r="CX60" s="303"/>
      <c r="CY60" s="303"/>
      <c r="CZ60" s="303"/>
      <c r="DA60" s="303"/>
      <c r="DB60" s="303"/>
      <c r="DC60" s="303"/>
      <c r="DD60" s="303"/>
      <c r="DE60" s="303"/>
      <c r="DF60" s="303"/>
      <c r="DG60" s="303"/>
      <c r="DH60" s="303"/>
      <c r="DI60" s="303"/>
      <c r="DJ60" s="303"/>
      <c r="DK60" s="303"/>
      <c r="DL60" s="303"/>
      <c r="DM60" s="303"/>
      <c r="DN60" s="303"/>
      <c r="DO60" s="303"/>
      <c r="DP60" s="303"/>
      <c r="DQ60" s="303"/>
      <c r="DR60" s="303"/>
      <c r="DS60" s="303"/>
      <c r="DT60" s="303"/>
      <c r="DU60" s="303"/>
      <c r="DV60" s="303"/>
      <c r="DW60" s="303"/>
      <c r="DX60" s="303"/>
      <c r="DY60" s="303"/>
      <c r="DZ60" s="303"/>
      <c r="EA60" s="303"/>
      <c r="EB60" s="303"/>
      <c r="EC60" s="303"/>
      <c r="ED60" s="303"/>
      <c r="EE60" s="303"/>
      <c r="EF60" s="303"/>
      <c r="EG60" s="303"/>
      <c r="EH60" s="303"/>
      <c r="EI60" s="303"/>
      <c r="EJ60" s="303"/>
      <c r="EK60" s="303"/>
      <c r="EL60" s="303"/>
      <c r="EM60" s="303"/>
      <c r="EN60" s="303"/>
      <c r="EO60" s="303"/>
      <c r="EP60" s="303"/>
      <c r="EQ60" s="303"/>
      <c r="ER60" s="303"/>
    </row>
    <row r="61" spans="1:148" s="330" customFormat="1" x14ac:dyDescent="0.15">
      <c r="A61" s="362" t="str">
        <f>'Jen Apr 2018'!K47</f>
        <v>Sumo Power</v>
      </c>
      <c r="B61" s="363" t="str">
        <f>'Jen Apr 2018'!L47</f>
        <v>Business</v>
      </c>
      <c r="C61" s="364">
        <f>91*'Jen Apr 2018'!M47/100</f>
        <v>123.76</v>
      </c>
      <c r="D61" s="364">
        <f>IF(($C$36*$C$37)&gt;='Jen Apr 2018'!P47,('Jen Apr 2018'!P47*'Jen Apr 2018'!N47/100),(('Jen Bills April 2018'!$C$36*'Jen Bills April 2018'!$C$37)*'Jen Apr 2018'!N47/100))</f>
        <v>1355.55</v>
      </c>
      <c r="E61" s="364">
        <v>0</v>
      </c>
      <c r="F61" s="364">
        <v>0</v>
      </c>
      <c r="G61" s="365">
        <f>IF($C$36*$C$37&lt;'Jen Apr 2018'!P47,(0),((('Jen Bills April 2018'!$C$36*'Jen Bills April 2018'!$C$37)-('Jen Apr 2018'!P47))*'Jen Apr 2018'!Q47/100))</f>
        <v>0</v>
      </c>
      <c r="H61" s="364">
        <f>($C$36*$C$38)*'Jen Apr 2018'!AF47/100</f>
        <v>349.05</v>
      </c>
      <c r="I61" s="366">
        <f t="shared" si="12"/>
        <v>1828.36</v>
      </c>
      <c r="J61" s="367">
        <f t="shared" si="13"/>
        <v>7313.44</v>
      </c>
      <c r="K61" s="363">
        <f>'Jen Apr 2018'!AZ47</f>
        <v>0</v>
      </c>
      <c r="L61" s="363">
        <f>'Jen Apr 2018'!BA47</f>
        <v>20</v>
      </c>
      <c r="M61" s="363">
        <f>'Jen Apr 2018'!BB47</f>
        <v>0</v>
      </c>
      <c r="N61" s="363">
        <f>'Jen Apr 2018'!BC47</f>
        <v>17</v>
      </c>
      <c r="O61" s="367">
        <f>J61-((I61-C61)*L61/100)*4</f>
        <v>5949.7599999999993</v>
      </c>
      <c r="P61" s="367">
        <f>O61-((I61-C61)*N61/100)*4</f>
        <v>4790.6319999999996</v>
      </c>
      <c r="Q61" s="367">
        <f t="shared" si="19"/>
        <v>6544.7359999999999</v>
      </c>
      <c r="R61" s="367">
        <f t="shared" si="19"/>
        <v>5269.6952000000001</v>
      </c>
      <c r="S61" s="368">
        <f>'Jen Apr 2018'!BJ47</f>
        <v>0</v>
      </c>
      <c r="T61" s="369" t="str">
        <f>'Jen Apr 2018'!BK47</f>
        <v>n</v>
      </c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3"/>
      <c r="AM61" s="303"/>
      <c r="AN61" s="303"/>
      <c r="AO61" s="303"/>
      <c r="AP61" s="303"/>
      <c r="AQ61" s="303"/>
      <c r="AR61" s="303"/>
      <c r="AS61" s="303"/>
      <c r="AT61" s="303"/>
      <c r="AU61" s="303"/>
      <c r="AV61" s="303"/>
      <c r="AW61" s="303"/>
      <c r="AX61" s="303"/>
      <c r="AY61" s="303"/>
      <c r="AZ61" s="303"/>
      <c r="BA61" s="303"/>
      <c r="BB61" s="303"/>
      <c r="BC61" s="303"/>
      <c r="BD61" s="303"/>
      <c r="BE61" s="303"/>
      <c r="BF61" s="303"/>
      <c r="BG61" s="303"/>
      <c r="BH61" s="303"/>
      <c r="BI61" s="303"/>
      <c r="BJ61" s="303"/>
      <c r="BK61" s="303"/>
      <c r="BL61" s="303"/>
      <c r="BM61" s="303"/>
      <c r="BN61" s="303"/>
      <c r="BO61" s="303"/>
      <c r="BP61" s="303"/>
      <c r="BQ61" s="303"/>
      <c r="BR61" s="303"/>
      <c r="BS61" s="303"/>
      <c r="BT61" s="303"/>
      <c r="BU61" s="303"/>
      <c r="BV61" s="303"/>
      <c r="BW61" s="303"/>
      <c r="BX61" s="303"/>
      <c r="BY61" s="303"/>
      <c r="BZ61" s="303"/>
      <c r="CA61" s="303"/>
      <c r="CB61" s="303"/>
      <c r="CC61" s="303"/>
      <c r="CD61" s="303"/>
      <c r="CE61" s="303"/>
      <c r="CF61" s="303"/>
      <c r="CG61" s="303"/>
      <c r="CH61" s="303"/>
      <c r="CI61" s="303"/>
      <c r="CJ61" s="303"/>
      <c r="CK61" s="303"/>
      <c r="CL61" s="303"/>
      <c r="CM61" s="303"/>
      <c r="CN61" s="303"/>
      <c r="CO61" s="303"/>
      <c r="CP61" s="303"/>
      <c r="CQ61" s="303"/>
      <c r="CR61" s="303"/>
      <c r="CS61" s="303"/>
      <c r="CT61" s="303"/>
      <c r="CU61" s="303"/>
      <c r="CV61" s="303"/>
      <c r="CW61" s="303"/>
      <c r="CX61" s="303"/>
      <c r="CY61" s="303"/>
      <c r="CZ61" s="303"/>
      <c r="DA61" s="303"/>
      <c r="DB61" s="303"/>
      <c r="DC61" s="303"/>
      <c r="DD61" s="303"/>
      <c r="DE61" s="303"/>
      <c r="DF61" s="303"/>
      <c r="DG61" s="303"/>
      <c r="DH61" s="303"/>
      <c r="DI61" s="303"/>
      <c r="DJ61" s="303"/>
      <c r="DK61" s="303"/>
      <c r="DL61" s="303"/>
      <c r="DM61" s="303"/>
      <c r="DN61" s="303"/>
      <c r="DO61" s="303"/>
      <c r="DP61" s="303"/>
      <c r="DQ61" s="303"/>
      <c r="DR61" s="303"/>
      <c r="DS61" s="303"/>
      <c r="DT61" s="303"/>
      <c r="DU61" s="303"/>
      <c r="DV61" s="303"/>
      <c r="DW61" s="303"/>
      <c r="DX61" s="303"/>
      <c r="DY61" s="303"/>
      <c r="DZ61" s="303"/>
      <c r="EA61" s="303"/>
      <c r="EB61" s="303"/>
      <c r="EC61" s="303"/>
      <c r="ED61" s="303"/>
      <c r="EE61" s="303"/>
      <c r="EF61" s="303"/>
      <c r="EG61" s="303"/>
      <c r="EH61" s="303"/>
      <c r="EI61" s="303"/>
      <c r="EJ61" s="303"/>
      <c r="EK61" s="303"/>
      <c r="EL61" s="303"/>
      <c r="EM61" s="303"/>
      <c r="EN61" s="303"/>
      <c r="EO61" s="303"/>
      <c r="EP61" s="303"/>
      <c r="EQ61" s="303"/>
      <c r="ER61" s="303"/>
    </row>
    <row r="62" spans="1:148" s="294" customFormat="1" x14ac:dyDescent="0.15">
      <c r="A62" s="362" t="str">
        <f>'Jen Apr 2018'!K48</f>
        <v>Blue NRG</v>
      </c>
      <c r="B62" s="363" t="str">
        <f>'Jen Apr 2018'!L48</f>
        <v>Super Saver</v>
      </c>
      <c r="C62" s="364">
        <f>91*'Jen Apr 2018'!M48/100</f>
        <v>113.75</v>
      </c>
      <c r="D62" s="364">
        <f>($C$36*$C$37)*'Jen Apr 2018'!N48/100</f>
        <v>819</v>
      </c>
      <c r="E62" s="364">
        <v>0</v>
      </c>
      <c r="F62" s="364">
        <v>0</v>
      </c>
      <c r="G62" s="365">
        <v>0</v>
      </c>
      <c r="H62" s="364">
        <f>($C$36*$C$38)*'Jen Apr 2018'!AF48/100</f>
        <v>216</v>
      </c>
      <c r="I62" s="366">
        <f t="shared" si="12"/>
        <v>1148.75</v>
      </c>
      <c r="J62" s="367">
        <f t="shared" si="13"/>
        <v>4595</v>
      </c>
      <c r="K62" s="363">
        <f>'Jen Apr 2018'!AZ48</f>
        <v>0</v>
      </c>
      <c r="L62" s="363">
        <f>'Jen Apr 2018'!BA48</f>
        <v>0</v>
      </c>
      <c r="M62" s="363">
        <f>'Jen Apr 2018'!BB48</f>
        <v>0</v>
      </c>
      <c r="N62" s="363">
        <f>'Jen Apr 2018'!BC48</f>
        <v>0</v>
      </c>
      <c r="O62" s="367">
        <f t="shared" ref="O62:O64" si="24">J62</f>
        <v>4595</v>
      </c>
      <c r="P62" s="367">
        <f>O62</f>
        <v>4595</v>
      </c>
      <c r="Q62" s="367">
        <f t="shared" si="19"/>
        <v>5054.5</v>
      </c>
      <c r="R62" s="367">
        <f t="shared" si="19"/>
        <v>5054.5</v>
      </c>
      <c r="S62" s="368">
        <f>'Jen Apr 2018'!BJ48</f>
        <v>36</v>
      </c>
      <c r="T62" s="369" t="str">
        <f>'Jen Apr 2018'!BK48</f>
        <v>n</v>
      </c>
      <c r="U62" s="303"/>
      <c r="V62" s="303"/>
      <c r="W62" s="303"/>
      <c r="X62" s="303"/>
      <c r="Y62" s="303"/>
      <c r="Z62" s="303"/>
      <c r="AA62" s="303"/>
      <c r="AB62" s="303"/>
      <c r="AC62" s="303"/>
      <c r="AD62" s="303"/>
      <c r="AE62" s="303"/>
      <c r="AF62" s="303"/>
      <c r="AG62" s="303"/>
      <c r="AH62" s="303"/>
      <c r="AI62" s="303"/>
      <c r="AJ62" s="303"/>
      <c r="AK62" s="303"/>
      <c r="AL62" s="303"/>
      <c r="AM62" s="303"/>
      <c r="AN62" s="303"/>
      <c r="AO62" s="303"/>
      <c r="AP62" s="303"/>
      <c r="AQ62" s="303"/>
      <c r="AR62" s="303"/>
      <c r="AS62" s="303"/>
      <c r="AT62" s="303"/>
      <c r="AU62" s="303"/>
      <c r="AV62" s="303"/>
      <c r="AW62" s="303"/>
      <c r="AX62" s="303"/>
      <c r="AY62" s="303"/>
      <c r="AZ62" s="303"/>
      <c r="BA62" s="303"/>
      <c r="BB62" s="303"/>
      <c r="BC62" s="303"/>
      <c r="BD62" s="303"/>
      <c r="BE62" s="303"/>
      <c r="BF62" s="303"/>
      <c r="BG62" s="303"/>
      <c r="BH62" s="303"/>
      <c r="BI62" s="303"/>
      <c r="BJ62" s="303"/>
      <c r="BK62" s="303"/>
      <c r="BL62" s="303"/>
      <c r="BM62" s="303"/>
      <c r="BN62" s="303"/>
      <c r="BO62" s="303"/>
      <c r="BP62" s="303"/>
      <c r="BQ62" s="303"/>
      <c r="BR62" s="303"/>
      <c r="BS62" s="303"/>
      <c r="BT62" s="303"/>
      <c r="BU62" s="303"/>
      <c r="BV62" s="303"/>
      <c r="BW62" s="303"/>
      <c r="BX62" s="303"/>
      <c r="BY62" s="303"/>
      <c r="BZ62" s="303"/>
      <c r="CA62" s="303"/>
      <c r="CB62" s="303"/>
      <c r="CC62" s="303"/>
      <c r="CD62" s="303"/>
      <c r="CE62" s="303"/>
      <c r="CF62" s="303"/>
      <c r="CG62" s="303"/>
      <c r="CH62" s="303"/>
      <c r="CI62" s="303"/>
      <c r="CJ62" s="303"/>
      <c r="CK62" s="303"/>
      <c r="CL62" s="303"/>
      <c r="CM62" s="303"/>
      <c r="CN62" s="303"/>
      <c r="CO62" s="303"/>
      <c r="CP62" s="303"/>
      <c r="CQ62" s="303"/>
      <c r="CR62" s="303"/>
      <c r="CS62" s="303"/>
      <c r="CT62" s="303"/>
      <c r="CU62" s="303"/>
      <c r="CV62" s="303"/>
      <c r="CW62" s="303"/>
      <c r="CX62" s="303"/>
      <c r="CY62" s="303"/>
      <c r="CZ62" s="303"/>
      <c r="DA62" s="303"/>
      <c r="DB62" s="303"/>
      <c r="DC62" s="303"/>
      <c r="DD62" s="303"/>
      <c r="DE62" s="303"/>
      <c r="DF62" s="303"/>
      <c r="DG62" s="303"/>
      <c r="DH62" s="303"/>
      <c r="DI62" s="303"/>
      <c r="DJ62" s="303"/>
      <c r="DK62" s="303"/>
      <c r="DL62" s="303"/>
      <c r="DM62" s="303"/>
      <c r="DN62" s="303"/>
      <c r="DO62" s="303"/>
      <c r="DP62" s="303"/>
      <c r="DQ62" s="303"/>
      <c r="DR62" s="303"/>
      <c r="DS62" s="303"/>
      <c r="DT62" s="303"/>
      <c r="DU62" s="303"/>
      <c r="DV62" s="303"/>
      <c r="DW62" s="303"/>
      <c r="DX62" s="303"/>
      <c r="DY62" s="303"/>
      <c r="DZ62" s="303"/>
      <c r="EA62" s="303"/>
      <c r="EB62" s="303"/>
      <c r="EC62" s="303"/>
      <c r="ED62" s="303"/>
      <c r="EE62" s="303"/>
      <c r="EF62" s="303"/>
      <c r="EG62" s="303"/>
      <c r="EH62" s="303"/>
      <c r="EI62" s="303"/>
      <c r="EJ62" s="303"/>
      <c r="EK62" s="303"/>
      <c r="EL62" s="303"/>
      <c r="EM62" s="303"/>
      <c r="EN62" s="303"/>
      <c r="EO62" s="303"/>
      <c r="EP62" s="303"/>
      <c r="EQ62" s="303"/>
      <c r="ER62" s="303"/>
    </row>
    <row r="63" spans="1:148" s="330" customFormat="1" x14ac:dyDescent="0.15">
      <c r="A63" s="362" t="str">
        <f>'Jen Apr 2018'!K49</f>
        <v>Tango Energy</v>
      </c>
      <c r="B63" s="363" t="str">
        <f>'Jen Apr 2018'!L49</f>
        <v>Business Select</v>
      </c>
      <c r="C63" s="364">
        <f>91*'Jen Apr 2018'!M49/100</f>
        <v>110.60140000000001</v>
      </c>
      <c r="D63" s="364">
        <f>($C$36*$C$37)*'Jen Apr 2018'!N49/100</f>
        <v>749.7</v>
      </c>
      <c r="E63" s="364">
        <v>0</v>
      </c>
      <c r="F63" s="364">
        <v>0</v>
      </c>
      <c r="G63" s="365">
        <v>0</v>
      </c>
      <c r="H63" s="364">
        <f>($C$36*$C$38)*'Jen Apr 2018'!AF49/100</f>
        <v>190.5</v>
      </c>
      <c r="I63" s="366">
        <f t="shared" ref="I63:I64" si="25">SUM(C63:H63)</f>
        <v>1050.8014000000001</v>
      </c>
      <c r="J63" s="367">
        <f t="shared" ref="J63:J64" si="26">I63*4</f>
        <v>4203.2056000000002</v>
      </c>
      <c r="K63" s="363">
        <f>'Jen Apr 2018'!AZ49</f>
        <v>0</v>
      </c>
      <c r="L63" s="363">
        <f>'Jen Apr 2018'!BA49</f>
        <v>0</v>
      </c>
      <c r="M63" s="363">
        <f>'Jen Apr 2018'!BB49</f>
        <v>0</v>
      </c>
      <c r="N63" s="363">
        <f>'Jen Apr 2018'!BC49</f>
        <v>0</v>
      </c>
      <c r="O63" s="367">
        <f t="shared" si="24"/>
        <v>4203.2056000000002</v>
      </c>
      <c r="P63" s="367">
        <f>O63</f>
        <v>4203.2056000000002</v>
      </c>
      <c r="Q63" s="367">
        <f t="shared" ref="Q63:Q64" si="27">O63*1.1</f>
        <v>4623.5261600000003</v>
      </c>
      <c r="R63" s="367">
        <f t="shared" ref="R63:R64" si="28">P63*1.1</f>
        <v>4623.5261600000003</v>
      </c>
      <c r="S63" s="368">
        <f>'Jen Apr 2018'!BJ49</f>
        <v>0</v>
      </c>
      <c r="T63" s="369" t="str">
        <f>'Jen Apr 2018'!BK49</f>
        <v>n</v>
      </c>
      <c r="U63" s="303"/>
      <c r="V63" s="303"/>
      <c r="W63" s="303"/>
      <c r="X63" s="303"/>
      <c r="Y63" s="303"/>
      <c r="Z63" s="303"/>
      <c r="AA63" s="303"/>
      <c r="AB63" s="303"/>
      <c r="AC63" s="303"/>
      <c r="AD63" s="303"/>
      <c r="AE63" s="303"/>
      <c r="AF63" s="303"/>
      <c r="AG63" s="303"/>
      <c r="AH63" s="303"/>
      <c r="AI63" s="303"/>
      <c r="AJ63" s="303"/>
      <c r="AK63" s="303"/>
      <c r="AL63" s="303"/>
      <c r="AM63" s="303"/>
      <c r="AN63" s="303"/>
      <c r="AO63" s="303"/>
      <c r="AP63" s="303"/>
      <c r="AQ63" s="303"/>
      <c r="AR63" s="303"/>
      <c r="AS63" s="303"/>
      <c r="AT63" s="303"/>
      <c r="AU63" s="303"/>
      <c r="AV63" s="303"/>
      <c r="AW63" s="303"/>
      <c r="AX63" s="303"/>
      <c r="AY63" s="303"/>
      <c r="AZ63" s="303"/>
      <c r="BA63" s="303"/>
      <c r="BB63" s="303"/>
      <c r="BC63" s="303"/>
      <c r="BD63" s="303"/>
      <c r="BE63" s="303"/>
      <c r="BF63" s="303"/>
      <c r="BG63" s="303"/>
      <c r="BH63" s="303"/>
      <c r="BI63" s="303"/>
      <c r="BJ63" s="303"/>
      <c r="BK63" s="303"/>
      <c r="BL63" s="303"/>
      <c r="BM63" s="303"/>
      <c r="BN63" s="303"/>
      <c r="BO63" s="303"/>
      <c r="BP63" s="303"/>
      <c r="BQ63" s="303"/>
      <c r="BR63" s="303"/>
      <c r="BS63" s="303"/>
      <c r="BT63" s="303"/>
      <c r="BU63" s="303"/>
      <c r="BV63" s="303"/>
      <c r="BW63" s="303"/>
      <c r="BX63" s="303"/>
      <c r="BY63" s="303"/>
      <c r="BZ63" s="303"/>
      <c r="CA63" s="303"/>
      <c r="CB63" s="303"/>
      <c r="CC63" s="303"/>
      <c r="CD63" s="303"/>
      <c r="CE63" s="303"/>
      <c r="CF63" s="303"/>
      <c r="CG63" s="303"/>
      <c r="CH63" s="303"/>
      <c r="CI63" s="303"/>
      <c r="CJ63" s="303"/>
      <c r="CK63" s="303"/>
      <c r="CL63" s="303"/>
      <c r="CM63" s="303"/>
      <c r="CN63" s="303"/>
      <c r="CO63" s="303"/>
      <c r="CP63" s="303"/>
      <c r="CQ63" s="303"/>
      <c r="CR63" s="303"/>
      <c r="CS63" s="303"/>
      <c r="CT63" s="303"/>
      <c r="CU63" s="303"/>
      <c r="CV63" s="303"/>
      <c r="CW63" s="303"/>
      <c r="CX63" s="303"/>
      <c r="CY63" s="303"/>
      <c r="CZ63" s="303"/>
      <c r="DA63" s="303"/>
      <c r="DB63" s="303"/>
      <c r="DC63" s="303"/>
      <c r="DD63" s="303"/>
      <c r="DE63" s="303"/>
      <c r="DF63" s="303"/>
      <c r="DG63" s="303"/>
      <c r="DH63" s="303"/>
      <c r="DI63" s="303"/>
      <c r="DJ63" s="303"/>
      <c r="DK63" s="303"/>
      <c r="DL63" s="303"/>
      <c r="DM63" s="303"/>
      <c r="DN63" s="303"/>
      <c r="DO63" s="303"/>
      <c r="DP63" s="303"/>
      <c r="DQ63" s="303"/>
      <c r="DR63" s="303"/>
      <c r="DS63" s="303"/>
      <c r="DT63" s="303"/>
      <c r="DU63" s="303"/>
      <c r="DV63" s="303"/>
      <c r="DW63" s="303"/>
      <c r="DX63" s="303"/>
      <c r="DY63" s="303"/>
      <c r="DZ63" s="303"/>
      <c r="EA63" s="303"/>
      <c r="EB63" s="303"/>
      <c r="EC63" s="303"/>
      <c r="ED63" s="303"/>
      <c r="EE63" s="303"/>
      <c r="EF63" s="303"/>
      <c r="EG63" s="303"/>
      <c r="EH63" s="303"/>
      <c r="EI63" s="303"/>
      <c r="EJ63" s="303"/>
      <c r="EK63" s="303"/>
      <c r="EL63" s="303"/>
      <c r="EM63" s="303"/>
      <c r="EN63" s="303"/>
      <c r="EO63" s="303"/>
      <c r="EP63" s="303"/>
      <c r="EQ63" s="303"/>
      <c r="ER63" s="303"/>
    </row>
    <row r="64" spans="1:148" s="294" customFormat="1" ht="15" thickBot="1" x14ac:dyDescent="0.2">
      <c r="A64" s="373" t="str">
        <f>'Jen Apr 2018'!K50</f>
        <v>Amaysim</v>
      </c>
      <c r="B64" s="374" t="str">
        <f>'Jen Apr 2018'!L50</f>
        <v>Business 1</v>
      </c>
      <c r="C64" s="375">
        <f>91*'Jen Apr 2018'!M50/100</f>
        <v>87.087000000000003</v>
      </c>
      <c r="D64" s="375">
        <f>($C$36*$C$37)*'Jen Apr 2018'!N50/100</f>
        <v>962.5</v>
      </c>
      <c r="E64" s="375">
        <v>0</v>
      </c>
      <c r="F64" s="375">
        <v>0</v>
      </c>
      <c r="G64" s="376">
        <v>0</v>
      </c>
      <c r="H64" s="375">
        <f>($C$36*$C$38)*'Jen Apr 2018'!AF50/100</f>
        <v>301.50000000000006</v>
      </c>
      <c r="I64" s="377">
        <f t="shared" si="25"/>
        <v>1351.087</v>
      </c>
      <c r="J64" s="378">
        <f t="shared" si="26"/>
        <v>5404.348</v>
      </c>
      <c r="K64" s="374">
        <f>'Jen Apr 2018'!AZ50</f>
        <v>0</v>
      </c>
      <c r="L64" s="374">
        <f>'Jen Apr 2018'!BA50</f>
        <v>0</v>
      </c>
      <c r="M64" s="374">
        <f>'Jen Apr 2018'!BB50</f>
        <v>14</v>
      </c>
      <c r="N64" s="374">
        <f>'Jen Apr 2018'!BC50</f>
        <v>0</v>
      </c>
      <c r="O64" s="378">
        <f t="shared" si="24"/>
        <v>5404.348</v>
      </c>
      <c r="P64" s="378">
        <f>O64-(O64*M64/100)</f>
        <v>4647.7392799999998</v>
      </c>
      <c r="Q64" s="378">
        <f t="shared" si="27"/>
        <v>5944.7828000000009</v>
      </c>
      <c r="R64" s="378">
        <f t="shared" si="28"/>
        <v>5112.5132080000003</v>
      </c>
      <c r="S64" s="379">
        <f>'Jen Apr 2018'!BJ50</f>
        <v>0</v>
      </c>
      <c r="T64" s="380" t="str">
        <f>'Jen Apr 2018'!BK50</f>
        <v>n</v>
      </c>
      <c r="U64" s="303"/>
      <c r="V64" s="303"/>
      <c r="W64" s="303"/>
      <c r="X64" s="303"/>
      <c r="Y64" s="303"/>
      <c r="Z64" s="303"/>
      <c r="AA64" s="303"/>
      <c r="AB64" s="303"/>
      <c r="AC64" s="303"/>
      <c r="AD64" s="303"/>
      <c r="AE64" s="303"/>
      <c r="AF64" s="303"/>
      <c r="AG64" s="303"/>
      <c r="AH64" s="303"/>
      <c r="AI64" s="303"/>
      <c r="AJ64" s="303"/>
      <c r="AK64" s="303"/>
      <c r="AL64" s="303"/>
      <c r="AM64" s="303"/>
      <c r="AN64" s="303"/>
      <c r="AO64" s="303"/>
      <c r="AP64" s="303"/>
      <c r="AQ64" s="303"/>
      <c r="AR64" s="303"/>
      <c r="AS64" s="303"/>
      <c r="AT64" s="303"/>
      <c r="AU64" s="303"/>
      <c r="AV64" s="303"/>
      <c r="AW64" s="303"/>
      <c r="AX64" s="303"/>
      <c r="AY64" s="303"/>
      <c r="AZ64" s="303"/>
      <c r="BA64" s="303"/>
      <c r="BB64" s="303"/>
      <c r="BC64" s="303"/>
      <c r="BD64" s="303"/>
      <c r="BE64" s="303"/>
      <c r="BF64" s="303"/>
      <c r="BG64" s="303"/>
      <c r="BH64" s="303"/>
      <c r="BI64" s="303"/>
      <c r="BJ64" s="303"/>
      <c r="BK64" s="303"/>
      <c r="BL64" s="303"/>
      <c r="BM64" s="303"/>
      <c r="BN64" s="303"/>
      <c r="BO64" s="303"/>
      <c r="BP64" s="303"/>
      <c r="BQ64" s="303"/>
      <c r="BR64" s="303"/>
      <c r="BS64" s="303"/>
      <c r="BT64" s="303"/>
      <c r="BU64" s="303"/>
      <c r="BV64" s="303"/>
      <c r="BW64" s="303"/>
      <c r="BX64" s="303"/>
      <c r="BY64" s="303"/>
      <c r="BZ64" s="303"/>
      <c r="CA64" s="303"/>
      <c r="CB64" s="303"/>
      <c r="CC64" s="303"/>
      <c r="CD64" s="303"/>
      <c r="CE64" s="303"/>
      <c r="CF64" s="303"/>
      <c r="CG64" s="303"/>
      <c r="CH64" s="303"/>
      <c r="CI64" s="303"/>
      <c r="CJ64" s="303"/>
      <c r="CK64" s="303"/>
      <c r="CL64" s="303"/>
      <c r="CM64" s="303"/>
      <c r="CN64" s="303"/>
      <c r="CO64" s="303"/>
      <c r="CP64" s="303"/>
      <c r="CQ64" s="303"/>
      <c r="CR64" s="303"/>
      <c r="CS64" s="303"/>
      <c r="CT64" s="303"/>
      <c r="CU64" s="303"/>
      <c r="CV64" s="303"/>
      <c r="CW64" s="303"/>
      <c r="CX64" s="303"/>
      <c r="CY64" s="303"/>
      <c r="CZ64" s="303"/>
      <c r="DA64" s="303"/>
      <c r="DB64" s="303"/>
      <c r="DC64" s="303"/>
      <c r="DD64" s="303"/>
      <c r="DE64" s="303"/>
      <c r="DF64" s="303"/>
      <c r="DG64" s="303"/>
      <c r="DH64" s="303"/>
      <c r="DI64" s="303"/>
      <c r="DJ64" s="303"/>
      <c r="DK64" s="303"/>
      <c r="DL64" s="303"/>
      <c r="DM64" s="303"/>
      <c r="DN64" s="303"/>
      <c r="DO64" s="303"/>
      <c r="DP64" s="303"/>
      <c r="DQ64" s="303"/>
      <c r="DR64" s="303"/>
      <c r="DS64" s="303"/>
      <c r="DT64" s="303"/>
      <c r="DU64" s="303"/>
      <c r="DV64" s="303"/>
      <c r="DW64" s="303"/>
      <c r="DX64" s="303"/>
      <c r="DY64" s="303"/>
      <c r="DZ64" s="303"/>
      <c r="EA64" s="303"/>
      <c r="EB64" s="303"/>
      <c r="EC64" s="303"/>
      <c r="ED64" s="303"/>
      <c r="EE64" s="303"/>
      <c r="EF64" s="303"/>
      <c r="EG64" s="303"/>
      <c r="EH64" s="303"/>
      <c r="EI64" s="303"/>
      <c r="EJ64" s="303"/>
      <c r="EK64" s="303"/>
      <c r="EL64" s="303"/>
      <c r="EM64" s="303"/>
      <c r="EN64" s="303"/>
      <c r="EO64" s="303"/>
      <c r="EP64" s="303"/>
      <c r="EQ64" s="303"/>
      <c r="ER64" s="303"/>
    </row>
    <row r="65" spans="1:148" s="303" customFormat="1" x14ac:dyDescent="0.15">
      <c r="A65" s="311"/>
      <c r="B65" s="311"/>
      <c r="C65" s="311"/>
      <c r="D65" s="311"/>
      <c r="E65" s="311"/>
      <c r="F65" s="311"/>
      <c r="G65" s="311"/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</row>
    <row r="66" spans="1:148" s="303" customFormat="1" ht="15" thickBot="1" x14ac:dyDescent="0.2">
      <c r="A66" s="311"/>
      <c r="B66" s="311"/>
      <c r="C66" s="311"/>
      <c r="D66" s="311"/>
      <c r="E66" s="311"/>
      <c r="F66" s="311"/>
      <c r="G66" s="311"/>
      <c r="H66" s="311"/>
      <c r="I66" s="311"/>
      <c r="J66" s="311"/>
      <c r="K66" s="311"/>
      <c r="L66" s="311"/>
      <c r="M66" s="311"/>
      <c r="N66" s="311"/>
      <c r="O66" s="311"/>
      <c r="P66" s="311"/>
      <c r="Q66" s="311"/>
      <c r="R66" s="311"/>
      <c r="S66" s="311"/>
      <c r="T66" s="311"/>
    </row>
    <row r="67" spans="1:148" x14ac:dyDescent="0.15">
      <c r="A67" s="146" t="s">
        <v>225</v>
      </c>
      <c r="B67" s="147"/>
      <c r="C67" s="147"/>
      <c r="D67" s="196"/>
      <c r="E67" s="196"/>
      <c r="F67" s="196"/>
      <c r="G67" s="196"/>
      <c r="H67" s="196"/>
      <c r="I67" s="197"/>
      <c r="J67" s="147"/>
      <c r="K67" s="147"/>
      <c r="L67" s="147"/>
      <c r="M67" s="147"/>
      <c r="N67" s="147"/>
      <c r="O67" s="147"/>
      <c r="P67" s="147"/>
      <c r="Q67" s="147"/>
      <c r="R67" s="147"/>
      <c r="S67" s="147"/>
      <c r="T67" s="149"/>
    </row>
    <row r="68" spans="1:148" x14ac:dyDescent="0.15">
      <c r="A68" s="150" t="s">
        <v>125</v>
      </c>
      <c r="B68" s="148"/>
      <c r="C68" s="214">
        <v>5000</v>
      </c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148" x14ac:dyDescent="0.15">
      <c r="A69" s="150" t="s">
        <v>193</v>
      </c>
      <c r="B69" s="148"/>
      <c r="C69" s="215">
        <v>0.7</v>
      </c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</row>
    <row r="70" spans="1:148" x14ac:dyDescent="0.15">
      <c r="A70" s="150" t="s">
        <v>228</v>
      </c>
      <c r="B70" s="148"/>
      <c r="C70" s="215">
        <v>0.3</v>
      </c>
      <c r="D70" s="198"/>
      <c r="E70" s="198"/>
      <c r="F70" s="198"/>
      <c r="G70" s="198"/>
      <c r="H70" s="198"/>
      <c r="I70" s="199"/>
      <c r="J70" s="148"/>
      <c r="K70" s="148"/>
      <c r="L70" s="148"/>
      <c r="M70" s="148"/>
      <c r="N70" s="148"/>
      <c r="O70" s="148"/>
      <c r="P70" s="148"/>
      <c r="Q70" s="148"/>
      <c r="R70" s="148"/>
      <c r="S70" s="148"/>
      <c r="T70" s="151"/>
    </row>
    <row r="71" spans="1:148" x14ac:dyDescent="0.15">
      <c r="A71" s="150"/>
      <c r="B71" s="148"/>
      <c r="C71" s="198"/>
      <c r="D71" s="198"/>
      <c r="E71" s="198"/>
      <c r="F71" s="198"/>
      <c r="G71" s="198"/>
      <c r="H71" s="198"/>
      <c r="I71" s="199"/>
      <c r="J71" s="148"/>
      <c r="K71" s="148"/>
      <c r="L71" s="148"/>
      <c r="M71" s="148"/>
      <c r="N71" s="148"/>
      <c r="O71" s="148"/>
      <c r="P71" s="148"/>
      <c r="Q71" s="148"/>
      <c r="R71" s="148"/>
      <c r="S71" s="148"/>
      <c r="T71" s="151"/>
    </row>
    <row r="72" spans="1:148" ht="75" x14ac:dyDescent="0.15">
      <c r="A72" s="394" t="s">
        <v>16</v>
      </c>
      <c r="B72" s="388" t="s">
        <v>17</v>
      </c>
      <c r="C72" s="388" t="s">
        <v>5</v>
      </c>
      <c r="D72" s="388" t="s">
        <v>19</v>
      </c>
      <c r="E72" s="388" t="s">
        <v>598</v>
      </c>
      <c r="F72" s="388" t="s">
        <v>65</v>
      </c>
      <c r="G72" s="388" t="s">
        <v>3</v>
      </c>
      <c r="H72" s="388" t="s">
        <v>10</v>
      </c>
      <c r="I72" s="388" t="s">
        <v>600</v>
      </c>
      <c r="J72" s="389" t="s">
        <v>33</v>
      </c>
      <c r="K72" s="390" t="s">
        <v>34</v>
      </c>
      <c r="L72" s="390" t="s">
        <v>35</v>
      </c>
      <c r="M72" s="390" t="s">
        <v>36</v>
      </c>
      <c r="N72" s="390" t="s">
        <v>1</v>
      </c>
      <c r="O72" s="392" t="s">
        <v>37</v>
      </c>
      <c r="P72" s="392" t="s">
        <v>128</v>
      </c>
      <c r="Q72" s="392" t="s">
        <v>12</v>
      </c>
      <c r="R72" s="392" t="s">
        <v>13</v>
      </c>
      <c r="S72" s="390" t="s">
        <v>2</v>
      </c>
      <c r="T72" s="393" t="s">
        <v>24</v>
      </c>
    </row>
    <row r="73" spans="1:148" s="256" customFormat="1" x14ac:dyDescent="0.15">
      <c r="A73" s="362" t="str">
        <f>'Jen Apr 2018'!K51</f>
        <v>AGL</v>
      </c>
      <c r="B73" s="363" t="str">
        <f>'Jen Apr 2018'!L51</f>
        <v>Business Savers</v>
      </c>
      <c r="C73" s="364">
        <f>91*'Jen Apr 2018'!M51/100</f>
        <v>136.5</v>
      </c>
      <c r="D73" s="370">
        <f>($C$68*$C$69)*'Jen Apr 2018'!N51/100</f>
        <v>1260</v>
      </c>
      <c r="E73" s="364">
        <v>0</v>
      </c>
      <c r="F73" s="364">
        <v>0</v>
      </c>
      <c r="G73" s="364">
        <v>0</v>
      </c>
      <c r="H73" s="364">
        <f>($C$68*$C$70)*'Jen Apr 2018'!W51/100</f>
        <v>345</v>
      </c>
      <c r="I73" s="366">
        <f>SUM(C73:H73)</f>
        <v>1741.5</v>
      </c>
      <c r="J73" s="367">
        <f>I73*4</f>
        <v>6966</v>
      </c>
      <c r="K73" s="363">
        <f>'Jen Apr 2018'!AZ51</f>
        <v>0</v>
      </c>
      <c r="L73" s="363">
        <f>'Jen Apr 2018'!BA51</f>
        <v>28</v>
      </c>
      <c r="M73" s="363">
        <f>'Jen Apr 2018'!BB51</f>
        <v>0</v>
      </c>
      <c r="N73" s="363">
        <f>'Jen Apr 2018'!BC51</f>
        <v>0</v>
      </c>
      <c r="O73" s="367">
        <f>J73-((I73-C73)*L73/100)*4</f>
        <v>5168.3999999999996</v>
      </c>
      <c r="P73" s="367">
        <f>O73</f>
        <v>5168.3999999999996</v>
      </c>
      <c r="Q73" s="367">
        <f>O73*1.1</f>
        <v>5685.24</v>
      </c>
      <c r="R73" s="367">
        <f>P73*1.1</f>
        <v>5685.24</v>
      </c>
      <c r="S73" s="396">
        <f>'Jen Apr 2018'!BJ51</f>
        <v>0</v>
      </c>
      <c r="T73" s="397" t="str">
        <f>'Jen Apr 2018'!BK51</f>
        <v>n</v>
      </c>
      <c r="U73" s="303"/>
      <c r="V73" s="303"/>
      <c r="W73" s="303"/>
      <c r="X73" s="303"/>
      <c r="Y73" s="303"/>
      <c r="Z73" s="303"/>
      <c r="AA73" s="303"/>
      <c r="AB73" s="303"/>
      <c r="AC73" s="303"/>
      <c r="AD73" s="303"/>
      <c r="AE73" s="303"/>
      <c r="AF73" s="303"/>
      <c r="AG73" s="303"/>
      <c r="AH73" s="303"/>
      <c r="AI73" s="303"/>
      <c r="AJ73" s="303"/>
      <c r="AK73" s="303"/>
      <c r="AL73" s="303"/>
      <c r="AM73" s="303"/>
      <c r="AN73" s="303"/>
      <c r="AO73" s="303"/>
      <c r="AP73" s="303"/>
      <c r="AQ73" s="303"/>
      <c r="AR73" s="303"/>
      <c r="AS73" s="303"/>
      <c r="AT73" s="303"/>
      <c r="AU73" s="303"/>
      <c r="AV73" s="303"/>
      <c r="AW73" s="303"/>
      <c r="AX73" s="303"/>
      <c r="AY73" s="303"/>
      <c r="AZ73" s="303"/>
      <c r="BA73" s="303"/>
      <c r="BB73" s="303"/>
      <c r="BC73" s="303"/>
      <c r="BD73" s="303"/>
      <c r="BE73" s="303"/>
      <c r="BF73" s="303"/>
      <c r="BG73" s="303"/>
      <c r="BH73" s="303"/>
      <c r="BI73" s="303"/>
      <c r="BJ73" s="303"/>
      <c r="BK73" s="303"/>
      <c r="BL73" s="303"/>
      <c r="BM73" s="303"/>
      <c r="BN73" s="303"/>
      <c r="BO73" s="303"/>
      <c r="BP73" s="303"/>
      <c r="BQ73" s="303"/>
      <c r="BR73" s="303"/>
      <c r="BS73" s="303"/>
      <c r="BT73" s="303"/>
      <c r="BU73" s="303"/>
      <c r="BV73" s="303"/>
      <c r="BW73" s="303"/>
      <c r="BX73" s="303"/>
      <c r="BY73" s="303"/>
      <c r="BZ73" s="303"/>
      <c r="CA73" s="303"/>
      <c r="CB73" s="303"/>
      <c r="CC73" s="303"/>
      <c r="CD73" s="303"/>
      <c r="CE73" s="303"/>
      <c r="CF73" s="303"/>
      <c r="CG73" s="303"/>
      <c r="CH73" s="303"/>
      <c r="CI73" s="303"/>
      <c r="CJ73" s="303"/>
      <c r="CK73" s="303"/>
      <c r="CL73" s="303"/>
      <c r="CM73" s="303"/>
      <c r="CN73" s="303"/>
      <c r="CO73" s="303"/>
      <c r="CP73" s="303"/>
      <c r="CQ73" s="303"/>
      <c r="CR73" s="303"/>
      <c r="CS73" s="303"/>
      <c r="CT73" s="303"/>
      <c r="CU73" s="303"/>
      <c r="CV73" s="303"/>
      <c r="CW73" s="303"/>
      <c r="CX73" s="303"/>
      <c r="CY73" s="303"/>
      <c r="CZ73" s="303"/>
      <c r="DA73" s="303"/>
      <c r="DB73" s="303"/>
      <c r="DC73" s="303"/>
      <c r="DD73" s="303"/>
      <c r="DE73" s="303"/>
      <c r="DF73" s="303"/>
      <c r="DG73" s="303"/>
      <c r="DH73" s="303"/>
      <c r="DI73" s="303"/>
      <c r="DJ73" s="303"/>
      <c r="DK73" s="303"/>
      <c r="DL73" s="303"/>
      <c r="DM73" s="303"/>
      <c r="DN73" s="303"/>
      <c r="DO73" s="303"/>
      <c r="DP73" s="303"/>
      <c r="DQ73" s="303"/>
      <c r="DR73" s="303"/>
      <c r="DS73" s="303"/>
      <c r="DT73" s="303"/>
      <c r="DU73" s="303"/>
      <c r="DV73" s="303"/>
      <c r="DW73" s="303"/>
      <c r="DX73" s="303"/>
      <c r="DY73" s="303"/>
      <c r="DZ73" s="303"/>
      <c r="EA73" s="303"/>
      <c r="EB73" s="303"/>
      <c r="EC73" s="303"/>
      <c r="ED73" s="303"/>
      <c r="EE73" s="303"/>
      <c r="EF73" s="303"/>
      <c r="EG73" s="303"/>
      <c r="EH73" s="303"/>
      <c r="EI73" s="303"/>
      <c r="EJ73" s="303"/>
      <c r="EK73" s="303"/>
      <c r="EL73" s="303"/>
      <c r="EM73" s="303"/>
      <c r="EN73" s="303"/>
      <c r="EO73" s="303"/>
      <c r="EP73" s="303"/>
      <c r="EQ73" s="303"/>
      <c r="ER73" s="303"/>
    </row>
    <row r="74" spans="1:148" s="330" customFormat="1" x14ac:dyDescent="0.15">
      <c r="A74" s="362" t="str">
        <f>'Jen Apr 2018'!K52</f>
        <v>Alinta Energy</v>
      </c>
      <c r="B74" s="363" t="str">
        <f>'Jen Apr 2018'!L52</f>
        <v>Fair Go Business</v>
      </c>
      <c r="C74" s="364">
        <f>91*'Jen Apr 2018'!M52/100</f>
        <v>125.86210000000001</v>
      </c>
      <c r="D74" s="370">
        <f>($C$68*$C$69)*'Jen Apr 2018'!N52/100</f>
        <v>1270.8500000000001</v>
      </c>
      <c r="E74" s="364">
        <v>0</v>
      </c>
      <c r="F74" s="364">
        <v>0</v>
      </c>
      <c r="G74" s="364">
        <v>0</v>
      </c>
      <c r="H74" s="364">
        <f>($C$68*$C$70)*'Jen Apr 2018'!W52/100</f>
        <v>263.85000000000002</v>
      </c>
      <c r="I74" s="366">
        <f t="shared" ref="I74:I95" si="29">SUM(C74:H74)</f>
        <v>1660.5621000000001</v>
      </c>
      <c r="J74" s="367">
        <f t="shared" ref="J74:J95" si="30">I74*4</f>
        <v>6642.2484000000004</v>
      </c>
      <c r="K74" s="363">
        <f>'Jen Apr 2018'!AZ52</f>
        <v>0</v>
      </c>
      <c r="L74" s="363">
        <f>'Jen Apr 2018'!BA52</f>
        <v>0</v>
      </c>
      <c r="M74" s="363">
        <f>'Jen Apr 2018'!BB52</f>
        <v>0</v>
      </c>
      <c r="N74" s="363">
        <f>'Jen Apr 2018'!BC52</f>
        <v>43</v>
      </c>
      <c r="O74" s="367">
        <f t="shared" ref="O74:O79" si="31">J74</f>
        <v>6642.2484000000004</v>
      </c>
      <c r="P74" s="367">
        <f>O74-((I74-C74)*N74/100)*4</f>
        <v>4002.5644000000002</v>
      </c>
      <c r="Q74" s="367">
        <f t="shared" ref="Q74:R95" si="32">O74*1.1</f>
        <v>7306.4732400000012</v>
      </c>
      <c r="R74" s="367">
        <f t="shared" si="32"/>
        <v>4402.8208400000003</v>
      </c>
      <c r="S74" s="396">
        <f>'Jen Apr 2018'!BJ52</f>
        <v>0</v>
      </c>
      <c r="T74" s="397" t="str">
        <f>'Jen Apr 2018'!BK52</f>
        <v>n</v>
      </c>
      <c r="U74" s="303"/>
      <c r="V74" s="303"/>
      <c r="W74" s="303"/>
      <c r="X74" s="303"/>
      <c r="Y74" s="303"/>
      <c r="Z74" s="303"/>
      <c r="AA74" s="303"/>
      <c r="AB74" s="303"/>
      <c r="AC74" s="303"/>
      <c r="AD74" s="303"/>
      <c r="AE74" s="303"/>
      <c r="AF74" s="303"/>
      <c r="AG74" s="303"/>
      <c r="AH74" s="303"/>
      <c r="AI74" s="303"/>
      <c r="AJ74" s="303"/>
      <c r="AK74" s="303"/>
      <c r="AL74" s="303"/>
      <c r="AM74" s="303"/>
      <c r="AN74" s="303"/>
      <c r="AO74" s="303"/>
      <c r="AP74" s="303"/>
      <c r="AQ74" s="303"/>
      <c r="AR74" s="303"/>
      <c r="AS74" s="303"/>
      <c r="AT74" s="303"/>
      <c r="AU74" s="303"/>
      <c r="AV74" s="303"/>
      <c r="AW74" s="303"/>
      <c r="AX74" s="303"/>
      <c r="AY74" s="303"/>
      <c r="AZ74" s="303"/>
      <c r="BA74" s="303"/>
      <c r="BB74" s="303"/>
      <c r="BC74" s="303"/>
      <c r="BD74" s="303"/>
      <c r="BE74" s="303"/>
      <c r="BF74" s="303"/>
      <c r="BG74" s="303"/>
      <c r="BH74" s="303"/>
      <c r="BI74" s="303"/>
      <c r="BJ74" s="303"/>
      <c r="BK74" s="303"/>
      <c r="BL74" s="303"/>
      <c r="BM74" s="303"/>
      <c r="BN74" s="303"/>
      <c r="BO74" s="303"/>
      <c r="BP74" s="303"/>
      <c r="BQ74" s="303"/>
      <c r="BR74" s="303"/>
      <c r="BS74" s="303"/>
      <c r="BT74" s="303"/>
      <c r="BU74" s="303"/>
      <c r="BV74" s="303"/>
      <c r="BW74" s="303"/>
      <c r="BX74" s="303"/>
      <c r="BY74" s="303"/>
      <c r="BZ74" s="303"/>
      <c r="CA74" s="303"/>
      <c r="CB74" s="303"/>
      <c r="CC74" s="303"/>
      <c r="CD74" s="303"/>
      <c r="CE74" s="303"/>
      <c r="CF74" s="303"/>
      <c r="CG74" s="303"/>
      <c r="CH74" s="303"/>
      <c r="CI74" s="303"/>
      <c r="CJ74" s="303"/>
      <c r="CK74" s="303"/>
      <c r="CL74" s="303"/>
      <c r="CM74" s="303"/>
      <c r="CN74" s="303"/>
      <c r="CO74" s="303"/>
      <c r="CP74" s="303"/>
      <c r="CQ74" s="303"/>
      <c r="CR74" s="303"/>
      <c r="CS74" s="303"/>
      <c r="CT74" s="303"/>
      <c r="CU74" s="303"/>
      <c r="CV74" s="303"/>
      <c r="CW74" s="303"/>
      <c r="CX74" s="303"/>
      <c r="CY74" s="303"/>
      <c r="CZ74" s="303"/>
      <c r="DA74" s="303"/>
      <c r="DB74" s="303"/>
      <c r="DC74" s="303"/>
      <c r="DD74" s="303"/>
      <c r="DE74" s="303"/>
      <c r="DF74" s="303"/>
      <c r="DG74" s="303"/>
      <c r="DH74" s="303"/>
      <c r="DI74" s="303"/>
      <c r="DJ74" s="303"/>
      <c r="DK74" s="303"/>
      <c r="DL74" s="303"/>
      <c r="DM74" s="303"/>
      <c r="DN74" s="303"/>
      <c r="DO74" s="303"/>
      <c r="DP74" s="303"/>
      <c r="DQ74" s="303"/>
      <c r="DR74" s="303"/>
      <c r="DS74" s="303"/>
      <c r="DT74" s="303"/>
      <c r="DU74" s="303"/>
      <c r="DV74" s="303"/>
      <c r="DW74" s="303"/>
      <c r="DX74" s="303"/>
      <c r="DY74" s="303"/>
      <c r="DZ74" s="303"/>
      <c r="EA74" s="303"/>
      <c r="EB74" s="303"/>
      <c r="EC74" s="303"/>
      <c r="ED74" s="303"/>
      <c r="EE74" s="303"/>
      <c r="EF74" s="303"/>
      <c r="EG74" s="303"/>
      <c r="EH74" s="303"/>
      <c r="EI74" s="303"/>
      <c r="EJ74" s="303"/>
      <c r="EK74" s="303"/>
      <c r="EL74" s="303"/>
      <c r="EM74" s="303"/>
      <c r="EN74" s="303"/>
      <c r="EO74" s="303"/>
      <c r="EP74" s="303"/>
      <c r="EQ74" s="303"/>
      <c r="ER74" s="303"/>
    </row>
    <row r="75" spans="1:148" s="256" customFormat="1" x14ac:dyDescent="0.15">
      <c r="A75" s="362" t="str">
        <f>'Jen Apr 2018'!K53</f>
        <v>Click Energy</v>
      </c>
      <c r="B75" s="363" t="str">
        <f>'Jen Apr 2018'!L53</f>
        <v>Click Business</v>
      </c>
      <c r="C75" s="364">
        <f>91*'Jen Apr 2018'!M53/100</f>
        <v>91.44135</v>
      </c>
      <c r="D75" s="370">
        <f>($C$68*$C$69)*'Jen Apr 2018'!N53/100</f>
        <v>1416.7650000000001</v>
      </c>
      <c r="E75" s="364">
        <v>0</v>
      </c>
      <c r="F75" s="364">
        <v>0</v>
      </c>
      <c r="G75" s="364">
        <v>0</v>
      </c>
      <c r="H75" s="364">
        <f>($C$68*$C$70)*'Jen Apr 2018'!W53/100</f>
        <v>343.875</v>
      </c>
      <c r="I75" s="366">
        <f>SUM(C75:H75)</f>
        <v>1852.0813500000002</v>
      </c>
      <c r="J75" s="367">
        <f t="shared" si="30"/>
        <v>7408.3254000000006</v>
      </c>
      <c r="K75" s="363">
        <f>'Jen Apr 2018'!AZ53</f>
        <v>0</v>
      </c>
      <c r="L75" s="363">
        <f>'Jen Apr 2018'!BA53</f>
        <v>0</v>
      </c>
      <c r="M75" s="363">
        <f>'Jen Apr 2018'!BB53</f>
        <v>7</v>
      </c>
      <c r="N75" s="363">
        <f>'Jen Apr 2018'!BC53</f>
        <v>0</v>
      </c>
      <c r="O75" s="367">
        <f t="shared" si="31"/>
        <v>7408.3254000000006</v>
      </c>
      <c r="P75" s="367">
        <f>O75-(O75*M75/100)</f>
        <v>6889.7426220000007</v>
      </c>
      <c r="Q75" s="367">
        <f t="shared" si="32"/>
        <v>8149.157940000001</v>
      </c>
      <c r="R75" s="367">
        <f t="shared" si="32"/>
        <v>7578.716884200001</v>
      </c>
      <c r="S75" s="396">
        <f>'Jen Apr 2018'!BJ53</f>
        <v>0</v>
      </c>
      <c r="T75" s="397" t="str">
        <f>'Jen Apr 2018'!BK53</f>
        <v>n</v>
      </c>
      <c r="U75" s="303"/>
      <c r="V75" s="303"/>
      <c r="W75" s="303"/>
      <c r="X75" s="303"/>
      <c r="Y75" s="303"/>
      <c r="Z75" s="303"/>
      <c r="AA75" s="303"/>
      <c r="AB75" s="303"/>
      <c r="AC75" s="303"/>
      <c r="AD75" s="303"/>
      <c r="AE75" s="303"/>
      <c r="AF75" s="303"/>
      <c r="AG75" s="303"/>
      <c r="AH75" s="303"/>
      <c r="AI75" s="303"/>
      <c r="AJ75" s="303"/>
      <c r="AK75" s="303"/>
      <c r="AL75" s="303"/>
      <c r="AM75" s="303"/>
      <c r="AN75" s="303"/>
      <c r="AO75" s="303"/>
      <c r="AP75" s="303"/>
      <c r="AQ75" s="303"/>
      <c r="AR75" s="303"/>
      <c r="AS75" s="303"/>
      <c r="AT75" s="303"/>
      <c r="AU75" s="303"/>
      <c r="AV75" s="303"/>
      <c r="AW75" s="303"/>
      <c r="AX75" s="303"/>
      <c r="AY75" s="303"/>
      <c r="AZ75" s="303"/>
      <c r="BA75" s="303"/>
      <c r="BB75" s="303"/>
      <c r="BC75" s="303"/>
      <c r="BD75" s="303"/>
      <c r="BE75" s="303"/>
      <c r="BF75" s="303"/>
      <c r="BG75" s="303"/>
      <c r="BH75" s="303"/>
      <c r="BI75" s="303"/>
      <c r="BJ75" s="303"/>
      <c r="BK75" s="303"/>
      <c r="BL75" s="303"/>
      <c r="BM75" s="303"/>
      <c r="BN75" s="303"/>
      <c r="BO75" s="303"/>
      <c r="BP75" s="303"/>
      <c r="BQ75" s="303"/>
      <c r="BR75" s="303"/>
      <c r="BS75" s="303"/>
      <c r="BT75" s="303"/>
      <c r="BU75" s="303"/>
      <c r="BV75" s="303"/>
      <c r="BW75" s="303"/>
      <c r="BX75" s="303"/>
      <c r="BY75" s="303"/>
      <c r="BZ75" s="303"/>
      <c r="CA75" s="303"/>
      <c r="CB75" s="303"/>
      <c r="CC75" s="303"/>
      <c r="CD75" s="303"/>
      <c r="CE75" s="303"/>
      <c r="CF75" s="303"/>
      <c r="CG75" s="303"/>
      <c r="CH75" s="303"/>
      <c r="CI75" s="303"/>
      <c r="CJ75" s="303"/>
      <c r="CK75" s="303"/>
      <c r="CL75" s="303"/>
      <c r="CM75" s="303"/>
      <c r="CN75" s="303"/>
      <c r="CO75" s="303"/>
      <c r="CP75" s="303"/>
      <c r="CQ75" s="303"/>
      <c r="CR75" s="303"/>
      <c r="CS75" s="303"/>
      <c r="CT75" s="303"/>
      <c r="CU75" s="303"/>
      <c r="CV75" s="303"/>
      <c r="CW75" s="303"/>
      <c r="CX75" s="303"/>
      <c r="CY75" s="303"/>
      <c r="CZ75" s="303"/>
      <c r="DA75" s="303"/>
      <c r="DB75" s="303"/>
      <c r="DC75" s="303"/>
      <c r="DD75" s="303"/>
      <c r="DE75" s="303"/>
      <c r="DF75" s="303"/>
      <c r="DG75" s="303"/>
      <c r="DH75" s="303"/>
      <c r="DI75" s="303"/>
      <c r="DJ75" s="303"/>
      <c r="DK75" s="303"/>
      <c r="DL75" s="303"/>
      <c r="DM75" s="303"/>
      <c r="DN75" s="303"/>
      <c r="DO75" s="303"/>
      <c r="DP75" s="303"/>
      <c r="DQ75" s="303"/>
      <c r="DR75" s="303"/>
      <c r="DS75" s="303"/>
      <c r="DT75" s="303"/>
      <c r="DU75" s="303"/>
      <c r="DV75" s="303"/>
      <c r="DW75" s="303"/>
      <c r="DX75" s="303"/>
      <c r="DY75" s="303"/>
      <c r="DZ75" s="303"/>
      <c r="EA75" s="303"/>
      <c r="EB75" s="303"/>
      <c r="EC75" s="303"/>
      <c r="ED75" s="303"/>
      <c r="EE75" s="303"/>
      <c r="EF75" s="303"/>
      <c r="EG75" s="303"/>
      <c r="EH75" s="303"/>
      <c r="EI75" s="303"/>
      <c r="EJ75" s="303"/>
      <c r="EK75" s="303"/>
      <c r="EL75" s="303"/>
      <c r="EM75" s="303"/>
      <c r="EN75" s="303"/>
      <c r="EO75" s="303"/>
      <c r="EP75" s="303"/>
      <c r="EQ75" s="303"/>
      <c r="ER75" s="303"/>
    </row>
    <row r="76" spans="1:148" s="330" customFormat="1" x14ac:dyDescent="0.15">
      <c r="A76" s="362" t="str">
        <f>'Jen Apr 2018'!K54</f>
        <v>Commander</v>
      </c>
      <c r="B76" s="363" t="str">
        <f>'Jen Apr 2018'!L54</f>
        <v>Market offer</v>
      </c>
      <c r="C76" s="364">
        <f>91*'Jen Apr 2018'!M54/100</f>
        <v>139.8579</v>
      </c>
      <c r="D76" s="370">
        <f>($C$68*$C$69)*'Jen Apr 2018'!N54/100</f>
        <v>1166.9000000000001</v>
      </c>
      <c r="E76" s="364">
        <v>0</v>
      </c>
      <c r="F76" s="364">
        <v>0</v>
      </c>
      <c r="G76" s="364">
        <v>0</v>
      </c>
      <c r="H76" s="364">
        <f>($C$68*$C$70)*'Jen Apr 2018'!W54/100</f>
        <v>261.14999999999998</v>
      </c>
      <c r="I76" s="366">
        <f t="shared" si="29"/>
        <v>1567.9079000000002</v>
      </c>
      <c r="J76" s="367">
        <f t="shared" si="30"/>
        <v>6271.6316000000006</v>
      </c>
      <c r="K76" s="363">
        <f>'Jen Apr 2018'!AZ54</f>
        <v>0</v>
      </c>
      <c r="L76" s="363">
        <f>'Jen Apr 2018'!BA54</f>
        <v>0</v>
      </c>
      <c r="M76" s="363">
        <f>'Jen Apr 2018'!BB54</f>
        <v>0</v>
      </c>
      <c r="N76" s="363">
        <f>'Jen Apr 2018'!BC54</f>
        <v>20</v>
      </c>
      <c r="O76" s="367">
        <f t="shared" si="31"/>
        <v>6271.6316000000006</v>
      </c>
      <c r="P76" s="367">
        <f>O76-((I76-C76)*N76/100)*4</f>
        <v>5129.1916000000001</v>
      </c>
      <c r="Q76" s="367">
        <f t="shared" si="32"/>
        <v>6898.7947600000016</v>
      </c>
      <c r="R76" s="367">
        <f t="shared" si="32"/>
        <v>5642.1107600000005</v>
      </c>
      <c r="S76" s="396">
        <f>'Jen Apr 2018'!BJ54</f>
        <v>0</v>
      </c>
      <c r="T76" s="397" t="str">
        <f>'Jen Apr 2018'!BK54</f>
        <v>n</v>
      </c>
      <c r="U76" s="303"/>
      <c r="V76" s="303"/>
      <c r="W76" s="303"/>
      <c r="X76" s="303"/>
      <c r="Y76" s="303"/>
      <c r="Z76" s="303"/>
      <c r="AA76" s="303"/>
      <c r="AB76" s="303"/>
      <c r="AC76" s="303"/>
      <c r="AD76" s="303"/>
      <c r="AE76" s="303"/>
      <c r="AF76" s="303"/>
      <c r="AG76" s="303"/>
      <c r="AH76" s="303"/>
      <c r="AI76" s="303"/>
      <c r="AJ76" s="303"/>
      <c r="AK76" s="303"/>
      <c r="AL76" s="303"/>
      <c r="AM76" s="303"/>
      <c r="AN76" s="303"/>
      <c r="AO76" s="303"/>
      <c r="AP76" s="303"/>
      <c r="AQ76" s="303"/>
      <c r="AR76" s="303"/>
      <c r="AS76" s="303"/>
      <c r="AT76" s="303"/>
      <c r="AU76" s="303"/>
      <c r="AV76" s="303"/>
      <c r="AW76" s="303"/>
      <c r="AX76" s="303"/>
      <c r="AY76" s="303"/>
      <c r="AZ76" s="303"/>
      <c r="BA76" s="303"/>
      <c r="BB76" s="303"/>
      <c r="BC76" s="303"/>
      <c r="BD76" s="303"/>
      <c r="BE76" s="303"/>
      <c r="BF76" s="303"/>
      <c r="BG76" s="303"/>
      <c r="BH76" s="303"/>
      <c r="BI76" s="303"/>
      <c r="BJ76" s="303"/>
      <c r="BK76" s="303"/>
      <c r="BL76" s="303"/>
      <c r="BM76" s="303"/>
      <c r="BN76" s="303"/>
      <c r="BO76" s="303"/>
      <c r="BP76" s="303"/>
      <c r="BQ76" s="303"/>
      <c r="BR76" s="303"/>
      <c r="BS76" s="303"/>
      <c r="BT76" s="303"/>
      <c r="BU76" s="303"/>
      <c r="BV76" s="303"/>
      <c r="BW76" s="303"/>
      <c r="BX76" s="303"/>
      <c r="BY76" s="303"/>
      <c r="BZ76" s="303"/>
      <c r="CA76" s="303"/>
      <c r="CB76" s="303"/>
      <c r="CC76" s="303"/>
      <c r="CD76" s="303"/>
      <c r="CE76" s="303"/>
      <c r="CF76" s="303"/>
      <c r="CG76" s="303"/>
      <c r="CH76" s="303"/>
      <c r="CI76" s="303"/>
      <c r="CJ76" s="303"/>
      <c r="CK76" s="303"/>
      <c r="CL76" s="303"/>
      <c r="CM76" s="303"/>
      <c r="CN76" s="303"/>
      <c r="CO76" s="303"/>
      <c r="CP76" s="303"/>
      <c r="CQ76" s="303"/>
      <c r="CR76" s="303"/>
      <c r="CS76" s="303"/>
      <c r="CT76" s="303"/>
      <c r="CU76" s="303"/>
      <c r="CV76" s="303"/>
      <c r="CW76" s="303"/>
      <c r="CX76" s="303"/>
      <c r="CY76" s="303"/>
      <c r="CZ76" s="303"/>
      <c r="DA76" s="303"/>
      <c r="DB76" s="303"/>
      <c r="DC76" s="303"/>
      <c r="DD76" s="303"/>
      <c r="DE76" s="303"/>
      <c r="DF76" s="303"/>
      <c r="DG76" s="303"/>
      <c r="DH76" s="303"/>
      <c r="DI76" s="303"/>
      <c r="DJ76" s="303"/>
      <c r="DK76" s="303"/>
      <c r="DL76" s="303"/>
      <c r="DM76" s="303"/>
      <c r="DN76" s="303"/>
      <c r="DO76" s="303"/>
      <c r="DP76" s="303"/>
      <c r="DQ76" s="303"/>
      <c r="DR76" s="303"/>
      <c r="DS76" s="303"/>
      <c r="DT76" s="303"/>
      <c r="DU76" s="303"/>
      <c r="DV76" s="303"/>
      <c r="DW76" s="303"/>
      <c r="DX76" s="303"/>
      <c r="DY76" s="303"/>
      <c r="DZ76" s="303"/>
      <c r="EA76" s="303"/>
      <c r="EB76" s="303"/>
      <c r="EC76" s="303"/>
      <c r="ED76" s="303"/>
      <c r="EE76" s="303"/>
      <c r="EF76" s="303"/>
      <c r="EG76" s="303"/>
      <c r="EH76" s="303"/>
      <c r="EI76" s="303"/>
      <c r="EJ76" s="303"/>
      <c r="EK76" s="303"/>
      <c r="EL76" s="303"/>
      <c r="EM76" s="303"/>
      <c r="EN76" s="303"/>
      <c r="EO76" s="303"/>
      <c r="EP76" s="303"/>
      <c r="EQ76" s="303"/>
      <c r="ER76" s="303"/>
    </row>
    <row r="77" spans="1:148" s="256" customFormat="1" x14ac:dyDescent="0.15">
      <c r="A77" s="362" t="str">
        <f>'Jen Apr 2018'!K55</f>
        <v>CovaU</v>
      </c>
      <c r="B77" s="363" t="str">
        <f>'Jen Apr 2018'!L55</f>
        <v>Smart Saver</v>
      </c>
      <c r="C77" s="364">
        <f>91*'Jen Apr 2018'!M55/100</f>
        <v>127.4</v>
      </c>
      <c r="D77" s="370">
        <f>($C$68*$C$69)*'Jen Apr 2018'!N55/100</f>
        <v>1354.5</v>
      </c>
      <c r="E77" s="364">
        <v>0</v>
      </c>
      <c r="F77" s="364">
        <v>0</v>
      </c>
      <c r="G77" s="364">
        <v>0</v>
      </c>
      <c r="H77" s="364">
        <f>($C$68*$C$70)*'Jen Apr 2018'!W55/100</f>
        <v>367.5</v>
      </c>
      <c r="I77" s="366">
        <f>SUM(C77:H77)</f>
        <v>1849.4</v>
      </c>
      <c r="J77" s="367">
        <f t="shared" si="30"/>
        <v>7397.6</v>
      </c>
      <c r="K77" s="363">
        <f>'Jen Apr 2018'!AZ55</f>
        <v>0</v>
      </c>
      <c r="L77" s="363">
        <f>'Jen Apr 2018'!BA55</f>
        <v>0</v>
      </c>
      <c r="M77" s="363">
        <f>'Jen Apr 2018'!BB55</f>
        <v>0</v>
      </c>
      <c r="N77" s="363">
        <f>'Jen Apr 2018'!BC55</f>
        <v>34</v>
      </c>
      <c r="O77" s="367">
        <f t="shared" si="31"/>
        <v>7397.6</v>
      </c>
      <c r="P77" s="367">
        <f>O77-((I77-C77)*N77/100)*4</f>
        <v>5055.68</v>
      </c>
      <c r="Q77" s="367">
        <f t="shared" si="32"/>
        <v>8137.3600000000015</v>
      </c>
      <c r="R77" s="367">
        <f t="shared" si="32"/>
        <v>5561.2480000000005</v>
      </c>
      <c r="S77" s="396">
        <f>'Jen Apr 2018'!BJ55</f>
        <v>0</v>
      </c>
      <c r="T77" s="397" t="str">
        <f>'Jen Apr 2018'!BK55</f>
        <v>n</v>
      </c>
      <c r="U77" s="303"/>
      <c r="V77" s="303"/>
      <c r="W77" s="303"/>
      <c r="X77" s="303"/>
      <c r="Y77" s="303"/>
      <c r="Z77" s="303"/>
      <c r="AA77" s="303"/>
      <c r="AB77" s="303"/>
      <c r="AC77" s="303"/>
      <c r="AD77" s="303"/>
      <c r="AE77" s="303"/>
      <c r="AF77" s="303"/>
      <c r="AG77" s="303"/>
      <c r="AH77" s="303"/>
      <c r="AI77" s="303"/>
      <c r="AJ77" s="303"/>
      <c r="AK77" s="303"/>
      <c r="AL77" s="303"/>
      <c r="AM77" s="303"/>
      <c r="AN77" s="303"/>
      <c r="AO77" s="303"/>
      <c r="AP77" s="303"/>
      <c r="AQ77" s="303"/>
      <c r="AR77" s="303"/>
      <c r="AS77" s="303"/>
      <c r="AT77" s="303"/>
      <c r="AU77" s="303"/>
      <c r="AV77" s="303"/>
      <c r="AW77" s="303"/>
      <c r="AX77" s="303"/>
      <c r="AY77" s="303"/>
      <c r="AZ77" s="303"/>
      <c r="BA77" s="303"/>
      <c r="BB77" s="303"/>
      <c r="BC77" s="303"/>
      <c r="BD77" s="303"/>
      <c r="BE77" s="303"/>
      <c r="BF77" s="303"/>
      <c r="BG77" s="303"/>
      <c r="BH77" s="303"/>
      <c r="BI77" s="303"/>
      <c r="BJ77" s="303"/>
      <c r="BK77" s="303"/>
      <c r="BL77" s="303"/>
      <c r="BM77" s="303"/>
      <c r="BN77" s="303"/>
      <c r="BO77" s="303"/>
      <c r="BP77" s="303"/>
      <c r="BQ77" s="303"/>
      <c r="BR77" s="303"/>
      <c r="BS77" s="303"/>
      <c r="BT77" s="303"/>
      <c r="BU77" s="303"/>
      <c r="BV77" s="303"/>
      <c r="BW77" s="303"/>
      <c r="BX77" s="303"/>
      <c r="BY77" s="303"/>
      <c r="BZ77" s="303"/>
      <c r="CA77" s="303"/>
      <c r="CB77" s="303"/>
      <c r="CC77" s="303"/>
      <c r="CD77" s="303"/>
      <c r="CE77" s="303"/>
      <c r="CF77" s="303"/>
      <c r="CG77" s="303"/>
      <c r="CH77" s="303"/>
      <c r="CI77" s="303"/>
      <c r="CJ77" s="303"/>
      <c r="CK77" s="303"/>
      <c r="CL77" s="303"/>
      <c r="CM77" s="303"/>
      <c r="CN77" s="303"/>
      <c r="CO77" s="303"/>
      <c r="CP77" s="303"/>
      <c r="CQ77" s="303"/>
      <c r="CR77" s="303"/>
      <c r="CS77" s="303"/>
      <c r="CT77" s="303"/>
      <c r="CU77" s="303"/>
      <c r="CV77" s="303"/>
      <c r="CW77" s="303"/>
      <c r="CX77" s="303"/>
      <c r="CY77" s="303"/>
      <c r="CZ77" s="303"/>
      <c r="DA77" s="303"/>
      <c r="DB77" s="303"/>
      <c r="DC77" s="303"/>
      <c r="DD77" s="303"/>
      <c r="DE77" s="303"/>
      <c r="DF77" s="303"/>
      <c r="DG77" s="303"/>
      <c r="DH77" s="303"/>
      <c r="DI77" s="303"/>
      <c r="DJ77" s="303"/>
      <c r="DK77" s="303"/>
      <c r="DL77" s="303"/>
      <c r="DM77" s="303"/>
      <c r="DN77" s="303"/>
      <c r="DO77" s="303"/>
      <c r="DP77" s="303"/>
      <c r="DQ77" s="303"/>
      <c r="DR77" s="303"/>
      <c r="DS77" s="303"/>
      <c r="DT77" s="303"/>
      <c r="DU77" s="303"/>
      <c r="DV77" s="303"/>
      <c r="DW77" s="303"/>
      <c r="DX77" s="303"/>
      <c r="DY77" s="303"/>
      <c r="DZ77" s="303"/>
      <c r="EA77" s="303"/>
      <c r="EB77" s="303"/>
      <c r="EC77" s="303"/>
      <c r="ED77" s="303"/>
      <c r="EE77" s="303"/>
      <c r="EF77" s="303"/>
      <c r="EG77" s="303"/>
      <c r="EH77" s="303"/>
      <c r="EI77" s="303"/>
      <c r="EJ77" s="303"/>
      <c r="EK77" s="303"/>
      <c r="EL77" s="303"/>
      <c r="EM77" s="303"/>
      <c r="EN77" s="303"/>
      <c r="EO77" s="303"/>
      <c r="EP77" s="303"/>
      <c r="EQ77" s="303"/>
      <c r="ER77" s="303"/>
    </row>
    <row r="78" spans="1:148" s="330" customFormat="1" x14ac:dyDescent="0.15">
      <c r="A78" s="362" t="str">
        <f>'Jen Apr 2018'!K56</f>
        <v>Diamond Energy</v>
      </c>
      <c r="B78" s="363" t="str">
        <f>'Jen Apr 2018'!L56</f>
        <v>Pay on time discount</v>
      </c>
      <c r="C78" s="364">
        <f>91*'Jen Apr 2018'!M56/100</f>
        <v>141.00449999999998</v>
      </c>
      <c r="D78" s="370">
        <f>IF(C68*C69&gt;='Jen Apr 2018'!P56,('Jen Apr 2018'!P56*'Jen Apr 2018'!N56/100),((C68*C69)*'Jen Apr 2018'!N56/100))</f>
        <v>318.89999999999998</v>
      </c>
      <c r="E78" s="364">
        <f>IF($C68*C69&lt;'Jen Apr 2018'!P56,0,IF(($C68*C69-'Jen Apr 2018'!P56)&lt;='Jen Apr 2018'!R56,(($C68*C69-'Jen Apr 2018'!P56)*'Jen Apr 2018'!Q56/100),((('Jen Apr 2018'!R56+'Jen Apr 2018'!P56)-('Jen Apr 2018'!P56))*'Jen Apr 2018'!Q56/100)))</f>
        <v>848</v>
      </c>
      <c r="F78" s="364">
        <v>0</v>
      </c>
      <c r="G78" s="364">
        <f>IF(($C$68*$C$69&lt;'Jen Apr 2018'!R56+'Jen Apr 2018'!P56),(0),((($C$68*$C$69)-('Jen Apr 2018'!R56+'Jen Apr 2018'!P56))*'Jen Apr 2018'!S56/100))</f>
        <v>0</v>
      </c>
      <c r="H78" s="364">
        <f>($C$68*$C$70)*'Jen Apr 2018'!W56/100</f>
        <v>266.09999999999997</v>
      </c>
      <c r="I78" s="366">
        <f t="shared" si="29"/>
        <v>1574.0045</v>
      </c>
      <c r="J78" s="367">
        <f t="shared" si="30"/>
        <v>6296.018</v>
      </c>
      <c r="K78" s="363">
        <f>'Jen Apr 2018'!AZ56</f>
        <v>0</v>
      </c>
      <c r="L78" s="363">
        <f>'Jen Apr 2018'!BA56</f>
        <v>0</v>
      </c>
      <c r="M78" s="363">
        <f>'Jen Apr 2018'!BB56</f>
        <v>7</v>
      </c>
      <c r="N78" s="363">
        <f>'Jen Apr 2018'!BC56</f>
        <v>0</v>
      </c>
      <c r="O78" s="367">
        <f t="shared" si="31"/>
        <v>6296.018</v>
      </c>
      <c r="P78" s="367">
        <f>O78-(O78*M78/100)</f>
        <v>5855.2967399999998</v>
      </c>
      <c r="Q78" s="367">
        <f t="shared" si="32"/>
        <v>6925.6198000000004</v>
      </c>
      <c r="R78" s="367">
        <f t="shared" si="32"/>
        <v>6440.8264140000001</v>
      </c>
      <c r="S78" s="396">
        <f>'Jen Apr 2018'!BJ56</f>
        <v>24</v>
      </c>
      <c r="T78" s="397" t="str">
        <f>'Jen Apr 2018'!BK56</f>
        <v>y</v>
      </c>
      <c r="U78" s="303"/>
      <c r="V78" s="303"/>
      <c r="W78" s="303"/>
      <c r="X78" s="303"/>
      <c r="Y78" s="303"/>
      <c r="Z78" s="303"/>
      <c r="AA78" s="303"/>
      <c r="AB78" s="303"/>
      <c r="AC78" s="303"/>
      <c r="AD78" s="303"/>
      <c r="AE78" s="303"/>
      <c r="AF78" s="303"/>
      <c r="AG78" s="303"/>
      <c r="AH78" s="303"/>
      <c r="AI78" s="303"/>
      <c r="AJ78" s="303"/>
      <c r="AK78" s="303"/>
      <c r="AL78" s="303"/>
      <c r="AM78" s="303"/>
      <c r="AN78" s="303"/>
      <c r="AO78" s="303"/>
      <c r="AP78" s="303"/>
      <c r="AQ78" s="303"/>
      <c r="AR78" s="303"/>
      <c r="AS78" s="303"/>
      <c r="AT78" s="303"/>
      <c r="AU78" s="303"/>
      <c r="AV78" s="303"/>
      <c r="AW78" s="303"/>
      <c r="AX78" s="303"/>
      <c r="AY78" s="303"/>
      <c r="AZ78" s="303"/>
      <c r="BA78" s="303"/>
      <c r="BB78" s="303"/>
      <c r="BC78" s="303"/>
      <c r="BD78" s="303"/>
      <c r="BE78" s="303"/>
      <c r="BF78" s="303"/>
      <c r="BG78" s="303"/>
      <c r="BH78" s="303"/>
      <c r="BI78" s="303"/>
      <c r="BJ78" s="303"/>
      <c r="BK78" s="303"/>
      <c r="BL78" s="303"/>
      <c r="BM78" s="303"/>
      <c r="BN78" s="303"/>
      <c r="BO78" s="303"/>
      <c r="BP78" s="303"/>
      <c r="BQ78" s="303"/>
      <c r="BR78" s="303"/>
      <c r="BS78" s="303"/>
      <c r="BT78" s="303"/>
      <c r="BU78" s="303"/>
      <c r="BV78" s="303"/>
      <c r="BW78" s="303"/>
      <c r="BX78" s="303"/>
      <c r="BY78" s="303"/>
      <c r="BZ78" s="303"/>
      <c r="CA78" s="303"/>
      <c r="CB78" s="303"/>
      <c r="CC78" s="303"/>
      <c r="CD78" s="303"/>
      <c r="CE78" s="303"/>
      <c r="CF78" s="303"/>
      <c r="CG78" s="303"/>
      <c r="CH78" s="303"/>
      <c r="CI78" s="303"/>
      <c r="CJ78" s="303"/>
      <c r="CK78" s="303"/>
      <c r="CL78" s="303"/>
      <c r="CM78" s="303"/>
      <c r="CN78" s="303"/>
      <c r="CO78" s="303"/>
      <c r="CP78" s="303"/>
      <c r="CQ78" s="303"/>
      <c r="CR78" s="303"/>
      <c r="CS78" s="303"/>
      <c r="CT78" s="303"/>
      <c r="CU78" s="303"/>
      <c r="CV78" s="303"/>
      <c r="CW78" s="303"/>
      <c r="CX78" s="303"/>
      <c r="CY78" s="303"/>
      <c r="CZ78" s="303"/>
      <c r="DA78" s="303"/>
      <c r="DB78" s="303"/>
      <c r="DC78" s="303"/>
      <c r="DD78" s="303"/>
      <c r="DE78" s="303"/>
      <c r="DF78" s="303"/>
      <c r="DG78" s="303"/>
      <c r="DH78" s="303"/>
      <c r="DI78" s="303"/>
      <c r="DJ78" s="303"/>
      <c r="DK78" s="303"/>
      <c r="DL78" s="303"/>
      <c r="DM78" s="303"/>
      <c r="DN78" s="303"/>
      <c r="DO78" s="303"/>
      <c r="DP78" s="303"/>
      <c r="DQ78" s="303"/>
      <c r="DR78" s="303"/>
      <c r="DS78" s="303"/>
      <c r="DT78" s="303"/>
      <c r="DU78" s="303"/>
      <c r="DV78" s="303"/>
      <c r="DW78" s="303"/>
      <c r="DX78" s="303"/>
      <c r="DY78" s="303"/>
      <c r="DZ78" s="303"/>
      <c r="EA78" s="303"/>
      <c r="EB78" s="303"/>
      <c r="EC78" s="303"/>
      <c r="ED78" s="303"/>
      <c r="EE78" s="303"/>
      <c r="EF78" s="303"/>
      <c r="EG78" s="303"/>
      <c r="EH78" s="303"/>
      <c r="EI78" s="303"/>
      <c r="EJ78" s="303"/>
      <c r="EK78" s="303"/>
      <c r="EL78" s="303"/>
      <c r="EM78" s="303"/>
      <c r="EN78" s="303"/>
      <c r="EO78" s="303"/>
      <c r="EP78" s="303"/>
      <c r="EQ78" s="303"/>
      <c r="ER78" s="303"/>
    </row>
    <row r="79" spans="1:148" s="256" customFormat="1" x14ac:dyDescent="0.15">
      <c r="A79" s="362" t="str">
        <f>'Jen Apr 2018'!K57</f>
        <v>Dodo Power &amp; Gas</v>
      </c>
      <c r="B79" s="372" t="str">
        <f>'Jen Apr 2018'!L57</f>
        <v>Market offer</v>
      </c>
      <c r="C79" s="364">
        <f>91*'Jen Apr 2018'!M57/100</f>
        <v>143.3159</v>
      </c>
      <c r="D79" s="370">
        <f>($C$68*$C$69)*'Jen Apr 2018'!N57/100</f>
        <v>1195.95</v>
      </c>
      <c r="E79" s="364">
        <v>0</v>
      </c>
      <c r="F79" s="364">
        <v>0</v>
      </c>
      <c r="G79" s="364">
        <v>0</v>
      </c>
      <c r="H79" s="364">
        <f>($C$68*$C$70)*'Jen Apr 2018'!W57/100</f>
        <v>267.75000000000006</v>
      </c>
      <c r="I79" s="366">
        <f t="shared" si="29"/>
        <v>1607.0159000000001</v>
      </c>
      <c r="J79" s="367">
        <f t="shared" si="30"/>
        <v>6428.0636000000004</v>
      </c>
      <c r="K79" s="363">
        <f>'Jen Apr 2018'!AZ57</f>
        <v>0</v>
      </c>
      <c r="L79" s="363">
        <f>'Jen Apr 2018'!BA57</f>
        <v>0</v>
      </c>
      <c r="M79" s="363">
        <f>'Jen Apr 2018'!BB57</f>
        <v>0</v>
      </c>
      <c r="N79" s="363">
        <f>'Jen Apr 2018'!BC57</f>
        <v>0</v>
      </c>
      <c r="O79" s="367">
        <f t="shared" si="31"/>
        <v>6428.0636000000004</v>
      </c>
      <c r="P79" s="367">
        <f>O79</f>
        <v>6428.0636000000004</v>
      </c>
      <c r="Q79" s="367">
        <f t="shared" si="32"/>
        <v>7070.8699600000009</v>
      </c>
      <c r="R79" s="367">
        <f t="shared" si="32"/>
        <v>7070.8699600000009</v>
      </c>
      <c r="S79" s="396">
        <f>'Jen Apr 2018'!BJ57</f>
        <v>0</v>
      </c>
      <c r="T79" s="397" t="str">
        <f>'Jen Apr 2018'!BK57</f>
        <v>n</v>
      </c>
      <c r="U79" s="303"/>
      <c r="V79" s="303"/>
      <c r="W79" s="303"/>
      <c r="X79" s="303"/>
      <c r="Y79" s="303"/>
      <c r="Z79" s="303"/>
      <c r="AA79" s="303"/>
      <c r="AB79" s="303"/>
      <c r="AC79" s="303"/>
      <c r="AD79" s="303"/>
      <c r="AE79" s="303"/>
      <c r="AF79" s="303"/>
      <c r="AG79" s="303"/>
      <c r="AH79" s="303"/>
      <c r="AI79" s="303"/>
      <c r="AJ79" s="303"/>
      <c r="AK79" s="303"/>
      <c r="AL79" s="303"/>
      <c r="AM79" s="303"/>
      <c r="AN79" s="303"/>
      <c r="AO79" s="303"/>
      <c r="AP79" s="303"/>
      <c r="AQ79" s="303"/>
      <c r="AR79" s="303"/>
      <c r="AS79" s="303"/>
      <c r="AT79" s="303"/>
      <c r="AU79" s="303"/>
      <c r="AV79" s="303"/>
      <c r="AW79" s="303"/>
      <c r="AX79" s="303"/>
      <c r="AY79" s="303"/>
      <c r="AZ79" s="303"/>
      <c r="BA79" s="303"/>
      <c r="BB79" s="303"/>
      <c r="BC79" s="303"/>
      <c r="BD79" s="303"/>
      <c r="BE79" s="303"/>
      <c r="BF79" s="303"/>
      <c r="BG79" s="303"/>
      <c r="BH79" s="303"/>
      <c r="BI79" s="303"/>
      <c r="BJ79" s="303"/>
      <c r="BK79" s="303"/>
      <c r="BL79" s="303"/>
      <c r="BM79" s="303"/>
      <c r="BN79" s="303"/>
      <c r="BO79" s="303"/>
      <c r="BP79" s="303"/>
      <c r="BQ79" s="303"/>
      <c r="BR79" s="303"/>
      <c r="BS79" s="303"/>
      <c r="BT79" s="303"/>
      <c r="BU79" s="303"/>
      <c r="BV79" s="303"/>
      <c r="BW79" s="303"/>
      <c r="BX79" s="303"/>
      <c r="BY79" s="303"/>
      <c r="BZ79" s="303"/>
      <c r="CA79" s="303"/>
      <c r="CB79" s="303"/>
      <c r="CC79" s="303"/>
      <c r="CD79" s="303"/>
      <c r="CE79" s="303"/>
      <c r="CF79" s="303"/>
      <c r="CG79" s="303"/>
      <c r="CH79" s="303"/>
      <c r="CI79" s="303"/>
      <c r="CJ79" s="303"/>
      <c r="CK79" s="303"/>
      <c r="CL79" s="303"/>
      <c r="CM79" s="303"/>
      <c r="CN79" s="303"/>
      <c r="CO79" s="303"/>
      <c r="CP79" s="303"/>
      <c r="CQ79" s="303"/>
      <c r="CR79" s="303"/>
      <c r="CS79" s="303"/>
      <c r="CT79" s="303"/>
      <c r="CU79" s="303"/>
      <c r="CV79" s="303"/>
      <c r="CW79" s="303"/>
      <c r="CX79" s="303"/>
      <c r="CY79" s="303"/>
      <c r="CZ79" s="303"/>
      <c r="DA79" s="303"/>
      <c r="DB79" s="303"/>
      <c r="DC79" s="303"/>
      <c r="DD79" s="303"/>
      <c r="DE79" s="303"/>
      <c r="DF79" s="303"/>
      <c r="DG79" s="303"/>
      <c r="DH79" s="303"/>
      <c r="DI79" s="303"/>
      <c r="DJ79" s="303"/>
      <c r="DK79" s="303"/>
      <c r="DL79" s="303"/>
      <c r="DM79" s="303"/>
      <c r="DN79" s="303"/>
      <c r="DO79" s="303"/>
      <c r="DP79" s="303"/>
      <c r="DQ79" s="303"/>
      <c r="DR79" s="303"/>
      <c r="DS79" s="303"/>
      <c r="DT79" s="303"/>
      <c r="DU79" s="303"/>
      <c r="DV79" s="303"/>
      <c r="DW79" s="303"/>
      <c r="DX79" s="303"/>
      <c r="DY79" s="303"/>
      <c r="DZ79" s="303"/>
      <c r="EA79" s="303"/>
      <c r="EB79" s="303"/>
      <c r="EC79" s="303"/>
      <c r="ED79" s="303"/>
      <c r="EE79" s="303"/>
      <c r="EF79" s="303"/>
      <c r="EG79" s="303"/>
      <c r="EH79" s="303"/>
      <c r="EI79" s="303"/>
      <c r="EJ79" s="303"/>
      <c r="EK79" s="303"/>
      <c r="EL79" s="303"/>
      <c r="EM79" s="303"/>
      <c r="EN79" s="303"/>
      <c r="EO79" s="303"/>
      <c r="EP79" s="303"/>
      <c r="EQ79" s="303"/>
      <c r="ER79" s="303"/>
    </row>
    <row r="80" spans="1:148" s="330" customFormat="1" x14ac:dyDescent="0.15">
      <c r="A80" s="362" t="str">
        <f>'Jen Apr 2018'!K58</f>
        <v>EnergyAustralia</v>
      </c>
      <c r="B80" s="363" t="str">
        <f>'Jen Apr 2018'!L58</f>
        <v>Everyday Saver Business</v>
      </c>
      <c r="C80" s="364">
        <f>91*'Jen Apr 2018'!M58/100</f>
        <v>136.40899999999999</v>
      </c>
      <c r="D80" s="370">
        <f>($C$68*$C$69)*'Jen Apr 2018'!N58/100</f>
        <v>1351</v>
      </c>
      <c r="E80" s="364">
        <v>0</v>
      </c>
      <c r="F80" s="364">
        <v>0</v>
      </c>
      <c r="G80" s="364">
        <v>0</v>
      </c>
      <c r="H80" s="364">
        <f>($C$68*$C$70)*'Jen Apr 2018'!W58/100</f>
        <v>304.5</v>
      </c>
      <c r="I80" s="366">
        <f>SUM(C80:H80)</f>
        <v>1791.9090000000001</v>
      </c>
      <c r="J80" s="367">
        <f t="shared" si="30"/>
        <v>7167.6360000000004</v>
      </c>
      <c r="K80" s="363">
        <f>'Jen Apr 2018'!AZ58</f>
        <v>0</v>
      </c>
      <c r="L80" s="363">
        <f>'Jen Apr 2018'!BA58</f>
        <v>32</v>
      </c>
      <c r="M80" s="363">
        <f>'Jen Apr 2018'!BB58</f>
        <v>0</v>
      </c>
      <c r="N80" s="363">
        <f>'Jen Apr 2018'!BC58</f>
        <v>0</v>
      </c>
      <c r="O80" s="367">
        <f>J80-((I80-C80)*L80/100)*4</f>
        <v>5048.5960000000005</v>
      </c>
      <c r="P80" s="367">
        <f>O80</f>
        <v>5048.5960000000005</v>
      </c>
      <c r="Q80" s="367">
        <f t="shared" si="32"/>
        <v>5553.4556000000011</v>
      </c>
      <c r="R80" s="367">
        <f t="shared" si="32"/>
        <v>5553.4556000000011</v>
      </c>
      <c r="S80" s="396">
        <f>'Jen Apr 2018'!BJ58</f>
        <v>24</v>
      </c>
      <c r="T80" s="397" t="str">
        <f>'Jen Apr 2018'!BK58</f>
        <v>y</v>
      </c>
      <c r="U80" s="303"/>
      <c r="V80" s="303"/>
      <c r="W80" s="303"/>
      <c r="X80" s="303"/>
      <c r="Y80" s="303"/>
      <c r="Z80" s="303"/>
      <c r="AA80" s="303"/>
      <c r="AB80" s="303"/>
      <c r="AC80" s="303"/>
      <c r="AD80" s="303"/>
      <c r="AE80" s="303"/>
      <c r="AF80" s="303"/>
      <c r="AG80" s="303"/>
      <c r="AH80" s="303"/>
      <c r="AI80" s="303"/>
      <c r="AJ80" s="303"/>
      <c r="AK80" s="303"/>
      <c r="AL80" s="303"/>
      <c r="AM80" s="303"/>
      <c r="AN80" s="303"/>
      <c r="AO80" s="303"/>
      <c r="AP80" s="303"/>
      <c r="AQ80" s="303"/>
      <c r="AR80" s="303"/>
      <c r="AS80" s="303"/>
      <c r="AT80" s="303"/>
      <c r="AU80" s="303"/>
      <c r="AV80" s="303"/>
      <c r="AW80" s="303"/>
      <c r="AX80" s="303"/>
      <c r="AY80" s="303"/>
      <c r="AZ80" s="303"/>
      <c r="BA80" s="303"/>
      <c r="BB80" s="303"/>
      <c r="BC80" s="303"/>
      <c r="BD80" s="303"/>
      <c r="BE80" s="303"/>
      <c r="BF80" s="303"/>
      <c r="BG80" s="303"/>
      <c r="BH80" s="303"/>
      <c r="BI80" s="303"/>
      <c r="BJ80" s="303"/>
      <c r="BK80" s="303"/>
      <c r="BL80" s="303"/>
      <c r="BM80" s="303"/>
      <c r="BN80" s="303"/>
      <c r="BO80" s="303"/>
      <c r="BP80" s="303"/>
      <c r="BQ80" s="303"/>
      <c r="BR80" s="303"/>
      <c r="BS80" s="303"/>
      <c r="BT80" s="303"/>
      <c r="BU80" s="303"/>
      <c r="BV80" s="303"/>
      <c r="BW80" s="303"/>
      <c r="BX80" s="303"/>
      <c r="BY80" s="303"/>
      <c r="BZ80" s="303"/>
      <c r="CA80" s="303"/>
      <c r="CB80" s="303"/>
      <c r="CC80" s="303"/>
      <c r="CD80" s="303"/>
      <c r="CE80" s="303"/>
      <c r="CF80" s="303"/>
      <c r="CG80" s="303"/>
      <c r="CH80" s="303"/>
      <c r="CI80" s="303"/>
      <c r="CJ80" s="303"/>
      <c r="CK80" s="303"/>
      <c r="CL80" s="303"/>
      <c r="CM80" s="303"/>
      <c r="CN80" s="303"/>
      <c r="CO80" s="303"/>
      <c r="CP80" s="303"/>
      <c r="CQ80" s="303"/>
      <c r="CR80" s="303"/>
      <c r="CS80" s="303"/>
      <c r="CT80" s="303"/>
      <c r="CU80" s="303"/>
      <c r="CV80" s="303"/>
      <c r="CW80" s="303"/>
      <c r="CX80" s="303"/>
      <c r="CY80" s="303"/>
      <c r="CZ80" s="303"/>
      <c r="DA80" s="303"/>
      <c r="DB80" s="303"/>
      <c r="DC80" s="303"/>
      <c r="DD80" s="303"/>
      <c r="DE80" s="303"/>
      <c r="DF80" s="303"/>
      <c r="DG80" s="303"/>
      <c r="DH80" s="303"/>
      <c r="DI80" s="303"/>
      <c r="DJ80" s="303"/>
      <c r="DK80" s="303"/>
      <c r="DL80" s="303"/>
      <c r="DM80" s="303"/>
      <c r="DN80" s="303"/>
      <c r="DO80" s="303"/>
      <c r="DP80" s="303"/>
      <c r="DQ80" s="303"/>
      <c r="DR80" s="303"/>
      <c r="DS80" s="303"/>
      <c r="DT80" s="303"/>
      <c r="DU80" s="303"/>
      <c r="DV80" s="303"/>
      <c r="DW80" s="303"/>
      <c r="DX80" s="303"/>
      <c r="DY80" s="303"/>
      <c r="DZ80" s="303"/>
      <c r="EA80" s="303"/>
      <c r="EB80" s="303"/>
      <c r="EC80" s="303"/>
      <c r="ED80" s="303"/>
      <c r="EE80" s="303"/>
      <c r="EF80" s="303"/>
      <c r="EG80" s="303"/>
      <c r="EH80" s="303"/>
      <c r="EI80" s="303"/>
      <c r="EJ80" s="303"/>
      <c r="EK80" s="303"/>
      <c r="EL80" s="303"/>
      <c r="EM80" s="303"/>
      <c r="EN80" s="303"/>
      <c r="EO80" s="303"/>
      <c r="EP80" s="303"/>
      <c r="EQ80" s="303"/>
      <c r="ER80" s="303"/>
    </row>
    <row r="81" spans="1:148" s="256" customFormat="1" x14ac:dyDescent="0.15">
      <c r="A81" s="362" t="str">
        <f>'Jen Apr 2018'!K59</f>
        <v>ERM Power</v>
      </c>
      <c r="B81" s="363" t="str">
        <f>'Jen Apr 2018'!L59</f>
        <v>Adjustable</v>
      </c>
      <c r="C81" s="364">
        <f>91*'Jen Apr 2018'!M59/100</f>
        <v>99.19</v>
      </c>
      <c r="D81" s="370">
        <f>($C$68*$C$69)*'Jen Apr 2018'!N59/100</f>
        <v>1021.3</v>
      </c>
      <c r="E81" s="364">
        <v>0</v>
      </c>
      <c r="F81" s="364">
        <v>0</v>
      </c>
      <c r="G81" s="364">
        <v>0</v>
      </c>
      <c r="H81" s="364">
        <f>($C$68*$C$70)*'Jen Apr 2018'!W59/100</f>
        <v>206.55</v>
      </c>
      <c r="I81" s="366">
        <f t="shared" ref="I81:I83" si="33">SUM(C81:H81)</f>
        <v>1327.04</v>
      </c>
      <c r="J81" s="367">
        <f t="shared" si="30"/>
        <v>5308.16</v>
      </c>
      <c r="K81" s="363">
        <f>'Jen Apr 2018'!AZ59</f>
        <v>0</v>
      </c>
      <c r="L81" s="363">
        <f>'Jen Apr 2018'!BA59</f>
        <v>0</v>
      </c>
      <c r="M81" s="363">
        <f>'Jen Apr 2018'!BB59</f>
        <v>0</v>
      </c>
      <c r="N81" s="363">
        <f>'Jen Apr 2018'!BC59</f>
        <v>0</v>
      </c>
      <c r="O81" s="367">
        <f t="shared" ref="O81:O85" si="34">J81</f>
        <v>5308.16</v>
      </c>
      <c r="P81" s="367">
        <f>O81</f>
        <v>5308.16</v>
      </c>
      <c r="Q81" s="367">
        <f t="shared" si="32"/>
        <v>5838.9760000000006</v>
      </c>
      <c r="R81" s="367">
        <f t="shared" si="32"/>
        <v>5838.9760000000006</v>
      </c>
      <c r="S81" s="396">
        <f>'Jen Apr 2018'!BJ59</f>
        <v>0</v>
      </c>
      <c r="T81" s="397" t="str">
        <f>'Jen Apr 2018'!BK59</f>
        <v>n</v>
      </c>
      <c r="U81" s="303"/>
      <c r="V81" s="303"/>
      <c r="W81" s="303"/>
      <c r="X81" s="303"/>
      <c r="Y81" s="303"/>
      <c r="Z81" s="303"/>
      <c r="AA81" s="303"/>
      <c r="AB81" s="303"/>
      <c r="AC81" s="303"/>
      <c r="AD81" s="303"/>
      <c r="AE81" s="303"/>
      <c r="AF81" s="303"/>
      <c r="AG81" s="303"/>
      <c r="AH81" s="303"/>
      <c r="AI81" s="303"/>
      <c r="AJ81" s="303"/>
      <c r="AK81" s="303"/>
      <c r="AL81" s="303"/>
      <c r="AM81" s="303"/>
      <c r="AN81" s="303"/>
      <c r="AO81" s="303"/>
      <c r="AP81" s="303"/>
      <c r="AQ81" s="303"/>
      <c r="AR81" s="303"/>
      <c r="AS81" s="303"/>
      <c r="AT81" s="303"/>
      <c r="AU81" s="303"/>
      <c r="AV81" s="303"/>
      <c r="AW81" s="303"/>
      <c r="AX81" s="303"/>
      <c r="AY81" s="303"/>
      <c r="AZ81" s="303"/>
      <c r="BA81" s="303"/>
      <c r="BB81" s="303"/>
      <c r="BC81" s="303"/>
      <c r="BD81" s="303"/>
      <c r="BE81" s="303"/>
      <c r="BF81" s="303"/>
      <c r="BG81" s="303"/>
      <c r="BH81" s="303"/>
      <c r="BI81" s="303"/>
      <c r="BJ81" s="303"/>
      <c r="BK81" s="303"/>
      <c r="BL81" s="303"/>
      <c r="BM81" s="303"/>
      <c r="BN81" s="303"/>
      <c r="BO81" s="303"/>
      <c r="BP81" s="303"/>
      <c r="BQ81" s="303"/>
      <c r="BR81" s="303"/>
      <c r="BS81" s="303"/>
      <c r="BT81" s="303"/>
      <c r="BU81" s="303"/>
      <c r="BV81" s="303"/>
      <c r="BW81" s="303"/>
      <c r="BX81" s="303"/>
      <c r="BY81" s="303"/>
      <c r="BZ81" s="303"/>
      <c r="CA81" s="303"/>
      <c r="CB81" s="303"/>
      <c r="CC81" s="303"/>
      <c r="CD81" s="303"/>
      <c r="CE81" s="303"/>
      <c r="CF81" s="303"/>
      <c r="CG81" s="303"/>
      <c r="CH81" s="303"/>
      <c r="CI81" s="303"/>
      <c r="CJ81" s="303"/>
      <c r="CK81" s="303"/>
      <c r="CL81" s="303"/>
      <c r="CM81" s="303"/>
      <c r="CN81" s="303"/>
      <c r="CO81" s="303"/>
      <c r="CP81" s="303"/>
      <c r="CQ81" s="303"/>
      <c r="CR81" s="303"/>
      <c r="CS81" s="303"/>
      <c r="CT81" s="303"/>
      <c r="CU81" s="303"/>
      <c r="CV81" s="303"/>
      <c r="CW81" s="303"/>
      <c r="CX81" s="303"/>
      <c r="CY81" s="303"/>
      <c r="CZ81" s="303"/>
      <c r="DA81" s="303"/>
      <c r="DB81" s="303"/>
      <c r="DC81" s="303"/>
      <c r="DD81" s="303"/>
      <c r="DE81" s="303"/>
      <c r="DF81" s="303"/>
      <c r="DG81" s="303"/>
      <c r="DH81" s="303"/>
      <c r="DI81" s="303"/>
      <c r="DJ81" s="303"/>
      <c r="DK81" s="303"/>
      <c r="DL81" s="303"/>
      <c r="DM81" s="303"/>
      <c r="DN81" s="303"/>
      <c r="DO81" s="303"/>
      <c r="DP81" s="303"/>
      <c r="DQ81" s="303"/>
      <c r="DR81" s="303"/>
      <c r="DS81" s="303"/>
      <c r="DT81" s="303"/>
      <c r="DU81" s="303"/>
      <c r="DV81" s="303"/>
      <c r="DW81" s="303"/>
      <c r="DX81" s="303"/>
      <c r="DY81" s="303"/>
      <c r="DZ81" s="303"/>
      <c r="EA81" s="303"/>
      <c r="EB81" s="303"/>
      <c r="EC81" s="303"/>
      <c r="ED81" s="303"/>
      <c r="EE81" s="303"/>
      <c r="EF81" s="303"/>
      <c r="EG81" s="303"/>
      <c r="EH81" s="303"/>
      <c r="EI81" s="303"/>
      <c r="EJ81" s="303"/>
      <c r="EK81" s="303"/>
      <c r="EL81" s="303"/>
      <c r="EM81" s="303"/>
      <c r="EN81" s="303"/>
      <c r="EO81" s="303"/>
      <c r="EP81" s="303"/>
      <c r="EQ81" s="303"/>
      <c r="ER81" s="303"/>
    </row>
    <row r="82" spans="1:148" s="330" customFormat="1" x14ac:dyDescent="0.15">
      <c r="A82" s="362" t="str">
        <f>'Jen Apr 2018'!K60</f>
        <v>GloBird Energy</v>
      </c>
      <c r="B82" s="363" t="str">
        <f>'Jen Apr 2018'!L60</f>
        <v>Bizsave</v>
      </c>
      <c r="C82" s="364">
        <f>91*'Jen Apr 2018'!M60/100</f>
        <v>122.85</v>
      </c>
      <c r="D82" s="370">
        <f>($C$68*$C$69)*'Jen Apr 2018'!N60/100</f>
        <v>1330</v>
      </c>
      <c r="E82" s="364">
        <v>0</v>
      </c>
      <c r="F82" s="364">
        <v>0</v>
      </c>
      <c r="G82" s="364">
        <v>0</v>
      </c>
      <c r="H82" s="364">
        <f>($C$68*$C$70)*'Jen Apr 2018'!W60/100</f>
        <v>420</v>
      </c>
      <c r="I82" s="366">
        <f t="shared" si="33"/>
        <v>1872.85</v>
      </c>
      <c r="J82" s="367">
        <f t="shared" si="30"/>
        <v>7491.4</v>
      </c>
      <c r="K82" s="363">
        <f>'Jen Apr 2018'!AZ60</f>
        <v>0</v>
      </c>
      <c r="L82" s="363">
        <f>'Jen Apr 2018'!BA60</f>
        <v>0</v>
      </c>
      <c r="M82" s="363">
        <f>'Jen Apr 2018'!BB60</f>
        <v>0</v>
      </c>
      <c r="N82" s="363">
        <f>'Jen Apr 2018'!BC60</f>
        <v>22</v>
      </c>
      <c r="O82" s="367">
        <f t="shared" si="34"/>
        <v>7491.4</v>
      </c>
      <c r="P82" s="367">
        <f>O82-((I82-C82)*N82/100)*4</f>
        <v>5951.4</v>
      </c>
      <c r="Q82" s="367">
        <f t="shared" si="32"/>
        <v>8240.5400000000009</v>
      </c>
      <c r="R82" s="367">
        <f t="shared" si="32"/>
        <v>6546.54</v>
      </c>
      <c r="S82" s="396">
        <f>'Jen Apr 2018'!BJ60</f>
        <v>0</v>
      </c>
      <c r="T82" s="397" t="str">
        <f>'Jen Apr 2018'!BK60</f>
        <v>n</v>
      </c>
      <c r="U82" s="303"/>
      <c r="V82" s="303"/>
      <c r="W82" s="303"/>
      <c r="X82" s="303"/>
      <c r="Y82" s="303"/>
      <c r="Z82" s="303"/>
      <c r="AA82" s="303"/>
      <c r="AB82" s="303"/>
      <c r="AC82" s="303"/>
      <c r="AD82" s="303"/>
      <c r="AE82" s="303"/>
      <c r="AF82" s="303"/>
      <c r="AG82" s="303"/>
      <c r="AH82" s="303"/>
      <c r="AI82" s="303"/>
      <c r="AJ82" s="303"/>
      <c r="AK82" s="303"/>
      <c r="AL82" s="303"/>
      <c r="AM82" s="303"/>
      <c r="AN82" s="303"/>
      <c r="AO82" s="303"/>
      <c r="AP82" s="303"/>
      <c r="AQ82" s="303"/>
      <c r="AR82" s="303"/>
      <c r="AS82" s="303"/>
      <c r="AT82" s="303"/>
      <c r="AU82" s="303"/>
      <c r="AV82" s="303"/>
      <c r="AW82" s="303"/>
      <c r="AX82" s="303"/>
      <c r="AY82" s="303"/>
      <c r="AZ82" s="303"/>
      <c r="BA82" s="303"/>
      <c r="BB82" s="303"/>
      <c r="BC82" s="303"/>
      <c r="BD82" s="303"/>
      <c r="BE82" s="303"/>
      <c r="BF82" s="303"/>
      <c r="BG82" s="303"/>
      <c r="BH82" s="303"/>
      <c r="BI82" s="303"/>
      <c r="BJ82" s="303"/>
      <c r="BK82" s="303"/>
      <c r="BL82" s="303"/>
      <c r="BM82" s="303"/>
      <c r="BN82" s="303"/>
      <c r="BO82" s="303"/>
      <c r="BP82" s="303"/>
      <c r="BQ82" s="303"/>
      <c r="BR82" s="303"/>
      <c r="BS82" s="303"/>
      <c r="BT82" s="303"/>
      <c r="BU82" s="303"/>
      <c r="BV82" s="303"/>
      <c r="BW82" s="303"/>
      <c r="BX82" s="303"/>
      <c r="BY82" s="303"/>
      <c r="BZ82" s="303"/>
      <c r="CA82" s="303"/>
      <c r="CB82" s="303"/>
      <c r="CC82" s="303"/>
      <c r="CD82" s="303"/>
      <c r="CE82" s="303"/>
      <c r="CF82" s="303"/>
      <c r="CG82" s="303"/>
      <c r="CH82" s="303"/>
      <c r="CI82" s="303"/>
      <c r="CJ82" s="303"/>
      <c r="CK82" s="303"/>
      <c r="CL82" s="303"/>
      <c r="CM82" s="303"/>
      <c r="CN82" s="303"/>
      <c r="CO82" s="303"/>
      <c r="CP82" s="303"/>
      <c r="CQ82" s="303"/>
      <c r="CR82" s="303"/>
      <c r="CS82" s="303"/>
      <c r="CT82" s="303"/>
      <c r="CU82" s="303"/>
      <c r="CV82" s="303"/>
      <c r="CW82" s="303"/>
      <c r="CX82" s="303"/>
      <c r="CY82" s="303"/>
      <c r="CZ82" s="303"/>
      <c r="DA82" s="303"/>
      <c r="DB82" s="303"/>
      <c r="DC82" s="303"/>
      <c r="DD82" s="303"/>
      <c r="DE82" s="303"/>
      <c r="DF82" s="303"/>
      <c r="DG82" s="303"/>
      <c r="DH82" s="303"/>
      <c r="DI82" s="303"/>
      <c r="DJ82" s="303"/>
      <c r="DK82" s="303"/>
      <c r="DL82" s="303"/>
      <c r="DM82" s="303"/>
      <c r="DN82" s="303"/>
      <c r="DO82" s="303"/>
      <c r="DP82" s="303"/>
      <c r="DQ82" s="303"/>
      <c r="DR82" s="303"/>
      <c r="DS82" s="303"/>
      <c r="DT82" s="303"/>
      <c r="DU82" s="303"/>
      <c r="DV82" s="303"/>
      <c r="DW82" s="303"/>
      <c r="DX82" s="303"/>
      <c r="DY82" s="303"/>
      <c r="DZ82" s="303"/>
      <c r="EA82" s="303"/>
      <c r="EB82" s="303"/>
      <c r="EC82" s="303"/>
      <c r="ED82" s="303"/>
      <c r="EE82" s="303"/>
      <c r="EF82" s="303"/>
      <c r="EG82" s="303"/>
      <c r="EH82" s="303"/>
      <c r="EI82" s="303"/>
      <c r="EJ82" s="303"/>
      <c r="EK82" s="303"/>
      <c r="EL82" s="303"/>
      <c r="EM82" s="303"/>
      <c r="EN82" s="303"/>
      <c r="EO82" s="303"/>
      <c r="EP82" s="303"/>
      <c r="EQ82" s="303"/>
      <c r="ER82" s="303"/>
    </row>
    <row r="83" spans="1:148" s="256" customFormat="1" x14ac:dyDescent="0.15">
      <c r="A83" s="362" t="str">
        <f>'Jen Apr 2018'!K61</f>
        <v>Lumo Energy</v>
      </c>
      <c r="B83" s="363" t="str">
        <f>'Jen Apr 2018'!L61</f>
        <v>Business Premium</v>
      </c>
      <c r="C83" s="364">
        <f>91*'Jen Apr 2018'!M61/100</f>
        <v>107.56200000000001</v>
      </c>
      <c r="D83" s="370">
        <f>($C$68*$C$69)*'Jen Apr 2018'!N61/100</f>
        <v>1075.9000000000001</v>
      </c>
      <c r="E83" s="364">
        <v>0</v>
      </c>
      <c r="F83" s="364">
        <v>0</v>
      </c>
      <c r="G83" s="364">
        <v>0</v>
      </c>
      <c r="H83" s="364">
        <f>($C$68*$C$70)*'Jen Apr 2018'!W61/100</f>
        <v>241.05</v>
      </c>
      <c r="I83" s="366">
        <f t="shared" si="33"/>
        <v>1424.5119999999999</v>
      </c>
      <c r="J83" s="367">
        <f t="shared" si="30"/>
        <v>5698.0479999999998</v>
      </c>
      <c r="K83" s="363">
        <f>'Jen Apr 2018'!AZ61</f>
        <v>0</v>
      </c>
      <c r="L83" s="363">
        <f>'Jen Apr 2018'!BA61</f>
        <v>0</v>
      </c>
      <c r="M83" s="363">
        <f>'Jen Apr 2018'!BB61</f>
        <v>0</v>
      </c>
      <c r="N83" s="363">
        <f>'Jen Apr 2018'!BC61</f>
        <v>0</v>
      </c>
      <c r="O83" s="367">
        <f t="shared" si="34"/>
        <v>5698.0479999999998</v>
      </c>
      <c r="P83" s="367">
        <f>O83</f>
        <v>5698.0479999999998</v>
      </c>
      <c r="Q83" s="367">
        <f t="shared" si="32"/>
        <v>6267.8528000000006</v>
      </c>
      <c r="R83" s="367">
        <f t="shared" si="32"/>
        <v>6267.8528000000006</v>
      </c>
      <c r="S83" s="396">
        <f>'Jen Apr 2018'!BJ61</f>
        <v>36</v>
      </c>
      <c r="T83" s="397" t="str">
        <f>'Jen Apr 2018'!BK61</f>
        <v>n</v>
      </c>
      <c r="U83" s="303"/>
      <c r="V83" s="303"/>
      <c r="W83" s="303"/>
      <c r="X83" s="303"/>
      <c r="Y83" s="303"/>
      <c r="Z83" s="303"/>
      <c r="AA83" s="303"/>
      <c r="AB83" s="303"/>
      <c r="AC83" s="303"/>
      <c r="AD83" s="303"/>
      <c r="AE83" s="303"/>
      <c r="AF83" s="303"/>
      <c r="AG83" s="303"/>
      <c r="AH83" s="303"/>
      <c r="AI83" s="303"/>
      <c r="AJ83" s="303"/>
      <c r="AK83" s="303"/>
      <c r="AL83" s="303"/>
      <c r="AM83" s="303"/>
      <c r="AN83" s="303"/>
      <c r="AO83" s="303"/>
      <c r="AP83" s="303"/>
      <c r="AQ83" s="303"/>
      <c r="AR83" s="303"/>
      <c r="AS83" s="303"/>
      <c r="AT83" s="303"/>
      <c r="AU83" s="303"/>
      <c r="AV83" s="303"/>
      <c r="AW83" s="303"/>
      <c r="AX83" s="303"/>
      <c r="AY83" s="303"/>
      <c r="AZ83" s="303"/>
      <c r="BA83" s="303"/>
      <c r="BB83" s="303"/>
      <c r="BC83" s="303"/>
      <c r="BD83" s="303"/>
      <c r="BE83" s="303"/>
      <c r="BF83" s="303"/>
      <c r="BG83" s="303"/>
      <c r="BH83" s="303"/>
      <c r="BI83" s="303"/>
      <c r="BJ83" s="303"/>
      <c r="BK83" s="303"/>
      <c r="BL83" s="303"/>
      <c r="BM83" s="303"/>
      <c r="BN83" s="303"/>
      <c r="BO83" s="303"/>
      <c r="BP83" s="303"/>
      <c r="BQ83" s="303"/>
      <c r="BR83" s="303"/>
      <c r="BS83" s="303"/>
      <c r="BT83" s="303"/>
      <c r="BU83" s="303"/>
      <c r="BV83" s="303"/>
      <c r="BW83" s="303"/>
      <c r="BX83" s="303"/>
      <c r="BY83" s="303"/>
      <c r="BZ83" s="303"/>
      <c r="CA83" s="303"/>
      <c r="CB83" s="303"/>
      <c r="CC83" s="303"/>
      <c r="CD83" s="303"/>
      <c r="CE83" s="303"/>
      <c r="CF83" s="303"/>
      <c r="CG83" s="303"/>
      <c r="CH83" s="303"/>
      <c r="CI83" s="303"/>
      <c r="CJ83" s="303"/>
      <c r="CK83" s="303"/>
      <c r="CL83" s="303"/>
      <c r="CM83" s="303"/>
      <c r="CN83" s="303"/>
      <c r="CO83" s="303"/>
      <c r="CP83" s="303"/>
      <c r="CQ83" s="303"/>
      <c r="CR83" s="303"/>
      <c r="CS83" s="303"/>
      <c r="CT83" s="303"/>
      <c r="CU83" s="303"/>
      <c r="CV83" s="303"/>
      <c r="CW83" s="303"/>
      <c r="CX83" s="303"/>
      <c r="CY83" s="303"/>
      <c r="CZ83" s="303"/>
      <c r="DA83" s="303"/>
      <c r="DB83" s="303"/>
      <c r="DC83" s="303"/>
      <c r="DD83" s="303"/>
      <c r="DE83" s="303"/>
      <c r="DF83" s="303"/>
      <c r="DG83" s="303"/>
      <c r="DH83" s="303"/>
      <c r="DI83" s="303"/>
      <c r="DJ83" s="303"/>
      <c r="DK83" s="303"/>
      <c r="DL83" s="303"/>
      <c r="DM83" s="303"/>
      <c r="DN83" s="303"/>
      <c r="DO83" s="303"/>
      <c r="DP83" s="303"/>
      <c r="DQ83" s="303"/>
      <c r="DR83" s="303"/>
      <c r="DS83" s="303"/>
      <c r="DT83" s="303"/>
      <c r="DU83" s="303"/>
      <c r="DV83" s="303"/>
      <c r="DW83" s="303"/>
      <c r="DX83" s="303"/>
      <c r="DY83" s="303"/>
      <c r="DZ83" s="303"/>
      <c r="EA83" s="303"/>
      <c r="EB83" s="303"/>
      <c r="EC83" s="303"/>
      <c r="ED83" s="303"/>
      <c r="EE83" s="303"/>
      <c r="EF83" s="303"/>
      <c r="EG83" s="303"/>
      <c r="EH83" s="303"/>
      <c r="EI83" s="303"/>
      <c r="EJ83" s="303"/>
      <c r="EK83" s="303"/>
      <c r="EL83" s="303"/>
      <c r="EM83" s="303"/>
      <c r="EN83" s="303"/>
      <c r="EO83" s="303"/>
      <c r="EP83" s="303"/>
      <c r="EQ83" s="303"/>
      <c r="ER83" s="303"/>
    </row>
    <row r="84" spans="1:148" s="330" customFormat="1" x14ac:dyDescent="0.15">
      <c r="A84" s="362" t="str">
        <f>'Jen Apr 2018'!K62</f>
        <v>Momentum Energy</v>
      </c>
      <c r="B84" s="363" t="str">
        <f>'Jen Apr 2018'!L62</f>
        <v>SmilePower</v>
      </c>
      <c r="C84" s="364">
        <f>91*'Jen Apr 2018'!M62/100</f>
        <v>133.7063</v>
      </c>
      <c r="D84" s="370">
        <f>IF($C$68*$C$69&gt;='Jen Apr 2018'!P62,('Jen Apr 2018'!P62*'Jen Apr 2018'!N62/100),(($C$68*$C$69)*'Jen Apr 2018'!N62/100))</f>
        <v>425.88</v>
      </c>
      <c r="E84" s="364">
        <v>0</v>
      </c>
      <c r="F84" s="364">
        <v>0</v>
      </c>
      <c r="G84" s="364">
        <f>IF(($C$68*$C$69&lt;'Jen Apr 2018'!P62),(0),(($C$68*$C$69)-'Jen Apr 2018'!P62))*'Jen Apr 2018'!Q62/100</f>
        <v>790.05</v>
      </c>
      <c r="H84" s="364">
        <f>($C$68*$C$70)*'Jen Apr 2018'!W62/100</f>
        <v>243.90000000000003</v>
      </c>
      <c r="I84" s="366">
        <f t="shared" si="29"/>
        <v>1593.5363</v>
      </c>
      <c r="J84" s="367">
        <f t="shared" si="30"/>
        <v>6374.1451999999999</v>
      </c>
      <c r="K84" s="363">
        <f>'Jen Apr 2018'!AZ62</f>
        <v>0</v>
      </c>
      <c r="L84" s="363">
        <f>'Jen Apr 2018'!BA62</f>
        <v>0</v>
      </c>
      <c r="M84" s="363">
        <f>'Jen Apr 2018'!BB62</f>
        <v>0</v>
      </c>
      <c r="N84" s="363">
        <f>'Jen Apr 2018'!BC62</f>
        <v>0</v>
      </c>
      <c r="O84" s="367">
        <f t="shared" si="34"/>
        <v>6374.1451999999999</v>
      </c>
      <c r="P84" s="367">
        <f>O84</f>
        <v>6374.1451999999999</v>
      </c>
      <c r="Q84" s="367">
        <f t="shared" si="32"/>
        <v>7011.5597200000002</v>
      </c>
      <c r="R84" s="367">
        <f t="shared" si="32"/>
        <v>7011.5597200000002</v>
      </c>
      <c r="S84" s="396">
        <f>'Jen Apr 2018'!BJ62</f>
        <v>12</v>
      </c>
      <c r="T84" s="397" t="str">
        <f>'Jen Apr 2018'!BK62</f>
        <v>n</v>
      </c>
      <c r="U84" s="303"/>
      <c r="V84" s="303"/>
      <c r="W84" s="303"/>
      <c r="X84" s="303"/>
      <c r="Y84" s="303"/>
      <c r="Z84" s="303"/>
      <c r="AA84" s="303"/>
      <c r="AB84" s="303"/>
      <c r="AC84" s="303"/>
      <c r="AD84" s="303"/>
      <c r="AE84" s="303"/>
      <c r="AF84" s="303"/>
      <c r="AG84" s="303"/>
      <c r="AH84" s="303"/>
      <c r="AI84" s="303"/>
      <c r="AJ84" s="303"/>
      <c r="AK84" s="303"/>
      <c r="AL84" s="303"/>
      <c r="AM84" s="303"/>
      <c r="AN84" s="303"/>
      <c r="AO84" s="303"/>
      <c r="AP84" s="303"/>
      <c r="AQ84" s="303"/>
      <c r="AR84" s="303"/>
      <c r="AS84" s="303"/>
      <c r="AT84" s="303"/>
      <c r="AU84" s="303"/>
      <c r="AV84" s="303"/>
      <c r="AW84" s="303"/>
      <c r="AX84" s="303"/>
      <c r="AY84" s="303"/>
      <c r="AZ84" s="303"/>
      <c r="BA84" s="303"/>
      <c r="BB84" s="303"/>
      <c r="BC84" s="303"/>
      <c r="BD84" s="303"/>
      <c r="BE84" s="303"/>
      <c r="BF84" s="303"/>
      <c r="BG84" s="303"/>
      <c r="BH84" s="303"/>
      <c r="BI84" s="303"/>
      <c r="BJ84" s="303"/>
      <c r="BK84" s="303"/>
      <c r="BL84" s="303"/>
      <c r="BM84" s="303"/>
      <c r="BN84" s="303"/>
      <c r="BO84" s="303"/>
      <c r="BP84" s="303"/>
      <c r="BQ84" s="303"/>
      <c r="BR84" s="303"/>
      <c r="BS84" s="303"/>
      <c r="BT84" s="303"/>
      <c r="BU84" s="303"/>
      <c r="BV84" s="303"/>
      <c r="BW84" s="303"/>
      <c r="BX84" s="303"/>
      <c r="BY84" s="303"/>
      <c r="BZ84" s="303"/>
      <c r="CA84" s="303"/>
      <c r="CB84" s="303"/>
      <c r="CC84" s="303"/>
      <c r="CD84" s="303"/>
      <c r="CE84" s="303"/>
      <c r="CF84" s="303"/>
      <c r="CG84" s="303"/>
      <c r="CH84" s="303"/>
      <c r="CI84" s="303"/>
      <c r="CJ84" s="303"/>
      <c r="CK84" s="303"/>
      <c r="CL84" s="303"/>
      <c r="CM84" s="303"/>
      <c r="CN84" s="303"/>
      <c r="CO84" s="303"/>
      <c r="CP84" s="303"/>
      <c r="CQ84" s="303"/>
      <c r="CR84" s="303"/>
      <c r="CS84" s="303"/>
      <c r="CT84" s="303"/>
      <c r="CU84" s="303"/>
      <c r="CV84" s="303"/>
      <c r="CW84" s="303"/>
      <c r="CX84" s="303"/>
      <c r="CY84" s="303"/>
      <c r="CZ84" s="303"/>
      <c r="DA84" s="303"/>
      <c r="DB84" s="303"/>
      <c r="DC84" s="303"/>
      <c r="DD84" s="303"/>
      <c r="DE84" s="303"/>
      <c r="DF84" s="303"/>
      <c r="DG84" s="303"/>
      <c r="DH84" s="303"/>
      <c r="DI84" s="303"/>
      <c r="DJ84" s="303"/>
      <c r="DK84" s="303"/>
      <c r="DL84" s="303"/>
      <c r="DM84" s="303"/>
      <c r="DN84" s="303"/>
      <c r="DO84" s="303"/>
      <c r="DP84" s="303"/>
      <c r="DQ84" s="303"/>
      <c r="DR84" s="303"/>
      <c r="DS84" s="303"/>
      <c r="DT84" s="303"/>
      <c r="DU84" s="303"/>
      <c r="DV84" s="303"/>
      <c r="DW84" s="303"/>
      <c r="DX84" s="303"/>
      <c r="DY84" s="303"/>
      <c r="DZ84" s="303"/>
      <c r="EA84" s="303"/>
      <c r="EB84" s="303"/>
      <c r="EC84" s="303"/>
      <c r="ED84" s="303"/>
      <c r="EE84" s="303"/>
      <c r="EF84" s="303"/>
      <c r="EG84" s="303"/>
      <c r="EH84" s="303"/>
      <c r="EI84" s="303"/>
      <c r="EJ84" s="303"/>
      <c r="EK84" s="303"/>
      <c r="EL84" s="303"/>
      <c r="EM84" s="303"/>
      <c r="EN84" s="303"/>
      <c r="EO84" s="303"/>
      <c r="EP84" s="303"/>
      <c r="EQ84" s="303"/>
      <c r="ER84" s="303"/>
    </row>
    <row r="85" spans="1:148" s="256" customFormat="1" x14ac:dyDescent="0.15">
      <c r="A85" s="362" t="str">
        <f>'Jen Apr 2018'!K63</f>
        <v>Next Business Energy</v>
      </c>
      <c r="B85" s="363" t="str">
        <f>'Jen Apr 2018'!L63</f>
        <v>Market offer</v>
      </c>
      <c r="C85" s="364">
        <f>91*'Jen Apr 2018'!M63/100</f>
        <v>136.5</v>
      </c>
      <c r="D85" s="370">
        <f>IF($C$68*$C$69&gt;='Jen Apr 2018'!P63,('Jen Apr 2018'!P63*'Jen Apr 2018'!N63/100),(($C$68*$C$69)*'Jen Apr 2018'!N63/100))</f>
        <v>862.5</v>
      </c>
      <c r="E85" s="364">
        <v>0</v>
      </c>
      <c r="F85" s="364">
        <v>0</v>
      </c>
      <c r="G85" s="364">
        <f>IF(($C$68*$C$69&lt;'Jen Apr 2018'!P63),(0),(($C$68*$C$69)-'Jen Apr 2018'!P63))*'Jen Apr 2018'!Q63/100</f>
        <v>330</v>
      </c>
      <c r="H85" s="364">
        <f>($C$68*$C$70)*'Jen Apr 2018'!W63/100</f>
        <v>315</v>
      </c>
      <c r="I85" s="366">
        <f t="shared" si="29"/>
        <v>1644</v>
      </c>
      <c r="J85" s="367">
        <f t="shared" si="30"/>
        <v>6576</v>
      </c>
      <c r="K85" s="363">
        <f>'Jen Apr 2018'!AZ63</f>
        <v>0</v>
      </c>
      <c r="L85" s="363">
        <f>'Jen Apr 2018'!BA63</f>
        <v>0</v>
      </c>
      <c r="M85" s="363">
        <f>'Jen Apr 2018'!BB63</f>
        <v>12</v>
      </c>
      <c r="N85" s="363">
        <f>'Jen Apr 2018'!BC63</f>
        <v>0</v>
      </c>
      <c r="O85" s="367">
        <f t="shared" si="34"/>
        <v>6576</v>
      </c>
      <c r="P85" s="367">
        <f>O85-(O85*M85/100)</f>
        <v>5786.88</v>
      </c>
      <c r="Q85" s="367">
        <f t="shared" si="32"/>
        <v>7233.6</v>
      </c>
      <c r="R85" s="367">
        <f t="shared" si="32"/>
        <v>6365.5680000000002</v>
      </c>
      <c r="S85" s="396">
        <f>'Jen Apr 2018'!BJ63</f>
        <v>24</v>
      </c>
      <c r="T85" s="397" t="str">
        <f>'Jen Apr 2018'!BK63</f>
        <v>n</v>
      </c>
      <c r="U85" s="303"/>
      <c r="V85" s="303"/>
      <c r="W85" s="303"/>
      <c r="X85" s="303"/>
      <c r="Y85" s="303"/>
      <c r="Z85" s="303"/>
      <c r="AA85" s="303"/>
      <c r="AB85" s="303"/>
      <c r="AC85" s="303"/>
      <c r="AD85" s="303"/>
      <c r="AE85" s="303"/>
      <c r="AF85" s="303"/>
      <c r="AG85" s="303"/>
      <c r="AH85" s="303"/>
      <c r="AI85" s="303"/>
      <c r="AJ85" s="303"/>
      <c r="AK85" s="303"/>
      <c r="AL85" s="303"/>
      <c r="AM85" s="303"/>
      <c r="AN85" s="303"/>
      <c r="AO85" s="303"/>
      <c r="AP85" s="303"/>
      <c r="AQ85" s="303"/>
      <c r="AR85" s="303"/>
      <c r="AS85" s="303"/>
      <c r="AT85" s="303"/>
      <c r="AU85" s="303"/>
      <c r="AV85" s="303"/>
      <c r="AW85" s="303"/>
      <c r="AX85" s="303"/>
      <c r="AY85" s="303"/>
      <c r="AZ85" s="303"/>
      <c r="BA85" s="303"/>
      <c r="BB85" s="303"/>
      <c r="BC85" s="303"/>
      <c r="BD85" s="303"/>
      <c r="BE85" s="303"/>
      <c r="BF85" s="303"/>
      <c r="BG85" s="303"/>
      <c r="BH85" s="303"/>
      <c r="BI85" s="303"/>
      <c r="BJ85" s="303"/>
      <c r="BK85" s="303"/>
      <c r="BL85" s="303"/>
      <c r="BM85" s="303"/>
      <c r="BN85" s="303"/>
      <c r="BO85" s="303"/>
      <c r="BP85" s="303"/>
      <c r="BQ85" s="303"/>
      <c r="BR85" s="303"/>
      <c r="BS85" s="303"/>
      <c r="BT85" s="303"/>
      <c r="BU85" s="303"/>
      <c r="BV85" s="303"/>
      <c r="BW85" s="303"/>
      <c r="BX85" s="303"/>
      <c r="BY85" s="303"/>
      <c r="BZ85" s="303"/>
      <c r="CA85" s="303"/>
      <c r="CB85" s="303"/>
      <c r="CC85" s="303"/>
      <c r="CD85" s="303"/>
      <c r="CE85" s="303"/>
      <c r="CF85" s="303"/>
      <c r="CG85" s="303"/>
      <c r="CH85" s="303"/>
      <c r="CI85" s="303"/>
      <c r="CJ85" s="303"/>
      <c r="CK85" s="303"/>
      <c r="CL85" s="303"/>
      <c r="CM85" s="303"/>
      <c r="CN85" s="303"/>
      <c r="CO85" s="303"/>
      <c r="CP85" s="303"/>
      <c r="CQ85" s="303"/>
      <c r="CR85" s="303"/>
      <c r="CS85" s="303"/>
      <c r="CT85" s="303"/>
      <c r="CU85" s="303"/>
      <c r="CV85" s="303"/>
      <c r="CW85" s="303"/>
      <c r="CX85" s="303"/>
      <c r="CY85" s="303"/>
      <c r="CZ85" s="303"/>
      <c r="DA85" s="303"/>
      <c r="DB85" s="303"/>
      <c r="DC85" s="303"/>
      <c r="DD85" s="303"/>
      <c r="DE85" s="303"/>
      <c r="DF85" s="303"/>
      <c r="DG85" s="303"/>
      <c r="DH85" s="303"/>
      <c r="DI85" s="303"/>
      <c r="DJ85" s="303"/>
      <c r="DK85" s="303"/>
      <c r="DL85" s="303"/>
      <c r="DM85" s="303"/>
      <c r="DN85" s="303"/>
      <c r="DO85" s="303"/>
      <c r="DP85" s="303"/>
      <c r="DQ85" s="303"/>
      <c r="DR85" s="303"/>
      <c r="DS85" s="303"/>
      <c r="DT85" s="303"/>
      <c r="DU85" s="303"/>
      <c r="DV85" s="303"/>
      <c r="DW85" s="303"/>
      <c r="DX85" s="303"/>
      <c r="DY85" s="303"/>
      <c r="DZ85" s="303"/>
      <c r="EA85" s="303"/>
      <c r="EB85" s="303"/>
      <c r="EC85" s="303"/>
      <c r="ED85" s="303"/>
      <c r="EE85" s="303"/>
      <c r="EF85" s="303"/>
      <c r="EG85" s="303"/>
      <c r="EH85" s="303"/>
      <c r="EI85" s="303"/>
      <c r="EJ85" s="303"/>
      <c r="EK85" s="303"/>
      <c r="EL85" s="303"/>
      <c r="EM85" s="303"/>
      <c r="EN85" s="303"/>
      <c r="EO85" s="303"/>
      <c r="EP85" s="303"/>
      <c r="EQ85" s="303"/>
      <c r="ER85" s="303"/>
    </row>
    <row r="86" spans="1:148" s="256" customFormat="1" x14ac:dyDescent="0.15">
      <c r="A86" s="362" t="str">
        <f>'Jen Apr 2018'!K64</f>
        <v>Origin Energy</v>
      </c>
      <c r="B86" s="363" t="str">
        <f>'Jen Apr 2018'!L64</f>
        <v>Business Saver</v>
      </c>
      <c r="C86" s="364">
        <f>91*'Jen Apr 2018'!M64/100</f>
        <v>134.23410000000001</v>
      </c>
      <c r="D86" s="370">
        <f>($C$68*$C$69)*'Jen Apr 2018'!N64/100</f>
        <v>1265.95</v>
      </c>
      <c r="E86" s="364">
        <v>0</v>
      </c>
      <c r="F86" s="364">
        <v>0</v>
      </c>
      <c r="G86" s="364">
        <v>0</v>
      </c>
      <c r="H86" s="364">
        <f>($C$68*$C$70)*'Jen Apr 2018'!W64/100</f>
        <v>283.64999999999998</v>
      </c>
      <c r="I86" s="366">
        <f t="shared" si="29"/>
        <v>1683.8341</v>
      </c>
      <c r="J86" s="367">
        <f t="shared" si="30"/>
        <v>6735.3364000000001</v>
      </c>
      <c r="K86" s="363">
        <f>'Jen Apr 2018'!AZ64</f>
        <v>0</v>
      </c>
      <c r="L86" s="363">
        <f>'Jen Apr 2018'!BA64</f>
        <v>22</v>
      </c>
      <c r="M86" s="363">
        <f>'Jen Apr 2018'!BB64</f>
        <v>0</v>
      </c>
      <c r="N86" s="363">
        <f>'Jen Apr 2018'!BC64</f>
        <v>0</v>
      </c>
      <c r="O86" s="367">
        <f>J86-((I86-C86)*L86/100)*4</f>
        <v>5371.6884</v>
      </c>
      <c r="P86" s="367">
        <f>O86</f>
        <v>5371.6884</v>
      </c>
      <c r="Q86" s="367">
        <f t="shared" si="32"/>
        <v>5908.8572400000003</v>
      </c>
      <c r="R86" s="367">
        <f t="shared" si="32"/>
        <v>5908.8572400000003</v>
      </c>
      <c r="S86" s="396">
        <f>'Jen Apr 2018'!BJ64</f>
        <v>12</v>
      </c>
      <c r="T86" s="397" t="str">
        <f>'Jen Apr 2018'!BK64</f>
        <v>y</v>
      </c>
      <c r="U86" s="303"/>
      <c r="V86" s="303"/>
      <c r="W86" s="303"/>
      <c r="X86" s="303"/>
      <c r="Y86" s="303"/>
      <c r="Z86" s="303"/>
      <c r="AA86" s="303"/>
      <c r="AB86" s="303"/>
      <c r="AC86" s="303"/>
      <c r="AD86" s="303"/>
      <c r="AE86" s="303"/>
      <c r="AF86" s="303"/>
      <c r="AG86" s="303"/>
      <c r="AH86" s="303"/>
      <c r="AI86" s="303"/>
      <c r="AJ86" s="303"/>
      <c r="AK86" s="303"/>
      <c r="AL86" s="303"/>
      <c r="AM86" s="303"/>
      <c r="AN86" s="303"/>
      <c r="AO86" s="303"/>
      <c r="AP86" s="303"/>
      <c r="AQ86" s="303"/>
      <c r="AR86" s="303"/>
      <c r="AS86" s="303"/>
      <c r="AT86" s="303"/>
      <c r="AU86" s="303"/>
      <c r="AV86" s="303"/>
      <c r="AW86" s="303"/>
      <c r="AX86" s="303"/>
      <c r="AY86" s="303"/>
      <c r="AZ86" s="303"/>
      <c r="BA86" s="303"/>
      <c r="BB86" s="303"/>
      <c r="BC86" s="303"/>
      <c r="BD86" s="303"/>
      <c r="BE86" s="303"/>
      <c r="BF86" s="303"/>
      <c r="BG86" s="303"/>
      <c r="BH86" s="303"/>
      <c r="BI86" s="303"/>
      <c r="BJ86" s="303"/>
      <c r="BK86" s="303"/>
      <c r="BL86" s="303"/>
      <c r="BM86" s="303"/>
      <c r="BN86" s="303"/>
      <c r="BO86" s="303"/>
      <c r="BP86" s="303"/>
      <c r="BQ86" s="303"/>
      <c r="BR86" s="303"/>
      <c r="BS86" s="303"/>
      <c r="BT86" s="303"/>
      <c r="BU86" s="303"/>
      <c r="BV86" s="303"/>
      <c r="BW86" s="303"/>
      <c r="BX86" s="303"/>
      <c r="BY86" s="303"/>
      <c r="BZ86" s="303"/>
      <c r="CA86" s="303"/>
      <c r="CB86" s="303"/>
      <c r="CC86" s="303"/>
      <c r="CD86" s="303"/>
      <c r="CE86" s="303"/>
      <c r="CF86" s="303"/>
      <c r="CG86" s="303"/>
      <c r="CH86" s="303"/>
      <c r="CI86" s="303"/>
      <c r="CJ86" s="303"/>
      <c r="CK86" s="303"/>
      <c r="CL86" s="303"/>
      <c r="CM86" s="303"/>
      <c r="CN86" s="303"/>
      <c r="CO86" s="303"/>
      <c r="CP86" s="303"/>
      <c r="CQ86" s="303"/>
      <c r="CR86" s="303"/>
      <c r="CS86" s="303"/>
      <c r="CT86" s="303"/>
      <c r="CU86" s="303"/>
      <c r="CV86" s="303"/>
      <c r="CW86" s="303"/>
      <c r="CX86" s="303"/>
      <c r="CY86" s="303"/>
      <c r="CZ86" s="303"/>
      <c r="DA86" s="303"/>
      <c r="DB86" s="303"/>
      <c r="DC86" s="303"/>
      <c r="DD86" s="303"/>
      <c r="DE86" s="303"/>
      <c r="DF86" s="303"/>
      <c r="DG86" s="303"/>
      <c r="DH86" s="303"/>
      <c r="DI86" s="303"/>
      <c r="DJ86" s="303"/>
      <c r="DK86" s="303"/>
      <c r="DL86" s="303"/>
      <c r="DM86" s="303"/>
      <c r="DN86" s="303"/>
      <c r="DO86" s="303"/>
      <c r="DP86" s="303"/>
      <c r="DQ86" s="303"/>
      <c r="DR86" s="303"/>
      <c r="DS86" s="303"/>
      <c r="DT86" s="303"/>
      <c r="DU86" s="303"/>
      <c r="DV86" s="303"/>
      <c r="DW86" s="303"/>
      <c r="DX86" s="303"/>
      <c r="DY86" s="303"/>
      <c r="DZ86" s="303"/>
      <c r="EA86" s="303"/>
      <c r="EB86" s="303"/>
      <c r="EC86" s="303"/>
      <c r="ED86" s="303"/>
      <c r="EE86" s="303"/>
      <c r="EF86" s="303"/>
      <c r="EG86" s="303"/>
      <c r="EH86" s="303"/>
      <c r="EI86" s="303"/>
      <c r="EJ86" s="303"/>
      <c r="EK86" s="303"/>
      <c r="EL86" s="303"/>
      <c r="EM86" s="303"/>
      <c r="EN86" s="303"/>
      <c r="EO86" s="303"/>
      <c r="EP86" s="303"/>
      <c r="EQ86" s="303"/>
      <c r="ER86" s="303"/>
    </row>
    <row r="87" spans="1:148" s="330" customFormat="1" x14ac:dyDescent="0.15">
      <c r="A87" s="362" t="str">
        <f>'Jen Apr 2018'!K65</f>
        <v>1st Energy</v>
      </c>
      <c r="B87" s="363" t="str">
        <f>'Jen Apr 2018'!L65</f>
        <v>1st Saver</v>
      </c>
      <c r="C87" s="364">
        <f>91*'Jen Apr 2018'!M65/100</f>
        <v>135.79929999999999</v>
      </c>
      <c r="D87" s="370">
        <f>($C$68*$C$69)*'Jen Apr 2018'!N65/100</f>
        <v>1622.95</v>
      </c>
      <c r="E87" s="364">
        <v>0</v>
      </c>
      <c r="F87" s="364">
        <v>0</v>
      </c>
      <c r="G87" s="364">
        <v>0</v>
      </c>
      <c r="H87" s="364">
        <f>($C$68*$C$70)*'Jen Apr 2018'!W65/100</f>
        <v>458.4</v>
      </c>
      <c r="I87" s="366">
        <f t="shared" si="29"/>
        <v>2217.1493</v>
      </c>
      <c r="J87" s="367">
        <f t="shared" si="30"/>
        <v>8868.5972000000002</v>
      </c>
      <c r="K87" s="363">
        <f>'Jen Apr 2018'!AZ65</f>
        <v>0</v>
      </c>
      <c r="L87" s="363">
        <f>'Jen Apr 2018'!BA65</f>
        <v>0</v>
      </c>
      <c r="M87" s="363">
        <f>'Jen Apr 2018'!BB65</f>
        <v>0</v>
      </c>
      <c r="N87" s="363">
        <f>'Jen Apr 2018'!BC65</f>
        <v>38</v>
      </c>
      <c r="O87" s="367">
        <f t="shared" ref="O87:O88" si="35">J87</f>
        <v>8868.5972000000002</v>
      </c>
      <c r="P87" s="367">
        <f>O87-((I87-C87)*N87/100)*4</f>
        <v>5704.9452000000001</v>
      </c>
      <c r="Q87" s="367">
        <f t="shared" si="32"/>
        <v>9755.4569200000005</v>
      </c>
      <c r="R87" s="367">
        <f t="shared" si="32"/>
        <v>6275.4397200000003</v>
      </c>
      <c r="S87" s="396">
        <f>'Jen Apr 2018'!BJ65</f>
        <v>0</v>
      </c>
      <c r="T87" s="397" t="str">
        <f>'Jen Apr 2018'!BK65</f>
        <v>n</v>
      </c>
      <c r="U87" s="303"/>
      <c r="V87" s="303"/>
      <c r="W87" s="303"/>
      <c r="X87" s="303"/>
      <c r="Y87" s="303"/>
      <c r="Z87" s="303"/>
      <c r="AA87" s="303"/>
      <c r="AB87" s="303"/>
      <c r="AC87" s="303"/>
      <c r="AD87" s="303"/>
      <c r="AE87" s="303"/>
      <c r="AF87" s="303"/>
      <c r="AG87" s="303"/>
      <c r="AH87" s="303"/>
      <c r="AI87" s="303"/>
      <c r="AJ87" s="303"/>
      <c r="AK87" s="303"/>
      <c r="AL87" s="303"/>
      <c r="AM87" s="303"/>
      <c r="AN87" s="303"/>
      <c r="AO87" s="303"/>
      <c r="AP87" s="303"/>
      <c r="AQ87" s="303"/>
      <c r="AR87" s="303"/>
      <c r="AS87" s="303"/>
      <c r="AT87" s="303"/>
      <c r="AU87" s="303"/>
      <c r="AV87" s="303"/>
      <c r="AW87" s="303"/>
      <c r="AX87" s="303"/>
      <c r="AY87" s="303"/>
      <c r="AZ87" s="303"/>
      <c r="BA87" s="303"/>
      <c r="BB87" s="303"/>
      <c r="BC87" s="303"/>
      <c r="BD87" s="303"/>
      <c r="BE87" s="303"/>
      <c r="BF87" s="303"/>
      <c r="BG87" s="303"/>
      <c r="BH87" s="303"/>
      <c r="BI87" s="303"/>
      <c r="BJ87" s="303"/>
      <c r="BK87" s="303"/>
      <c r="BL87" s="303"/>
      <c r="BM87" s="303"/>
      <c r="BN87" s="303"/>
      <c r="BO87" s="303"/>
      <c r="BP87" s="303"/>
      <c r="BQ87" s="303"/>
      <c r="BR87" s="303"/>
      <c r="BS87" s="303"/>
      <c r="BT87" s="303"/>
      <c r="BU87" s="303"/>
      <c r="BV87" s="303"/>
      <c r="BW87" s="303"/>
      <c r="BX87" s="303"/>
      <c r="BY87" s="303"/>
      <c r="BZ87" s="303"/>
      <c r="CA87" s="303"/>
      <c r="CB87" s="303"/>
      <c r="CC87" s="303"/>
      <c r="CD87" s="303"/>
      <c r="CE87" s="303"/>
      <c r="CF87" s="303"/>
      <c r="CG87" s="303"/>
      <c r="CH87" s="303"/>
      <c r="CI87" s="303"/>
      <c r="CJ87" s="303"/>
      <c r="CK87" s="303"/>
      <c r="CL87" s="303"/>
      <c r="CM87" s="303"/>
      <c r="CN87" s="303"/>
      <c r="CO87" s="303"/>
      <c r="CP87" s="303"/>
      <c r="CQ87" s="303"/>
      <c r="CR87" s="303"/>
      <c r="CS87" s="303"/>
      <c r="CT87" s="303"/>
      <c r="CU87" s="303"/>
      <c r="CV87" s="303"/>
      <c r="CW87" s="303"/>
      <c r="CX87" s="303"/>
      <c r="CY87" s="303"/>
      <c r="CZ87" s="303"/>
      <c r="DA87" s="303"/>
      <c r="DB87" s="303"/>
      <c r="DC87" s="303"/>
      <c r="DD87" s="303"/>
      <c r="DE87" s="303"/>
      <c r="DF87" s="303"/>
      <c r="DG87" s="303"/>
      <c r="DH87" s="303"/>
      <c r="DI87" s="303"/>
      <c r="DJ87" s="303"/>
      <c r="DK87" s="303"/>
      <c r="DL87" s="303"/>
      <c r="DM87" s="303"/>
      <c r="DN87" s="303"/>
      <c r="DO87" s="303"/>
      <c r="DP87" s="303"/>
      <c r="DQ87" s="303"/>
      <c r="DR87" s="303"/>
      <c r="DS87" s="303"/>
      <c r="DT87" s="303"/>
      <c r="DU87" s="303"/>
      <c r="DV87" s="303"/>
      <c r="DW87" s="303"/>
      <c r="DX87" s="303"/>
      <c r="DY87" s="303"/>
      <c r="DZ87" s="303"/>
      <c r="EA87" s="303"/>
      <c r="EB87" s="303"/>
      <c r="EC87" s="303"/>
      <c r="ED87" s="303"/>
      <c r="EE87" s="303"/>
      <c r="EF87" s="303"/>
      <c r="EG87" s="303"/>
      <c r="EH87" s="303"/>
      <c r="EI87" s="303"/>
      <c r="EJ87" s="303"/>
      <c r="EK87" s="303"/>
      <c r="EL87" s="303"/>
      <c r="EM87" s="303"/>
      <c r="EN87" s="303"/>
      <c r="EO87" s="303"/>
      <c r="EP87" s="303"/>
      <c r="EQ87" s="303"/>
      <c r="ER87" s="303"/>
    </row>
    <row r="88" spans="1:148" s="256" customFormat="1" x14ac:dyDescent="0.15">
      <c r="A88" s="362" t="str">
        <f>'Jen Apr 2018'!K66</f>
        <v>People Energy</v>
      </c>
      <c r="B88" s="363" t="str">
        <f>'Jen Apr 2018'!L66</f>
        <v>Total saver</v>
      </c>
      <c r="C88" s="364">
        <f>91*'Jen Apr 2018'!M66/100</f>
        <v>200.09079999999997</v>
      </c>
      <c r="D88" s="370">
        <f>($C$68*$C$69)*'Jen Apr 2018'!N66/100</f>
        <v>1451.1</v>
      </c>
      <c r="E88" s="364">
        <v>0</v>
      </c>
      <c r="F88" s="364">
        <v>0</v>
      </c>
      <c r="G88" s="364">
        <v>0</v>
      </c>
      <c r="H88" s="364">
        <f>($C$68*$C$70)*'Jen Apr 2018'!W66/100</f>
        <v>310.5</v>
      </c>
      <c r="I88" s="366">
        <f t="shared" si="29"/>
        <v>1961.6907999999999</v>
      </c>
      <c r="J88" s="367">
        <f t="shared" si="30"/>
        <v>7846.7631999999994</v>
      </c>
      <c r="K88" s="363">
        <f>'Jen Apr 2018'!AZ66</f>
        <v>0</v>
      </c>
      <c r="L88" s="363">
        <f>'Jen Apr 2018'!BA66</f>
        <v>0</v>
      </c>
      <c r="M88" s="363">
        <f>'Jen Apr 2018'!BB66</f>
        <v>30</v>
      </c>
      <c r="N88" s="363">
        <f>'Jen Apr 2018'!BC66</f>
        <v>0</v>
      </c>
      <c r="O88" s="367">
        <f t="shared" si="35"/>
        <v>7846.7631999999994</v>
      </c>
      <c r="P88" s="367">
        <f>O88-(O88*M88/100)</f>
        <v>5492.7342399999998</v>
      </c>
      <c r="Q88" s="367">
        <f t="shared" si="32"/>
        <v>8631.4395199999999</v>
      </c>
      <c r="R88" s="367">
        <f t="shared" si="32"/>
        <v>6042.0076640000007</v>
      </c>
      <c r="S88" s="396">
        <f>'Jen Apr 2018'!BJ66</f>
        <v>0</v>
      </c>
      <c r="T88" s="397" t="str">
        <f>'Jen Apr 2018'!BK66</f>
        <v>n</v>
      </c>
      <c r="U88" s="303"/>
      <c r="V88" s="303"/>
      <c r="W88" s="303"/>
      <c r="X88" s="303"/>
      <c r="Y88" s="303"/>
      <c r="Z88" s="303"/>
      <c r="AA88" s="303"/>
      <c r="AB88" s="303"/>
      <c r="AC88" s="303"/>
      <c r="AD88" s="303"/>
      <c r="AE88" s="303"/>
      <c r="AF88" s="303"/>
      <c r="AG88" s="303"/>
      <c r="AH88" s="303"/>
      <c r="AI88" s="303"/>
      <c r="AJ88" s="303"/>
      <c r="AK88" s="303"/>
      <c r="AL88" s="303"/>
      <c r="AM88" s="303"/>
      <c r="AN88" s="303"/>
      <c r="AO88" s="303"/>
      <c r="AP88" s="303"/>
      <c r="AQ88" s="303"/>
      <c r="AR88" s="303"/>
      <c r="AS88" s="303"/>
      <c r="AT88" s="303"/>
      <c r="AU88" s="303"/>
      <c r="AV88" s="303"/>
      <c r="AW88" s="303"/>
      <c r="AX88" s="303"/>
      <c r="AY88" s="303"/>
      <c r="AZ88" s="303"/>
      <c r="BA88" s="303"/>
      <c r="BB88" s="303"/>
      <c r="BC88" s="303"/>
      <c r="BD88" s="303"/>
      <c r="BE88" s="303"/>
      <c r="BF88" s="303"/>
      <c r="BG88" s="303"/>
      <c r="BH88" s="303"/>
      <c r="BI88" s="303"/>
      <c r="BJ88" s="303"/>
      <c r="BK88" s="303"/>
      <c r="BL88" s="303"/>
      <c r="BM88" s="303"/>
      <c r="BN88" s="303"/>
      <c r="BO88" s="303"/>
      <c r="BP88" s="303"/>
      <c r="BQ88" s="303"/>
      <c r="BR88" s="303"/>
      <c r="BS88" s="303"/>
      <c r="BT88" s="303"/>
      <c r="BU88" s="303"/>
      <c r="BV88" s="303"/>
      <c r="BW88" s="303"/>
      <c r="BX88" s="303"/>
      <c r="BY88" s="303"/>
      <c r="BZ88" s="303"/>
      <c r="CA88" s="303"/>
      <c r="CB88" s="303"/>
      <c r="CC88" s="303"/>
      <c r="CD88" s="303"/>
      <c r="CE88" s="303"/>
      <c r="CF88" s="303"/>
      <c r="CG88" s="303"/>
      <c r="CH88" s="303"/>
      <c r="CI88" s="303"/>
      <c r="CJ88" s="303"/>
      <c r="CK88" s="303"/>
      <c r="CL88" s="303"/>
      <c r="CM88" s="303"/>
      <c r="CN88" s="303"/>
      <c r="CO88" s="303"/>
      <c r="CP88" s="303"/>
      <c r="CQ88" s="303"/>
      <c r="CR88" s="303"/>
      <c r="CS88" s="303"/>
      <c r="CT88" s="303"/>
      <c r="CU88" s="303"/>
      <c r="CV88" s="303"/>
      <c r="CW88" s="303"/>
      <c r="CX88" s="303"/>
      <c r="CY88" s="303"/>
      <c r="CZ88" s="303"/>
      <c r="DA88" s="303"/>
      <c r="DB88" s="303"/>
      <c r="DC88" s="303"/>
      <c r="DD88" s="303"/>
      <c r="DE88" s="303"/>
      <c r="DF88" s="303"/>
      <c r="DG88" s="303"/>
      <c r="DH88" s="303"/>
      <c r="DI88" s="303"/>
      <c r="DJ88" s="303"/>
      <c r="DK88" s="303"/>
      <c r="DL88" s="303"/>
      <c r="DM88" s="303"/>
      <c r="DN88" s="303"/>
      <c r="DO88" s="303"/>
      <c r="DP88" s="303"/>
      <c r="DQ88" s="303"/>
      <c r="DR88" s="303"/>
      <c r="DS88" s="303"/>
      <c r="DT88" s="303"/>
      <c r="DU88" s="303"/>
      <c r="DV88" s="303"/>
      <c r="DW88" s="303"/>
      <c r="DX88" s="303"/>
      <c r="DY88" s="303"/>
      <c r="DZ88" s="303"/>
      <c r="EA88" s="303"/>
      <c r="EB88" s="303"/>
      <c r="EC88" s="303"/>
      <c r="ED88" s="303"/>
      <c r="EE88" s="303"/>
      <c r="EF88" s="303"/>
      <c r="EG88" s="303"/>
      <c r="EH88" s="303"/>
      <c r="EI88" s="303"/>
      <c r="EJ88" s="303"/>
      <c r="EK88" s="303"/>
      <c r="EL88" s="303"/>
      <c r="EM88" s="303"/>
      <c r="EN88" s="303"/>
      <c r="EO88" s="303"/>
      <c r="EP88" s="303"/>
      <c r="EQ88" s="303"/>
      <c r="ER88" s="303"/>
    </row>
    <row r="89" spans="1:148" s="330" customFormat="1" x14ac:dyDescent="0.15">
      <c r="A89" s="362" t="str">
        <f>'Jen Apr 2018'!K67</f>
        <v>Powerdirect</v>
      </c>
      <c r="B89" s="363" t="str">
        <f>'Jen Apr 2018'!L67</f>
        <v>Market offer</v>
      </c>
      <c r="C89" s="364">
        <f>91*'Jen Apr 2018'!M67/100</f>
        <v>136.5</v>
      </c>
      <c r="D89" s="370">
        <f>($C$68*$C$69)*'Jen Apr 2018'!N67/100</f>
        <v>1260</v>
      </c>
      <c r="E89" s="364">
        <v>0</v>
      </c>
      <c r="F89" s="364">
        <v>0</v>
      </c>
      <c r="G89" s="364">
        <v>0</v>
      </c>
      <c r="H89" s="364">
        <f>($C$68*$C$70)*'Jen Apr 2018'!W67/100</f>
        <v>345</v>
      </c>
      <c r="I89" s="366">
        <f t="shared" si="29"/>
        <v>1741.5</v>
      </c>
      <c r="J89" s="367">
        <f t="shared" si="30"/>
        <v>6966</v>
      </c>
      <c r="K89" s="363">
        <f>'Jen Apr 2018'!AZ67</f>
        <v>0</v>
      </c>
      <c r="L89" s="363">
        <f>'Jen Apr 2018'!BA67</f>
        <v>38</v>
      </c>
      <c r="M89" s="363">
        <f>'Jen Apr 2018'!BB67</f>
        <v>0</v>
      </c>
      <c r="N89" s="363">
        <f>'Jen Apr 2018'!BC67</f>
        <v>0</v>
      </c>
      <c r="O89" s="367">
        <f>J89-((I89-C89)*L89/100)*4</f>
        <v>4526.3999999999996</v>
      </c>
      <c r="P89" s="367">
        <f>O89</f>
        <v>4526.3999999999996</v>
      </c>
      <c r="Q89" s="367">
        <f t="shared" si="32"/>
        <v>4979.04</v>
      </c>
      <c r="R89" s="367">
        <f t="shared" si="32"/>
        <v>4979.04</v>
      </c>
      <c r="S89" s="396">
        <f>'Jen Apr 2018'!BJ67</f>
        <v>0</v>
      </c>
      <c r="T89" s="397" t="str">
        <f>'Jen Apr 2018'!BK67</f>
        <v>n</v>
      </c>
      <c r="U89" s="303"/>
      <c r="V89" s="303"/>
      <c r="W89" s="303"/>
      <c r="X89" s="303"/>
      <c r="Y89" s="303"/>
      <c r="Z89" s="303"/>
      <c r="AA89" s="303"/>
      <c r="AB89" s="303"/>
      <c r="AC89" s="303"/>
      <c r="AD89" s="303"/>
      <c r="AE89" s="303"/>
      <c r="AF89" s="303"/>
      <c r="AG89" s="303"/>
      <c r="AH89" s="303"/>
      <c r="AI89" s="303"/>
      <c r="AJ89" s="303"/>
      <c r="AK89" s="303"/>
      <c r="AL89" s="303"/>
      <c r="AM89" s="303"/>
      <c r="AN89" s="303"/>
      <c r="AO89" s="303"/>
      <c r="AP89" s="303"/>
      <c r="AQ89" s="303"/>
      <c r="AR89" s="303"/>
      <c r="AS89" s="303"/>
      <c r="AT89" s="303"/>
      <c r="AU89" s="303"/>
      <c r="AV89" s="303"/>
      <c r="AW89" s="303"/>
      <c r="AX89" s="303"/>
      <c r="AY89" s="303"/>
      <c r="AZ89" s="303"/>
      <c r="BA89" s="303"/>
      <c r="BB89" s="303"/>
      <c r="BC89" s="303"/>
      <c r="BD89" s="303"/>
      <c r="BE89" s="303"/>
      <c r="BF89" s="303"/>
      <c r="BG89" s="303"/>
      <c r="BH89" s="303"/>
      <c r="BI89" s="303"/>
      <c r="BJ89" s="303"/>
      <c r="BK89" s="303"/>
      <c r="BL89" s="303"/>
      <c r="BM89" s="303"/>
      <c r="BN89" s="303"/>
      <c r="BO89" s="303"/>
      <c r="BP89" s="303"/>
      <c r="BQ89" s="303"/>
      <c r="BR89" s="303"/>
      <c r="BS89" s="303"/>
      <c r="BT89" s="303"/>
      <c r="BU89" s="303"/>
      <c r="BV89" s="303"/>
      <c r="BW89" s="303"/>
      <c r="BX89" s="303"/>
      <c r="BY89" s="303"/>
      <c r="BZ89" s="303"/>
      <c r="CA89" s="303"/>
      <c r="CB89" s="303"/>
      <c r="CC89" s="303"/>
      <c r="CD89" s="303"/>
      <c r="CE89" s="303"/>
      <c r="CF89" s="303"/>
      <c r="CG89" s="303"/>
      <c r="CH89" s="303"/>
      <c r="CI89" s="303"/>
      <c r="CJ89" s="303"/>
      <c r="CK89" s="303"/>
      <c r="CL89" s="303"/>
      <c r="CM89" s="303"/>
      <c r="CN89" s="303"/>
      <c r="CO89" s="303"/>
      <c r="CP89" s="303"/>
      <c r="CQ89" s="303"/>
      <c r="CR89" s="303"/>
      <c r="CS89" s="303"/>
      <c r="CT89" s="303"/>
      <c r="CU89" s="303"/>
      <c r="CV89" s="303"/>
      <c r="CW89" s="303"/>
      <c r="CX89" s="303"/>
      <c r="CY89" s="303"/>
      <c r="CZ89" s="303"/>
      <c r="DA89" s="303"/>
      <c r="DB89" s="303"/>
      <c r="DC89" s="303"/>
      <c r="DD89" s="303"/>
      <c r="DE89" s="303"/>
      <c r="DF89" s="303"/>
      <c r="DG89" s="303"/>
      <c r="DH89" s="303"/>
      <c r="DI89" s="303"/>
      <c r="DJ89" s="303"/>
      <c r="DK89" s="303"/>
      <c r="DL89" s="303"/>
      <c r="DM89" s="303"/>
      <c r="DN89" s="303"/>
      <c r="DO89" s="303"/>
      <c r="DP89" s="303"/>
      <c r="DQ89" s="303"/>
      <c r="DR89" s="303"/>
      <c r="DS89" s="303"/>
      <c r="DT89" s="303"/>
      <c r="DU89" s="303"/>
      <c r="DV89" s="303"/>
      <c r="DW89" s="303"/>
      <c r="DX89" s="303"/>
      <c r="DY89" s="303"/>
      <c r="DZ89" s="303"/>
      <c r="EA89" s="303"/>
      <c r="EB89" s="303"/>
      <c r="EC89" s="303"/>
      <c r="ED89" s="303"/>
      <c r="EE89" s="303"/>
      <c r="EF89" s="303"/>
      <c r="EG89" s="303"/>
      <c r="EH89" s="303"/>
      <c r="EI89" s="303"/>
      <c r="EJ89" s="303"/>
      <c r="EK89" s="303"/>
      <c r="EL89" s="303"/>
      <c r="EM89" s="303"/>
      <c r="EN89" s="303"/>
      <c r="EO89" s="303"/>
      <c r="EP89" s="303"/>
      <c r="EQ89" s="303"/>
      <c r="ER89" s="303"/>
    </row>
    <row r="90" spans="1:148" s="256" customFormat="1" x14ac:dyDescent="0.15">
      <c r="A90" s="362" t="str">
        <f>'Jen Apr 2018'!K68</f>
        <v>Powershop</v>
      </c>
      <c r="B90" s="363" t="str">
        <f>'Jen Apr 2018'!L68</f>
        <v>Online Saver</v>
      </c>
      <c r="C90" s="364">
        <f>91*'Jen Apr 2018'!M68/100</f>
        <v>152.76169999999999</v>
      </c>
      <c r="D90" s="370">
        <f>($C$68*$C$69)*'Jen Apr 2018'!N68/100</f>
        <v>1186.8499999999999</v>
      </c>
      <c r="E90" s="364">
        <v>0</v>
      </c>
      <c r="F90" s="364">
        <v>0</v>
      </c>
      <c r="G90" s="364">
        <v>0</v>
      </c>
      <c r="H90" s="364">
        <f>($C$68*$C$70)*'Jen Apr 2018'!W68/100</f>
        <v>321.45</v>
      </c>
      <c r="I90" s="366">
        <f t="shared" si="29"/>
        <v>1661.0617</v>
      </c>
      <c r="J90" s="367">
        <f t="shared" si="30"/>
        <v>6644.2467999999999</v>
      </c>
      <c r="K90" s="363">
        <f>'Jen Apr 2018'!AZ68</f>
        <v>0</v>
      </c>
      <c r="L90" s="363">
        <f>'Jen Apr 2018'!BA68</f>
        <v>0</v>
      </c>
      <c r="M90" s="363">
        <f>'Jen Apr 2018'!BB68</f>
        <v>16</v>
      </c>
      <c r="N90" s="363">
        <f>'Jen Apr 2018'!BC68</f>
        <v>0</v>
      </c>
      <c r="O90" s="367">
        <f t="shared" ref="O90:O92" si="36">J90</f>
        <v>6644.2467999999999</v>
      </c>
      <c r="P90" s="367">
        <f>O90-(O90*M90/100)</f>
        <v>5581.1673119999996</v>
      </c>
      <c r="Q90" s="367">
        <f t="shared" si="32"/>
        <v>7308.6714800000009</v>
      </c>
      <c r="R90" s="367">
        <f t="shared" si="32"/>
        <v>6139.2840432000003</v>
      </c>
      <c r="S90" s="396">
        <f>'Jen Apr 2018'!BJ68</f>
        <v>0</v>
      </c>
      <c r="T90" s="397" t="str">
        <f>'Jen Apr 2018'!BK68</f>
        <v>n</v>
      </c>
      <c r="U90" s="303"/>
      <c r="V90" s="303"/>
      <c r="W90" s="303"/>
      <c r="X90" s="303"/>
      <c r="Y90" s="303"/>
      <c r="Z90" s="303"/>
      <c r="AA90" s="303"/>
      <c r="AB90" s="303"/>
      <c r="AC90" s="303"/>
      <c r="AD90" s="303"/>
      <c r="AE90" s="303"/>
      <c r="AF90" s="303"/>
      <c r="AG90" s="303"/>
      <c r="AH90" s="303"/>
      <c r="AI90" s="303"/>
      <c r="AJ90" s="303"/>
      <c r="AK90" s="303"/>
      <c r="AL90" s="303"/>
      <c r="AM90" s="303"/>
      <c r="AN90" s="303"/>
      <c r="AO90" s="303"/>
      <c r="AP90" s="303"/>
      <c r="AQ90" s="303"/>
      <c r="AR90" s="303"/>
      <c r="AS90" s="303"/>
      <c r="AT90" s="303"/>
      <c r="AU90" s="303"/>
      <c r="AV90" s="303"/>
      <c r="AW90" s="303"/>
      <c r="AX90" s="303"/>
      <c r="AY90" s="303"/>
      <c r="AZ90" s="303"/>
      <c r="BA90" s="303"/>
      <c r="BB90" s="303"/>
      <c r="BC90" s="303"/>
      <c r="BD90" s="303"/>
      <c r="BE90" s="303"/>
      <c r="BF90" s="303"/>
      <c r="BG90" s="303"/>
      <c r="BH90" s="303"/>
      <c r="BI90" s="303"/>
      <c r="BJ90" s="303"/>
      <c r="BK90" s="303"/>
      <c r="BL90" s="303"/>
      <c r="BM90" s="303"/>
      <c r="BN90" s="303"/>
      <c r="BO90" s="303"/>
      <c r="BP90" s="303"/>
      <c r="BQ90" s="303"/>
      <c r="BR90" s="303"/>
      <c r="BS90" s="303"/>
      <c r="BT90" s="303"/>
      <c r="BU90" s="303"/>
      <c r="BV90" s="303"/>
      <c r="BW90" s="303"/>
      <c r="BX90" s="303"/>
      <c r="BY90" s="303"/>
      <c r="BZ90" s="303"/>
      <c r="CA90" s="303"/>
      <c r="CB90" s="303"/>
      <c r="CC90" s="303"/>
      <c r="CD90" s="303"/>
      <c r="CE90" s="303"/>
      <c r="CF90" s="303"/>
      <c r="CG90" s="303"/>
      <c r="CH90" s="303"/>
      <c r="CI90" s="303"/>
      <c r="CJ90" s="303"/>
      <c r="CK90" s="303"/>
      <c r="CL90" s="303"/>
      <c r="CM90" s="303"/>
      <c r="CN90" s="303"/>
      <c r="CO90" s="303"/>
      <c r="CP90" s="303"/>
      <c r="CQ90" s="303"/>
      <c r="CR90" s="303"/>
      <c r="CS90" s="303"/>
      <c r="CT90" s="303"/>
      <c r="CU90" s="303"/>
      <c r="CV90" s="303"/>
      <c r="CW90" s="303"/>
      <c r="CX90" s="303"/>
      <c r="CY90" s="303"/>
      <c r="CZ90" s="303"/>
      <c r="DA90" s="303"/>
      <c r="DB90" s="303"/>
      <c r="DC90" s="303"/>
      <c r="DD90" s="303"/>
      <c r="DE90" s="303"/>
      <c r="DF90" s="303"/>
      <c r="DG90" s="303"/>
      <c r="DH90" s="303"/>
      <c r="DI90" s="303"/>
      <c r="DJ90" s="303"/>
      <c r="DK90" s="303"/>
      <c r="DL90" s="303"/>
      <c r="DM90" s="303"/>
      <c r="DN90" s="303"/>
      <c r="DO90" s="303"/>
      <c r="DP90" s="303"/>
      <c r="DQ90" s="303"/>
      <c r="DR90" s="303"/>
      <c r="DS90" s="303"/>
      <c r="DT90" s="303"/>
      <c r="DU90" s="303"/>
      <c r="DV90" s="303"/>
      <c r="DW90" s="303"/>
      <c r="DX90" s="303"/>
      <c r="DY90" s="303"/>
      <c r="DZ90" s="303"/>
      <c r="EA90" s="303"/>
      <c r="EB90" s="303"/>
      <c r="EC90" s="303"/>
      <c r="ED90" s="303"/>
      <c r="EE90" s="303"/>
      <c r="EF90" s="303"/>
      <c r="EG90" s="303"/>
      <c r="EH90" s="303"/>
      <c r="EI90" s="303"/>
      <c r="EJ90" s="303"/>
      <c r="EK90" s="303"/>
      <c r="EL90" s="303"/>
      <c r="EM90" s="303"/>
      <c r="EN90" s="303"/>
      <c r="EO90" s="303"/>
      <c r="EP90" s="303"/>
      <c r="EQ90" s="303"/>
      <c r="ER90" s="303"/>
    </row>
    <row r="91" spans="1:148" s="330" customFormat="1" x14ac:dyDescent="0.15">
      <c r="A91" s="362" t="str">
        <f>'Jen Apr 2018'!K69</f>
        <v>Q Energy</v>
      </c>
      <c r="B91" s="363" t="str">
        <f>'Jen Apr 2018'!L69</f>
        <v>Flexi Biz</v>
      </c>
      <c r="C91" s="364">
        <f>91*'Jen Apr 2018'!M69/100</f>
        <v>125.40710000000001</v>
      </c>
      <c r="D91" s="370">
        <f>($C$68*$C$69)*'Jen Apr 2018'!N69/100</f>
        <v>826</v>
      </c>
      <c r="E91" s="364">
        <v>0</v>
      </c>
      <c r="F91" s="364">
        <v>0</v>
      </c>
      <c r="G91" s="364">
        <v>0</v>
      </c>
      <c r="H91" s="364">
        <f>($C$68*$C$70)*'Jen Apr 2018'!W69/100</f>
        <v>171.45</v>
      </c>
      <c r="I91" s="366">
        <f t="shared" si="29"/>
        <v>1122.8570999999999</v>
      </c>
      <c r="J91" s="367">
        <f t="shared" si="30"/>
        <v>4491.4283999999998</v>
      </c>
      <c r="K91" s="363">
        <f>'Jen Apr 2018'!AZ69</f>
        <v>0</v>
      </c>
      <c r="L91" s="363">
        <f>'Jen Apr 2018'!BA69</f>
        <v>0</v>
      </c>
      <c r="M91" s="363">
        <f>'Jen Apr 2018'!BB69</f>
        <v>0</v>
      </c>
      <c r="N91" s="363">
        <f>'Jen Apr 2018'!BC69</f>
        <v>0</v>
      </c>
      <c r="O91" s="367">
        <f t="shared" si="36"/>
        <v>4491.4283999999998</v>
      </c>
      <c r="P91" s="367">
        <f>O91</f>
        <v>4491.4283999999998</v>
      </c>
      <c r="Q91" s="367">
        <f t="shared" si="32"/>
        <v>4940.5712400000002</v>
      </c>
      <c r="R91" s="367">
        <f t="shared" si="32"/>
        <v>4940.5712400000002</v>
      </c>
      <c r="S91" s="396">
        <f>'Jen Apr 2018'!BJ69</f>
        <v>24</v>
      </c>
      <c r="T91" s="397" t="str">
        <f>'Jen Apr 2018'!BK69</f>
        <v>y</v>
      </c>
      <c r="U91" s="303"/>
      <c r="V91" s="303"/>
      <c r="W91" s="303"/>
      <c r="X91" s="303"/>
      <c r="Y91" s="303"/>
      <c r="Z91" s="303"/>
      <c r="AA91" s="303"/>
      <c r="AB91" s="303"/>
      <c r="AC91" s="303"/>
      <c r="AD91" s="303"/>
      <c r="AE91" s="303"/>
      <c r="AF91" s="303"/>
      <c r="AG91" s="303"/>
      <c r="AH91" s="303"/>
      <c r="AI91" s="303"/>
      <c r="AJ91" s="303"/>
      <c r="AK91" s="303"/>
      <c r="AL91" s="303"/>
      <c r="AM91" s="303"/>
      <c r="AN91" s="303"/>
      <c r="AO91" s="303"/>
      <c r="AP91" s="303"/>
      <c r="AQ91" s="303"/>
      <c r="AR91" s="303"/>
      <c r="AS91" s="303"/>
      <c r="AT91" s="303"/>
      <c r="AU91" s="303"/>
      <c r="AV91" s="303"/>
      <c r="AW91" s="303"/>
      <c r="AX91" s="303"/>
      <c r="AY91" s="303"/>
      <c r="AZ91" s="303"/>
      <c r="BA91" s="303"/>
      <c r="BB91" s="303"/>
      <c r="BC91" s="303"/>
      <c r="BD91" s="303"/>
      <c r="BE91" s="303"/>
      <c r="BF91" s="303"/>
      <c r="BG91" s="303"/>
      <c r="BH91" s="303"/>
      <c r="BI91" s="303"/>
      <c r="BJ91" s="303"/>
      <c r="BK91" s="303"/>
      <c r="BL91" s="303"/>
      <c r="BM91" s="303"/>
      <c r="BN91" s="303"/>
      <c r="BO91" s="303"/>
      <c r="BP91" s="303"/>
      <c r="BQ91" s="303"/>
      <c r="BR91" s="303"/>
      <c r="BS91" s="303"/>
      <c r="BT91" s="303"/>
      <c r="BU91" s="303"/>
      <c r="BV91" s="303"/>
      <c r="BW91" s="303"/>
      <c r="BX91" s="303"/>
      <c r="BY91" s="303"/>
      <c r="BZ91" s="303"/>
      <c r="CA91" s="303"/>
      <c r="CB91" s="303"/>
      <c r="CC91" s="303"/>
      <c r="CD91" s="303"/>
      <c r="CE91" s="303"/>
      <c r="CF91" s="303"/>
      <c r="CG91" s="303"/>
      <c r="CH91" s="303"/>
      <c r="CI91" s="303"/>
      <c r="CJ91" s="303"/>
      <c r="CK91" s="303"/>
      <c r="CL91" s="303"/>
      <c r="CM91" s="303"/>
      <c r="CN91" s="303"/>
      <c r="CO91" s="303"/>
      <c r="CP91" s="303"/>
      <c r="CQ91" s="303"/>
      <c r="CR91" s="303"/>
      <c r="CS91" s="303"/>
      <c r="CT91" s="303"/>
      <c r="CU91" s="303"/>
      <c r="CV91" s="303"/>
      <c r="CW91" s="303"/>
      <c r="CX91" s="303"/>
      <c r="CY91" s="303"/>
      <c r="CZ91" s="303"/>
      <c r="DA91" s="303"/>
      <c r="DB91" s="303"/>
      <c r="DC91" s="303"/>
      <c r="DD91" s="303"/>
      <c r="DE91" s="303"/>
      <c r="DF91" s="303"/>
      <c r="DG91" s="303"/>
      <c r="DH91" s="303"/>
      <c r="DI91" s="303"/>
      <c r="DJ91" s="303"/>
      <c r="DK91" s="303"/>
      <c r="DL91" s="303"/>
      <c r="DM91" s="303"/>
      <c r="DN91" s="303"/>
      <c r="DO91" s="303"/>
      <c r="DP91" s="303"/>
      <c r="DQ91" s="303"/>
      <c r="DR91" s="303"/>
      <c r="DS91" s="303"/>
      <c r="DT91" s="303"/>
      <c r="DU91" s="303"/>
      <c r="DV91" s="303"/>
      <c r="DW91" s="303"/>
      <c r="DX91" s="303"/>
      <c r="DY91" s="303"/>
      <c r="DZ91" s="303"/>
      <c r="EA91" s="303"/>
      <c r="EB91" s="303"/>
      <c r="EC91" s="303"/>
      <c r="ED91" s="303"/>
      <c r="EE91" s="303"/>
      <c r="EF91" s="303"/>
      <c r="EG91" s="303"/>
      <c r="EH91" s="303"/>
      <c r="EI91" s="303"/>
      <c r="EJ91" s="303"/>
      <c r="EK91" s="303"/>
      <c r="EL91" s="303"/>
      <c r="EM91" s="303"/>
      <c r="EN91" s="303"/>
      <c r="EO91" s="303"/>
      <c r="EP91" s="303"/>
      <c r="EQ91" s="303"/>
      <c r="ER91" s="303"/>
    </row>
    <row r="92" spans="1:148" s="256" customFormat="1" x14ac:dyDescent="0.15">
      <c r="A92" s="362" t="str">
        <f>'Jen Apr 2018'!K70</f>
        <v>Red Energy</v>
      </c>
      <c r="B92" s="363" t="str">
        <f>'Jen Apr 2018'!L70</f>
        <v>Living Energy Saver</v>
      </c>
      <c r="C92" s="364">
        <f>91*'Jen Apr 2018'!M70/100</f>
        <v>104.65</v>
      </c>
      <c r="D92" s="370">
        <f>IF($C$68*$C$69&gt;='Jen Apr 2018'!P70,('Jen Apr 2018'!P70*'Jen Apr 2018'!N70/100),(($C$68*$C$69)*'Jen Apr 2018'!N70/100))</f>
        <v>1120</v>
      </c>
      <c r="E92" s="364">
        <v>0</v>
      </c>
      <c r="F92" s="364">
        <v>0</v>
      </c>
      <c r="G92" s="364">
        <f>IF(($C$68*$C$69&lt;'Jen Apr 2018'!P70),(0),(($C$68*$C$69)-'Jen Apr 2018'!P70))*'Jen Apr 2018'!Q70/100</f>
        <v>0</v>
      </c>
      <c r="H92" s="364">
        <f>($C$68*$C$70)*'Jen Apr 2018'!W70/100</f>
        <v>232.5</v>
      </c>
      <c r="I92" s="366">
        <f t="shared" si="29"/>
        <v>1457.15</v>
      </c>
      <c r="J92" s="367">
        <f t="shared" si="30"/>
        <v>5828.6</v>
      </c>
      <c r="K92" s="363">
        <f>'Jen Apr 2018'!AZ70</f>
        <v>0</v>
      </c>
      <c r="L92" s="363">
        <f>'Jen Apr 2018'!BA70</f>
        <v>0</v>
      </c>
      <c r="M92" s="363">
        <f>'Jen Apr 2018'!BB70</f>
        <v>10</v>
      </c>
      <c r="N92" s="363">
        <f>'Jen Apr 2018'!BC70</f>
        <v>0</v>
      </c>
      <c r="O92" s="367">
        <f t="shared" si="36"/>
        <v>5828.6</v>
      </c>
      <c r="P92" s="367">
        <f>O92-(O92*M92/100)</f>
        <v>5245.7400000000007</v>
      </c>
      <c r="Q92" s="367">
        <f t="shared" si="32"/>
        <v>6411.4600000000009</v>
      </c>
      <c r="R92" s="367">
        <f t="shared" si="32"/>
        <v>5770.3140000000012</v>
      </c>
      <c r="S92" s="396">
        <f>'Jen Apr 2018'!BJ70</f>
        <v>0</v>
      </c>
      <c r="T92" s="397" t="str">
        <f>'Jen Apr 2018'!BK70</f>
        <v>n</v>
      </c>
      <c r="U92" s="303"/>
      <c r="V92" s="303"/>
      <c r="W92" s="303"/>
      <c r="X92" s="303"/>
      <c r="Y92" s="303"/>
      <c r="Z92" s="303"/>
      <c r="AA92" s="303"/>
      <c r="AB92" s="303"/>
      <c r="AC92" s="303"/>
      <c r="AD92" s="303"/>
      <c r="AE92" s="303"/>
      <c r="AF92" s="303"/>
      <c r="AG92" s="303"/>
      <c r="AH92" s="303"/>
      <c r="AI92" s="303"/>
      <c r="AJ92" s="303"/>
      <c r="AK92" s="303"/>
      <c r="AL92" s="303"/>
      <c r="AM92" s="303"/>
      <c r="AN92" s="303"/>
      <c r="AO92" s="303"/>
      <c r="AP92" s="303"/>
      <c r="AQ92" s="303"/>
      <c r="AR92" s="303"/>
      <c r="AS92" s="303"/>
      <c r="AT92" s="303"/>
      <c r="AU92" s="303"/>
      <c r="AV92" s="303"/>
      <c r="AW92" s="303"/>
      <c r="AX92" s="303"/>
      <c r="AY92" s="303"/>
      <c r="AZ92" s="303"/>
      <c r="BA92" s="303"/>
      <c r="BB92" s="303"/>
      <c r="BC92" s="303"/>
      <c r="BD92" s="303"/>
      <c r="BE92" s="303"/>
      <c r="BF92" s="303"/>
      <c r="BG92" s="303"/>
      <c r="BH92" s="303"/>
      <c r="BI92" s="303"/>
      <c r="BJ92" s="303"/>
      <c r="BK92" s="303"/>
      <c r="BL92" s="303"/>
      <c r="BM92" s="303"/>
      <c r="BN92" s="303"/>
      <c r="BO92" s="303"/>
      <c r="BP92" s="303"/>
      <c r="BQ92" s="303"/>
      <c r="BR92" s="303"/>
      <c r="BS92" s="303"/>
      <c r="BT92" s="303"/>
      <c r="BU92" s="303"/>
      <c r="BV92" s="303"/>
      <c r="BW92" s="303"/>
      <c r="BX92" s="303"/>
      <c r="BY92" s="303"/>
      <c r="BZ92" s="303"/>
      <c r="CA92" s="303"/>
      <c r="CB92" s="303"/>
      <c r="CC92" s="303"/>
      <c r="CD92" s="303"/>
      <c r="CE92" s="303"/>
      <c r="CF92" s="303"/>
      <c r="CG92" s="303"/>
      <c r="CH92" s="303"/>
      <c r="CI92" s="303"/>
      <c r="CJ92" s="303"/>
      <c r="CK92" s="303"/>
      <c r="CL92" s="303"/>
      <c r="CM92" s="303"/>
      <c r="CN92" s="303"/>
      <c r="CO92" s="303"/>
      <c r="CP92" s="303"/>
      <c r="CQ92" s="303"/>
      <c r="CR92" s="303"/>
      <c r="CS92" s="303"/>
      <c r="CT92" s="303"/>
      <c r="CU92" s="303"/>
      <c r="CV92" s="303"/>
      <c r="CW92" s="303"/>
      <c r="CX92" s="303"/>
      <c r="CY92" s="303"/>
      <c r="CZ92" s="303"/>
      <c r="DA92" s="303"/>
      <c r="DB92" s="303"/>
      <c r="DC92" s="303"/>
      <c r="DD92" s="303"/>
      <c r="DE92" s="303"/>
      <c r="DF92" s="303"/>
      <c r="DG92" s="303"/>
      <c r="DH92" s="303"/>
      <c r="DI92" s="303"/>
      <c r="DJ92" s="303"/>
      <c r="DK92" s="303"/>
      <c r="DL92" s="303"/>
      <c r="DM92" s="303"/>
      <c r="DN92" s="303"/>
      <c r="DO92" s="303"/>
      <c r="DP92" s="303"/>
      <c r="DQ92" s="303"/>
      <c r="DR92" s="303"/>
      <c r="DS92" s="303"/>
      <c r="DT92" s="303"/>
      <c r="DU92" s="303"/>
      <c r="DV92" s="303"/>
      <c r="DW92" s="303"/>
      <c r="DX92" s="303"/>
      <c r="DY92" s="303"/>
      <c r="DZ92" s="303"/>
      <c r="EA92" s="303"/>
      <c r="EB92" s="303"/>
      <c r="EC92" s="303"/>
      <c r="ED92" s="303"/>
      <c r="EE92" s="303"/>
      <c r="EF92" s="303"/>
      <c r="EG92" s="303"/>
      <c r="EH92" s="303"/>
      <c r="EI92" s="303"/>
      <c r="EJ92" s="303"/>
      <c r="EK92" s="303"/>
      <c r="EL92" s="303"/>
      <c r="EM92" s="303"/>
      <c r="EN92" s="303"/>
      <c r="EO92" s="303"/>
      <c r="EP92" s="303"/>
      <c r="EQ92" s="303"/>
      <c r="ER92" s="303"/>
    </row>
    <row r="93" spans="1:148" s="330" customFormat="1" x14ac:dyDescent="0.15">
      <c r="A93" s="362" t="str">
        <f>'Jen Apr 2018'!K71</f>
        <v>Simply Energy</v>
      </c>
      <c r="B93" s="363" t="str">
        <f>'Jen Apr 2018'!L71</f>
        <v>Business Save</v>
      </c>
      <c r="C93" s="364">
        <f>91*'Jen Apr 2018'!M71/100</f>
        <v>121.2666</v>
      </c>
      <c r="D93" s="370">
        <f>($C$68*$C$69)*'Jen Apr 2018'!N71/100</f>
        <v>1644.3</v>
      </c>
      <c r="E93" s="364">
        <v>0</v>
      </c>
      <c r="F93" s="364">
        <v>0</v>
      </c>
      <c r="G93" s="364">
        <v>0</v>
      </c>
      <c r="H93" s="364">
        <f>($C$68*$C$70)*'Jen Apr 2018'!W71/100</f>
        <v>419.55</v>
      </c>
      <c r="I93" s="366">
        <f t="shared" si="29"/>
        <v>2185.1165999999998</v>
      </c>
      <c r="J93" s="367">
        <f t="shared" si="30"/>
        <v>8740.4663999999993</v>
      </c>
      <c r="K93" s="363">
        <f>'Jen Apr 2018'!AZ71</f>
        <v>0</v>
      </c>
      <c r="L93" s="363">
        <f>'Jen Apr 2018'!BA71</f>
        <v>35</v>
      </c>
      <c r="M93" s="363">
        <f>'Jen Apr 2018'!BB71</f>
        <v>0</v>
      </c>
      <c r="N93" s="363">
        <f>'Jen Apr 2018'!BC71</f>
        <v>0</v>
      </c>
      <c r="O93" s="367">
        <f>J93-((I93-C93)*L93/100)*4</f>
        <v>5851.0763999999999</v>
      </c>
      <c r="P93" s="367">
        <f>O93-((I93-C93)*N93/100)*4</f>
        <v>5851.0763999999999</v>
      </c>
      <c r="Q93" s="367">
        <f t="shared" si="32"/>
        <v>6436.1840400000001</v>
      </c>
      <c r="R93" s="367">
        <f t="shared" si="32"/>
        <v>6436.1840400000001</v>
      </c>
      <c r="S93" s="396">
        <f>'Jen Apr 2018'!BJ71</f>
        <v>0</v>
      </c>
      <c r="T93" s="397" t="str">
        <f>'Jen Apr 2018'!BK71</f>
        <v>n</v>
      </c>
      <c r="U93" s="303"/>
      <c r="V93" s="303"/>
      <c r="W93" s="303"/>
      <c r="X93" s="303"/>
      <c r="Y93" s="303"/>
      <c r="Z93" s="303"/>
      <c r="AA93" s="303"/>
      <c r="AB93" s="303"/>
      <c r="AC93" s="303"/>
      <c r="AD93" s="303"/>
      <c r="AE93" s="303"/>
      <c r="AF93" s="303"/>
      <c r="AG93" s="303"/>
      <c r="AH93" s="303"/>
      <c r="AI93" s="303"/>
      <c r="AJ93" s="303"/>
      <c r="AK93" s="303"/>
      <c r="AL93" s="303"/>
      <c r="AM93" s="303"/>
      <c r="AN93" s="303"/>
      <c r="AO93" s="303"/>
      <c r="AP93" s="303"/>
      <c r="AQ93" s="303"/>
      <c r="AR93" s="303"/>
      <c r="AS93" s="303"/>
      <c r="AT93" s="303"/>
      <c r="AU93" s="303"/>
      <c r="AV93" s="303"/>
      <c r="AW93" s="303"/>
      <c r="AX93" s="303"/>
      <c r="AY93" s="303"/>
      <c r="AZ93" s="303"/>
      <c r="BA93" s="303"/>
      <c r="BB93" s="303"/>
      <c r="BC93" s="303"/>
      <c r="BD93" s="303"/>
      <c r="BE93" s="303"/>
      <c r="BF93" s="303"/>
      <c r="BG93" s="303"/>
      <c r="BH93" s="303"/>
      <c r="BI93" s="303"/>
      <c r="BJ93" s="303"/>
      <c r="BK93" s="303"/>
      <c r="BL93" s="303"/>
      <c r="BM93" s="303"/>
      <c r="BN93" s="303"/>
      <c r="BO93" s="303"/>
      <c r="BP93" s="303"/>
      <c r="BQ93" s="303"/>
      <c r="BR93" s="303"/>
      <c r="BS93" s="303"/>
      <c r="BT93" s="303"/>
      <c r="BU93" s="303"/>
      <c r="BV93" s="303"/>
      <c r="BW93" s="303"/>
      <c r="BX93" s="303"/>
      <c r="BY93" s="303"/>
      <c r="BZ93" s="303"/>
      <c r="CA93" s="303"/>
      <c r="CB93" s="303"/>
      <c r="CC93" s="303"/>
      <c r="CD93" s="303"/>
      <c r="CE93" s="303"/>
      <c r="CF93" s="303"/>
      <c r="CG93" s="303"/>
      <c r="CH93" s="303"/>
      <c r="CI93" s="303"/>
      <c r="CJ93" s="303"/>
      <c r="CK93" s="303"/>
      <c r="CL93" s="303"/>
      <c r="CM93" s="303"/>
      <c r="CN93" s="303"/>
      <c r="CO93" s="303"/>
      <c r="CP93" s="303"/>
      <c r="CQ93" s="303"/>
      <c r="CR93" s="303"/>
      <c r="CS93" s="303"/>
      <c r="CT93" s="303"/>
      <c r="CU93" s="303"/>
      <c r="CV93" s="303"/>
      <c r="CW93" s="303"/>
      <c r="CX93" s="303"/>
      <c r="CY93" s="303"/>
      <c r="CZ93" s="303"/>
      <c r="DA93" s="303"/>
      <c r="DB93" s="303"/>
      <c r="DC93" s="303"/>
      <c r="DD93" s="303"/>
      <c r="DE93" s="303"/>
      <c r="DF93" s="303"/>
      <c r="DG93" s="303"/>
      <c r="DH93" s="303"/>
      <c r="DI93" s="303"/>
      <c r="DJ93" s="303"/>
      <c r="DK93" s="303"/>
      <c r="DL93" s="303"/>
      <c r="DM93" s="303"/>
      <c r="DN93" s="303"/>
      <c r="DO93" s="303"/>
      <c r="DP93" s="303"/>
      <c r="DQ93" s="303"/>
      <c r="DR93" s="303"/>
      <c r="DS93" s="303"/>
      <c r="DT93" s="303"/>
      <c r="DU93" s="303"/>
      <c r="DV93" s="303"/>
      <c r="DW93" s="303"/>
      <c r="DX93" s="303"/>
      <c r="DY93" s="303"/>
      <c r="DZ93" s="303"/>
      <c r="EA93" s="303"/>
      <c r="EB93" s="303"/>
      <c r="EC93" s="303"/>
      <c r="ED93" s="303"/>
      <c r="EE93" s="303"/>
      <c r="EF93" s="303"/>
      <c r="EG93" s="303"/>
      <c r="EH93" s="303"/>
      <c r="EI93" s="303"/>
      <c r="EJ93" s="303"/>
      <c r="EK93" s="303"/>
      <c r="EL93" s="303"/>
      <c r="EM93" s="303"/>
      <c r="EN93" s="303"/>
      <c r="EO93" s="303"/>
      <c r="EP93" s="303"/>
      <c r="EQ93" s="303"/>
      <c r="ER93" s="303"/>
    </row>
    <row r="94" spans="1:148" s="256" customFormat="1" x14ac:dyDescent="0.15">
      <c r="A94" s="362" t="str">
        <f>'Jen Apr 2018'!K72</f>
        <v>Sumo Power</v>
      </c>
      <c r="B94" s="363" t="str">
        <f>'Jen Apr 2018'!L72</f>
        <v>Business</v>
      </c>
      <c r="C94" s="364">
        <f>91*'Jen Apr 2018'!M72/100</f>
        <v>144.69</v>
      </c>
      <c r="D94" s="370">
        <f>($C$68*$C$69)*'Jen Apr 2018'!N72/100</f>
        <v>1461.95</v>
      </c>
      <c r="E94" s="364">
        <v>0</v>
      </c>
      <c r="F94" s="364">
        <v>0</v>
      </c>
      <c r="G94" s="364">
        <v>0</v>
      </c>
      <c r="H94" s="364">
        <f>($C$68*$C$70)*'Jen Apr 2018'!W72/100</f>
        <v>391.05</v>
      </c>
      <c r="I94" s="366">
        <f t="shared" si="29"/>
        <v>1997.69</v>
      </c>
      <c r="J94" s="367">
        <f t="shared" si="30"/>
        <v>7990.76</v>
      </c>
      <c r="K94" s="363">
        <f>'Jen Apr 2018'!AZ72</f>
        <v>0</v>
      </c>
      <c r="L94" s="363">
        <f>'Jen Apr 2018'!BA72</f>
        <v>20</v>
      </c>
      <c r="M94" s="363">
        <f>'Jen Apr 2018'!BB72</f>
        <v>0</v>
      </c>
      <c r="N94" s="363">
        <f>'Jen Apr 2018'!BC72</f>
        <v>17</v>
      </c>
      <c r="O94" s="367">
        <f>J94-((I94-C94)*L94/100)*4</f>
        <v>6508.3600000000006</v>
      </c>
      <c r="P94" s="367">
        <f>O94-((I94-C94)*N94/100)*4</f>
        <v>5248.3200000000006</v>
      </c>
      <c r="Q94" s="367">
        <f t="shared" si="32"/>
        <v>7159.1960000000008</v>
      </c>
      <c r="R94" s="367">
        <f t="shared" si="32"/>
        <v>5773.152000000001</v>
      </c>
      <c r="S94" s="396">
        <f>'Jen Apr 2018'!BJ72</f>
        <v>0</v>
      </c>
      <c r="T94" s="397" t="str">
        <f>'Jen Apr 2018'!BK72</f>
        <v>n</v>
      </c>
      <c r="U94" s="303"/>
      <c r="V94" s="303"/>
      <c r="W94" s="303"/>
      <c r="X94" s="303"/>
      <c r="Y94" s="303"/>
      <c r="Z94" s="303"/>
      <c r="AA94" s="303"/>
      <c r="AB94" s="303"/>
      <c r="AC94" s="303"/>
      <c r="AD94" s="303"/>
      <c r="AE94" s="303"/>
      <c r="AF94" s="303"/>
      <c r="AG94" s="303"/>
      <c r="AH94" s="303"/>
      <c r="AI94" s="303"/>
      <c r="AJ94" s="303"/>
      <c r="AK94" s="303"/>
      <c r="AL94" s="303"/>
      <c r="AM94" s="303"/>
      <c r="AN94" s="303"/>
      <c r="AO94" s="303"/>
      <c r="AP94" s="303"/>
      <c r="AQ94" s="303"/>
      <c r="AR94" s="303"/>
      <c r="AS94" s="303"/>
      <c r="AT94" s="303"/>
      <c r="AU94" s="303"/>
      <c r="AV94" s="303"/>
      <c r="AW94" s="303"/>
      <c r="AX94" s="303"/>
      <c r="AY94" s="303"/>
      <c r="AZ94" s="303"/>
      <c r="BA94" s="303"/>
      <c r="BB94" s="303"/>
      <c r="BC94" s="303"/>
      <c r="BD94" s="303"/>
      <c r="BE94" s="303"/>
      <c r="BF94" s="303"/>
      <c r="BG94" s="303"/>
      <c r="BH94" s="303"/>
      <c r="BI94" s="303"/>
      <c r="BJ94" s="303"/>
      <c r="BK94" s="303"/>
      <c r="BL94" s="303"/>
      <c r="BM94" s="303"/>
      <c r="BN94" s="303"/>
      <c r="BO94" s="303"/>
      <c r="BP94" s="303"/>
      <c r="BQ94" s="303"/>
      <c r="BR94" s="303"/>
      <c r="BS94" s="303"/>
      <c r="BT94" s="303"/>
      <c r="BU94" s="303"/>
      <c r="BV94" s="303"/>
      <c r="BW94" s="303"/>
      <c r="BX94" s="303"/>
      <c r="BY94" s="303"/>
      <c r="BZ94" s="303"/>
      <c r="CA94" s="303"/>
      <c r="CB94" s="303"/>
      <c r="CC94" s="303"/>
      <c r="CD94" s="303"/>
      <c r="CE94" s="303"/>
      <c r="CF94" s="303"/>
      <c r="CG94" s="303"/>
      <c r="CH94" s="303"/>
      <c r="CI94" s="303"/>
      <c r="CJ94" s="303"/>
      <c r="CK94" s="303"/>
      <c r="CL94" s="303"/>
      <c r="CM94" s="303"/>
      <c r="CN94" s="303"/>
      <c r="CO94" s="303"/>
      <c r="CP94" s="303"/>
      <c r="CQ94" s="303"/>
      <c r="CR94" s="303"/>
      <c r="CS94" s="303"/>
      <c r="CT94" s="303"/>
      <c r="CU94" s="303"/>
      <c r="CV94" s="303"/>
      <c r="CW94" s="303"/>
      <c r="CX94" s="303"/>
      <c r="CY94" s="303"/>
      <c r="CZ94" s="303"/>
      <c r="DA94" s="303"/>
      <c r="DB94" s="303"/>
      <c r="DC94" s="303"/>
      <c r="DD94" s="303"/>
      <c r="DE94" s="303"/>
      <c r="DF94" s="303"/>
      <c r="DG94" s="303"/>
      <c r="DH94" s="303"/>
      <c r="DI94" s="303"/>
      <c r="DJ94" s="303"/>
      <c r="DK94" s="303"/>
      <c r="DL94" s="303"/>
      <c r="DM94" s="303"/>
      <c r="DN94" s="303"/>
      <c r="DO94" s="303"/>
      <c r="DP94" s="303"/>
      <c r="DQ94" s="303"/>
      <c r="DR94" s="303"/>
      <c r="DS94" s="303"/>
      <c r="DT94" s="303"/>
      <c r="DU94" s="303"/>
      <c r="DV94" s="303"/>
      <c r="DW94" s="303"/>
      <c r="DX94" s="303"/>
      <c r="DY94" s="303"/>
      <c r="DZ94" s="303"/>
      <c r="EA94" s="303"/>
      <c r="EB94" s="303"/>
      <c r="EC94" s="303"/>
      <c r="ED94" s="303"/>
      <c r="EE94" s="303"/>
      <c r="EF94" s="303"/>
      <c r="EG94" s="303"/>
      <c r="EH94" s="303"/>
      <c r="EI94" s="303"/>
      <c r="EJ94" s="303"/>
      <c r="EK94" s="303"/>
      <c r="EL94" s="303"/>
      <c r="EM94" s="303"/>
      <c r="EN94" s="303"/>
      <c r="EO94" s="303"/>
      <c r="EP94" s="303"/>
      <c r="EQ94" s="303"/>
      <c r="ER94" s="303"/>
    </row>
    <row r="95" spans="1:148" s="330" customFormat="1" x14ac:dyDescent="0.15">
      <c r="A95" s="362" t="str">
        <f>'Jen Apr 2018'!K73</f>
        <v>Blue NRG</v>
      </c>
      <c r="B95" s="363" t="str">
        <f>'Jen Apr 2018'!L73</f>
        <v>Super Saver</v>
      </c>
      <c r="C95" s="364">
        <f>91*'Jen Apr 2018'!M73/100</f>
        <v>127.4</v>
      </c>
      <c r="D95" s="370">
        <f>($C$68*$C$69)*'Jen Apr 2018'!N73/100</f>
        <v>910</v>
      </c>
      <c r="E95" s="364">
        <v>0</v>
      </c>
      <c r="F95" s="364">
        <v>0</v>
      </c>
      <c r="G95" s="364">
        <v>0</v>
      </c>
      <c r="H95" s="364">
        <f>($C$68*$C$70)*'Jen Apr 2018'!W73/100</f>
        <v>210</v>
      </c>
      <c r="I95" s="366">
        <f t="shared" si="29"/>
        <v>1247.4000000000001</v>
      </c>
      <c r="J95" s="367">
        <f t="shared" si="30"/>
        <v>4989.6000000000004</v>
      </c>
      <c r="K95" s="363">
        <f>'Jen Apr 2018'!AZ73</f>
        <v>0</v>
      </c>
      <c r="L95" s="363">
        <f>'Jen Apr 2018'!BA73</f>
        <v>0</v>
      </c>
      <c r="M95" s="363">
        <f>'Jen Apr 2018'!BB73</f>
        <v>0</v>
      </c>
      <c r="N95" s="363">
        <f>'Jen Apr 2018'!BC73</f>
        <v>0</v>
      </c>
      <c r="O95" s="367">
        <f t="shared" ref="O95:O97" si="37">J95</f>
        <v>4989.6000000000004</v>
      </c>
      <c r="P95" s="367">
        <f>O95</f>
        <v>4989.6000000000004</v>
      </c>
      <c r="Q95" s="367">
        <f t="shared" si="32"/>
        <v>5488.56</v>
      </c>
      <c r="R95" s="367">
        <f t="shared" si="32"/>
        <v>5488.56</v>
      </c>
      <c r="S95" s="396">
        <f>'Jen Apr 2018'!BJ73</f>
        <v>36</v>
      </c>
      <c r="T95" s="397" t="str">
        <f>'Jen Apr 2018'!BK73</f>
        <v>n</v>
      </c>
      <c r="U95" s="303"/>
      <c r="V95" s="303"/>
      <c r="W95" s="303"/>
      <c r="X95" s="303"/>
      <c r="Y95" s="303"/>
      <c r="Z95" s="303"/>
      <c r="AA95" s="303"/>
      <c r="AB95" s="303"/>
      <c r="AC95" s="303"/>
      <c r="AD95" s="303"/>
      <c r="AE95" s="303"/>
      <c r="AF95" s="303"/>
      <c r="AG95" s="303"/>
      <c r="AH95" s="303"/>
      <c r="AI95" s="303"/>
      <c r="AJ95" s="303"/>
      <c r="AK95" s="303"/>
      <c r="AL95" s="303"/>
      <c r="AM95" s="303"/>
      <c r="AN95" s="303"/>
      <c r="AO95" s="303"/>
      <c r="AP95" s="303"/>
      <c r="AQ95" s="303"/>
      <c r="AR95" s="303"/>
      <c r="AS95" s="303"/>
      <c r="AT95" s="303"/>
      <c r="AU95" s="303"/>
      <c r="AV95" s="303"/>
      <c r="AW95" s="303"/>
      <c r="AX95" s="303"/>
      <c r="AY95" s="303"/>
      <c r="AZ95" s="303"/>
      <c r="BA95" s="303"/>
      <c r="BB95" s="303"/>
      <c r="BC95" s="303"/>
      <c r="BD95" s="303"/>
      <c r="BE95" s="303"/>
      <c r="BF95" s="303"/>
      <c r="BG95" s="303"/>
      <c r="BH95" s="303"/>
      <c r="BI95" s="303"/>
      <c r="BJ95" s="303"/>
      <c r="BK95" s="303"/>
      <c r="BL95" s="303"/>
      <c r="BM95" s="303"/>
      <c r="BN95" s="303"/>
      <c r="BO95" s="303"/>
      <c r="BP95" s="303"/>
      <c r="BQ95" s="303"/>
      <c r="BR95" s="303"/>
      <c r="BS95" s="303"/>
      <c r="BT95" s="303"/>
      <c r="BU95" s="303"/>
      <c r="BV95" s="303"/>
      <c r="BW95" s="303"/>
      <c r="BX95" s="303"/>
      <c r="BY95" s="303"/>
      <c r="BZ95" s="303"/>
      <c r="CA95" s="303"/>
      <c r="CB95" s="303"/>
      <c r="CC95" s="303"/>
      <c r="CD95" s="303"/>
      <c r="CE95" s="303"/>
      <c r="CF95" s="303"/>
      <c r="CG95" s="303"/>
      <c r="CH95" s="303"/>
      <c r="CI95" s="303"/>
      <c r="CJ95" s="303"/>
      <c r="CK95" s="303"/>
      <c r="CL95" s="303"/>
      <c r="CM95" s="303"/>
      <c r="CN95" s="303"/>
      <c r="CO95" s="303"/>
      <c r="CP95" s="303"/>
      <c r="CQ95" s="303"/>
      <c r="CR95" s="303"/>
      <c r="CS95" s="303"/>
      <c r="CT95" s="303"/>
      <c r="CU95" s="303"/>
      <c r="CV95" s="303"/>
      <c r="CW95" s="303"/>
      <c r="CX95" s="303"/>
      <c r="CY95" s="303"/>
      <c r="CZ95" s="303"/>
      <c r="DA95" s="303"/>
      <c r="DB95" s="303"/>
      <c r="DC95" s="303"/>
      <c r="DD95" s="303"/>
      <c r="DE95" s="303"/>
      <c r="DF95" s="303"/>
      <c r="DG95" s="303"/>
      <c r="DH95" s="303"/>
      <c r="DI95" s="303"/>
      <c r="DJ95" s="303"/>
      <c r="DK95" s="303"/>
      <c r="DL95" s="303"/>
      <c r="DM95" s="303"/>
      <c r="DN95" s="303"/>
      <c r="DO95" s="303"/>
      <c r="DP95" s="303"/>
      <c r="DQ95" s="303"/>
      <c r="DR95" s="303"/>
      <c r="DS95" s="303"/>
      <c r="DT95" s="303"/>
      <c r="DU95" s="303"/>
      <c r="DV95" s="303"/>
      <c r="DW95" s="303"/>
      <c r="DX95" s="303"/>
      <c r="DY95" s="303"/>
      <c r="DZ95" s="303"/>
      <c r="EA95" s="303"/>
      <c r="EB95" s="303"/>
      <c r="EC95" s="303"/>
      <c r="ED95" s="303"/>
      <c r="EE95" s="303"/>
      <c r="EF95" s="303"/>
      <c r="EG95" s="303"/>
      <c r="EH95" s="303"/>
      <c r="EI95" s="303"/>
      <c r="EJ95" s="303"/>
      <c r="EK95" s="303"/>
      <c r="EL95" s="303"/>
      <c r="EM95" s="303"/>
      <c r="EN95" s="303"/>
      <c r="EO95" s="303"/>
      <c r="EP95" s="303"/>
      <c r="EQ95" s="303"/>
      <c r="ER95" s="303"/>
    </row>
    <row r="96" spans="1:148" s="256" customFormat="1" x14ac:dyDescent="0.15">
      <c r="A96" s="362" t="str">
        <f>'Jen Apr 2018'!K74</f>
        <v>Tango Energy</v>
      </c>
      <c r="B96" s="363" t="str">
        <f>'Jen Apr 2018'!L74</f>
        <v>Business Select</v>
      </c>
      <c r="C96" s="364">
        <f>91*'Jen Apr 2018'!M74/100</f>
        <v>129.34739999999999</v>
      </c>
      <c r="D96" s="370">
        <f>($C$68*$C$69)*'Jen Apr 2018'!N74/100</f>
        <v>833</v>
      </c>
      <c r="E96" s="364">
        <v>0</v>
      </c>
      <c r="F96" s="364">
        <v>0</v>
      </c>
      <c r="G96" s="364">
        <v>0</v>
      </c>
      <c r="H96" s="364">
        <f>($C$68*$C$70)*'Jen Apr 2018'!W74/100</f>
        <v>187.5</v>
      </c>
      <c r="I96" s="366">
        <f t="shared" ref="I96:I97" si="38">SUM(C96:H96)</f>
        <v>1149.8474000000001</v>
      </c>
      <c r="J96" s="367">
        <f t="shared" ref="J96:J97" si="39">I96*4</f>
        <v>4599.3896000000004</v>
      </c>
      <c r="K96" s="363">
        <f>'Jen Apr 2018'!AZ74</f>
        <v>0</v>
      </c>
      <c r="L96" s="363">
        <f>'Jen Apr 2018'!BA74</f>
        <v>0</v>
      </c>
      <c r="M96" s="363">
        <f>'Jen Apr 2018'!BB74</f>
        <v>0</v>
      </c>
      <c r="N96" s="363">
        <f>'Jen Apr 2018'!BC74</f>
        <v>0</v>
      </c>
      <c r="O96" s="367">
        <f t="shared" si="37"/>
        <v>4599.3896000000004</v>
      </c>
      <c r="P96" s="367">
        <f>O96</f>
        <v>4599.3896000000004</v>
      </c>
      <c r="Q96" s="367">
        <f t="shared" ref="Q96:Q97" si="40">O96*1.1</f>
        <v>5059.3285600000008</v>
      </c>
      <c r="R96" s="367">
        <f t="shared" ref="R96:R97" si="41">P96*1.1</f>
        <v>5059.3285600000008</v>
      </c>
      <c r="S96" s="396">
        <f>'Jen Apr 2018'!BJ74</f>
        <v>0</v>
      </c>
      <c r="T96" s="397" t="str">
        <f>'Jen Apr 2018'!BK74</f>
        <v>n</v>
      </c>
      <c r="U96" s="303"/>
      <c r="V96" s="303"/>
      <c r="W96" s="303"/>
      <c r="X96" s="303"/>
      <c r="Y96" s="303"/>
      <c r="Z96" s="303"/>
      <c r="AA96" s="303"/>
      <c r="AB96" s="303"/>
      <c r="AC96" s="303"/>
      <c r="AD96" s="303"/>
      <c r="AE96" s="303"/>
      <c r="AF96" s="303"/>
      <c r="AG96" s="303"/>
      <c r="AH96" s="303"/>
      <c r="AI96" s="303"/>
      <c r="AJ96" s="303"/>
      <c r="AK96" s="303"/>
      <c r="AL96" s="303"/>
      <c r="AM96" s="303"/>
      <c r="AN96" s="303"/>
      <c r="AO96" s="303"/>
      <c r="AP96" s="303"/>
      <c r="AQ96" s="303"/>
      <c r="AR96" s="303"/>
      <c r="AS96" s="303"/>
      <c r="AT96" s="303"/>
      <c r="AU96" s="303"/>
      <c r="AV96" s="303"/>
      <c r="AW96" s="303"/>
      <c r="AX96" s="303"/>
      <c r="AY96" s="303"/>
      <c r="AZ96" s="303"/>
      <c r="BA96" s="303"/>
      <c r="BB96" s="303"/>
      <c r="BC96" s="303"/>
      <c r="BD96" s="303"/>
      <c r="BE96" s="303"/>
      <c r="BF96" s="303"/>
      <c r="BG96" s="303"/>
      <c r="BH96" s="303"/>
      <c r="BI96" s="303"/>
      <c r="BJ96" s="303"/>
      <c r="BK96" s="303"/>
      <c r="BL96" s="303"/>
      <c r="BM96" s="303"/>
      <c r="BN96" s="303"/>
      <c r="BO96" s="303"/>
      <c r="BP96" s="303"/>
      <c r="BQ96" s="303"/>
      <c r="BR96" s="303"/>
      <c r="BS96" s="303"/>
      <c r="BT96" s="303"/>
      <c r="BU96" s="303"/>
      <c r="BV96" s="303"/>
      <c r="BW96" s="303"/>
      <c r="BX96" s="303"/>
      <c r="BY96" s="303"/>
      <c r="BZ96" s="303"/>
      <c r="CA96" s="303"/>
      <c r="CB96" s="303"/>
      <c r="CC96" s="303"/>
      <c r="CD96" s="303"/>
      <c r="CE96" s="303"/>
      <c r="CF96" s="303"/>
      <c r="CG96" s="303"/>
      <c r="CH96" s="303"/>
      <c r="CI96" s="303"/>
      <c r="CJ96" s="303"/>
      <c r="CK96" s="303"/>
      <c r="CL96" s="303"/>
      <c r="CM96" s="303"/>
      <c r="CN96" s="303"/>
      <c r="CO96" s="303"/>
      <c r="CP96" s="303"/>
      <c r="CQ96" s="303"/>
      <c r="CR96" s="303"/>
      <c r="CS96" s="303"/>
      <c r="CT96" s="303"/>
      <c r="CU96" s="303"/>
      <c r="CV96" s="303"/>
      <c r="CW96" s="303"/>
      <c r="CX96" s="303"/>
      <c r="CY96" s="303"/>
      <c r="CZ96" s="303"/>
      <c r="DA96" s="303"/>
      <c r="DB96" s="303"/>
      <c r="DC96" s="303"/>
      <c r="DD96" s="303"/>
      <c r="DE96" s="303"/>
      <c r="DF96" s="303"/>
      <c r="DG96" s="303"/>
      <c r="DH96" s="303"/>
      <c r="DI96" s="303"/>
      <c r="DJ96" s="303"/>
      <c r="DK96" s="303"/>
      <c r="DL96" s="303"/>
      <c r="DM96" s="303"/>
      <c r="DN96" s="303"/>
      <c r="DO96" s="303"/>
      <c r="DP96" s="303"/>
      <c r="DQ96" s="303"/>
      <c r="DR96" s="303"/>
      <c r="DS96" s="303"/>
      <c r="DT96" s="303"/>
      <c r="DU96" s="303"/>
      <c r="DV96" s="303"/>
      <c r="DW96" s="303"/>
      <c r="DX96" s="303"/>
      <c r="DY96" s="303"/>
      <c r="DZ96" s="303"/>
      <c r="EA96" s="303"/>
      <c r="EB96" s="303"/>
      <c r="EC96" s="303"/>
      <c r="ED96" s="303"/>
      <c r="EE96" s="303"/>
      <c r="EF96" s="303"/>
      <c r="EG96" s="303"/>
      <c r="EH96" s="303"/>
      <c r="EI96" s="303"/>
      <c r="EJ96" s="303"/>
      <c r="EK96" s="303"/>
      <c r="EL96" s="303"/>
      <c r="EM96" s="303"/>
      <c r="EN96" s="303"/>
      <c r="EO96" s="303"/>
      <c r="EP96" s="303"/>
      <c r="EQ96" s="303"/>
      <c r="ER96" s="303"/>
    </row>
    <row r="97" spans="1:148" s="330" customFormat="1" ht="15" thickBot="1" x14ac:dyDescent="0.2">
      <c r="A97" s="373" t="str">
        <f>'Jen Apr 2018'!K75</f>
        <v>Amaysim</v>
      </c>
      <c r="B97" s="374" t="str">
        <f>'Jen Apr 2018'!L75</f>
        <v>Business 1</v>
      </c>
      <c r="C97" s="375">
        <f>91*'Jen Apr 2018'!M75/100</f>
        <v>87.087000000000003</v>
      </c>
      <c r="D97" s="398">
        <f>($C$68*$C$69)*'Jen Apr 2018'!N75/100</f>
        <v>1081.5</v>
      </c>
      <c r="E97" s="375">
        <v>0</v>
      </c>
      <c r="F97" s="375">
        <v>0</v>
      </c>
      <c r="G97" s="375">
        <v>0</v>
      </c>
      <c r="H97" s="375">
        <f>($C$68*$C$70)*'Jen Apr 2018'!W75/100</f>
        <v>262.5</v>
      </c>
      <c r="I97" s="377">
        <f t="shared" si="38"/>
        <v>1431.087</v>
      </c>
      <c r="J97" s="378">
        <f t="shared" si="39"/>
        <v>5724.348</v>
      </c>
      <c r="K97" s="374">
        <f>'Jen Apr 2018'!AZ75</f>
        <v>0</v>
      </c>
      <c r="L97" s="374">
        <f>'Jen Apr 2018'!BA75</f>
        <v>0</v>
      </c>
      <c r="M97" s="374">
        <f>'Jen Apr 2018'!BB75</f>
        <v>14</v>
      </c>
      <c r="N97" s="374">
        <f>'Jen Apr 2018'!BC75</f>
        <v>0</v>
      </c>
      <c r="O97" s="378">
        <f t="shared" si="37"/>
        <v>5724.348</v>
      </c>
      <c r="P97" s="378">
        <f>O97-(O97*M97/100)</f>
        <v>4922.9392799999996</v>
      </c>
      <c r="Q97" s="378">
        <f t="shared" si="40"/>
        <v>6296.7828000000009</v>
      </c>
      <c r="R97" s="378">
        <f t="shared" si="41"/>
        <v>5415.2332079999996</v>
      </c>
      <c r="S97" s="399">
        <f>'Jen Apr 2018'!BJ75</f>
        <v>0</v>
      </c>
      <c r="T97" s="400" t="str">
        <f>'Jen Apr 2018'!BK75</f>
        <v>n</v>
      </c>
      <c r="U97" s="303"/>
      <c r="V97" s="303"/>
      <c r="W97" s="303"/>
      <c r="X97" s="303"/>
      <c r="Y97" s="303"/>
      <c r="Z97" s="303"/>
      <c r="AA97" s="303"/>
      <c r="AB97" s="303"/>
      <c r="AC97" s="303"/>
      <c r="AD97" s="303"/>
      <c r="AE97" s="303"/>
      <c r="AF97" s="303"/>
      <c r="AG97" s="303"/>
      <c r="AH97" s="303"/>
      <c r="AI97" s="303"/>
      <c r="AJ97" s="303"/>
      <c r="AK97" s="303"/>
      <c r="AL97" s="303"/>
      <c r="AM97" s="303"/>
      <c r="AN97" s="303"/>
      <c r="AO97" s="303"/>
      <c r="AP97" s="303"/>
      <c r="AQ97" s="303"/>
      <c r="AR97" s="303"/>
      <c r="AS97" s="303"/>
      <c r="AT97" s="303"/>
      <c r="AU97" s="303"/>
      <c r="AV97" s="303"/>
      <c r="AW97" s="303"/>
      <c r="AX97" s="303"/>
      <c r="AY97" s="303"/>
      <c r="AZ97" s="303"/>
      <c r="BA97" s="303"/>
      <c r="BB97" s="303"/>
      <c r="BC97" s="303"/>
      <c r="BD97" s="303"/>
      <c r="BE97" s="303"/>
      <c r="BF97" s="303"/>
      <c r="BG97" s="303"/>
      <c r="BH97" s="303"/>
      <c r="BI97" s="303"/>
      <c r="BJ97" s="303"/>
      <c r="BK97" s="303"/>
      <c r="BL97" s="303"/>
      <c r="BM97" s="303"/>
      <c r="BN97" s="303"/>
      <c r="BO97" s="303"/>
      <c r="BP97" s="303"/>
      <c r="BQ97" s="303"/>
      <c r="BR97" s="303"/>
      <c r="BS97" s="303"/>
      <c r="BT97" s="303"/>
      <c r="BU97" s="303"/>
      <c r="BV97" s="303"/>
      <c r="BW97" s="303"/>
      <c r="BX97" s="303"/>
      <c r="BY97" s="303"/>
      <c r="BZ97" s="303"/>
      <c r="CA97" s="303"/>
      <c r="CB97" s="303"/>
      <c r="CC97" s="303"/>
      <c r="CD97" s="303"/>
      <c r="CE97" s="303"/>
      <c r="CF97" s="303"/>
      <c r="CG97" s="303"/>
      <c r="CH97" s="303"/>
      <c r="CI97" s="303"/>
      <c r="CJ97" s="303"/>
      <c r="CK97" s="303"/>
      <c r="CL97" s="303"/>
      <c r="CM97" s="303"/>
      <c r="CN97" s="303"/>
      <c r="CO97" s="303"/>
      <c r="CP97" s="303"/>
      <c r="CQ97" s="303"/>
      <c r="CR97" s="303"/>
      <c r="CS97" s="303"/>
      <c r="CT97" s="303"/>
      <c r="CU97" s="303"/>
      <c r="CV97" s="303"/>
      <c r="CW97" s="303"/>
      <c r="CX97" s="303"/>
      <c r="CY97" s="303"/>
      <c r="CZ97" s="303"/>
      <c r="DA97" s="303"/>
      <c r="DB97" s="303"/>
      <c r="DC97" s="303"/>
      <c r="DD97" s="303"/>
      <c r="DE97" s="303"/>
      <c r="DF97" s="303"/>
      <c r="DG97" s="303"/>
      <c r="DH97" s="303"/>
      <c r="DI97" s="303"/>
      <c r="DJ97" s="303"/>
      <c r="DK97" s="303"/>
      <c r="DL97" s="303"/>
      <c r="DM97" s="303"/>
      <c r="DN97" s="303"/>
      <c r="DO97" s="303"/>
      <c r="DP97" s="303"/>
      <c r="DQ97" s="303"/>
      <c r="DR97" s="303"/>
      <c r="DS97" s="303"/>
      <c r="DT97" s="303"/>
      <c r="DU97" s="303"/>
      <c r="DV97" s="303"/>
      <c r="DW97" s="303"/>
      <c r="DX97" s="303"/>
      <c r="DY97" s="303"/>
      <c r="DZ97" s="303"/>
      <c r="EA97" s="303"/>
      <c r="EB97" s="303"/>
      <c r="EC97" s="303"/>
      <c r="ED97" s="303"/>
      <c r="EE97" s="303"/>
      <c r="EF97" s="303"/>
      <c r="EG97" s="303"/>
      <c r="EH97" s="303"/>
      <c r="EI97" s="303"/>
      <c r="EJ97" s="303"/>
      <c r="EK97" s="303"/>
      <c r="EL97" s="303"/>
      <c r="EM97" s="303"/>
      <c r="EN97" s="303"/>
      <c r="EO97" s="303"/>
      <c r="EP97" s="303"/>
      <c r="EQ97" s="303"/>
      <c r="ER97" s="303"/>
    </row>
    <row r="98" spans="1:148" s="303" customFormat="1" x14ac:dyDescent="0.15"/>
    <row r="99" spans="1:148" s="303" customFormat="1" x14ac:dyDescent="0.15"/>
    <row r="100" spans="1:148" s="303" customFormat="1" x14ac:dyDescent="0.15"/>
    <row r="101" spans="1:148" s="303" customFormat="1" x14ac:dyDescent="0.15"/>
    <row r="102" spans="1:148" s="303" customFormat="1" x14ac:dyDescent="0.15"/>
    <row r="103" spans="1:148" s="303" customFormat="1" x14ac:dyDescent="0.15"/>
    <row r="104" spans="1:148" s="303" customFormat="1" x14ac:dyDescent="0.15"/>
    <row r="105" spans="1:148" s="303" customFormat="1" x14ac:dyDescent="0.15"/>
    <row r="106" spans="1:148" s="303" customFormat="1" x14ac:dyDescent="0.15"/>
    <row r="107" spans="1:148" s="303" customFormat="1" x14ac:dyDescent="0.15"/>
    <row r="108" spans="1:148" s="303" customFormat="1" x14ac:dyDescent="0.15"/>
    <row r="109" spans="1:148" s="303" customFormat="1" x14ac:dyDescent="0.15"/>
    <row r="110" spans="1:148" s="303" customFormat="1" x14ac:dyDescent="0.15"/>
    <row r="111" spans="1:148" s="303" customFormat="1" x14ac:dyDescent="0.15"/>
    <row r="112" spans="1:148" s="303" customFormat="1" x14ac:dyDescent="0.15"/>
    <row r="113" s="303" customFormat="1" x14ac:dyDescent="0.15"/>
    <row r="114" s="303" customFormat="1" x14ac:dyDescent="0.15"/>
    <row r="115" s="303" customFormat="1" x14ac:dyDescent="0.15"/>
    <row r="116" s="303" customFormat="1" x14ac:dyDescent="0.15"/>
    <row r="117" s="303" customFormat="1" x14ac:dyDescent="0.15"/>
    <row r="118" s="303" customFormat="1" x14ac:dyDescent="0.15"/>
    <row r="119" s="303" customFormat="1" x14ac:dyDescent="0.15"/>
    <row r="120" s="303" customFormat="1" x14ac:dyDescent="0.15"/>
    <row r="121" s="303" customFormat="1" x14ac:dyDescent="0.15"/>
    <row r="122" s="303" customFormat="1" x14ac:dyDescent="0.15"/>
    <row r="123" s="303" customFormat="1" x14ac:dyDescent="0.15"/>
    <row r="124" s="303" customFormat="1" x14ac:dyDescent="0.15"/>
    <row r="125" s="303" customFormat="1" x14ac:dyDescent="0.15"/>
    <row r="126" s="303" customFormat="1" x14ac:dyDescent="0.15"/>
    <row r="127" s="303" customFormat="1" x14ac:dyDescent="0.15"/>
    <row r="128" s="303" customFormat="1" x14ac:dyDescent="0.15"/>
    <row r="129" s="303" customFormat="1" x14ac:dyDescent="0.15"/>
    <row r="130" s="303" customFormat="1" x14ac:dyDescent="0.15"/>
    <row r="131" s="303" customFormat="1" x14ac:dyDescent="0.15"/>
    <row r="132" s="303" customFormat="1" x14ac:dyDescent="0.15"/>
    <row r="133" s="303" customFormat="1" x14ac:dyDescent="0.15"/>
    <row r="134" s="303" customFormat="1" x14ac:dyDescent="0.15"/>
    <row r="135" s="303" customFormat="1" x14ac:dyDescent="0.15"/>
    <row r="136" s="303" customFormat="1" x14ac:dyDescent="0.15"/>
    <row r="137" s="303" customFormat="1" x14ac:dyDescent="0.15"/>
    <row r="138" s="303" customFormat="1" x14ac:dyDescent="0.15"/>
    <row r="139" s="303" customFormat="1" x14ac:dyDescent="0.15"/>
    <row r="140" s="303" customFormat="1" x14ac:dyDescent="0.15"/>
    <row r="141" s="303" customFormat="1" x14ac:dyDescent="0.15"/>
    <row r="142" s="303" customFormat="1" x14ac:dyDescent="0.15"/>
    <row r="143" s="303" customFormat="1" x14ac:dyDescent="0.15"/>
    <row r="144" s="303" customFormat="1" x14ac:dyDescent="0.15"/>
    <row r="145" s="303" customFormat="1" x14ac:dyDescent="0.15"/>
    <row r="146" s="303" customFormat="1" x14ac:dyDescent="0.15"/>
    <row r="147" s="303" customFormat="1" x14ac:dyDescent="0.15"/>
    <row r="148" s="303" customFormat="1" x14ac:dyDescent="0.15"/>
    <row r="149" s="303" customFormat="1" x14ac:dyDescent="0.15"/>
    <row r="150" s="303" customFormat="1" x14ac:dyDescent="0.15"/>
    <row r="151" s="303" customFormat="1" x14ac:dyDescent="0.15"/>
    <row r="152" s="303" customFormat="1" x14ac:dyDescent="0.15"/>
    <row r="153" s="303" customFormat="1" x14ac:dyDescent="0.15"/>
    <row r="154" s="303" customFormat="1" x14ac:dyDescent="0.15"/>
    <row r="155" s="303" customFormat="1" x14ac:dyDescent="0.15"/>
    <row r="156" s="303" customFormat="1" x14ac:dyDescent="0.15"/>
    <row r="157" s="303" customFormat="1" x14ac:dyDescent="0.15"/>
    <row r="158" s="303" customFormat="1" x14ac:dyDescent="0.15"/>
    <row r="159" s="303" customFormat="1" x14ac:dyDescent="0.15"/>
    <row r="160" s="303" customFormat="1" x14ac:dyDescent="0.15"/>
    <row r="161" s="303" customFormat="1" x14ac:dyDescent="0.15"/>
    <row r="162" s="303" customFormat="1" x14ac:dyDescent="0.15"/>
    <row r="163" s="303" customFormat="1" x14ac:dyDescent="0.15"/>
    <row r="164" s="303" customFormat="1" x14ac:dyDescent="0.15"/>
    <row r="165" s="303" customFormat="1" x14ac:dyDescent="0.15"/>
    <row r="166" s="303" customFormat="1" x14ac:dyDescent="0.15"/>
    <row r="167" s="303" customFormat="1" x14ac:dyDescent="0.15"/>
    <row r="168" s="303" customFormat="1" x14ac:dyDescent="0.15"/>
    <row r="169" s="303" customFormat="1" x14ac:dyDescent="0.15"/>
    <row r="170" s="303" customFormat="1" x14ac:dyDescent="0.15"/>
    <row r="171" s="303" customFormat="1" x14ac:dyDescent="0.15"/>
    <row r="172" s="303" customFormat="1" x14ac:dyDescent="0.15"/>
    <row r="173" s="303" customFormat="1" x14ac:dyDescent="0.15"/>
    <row r="174" s="303" customFormat="1" x14ac:dyDescent="0.15"/>
    <row r="175" s="303" customFormat="1" x14ac:dyDescent="0.15"/>
    <row r="176" s="303" customFormat="1" x14ac:dyDescent="0.15"/>
    <row r="177" s="303" customFormat="1" x14ac:dyDescent="0.15"/>
    <row r="178" s="303" customFormat="1" x14ac:dyDescent="0.15"/>
    <row r="179" s="303" customFormat="1" x14ac:dyDescent="0.15"/>
    <row r="180" s="303" customFormat="1" x14ac:dyDescent="0.15"/>
    <row r="181" s="303" customFormat="1" x14ac:dyDescent="0.15"/>
    <row r="182" s="303" customFormat="1" x14ac:dyDescent="0.15"/>
    <row r="183" s="303" customFormat="1" x14ac:dyDescent="0.15"/>
    <row r="184" s="303" customFormat="1" x14ac:dyDescent="0.15"/>
    <row r="185" s="303" customFormat="1" x14ac:dyDescent="0.15"/>
    <row r="186" s="303" customFormat="1" x14ac:dyDescent="0.15"/>
    <row r="187" s="303" customFormat="1" x14ac:dyDescent="0.15"/>
    <row r="188" s="303" customFormat="1" x14ac:dyDescent="0.15"/>
    <row r="189" s="303" customFormat="1" x14ac:dyDescent="0.15"/>
    <row r="190" s="303" customFormat="1" x14ac:dyDescent="0.15"/>
    <row r="191" s="303" customFormat="1" x14ac:dyDescent="0.15"/>
    <row r="192" s="303" customFormat="1" x14ac:dyDescent="0.15"/>
    <row r="193" s="303" customFormat="1" x14ac:dyDescent="0.15"/>
    <row r="194" s="303" customFormat="1" x14ac:dyDescent="0.15"/>
    <row r="195" s="303" customFormat="1" x14ac:dyDescent="0.15"/>
    <row r="196" s="303" customFormat="1" x14ac:dyDescent="0.15"/>
    <row r="197" s="303" customFormat="1" x14ac:dyDescent="0.15"/>
    <row r="198" s="303" customFormat="1" x14ac:dyDescent="0.15"/>
    <row r="199" s="303" customFormat="1" x14ac:dyDescent="0.15"/>
    <row r="200" s="303" customFormat="1" x14ac:dyDescent="0.15"/>
    <row r="201" s="303" customFormat="1" x14ac:dyDescent="0.15"/>
    <row r="202" s="303" customFormat="1" x14ac:dyDescent="0.15"/>
    <row r="203" s="303" customFormat="1" x14ac:dyDescent="0.15"/>
    <row r="204" s="303" customFormat="1" x14ac:dyDescent="0.15"/>
    <row r="205" s="303" customFormat="1" x14ac:dyDescent="0.15"/>
    <row r="206" s="303" customFormat="1" x14ac:dyDescent="0.15"/>
    <row r="207" s="303" customFormat="1" x14ac:dyDescent="0.15"/>
    <row r="208" s="303" customFormat="1" x14ac:dyDescent="0.15"/>
    <row r="209" s="303" customFormat="1" x14ac:dyDescent="0.15"/>
    <row r="210" s="303" customFormat="1" x14ac:dyDescent="0.15"/>
    <row r="211" s="303" customFormat="1" x14ac:dyDescent="0.15"/>
    <row r="212" s="303" customFormat="1" x14ac:dyDescent="0.15"/>
    <row r="213" s="303" customFormat="1" x14ac:dyDescent="0.15"/>
    <row r="214" s="303" customFormat="1" x14ac:dyDescent="0.15"/>
    <row r="215" s="303" customFormat="1" x14ac:dyDescent="0.15"/>
    <row r="216" s="303" customFormat="1" x14ac:dyDescent="0.15"/>
    <row r="217" s="303" customFormat="1" x14ac:dyDescent="0.15"/>
    <row r="218" s="303" customFormat="1" x14ac:dyDescent="0.15"/>
    <row r="219" s="303" customFormat="1" x14ac:dyDescent="0.15"/>
    <row r="220" s="303" customFormat="1" x14ac:dyDescent="0.15"/>
    <row r="221" s="303" customFormat="1" x14ac:dyDescent="0.15"/>
    <row r="222" s="303" customFormat="1" x14ac:dyDescent="0.15"/>
    <row r="223" s="303" customFormat="1" x14ac:dyDescent="0.15"/>
    <row r="224" s="303" customFormat="1" x14ac:dyDescent="0.15"/>
    <row r="225" s="303" customFormat="1" x14ac:dyDescent="0.15"/>
    <row r="226" s="303" customFormat="1" x14ac:dyDescent="0.15"/>
    <row r="227" s="303" customFormat="1" x14ac:dyDescent="0.15"/>
    <row r="228" s="303" customFormat="1" x14ac:dyDescent="0.15"/>
    <row r="229" s="303" customFormat="1" x14ac:dyDescent="0.15"/>
    <row r="230" s="303" customFormat="1" x14ac:dyDescent="0.15"/>
    <row r="231" s="303" customFormat="1" x14ac:dyDescent="0.15"/>
    <row r="232" s="303" customFormat="1" x14ac:dyDescent="0.15"/>
    <row r="233" s="303" customFormat="1" x14ac:dyDescent="0.15"/>
    <row r="234" s="303" customFormat="1" x14ac:dyDescent="0.15"/>
    <row r="235" s="303" customFormat="1" x14ac:dyDescent="0.15"/>
    <row r="236" s="303" customFormat="1" x14ac:dyDescent="0.15"/>
    <row r="237" s="303" customFormat="1" x14ac:dyDescent="0.15"/>
    <row r="238" s="303" customFormat="1" x14ac:dyDescent="0.15"/>
    <row r="239" s="303" customFormat="1" x14ac:dyDescent="0.15"/>
    <row r="240" s="303" customFormat="1" x14ac:dyDescent="0.15"/>
    <row r="241" s="303" customFormat="1" x14ac:dyDescent="0.15"/>
    <row r="242" s="303" customFormat="1" x14ac:dyDescent="0.15"/>
    <row r="243" s="303" customFormat="1" x14ac:dyDescent="0.15"/>
    <row r="244" s="303" customFormat="1" x14ac:dyDescent="0.15"/>
    <row r="245" s="303" customFormat="1" x14ac:dyDescent="0.15"/>
    <row r="246" s="303" customFormat="1" x14ac:dyDescent="0.15"/>
    <row r="247" s="303" customFormat="1" x14ac:dyDescent="0.15"/>
    <row r="248" s="303" customFormat="1" x14ac:dyDescent="0.15"/>
    <row r="249" s="303" customFormat="1" x14ac:dyDescent="0.15"/>
    <row r="250" s="303" customFormat="1" x14ac:dyDescent="0.15"/>
    <row r="251" s="303" customFormat="1" x14ac:dyDescent="0.15"/>
    <row r="252" s="303" customFormat="1" x14ac:dyDescent="0.15"/>
    <row r="253" s="303" customFormat="1" x14ac:dyDescent="0.15"/>
    <row r="254" s="303" customFormat="1" x14ac:dyDescent="0.15"/>
    <row r="255" s="303" customFormat="1" x14ac:dyDescent="0.15"/>
    <row r="256" s="303" customFormat="1" x14ac:dyDescent="0.15"/>
    <row r="257" s="303" customFormat="1" x14ac:dyDescent="0.15"/>
    <row r="258" s="303" customFormat="1" x14ac:dyDescent="0.15"/>
    <row r="259" s="303" customFormat="1" x14ac:dyDescent="0.15"/>
    <row r="260" s="303" customFormat="1" x14ac:dyDescent="0.15"/>
    <row r="261" s="303" customFormat="1" x14ac:dyDescent="0.15"/>
    <row r="262" s="303" customFormat="1" x14ac:dyDescent="0.15"/>
    <row r="263" s="303" customFormat="1" x14ac:dyDescent="0.15"/>
    <row r="264" s="303" customFormat="1" x14ac:dyDescent="0.15"/>
    <row r="265" s="303" customFormat="1" x14ac:dyDescent="0.15"/>
    <row r="266" s="303" customFormat="1" x14ac:dyDescent="0.15"/>
    <row r="267" s="303" customFormat="1" x14ac:dyDescent="0.15"/>
    <row r="268" s="303" customFormat="1" x14ac:dyDescent="0.15"/>
    <row r="269" s="303" customFormat="1" x14ac:dyDescent="0.15"/>
    <row r="270" s="303" customFormat="1" x14ac:dyDescent="0.15"/>
    <row r="271" s="303" customFormat="1" x14ac:dyDescent="0.15"/>
    <row r="272" s="303" customFormat="1" x14ac:dyDescent="0.15"/>
    <row r="273" s="303" customFormat="1" x14ac:dyDescent="0.15"/>
    <row r="274" s="303" customFormat="1" x14ac:dyDescent="0.15"/>
    <row r="275" s="303" customFormat="1" x14ac:dyDescent="0.15"/>
    <row r="276" s="303" customFormat="1" x14ac:dyDescent="0.15"/>
    <row r="277" s="303" customFormat="1" x14ac:dyDescent="0.15"/>
    <row r="278" s="303" customFormat="1" x14ac:dyDescent="0.15"/>
    <row r="279" s="303" customFormat="1" x14ac:dyDescent="0.15"/>
    <row r="280" s="303" customFormat="1" x14ac:dyDescent="0.15"/>
    <row r="281" s="303" customFormat="1" x14ac:dyDescent="0.15"/>
    <row r="282" s="303" customFormat="1" x14ac:dyDescent="0.15"/>
    <row r="283" s="303" customFormat="1" x14ac:dyDescent="0.15"/>
    <row r="284" s="303" customFormat="1" x14ac:dyDescent="0.15"/>
    <row r="285" s="303" customFormat="1" x14ac:dyDescent="0.15"/>
    <row r="286" s="303" customFormat="1" x14ac:dyDescent="0.15"/>
    <row r="287" s="303" customFormat="1" x14ac:dyDescent="0.15"/>
    <row r="288" s="303" customFormat="1" x14ac:dyDescent="0.15"/>
    <row r="289" s="303" customFormat="1" x14ac:dyDescent="0.15"/>
    <row r="290" s="303" customFormat="1" x14ac:dyDescent="0.15"/>
    <row r="291" s="303" customFormat="1" x14ac:dyDescent="0.15"/>
    <row r="292" s="303" customFormat="1" x14ac:dyDescent="0.15"/>
    <row r="293" s="303" customFormat="1" x14ac:dyDescent="0.15"/>
    <row r="294" s="303" customFormat="1" x14ac:dyDescent="0.15"/>
    <row r="295" s="303" customFormat="1" x14ac:dyDescent="0.15"/>
    <row r="296" s="303" customFormat="1" x14ac:dyDescent="0.15"/>
    <row r="297" s="303" customFormat="1" x14ac:dyDescent="0.15"/>
    <row r="298" s="303" customFormat="1" x14ac:dyDescent="0.15"/>
    <row r="299" s="303" customFormat="1" x14ac:dyDescent="0.15"/>
    <row r="300" s="303" customFormat="1" x14ac:dyDescent="0.15"/>
    <row r="301" s="303" customFormat="1" x14ac:dyDescent="0.15"/>
    <row r="302" s="303" customFormat="1" x14ac:dyDescent="0.15"/>
    <row r="303" s="303" customFormat="1" x14ac:dyDescent="0.15"/>
    <row r="304" s="303" customFormat="1" x14ac:dyDescent="0.15"/>
    <row r="305" s="303" customFormat="1" x14ac:dyDescent="0.15"/>
    <row r="306" s="303" customFormat="1" x14ac:dyDescent="0.15"/>
    <row r="307" s="303" customFormat="1" x14ac:dyDescent="0.15"/>
    <row r="308" s="303" customFormat="1" x14ac:dyDescent="0.15"/>
    <row r="309" s="303" customFormat="1" x14ac:dyDescent="0.15"/>
    <row r="310" s="303" customFormat="1" x14ac:dyDescent="0.15"/>
    <row r="311" s="303" customFormat="1" x14ac:dyDescent="0.15"/>
    <row r="312" s="303" customFormat="1" x14ac:dyDescent="0.15"/>
    <row r="313" s="303" customFormat="1" x14ac:dyDescent="0.15"/>
    <row r="314" s="303" customFormat="1" x14ac:dyDescent="0.15"/>
    <row r="315" s="303" customFormat="1" x14ac:dyDescent="0.15"/>
    <row r="316" s="303" customFormat="1" x14ac:dyDescent="0.15"/>
    <row r="317" s="303" customFormat="1" x14ac:dyDescent="0.15"/>
    <row r="318" s="303" customFormat="1" x14ac:dyDescent="0.15"/>
    <row r="319" s="303" customFormat="1" x14ac:dyDescent="0.15"/>
    <row r="320" s="303" customFormat="1" x14ac:dyDescent="0.15"/>
    <row r="321" s="303" customFormat="1" x14ac:dyDescent="0.15"/>
    <row r="322" s="303" customFormat="1" x14ac:dyDescent="0.15"/>
    <row r="323" s="303" customFormat="1" x14ac:dyDescent="0.15"/>
    <row r="324" s="303" customFormat="1" x14ac:dyDescent="0.15"/>
    <row r="325" s="303" customFormat="1" x14ac:dyDescent="0.15"/>
    <row r="326" s="303" customFormat="1" x14ac:dyDescent="0.15"/>
    <row r="327" s="303" customFormat="1" x14ac:dyDescent="0.15"/>
    <row r="328" s="303" customFormat="1" x14ac:dyDescent="0.15"/>
    <row r="329" s="303" customFormat="1" x14ac:dyDescent="0.15"/>
    <row r="330" s="303" customFormat="1" x14ac:dyDescent="0.15"/>
    <row r="331" s="303" customFormat="1" x14ac:dyDescent="0.15"/>
    <row r="332" s="303" customFormat="1" x14ac:dyDescent="0.15"/>
    <row r="333" s="303" customFormat="1" x14ac:dyDescent="0.15"/>
    <row r="334" s="303" customFormat="1" x14ac:dyDescent="0.15"/>
    <row r="335" s="303" customFormat="1" x14ac:dyDescent="0.15"/>
    <row r="336" s="303" customFormat="1" x14ac:dyDescent="0.15"/>
    <row r="337" s="303" customFormat="1" x14ac:dyDescent="0.15"/>
    <row r="338" s="303" customFormat="1" x14ac:dyDescent="0.15"/>
    <row r="339" s="303" customFormat="1" x14ac:dyDescent="0.15"/>
    <row r="340" s="303" customFormat="1" x14ac:dyDescent="0.15"/>
    <row r="341" s="303" customFormat="1" x14ac:dyDescent="0.15"/>
    <row r="342" s="303" customFormat="1" x14ac:dyDescent="0.15"/>
    <row r="343" s="303" customFormat="1" x14ac:dyDescent="0.15"/>
    <row r="344" s="303" customFormat="1" x14ac:dyDescent="0.15"/>
    <row r="345" s="303" customFormat="1" x14ac:dyDescent="0.15"/>
    <row r="346" s="303" customFormat="1" x14ac:dyDescent="0.15"/>
    <row r="347" s="303" customFormat="1" x14ac:dyDescent="0.15"/>
    <row r="348" s="303" customFormat="1" x14ac:dyDescent="0.15"/>
    <row r="349" s="303" customFormat="1" x14ac:dyDescent="0.15"/>
    <row r="350" s="303" customFormat="1" x14ac:dyDescent="0.15"/>
    <row r="351" s="303" customFormat="1" x14ac:dyDescent="0.15"/>
    <row r="352" s="303" customFormat="1" x14ac:dyDescent="0.15"/>
    <row r="353" s="303" customFormat="1" x14ac:dyDescent="0.15"/>
    <row r="354" s="303" customFormat="1" x14ac:dyDescent="0.15"/>
    <row r="355" s="303" customFormat="1" x14ac:dyDescent="0.15"/>
    <row r="356" s="303" customFormat="1" x14ac:dyDescent="0.15"/>
    <row r="357" s="303" customFormat="1" x14ac:dyDescent="0.15"/>
    <row r="358" s="303" customFormat="1" x14ac:dyDescent="0.15"/>
    <row r="359" s="303" customFormat="1" x14ac:dyDescent="0.15"/>
    <row r="360" s="303" customFormat="1" x14ac:dyDescent="0.15"/>
    <row r="361" s="303" customFormat="1" x14ac:dyDescent="0.15"/>
    <row r="362" s="303" customFormat="1" x14ac:dyDescent="0.15"/>
    <row r="363" s="303" customFormat="1" x14ac:dyDescent="0.15"/>
    <row r="364" s="303" customFormat="1" x14ac:dyDescent="0.15"/>
    <row r="365" s="303" customFormat="1" x14ac:dyDescent="0.15"/>
    <row r="366" s="303" customFormat="1" x14ac:dyDescent="0.15"/>
    <row r="367" s="303" customFormat="1" x14ac:dyDescent="0.15"/>
    <row r="368" s="303" customFormat="1" x14ac:dyDescent="0.15"/>
    <row r="369" s="303" customFormat="1" x14ac:dyDescent="0.15"/>
    <row r="370" s="303" customFormat="1" x14ac:dyDescent="0.15"/>
    <row r="371" s="303" customFormat="1" x14ac:dyDescent="0.15"/>
    <row r="372" s="303" customFormat="1" x14ac:dyDescent="0.15"/>
    <row r="373" s="303" customFormat="1" x14ac:dyDescent="0.15"/>
    <row r="374" s="303" customFormat="1" x14ac:dyDescent="0.15"/>
    <row r="375" s="303" customFormat="1" x14ac:dyDescent="0.15"/>
    <row r="376" s="303" customFormat="1" x14ac:dyDescent="0.15"/>
    <row r="377" s="303" customFormat="1" x14ac:dyDescent="0.15"/>
    <row r="378" s="303" customFormat="1" x14ac:dyDescent="0.15"/>
    <row r="379" s="303" customFormat="1" x14ac:dyDescent="0.15"/>
    <row r="380" s="303" customFormat="1" x14ac:dyDescent="0.15"/>
    <row r="381" s="303" customFormat="1" x14ac:dyDescent="0.15"/>
    <row r="382" s="303" customFormat="1" x14ac:dyDescent="0.15"/>
    <row r="383" s="303" customFormat="1" x14ac:dyDescent="0.15"/>
    <row r="384" s="303" customFormat="1" x14ac:dyDescent="0.15"/>
    <row r="385" s="303" customFormat="1" x14ac:dyDescent="0.15"/>
    <row r="386" s="303" customFormat="1" x14ac:dyDescent="0.15"/>
    <row r="387" s="303" customFormat="1" x14ac:dyDescent="0.15"/>
    <row r="388" s="303" customFormat="1" x14ac:dyDescent="0.15"/>
    <row r="389" s="303" customFormat="1" x14ac:dyDescent="0.15"/>
    <row r="390" s="303" customFormat="1" x14ac:dyDescent="0.15"/>
    <row r="391" s="303" customFormat="1" x14ac:dyDescent="0.15"/>
    <row r="392" s="303" customFormat="1" x14ac:dyDescent="0.15"/>
    <row r="393" s="303" customFormat="1" x14ac:dyDescent="0.15"/>
    <row r="394" s="303" customFormat="1" x14ac:dyDescent="0.15"/>
    <row r="395" s="303" customFormat="1" x14ac:dyDescent="0.15"/>
    <row r="396" s="303" customFormat="1" x14ac:dyDescent="0.15"/>
    <row r="397" s="303" customFormat="1" x14ac:dyDescent="0.15"/>
    <row r="398" s="303" customFormat="1" x14ac:dyDescent="0.15"/>
    <row r="399" s="303" customFormat="1" x14ac:dyDescent="0.15"/>
    <row r="400" s="303" customFormat="1" x14ac:dyDescent="0.15"/>
    <row r="401" s="303" customFormat="1" x14ac:dyDescent="0.15"/>
    <row r="402" s="303" customFormat="1" x14ac:dyDescent="0.15"/>
    <row r="403" s="303" customFormat="1" x14ac:dyDescent="0.15"/>
    <row r="404" s="303" customFormat="1" x14ac:dyDescent="0.15"/>
    <row r="405" s="303" customFormat="1" x14ac:dyDescent="0.15"/>
    <row r="406" s="303" customFormat="1" x14ac:dyDescent="0.15"/>
    <row r="407" s="303" customFormat="1" x14ac:dyDescent="0.15"/>
    <row r="408" s="303" customFormat="1" x14ac:dyDescent="0.15"/>
    <row r="409" s="303" customFormat="1" x14ac:dyDescent="0.15"/>
    <row r="410" s="303" customFormat="1" x14ac:dyDescent="0.15"/>
    <row r="411" s="303" customFormat="1" x14ac:dyDescent="0.15"/>
    <row r="412" s="303" customFormat="1" x14ac:dyDescent="0.15"/>
    <row r="413" s="303" customFormat="1" x14ac:dyDescent="0.15"/>
    <row r="414" s="303" customFormat="1" x14ac:dyDescent="0.15"/>
    <row r="415" s="303" customFormat="1" x14ac:dyDescent="0.15"/>
    <row r="416" s="303" customFormat="1" x14ac:dyDescent="0.15"/>
    <row r="417" s="303" customFormat="1" x14ac:dyDescent="0.15"/>
    <row r="418" s="303" customFormat="1" x14ac:dyDescent="0.15"/>
    <row r="419" s="303" customFormat="1" x14ac:dyDescent="0.15"/>
    <row r="420" s="303" customFormat="1" x14ac:dyDescent="0.15"/>
    <row r="421" s="303" customFormat="1" x14ac:dyDescent="0.15"/>
    <row r="422" s="303" customFormat="1" x14ac:dyDescent="0.15"/>
    <row r="423" s="303" customFormat="1" x14ac:dyDescent="0.15"/>
    <row r="424" s="303" customFormat="1" x14ac:dyDescent="0.15"/>
    <row r="425" s="303" customFormat="1" x14ac:dyDescent="0.15"/>
    <row r="426" s="303" customFormat="1" x14ac:dyDescent="0.15"/>
    <row r="427" s="303" customFormat="1" x14ac:dyDescent="0.15"/>
    <row r="428" s="303" customFormat="1" x14ac:dyDescent="0.15"/>
    <row r="429" s="303" customFormat="1" x14ac:dyDescent="0.15"/>
    <row r="430" s="303" customFormat="1" x14ac:dyDescent="0.15"/>
    <row r="431" s="303" customFormat="1" x14ac:dyDescent="0.15"/>
    <row r="432" s="303" customFormat="1" x14ac:dyDescent="0.15"/>
    <row r="433" s="303" customFormat="1" x14ac:dyDescent="0.15"/>
    <row r="434" s="303" customFormat="1" x14ac:dyDescent="0.15"/>
    <row r="435" s="303" customFormat="1" x14ac:dyDescent="0.15"/>
    <row r="436" s="303" customFormat="1" x14ac:dyDescent="0.15"/>
    <row r="437" s="303" customFormat="1" x14ac:dyDescent="0.15"/>
    <row r="438" s="303" customFormat="1" x14ac:dyDescent="0.15"/>
    <row r="439" s="303" customFormat="1" x14ac:dyDescent="0.15"/>
    <row r="440" s="303" customFormat="1" x14ac:dyDescent="0.15"/>
    <row r="441" s="303" customFormat="1" x14ac:dyDescent="0.15"/>
    <row r="442" s="303" customFormat="1" x14ac:dyDescent="0.15"/>
    <row r="443" s="303" customFormat="1" x14ac:dyDescent="0.15"/>
    <row r="444" s="303" customFormat="1" x14ac:dyDescent="0.15"/>
    <row r="445" s="303" customFormat="1" x14ac:dyDescent="0.15"/>
    <row r="446" s="303" customFormat="1" x14ac:dyDescent="0.15"/>
    <row r="447" s="303" customFormat="1" x14ac:dyDescent="0.15"/>
    <row r="448" s="303" customFormat="1" x14ac:dyDescent="0.15"/>
    <row r="449" s="303" customFormat="1" x14ac:dyDescent="0.15"/>
    <row r="450" s="303" customFormat="1" x14ac:dyDescent="0.15"/>
    <row r="451" s="303" customFormat="1" x14ac:dyDescent="0.15"/>
    <row r="452" s="303" customFormat="1" x14ac:dyDescent="0.15"/>
    <row r="453" s="303" customFormat="1" x14ac:dyDescent="0.15"/>
    <row r="454" s="303" customFormat="1" x14ac:dyDescent="0.15"/>
    <row r="455" s="303" customFormat="1" x14ac:dyDescent="0.15"/>
    <row r="456" s="303" customFormat="1" x14ac:dyDescent="0.15"/>
    <row r="457" s="303" customFormat="1" x14ac:dyDescent="0.15"/>
    <row r="458" s="303" customFormat="1" x14ac:dyDescent="0.15"/>
    <row r="459" s="303" customFormat="1" x14ac:dyDescent="0.15"/>
    <row r="460" s="303" customFormat="1" x14ac:dyDescent="0.15"/>
    <row r="461" s="303" customFormat="1" x14ac:dyDescent="0.15"/>
    <row r="462" s="303" customFormat="1" x14ac:dyDescent="0.15"/>
    <row r="463" s="303" customFormat="1" x14ac:dyDescent="0.15"/>
    <row r="464" s="303" customFormat="1" x14ac:dyDescent="0.15"/>
    <row r="465" s="303" customFormat="1" x14ac:dyDescent="0.15"/>
    <row r="466" s="303" customFormat="1" x14ac:dyDescent="0.15"/>
    <row r="467" s="303" customFormat="1" x14ac:dyDescent="0.15"/>
    <row r="468" s="303" customFormat="1" x14ac:dyDescent="0.15"/>
    <row r="469" s="303" customFormat="1" x14ac:dyDescent="0.15"/>
    <row r="470" s="303" customFormat="1" x14ac:dyDescent="0.15"/>
    <row r="471" s="303" customFormat="1" x14ac:dyDescent="0.15"/>
    <row r="472" s="303" customFormat="1" x14ac:dyDescent="0.15"/>
    <row r="473" s="303" customFormat="1" x14ac:dyDescent="0.15"/>
    <row r="474" s="303" customFormat="1" x14ac:dyDescent="0.15"/>
    <row r="475" s="303" customFormat="1" x14ac:dyDescent="0.15"/>
    <row r="476" s="303" customFormat="1" x14ac:dyDescent="0.15"/>
    <row r="477" s="303" customFormat="1" x14ac:dyDescent="0.15"/>
    <row r="478" s="303" customFormat="1" x14ac:dyDescent="0.15"/>
    <row r="479" s="303" customFormat="1" x14ac:dyDescent="0.15"/>
    <row r="480" s="303" customFormat="1" x14ac:dyDescent="0.15"/>
    <row r="481" s="303" customFormat="1" x14ac:dyDescent="0.15"/>
    <row r="482" s="303" customFormat="1" x14ac:dyDescent="0.15"/>
    <row r="483" s="303" customFormat="1" x14ac:dyDescent="0.15"/>
    <row r="484" s="303" customFormat="1" x14ac:dyDescent="0.15"/>
    <row r="485" s="303" customFormat="1" x14ac:dyDescent="0.15"/>
    <row r="486" s="303" customFormat="1" x14ac:dyDescent="0.15"/>
    <row r="487" s="303" customFormat="1" x14ac:dyDescent="0.15"/>
    <row r="488" s="303" customFormat="1" x14ac:dyDescent="0.15"/>
    <row r="489" s="303" customFormat="1" x14ac:dyDescent="0.15"/>
    <row r="490" s="303" customFormat="1" x14ac:dyDescent="0.15"/>
    <row r="491" s="303" customFormat="1" x14ac:dyDescent="0.15"/>
    <row r="492" s="303" customFormat="1" x14ac:dyDescent="0.15"/>
    <row r="493" s="303" customFormat="1" x14ac:dyDescent="0.15"/>
    <row r="494" s="303" customFormat="1" x14ac:dyDescent="0.15"/>
    <row r="495" s="303" customFormat="1" x14ac:dyDescent="0.15"/>
    <row r="496" s="303" customFormat="1" x14ac:dyDescent="0.15"/>
    <row r="497" s="303" customFormat="1" x14ac:dyDescent="0.15"/>
    <row r="498" s="303" customFormat="1" x14ac:dyDescent="0.15"/>
    <row r="499" s="303" customFormat="1" x14ac:dyDescent="0.15"/>
    <row r="500" s="303" customFormat="1" x14ac:dyDescent="0.15"/>
    <row r="501" s="303" customFormat="1" x14ac:dyDescent="0.15"/>
    <row r="502" s="303" customFormat="1" x14ac:dyDescent="0.15"/>
    <row r="503" s="303" customFormat="1" x14ac:dyDescent="0.15"/>
    <row r="504" s="303" customFormat="1" x14ac:dyDescent="0.15"/>
    <row r="505" s="303" customFormat="1" x14ac:dyDescent="0.15"/>
    <row r="506" s="303" customFormat="1" x14ac:dyDescent="0.15"/>
    <row r="507" s="303" customFormat="1" x14ac:dyDescent="0.15"/>
    <row r="508" s="303" customFormat="1" x14ac:dyDescent="0.15"/>
    <row r="509" s="303" customFormat="1" x14ac:dyDescent="0.15"/>
    <row r="510" s="303" customFormat="1" x14ac:dyDescent="0.15"/>
    <row r="511" s="303" customFormat="1" x14ac:dyDescent="0.15"/>
    <row r="512" s="303" customFormat="1" x14ac:dyDescent="0.15"/>
    <row r="513" s="303" customFormat="1" x14ac:dyDescent="0.15"/>
    <row r="514" s="303" customFormat="1" x14ac:dyDescent="0.15"/>
    <row r="515" s="303" customFormat="1" x14ac:dyDescent="0.15"/>
    <row r="516" s="303" customFormat="1" x14ac:dyDescent="0.15"/>
    <row r="517" s="303" customFormat="1" x14ac:dyDescent="0.15"/>
    <row r="518" s="303" customFormat="1" x14ac:dyDescent="0.15"/>
    <row r="519" s="303" customFormat="1" x14ac:dyDescent="0.15"/>
    <row r="520" s="303" customFormat="1" x14ac:dyDescent="0.15"/>
    <row r="521" s="303" customFormat="1" x14ac:dyDescent="0.15"/>
    <row r="522" s="303" customFormat="1" x14ac:dyDescent="0.15"/>
    <row r="523" s="303" customFormat="1" x14ac:dyDescent="0.15"/>
    <row r="524" s="303" customFormat="1" x14ac:dyDescent="0.15"/>
    <row r="525" s="303" customFormat="1" x14ac:dyDescent="0.15"/>
    <row r="526" s="303" customFormat="1" x14ac:dyDescent="0.15"/>
    <row r="527" s="303" customFormat="1" x14ac:dyDescent="0.15"/>
    <row r="528" s="303" customFormat="1" x14ac:dyDescent="0.15"/>
    <row r="529" s="303" customFormat="1" x14ac:dyDescent="0.15"/>
    <row r="530" s="303" customFormat="1" x14ac:dyDescent="0.15"/>
    <row r="531" s="303" customFormat="1" x14ac:dyDescent="0.15"/>
    <row r="532" s="303" customFormat="1" x14ac:dyDescent="0.15"/>
    <row r="533" s="303" customFormat="1" x14ac:dyDescent="0.15"/>
    <row r="534" s="303" customFormat="1" x14ac:dyDescent="0.15"/>
    <row r="535" s="303" customFormat="1" x14ac:dyDescent="0.15"/>
    <row r="536" s="303" customFormat="1" x14ac:dyDescent="0.15"/>
    <row r="537" s="303" customFormat="1" x14ac:dyDescent="0.15"/>
    <row r="538" s="303" customFormat="1" x14ac:dyDescent="0.15"/>
    <row r="539" s="303" customFormat="1" x14ac:dyDescent="0.15"/>
    <row r="540" s="303" customFormat="1" x14ac:dyDescent="0.15"/>
    <row r="541" s="303" customFormat="1" x14ac:dyDescent="0.15"/>
    <row r="542" s="303" customFormat="1" x14ac:dyDescent="0.15"/>
    <row r="543" s="303" customFormat="1" x14ac:dyDescent="0.15"/>
    <row r="544" s="303" customFormat="1" x14ac:dyDescent="0.15"/>
    <row r="545" s="303" customFormat="1" x14ac:dyDescent="0.15"/>
    <row r="546" s="303" customFormat="1" x14ac:dyDescent="0.15"/>
    <row r="547" s="303" customFormat="1" x14ac:dyDescent="0.15"/>
    <row r="548" s="303" customFormat="1" x14ac:dyDescent="0.15"/>
    <row r="549" s="303" customFormat="1" x14ac:dyDescent="0.15"/>
    <row r="550" s="303" customFormat="1" x14ac:dyDescent="0.15"/>
    <row r="551" s="303" customFormat="1" x14ac:dyDescent="0.15"/>
    <row r="552" s="303" customFormat="1" x14ac:dyDescent="0.15"/>
    <row r="553" s="303" customFormat="1" x14ac:dyDescent="0.15"/>
    <row r="554" s="303" customFormat="1" x14ac:dyDescent="0.15"/>
  </sheetData>
  <sheetProtection algorithmName="SHA-512" hashValue="1kMAkaAcemeDJqp3+mqLa1KhTV80b+vzzKxkdjg+87AZmvb7fKfMbO5M0muka3N+MiRijC5uAj4Zxf5Xe1Ys9w==" saltValue="wSon5lVyvb2MecvsVgv+Ag==" spinCount="100000" sheet="1" objects="1" scenarios="1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44511-CA06-9347-95EE-38CAEDFB7B6E}">
  <sheetPr>
    <tabColor theme="9"/>
  </sheetPr>
  <dimension ref="A1:JO648"/>
  <sheetViews>
    <sheetView topLeftCell="A74" zoomScale="90" zoomScaleNormal="90" zoomScalePageLayoutView="125" workbookViewId="0">
      <selection activeCell="C102" activeCellId="3" sqref="C5 C36:C38 C69:C71 C102:C105"/>
    </sheetView>
  </sheetViews>
  <sheetFormatPr baseColWidth="10" defaultColWidth="10.6640625" defaultRowHeight="13" x14ac:dyDescent="0.15"/>
  <cols>
    <col min="1" max="1" width="23.83203125" style="84" customWidth="1"/>
    <col min="2" max="2" width="25.33203125" style="84" customWidth="1"/>
    <col min="3" max="3" width="12.6640625" style="84" customWidth="1"/>
    <col min="4" max="4" width="10.5" style="84" customWidth="1"/>
    <col min="5" max="8" width="11.6640625" style="84" customWidth="1"/>
    <col min="9" max="9" width="12" style="84" customWidth="1"/>
    <col min="10" max="10" width="12.6640625" style="84" customWidth="1"/>
    <col min="11" max="11" width="11.6640625" style="84" customWidth="1"/>
    <col min="12" max="14" width="10.5" style="84" customWidth="1"/>
    <col min="15" max="16" width="10.5" style="84" hidden="1" customWidth="1"/>
    <col min="17" max="18" width="11.83203125" style="84" customWidth="1"/>
    <col min="19" max="20" width="10.5" style="84" customWidth="1"/>
    <col min="21" max="162" width="10.6640625" style="304"/>
    <col min="163" max="275" width="10.6640625" style="265"/>
    <col min="276" max="16384" width="10.6640625" style="84"/>
  </cols>
  <sheetData>
    <row r="1" spans="1:162" s="304" customFormat="1" ht="14" x14ac:dyDescent="0.15">
      <c r="A1" s="303" t="s">
        <v>11</v>
      </c>
    </row>
    <row r="2" spans="1:162" s="304" customFormat="1" ht="14" x14ac:dyDescent="0.15">
      <c r="A2" s="305" t="s">
        <v>223</v>
      </c>
      <c r="E2" s="303"/>
      <c r="F2" s="303"/>
      <c r="G2" s="303"/>
    </row>
    <row r="3" spans="1:162" s="304" customFormat="1" ht="14" thickBot="1" x14ac:dyDescent="0.2">
      <c r="G3" s="306"/>
    </row>
    <row r="4" spans="1:162" ht="14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303"/>
    </row>
    <row r="5" spans="1:162" ht="14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303"/>
    </row>
    <row r="6" spans="1:162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303"/>
    </row>
    <row r="7" spans="1:162" ht="75" x14ac:dyDescent="0.15">
      <c r="A7" s="386" t="s">
        <v>16</v>
      </c>
      <c r="B7" s="387" t="s">
        <v>17</v>
      </c>
      <c r="C7" s="388" t="s">
        <v>5</v>
      </c>
      <c r="D7" s="388" t="s">
        <v>19</v>
      </c>
      <c r="E7" s="388" t="s">
        <v>598</v>
      </c>
      <c r="F7" s="388" t="s">
        <v>65</v>
      </c>
      <c r="G7" s="388" t="s">
        <v>156</v>
      </c>
      <c r="H7" s="388" t="s">
        <v>599</v>
      </c>
      <c r="I7" s="388" t="s">
        <v>600</v>
      </c>
      <c r="J7" s="389" t="s">
        <v>33</v>
      </c>
      <c r="K7" s="390" t="s">
        <v>34</v>
      </c>
      <c r="L7" s="390" t="s">
        <v>35</v>
      </c>
      <c r="M7" s="390" t="s">
        <v>36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393" t="s">
        <v>24</v>
      </c>
    </row>
    <row r="8" spans="1:162" s="248" customFormat="1" ht="14" x14ac:dyDescent="0.15">
      <c r="A8" s="381" t="str">
        <f>'UE Apr 2018'!K2</f>
        <v>AGL</v>
      </c>
      <c r="B8" s="383" t="str">
        <f>'UE Apr 2018'!L2</f>
        <v>Business Savers</v>
      </c>
      <c r="C8" s="364">
        <f>91*'UE Apr 2018'!M2/100</f>
        <v>109.2</v>
      </c>
      <c r="D8" s="364">
        <f>$C$5*'UE Apr 2018'!N2/100</f>
        <v>1800</v>
      </c>
      <c r="E8" s="364">
        <v>0</v>
      </c>
      <c r="F8" s="364">
        <v>0</v>
      </c>
      <c r="G8" s="365">
        <v>0</v>
      </c>
      <c r="H8" s="364">
        <v>0</v>
      </c>
      <c r="I8" s="366">
        <f t="shared" ref="I8:I30" si="0">SUM(C8:H8)</f>
        <v>1909.2</v>
      </c>
      <c r="J8" s="367">
        <f>I8*4</f>
        <v>7636.8</v>
      </c>
      <c r="K8" s="363">
        <f>'UE Apr 2018'!AZ2</f>
        <v>0</v>
      </c>
      <c r="L8" s="363">
        <f>'UE Apr 2018'!BA2</f>
        <v>28</v>
      </c>
      <c r="M8" s="363">
        <f>'UE Apr 2018'!BB2</f>
        <v>0</v>
      </c>
      <c r="N8" s="363">
        <f>'UE Apr 2018'!BC2</f>
        <v>0</v>
      </c>
      <c r="O8" s="367">
        <f>J8-((I8-C8)*L8/100)*4</f>
        <v>5620.8</v>
      </c>
      <c r="P8" s="367">
        <f>O8</f>
        <v>5620.8</v>
      </c>
      <c r="Q8" s="367">
        <f>O8*1.1</f>
        <v>6182.880000000001</v>
      </c>
      <c r="R8" s="367">
        <f>P8*1.1</f>
        <v>6182.880000000001</v>
      </c>
      <c r="S8" s="368">
        <f>'UE Apr 2018'!BJ2</f>
        <v>0</v>
      </c>
      <c r="T8" s="369" t="str">
        <f>'UE Apr 2018'!BK2</f>
        <v>n</v>
      </c>
      <c r="U8" s="304"/>
      <c r="V8" s="304"/>
      <c r="W8" s="304"/>
      <c r="X8" s="304"/>
      <c r="Y8" s="304"/>
      <c r="Z8" s="304"/>
      <c r="AA8" s="304"/>
      <c r="AB8" s="304"/>
      <c r="AC8" s="304"/>
      <c r="AD8" s="304"/>
      <c r="AE8" s="304"/>
      <c r="AF8" s="304"/>
      <c r="AG8" s="304"/>
      <c r="AH8" s="304"/>
      <c r="AI8" s="304"/>
      <c r="AJ8" s="304"/>
      <c r="AK8" s="304"/>
      <c r="AL8" s="304"/>
      <c r="AM8" s="304"/>
      <c r="AN8" s="304"/>
      <c r="AO8" s="304"/>
      <c r="AP8" s="304"/>
      <c r="AQ8" s="304"/>
      <c r="AR8" s="304"/>
      <c r="AS8" s="304"/>
      <c r="AT8" s="304"/>
      <c r="AU8" s="304"/>
      <c r="AV8" s="304"/>
      <c r="AW8" s="304"/>
      <c r="AX8" s="304"/>
      <c r="AY8" s="304"/>
      <c r="AZ8" s="304"/>
      <c r="BA8" s="304"/>
      <c r="BB8" s="304"/>
      <c r="BC8" s="304"/>
      <c r="BD8" s="304"/>
      <c r="BE8" s="304"/>
      <c r="BF8" s="304"/>
      <c r="BG8" s="304"/>
      <c r="BH8" s="304"/>
      <c r="BI8" s="304"/>
      <c r="BJ8" s="304"/>
      <c r="BK8" s="304"/>
      <c r="BL8" s="304"/>
      <c r="BM8" s="304"/>
      <c r="BN8" s="304"/>
      <c r="BO8" s="304"/>
      <c r="BP8" s="304"/>
      <c r="BQ8" s="304"/>
      <c r="BR8" s="304"/>
      <c r="BS8" s="304"/>
      <c r="BT8" s="304"/>
      <c r="BU8" s="304"/>
      <c r="BV8" s="304"/>
      <c r="BW8" s="304"/>
      <c r="BX8" s="304"/>
      <c r="BY8" s="304"/>
      <c r="BZ8" s="304"/>
      <c r="CA8" s="304"/>
      <c r="CB8" s="304"/>
      <c r="CC8" s="304"/>
      <c r="CD8" s="304"/>
      <c r="CE8" s="304"/>
      <c r="CF8" s="304"/>
      <c r="CG8" s="304"/>
      <c r="CH8" s="304"/>
      <c r="CI8" s="304"/>
      <c r="CJ8" s="304"/>
      <c r="CK8" s="304"/>
      <c r="CL8" s="304"/>
      <c r="CM8" s="304"/>
      <c r="CN8" s="304"/>
      <c r="CO8" s="304"/>
      <c r="CP8" s="304"/>
      <c r="CQ8" s="304"/>
      <c r="CR8" s="304"/>
      <c r="CS8" s="304"/>
      <c r="CT8" s="304"/>
      <c r="CU8" s="304"/>
      <c r="CV8" s="304"/>
      <c r="CW8" s="304"/>
      <c r="CX8" s="304"/>
      <c r="CY8" s="304"/>
      <c r="CZ8" s="304"/>
      <c r="DA8" s="304"/>
      <c r="DB8" s="304"/>
      <c r="DC8" s="304"/>
      <c r="DD8" s="304"/>
      <c r="DE8" s="304"/>
      <c r="DF8" s="304"/>
      <c r="DG8" s="304"/>
      <c r="DH8" s="304"/>
      <c r="DI8" s="304"/>
      <c r="DJ8" s="304"/>
      <c r="DK8" s="304"/>
      <c r="DL8" s="304"/>
      <c r="DM8" s="304"/>
      <c r="DN8" s="304"/>
      <c r="DO8" s="304"/>
      <c r="DP8" s="304"/>
      <c r="DQ8" s="304"/>
      <c r="DR8" s="304"/>
      <c r="DS8" s="304"/>
      <c r="DT8" s="304"/>
      <c r="DU8" s="304"/>
      <c r="DV8" s="304"/>
      <c r="DW8" s="304"/>
      <c r="DX8" s="304"/>
      <c r="DY8" s="304"/>
      <c r="DZ8" s="304"/>
      <c r="EA8" s="304"/>
      <c r="EB8" s="304"/>
      <c r="EC8" s="304"/>
      <c r="ED8" s="304"/>
      <c r="EE8" s="304"/>
      <c r="EF8" s="304"/>
      <c r="EG8" s="304"/>
      <c r="EH8" s="304"/>
      <c r="EI8" s="304"/>
      <c r="EJ8" s="304"/>
      <c r="EK8" s="304"/>
      <c r="EL8" s="304"/>
      <c r="EM8" s="304"/>
      <c r="EN8" s="304"/>
      <c r="EO8" s="304"/>
      <c r="EP8" s="304"/>
      <c r="EQ8" s="304"/>
      <c r="ER8" s="304"/>
      <c r="ES8" s="304"/>
      <c r="ET8" s="304"/>
      <c r="EU8" s="304"/>
      <c r="EV8" s="304"/>
      <c r="EW8" s="304"/>
      <c r="EX8" s="304"/>
      <c r="EY8" s="304"/>
      <c r="EZ8" s="304"/>
      <c r="FA8" s="304"/>
      <c r="FB8" s="304"/>
      <c r="FC8" s="304"/>
      <c r="FD8" s="304"/>
      <c r="FE8" s="304"/>
      <c r="FF8" s="304"/>
    </row>
    <row r="9" spans="1:162" s="331" customFormat="1" ht="14" x14ac:dyDescent="0.15">
      <c r="A9" s="381" t="str">
        <f>'UE Apr 2018'!K3</f>
        <v>Alinta Energy</v>
      </c>
      <c r="B9" s="383" t="str">
        <f>'UE Apr 2018'!L3</f>
        <v>Fair Go Business</v>
      </c>
      <c r="C9" s="364">
        <f>91*'UE Apr 2018'!M3/100</f>
        <v>110.6833</v>
      </c>
      <c r="D9" s="364">
        <f>$C$5*'UE Apr 2018'!N3/100</f>
        <v>1554</v>
      </c>
      <c r="E9" s="364">
        <v>0</v>
      </c>
      <c r="F9" s="364">
        <v>0</v>
      </c>
      <c r="G9" s="365">
        <v>0</v>
      </c>
      <c r="H9" s="364">
        <v>0</v>
      </c>
      <c r="I9" s="366">
        <f t="shared" si="0"/>
        <v>1664.6832999999999</v>
      </c>
      <c r="J9" s="367">
        <f t="shared" ref="J9:J30" si="1">I9*4</f>
        <v>6658.7331999999997</v>
      </c>
      <c r="K9" s="363">
        <f>'UE Apr 2018'!AZ3</f>
        <v>0</v>
      </c>
      <c r="L9" s="363">
        <f>'UE Apr 2018'!BA3</f>
        <v>0</v>
      </c>
      <c r="M9" s="363">
        <f>'UE Apr 2018'!BB3</f>
        <v>0</v>
      </c>
      <c r="N9" s="363">
        <f>'UE Apr 2018'!BC3</f>
        <v>43</v>
      </c>
      <c r="O9" s="367">
        <f t="shared" ref="O9:O14" si="2">J9</f>
        <v>6658.7331999999997</v>
      </c>
      <c r="P9" s="367">
        <f>O9-((I9-C9)*N9/100)*4</f>
        <v>3985.8531999999996</v>
      </c>
      <c r="Q9" s="367">
        <f t="shared" ref="Q9:R30" si="3">O9*1.1</f>
        <v>7324.6065200000003</v>
      </c>
      <c r="R9" s="367">
        <f t="shared" si="3"/>
        <v>4384.4385199999997</v>
      </c>
      <c r="S9" s="368">
        <f>'UE Apr 2018'!BJ3</f>
        <v>0</v>
      </c>
      <c r="T9" s="369" t="str">
        <f>'UE Apr 2018'!BK3</f>
        <v>n</v>
      </c>
      <c r="U9" s="304"/>
      <c r="V9" s="304"/>
      <c r="W9" s="304"/>
      <c r="X9" s="304"/>
      <c r="Y9" s="304"/>
      <c r="Z9" s="304"/>
      <c r="AA9" s="304"/>
      <c r="AB9" s="304"/>
      <c r="AC9" s="304"/>
      <c r="AD9" s="304"/>
      <c r="AE9" s="304"/>
      <c r="AF9" s="304"/>
      <c r="AG9" s="304"/>
      <c r="AH9" s="304"/>
      <c r="AI9" s="304"/>
      <c r="AJ9" s="304"/>
      <c r="AK9" s="304"/>
      <c r="AL9" s="304"/>
      <c r="AM9" s="304"/>
      <c r="AN9" s="304"/>
      <c r="AO9" s="304"/>
      <c r="AP9" s="304"/>
      <c r="AQ9" s="304"/>
      <c r="AR9" s="304"/>
      <c r="AS9" s="304"/>
      <c r="AT9" s="304"/>
      <c r="AU9" s="304"/>
      <c r="AV9" s="304"/>
      <c r="AW9" s="304"/>
      <c r="AX9" s="304"/>
      <c r="AY9" s="304"/>
      <c r="AZ9" s="304"/>
      <c r="BA9" s="304"/>
      <c r="BB9" s="304"/>
      <c r="BC9" s="304"/>
      <c r="BD9" s="304"/>
      <c r="BE9" s="304"/>
      <c r="BF9" s="304"/>
      <c r="BG9" s="304"/>
      <c r="BH9" s="304"/>
      <c r="BI9" s="304"/>
      <c r="BJ9" s="304"/>
      <c r="BK9" s="304"/>
      <c r="BL9" s="304"/>
      <c r="BM9" s="304"/>
      <c r="BN9" s="304"/>
      <c r="BO9" s="304"/>
      <c r="BP9" s="304"/>
      <c r="BQ9" s="304"/>
      <c r="BR9" s="304"/>
      <c r="BS9" s="304"/>
      <c r="BT9" s="304"/>
      <c r="BU9" s="304"/>
      <c r="BV9" s="304"/>
      <c r="BW9" s="304"/>
      <c r="BX9" s="304"/>
      <c r="BY9" s="304"/>
      <c r="BZ9" s="304"/>
      <c r="CA9" s="304"/>
      <c r="CB9" s="304"/>
      <c r="CC9" s="304"/>
      <c r="CD9" s="304"/>
      <c r="CE9" s="304"/>
      <c r="CF9" s="304"/>
      <c r="CG9" s="304"/>
      <c r="CH9" s="304"/>
      <c r="CI9" s="304"/>
      <c r="CJ9" s="304"/>
      <c r="CK9" s="304"/>
      <c r="CL9" s="304"/>
      <c r="CM9" s="304"/>
      <c r="CN9" s="304"/>
      <c r="CO9" s="304"/>
      <c r="CP9" s="304"/>
      <c r="CQ9" s="304"/>
      <c r="CR9" s="304"/>
      <c r="CS9" s="304"/>
      <c r="CT9" s="304"/>
      <c r="CU9" s="304"/>
      <c r="CV9" s="304"/>
      <c r="CW9" s="304"/>
      <c r="CX9" s="304"/>
      <c r="CY9" s="304"/>
      <c r="CZ9" s="304"/>
      <c r="DA9" s="304"/>
      <c r="DB9" s="304"/>
      <c r="DC9" s="304"/>
      <c r="DD9" s="304"/>
      <c r="DE9" s="304"/>
      <c r="DF9" s="304"/>
      <c r="DG9" s="304"/>
      <c r="DH9" s="304"/>
      <c r="DI9" s="304"/>
      <c r="DJ9" s="304"/>
      <c r="DK9" s="304"/>
      <c r="DL9" s="304"/>
      <c r="DM9" s="304"/>
      <c r="DN9" s="304"/>
      <c r="DO9" s="304"/>
      <c r="DP9" s="304"/>
      <c r="DQ9" s="304"/>
      <c r="DR9" s="304"/>
      <c r="DS9" s="304"/>
      <c r="DT9" s="304"/>
      <c r="DU9" s="304"/>
      <c r="DV9" s="304"/>
      <c r="DW9" s="304"/>
      <c r="DX9" s="304"/>
      <c r="DY9" s="304"/>
      <c r="DZ9" s="304"/>
      <c r="EA9" s="304"/>
      <c r="EB9" s="304"/>
      <c r="EC9" s="304"/>
      <c r="ED9" s="304"/>
      <c r="EE9" s="304"/>
      <c r="EF9" s="304"/>
      <c r="EG9" s="304"/>
      <c r="EH9" s="304"/>
      <c r="EI9" s="304"/>
      <c r="EJ9" s="304"/>
      <c r="EK9" s="304"/>
      <c r="EL9" s="304"/>
      <c r="EM9" s="304"/>
      <c r="EN9" s="304"/>
      <c r="EO9" s="304"/>
      <c r="EP9" s="304"/>
      <c r="EQ9" s="304"/>
      <c r="ER9" s="304"/>
      <c r="ES9" s="304"/>
      <c r="ET9" s="304"/>
      <c r="EU9" s="304"/>
      <c r="EV9" s="304"/>
      <c r="EW9" s="304"/>
      <c r="EX9" s="304"/>
      <c r="EY9" s="304"/>
      <c r="EZ9" s="304"/>
      <c r="FA9" s="304"/>
      <c r="FB9" s="304"/>
      <c r="FC9" s="304"/>
      <c r="FD9" s="304"/>
      <c r="FE9" s="304"/>
      <c r="FF9" s="304"/>
    </row>
    <row r="10" spans="1:162" s="248" customFormat="1" ht="14" x14ac:dyDescent="0.15">
      <c r="A10" s="381" t="str">
        <f>'UE Apr 2018'!K4</f>
        <v>Click Energy</v>
      </c>
      <c r="B10" s="383" t="str">
        <f>'UE Apr 2018'!L4</f>
        <v>Click Business</v>
      </c>
      <c r="C10" s="364">
        <f>91*'UE Apr 2018'!M4/100</f>
        <v>81.98190000000001</v>
      </c>
      <c r="D10" s="364">
        <f>$C$5*'UE Apr 2018'!N4/100</f>
        <v>1775.05</v>
      </c>
      <c r="E10" s="364">
        <v>0</v>
      </c>
      <c r="F10" s="364">
        <v>0</v>
      </c>
      <c r="G10" s="365">
        <v>0</v>
      </c>
      <c r="H10" s="364">
        <v>0</v>
      </c>
      <c r="I10" s="366">
        <f t="shared" si="0"/>
        <v>1857.0319</v>
      </c>
      <c r="J10" s="367">
        <f t="shared" si="1"/>
        <v>7428.1275999999998</v>
      </c>
      <c r="K10" s="363">
        <f>'UE Apr 2018'!AZ4</f>
        <v>0</v>
      </c>
      <c r="L10" s="363">
        <f>'UE Apr 2018'!BA4</f>
        <v>0</v>
      </c>
      <c r="M10" s="363">
        <f>'UE Apr 2018'!BB4</f>
        <v>7</v>
      </c>
      <c r="N10" s="363">
        <f>'UE Apr 2018'!BC4</f>
        <v>0</v>
      </c>
      <c r="O10" s="367">
        <f t="shared" si="2"/>
        <v>7428.1275999999998</v>
      </c>
      <c r="P10" s="367">
        <f>O10-(O10*M10/100)</f>
        <v>6908.158668</v>
      </c>
      <c r="Q10" s="367">
        <f t="shared" si="3"/>
        <v>8170.9403600000005</v>
      </c>
      <c r="R10" s="367">
        <f t="shared" si="3"/>
        <v>7598.9745348000006</v>
      </c>
      <c r="S10" s="368">
        <f>'UE Apr 2018'!BJ4</f>
        <v>0</v>
      </c>
      <c r="T10" s="369" t="str">
        <f>'UE Apr 2018'!BK4</f>
        <v>n</v>
      </c>
      <c r="U10" s="303"/>
      <c r="V10" s="304"/>
      <c r="W10" s="304"/>
      <c r="X10" s="304"/>
      <c r="Y10" s="304"/>
      <c r="Z10" s="304"/>
      <c r="AA10" s="304"/>
      <c r="AB10" s="304"/>
      <c r="AC10" s="304"/>
      <c r="AD10" s="304"/>
      <c r="AE10" s="304"/>
      <c r="AF10" s="304"/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  <c r="AQ10" s="304"/>
      <c r="AR10" s="304"/>
      <c r="AS10" s="304"/>
      <c r="AT10" s="304"/>
      <c r="AU10" s="304"/>
      <c r="AV10" s="304"/>
      <c r="AW10" s="304"/>
      <c r="AX10" s="304"/>
      <c r="AY10" s="304"/>
      <c r="AZ10" s="304"/>
      <c r="BA10" s="304"/>
      <c r="BB10" s="304"/>
      <c r="BC10" s="304"/>
      <c r="BD10" s="304"/>
      <c r="BE10" s="304"/>
      <c r="BF10" s="304"/>
      <c r="BG10" s="304"/>
      <c r="BH10" s="304"/>
      <c r="BI10" s="304"/>
      <c r="BJ10" s="304"/>
      <c r="BK10" s="304"/>
      <c r="BL10" s="304"/>
      <c r="BM10" s="304"/>
      <c r="BN10" s="304"/>
      <c r="BO10" s="304"/>
      <c r="BP10" s="304"/>
      <c r="BQ10" s="304"/>
      <c r="BR10" s="304"/>
      <c r="BS10" s="304"/>
      <c r="BT10" s="304"/>
      <c r="BU10" s="304"/>
      <c r="BV10" s="304"/>
      <c r="BW10" s="304"/>
      <c r="BX10" s="304"/>
      <c r="BY10" s="304"/>
      <c r="BZ10" s="304"/>
      <c r="CA10" s="304"/>
      <c r="CB10" s="304"/>
      <c r="CC10" s="304"/>
      <c r="CD10" s="304"/>
      <c r="CE10" s="304"/>
      <c r="CF10" s="304"/>
      <c r="CG10" s="304"/>
      <c r="CH10" s="304"/>
      <c r="CI10" s="304"/>
      <c r="CJ10" s="304"/>
      <c r="CK10" s="304"/>
      <c r="CL10" s="304"/>
      <c r="CM10" s="304"/>
      <c r="CN10" s="304"/>
      <c r="CO10" s="304"/>
      <c r="CP10" s="304"/>
      <c r="CQ10" s="304"/>
      <c r="CR10" s="304"/>
      <c r="CS10" s="304"/>
      <c r="CT10" s="304"/>
      <c r="CU10" s="304"/>
      <c r="CV10" s="304"/>
      <c r="CW10" s="304"/>
      <c r="CX10" s="304"/>
      <c r="CY10" s="304"/>
      <c r="CZ10" s="304"/>
      <c r="DA10" s="304"/>
      <c r="DB10" s="304"/>
      <c r="DC10" s="304"/>
      <c r="DD10" s="304"/>
      <c r="DE10" s="304"/>
      <c r="DF10" s="304"/>
      <c r="DG10" s="304"/>
      <c r="DH10" s="304"/>
      <c r="DI10" s="304"/>
      <c r="DJ10" s="304"/>
      <c r="DK10" s="304"/>
      <c r="DL10" s="304"/>
      <c r="DM10" s="304"/>
      <c r="DN10" s="304"/>
      <c r="DO10" s="304"/>
      <c r="DP10" s="304"/>
      <c r="DQ10" s="304"/>
      <c r="DR10" s="304"/>
      <c r="DS10" s="304"/>
      <c r="DT10" s="304"/>
      <c r="DU10" s="304"/>
      <c r="DV10" s="304"/>
      <c r="DW10" s="304"/>
      <c r="DX10" s="304"/>
      <c r="DY10" s="304"/>
      <c r="DZ10" s="304"/>
      <c r="EA10" s="304"/>
      <c r="EB10" s="304"/>
      <c r="EC10" s="304"/>
      <c r="ED10" s="304"/>
      <c r="EE10" s="304"/>
      <c r="EF10" s="304"/>
      <c r="EG10" s="304"/>
      <c r="EH10" s="304"/>
      <c r="EI10" s="304"/>
      <c r="EJ10" s="304"/>
      <c r="EK10" s="304"/>
      <c r="EL10" s="304"/>
      <c r="EM10" s="304"/>
      <c r="EN10" s="304"/>
      <c r="EO10" s="304"/>
      <c r="EP10" s="304"/>
      <c r="EQ10" s="304"/>
      <c r="ER10" s="304"/>
      <c r="ES10" s="304"/>
      <c r="ET10" s="304"/>
      <c r="EU10" s="304"/>
      <c r="EV10" s="304"/>
      <c r="EW10" s="304"/>
      <c r="EX10" s="304"/>
      <c r="EY10" s="304"/>
      <c r="EZ10" s="304"/>
      <c r="FA10" s="304"/>
      <c r="FB10" s="304"/>
      <c r="FC10" s="304"/>
      <c r="FD10" s="304"/>
      <c r="FE10" s="304"/>
      <c r="FF10" s="304"/>
    </row>
    <row r="11" spans="1:162" s="331" customFormat="1" ht="14" x14ac:dyDescent="0.15">
      <c r="A11" s="381" t="str">
        <f>'UE Apr 2018'!K5</f>
        <v>Commander</v>
      </c>
      <c r="B11" s="383" t="str">
        <f>'UE Apr 2018'!L5</f>
        <v>Market offer</v>
      </c>
      <c r="C11" s="364">
        <f>91*'UE Apr 2018'!M5/100</f>
        <v>124.75190000000001</v>
      </c>
      <c r="D11" s="364">
        <f>IF($C$5&gt;='UE Apr 2018'!P5,('UE Apr 2018'!P5*'UE Apr 2018'!N5/100),('UE Bills April 2018'!$C$5*'UE Apr 2018'!N5/100))</f>
        <v>1432.5</v>
      </c>
      <c r="E11" s="364">
        <v>0</v>
      </c>
      <c r="F11" s="364">
        <v>0</v>
      </c>
      <c r="G11" s="365">
        <v>0</v>
      </c>
      <c r="H11" s="364">
        <f>IF(($C$5&lt;'UE Apr 2018'!P5),(0),('UE Bills April 2018'!$C$5-'UE Apr 2018'!P5)*'UE Apr 2018'!Q5/100)</f>
        <v>0</v>
      </c>
      <c r="I11" s="366">
        <f t="shared" si="0"/>
        <v>1557.2519</v>
      </c>
      <c r="J11" s="367">
        <f t="shared" si="1"/>
        <v>6229.0075999999999</v>
      </c>
      <c r="K11" s="363">
        <f>'UE Apr 2018'!AZ5</f>
        <v>0</v>
      </c>
      <c r="L11" s="363">
        <f>'UE Apr 2018'!BA5</f>
        <v>0</v>
      </c>
      <c r="M11" s="363">
        <f>'UE Apr 2018'!BB5</f>
        <v>0</v>
      </c>
      <c r="N11" s="363">
        <f>'UE Apr 2018'!BC5</f>
        <v>20</v>
      </c>
      <c r="O11" s="367">
        <f t="shared" si="2"/>
        <v>6229.0075999999999</v>
      </c>
      <c r="P11" s="367">
        <f>O11-((I11-C11)*N11/100)*4</f>
        <v>5083.0075999999999</v>
      </c>
      <c r="Q11" s="367">
        <f t="shared" si="3"/>
        <v>6851.9083600000004</v>
      </c>
      <c r="R11" s="367">
        <f t="shared" si="3"/>
        <v>5591.30836</v>
      </c>
      <c r="S11" s="368">
        <f>'UE Apr 2018'!BJ5</f>
        <v>0</v>
      </c>
      <c r="T11" s="369" t="str">
        <f>'UE Apr 2018'!BK5</f>
        <v>n</v>
      </c>
      <c r="U11" s="303"/>
      <c r="V11" s="304"/>
      <c r="W11" s="304"/>
      <c r="X11" s="304"/>
      <c r="Y11" s="304"/>
      <c r="Z11" s="304"/>
      <c r="AA11" s="304"/>
      <c r="AB11" s="304"/>
      <c r="AC11" s="304"/>
      <c r="AD11" s="304"/>
      <c r="AE11" s="304"/>
      <c r="AF11" s="304"/>
      <c r="AG11" s="304"/>
      <c r="AH11" s="304"/>
      <c r="AI11" s="304"/>
      <c r="AJ11" s="304"/>
      <c r="AK11" s="304"/>
      <c r="AL11" s="304"/>
      <c r="AM11" s="304"/>
      <c r="AN11" s="304"/>
      <c r="AO11" s="304"/>
      <c r="AP11" s="304"/>
      <c r="AQ11" s="304"/>
      <c r="AR11" s="304"/>
      <c r="AS11" s="304"/>
      <c r="AT11" s="304"/>
      <c r="AU11" s="304"/>
      <c r="AV11" s="304"/>
      <c r="AW11" s="304"/>
      <c r="AX11" s="304"/>
      <c r="AY11" s="304"/>
      <c r="AZ11" s="304"/>
      <c r="BA11" s="304"/>
      <c r="BB11" s="304"/>
      <c r="BC11" s="304"/>
      <c r="BD11" s="304"/>
      <c r="BE11" s="304"/>
      <c r="BF11" s="304"/>
      <c r="BG11" s="304"/>
      <c r="BH11" s="304"/>
      <c r="BI11" s="304"/>
      <c r="BJ11" s="304"/>
      <c r="BK11" s="304"/>
      <c r="BL11" s="304"/>
      <c r="BM11" s="304"/>
      <c r="BN11" s="304"/>
      <c r="BO11" s="304"/>
      <c r="BP11" s="304"/>
      <c r="BQ11" s="304"/>
      <c r="BR11" s="304"/>
      <c r="BS11" s="304"/>
      <c r="BT11" s="304"/>
      <c r="BU11" s="304"/>
      <c r="BV11" s="304"/>
      <c r="BW11" s="304"/>
      <c r="BX11" s="304"/>
      <c r="BY11" s="304"/>
      <c r="BZ11" s="304"/>
      <c r="CA11" s="304"/>
      <c r="CB11" s="304"/>
      <c r="CC11" s="304"/>
      <c r="CD11" s="304"/>
      <c r="CE11" s="304"/>
      <c r="CF11" s="304"/>
      <c r="CG11" s="304"/>
      <c r="CH11" s="304"/>
      <c r="CI11" s="304"/>
      <c r="CJ11" s="304"/>
      <c r="CK11" s="304"/>
      <c r="CL11" s="304"/>
      <c r="CM11" s="304"/>
      <c r="CN11" s="304"/>
      <c r="CO11" s="304"/>
      <c r="CP11" s="304"/>
      <c r="CQ11" s="304"/>
      <c r="CR11" s="304"/>
      <c r="CS11" s="304"/>
      <c r="CT11" s="304"/>
      <c r="CU11" s="304"/>
      <c r="CV11" s="304"/>
      <c r="CW11" s="304"/>
      <c r="CX11" s="304"/>
      <c r="CY11" s="304"/>
      <c r="CZ11" s="304"/>
      <c r="DA11" s="304"/>
      <c r="DB11" s="304"/>
      <c r="DC11" s="304"/>
      <c r="DD11" s="304"/>
      <c r="DE11" s="304"/>
      <c r="DF11" s="304"/>
      <c r="DG11" s="304"/>
      <c r="DH11" s="304"/>
      <c r="DI11" s="304"/>
      <c r="DJ11" s="304"/>
      <c r="DK11" s="304"/>
      <c r="DL11" s="304"/>
      <c r="DM11" s="304"/>
      <c r="DN11" s="304"/>
      <c r="DO11" s="304"/>
      <c r="DP11" s="304"/>
      <c r="DQ11" s="304"/>
      <c r="DR11" s="304"/>
      <c r="DS11" s="304"/>
      <c r="DT11" s="304"/>
      <c r="DU11" s="304"/>
      <c r="DV11" s="304"/>
      <c r="DW11" s="304"/>
      <c r="DX11" s="304"/>
      <c r="DY11" s="304"/>
      <c r="DZ11" s="304"/>
      <c r="EA11" s="304"/>
      <c r="EB11" s="304"/>
      <c r="EC11" s="304"/>
      <c r="ED11" s="304"/>
      <c r="EE11" s="304"/>
      <c r="EF11" s="304"/>
      <c r="EG11" s="304"/>
      <c r="EH11" s="304"/>
      <c r="EI11" s="304"/>
      <c r="EJ11" s="304"/>
      <c r="EK11" s="304"/>
      <c r="EL11" s="304"/>
      <c r="EM11" s="304"/>
      <c r="EN11" s="304"/>
      <c r="EO11" s="304"/>
      <c r="EP11" s="304"/>
      <c r="EQ11" s="304"/>
      <c r="ER11" s="304"/>
      <c r="ES11" s="304"/>
      <c r="ET11" s="304"/>
      <c r="EU11" s="304"/>
      <c r="EV11" s="304"/>
      <c r="EW11" s="304"/>
      <c r="EX11" s="304"/>
      <c r="EY11" s="304"/>
      <c r="EZ11" s="304"/>
      <c r="FA11" s="304"/>
      <c r="FB11" s="304"/>
      <c r="FC11" s="304"/>
      <c r="FD11" s="304"/>
      <c r="FE11" s="304"/>
      <c r="FF11" s="304"/>
    </row>
    <row r="12" spans="1:162" s="248" customFormat="1" ht="14" x14ac:dyDescent="0.15">
      <c r="A12" s="381" t="str">
        <f>'UE Apr 2018'!K6</f>
        <v>CovaU</v>
      </c>
      <c r="B12" s="383" t="str">
        <f>'UE Apr 2018'!L6</f>
        <v>Smart Saver</v>
      </c>
      <c r="C12" s="364">
        <f>91*'UE Apr 2018'!M6/100</f>
        <v>104.65</v>
      </c>
      <c r="D12" s="364">
        <f>$C$5*'UE Apr 2018'!N6/100</f>
        <v>1775</v>
      </c>
      <c r="E12" s="364">
        <v>0</v>
      </c>
      <c r="F12" s="364">
        <v>0</v>
      </c>
      <c r="G12" s="365">
        <v>0</v>
      </c>
      <c r="H12" s="364">
        <v>0</v>
      </c>
      <c r="I12" s="366">
        <f t="shared" si="0"/>
        <v>1879.65</v>
      </c>
      <c r="J12" s="367">
        <f t="shared" si="1"/>
        <v>7518.6</v>
      </c>
      <c r="K12" s="363">
        <f>'UE Apr 2018'!AZ6</f>
        <v>0</v>
      </c>
      <c r="L12" s="363">
        <f>'UE Apr 2018'!BA6</f>
        <v>0</v>
      </c>
      <c r="M12" s="363">
        <f>'UE Apr 2018'!BB6</f>
        <v>0</v>
      </c>
      <c r="N12" s="363">
        <f>'UE Apr 2018'!BC6</f>
        <v>34</v>
      </c>
      <c r="O12" s="367">
        <f t="shared" si="2"/>
        <v>7518.6</v>
      </c>
      <c r="P12" s="367">
        <f>O12-((I12-C12)*N12/100)*4</f>
        <v>5104.6000000000004</v>
      </c>
      <c r="Q12" s="367">
        <f t="shared" si="3"/>
        <v>8270.4600000000009</v>
      </c>
      <c r="R12" s="367">
        <f t="shared" si="3"/>
        <v>5615.06</v>
      </c>
      <c r="S12" s="368">
        <f>'UE Apr 2018'!BJ6</f>
        <v>0</v>
      </c>
      <c r="T12" s="369" t="str">
        <f>'UE Apr 2018'!BK6</f>
        <v>n</v>
      </c>
      <c r="U12" s="303"/>
      <c r="V12" s="304"/>
      <c r="W12" s="304"/>
      <c r="X12" s="304"/>
      <c r="Y12" s="304"/>
      <c r="Z12" s="304"/>
      <c r="AA12" s="304"/>
      <c r="AB12" s="304"/>
      <c r="AC12" s="304"/>
      <c r="AD12" s="304"/>
      <c r="AE12" s="304"/>
      <c r="AF12" s="304"/>
      <c r="AG12" s="304"/>
      <c r="AH12" s="304"/>
      <c r="AI12" s="304"/>
      <c r="AJ12" s="304"/>
      <c r="AK12" s="304"/>
      <c r="AL12" s="304"/>
      <c r="AM12" s="304"/>
      <c r="AN12" s="304"/>
      <c r="AO12" s="304"/>
      <c r="AP12" s="304"/>
      <c r="AQ12" s="304"/>
      <c r="AR12" s="304"/>
      <c r="AS12" s="304"/>
      <c r="AT12" s="304"/>
      <c r="AU12" s="304"/>
      <c r="AV12" s="304"/>
      <c r="AW12" s="304"/>
      <c r="AX12" s="304"/>
      <c r="AY12" s="304"/>
      <c r="AZ12" s="304"/>
      <c r="BA12" s="304"/>
      <c r="BB12" s="304"/>
      <c r="BC12" s="304"/>
      <c r="BD12" s="304"/>
      <c r="BE12" s="304"/>
      <c r="BF12" s="304"/>
      <c r="BG12" s="304"/>
      <c r="BH12" s="304"/>
      <c r="BI12" s="304"/>
      <c r="BJ12" s="304"/>
      <c r="BK12" s="304"/>
      <c r="BL12" s="304"/>
      <c r="BM12" s="304"/>
      <c r="BN12" s="304"/>
      <c r="BO12" s="304"/>
      <c r="BP12" s="304"/>
      <c r="BQ12" s="304"/>
      <c r="BR12" s="304"/>
      <c r="BS12" s="304"/>
      <c r="BT12" s="304"/>
      <c r="BU12" s="304"/>
      <c r="BV12" s="304"/>
      <c r="BW12" s="304"/>
      <c r="BX12" s="304"/>
      <c r="BY12" s="304"/>
      <c r="BZ12" s="304"/>
      <c r="CA12" s="304"/>
      <c r="CB12" s="304"/>
      <c r="CC12" s="304"/>
      <c r="CD12" s="304"/>
      <c r="CE12" s="304"/>
      <c r="CF12" s="304"/>
      <c r="CG12" s="304"/>
      <c r="CH12" s="304"/>
      <c r="CI12" s="304"/>
      <c r="CJ12" s="304"/>
      <c r="CK12" s="304"/>
      <c r="CL12" s="304"/>
      <c r="CM12" s="304"/>
      <c r="CN12" s="304"/>
      <c r="CO12" s="304"/>
      <c r="CP12" s="304"/>
      <c r="CQ12" s="304"/>
      <c r="CR12" s="304"/>
      <c r="CS12" s="304"/>
      <c r="CT12" s="304"/>
      <c r="CU12" s="304"/>
      <c r="CV12" s="304"/>
      <c r="CW12" s="304"/>
      <c r="CX12" s="304"/>
      <c r="CY12" s="304"/>
      <c r="CZ12" s="304"/>
      <c r="DA12" s="304"/>
      <c r="DB12" s="304"/>
      <c r="DC12" s="304"/>
      <c r="DD12" s="304"/>
      <c r="DE12" s="304"/>
      <c r="DF12" s="304"/>
      <c r="DG12" s="304"/>
      <c r="DH12" s="304"/>
      <c r="DI12" s="304"/>
      <c r="DJ12" s="304"/>
      <c r="DK12" s="304"/>
      <c r="DL12" s="304"/>
      <c r="DM12" s="304"/>
      <c r="DN12" s="304"/>
      <c r="DO12" s="304"/>
      <c r="DP12" s="304"/>
      <c r="DQ12" s="304"/>
      <c r="DR12" s="304"/>
      <c r="DS12" s="304"/>
      <c r="DT12" s="304"/>
      <c r="DU12" s="304"/>
      <c r="DV12" s="304"/>
      <c r="DW12" s="304"/>
      <c r="DX12" s="304"/>
      <c r="DY12" s="304"/>
      <c r="DZ12" s="304"/>
      <c r="EA12" s="304"/>
      <c r="EB12" s="304"/>
      <c r="EC12" s="304"/>
      <c r="ED12" s="304"/>
      <c r="EE12" s="304"/>
      <c r="EF12" s="304"/>
      <c r="EG12" s="304"/>
      <c r="EH12" s="304"/>
      <c r="EI12" s="304"/>
      <c r="EJ12" s="304"/>
      <c r="EK12" s="304"/>
      <c r="EL12" s="304"/>
      <c r="EM12" s="304"/>
      <c r="EN12" s="304"/>
      <c r="EO12" s="304"/>
      <c r="EP12" s="304"/>
      <c r="EQ12" s="304"/>
      <c r="ER12" s="304"/>
      <c r="ES12" s="304"/>
      <c r="ET12" s="304"/>
      <c r="EU12" s="304"/>
      <c r="EV12" s="304"/>
      <c r="EW12" s="304"/>
      <c r="EX12" s="304"/>
      <c r="EY12" s="304"/>
      <c r="EZ12" s="304"/>
      <c r="FA12" s="304"/>
      <c r="FB12" s="304"/>
      <c r="FC12" s="304"/>
      <c r="FD12" s="304"/>
      <c r="FE12" s="304"/>
      <c r="FF12" s="304"/>
    </row>
    <row r="13" spans="1:162" s="331" customFormat="1" ht="14" x14ac:dyDescent="0.15">
      <c r="A13" s="381" t="str">
        <f>'UE Apr 2018'!K7</f>
        <v>Diamond Energy</v>
      </c>
      <c r="B13" s="383" t="str">
        <f>'UE Apr 2018'!L7</f>
        <v>Pay on time discount</v>
      </c>
      <c r="C13" s="364">
        <f>91*'UE Apr 2018'!M7/100</f>
        <v>113.70450000000001</v>
      </c>
      <c r="D13" s="364">
        <f>IF(C5&gt;='UE Apr 2018'!P7,('UE Apr 2018'!P7*'UE Apr 2018'!N7/100),('UE Bills April 2018'!C5*'UE Apr 2018'!N7/100))</f>
        <v>258.2</v>
      </c>
      <c r="E13" s="370">
        <f>IF($C5&lt;'UE Apr 2018'!P7,0,IF(($C5-'UE Apr 2018'!P7)&lt;='UE Apr 2018'!R7,(($C5-'UE Apr 2018'!P7)*'UE Apr 2018'!Q7/100),((('UE Apr 2018'!R7+'UE Apr 2018'!P7)-('UE Apr 2018'!P7))*'UE Apr 2018'!Q7/100)))</f>
        <v>719.5</v>
      </c>
      <c r="F13" s="371">
        <v>0</v>
      </c>
      <c r="G13" s="365">
        <v>0</v>
      </c>
      <c r="H13" s="370">
        <f>IF(($C$5&lt;'UE Apr 2018'!R7+'UE Apr 2018'!P7),(0),(('UE Bills April 2018'!$C$5-('UE Apr 2018'!R7+'UE Apr 2018'!P7))*'UE Apr 2018'!S7/100))</f>
        <v>449.25</v>
      </c>
      <c r="I13" s="366">
        <f t="shared" si="0"/>
        <v>1540.6545000000001</v>
      </c>
      <c r="J13" s="367">
        <f t="shared" si="1"/>
        <v>6162.6180000000004</v>
      </c>
      <c r="K13" s="363">
        <f>'UE Apr 2018'!AZ7</f>
        <v>0</v>
      </c>
      <c r="L13" s="363">
        <f>'UE Apr 2018'!BA7</f>
        <v>0</v>
      </c>
      <c r="M13" s="363">
        <f>'UE Apr 2018'!BB7</f>
        <v>7</v>
      </c>
      <c r="N13" s="363">
        <f>'UE Apr 2018'!BC7</f>
        <v>0</v>
      </c>
      <c r="O13" s="367">
        <f t="shared" si="2"/>
        <v>6162.6180000000004</v>
      </c>
      <c r="P13" s="367">
        <f>O13-(O13*M13/100)</f>
        <v>5731.2347400000008</v>
      </c>
      <c r="Q13" s="367">
        <f t="shared" si="3"/>
        <v>6778.8798000000006</v>
      </c>
      <c r="R13" s="367">
        <f t="shared" si="3"/>
        <v>6304.3582140000017</v>
      </c>
      <c r="S13" s="368">
        <f>'UE Apr 2018'!BJ7</f>
        <v>24</v>
      </c>
      <c r="T13" s="369" t="str">
        <f>'UE Apr 2018'!BK7</f>
        <v>y</v>
      </c>
      <c r="U13" s="304"/>
      <c r="V13" s="304"/>
      <c r="W13" s="304"/>
      <c r="X13" s="304"/>
      <c r="Y13" s="304"/>
      <c r="Z13" s="304"/>
      <c r="AA13" s="304"/>
      <c r="AB13" s="304"/>
      <c r="AC13" s="304"/>
      <c r="AD13" s="304"/>
      <c r="AE13" s="304"/>
      <c r="AF13" s="304"/>
      <c r="AG13" s="304"/>
      <c r="AH13" s="304"/>
      <c r="AI13" s="304"/>
      <c r="AJ13" s="304"/>
      <c r="AK13" s="304"/>
      <c r="AL13" s="304"/>
      <c r="AM13" s="304"/>
      <c r="AN13" s="304"/>
      <c r="AO13" s="304"/>
      <c r="AP13" s="304"/>
      <c r="AQ13" s="304"/>
      <c r="AR13" s="304"/>
      <c r="AS13" s="304"/>
      <c r="AT13" s="304"/>
      <c r="AU13" s="304"/>
      <c r="AV13" s="304"/>
      <c r="AW13" s="304"/>
      <c r="AX13" s="304"/>
      <c r="AY13" s="304"/>
      <c r="AZ13" s="304"/>
      <c r="BA13" s="304"/>
      <c r="BB13" s="304"/>
      <c r="BC13" s="304"/>
      <c r="BD13" s="304"/>
      <c r="BE13" s="304"/>
      <c r="BF13" s="304"/>
      <c r="BG13" s="304"/>
      <c r="BH13" s="304"/>
      <c r="BI13" s="304"/>
      <c r="BJ13" s="304"/>
      <c r="BK13" s="304"/>
      <c r="BL13" s="304"/>
      <c r="BM13" s="304"/>
      <c r="BN13" s="304"/>
      <c r="BO13" s="304"/>
      <c r="BP13" s="304"/>
      <c r="BQ13" s="304"/>
      <c r="BR13" s="304"/>
      <c r="BS13" s="304"/>
      <c r="BT13" s="304"/>
      <c r="BU13" s="304"/>
      <c r="BV13" s="304"/>
      <c r="BW13" s="304"/>
      <c r="BX13" s="304"/>
      <c r="BY13" s="304"/>
      <c r="BZ13" s="304"/>
      <c r="CA13" s="304"/>
      <c r="CB13" s="304"/>
      <c r="CC13" s="304"/>
      <c r="CD13" s="304"/>
      <c r="CE13" s="304"/>
      <c r="CF13" s="304"/>
      <c r="CG13" s="304"/>
      <c r="CH13" s="304"/>
      <c r="CI13" s="304"/>
      <c r="CJ13" s="304"/>
      <c r="CK13" s="304"/>
      <c r="CL13" s="304"/>
      <c r="CM13" s="304"/>
      <c r="CN13" s="304"/>
      <c r="CO13" s="304"/>
      <c r="CP13" s="304"/>
      <c r="CQ13" s="304"/>
      <c r="CR13" s="304"/>
      <c r="CS13" s="304"/>
      <c r="CT13" s="304"/>
      <c r="CU13" s="304"/>
      <c r="CV13" s="304"/>
      <c r="CW13" s="304"/>
      <c r="CX13" s="304"/>
      <c r="CY13" s="304"/>
      <c r="CZ13" s="304"/>
      <c r="DA13" s="304"/>
      <c r="DB13" s="304"/>
      <c r="DC13" s="304"/>
      <c r="DD13" s="304"/>
      <c r="DE13" s="304"/>
      <c r="DF13" s="304"/>
      <c r="DG13" s="304"/>
      <c r="DH13" s="304"/>
      <c r="DI13" s="304"/>
      <c r="DJ13" s="304"/>
      <c r="DK13" s="304"/>
      <c r="DL13" s="304"/>
      <c r="DM13" s="304"/>
      <c r="DN13" s="304"/>
      <c r="DO13" s="304"/>
      <c r="DP13" s="304"/>
      <c r="DQ13" s="304"/>
      <c r="DR13" s="304"/>
      <c r="DS13" s="304"/>
      <c r="DT13" s="304"/>
      <c r="DU13" s="304"/>
      <c r="DV13" s="304"/>
      <c r="DW13" s="304"/>
      <c r="DX13" s="304"/>
      <c r="DY13" s="304"/>
      <c r="DZ13" s="304"/>
      <c r="EA13" s="304"/>
      <c r="EB13" s="304"/>
      <c r="EC13" s="304"/>
      <c r="ED13" s="304"/>
      <c r="EE13" s="304"/>
      <c r="EF13" s="304"/>
      <c r="EG13" s="304"/>
      <c r="EH13" s="304"/>
      <c r="EI13" s="304"/>
      <c r="EJ13" s="304"/>
      <c r="EK13" s="304"/>
      <c r="EL13" s="304"/>
      <c r="EM13" s="304"/>
      <c r="EN13" s="304"/>
      <c r="EO13" s="304"/>
      <c r="EP13" s="304"/>
      <c r="EQ13" s="304"/>
      <c r="ER13" s="304"/>
      <c r="ES13" s="304"/>
      <c r="ET13" s="304"/>
      <c r="EU13" s="304"/>
      <c r="EV13" s="304"/>
      <c r="EW13" s="304"/>
      <c r="EX13" s="304"/>
      <c r="EY13" s="304"/>
      <c r="EZ13" s="304"/>
      <c r="FA13" s="304"/>
      <c r="FB13" s="304"/>
      <c r="FC13" s="304"/>
      <c r="FD13" s="304"/>
      <c r="FE13" s="304"/>
      <c r="FF13" s="304"/>
    </row>
    <row r="14" spans="1:162" s="248" customFormat="1" ht="14" x14ac:dyDescent="0.15">
      <c r="A14" s="381" t="str">
        <f>'UE Apr 2018'!K8</f>
        <v>Dodo Power &amp; Gas</v>
      </c>
      <c r="B14" s="384" t="str">
        <f>'UE Apr 2018'!L8</f>
        <v>Market offer</v>
      </c>
      <c r="C14" s="364">
        <f>91*'UE Apr 2018'!M8/100</f>
        <v>129.7569</v>
      </c>
      <c r="D14" s="364">
        <f>$C$5*'UE Apr 2018'!N8/100</f>
        <v>1489.5</v>
      </c>
      <c r="E14" s="364">
        <v>0</v>
      </c>
      <c r="F14" s="364">
        <v>0</v>
      </c>
      <c r="G14" s="365">
        <v>0</v>
      </c>
      <c r="H14" s="364">
        <v>0</v>
      </c>
      <c r="I14" s="366">
        <f t="shared" si="0"/>
        <v>1619.2569000000001</v>
      </c>
      <c r="J14" s="367">
        <f t="shared" si="1"/>
        <v>6477.0276000000003</v>
      </c>
      <c r="K14" s="363">
        <f>'UE Apr 2018'!AZ8</f>
        <v>0</v>
      </c>
      <c r="L14" s="363">
        <f>'UE Apr 2018'!BA8</f>
        <v>0</v>
      </c>
      <c r="M14" s="363">
        <f>'UE Apr 2018'!BB8</f>
        <v>0</v>
      </c>
      <c r="N14" s="363">
        <f>'UE Apr 2018'!BC8</f>
        <v>0</v>
      </c>
      <c r="O14" s="367">
        <f t="shared" si="2"/>
        <v>6477.0276000000003</v>
      </c>
      <c r="P14" s="367">
        <f>O14</f>
        <v>6477.0276000000003</v>
      </c>
      <c r="Q14" s="367">
        <f t="shared" si="3"/>
        <v>7124.7303600000014</v>
      </c>
      <c r="R14" s="367">
        <f t="shared" si="3"/>
        <v>7124.7303600000014</v>
      </c>
      <c r="S14" s="368">
        <f>'UE Apr 2018'!BJ8</f>
        <v>0</v>
      </c>
      <c r="T14" s="369" t="str">
        <f>'UE Apr 2018'!BK8</f>
        <v>n</v>
      </c>
      <c r="U14" s="304"/>
      <c r="V14" s="304"/>
      <c r="W14" s="304"/>
      <c r="X14" s="304"/>
      <c r="Y14" s="304"/>
      <c r="Z14" s="304"/>
      <c r="AA14" s="304"/>
      <c r="AB14" s="304"/>
      <c r="AC14" s="304"/>
      <c r="AD14" s="304"/>
      <c r="AE14" s="304"/>
      <c r="AF14" s="304"/>
      <c r="AG14" s="304"/>
      <c r="AH14" s="304"/>
      <c r="AI14" s="304"/>
      <c r="AJ14" s="304"/>
      <c r="AK14" s="304"/>
      <c r="AL14" s="304"/>
      <c r="AM14" s="304"/>
      <c r="AN14" s="304"/>
      <c r="AO14" s="304"/>
      <c r="AP14" s="304"/>
      <c r="AQ14" s="304"/>
      <c r="AR14" s="304"/>
      <c r="AS14" s="304"/>
      <c r="AT14" s="304"/>
      <c r="AU14" s="304"/>
      <c r="AV14" s="304"/>
      <c r="AW14" s="304"/>
      <c r="AX14" s="304"/>
      <c r="AY14" s="304"/>
      <c r="AZ14" s="304"/>
      <c r="BA14" s="304"/>
      <c r="BB14" s="304"/>
      <c r="BC14" s="304"/>
      <c r="BD14" s="304"/>
      <c r="BE14" s="304"/>
      <c r="BF14" s="304"/>
      <c r="BG14" s="304"/>
      <c r="BH14" s="304"/>
      <c r="BI14" s="304"/>
      <c r="BJ14" s="304"/>
      <c r="BK14" s="304"/>
      <c r="BL14" s="304"/>
      <c r="BM14" s="304"/>
      <c r="BN14" s="304"/>
      <c r="BO14" s="304"/>
      <c r="BP14" s="304"/>
      <c r="BQ14" s="304"/>
      <c r="BR14" s="304"/>
      <c r="BS14" s="304"/>
      <c r="BT14" s="304"/>
      <c r="BU14" s="304"/>
      <c r="BV14" s="304"/>
      <c r="BW14" s="304"/>
      <c r="BX14" s="304"/>
      <c r="BY14" s="304"/>
      <c r="BZ14" s="304"/>
      <c r="CA14" s="304"/>
      <c r="CB14" s="304"/>
      <c r="CC14" s="304"/>
      <c r="CD14" s="304"/>
      <c r="CE14" s="304"/>
      <c r="CF14" s="304"/>
      <c r="CG14" s="304"/>
      <c r="CH14" s="304"/>
      <c r="CI14" s="304"/>
      <c r="CJ14" s="304"/>
      <c r="CK14" s="304"/>
      <c r="CL14" s="304"/>
      <c r="CM14" s="304"/>
      <c r="CN14" s="304"/>
      <c r="CO14" s="304"/>
      <c r="CP14" s="304"/>
      <c r="CQ14" s="304"/>
      <c r="CR14" s="304"/>
      <c r="CS14" s="304"/>
      <c r="CT14" s="304"/>
      <c r="CU14" s="304"/>
      <c r="CV14" s="304"/>
      <c r="CW14" s="304"/>
      <c r="CX14" s="304"/>
      <c r="CY14" s="304"/>
      <c r="CZ14" s="304"/>
      <c r="DA14" s="304"/>
      <c r="DB14" s="304"/>
      <c r="DC14" s="304"/>
      <c r="DD14" s="304"/>
      <c r="DE14" s="304"/>
      <c r="DF14" s="304"/>
      <c r="DG14" s="304"/>
      <c r="DH14" s="304"/>
      <c r="DI14" s="304"/>
      <c r="DJ14" s="304"/>
      <c r="DK14" s="304"/>
      <c r="DL14" s="304"/>
      <c r="DM14" s="304"/>
      <c r="DN14" s="304"/>
      <c r="DO14" s="304"/>
      <c r="DP14" s="304"/>
      <c r="DQ14" s="304"/>
      <c r="DR14" s="304"/>
      <c r="DS14" s="304"/>
      <c r="DT14" s="304"/>
      <c r="DU14" s="304"/>
      <c r="DV14" s="304"/>
      <c r="DW14" s="304"/>
      <c r="DX14" s="304"/>
      <c r="DY14" s="304"/>
      <c r="DZ14" s="304"/>
      <c r="EA14" s="304"/>
      <c r="EB14" s="304"/>
      <c r="EC14" s="304"/>
      <c r="ED14" s="304"/>
      <c r="EE14" s="304"/>
      <c r="EF14" s="304"/>
      <c r="EG14" s="304"/>
      <c r="EH14" s="304"/>
      <c r="EI14" s="304"/>
      <c r="EJ14" s="304"/>
      <c r="EK14" s="304"/>
      <c r="EL14" s="304"/>
      <c r="EM14" s="304"/>
      <c r="EN14" s="304"/>
      <c r="EO14" s="304"/>
      <c r="EP14" s="304"/>
      <c r="EQ14" s="304"/>
      <c r="ER14" s="304"/>
      <c r="ES14" s="304"/>
      <c r="ET14" s="304"/>
      <c r="EU14" s="304"/>
      <c r="EV14" s="304"/>
      <c r="EW14" s="304"/>
      <c r="EX14" s="304"/>
      <c r="EY14" s="304"/>
      <c r="EZ14" s="304"/>
      <c r="FA14" s="304"/>
      <c r="FB14" s="304"/>
      <c r="FC14" s="304"/>
      <c r="FD14" s="304"/>
      <c r="FE14" s="304"/>
      <c r="FF14" s="304"/>
    </row>
    <row r="15" spans="1:162" s="331" customFormat="1" ht="14" x14ac:dyDescent="0.15">
      <c r="A15" s="381" t="str">
        <f>'UE Apr 2018'!K9</f>
        <v>EnergyAustralia</v>
      </c>
      <c r="B15" s="383" t="str">
        <f>'UE Apr 2018'!L9</f>
        <v>Everyday Saver Business</v>
      </c>
      <c r="C15" s="364">
        <f>91*'UE Apr 2018'!M9/100</f>
        <v>119.84699999999999</v>
      </c>
      <c r="D15" s="364">
        <f>$C$5*'UE Apr 2018'!N9/100</f>
        <v>1825</v>
      </c>
      <c r="E15" s="364">
        <v>0</v>
      </c>
      <c r="F15" s="364">
        <v>0</v>
      </c>
      <c r="G15" s="365">
        <v>0</v>
      </c>
      <c r="H15" s="364">
        <v>0</v>
      </c>
      <c r="I15" s="366">
        <f t="shared" si="0"/>
        <v>1944.847</v>
      </c>
      <c r="J15" s="367">
        <f t="shared" si="1"/>
        <v>7779.3879999999999</v>
      </c>
      <c r="K15" s="363">
        <f>'UE Apr 2018'!AZ9</f>
        <v>0</v>
      </c>
      <c r="L15" s="363">
        <f>'UE Apr 2018'!BA9</f>
        <v>32</v>
      </c>
      <c r="M15" s="363">
        <f>'UE Apr 2018'!BB9</f>
        <v>0</v>
      </c>
      <c r="N15" s="363">
        <f>'UE Apr 2018'!BC9</f>
        <v>0</v>
      </c>
      <c r="O15" s="367">
        <f>J15-((I15-C15)*L15/100)*4</f>
        <v>5443.3879999999999</v>
      </c>
      <c r="P15" s="367">
        <f>O15</f>
        <v>5443.3879999999999</v>
      </c>
      <c r="Q15" s="367">
        <f t="shared" si="3"/>
        <v>5987.7268000000004</v>
      </c>
      <c r="R15" s="367">
        <f t="shared" si="3"/>
        <v>5987.7268000000004</v>
      </c>
      <c r="S15" s="368">
        <f>'UE Apr 2018'!BJ9</f>
        <v>24</v>
      </c>
      <c r="T15" s="369" t="str">
        <f>'UE Apr 2018'!BK9</f>
        <v>y</v>
      </c>
      <c r="U15" s="304"/>
      <c r="V15" s="304"/>
      <c r="W15" s="304"/>
      <c r="X15" s="304"/>
      <c r="Y15" s="304"/>
      <c r="Z15" s="304"/>
      <c r="AA15" s="304"/>
      <c r="AB15" s="304"/>
      <c r="AC15" s="304"/>
      <c r="AD15" s="304"/>
      <c r="AE15" s="304"/>
      <c r="AF15" s="304"/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  <c r="AQ15" s="304"/>
      <c r="AR15" s="304"/>
      <c r="AS15" s="304"/>
      <c r="AT15" s="304"/>
      <c r="AU15" s="304"/>
      <c r="AV15" s="304"/>
      <c r="AW15" s="304"/>
      <c r="AX15" s="304"/>
      <c r="AY15" s="304"/>
      <c r="AZ15" s="304"/>
      <c r="BA15" s="304"/>
      <c r="BB15" s="304"/>
      <c r="BC15" s="304"/>
      <c r="BD15" s="304"/>
      <c r="BE15" s="304"/>
      <c r="BF15" s="304"/>
      <c r="BG15" s="304"/>
      <c r="BH15" s="304"/>
      <c r="BI15" s="304"/>
      <c r="BJ15" s="304"/>
      <c r="BK15" s="304"/>
      <c r="BL15" s="304"/>
      <c r="BM15" s="304"/>
      <c r="BN15" s="304"/>
      <c r="BO15" s="304"/>
      <c r="BP15" s="304"/>
      <c r="BQ15" s="304"/>
      <c r="BR15" s="304"/>
      <c r="BS15" s="304"/>
      <c r="BT15" s="304"/>
      <c r="BU15" s="304"/>
      <c r="BV15" s="304"/>
      <c r="BW15" s="304"/>
      <c r="BX15" s="304"/>
      <c r="BY15" s="304"/>
      <c r="BZ15" s="304"/>
      <c r="CA15" s="304"/>
      <c r="CB15" s="304"/>
      <c r="CC15" s="304"/>
      <c r="CD15" s="304"/>
      <c r="CE15" s="304"/>
      <c r="CF15" s="304"/>
      <c r="CG15" s="304"/>
      <c r="CH15" s="304"/>
      <c r="CI15" s="304"/>
      <c r="CJ15" s="304"/>
      <c r="CK15" s="304"/>
      <c r="CL15" s="304"/>
      <c r="CM15" s="304"/>
      <c r="CN15" s="304"/>
      <c r="CO15" s="304"/>
      <c r="CP15" s="304"/>
      <c r="CQ15" s="304"/>
      <c r="CR15" s="304"/>
      <c r="CS15" s="304"/>
      <c r="CT15" s="304"/>
      <c r="CU15" s="304"/>
      <c r="CV15" s="304"/>
      <c r="CW15" s="304"/>
      <c r="CX15" s="304"/>
      <c r="CY15" s="304"/>
      <c r="CZ15" s="304"/>
      <c r="DA15" s="304"/>
      <c r="DB15" s="304"/>
      <c r="DC15" s="304"/>
      <c r="DD15" s="304"/>
      <c r="DE15" s="304"/>
      <c r="DF15" s="304"/>
      <c r="DG15" s="304"/>
      <c r="DH15" s="304"/>
      <c r="DI15" s="304"/>
      <c r="DJ15" s="304"/>
      <c r="DK15" s="304"/>
      <c r="DL15" s="304"/>
      <c r="DM15" s="304"/>
      <c r="DN15" s="304"/>
      <c r="DO15" s="304"/>
      <c r="DP15" s="304"/>
      <c r="DQ15" s="304"/>
      <c r="DR15" s="304"/>
      <c r="DS15" s="304"/>
      <c r="DT15" s="304"/>
      <c r="DU15" s="304"/>
      <c r="DV15" s="304"/>
      <c r="DW15" s="304"/>
      <c r="DX15" s="304"/>
      <c r="DY15" s="304"/>
      <c r="DZ15" s="304"/>
      <c r="EA15" s="304"/>
      <c r="EB15" s="304"/>
      <c r="EC15" s="304"/>
      <c r="ED15" s="304"/>
      <c r="EE15" s="304"/>
      <c r="EF15" s="304"/>
      <c r="EG15" s="304"/>
      <c r="EH15" s="304"/>
      <c r="EI15" s="304"/>
      <c r="EJ15" s="304"/>
      <c r="EK15" s="304"/>
      <c r="EL15" s="304"/>
      <c r="EM15" s="304"/>
      <c r="EN15" s="304"/>
      <c r="EO15" s="304"/>
      <c r="EP15" s="304"/>
      <c r="EQ15" s="304"/>
      <c r="ER15" s="304"/>
      <c r="ES15" s="304"/>
      <c r="ET15" s="304"/>
      <c r="EU15" s="304"/>
      <c r="EV15" s="304"/>
      <c r="EW15" s="304"/>
      <c r="EX15" s="304"/>
      <c r="EY15" s="304"/>
      <c r="EZ15" s="304"/>
      <c r="FA15" s="304"/>
      <c r="FB15" s="304"/>
      <c r="FC15" s="304"/>
      <c r="FD15" s="304"/>
      <c r="FE15" s="304"/>
      <c r="FF15" s="304"/>
    </row>
    <row r="16" spans="1:162" s="248" customFormat="1" ht="14" x14ac:dyDescent="0.15">
      <c r="A16" s="381" t="str">
        <f>'UE Apr 2018'!K10</f>
        <v>ERM Power</v>
      </c>
      <c r="B16" s="383" t="str">
        <f>'UE Apr 2018'!L10</f>
        <v>Adjustable</v>
      </c>
      <c r="C16" s="364">
        <f>91*'UE Apr 2018'!M10/100</f>
        <v>76.44</v>
      </c>
      <c r="D16" s="364">
        <f>$C$5*'UE Apr 2018'!N10/100</f>
        <v>1193</v>
      </c>
      <c r="E16" s="364">
        <v>0</v>
      </c>
      <c r="F16" s="364">
        <v>0</v>
      </c>
      <c r="G16" s="365">
        <v>0</v>
      </c>
      <c r="H16" s="364">
        <v>0</v>
      </c>
      <c r="I16" s="366">
        <f t="shared" si="0"/>
        <v>1269.44</v>
      </c>
      <c r="J16" s="367">
        <f t="shared" si="1"/>
        <v>5077.76</v>
      </c>
      <c r="K16" s="363">
        <f>'UE Apr 2018'!AZ10</f>
        <v>0</v>
      </c>
      <c r="L16" s="363">
        <f>'UE Apr 2018'!BA10</f>
        <v>0</v>
      </c>
      <c r="M16" s="363">
        <f>'UE Apr 2018'!BB10</f>
        <v>0</v>
      </c>
      <c r="N16" s="363">
        <f>'UE Apr 2018'!BC10</f>
        <v>0</v>
      </c>
      <c r="O16" s="367">
        <f t="shared" ref="O16:O20" si="4">J16</f>
        <v>5077.76</v>
      </c>
      <c r="P16" s="367">
        <f>O16</f>
        <v>5077.76</v>
      </c>
      <c r="Q16" s="367">
        <f t="shared" si="3"/>
        <v>5585.536000000001</v>
      </c>
      <c r="R16" s="367">
        <f t="shared" si="3"/>
        <v>5585.536000000001</v>
      </c>
      <c r="S16" s="368">
        <f>'UE Apr 2018'!BJ10</f>
        <v>0</v>
      </c>
      <c r="T16" s="369" t="str">
        <f>'UE Apr 2018'!BK10</f>
        <v>n</v>
      </c>
      <c r="U16" s="303"/>
      <c r="V16" s="304"/>
      <c r="W16" s="304"/>
      <c r="X16" s="304"/>
      <c r="Y16" s="304"/>
      <c r="Z16" s="304"/>
      <c r="AA16" s="304"/>
      <c r="AB16" s="304"/>
      <c r="AC16" s="304"/>
      <c r="AD16" s="304"/>
      <c r="AE16" s="304"/>
      <c r="AF16" s="304"/>
      <c r="AG16" s="304"/>
      <c r="AH16" s="304"/>
      <c r="AI16" s="304"/>
      <c r="AJ16" s="304"/>
      <c r="AK16" s="304"/>
      <c r="AL16" s="304"/>
      <c r="AM16" s="304"/>
      <c r="AN16" s="304"/>
      <c r="AO16" s="304"/>
      <c r="AP16" s="304"/>
      <c r="AQ16" s="304"/>
      <c r="AR16" s="304"/>
      <c r="AS16" s="304"/>
      <c r="AT16" s="304"/>
      <c r="AU16" s="304"/>
      <c r="AV16" s="304"/>
      <c r="AW16" s="304"/>
      <c r="AX16" s="304"/>
      <c r="AY16" s="304"/>
      <c r="AZ16" s="304"/>
      <c r="BA16" s="304"/>
      <c r="BB16" s="304"/>
      <c r="BC16" s="304"/>
      <c r="BD16" s="304"/>
      <c r="BE16" s="304"/>
      <c r="BF16" s="304"/>
      <c r="BG16" s="304"/>
      <c r="BH16" s="304"/>
      <c r="BI16" s="304"/>
      <c r="BJ16" s="304"/>
      <c r="BK16" s="304"/>
      <c r="BL16" s="304"/>
      <c r="BM16" s="304"/>
      <c r="BN16" s="304"/>
      <c r="BO16" s="304"/>
      <c r="BP16" s="304"/>
      <c r="BQ16" s="304"/>
      <c r="BR16" s="304"/>
      <c r="BS16" s="304"/>
      <c r="BT16" s="304"/>
      <c r="BU16" s="304"/>
      <c r="BV16" s="304"/>
      <c r="BW16" s="304"/>
      <c r="BX16" s="304"/>
      <c r="BY16" s="304"/>
      <c r="BZ16" s="304"/>
      <c r="CA16" s="304"/>
      <c r="CB16" s="304"/>
      <c r="CC16" s="304"/>
      <c r="CD16" s="304"/>
      <c r="CE16" s="304"/>
      <c r="CF16" s="304"/>
      <c r="CG16" s="304"/>
      <c r="CH16" s="304"/>
      <c r="CI16" s="304"/>
      <c r="CJ16" s="304"/>
      <c r="CK16" s="304"/>
      <c r="CL16" s="304"/>
      <c r="CM16" s="304"/>
      <c r="CN16" s="304"/>
      <c r="CO16" s="304"/>
      <c r="CP16" s="304"/>
      <c r="CQ16" s="304"/>
      <c r="CR16" s="304"/>
      <c r="CS16" s="304"/>
      <c r="CT16" s="304"/>
      <c r="CU16" s="304"/>
      <c r="CV16" s="304"/>
      <c r="CW16" s="304"/>
      <c r="CX16" s="304"/>
      <c r="CY16" s="304"/>
      <c r="CZ16" s="304"/>
      <c r="DA16" s="304"/>
      <c r="DB16" s="304"/>
      <c r="DC16" s="304"/>
      <c r="DD16" s="304"/>
      <c r="DE16" s="304"/>
      <c r="DF16" s="304"/>
      <c r="DG16" s="304"/>
      <c r="DH16" s="304"/>
      <c r="DI16" s="304"/>
      <c r="DJ16" s="304"/>
      <c r="DK16" s="304"/>
      <c r="DL16" s="304"/>
      <c r="DM16" s="304"/>
      <c r="DN16" s="304"/>
      <c r="DO16" s="304"/>
      <c r="DP16" s="304"/>
      <c r="DQ16" s="304"/>
      <c r="DR16" s="304"/>
      <c r="DS16" s="304"/>
      <c r="DT16" s="304"/>
      <c r="DU16" s="304"/>
      <c r="DV16" s="304"/>
      <c r="DW16" s="304"/>
      <c r="DX16" s="304"/>
      <c r="DY16" s="304"/>
      <c r="DZ16" s="304"/>
      <c r="EA16" s="304"/>
      <c r="EB16" s="304"/>
      <c r="EC16" s="304"/>
      <c r="ED16" s="304"/>
      <c r="EE16" s="304"/>
      <c r="EF16" s="304"/>
      <c r="EG16" s="304"/>
      <c r="EH16" s="304"/>
      <c r="EI16" s="304"/>
      <c r="EJ16" s="304"/>
      <c r="EK16" s="304"/>
      <c r="EL16" s="304"/>
      <c r="EM16" s="304"/>
      <c r="EN16" s="304"/>
      <c r="EO16" s="304"/>
      <c r="EP16" s="304"/>
      <c r="EQ16" s="304"/>
      <c r="ER16" s="304"/>
      <c r="ES16" s="304"/>
      <c r="ET16" s="304"/>
      <c r="EU16" s="304"/>
      <c r="EV16" s="304"/>
      <c r="EW16" s="304"/>
      <c r="EX16" s="304"/>
      <c r="EY16" s="304"/>
      <c r="EZ16" s="304"/>
      <c r="FA16" s="304"/>
      <c r="FB16" s="304"/>
      <c r="FC16" s="304"/>
      <c r="FD16" s="304"/>
      <c r="FE16" s="304"/>
      <c r="FF16" s="304"/>
    </row>
    <row r="17" spans="1:162" s="331" customFormat="1" ht="14" x14ac:dyDescent="0.15">
      <c r="A17" s="381" t="str">
        <f>'UE Apr 2018'!K11</f>
        <v>GloBird Energy</v>
      </c>
      <c r="B17" s="383" t="str">
        <f>'UE Apr 2018'!L11</f>
        <v>Bizsave</v>
      </c>
      <c r="C17" s="364">
        <f>91*'UE Apr 2018'!M11/100</f>
        <v>80.08</v>
      </c>
      <c r="D17" s="364">
        <f>$C$5*'UE Apr 2018'!N11/100</f>
        <v>1700</v>
      </c>
      <c r="E17" s="364">
        <v>0</v>
      </c>
      <c r="F17" s="364">
        <v>0</v>
      </c>
      <c r="G17" s="365">
        <v>0</v>
      </c>
      <c r="H17" s="364">
        <v>0</v>
      </c>
      <c r="I17" s="366">
        <f t="shared" si="0"/>
        <v>1780.08</v>
      </c>
      <c r="J17" s="367">
        <f t="shared" si="1"/>
        <v>7120.32</v>
      </c>
      <c r="K17" s="363">
        <f>'UE Apr 2018'!AZ11</f>
        <v>0</v>
      </c>
      <c r="L17" s="363">
        <f>'UE Apr 2018'!BA11</f>
        <v>0</v>
      </c>
      <c r="M17" s="363">
        <f>'UE Apr 2018'!BB11</f>
        <v>0</v>
      </c>
      <c r="N17" s="363">
        <f>'UE Apr 2018'!BC11</f>
        <v>22</v>
      </c>
      <c r="O17" s="367">
        <f t="shared" si="4"/>
        <v>7120.32</v>
      </c>
      <c r="P17" s="367">
        <f>O17-((I17-C17)*N17/100)*4</f>
        <v>5624.32</v>
      </c>
      <c r="Q17" s="367">
        <f t="shared" si="3"/>
        <v>7832.3519999999999</v>
      </c>
      <c r="R17" s="367">
        <f t="shared" si="3"/>
        <v>6186.7520000000004</v>
      </c>
      <c r="S17" s="368">
        <f>'UE Apr 2018'!BJ11</f>
        <v>0</v>
      </c>
      <c r="T17" s="369" t="str">
        <f>'UE Apr 2018'!BK11</f>
        <v>n</v>
      </c>
      <c r="U17" s="303"/>
      <c r="V17" s="304"/>
      <c r="W17" s="304"/>
      <c r="X17" s="304"/>
      <c r="Y17" s="304"/>
      <c r="Z17" s="304"/>
      <c r="AA17" s="304"/>
      <c r="AB17" s="304"/>
      <c r="AC17" s="304"/>
      <c r="AD17" s="304"/>
      <c r="AE17" s="304"/>
      <c r="AF17" s="304"/>
      <c r="AG17" s="304"/>
      <c r="AH17" s="304"/>
      <c r="AI17" s="304"/>
      <c r="AJ17" s="304"/>
      <c r="AK17" s="304"/>
      <c r="AL17" s="304"/>
      <c r="AM17" s="304"/>
      <c r="AN17" s="304"/>
      <c r="AO17" s="304"/>
      <c r="AP17" s="304"/>
      <c r="AQ17" s="304"/>
      <c r="AR17" s="304"/>
      <c r="AS17" s="304"/>
      <c r="AT17" s="304"/>
      <c r="AU17" s="304"/>
      <c r="AV17" s="304"/>
      <c r="AW17" s="304"/>
      <c r="AX17" s="304"/>
      <c r="AY17" s="304"/>
      <c r="AZ17" s="304"/>
      <c r="BA17" s="304"/>
      <c r="BB17" s="304"/>
      <c r="BC17" s="304"/>
      <c r="BD17" s="304"/>
      <c r="BE17" s="304"/>
      <c r="BF17" s="304"/>
      <c r="BG17" s="304"/>
      <c r="BH17" s="304"/>
      <c r="BI17" s="304"/>
      <c r="BJ17" s="304"/>
      <c r="BK17" s="304"/>
      <c r="BL17" s="304"/>
      <c r="BM17" s="304"/>
      <c r="BN17" s="304"/>
      <c r="BO17" s="304"/>
      <c r="BP17" s="304"/>
      <c r="BQ17" s="304"/>
      <c r="BR17" s="304"/>
      <c r="BS17" s="304"/>
      <c r="BT17" s="304"/>
      <c r="BU17" s="304"/>
      <c r="BV17" s="304"/>
      <c r="BW17" s="304"/>
      <c r="BX17" s="304"/>
      <c r="BY17" s="304"/>
      <c r="BZ17" s="304"/>
      <c r="CA17" s="304"/>
      <c r="CB17" s="304"/>
      <c r="CC17" s="304"/>
      <c r="CD17" s="304"/>
      <c r="CE17" s="304"/>
      <c r="CF17" s="304"/>
      <c r="CG17" s="304"/>
      <c r="CH17" s="304"/>
      <c r="CI17" s="304"/>
      <c r="CJ17" s="304"/>
      <c r="CK17" s="304"/>
      <c r="CL17" s="304"/>
      <c r="CM17" s="304"/>
      <c r="CN17" s="304"/>
      <c r="CO17" s="304"/>
      <c r="CP17" s="304"/>
      <c r="CQ17" s="304"/>
      <c r="CR17" s="304"/>
      <c r="CS17" s="304"/>
      <c r="CT17" s="304"/>
      <c r="CU17" s="304"/>
      <c r="CV17" s="304"/>
      <c r="CW17" s="304"/>
      <c r="CX17" s="304"/>
      <c r="CY17" s="304"/>
      <c r="CZ17" s="304"/>
      <c r="DA17" s="304"/>
      <c r="DB17" s="304"/>
      <c r="DC17" s="304"/>
      <c r="DD17" s="304"/>
      <c r="DE17" s="304"/>
      <c r="DF17" s="304"/>
      <c r="DG17" s="304"/>
      <c r="DH17" s="304"/>
      <c r="DI17" s="304"/>
      <c r="DJ17" s="304"/>
      <c r="DK17" s="304"/>
      <c r="DL17" s="304"/>
      <c r="DM17" s="304"/>
      <c r="DN17" s="304"/>
      <c r="DO17" s="304"/>
      <c r="DP17" s="304"/>
      <c r="DQ17" s="304"/>
      <c r="DR17" s="304"/>
      <c r="DS17" s="304"/>
      <c r="DT17" s="304"/>
      <c r="DU17" s="304"/>
      <c r="DV17" s="304"/>
      <c r="DW17" s="304"/>
      <c r="DX17" s="304"/>
      <c r="DY17" s="304"/>
      <c r="DZ17" s="304"/>
      <c r="EA17" s="304"/>
      <c r="EB17" s="304"/>
      <c r="EC17" s="304"/>
      <c r="ED17" s="304"/>
      <c r="EE17" s="304"/>
      <c r="EF17" s="304"/>
      <c r="EG17" s="304"/>
      <c r="EH17" s="304"/>
      <c r="EI17" s="304"/>
      <c r="EJ17" s="304"/>
      <c r="EK17" s="304"/>
      <c r="EL17" s="304"/>
      <c r="EM17" s="304"/>
      <c r="EN17" s="304"/>
      <c r="EO17" s="304"/>
      <c r="EP17" s="304"/>
      <c r="EQ17" s="304"/>
      <c r="ER17" s="304"/>
      <c r="ES17" s="304"/>
      <c r="ET17" s="304"/>
      <c r="EU17" s="304"/>
      <c r="EV17" s="304"/>
      <c r="EW17" s="304"/>
      <c r="EX17" s="304"/>
      <c r="EY17" s="304"/>
      <c r="EZ17" s="304"/>
      <c r="FA17" s="304"/>
      <c r="FB17" s="304"/>
      <c r="FC17" s="304"/>
      <c r="FD17" s="304"/>
      <c r="FE17" s="304"/>
      <c r="FF17" s="304"/>
    </row>
    <row r="18" spans="1:162" s="248" customFormat="1" ht="14" x14ac:dyDescent="0.15">
      <c r="A18" s="381" t="str">
        <f>'UE Apr 2018'!K12</f>
        <v>Lumo Energy</v>
      </c>
      <c r="B18" s="383" t="str">
        <f>'UE Apr 2018'!L12</f>
        <v>Business Premium</v>
      </c>
      <c r="C18" s="364">
        <f>91*'UE Apr 2018'!M12/100</f>
        <v>98.28</v>
      </c>
      <c r="D18" s="364">
        <f>$C$5*'UE Apr 2018'!N12/100</f>
        <v>1258.5000000000002</v>
      </c>
      <c r="E18" s="364">
        <v>0</v>
      </c>
      <c r="F18" s="364">
        <v>0</v>
      </c>
      <c r="G18" s="365">
        <v>0</v>
      </c>
      <c r="H18" s="364">
        <v>0</v>
      </c>
      <c r="I18" s="366">
        <f t="shared" si="0"/>
        <v>1356.7800000000002</v>
      </c>
      <c r="J18" s="367">
        <f t="shared" si="1"/>
        <v>5427.1200000000008</v>
      </c>
      <c r="K18" s="363">
        <f>'UE Apr 2018'!AZ12</f>
        <v>0</v>
      </c>
      <c r="L18" s="363">
        <f>'UE Apr 2018'!BA12</f>
        <v>0</v>
      </c>
      <c r="M18" s="363">
        <f>'UE Apr 2018'!BB12</f>
        <v>0</v>
      </c>
      <c r="N18" s="363">
        <f>'UE Apr 2018'!BC12</f>
        <v>0</v>
      </c>
      <c r="O18" s="367">
        <f t="shared" si="4"/>
        <v>5427.1200000000008</v>
      </c>
      <c r="P18" s="367">
        <f>O18</f>
        <v>5427.1200000000008</v>
      </c>
      <c r="Q18" s="367">
        <f t="shared" si="3"/>
        <v>5969.8320000000012</v>
      </c>
      <c r="R18" s="367">
        <f t="shared" si="3"/>
        <v>5969.8320000000012</v>
      </c>
      <c r="S18" s="368">
        <f>'UE Apr 2018'!BJ12</f>
        <v>36</v>
      </c>
      <c r="T18" s="369" t="str">
        <f>'UE Apr 2018'!BK12</f>
        <v>n</v>
      </c>
      <c r="U18" s="303"/>
      <c r="V18" s="304"/>
      <c r="W18" s="304"/>
      <c r="X18" s="304"/>
      <c r="Y18" s="304"/>
      <c r="Z18" s="304"/>
      <c r="AA18" s="304"/>
      <c r="AB18" s="304"/>
      <c r="AC18" s="304"/>
      <c r="AD18" s="304"/>
      <c r="AE18" s="304"/>
      <c r="AF18" s="304"/>
      <c r="AG18" s="304"/>
      <c r="AH18" s="304"/>
      <c r="AI18" s="304"/>
      <c r="AJ18" s="304"/>
      <c r="AK18" s="304"/>
      <c r="AL18" s="304"/>
      <c r="AM18" s="304"/>
      <c r="AN18" s="304"/>
      <c r="AO18" s="304"/>
      <c r="AP18" s="304"/>
      <c r="AQ18" s="304"/>
      <c r="AR18" s="304"/>
      <c r="AS18" s="304"/>
      <c r="AT18" s="304"/>
      <c r="AU18" s="304"/>
      <c r="AV18" s="304"/>
      <c r="AW18" s="304"/>
      <c r="AX18" s="304"/>
      <c r="AY18" s="304"/>
      <c r="AZ18" s="304"/>
      <c r="BA18" s="304"/>
      <c r="BB18" s="304"/>
      <c r="BC18" s="304"/>
      <c r="BD18" s="304"/>
      <c r="BE18" s="304"/>
      <c r="BF18" s="304"/>
      <c r="BG18" s="304"/>
      <c r="BH18" s="304"/>
      <c r="BI18" s="304"/>
      <c r="BJ18" s="304"/>
      <c r="BK18" s="304"/>
      <c r="BL18" s="304"/>
      <c r="BM18" s="304"/>
      <c r="BN18" s="304"/>
      <c r="BO18" s="304"/>
      <c r="BP18" s="304"/>
      <c r="BQ18" s="304"/>
      <c r="BR18" s="304"/>
      <c r="BS18" s="304"/>
      <c r="BT18" s="304"/>
      <c r="BU18" s="304"/>
      <c r="BV18" s="304"/>
      <c r="BW18" s="304"/>
      <c r="BX18" s="304"/>
      <c r="BY18" s="304"/>
      <c r="BZ18" s="304"/>
      <c r="CA18" s="304"/>
      <c r="CB18" s="304"/>
      <c r="CC18" s="304"/>
      <c r="CD18" s="304"/>
      <c r="CE18" s="304"/>
      <c r="CF18" s="304"/>
      <c r="CG18" s="304"/>
      <c r="CH18" s="304"/>
      <c r="CI18" s="304"/>
      <c r="CJ18" s="304"/>
      <c r="CK18" s="304"/>
      <c r="CL18" s="304"/>
      <c r="CM18" s="304"/>
      <c r="CN18" s="304"/>
      <c r="CO18" s="304"/>
      <c r="CP18" s="304"/>
      <c r="CQ18" s="304"/>
      <c r="CR18" s="304"/>
      <c r="CS18" s="304"/>
      <c r="CT18" s="304"/>
      <c r="CU18" s="304"/>
      <c r="CV18" s="304"/>
      <c r="CW18" s="304"/>
      <c r="CX18" s="304"/>
      <c r="CY18" s="304"/>
      <c r="CZ18" s="304"/>
      <c r="DA18" s="304"/>
      <c r="DB18" s="304"/>
      <c r="DC18" s="304"/>
      <c r="DD18" s="304"/>
      <c r="DE18" s="304"/>
      <c r="DF18" s="304"/>
      <c r="DG18" s="304"/>
      <c r="DH18" s="304"/>
      <c r="DI18" s="304"/>
      <c r="DJ18" s="304"/>
      <c r="DK18" s="304"/>
      <c r="DL18" s="304"/>
      <c r="DM18" s="304"/>
      <c r="DN18" s="304"/>
      <c r="DO18" s="304"/>
      <c r="DP18" s="304"/>
      <c r="DQ18" s="304"/>
      <c r="DR18" s="304"/>
      <c r="DS18" s="304"/>
      <c r="DT18" s="304"/>
      <c r="DU18" s="304"/>
      <c r="DV18" s="304"/>
      <c r="DW18" s="304"/>
      <c r="DX18" s="304"/>
      <c r="DY18" s="304"/>
      <c r="DZ18" s="304"/>
      <c r="EA18" s="304"/>
      <c r="EB18" s="304"/>
      <c r="EC18" s="304"/>
      <c r="ED18" s="304"/>
      <c r="EE18" s="304"/>
      <c r="EF18" s="304"/>
      <c r="EG18" s="304"/>
      <c r="EH18" s="304"/>
      <c r="EI18" s="304"/>
      <c r="EJ18" s="304"/>
      <c r="EK18" s="304"/>
      <c r="EL18" s="304"/>
      <c r="EM18" s="304"/>
      <c r="EN18" s="304"/>
      <c r="EO18" s="304"/>
      <c r="EP18" s="304"/>
      <c r="EQ18" s="304"/>
      <c r="ER18" s="304"/>
      <c r="ES18" s="304"/>
      <c r="ET18" s="304"/>
      <c r="EU18" s="304"/>
      <c r="EV18" s="304"/>
      <c r="EW18" s="304"/>
      <c r="EX18" s="304"/>
      <c r="EY18" s="304"/>
      <c r="EZ18" s="304"/>
      <c r="FA18" s="304"/>
      <c r="FB18" s="304"/>
      <c r="FC18" s="304"/>
      <c r="FD18" s="304"/>
      <c r="FE18" s="304"/>
      <c r="FF18" s="304"/>
    </row>
    <row r="19" spans="1:162" s="331" customFormat="1" ht="14" x14ac:dyDescent="0.15">
      <c r="A19" s="381" t="str">
        <f>'UE Apr 2018'!K13</f>
        <v>Momentum Energy</v>
      </c>
      <c r="B19" s="383" t="str">
        <f>'UE Apr 2018'!L13</f>
        <v>SmilePower</v>
      </c>
      <c r="C19" s="364">
        <f>91*'UE Apr 2018'!M13/100</f>
        <v>109.88249999999999</v>
      </c>
      <c r="D19" s="364">
        <f>IF($C$5&gt;='UE Apr 2018'!P13,('UE Apr 2018'!P13*'UE Apr 2018'!N13/100),('UE Bills April 2018'!$C$5*'UE Apr 2018'!N13/100))</f>
        <v>362.4</v>
      </c>
      <c r="E19" s="364">
        <v>0</v>
      </c>
      <c r="F19" s="364">
        <v>0</v>
      </c>
      <c r="G19" s="365">
        <v>0</v>
      </c>
      <c r="H19" s="364">
        <f>IF(($C$5&lt;'UE Apr 2018'!P13),(0),('UE Bills April 2018'!$C$5-'UE Apr 2018'!P13)*'UE Apr 2018'!Q13/100)</f>
        <v>1102.3800000000001</v>
      </c>
      <c r="I19" s="366">
        <f t="shared" si="0"/>
        <v>1574.6625000000001</v>
      </c>
      <c r="J19" s="367">
        <f t="shared" si="1"/>
        <v>6298.6500000000005</v>
      </c>
      <c r="K19" s="363">
        <f>'UE Apr 2018'!AZ13</f>
        <v>0</v>
      </c>
      <c r="L19" s="363">
        <f>'UE Apr 2018'!BA13</f>
        <v>0</v>
      </c>
      <c r="M19" s="363">
        <f>'UE Apr 2018'!BB13</f>
        <v>0</v>
      </c>
      <c r="N19" s="363">
        <f>'UE Apr 2018'!BC13</f>
        <v>0</v>
      </c>
      <c r="O19" s="367">
        <f t="shared" si="4"/>
        <v>6298.6500000000005</v>
      </c>
      <c r="P19" s="367">
        <f>O19</f>
        <v>6298.6500000000005</v>
      </c>
      <c r="Q19" s="367">
        <f t="shared" si="3"/>
        <v>6928.5150000000012</v>
      </c>
      <c r="R19" s="367">
        <f t="shared" si="3"/>
        <v>6928.5150000000012</v>
      </c>
      <c r="S19" s="368">
        <f>'UE Apr 2018'!BJ13</f>
        <v>12</v>
      </c>
      <c r="T19" s="369" t="str">
        <f>'UE Apr 2018'!BK13</f>
        <v>n</v>
      </c>
      <c r="U19" s="304"/>
      <c r="V19" s="304"/>
      <c r="W19" s="304"/>
      <c r="X19" s="304"/>
      <c r="Y19" s="304"/>
      <c r="Z19" s="304"/>
      <c r="AA19" s="304"/>
      <c r="AB19" s="304"/>
      <c r="AC19" s="304"/>
      <c r="AD19" s="304"/>
      <c r="AE19" s="304"/>
      <c r="AF19" s="304"/>
      <c r="AG19" s="304"/>
      <c r="AH19" s="304"/>
      <c r="AI19" s="304"/>
      <c r="AJ19" s="304"/>
      <c r="AK19" s="304"/>
      <c r="AL19" s="304"/>
      <c r="AM19" s="304"/>
      <c r="AN19" s="304"/>
      <c r="AO19" s="304"/>
      <c r="AP19" s="304"/>
      <c r="AQ19" s="304"/>
      <c r="AR19" s="304"/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304"/>
      <c r="BU19" s="304"/>
      <c r="BV19" s="304"/>
      <c r="BW19" s="304"/>
      <c r="BX19" s="304"/>
      <c r="BY19" s="304"/>
      <c r="BZ19" s="304"/>
      <c r="CA19" s="304"/>
      <c r="CB19" s="304"/>
      <c r="CC19" s="304"/>
      <c r="CD19" s="304"/>
      <c r="CE19" s="304"/>
      <c r="CF19" s="304"/>
      <c r="CG19" s="304"/>
      <c r="CH19" s="304"/>
      <c r="CI19" s="304"/>
      <c r="CJ19" s="304"/>
      <c r="CK19" s="304"/>
      <c r="CL19" s="304"/>
      <c r="CM19" s="304"/>
      <c r="CN19" s="304"/>
      <c r="CO19" s="304"/>
      <c r="CP19" s="304"/>
      <c r="CQ19" s="304"/>
      <c r="CR19" s="304"/>
      <c r="CS19" s="304"/>
      <c r="CT19" s="304"/>
      <c r="CU19" s="304"/>
      <c r="CV19" s="304"/>
      <c r="CW19" s="304"/>
      <c r="CX19" s="304"/>
      <c r="CY19" s="304"/>
      <c r="CZ19" s="304"/>
      <c r="DA19" s="304"/>
      <c r="DB19" s="304"/>
      <c r="DC19" s="304"/>
      <c r="DD19" s="304"/>
      <c r="DE19" s="304"/>
      <c r="DF19" s="304"/>
      <c r="DG19" s="304"/>
      <c r="DH19" s="304"/>
      <c r="DI19" s="304"/>
      <c r="DJ19" s="304"/>
      <c r="DK19" s="304"/>
      <c r="DL19" s="304"/>
      <c r="DM19" s="304"/>
      <c r="DN19" s="304"/>
      <c r="DO19" s="304"/>
      <c r="DP19" s="304"/>
      <c r="DQ19" s="304"/>
      <c r="DR19" s="304"/>
      <c r="DS19" s="304"/>
      <c r="DT19" s="304"/>
      <c r="DU19" s="304"/>
      <c r="DV19" s="304"/>
      <c r="DW19" s="304"/>
      <c r="DX19" s="304"/>
      <c r="DY19" s="304"/>
      <c r="DZ19" s="304"/>
      <c r="EA19" s="304"/>
      <c r="EB19" s="304"/>
      <c r="EC19" s="304"/>
      <c r="ED19" s="304"/>
      <c r="EE19" s="304"/>
      <c r="EF19" s="304"/>
      <c r="EG19" s="304"/>
      <c r="EH19" s="304"/>
      <c r="EI19" s="304"/>
      <c r="EJ19" s="304"/>
      <c r="EK19" s="304"/>
      <c r="EL19" s="304"/>
      <c r="EM19" s="304"/>
      <c r="EN19" s="304"/>
      <c r="EO19" s="304"/>
      <c r="EP19" s="304"/>
      <c r="EQ19" s="304"/>
      <c r="ER19" s="304"/>
      <c r="ES19" s="304"/>
      <c r="ET19" s="304"/>
      <c r="EU19" s="304"/>
      <c r="EV19" s="304"/>
      <c r="EW19" s="304"/>
      <c r="EX19" s="304"/>
      <c r="EY19" s="304"/>
      <c r="EZ19" s="304"/>
      <c r="FA19" s="304"/>
      <c r="FB19" s="304"/>
      <c r="FC19" s="304"/>
      <c r="FD19" s="304"/>
      <c r="FE19" s="304"/>
      <c r="FF19" s="304"/>
    </row>
    <row r="20" spans="1:162" s="248" customFormat="1" ht="14" x14ac:dyDescent="0.15">
      <c r="A20" s="381" t="str">
        <f>'UE Apr 2018'!K14</f>
        <v>Next Business Energy</v>
      </c>
      <c r="B20" s="383" t="str">
        <f>'UE Apr 2018'!L14</f>
        <v>Market offer</v>
      </c>
      <c r="C20" s="364">
        <f>91*'UE Apr 2018'!M14/100</f>
        <v>104.65</v>
      </c>
      <c r="D20" s="364">
        <f>IF($C$5&gt;='UE Apr 2018'!P14,('UE Apr 2018'!P14*'UE Apr 2018'!N14/100),('UE Bills April 2018'!$C$5*'UE Apr 2018'!N14/100))</f>
        <v>787.5</v>
      </c>
      <c r="E20" s="364">
        <v>0</v>
      </c>
      <c r="F20" s="364">
        <v>0</v>
      </c>
      <c r="G20" s="365">
        <v>0</v>
      </c>
      <c r="H20" s="364">
        <f>IF(($C$5&lt;'UE Apr 2018'!P14),(0),('UE Bills April 2018'!$C$5-'UE Apr 2018'!P14)*'UE Apr 2018'!Q14/100)</f>
        <v>750</v>
      </c>
      <c r="I20" s="366">
        <f t="shared" si="0"/>
        <v>1642.15</v>
      </c>
      <c r="J20" s="367">
        <f t="shared" si="1"/>
        <v>6568.6</v>
      </c>
      <c r="K20" s="363">
        <f>'UE Apr 2018'!AZ14</f>
        <v>0</v>
      </c>
      <c r="L20" s="363">
        <f>'UE Apr 2018'!BA14</f>
        <v>0</v>
      </c>
      <c r="M20" s="363">
        <f>'UE Apr 2018'!BB14</f>
        <v>12</v>
      </c>
      <c r="N20" s="363">
        <f>'UE Apr 2018'!BC14</f>
        <v>0</v>
      </c>
      <c r="O20" s="367">
        <f t="shared" si="4"/>
        <v>6568.6</v>
      </c>
      <c r="P20" s="367">
        <f>O20-(O20*M20/100)</f>
        <v>5780.3680000000004</v>
      </c>
      <c r="Q20" s="367">
        <f t="shared" si="3"/>
        <v>7225.4600000000009</v>
      </c>
      <c r="R20" s="367">
        <f t="shared" si="3"/>
        <v>6358.4048000000012</v>
      </c>
      <c r="S20" s="368">
        <f>'UE Apr 2018'!BJ14</f>
        <v>24</v>
      </c>
      <c r="T20" s="369" t="str">
        <f>'UE Apr 2018'!BK14</f>
        <v>n</v>
      </c>
      <c r="U20" s="304"/>
      <c r="V20" s="304"/>
      <c r="W20" s="304"/>
      <c r="X20" s="304"/>
      <c r="Y20" s="304"/>
      <c r="Z20" s="304"/>
      <c r="AA20" s="304"/>
      <c r="AB20" s="304"/>
      <c r="AC20" s="304"/>
      <c r="AD20" s="304"/>
      <c r="AE20" s="304"/>
      <c r="AF20" s="304"/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  <c r="AQ20" s="304"/>
      <c r="AR20" s="304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304"/>
      <c r="BU20" s="304"/>
      <c r="BV20" s="304"/>
      <c r="BW20" s="304"/>
      <c r="BX20" s="304"/>
      <c r="BY20" s="304"/>
      <c r="BZ20" s="304"/>
      <c r="CA20" s="304"/>
      <c r="CB20" s="304"/>
      <c r="CC20" s="304"/>
      <c r="CD20" s="304"/>
      <c r="CE20" s="304"/>
      <c r="CF20" s="304"/>
      <c r="CG20" s="304"/>
      <c r="CH20" s="304"/>
      <c r="CI20" s="304"/>
      <c r="CJ20" s="304"/>
      <c r="CK20" s="304"/>
      <c r="CL20" s="304"/>
      <c r="CM20" s="304"/>
      <c r="CN20" s="304"/>
      <c r="CO20" s="304"/>
      <c r="CP20" s="304"/>
      <c r="CQ20" s="304"/>
      <c r="CR20" s="304"/>
      <c r="CS20" s="304"/>
      <c r="CT20" s="304"/>
      <c r="CU20" s="304"/>
      <c r="CV20" s="304"/>
      <c r="CW20" s="304"/>
      <c r="CX20" s="304"/>
      <c r="CY20" s="304"/>
      <c r="CZ20" s="304"/>
      <c r="DA20" s="304"/>
      <c r="DB20" s="304"/>
      <c r="DC20" s="304"/>
      <c r="DD20" s="304"/>
      <c r="DE20" s="304"/>
      <c r="DF20" s="304"/>
      <c r="DG20" s="304"/>
      <c r="DH20" s="304"/>
      <c r="DI20" s="304"/>
      <c r="DJ20" s="304"/>
      <c r="DK20" s="304"/>
      <c r="DL20" s="304"/>
      <c r="DM20" s="304"/>
      <c r="DN20" s="304"/>
      <c r="DO20" s="304"/>
      <c r="DP20" s="304"/>
      <c r="DQ20" s="304"/>
      <c r="DR20" s="304"/>
      <c r="DS20" s="304"/>
      <c r="DT20" s="304"/>
      <c r="DU20" s="304"/>
      <c r="DV20" s="304"/>
      <c r="DW20" s="304"/>
      <c r="DX20" s="304"/>
      <c r="DY20" s="304"/>
      <c r="DZ20" s="304"/>
      <c r="EA20" s="304"/>
      <c r="EB20" s="304"/>
      <c r="EC20" s="304"/>
      <c r="ED20" s="304"/>
      <c r="EE20" s="304"/>
      <c r="EF20" s="304"/>
      <c r="EG20" s="304"/>
      <c r="EH20" s="304"/>
      <c r="EI20" s="304"/>
      <c r="EJ20" s="304"/>
      <c r="EK20" s="304"/>
      <c r="EL20" s="304"/>
      <c r="EM20" s="304"/>
      <c r="EN20" s="304"/>
      <c r="EO20" s="304"/>
      <c r="EP20" s="304"/>
      <c r="EQ20" s="304"/>
      <c r="ER20" s="304"/>
      <c r="ES20" s="304"/>
      <c r="ET20" s="304"/>
      <c r="EU20" s="304"/>
      <c r="EV20" s="304"/>
      <c r="EW20" s="304"/>
      <c r="EX20" s="304"/>
      <c r="EY20" s="304"/>
      <c r="EZ20" s="304"/>
      <c r="FA20" s="304"/>
      <c r="FB20" s="304"/>
      <c r="FC20" s="304"/>
      <c r="FD20" s="304"/>
      <c r="FE20" s="304"/>
      <c r="FF20" s="304"/>
    </row>
    <row r="21" spans="1:162" s="248" customFormat="1" ht="14" x14ac:dyDescent="0.15">
      <c r="A21" s="381" t="str">
        <f>'UE Apr 2018'!K15</f>
        <v>Origin Energy</v>
      </c>
      <c r="B21" s="383" t="str">
        <f>'UE Apr 2018'!L15</f>
        <v>Business Saver</v>
      </c>
      <c r="C21" s="364">
        <f>91*'UE Apr 2018'!M15/100</f>
        <v>106.9341</v>
      </c>
      <c r="D21" s="364">
        <f>$C$5*'UE Apr 2018'!N15/100</f>
        <v>1614</v>
      </c>
      <c r="E21" s="364">
        <v>0</v>
      </c>
      <c r="F21" s="364">
        <v>0</v>
      </c>
      <c r="G21" s="365">
        <v>0</v>
      </c>
      <c r="H21" s="364">
        <v>0</v>
      </c>
      <c r="I21" s="366">
        <f t="shared" si="0"/>
        <v>1720.9340999999999</v>
      </c>
      <c r="J21" s="367">
        <f t="shared" si="1"/>
        <v>6883.7363999999998</v>
      </c>
      <c r="K21" s="363">
        <f>'UE Apr 2018'!AZ15</f>
        <v>0</v>
      </c>
      <c r="L21" s="363">
        <f>'UE Apr 2018'!BA15</f>
        <v>22</v>
      </c>
      <c r="M21" s="363">
        <f>'UE Apr 2018'!BB15</f>
        <v>0</v>
      </c>
      <c r="N21" s="363">
        <f>'UE Apr 2018'!BC15</f>
        <v>0</v>
      </c>
      <c r="O21" s="367">
        <f>J21-((I21-C21)*L21/100)*4</f>
        <v>5463.4164000000001</v>
      </c>
      <c r="P21" s="367">
        <f>O21</f>
        <v>5463.4164000000001</v>
      </c>
      <c r="Q21" s="367">
        <f t="shared" si="3"/>
        <v>6009.7580400000006</v>
      </c>
      <c r="R21" s="367">
        <f t="shared" si="3"/>
        <v>6009.7580400000006</v>
      </c>
      <c r="S21" s="368">
        <f>'UE Apr 2018'!BJ15</f>
        <v>12</v>
      </c>
      <c r="T21" s="369" t="str">
        <f>'UE Apr 2018'!BK15</f>
        <v>y</v>
      </c>
      <c r="U21" s="303"/>
      <c r="V21" s="304"/>
      <c r="W21" s="304"/>
      <c r="X21" s="304"/>
      <c r="Y21" s="304"/>
      <c r="Z21" s="304"/>
      <c r="AA21" s="304"/>
      <c r="AB21" s="304"/>
      <c r="AC21" s="304"/>
      <c r="AD21" s="304"/>
      <c r="AE21" s="304"/>
      <c r="AF21" s="304"/>
      <c r="AG21" s="304"/>
      <c r="AH21" s="304"/>
      <c r="AI21" s="304"/>
      <c r="AJ21" s="304"/>
      <c r="AK21" s="304"/>
      <c r="AL21" s="304"/>
      <c r="AM21" s="304"/>
      <c r="AN21" s="304"/>
      <c r="AO21" s="304"/>
      <c r="AP21" s="304"/>
      <c r="AQ21" s="304"/>
      <c r="AR21" s="304"/>
      <c r="AS21" s="304"/>
      <c r="AT21" s="304"/>
      <c r="AU21" s="304"/>
      <c r="AV21" s="304"/>
      <c r="AW21" s="304"/>
      <c r="AX21" s="304"/>
      <c r="AY21" s="304"/>
      <c r="AZ21" s="304"/>
      <c r="BA21" s="304"/>
      <c r="BB21" s="304"/>
      <c r="BC21" s="304"/>
      <c r="BD21" s="304"/>
      <c r="BE21" s="304"/>
      <c r="BF21" s="304"/>
      <c r="BG21" s="304"/>
      <c r="BH21" s="304"/>
      <c r="BI21" s="304"/>
      <c r="BJ21" s="304"/>
      <c r="BK21" s="304"/>
      <c r="BL21" s="304"/>
      <c r="BM21" s="304"/>
      <c r="BN21" s="304"/>
      <c r="BO21" s="304"/>
      <c r="BP21" s="304"/>
      <c r="BQ21" s="304"/>
      <c r="BR21" s="304"/>
      <c r="BS21" s="304"/>
      <c r="BT21" s="304"/>
      <c r="BU21" s="304"/>
      <c r="BV21" s="304"/>
      <c r="BW21" s="304"/>
      <c r="BX21" s="304"/>
      <c r="BY21" s="304"/>
      <c r="BZ21" s="304"/>
      <c r="CA21" s="304"/>
      <c r="CB21" s="304"/>
      <c r="CC21" s="304"/>
      <c r="CD21" s="304"/>
      <c r="CE21" s="304"/>
      <c r="CF21" s="304"/>
      <c r="CG21" s="304"/>
      <c r="CH21" s="304"/>
      <c r="CI21" s="304"/>
      <c r="CJ21" s="304"/>
      <c r="CK21" s="304"/>
      <c r="CL21" s="304"/>
      <c r="CM21" s="304"/>
      <c r="CN21" s="304"/>
      <c r="CO21" s="304"/>
      <c r="CP21" s="304"/>
      <c r="CQ21" s="304"/>
      <c r="CR21" s="304"/>
      <c r="CS21" s="304"/>
      <c r="CT21" s="304"/>
      <c r="CU21" s="304"/>
      <c r="CV21" s="304"/>
      <c r="CW21" s="304"/>
      <c r="CX21" s="304"/>
      <c r="CY21" s="304"/>
      <c r="CZ21" s="304"/>
      <c r="DA21" s="304"/>
      <c r="DB21" s="304"/>
      <c r="DC21" s="304"/>
      <c r="DD21" s="304"/>
      <c r="DE21" s="304"/>
      <c r="DF21" s="304"/>
      <c r="DG21" s="304"/>
      <c r="DH21" s="304"/>
      <c r="DI21" s="304"/>
      <c r="DJ21" s="304"/>
      <c r="DK21" s="304"/>
      <c r="DL21" s="304"/>
      <c r="DM21" s="304"/>
      <c r="DN21" s="304"/>
      <c r="DO21" s="304"/>
      <c r="DP21" s="304"/>
      <c r="DQ21" s="304"/>
      <c r="DR21" s="304"/>
      <c r="DS21" s="304"/>
      <c r="DT21" s="304"/>
      <c r="DU21" s="304"/>
      <c r="DV21" s="304"/>
      <c r="DW21" s="304"/>
      <c r="DX21" s="304"/>
      <c r="DY21" s="304"/>
      <c r="DZ21" s="304"/>
      <c r="EA21" s="304"/>
      <c r="EB21" s="304"/>
      <c r="EC21" s="304"/>
      <c r="ED21" s="304"/>
      <c r="EE21" s="304"/>
      <c r="EF21" s="304"/>
      <c r="EG21" s="304"/>
      <c r="EH21" s="304"/>
      <c r="EI21" s="304"/>
      <c r="EJ21" s="304"/>
      <c r="EK21" s="304"/>
      <c r="EL21" s="304"/>
      <c r="EM21" s="304"/>
      <c r="EN21" s="304"/>
      <c r="EO21" s="304"/>
      <c r="EP21" s="304"/>
      <c r="EQ21" s="304"/>
      <c r="ER21" s="304"/>
      <c r="ES21" s="304"/>
      <c r="ET21" s="304"/>
      <c r="EU21" s="304"/>
      <c r="EV21" s="304"/>
      <c r="EW21" s="304"/>
      <c r="EX21" s="304"/>
      <c r="EY21" s="304"/>
      <c r="EZ21" s="304"/>
      <c r="FA21" s="304"/>
      <c r="FB21" s="304"/>
      <c r="FC21" s="304"/>
      <c r="FD21" s="304"/>
      <c r="FE21" s="304"/>
      <c r="FF21" s="304"/>
    </row>
    <row r="22" spans="1:162" s="331" customFormat="1" ht="14" x14ac:dyDescent="0.15">
      <c r="A22" s="381" t="str">
        <f>'UE Apr 2018'!K16</f>
        <v>1st Energy</v>
      </c>
      <c r="B22" s="383" t="str">
        <f>'UE Apr 2018'!L16</f>
        <v>1st Saver</v>
      </c>
      <c r="C22" s="364">
        <f>91*'UE Apr 2018'!M16/100</f>
        <v>112.1575</v>
      </c>
      <c r="D22" s="364">
        <f>$C$5*'UE Apr 2018'!N16/100</f>
        <v>2117.5</v>
      </c>
      <c r="E22" s="364">
        <v>0</v>
      </c>
      <c r="F22" s="364">
        <v>0</v>
      </c>
      <c r="G22" s="365">
        <v>0</v>
      </c>
      <c r="H22" s="364">
        <v>0</v>
      </c>
      <c r="I22" s="366">
        <f t="shared" si="0"/>
        <v>2229.6574999999998</v>
      </c>
      <c r="J22" s="367">
        <f t="shared" si="1"/>
        <v>8918.6299999999992</v>
      </c>
      <c r="K22" s="363">
        <f>'UE Apr 2018'!AZ16</f>
        <v>0</v>
      </c>
      <c r="L22" s="363">
        <f>'UE Apr 2018'!BA16</f>
        <v>0</v>
      </c>
      <c r="M22" s="363">
        <f>'UE Apr 2018'!BB16</f>
        <v>0</v>
      </c>
      <c r="N22" s="363">
        <f>'UE Apr 2018'!BC16</f>
        <v>38</v>
      </c>
      <c r="O22" s="367">
        <f t="shared" ref="O22:O27" si="5">J22</f>
        <v>8918.6299999999992</v>
      </c>
      <c r="P22" s="367">
        <f>O22-((I22-C22)*N22/100)*4</f>
        <v>5700.0299999999988</v>
      </c>
      <c r="Q22" s="367">
        <f t="shared" si="3"/>
        <v>9810.4930000000004</v>
      </c>
      <c r="R22" s="367">
        <f t="shared" si="3"/>
        <v>6270.0329999999994</v>
      </c>
      <c r="S22" s="368">
        <f>'UE Apr 2018'!BJ16</f>
        <v>0</v>
      </c>
      <c r="T22" s="369" t="str">
        <f>'UE Apr 2018'!BK16</f>
        <v>n</v>
      </c>
      <c r="U22" s="303"/>
      <c r="V22" s="304"/>
      <c r="W22" s="304"/>
      <c r="X22" s="304"/>
      <c r="Y22" s="304"/>
      <c r="Z22" s="304"/>
      <c r="AA22" s="304"/>
      <c r="AB22" s="304"/>
      <c r="AC22" s="304"/>
      <c r="AD22" s="304"/>
      <c r="AE22" s="304"/>
      <c r="AF22" s="304"/>
      <c r="AG22" s="304"/>
      <c r="AH22" s="304"/>
      <c r="AI22" s="304"/>
      <c r="AJ22" s="304"/>
      <c r="AK22" s="304"/>
      <c r="AL22" s="304"/>
      <c r="AM22" s="304"/>
      <c r="AN22" s="304"/>
      <c r="AO22" s="304"/>
      <c r="AP22" s="304"/>
      <c r="AQ22" s="304"/>
      <c r="AR22" s="304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304"/>
      <c r="BU22" s="304"/>
      <c r="BV22" s="304"/>
      <c r="BW22" s="304"/>
      <c r="BX22" s="304"/>
      <c r="BY22" s="304"/>
      <c r="BZ22" s="304"/>
      <c r="CA22" s="304"/>
      <c r="CB22" s="304"/>
      <c r="CC22" s="304"/>
      <c r="CD22" s="304"/>
      <c r="CE22" s="304"/>
      <c r="CF22" s="304"/>
      <c r="CG22" s="304"/>
      <c r="CH22" s="304"/>
      <c r="CI22" s="304"/>
      <c r="CJ22" s="304"/>
      <c r="CK22" s="304"/>
      <c r="CL22" s="304"/>
      <c r="CM22" s="304"/>
      <c r="CN22" s="304"/>
      <c r="CO22" s="304"/>
      <c r="CP22" s="304"/>
      <c r="CQ22" s="304"/>
      <c r="CR22" s="304"/>
      <c r="CS22" s="304"/>
      <c r="CT22" s="304"/>
      <c r="CU22" s="304"/>
      <c r="CV22" s="304"/>
      <c r="CW22" s="304"/>
      <c r="CX22" s="304"/>
      <c r="CY22" s="304"/>
      <c r="CZ22" s="304"/>
      <c r="DA22" s="304"/>
      <c r="DB22" s="304"/>
      <c r="DC22" s="304"/>
      <c r="DD22" s="304"/>
      <c r="DE22" s="304"/>
      <c r="DF22" s="304"/>
      <c r="DG22" s="304"/>
      <c r="DH22" s="304"/>
      <c r="DI22" s="304"/>
      <c r="DJ22" s="304"/>
      <c r="DK22" s="304"/>
      <c r="DL22" s="304"/>
      <c r="DM22" s="304"/>
      <c r="DN22" s="304"/>
      <c r="DO22" s="304"/>
      <c r="DP22" s="304"/>
      <c r="DQ22" s="304"/>
      <c r="DR22" s="304"/>
      <c r="DS22" s="304"/>
      <c r="DT22" s="304"/>
      <c r="DU22" s="304"/>
      <c r="DV22" s="304"/>
      <c r="DW22" s="304"/>
      <c r="DX22" s="304"/>
      <c r="DY22" s="304"/>
      <c r="DZ22" s="304"/>
      <c r="EA22" s="304"/>
      <c r="EB22" s="304"/>
      <c r="EC22" s="304"/>
      <c r="ED22" s="304"/>
      <c r="EE22" s="304"/>
      <c r="EF22" s="304"/>
      <c r="EG22" s="304"/>
      <c r="EH22" s="304"/>
      <c r="EI22" s="304"/>
      <c r="EJ22" s="304"/>
      <c r="EK22" s="304"/>
      <c r="EL22" s="304"/>
      <c r="EM22" s="304"/>
      <c r="EN22" s="304"/>
      <c r="EO22" s="304"/>
      <c r="EP22" s="304"/>
      <c r="EQ22" s="304"/>
      <c r="ER22" s="304"/>
      <c r="ES22" s="304"/>
      <c r="ET22" s="304"/>
      <c r="EU22" s="304"/>
      <c r="EV22" s="304"/>
      <c r="EW22" s="304"/>
      <c r="EX22" s="304"/>
      <c r="EY22" s="304"/>
      <c r="EZ22" s="304"/>
      <c r="FA22" s="304"/>
      <c r="FB22" s="304"/>
      <c r="FC22" s="304"/>
      <c r="FD22" s="304"/>
      <c r="FE22" s="304"/>
      <c r="FF22" s="304"/>
    </row>
    <row r="23" spans="1:162" s="248" customFormat="1" ht="14" x14ac:dyDescent="0.15">
      <c r="A23" s="381" t="str">
        <f>'UE Apr 2018'!K17</f>
        <v>People Energy</v>
      </c>
      <c r="B23" s="383" t="str">
        <f>'UE Apr 2018'!L17</f>
        <v>Total saver</v>
      </c>
      <c r="C23" s="364">
        <f>91*'UE Apr 2018'!M17/100</f>
        <v>160.34199999999998</v>
      </c>
      <c r="D23" s="364">
        <f>IF($C$5&gt;='UE Apr 2018'!P17,('UE Apr 2018'!P17*'UE Apr 2018'!N17/100),('UE Bills April 2018'!$C$5*'UE Apr 2018'!N17/100))</f>
        <v>2046</v>
      </c>
      <c r="E23" s="364">
        <v>0</v>
      </c>
      <c r="F23" s="364">
        <v>0</v>
      </c>
      <c r="G23" s="365">
        <v>0</v>
      </c>
      <c r="H23" s="364">
        <f>IF(($C$5&lt;'UE Apr 2018'!P17),(0),('UE Bills April 2018'!$C$5-'UE Apr 2018'!P17)*'UE Apr 2018'!Q17/100)</f>
        <v>0</v>
      </c>
      <c r="I23" s="366">
        <f t="shared" si="0"/>
        <v>2206.3420000000001</v>
      </c>
      <c r="J23" s="367">
        <f t="shared" si="1"/>
        <v>8825.3680000000004</v>
      </c>
      <c r="K23" s="363">
        <f>'UE Apr 2018'!AZ17</f>
        <v>0</v>
      </c>
      <c r="L23" s="363">
        <f>'UE Apr 2018'!BA17</f>
        <v>0</v>
      </c>
      <c r="M23" s="363">
        <f>'UE Apr 2018'!BB17</f>
        <v>30</v>
      </c>
      <c r="N23" s="363">
        <f>'UE Apr 2018'!BC17</f>
        <v>0</v>
      </c>
      <c r="O23" s="367">
        <f t="shared" si="5"/>
        <v>8825.3680000000004</v>
      </c>
      <c r="P23" s="367">
        <f>O23-(O23*M23/100)</f>
        <v>6177.7575999999999</v>
      </c>
      <c r="Q23" s="367">
        <f t="shared" si="3"/>
        <v>9707.9048000000021</v>
      </c>
      <c r="R23" s="367">
        <f t="shared" si="3"/>
        <v>6795.5333600000004</v>
      </c>
      <c r="S23" s="368">
        <f>'UE Apr 2018'!BJ17</f>
        <v>0</v>
      </c>
      <c r="T23" s="369" t="str">
        <f>'UE Apr 2018'!BK17</f>
        <v>n</v>
      </c>
      <c r="U23" s="303"/>
      <c r="V23" s="304"/>
      <c r="W23" s="304"/>
      <c r="X23" s="304"/>
      <c r="Y23" s="304"/>
      <c r="Z23" s="304"/>
      <c r="AA23" s="304"/>
      <c r="AB23" s="304"/>
      <c r="AC23" s="304"/>
      <c r="AD23" s="304"/>
      <c r="AE23" s="304"/>
      <c r="AF23" s="304"/>
      <c r="AG23" s="304"/>
      <c r="AH23" s="304"/>
      <c r="AI23" s="304"/>
      <c r="AJ23" s="304"/>
      <c r="AK23" s="304"/>
      <c r="AL23" s="304"/>
      <c r="AM23" s="304"/>
      <c r="AN23" s="304"/>
      <c r="AO23" s="304"/>
      <c r="AP23" s="304"/>
      <c r="AQ23" s="304"/>
      <c r="AR23" s="304"/>
      <c r="AS23" s="304"/>
      <c r="AT23" s="304"/>
      <c r="AU23" s="304"/>
      <c r="AV23" s="304"/>
      <c r="AW23" s="304"/>
      <c r="AX23" s="304"/>
      <c r="AY23" s="304"/>
      <c r="AZ23" s="304"/>
      <c r="BA23" s="304"/>
      <c r="BB23" s="304"/>
      <c r="BC23" s="304"/>
      <c r="BD23" s="304"/>
      <c r="BE23" s="304"/>
      <c r="BF23" s="304"/>
      <c r="BG23" s="304"/>
      <c r="BH23" s="304"/>
      <c r="BI23" s="304"/>
      <c r="BJ23" s="304"/>
      <c r="BK23" s="304"/>
      <c r="BL23" s="304"/>
      <c r="BM23" s="304"/>
      <c r="BN23" s="304"/>
      <c r="BO23" s="304"/>
      <c r="BP23" s="304"/>
      <c r="BQ23" s="304"/>
      <c r="BR23" s="304"/>
      <c r="BS23" s="304"/>
      <c r="BT23" s="304"/>
      <c r="BU23" s="304"/>
      <c r="BV23" s="304"/>
      <c r="BW23" s="304"/>
      <c r="BX23" s="304"/>
      <c r="BY23" s="304"/>
      <c r="BZ23" s="304"/>
      <c r="CA23" s="304"/>
      <c r="CB23" s="304"/>
      <c r="CC23" s="304"/>
      <c r="CD23" s="304"/>
      <c r="CE23" s="304"/>
      <c r="CF23" s="304"/>
      <c r="CG23" s="304"/>
      <c r="CH23" s="304"/>
      <c r="CI23" s="304"/>
      <c r="CJ23" s="304"/>
      <c r="CK23" s="304"/>
      <c r="CL23" s="304"/>
      <c r="CM23" s="304"/>
      <c r="CN23" s="304"/>
      <c r="CO23" s="304"/>
      <c r="CP23" s="304"/>
      <c r="CQ23" s="304"/>
      <c r="CR23" s="304"/>
      <c r="CS23" s="304"/>
      <c r="CT23" s="304"/>
      <c r="CU23" s="304"/>
      <c r="CV23" s="304"/>
      <c r="CW23" s="304"/>
      <c r="CX23" s="304"/>
      <c r="CY23" s="304"/>
      <c r="CZ23" s="304"/>
      <c r="DA23" s="304"/>
      <c r="DB23" s="304"/>
      <c r="DC23" s="304"/>
      <c r="DD23" s="304"/>
      <c r="DE23" s="304"/>
      <c r="DF23" s="304"/>
      <c r="DG23" s="304"/>
      <c r="DH23" s="304"/>
      <c r="DI23" s="304"/>
      <c r="DJ23" s="304"/>
      <c r="DK23" s="304"/>
      <c r="DL23" s="304"/>
      <c r="DM23" s="304"/>
      <c r="DN23" s="304"/>
      <c r="DO23" s="304"/>
      <c r="DP23" s="304"/>
      <c r="DQ23" s="304"/>
      <c r="DR23" s="304"/>
      <c r="DS23" s="304"/>
      <c r="DT23" s="304"/>
      <c r="DU23" s="304"/>
      <c r="DV23" s="304"/>
      <c r="DW23" s="304"/>
      <c r="DX23" s="304"/>
      <c r="DY23" s="304"/>
      <c r="DZ23" s="304"/>
      <c r="EA23" s="304"/>
      <c r="EB23" s="304"/>
      <c r="EC23" s="304"/>
      <c r="ED23" s="304"/>
      <c r="EE23" s="304"/>
      <c r="EF23" s="304"/>
      <c r="EG23" s="304"/>
      <c r="EH23" s="304"/>
      <c r="EI23" s="304"/>
      <c r="EJ23" s="304"/>
      <c r="EK23" s="304"/>
      <c r="EL23" s="304"/>
      <c r="EM23" s="304"/>
      <c r="EN23" s="304"/>
      <c r="EO23" s="304"/>
      <c r="EP23" s="304"/>
      <c r="EQ23" s="304"/>
      <c r="ER23" s="304"/>
      <c r="ES23" s="304"/>
      <c r="ET23" s="304"/>
      <c r="EU23" s="304"/>
      <c r="EV23" s="304"/>
      <c r="EW23" s="304"/>
      <c r="EX23" s="304"/>
      <c r="EY23" s="304"/>
      <c r="EZ23" s="304"/>
      <c r="FA23" s="304"/>
      <c r="FB23" s="304"/>
      <c r="FC23" s="304"/>
      <c r="FD23" s="304"/>
      <c r="FE23" s="304"/>
      <c r="FF23" s="304"/>
    </row>
    <row r="24" spans="1:162" s="331" customFormat="1" ht="14" x14ac:dyDescent="0.15">
      <c r="A24" s="381" t="str">
        <f>'UE Apr 2018'!K18</f>
        <v>Powerdirect</v>
      </c>
      <c r="B24" s="383" t="str">
        <f>'UE Apr 2018'!L18</f>
        <v>Market offer</v>
      </c>
      <c r="C24" s="364">
        <f>91*'UE Apr 2018'!M18/100</f>
        <v>109.2</v>
      </c>
      <c r="D24" s="364">
        <f>$C$5*'UE Apr 2018'!N18/100</f>
        <v>1800</v>
      </c>
      <c r="E24" s="364">
        <v>0</v>
      </c>
      <c r="F24" s="364">
        <v>0</v>
      </c>
      <c r="G24" s="365">
        <v>0</v>
      </c>
      <c r="H24" s="364">
        <v>0</v>
      </c>
      <c r="I24" s="366">
        <f t="shared" si="0"/>
        <v>1909.2</v>
      </c>
      <c r="J24" s="367">
        <f t="shared" si="1"/>
        <v>7636.8</v>
      </c>
      <c r="K24" s="363">
        <f>'UE Apr 2018'!AZ18</f>
        <v>0</v>
      </c>
      <c r="L24" s="363">
        <f>'UE Apr 2018'!BA18</f>
        <v>38</v>
      </c>
      <c r="M24" s="363">
        <f>'UE Apr 2018'!BB18</f>
        <v>0</v>
      </c>
      <c r="N24" s="363">
        <f>'UE Apr 2018'!BC18</f>
        <v>0</v>
      </c>
      <c r="O24" s="367">
        <f>J24-((I24-C24)*L24/100)*4</f>
        <v>4900.8</v>
      </c>
      <c r="P24" s="367">
        <f>O24</f>
        <v>4900.8</v>
      </c>
      <c r="Q24" s="367">
        <f t="shared" si="3"/>
        <v>5390.880000000001</v>
      </c>
      <c r="R24" s="367">
        <f t="shared" si="3"/>
        <v>5390.880000000001</v>
      </c>
      <c r="S24" s="368">
        <f>'UE Apr 2018'!BJ18</f>
        <v>0</v>
      </c>
      <c r="T24" s="369" t="str">
        <f>'UE Apr 2018'!BK18</f>
        <v>n</v>
      </c>
      <c r="U24" s="304"/>
      <c r="V24" s="304"/>
      <c r="W24" s="304"/>
      <c r="X24" s="304"/>
      <c r="Y24" s="304"/>
      <c r="Z24" s="304"/>
      <c r="AA24" s="304"/>
      <c r="AB24" s="304"/>
      <c r="AC24" s="304"/>
      <c r="AD24" s="304"/>
      <c r="AE24" s="304"/>
      <c r="AF24" s="304"/>
      <c r="AG24" s="304"/>
      <c r="AH24" s="304"/>
      <c r="AI24" s="304"/>
      <c r="AJ24" s="304"/>
      <c r="AK24" s="304"/>
      <c r="AL24" s="304"/>
      <c r="AM24" s="304"/>
      <c r="AN24" s="304"/>
      <c r="AO24" s="304"/>
      <c r="AP24" s="304"/>
      <c r="AQ24" s="304"/>
      <c r="AR24" s="304"/>
      <c r="AS24" s="304"/>
      <c r="AT24" s="304"/>
      <c r="AU24" s="304"/>
      <c r="AV24" s="304"/>
      <c r="AW24" s="304"/>
      <c r="AX24" s="304"/>
      <c r="AY24" s="304"/>
      <c r="AZ24" s="304"/>
      <c r="BA24" s="304"/>
      <c r="BB24" s="304"/>
      <c r="BC24" s="304"/>
      <c r="BD24" s="304"/>
      <c r="BE24" s="304"/>
      <c r="BF24" s="304"/>
      <c r="BG24" s="304"/>
      <c r="BH24" s="304"/>
      <c r="BI24" s="304"/>
      <c r="BJ24" s="304"/>
      <c r="BK24" s="304"/>
      <c r="BL24" s="304"/>
      <c r="BM24" s="304"/>
      <c r="BN24" s="304"/>
      <c r="BO24" s="304"/>
      <c r="BP24" s="304"/>
      <c r="BQ24" s="304"/>
      <c r="BR24" s="304"/>
      <c r="BS24" s="304"/>
      <c r="BT24" s="304"/>
      <c r="BU24" s="304"/>
      <c r="BV24" s="304"/>
      <c r="BW24" s="304"/>
      <c r="BX24" s="304"/>
      <c r="BY24" s="304"/>
      <c r="BZ24" s="304"/>
      <c r="CA24" s="304"/>
      <c r="CB24" s="304"/>
      <c r="CC24" s="304"/>
      <c r="CD24" s="304"/>
      <c r="CE24" s="304"/>
      <c r="CF24" s="304"/>
      <c r="CG24" s="304"/>
      <c r="CH24" s="304"/>
      <c r="CI24" s="304"/>
      <c r="CJ24" s="304"/>
      <c r="CK24" s="304"/>
      <c r="CL24" s="304"/>
      <c r="CM24" s="304"/>
      <c r="CN24" s="304"/>
      <c r="CO24" s="304"/>
      <c r="CP24" s="304"/>
      <c r="CQ24" s="304"/>
      <c r="CR24" s="304"/>
      <c r="CS24" s="304"/>
      <c r="CT24" s="304"/>
      <c r="CU24" s="304"/>
      <c r="CV24" s="304"/>
      <c r="CW24" s="304"/>
      <c r="CX24" s="304"/>
      <c r="CY24" s="304"/>
      <c r="CZ24" s="304"/>
      <c r="DA24" s="304"/>
      <c r="DB24" s="304"/>
      <c r="DC24" s="304"/>
      <c r="DD24" s="304"/>
      <c r="DE24" s="304"/>
      <c r="DF24" s="304"/>
      <c r="DG24" s="304"/>
      <c r="DH24" s="304"/>
      <c r="DI24" s="304"/>
      <c r="DJ24" s="304"/>
      <c r="DK24" s="304"/>
      <c r="DL24" s="304"/>
      <c r="DM24" s="304"/>
      <c r="DN24" s="304"/>
      <c r="DO24" s="304"/>
      <c r="DP24" s="304"/>
      <c r="DQ24" s="304"/>
      <c r="DR24" s="304"/>
      <c r="DS24" s="304"/>
      <c r="DT24" s="304"/>
      <c r="DU24" s="304"/>
      <c r="DV24" s="304"/>
      <c r="DW24" s="304"/>
      <c r="DX24" s="304"/>
      <c r="DY24" s="304"/>
      <c r="DZ24" s="304"/>
      <c r="EA24" s="304"/>
      <c r="EB24" s="304"/>
      <c r="EC24" s="304"/>
      <c r="ED24" s="304"/>
      <c r="EE24" s="304"/>
      <c r="EF24" s="304"/>
      <c r="EG24" s="304"/>
      <c r="EH24" s="304"/>
      <c r="EI24" s="304"/>
      <c r="EJ24" s="304"/>
      <c r="EK24" s="304"/>
      <c r="EL24" s="304"/>
      <c r="EM24" s="304"/>
      <c r="EN24" s="304"/>
      <c r="EO24" s="304"/>
      <c r="EP24" s="304"/>
      <c r="EQ24" s="304"/>
      <c r="ER24" s="304"/>
      <c r="ES24" s="304"/>
      <c r="ET24" s="304"/>
      <c r="EU24" s="304"/>
      <c r="EV24" s="304"/>
      <c r="EW24" s="304"/>
      <c r="EX24" s="304"/>
      <c r="EY24" s="304"/>
      <c r="EZ24" s="304"/>
      <c r="FA24" s="304"/>
      <c r="FB24" s="304"/>
      <c r="FC24" s="304"/>
      <c r="FD24" s="304"/>
      <c r="FE24" s="304"/>
      <c r="FF24" s="304"/>
    </row>
    <row r="25" spans="1:162" s="248" customFormat="1" ht="14" x14ac:dyDescent="0.15">
      <c r="A25" s="381" t="str">
        <f>'UE Apr 2018'!K19</f>
        <v>Powershop</v>
      </c>
      <c r="B25" s="383" t="str">
        <f>'UE Apr 2018'!L19</f>
        <v>Online Saver</v>
      </c>
      <c r="C25" s="364">
        <f>91*'UE Apr 2018'!M19/100</f>
        <v>121.9491</v>
      </c>
      <c r="D25" s="364">
        <f>$C$5*'UE Apr 2018'!N19/100</f>
        <v>1521.5</v>
      </c>
      <c r="E25" s="364">
        <v>0</v>
      </c>
      <c r="F25" s="364">
        <v>0</v>
      </c>
      <c r="G25" s="365">
        <v>0</v>
      </c>
      <c r="H25" s="364">
        <v>0</v>
      </c>
      <c r="I25" s="366">
        <f t="shared" si="0"/>
        <v>1643.4491</v>
      </c>
      <c r="J25" s="367">
        <f t="shared" si="1"/>
        <v>6573.7964000000002</v>
      </c>
      <c r="K25" s="363">
        <f>'UE Apr 2018'!AZ19</f>
        <v>0</v>
      </c>
      <c r="L25" s="363">
        <f>'UE Apr 2018'!BA19</f>
        <v>0</v>
      </c>
      <c r="M25" s="363">
        <f>'UE Apr 2018'!BB19</f>
        <v>16</v>
      </c>
      <c r="N25" s="363">
        <f>'UE Apr 2018'!BC19</f>
        <v>0</v>
      </c>
      <c r="O25" s="367">
        <f t="shared" si="5"/>
        <v>6573.7964000000002</v>
      </c>
      <c r="P25" s="367">
        <f>O25-(O25*M25/100)</f>
        <v>5521.9889760000005</v>
      </c>
      <c r="Q25" s="367">
        <f t="shared" si="3"/>
        <v>7231.1760400000012</v>
      </c>
      <c r="R25" s="367">
        <f t="shared" si="3"/>
        <v>6074.1878736000008</v>
      </c>
      <c r="S25" s="368">
        <f>'UE Apr 2018'!BJ19</f>
        <v>0</v>
      </c>
      <c r="T25" s="369" t="str">
        <f>'UE Apr 2018'!BK19</f>
        <v>n</v>
      </c>
      <c r="U25" s="304"/>
      <c r="V25" s="304"/>
      <c r="W25" s="304"/>
      <c r="X25" s="304"/>
      <c r="Y25" s="304"/>
      <c r="Z25" s="304"/>
      <c r="AA25" s="304"/>
      <c r="AB25" s="304"/>
      <c r="AC25" s="304"/>
      <c r="AD25" s="304"/>
      <c r="AE25" s="304"/>
      <c r="AF25" s="304"/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  <c r="AQ25" s="304"/>
      <c r="AR25" s="304"/>
      <c r="AS25" s="304"/>
      <c r="AT25" s="304"/>
      <c r="AU25" s="304"/>
      <c r="AV25" s="304"/>
      <c r="AW25" s="304"/>
      <c r="AX25" s="304"/>
      <c r="AY25" s="304"/>
      <c r="AZ25" s="304"/>
      <c r="BA25" s="304"/>
      <c r="BB25" s="304"/>
      <c r="BC25" s="304"/>
      <c r="BD25" s="304"/>
      <c r="BE25" s="304"/>
      <c r="BF25" s="304"/>
      <c r="BG25" s="304"/>
      <c r="BH25" s="304"/>
      <c r="BI25" s="304"/>
      <c r="BJ25" s="304"/>
      <c r="BK25" s="304"/>
      <c r="BL25" s="304"/>
      <c r="BM25" s="304"/>
      <c r="BN25" s="304"/>
      <c r="BO25" s="304"/>
      <c r="BP25" s="304"/>
      <c r="BQ25" s="304"/>
      <c r="BR25" s="304"/>
      <c r="BS25" s="304"/>
      <c r="BT25" s="304"/>
      <c r="BU25" s="304"/>
      <c r="BV25" s="304"/>
      <c r="BW25" s="304"/>
      <c r="BX25" s="304"/>
      <c r="BY25" s="304"/>
      <c r="BZ25" s="304"/>
      <c r="CA25" s="304"/>
      <c r="CB25" s="304"/>
      <c r="CC25" s="304"/>
      <c r="CD25" s="304"/>
      <c r="CE25" s="304"/>
      <c r="CF25" s="304"/>
      <c r="CG25" s="304"/>
      <c r="CH25" s="304"/>
      <c r="CI25" s="304"/>
      <c r="CJ25" s="304"/>
      <c r="CK25" s="304"/>
      <c r="CL25" s="304"/>
      <c r="CM25" s="304"/>
      <c r="CN25" s="304"/>
      <c r="CO25" s="304"/>
      <c r="CP25" s="304"/>
      <c r="CQ25" s="304"/>
      <c r="CR25" s="304"/>
      <c r="CS25" s="304"/>
      <c r="CT25" s="304"/>
      <c r="CU25" s="304"/>
      <c r="CV25" s="304"/>
      <c r="CW25" s="304"/>
      <c r="CX25" s="304"/>
      <c r="CY25" s="304"/>
      <c r="CZ25" s="304"/>
      <c r="DA25" s="304"/>
      <c r="DB25" s="304"/>
      <c r="DC25" s="304"/>
      <c r="DD25" s="304"/>
      <c r="DE25" s="304"/>
      <c r="DF25" s="304"/>
      <c r="DG25" s="304"/>
      <c r="DH25" s="304"/>
      <c r="DI25" s="304"/>
      <c r="DJ25" s="304"/>
      <c r="DK25" s="304"/>
      <c r="DL25" s="304"/>
      <c r="DM25" s="304"/>
      <c r="DN25" s="304"/>
      <c r="DO25" s="304"/>
      <c r="DP25" s="304"/>
      <c r="DQ25" s="304"/>
      <c r="DR25" s="304"/>
      <c r="DS25" s="304"/>
      <c r="DT25" s="304"/>
      <c r="DU25" s="304"/>
      <c r="DV25" s="304"/>
      <c r="DW25" s="304"/>
      <c r="DX25" s="304"/>
      <c r="DY25" s="304"/>
      <c r="DZ25" s="304"/>
      <c r="EA25" s="304"/>
      <c r="EB25" s="304"/>
      <c r="EC25" s="304"/>
      <c r="ED25" s="304"/>
      <c r="EE25" s="304"/>
      <c r="EF25" s="304"/>
      <c r="EG25" s="304"/>
      <c r="EH25" s="304"/>
      <c r="EI25" s="304"/>
      <c r="EJ25" s="304"/>
      <c r="EK25" s="304"/>
      <c r="EL25" s="304"/>
      <c r="EM25" s="304"/>
      <c r="EN25" s="304"/>
      <c r="EO25" s="304"/>
      <c r="EP25" s="304"/>
      <c r="EQ25" s="304"/>
      <c r="ER25" s="304"/>
      <c r="ES25" s="304"/>
      <c r="ET25" s="304"/>
      <c r="EU25" s="304"/>
      <c r="EV25" s="304"/>
      <c r="EW25" s="304"/>
      <c r="EX25" s="304"/>
      <c r="EY25" s="304"/>
      <c r="EZ25" s="304"/>
      <c r="FA25" s="304"/>
      <c r="FB25" s="304"/>
      <c r="FC25" s="304"/>
      <c r="FD25" s="304"/>
      <c r="FE25" s="304"/>
      <c r="FF25" s="304"/>
    </row>
    <row r="26" spans="1:162" s="331" customFormat="1" ht="14" x14ac:dyDescent="0.15">
      <c r="A26" s="381" t="str">
        <f>'UE Apr 2018'!K20</f>
        <v>Q Energy</v>
      </c>
      <c r="B26" s="383" t="str">
        <f>'UE Apr 2018'!L20</f>
        <v>Flexi Biz</v>
      </c>
      <c r="C26" s="364">
        <f>91*'UE Apr 2018'!M20/100</f>
        <v>110.2283</v>
      </c>
      <c r="D26" s="364">
        <f>$C$5*'UE Apr 2018'!N20/100</f>
        <v>1010</v>
      </c>
      <c r="E26" s="364">
        <v>0</v>
      </c>
      <c r="F26" s="364">
        <v>0</v>
      </c>
      <c r="G26" s="365">
        <v>0</v>
      </c>
      <c r="H26" s="364">
        <v>0</v>
      </c>
      <c r="I26" s="366">
        <f t="shared" si="0"/>
        <v>1120.2283</v>
      </c>
      <c r="J26" s="367">
        <f t="shared" si="1"/>
        <v>4480.9132</v>
      </c>
      <c r="K26" s="363">
        <f>'UE Apr 2018'!AZ20</f>
        <v>0</v>
      </c>
      <c r="L26" s="363">
        <f>'UE Apr 2018'!BA20</f>
        <v>0</v>
      </c>
      <c r="M26" s="363">
        <f>'UE Apr 2018'!BB20</f>
        <v>0</v>
      </c>
      <c r="N26" s="363">
        <f>'UE Apr 2018'!BC20</f>
        <v>0</v>
      </c>
      <c r="O26" s="367">
        <f t="shared" si="5"/>
        <v>4480.9132</v>
      </c>
      <c r="P26" s="367">
        <f>O26</f>
        <v>4480.9132</v>
      </c>
      <c r="Q26" s="367">
        <f t="shared" si="3"/>
        <v>4929.0045200000004</v>
      </c>
      <c r="R26" s="367">
        <f t="shared" si="3"/>
        <v>4929.0045200000004</v>
      </c>
      <c r="S26" s="368">
        <f>'UE Apr 2018'!BJ20</f>
        <v>24</v>
      </c>
      <c r="T26" s="369" t="str">
        <f>'UE Apr 2018'!BK20</f>
        <v>y</v>
      </c>
      <c r="U26" s="304"/>
      <c r="V26" s="304"/>
      <c r="W26" s="304"/>
      <c r="X26" s="304"/>
      <c r="Y26" s="304"/>
      <c r="Z26" s="304"/>
      <c r="AA26" s="304"/>
      <c r="AB26" s="304"/>
      <c r="AC26" s="304"/>
      <c r="AD26" s="304"/>
      <c r="AE26" s="304"/>
      <c r="AF26" s="304"/>
      <c r="AG26" s="304"/>
      <c r="AH26" s="304"/>
      <c r="AI26" s="304"/>
      <c r="AJ26" s="304"/>
      <c r="AK26" s="304"/>
      <c r="AL26" s="304"/>
      <c r="AM26" s="304"/>
      <c r="AN26" s="304"/>
      <c r="AO26" s="304"/>
      <c r="AP26" s="304"/>
      <c r="AQ26" s="304"/>
      <c r="AR26" s="304"/>
      <c r="AS26" s="304"/>
      <c r="AT26" s="304"/>
      <c r="AU26" s="304"/>
      <c r="AV26" s="304"/>
      <c r="AW26" s="304"/>
      <c r="AX26" s="304"/>
      <c r="AY26" s="304"/>
      <c r="AZ26" s="304"/>
      <c r="BA26" s="304"/>
      <c r="BB26" s="304"/>
      <c r="BC26" s="304"/>
      <c r="BD26" s="304"/>
      <c r="BE26" s="304"/>
      <c r="BF26" s="304"/>
      <c r="BG26" s="304"/>
      <c r="BH26" s="304"/>
      <c r="BI26" s="304"/>
      <c r="BJ26" s="304"/>
      <c r="BK26" s="304"/>
      <c r="BL26" s="304"/>
      <c r="BM26" s="304"/>
      <c r="BN26" s="304"/>
      <c r="BO26" s="304"/>
      <c r="BP26" s="304"/>
      <c r="BQ26" s="304"/>
      <c r="BR26" s="304"/>
      <c r="BS26" s="304"/>
      <c r="BT26" s="304"/>
      <c r="BU26" s="304"/>
      <c r="BV26" s="304"/>
      <c r="BW26" s="304"/>
      <c r="BX26" s="304"/>
      <c r="BY26" s="304"/>
      <c r="BZ26" s="304"/>
      <c r="CA26" s="304"/>
      <c r="CB26" s="304"/>
      <c r="CC26" s="304"/>
      <c r="CD26" s="304"/>
      <c r="CE26" s="304"/>
      <c r="CF26" s="304"/>
      <c r="CG26" s="304"/>
      <c r="CH26" s="304"/>
      <c r="CI26" s="304"/>
      <c r="CJ26" s="304"/>
      <c r="CK26" s="304"/>
      <c r="CL26" s="304"/>
      <c r="CM26" s="304"/>
      <c r="CN26" s="304"/>
      <c r="CO26" s="304"/>
      <c r="CP26" s="304"/>
      <c r="CQ26" s="304"/>
      <c r="CR26" s="304"/>
      <c r="CS26" s="304"/>
      <c r="CT26" s="304"/>
      <c r="CU26" s="304"/>
      <c r="CV26" s="304"/>
      <c r="CW26" s="304"/>
      <c r="CX26" s="304"/>
      <c r="CY26" s="304"/>
      <c r="CZ26" s="304"/>
      <c r="DA26" s="304"/>
      <c r="DB26" s="304"/>
      <c r="DC26" s="304"/>
      <c r="DD26" s="304"/>
      <c r="DE26" s="304"/>
      <c r="DF26" s="304"/>
      <c r="DG26" s="304"/>
      <c r="DH26" s="304"/>
      <c r="DI26" s="304"/>
      <c r="DJ26" s="304"/>
      <c r="DK26" s="304"/>
      <c r="DL26" s="304"/>
      <c r="DM26" s="304"/>
      <c r="DN26" s="304"/>
      <c r="DO26" s="304"/>
      <c r="DP26" s="304"/>
      <c r="DQ26" s="304"/>
      <c r="DR26" s="304"/>
      <c r="DS26" s="304"/>
      <c r="DT26" s="304"/>
      <c r="DU26" s="304"/>
      <c r="DV26" s="304"/>
      <c r="DW26" s="304"/>
      <c r="DX26" s="304"/>
      <c r="DY26" s="304"/>
      <c r="DZ26" s="304"/>
      <c r="EA26" s="304"/>
      <c r="EB26" s="304"/>
      <c r="EC26" s="304"/>
      <c r="ED26" s="304"/>
      <c r="EE26" s="304"/>
      <c r="EF26" s="304"/>
      <c r="EG26" s="304"/>
      <c r="EH26" s="304"/>
      <c r="EI26" s="304"/>
      <c r="EJ26" s="304"/>
      <c r="EK26" s="304"/>
      <c r="EL26" s="304"/>
      <c r="EM26" s="304"/>
      <c r="EN26" s="304"/>
      <c r="EO26" s="304"/>
      <c r="EP26" s="304"/>
      <c r="EQ26" s="304"/>
      <c r="ER26" s="304"/>
      <c r="ES26" s="304"/>
      <c r="ET26" s="304"/>
      <c r="EU26" s="304"/>
      <c r="EV26" s="304"/>
      <c r="EW26" s="304"/>
      <c r="EX26" s="304"/>
      <c r="EY26" s="304"/>
      <c r="EZ26" s="304"/>
      <c r="FA26" s="304"/>
      <c r="FB26" s="304"/>
      <c r="FC26" s="304"/>
      <c r="FD26" s="304"/>
      <c r="FE26" s="304"/>
      <c r="FF26" s="304"/>
    </row>
    <row r="27" spans="1:162" s="248" customFormat="1" ht="14" x14ac:dyDescent="0.15">
      <c r="A27" s="381" t="str">
        <f>'UE Apr 2018'!K21</f>
        <v>Red Energy</v>
      </c>
      <c r="B27" s="383" t="str">
        <f>'UE Apr 2018'!L21</f>
        <v>Living Energy Saver</v>
      </c>
      <c r="C27" s="364">
        <f>91*'UE Apr 2018'!M21/100</f>
        <v>95.55</v>
      </c>
      <c r="D27" s="364">
        <f>$C$5*'UE Apr 2018'!N21/100</f>
        <v>1375</v>
      </c>
      <c r="E27" s="364">
        <v>0</v>
      </c>
      <c r="F27" s="364">
        <v>0</v>
      </c>
      <c r="G27" s="365">
        <v>0</v>
      </c>
      <c r="H27" s="364">
        <v>0</v>
      </c>
      <c r="I27" s="366">
        <f t="shared" si="0"/>
        <v>1470.55</v>
      </c>
      <c r="J27" s="367">
        <f t="shared" si="1"/>
        <v>5882.2</v>
      </c>
      <c r="K27" s="363">
        <f>'UE Apr 2018'!AZ21</f>
        <v>0</v>
      </c>
      <c r="L27" s="363">
        <f>'UE Apr 2018'!BA21</f>
        <v>0</v>
      </c>
      <c r="M27" s="363">
        <f>'UE Apr 2018'!BB21</f>
        <v>10</v>
      </c>
      <c r="N27" s="363">
        <f>'UE Apr 2018'!BC21</f>
        <v>0</v>
      </c>
      <c r="O27" s="367">
        <f t="shared" si="5"/>
        <v>5882.2</v>
      </c>
      <c r="P27" s="367">
        <f>O27-(O27*M27/100)</f>
        <v>5293.98</v>
      </c>
      <c r="Q27" s="367">
        <f t="shared" si="3"/>
        <v>6470.42</v>
      </c>
      <c r="R27" s="367">
        <f t="shared" si="3"/>
        <v>5823.3779999999997</v>
      </c>
      <c r="S27" s="368">
        <f>'UE Apr 2018'!BJ21</f>
        <v>0</v>
      </c>
      <c r="T27" s="369" t="str">
        <f>'UE Apr 2018'!BK21</f>
        <v>n</v>
      </c>
      <c r="U27" s="303"/>
      <c r="V27" s="304"/>
      <c r="W27" s="304"/>
      <c r="X27" s="304"/>
      <c r="Y27" s="304"/>
      <c r="Z27" s="304"/>
      <c r="AA27" s="304"/>
      <c r="AB27" s="304"/>
      <c r="AC27" s="304"/>
      <c r="AD27" s="304"/>
      <c r="AE27" s="304"/>
      <c r="AF27" s="304"/>
      <c r="AG27" s="304"/>
      <c r="AH27" s="304"/>
      <c r="AI27" s="304"/>
      <c r="AJ27" s="304"/>
      <c r="AK27" s="304"/>
      <c r="AL27" s="304"/>
      <c r="AM27" s="304"/>
      <c r="AN27" s="304"/>
      <c r="AO27" s="304"/>
      <c r="AP27" s="304"/>
      <c r="AQ27" s="304"/>
      <c r="AR27" s="304"/>
      <c r="AS27" s="304"/>
      <c r="AT27" s="304"/>
      <c r="AU27" s="304"/>
      <c r="AV27" s="304"/>
      <c r="AW27" s="304"/>
      <c r="AX27" s="304"/>
      <c r="AY27" s="304"/>
      <c r="AZ27" s="304"/>
      <c r="BA27" s="304"/>
      <c r="BB27" s="304"/>
      <c r="BC27" s="304"/>
      <c r="BD27" s="304"/>
      <c r="BE27" s="304"/>
      <c r="BF27" s="304"/>
      <c r="BG27" s="304"/>
      <c r="BH27" s="304"/>
      <c r="BI27" s="304"/>
      <c r="BJ27" s="304"/>
      <c r="BK27" s="304"/>
      <c r="BL27" s="304"/>
      <c r="BM27" s="304"/>
      <c r="BN27" s="304"/>
      <c r="BO27" s="304"/>
      <c r="BP27" s="304"/>
      <c r="BQ27" s="304"/>
      <c r="BR27" s="304"/>
      <c r="BS27" s="304"/>
      <c r="BT27" s="304"/>
      <c r="BU27" s="304"/>
      <c r="BV27" s="304"/>
      <c r="BW27" s="304"/>
      <c r="BX27" s="304"/>
      <c r="BY27" s="304"/>
      <c r="BZ27" s="304"/>
      <c r="CA27" s="304"/>
      <c r="CB27" s="304"/>
      <c r="CC27" s="304"/>
      <c r="CD27" s="304"/>
      <c r="CE27" s="304"/>
      <c r="CF27" s="304"/>
      <c r="CG27" s="304"/>
      <c r="CH27" s="304"/>
      <c r="CI27" s="304"/>
      <c r="CJ27" s="304"/>
      <c r="CK27" s="304"/>
      <c r="CL27" s="304"/>
      <c r="CM27" s="304"/>
      <c r="CN27" s="304"/>
      <c r="CO27" s="304"/>
      <c r="CP27" s="304"/>
      <c r="CQ27" s="304"/>
      <c r="CR27" s="304"/>
      <c r="CS27" s="304"/>
      <c r="CT27" s="304"/>
      <c r="CU27" s="304"/>
      <c r="CV27" s="304"/>
      <c r="CW27" s="304"/>
      <c r="CX27" s="304"/>
      <c r="CY27" s="304"/>
      <c r="CZ27" s="304"/>
      <c r="DA27" s="304"/>
      <c r="DB27" s="304"/>
      <c r="DC27" s="304"/>
      <c r="DD27" s="304"/>
      <c r="DE27" s="304"/>
      <c r="DF27" s="304"/>
      <c r="DG27" s="304"/>
      <c r="DH27" s="304"/>
      <c r="DI27" s="304"/>
      <c r="DJ27" s="304"/>
      <c r="DK27" s="304"/>
      <c r="DL27" s="304"/>
      <c r="DM27" s="304"/>
      <c r="DN27" s="304"/>
      <c r="DO27" s="304"/>
      <c r="DP27" s="304"/>
      <c r="DQ27" s="304"/>
      <c r="DR27" s="304"/>
      <c r="DS27" s="304"/>
      <c r="DT27" s="304"/>
      <c r="DU27" s="304"/>
      <c r="DV27" s="304"/>
      <c r="DW27" s="304"/>
      <c r="DX27" s="304"/>
      <c r="DY27" s="304"/>
      <c r="DZ27" s="304"/>
      <c r="EA27" s="304"/>
      <c r="EB27" s="304"/>
      <c r="EC27" s="304"/>
      <c r="ED27" s="304"/>
      <c r="EE27" s="304"/>
      <c r="EF27" s="304"/>
      <c r="EG27" s="304"/>
      <c r="EH27" s="304"/>
      <c r="EI27" s="304"/>
      <c r="EJ27" s="304"/>
      <c r="EK27" s="304"/>
      <c r="EL27" s="304"/>
      <c r="EM27" s="304"/>
      <c r="EN27" s="304"/>
      <c r="EO27" s="304"/>
      <c r="EP27" s="304"/>
      <c r="EQ27" s="304"/>
      <c r="ER27" s="304"/>
      <c r="ES27" s="304"/>
      <c r="ET27" s="304"/>
      <c r="EU27" s="304"/>
      <c r="EV27" s="304"/>
      <c r="EW27" s="304"/>
      <c r="EX27" s="304"/>
      <c r="EY27" s="304"/>
      <c r="EZ27" s="304"/>
      <c r="FA27" s="304"/>
      <c r="FB27" s="304"/>
      <c r="FC27" s="304"/>
      <c r="FD27" s="304"/>
      <c r="FE27" s="304"/>
      <c r="FF27" s="304"/>
    </row>
    <row r="28" spans="1:162" s="331" customFormat="1" ht="14" x14ac:dyDescent="0.15">
      <c r="A28" s="381" t="str">
        <f>'UE Apr 2018'!K22</f>
        <v>Simply Energy</v>
      </c>
      <c r="B28" s="383" t="str">
        <f>'UE Apr 2018'!L22</f>
        <v>Business Save</v>
      </c>
      <c r="C28" s="364">
        <f>91*'UE Apr 2018'!M22/100</f>
        <v>106.2516</v>
      </c>
      <c r="D28" s="364">
        <f>$C$5*'UE Apr 2018'!N22/100</f>
        <v>2014.5</v>
      </c>
      <c r="E28" s="364">
        <v>0</v>
      </c>
      <c r="F28" s="364">
        <v>0</v>
      </c>
      <c r="G28" s="365">
        <v>0</v>
      </c>
      <c r="H28" s="364">
        <v>0</v>
      </c>
      <c r="I28" s="366">
        <f t="shared" si="0"/>
        <v>2120.7516000000001</v>
      </c>
      <c r="J28" s="367">
        <f t="shared" si="1"/>
        <v>8483.0064000000002</v>
      </c>
      <c r="K28" s="363">
        <f>'UE Apr 2018'!AZ22</f>
        <v>0</v>
      </c>
      <c r="L28" s="363">
        <f>'UE Apr 2018'!BA22</f>
        <v>35</v>
      </c>
      <c r="M28" s="363">
        <f>'UE Apr 2018'!BB22</f>
        <v>0</v>
      </c>
      <c r="N28" s="363">
        <f>'UE Apr 2018'!BC22</f>
        <v>0</v>
      </c>
      <c r="O28" s="367">
        <f>J28-((I28-C28)*L28/100)*4</f>
        <v>5662.7064</v>
      </c>
      <c r="P28" s="367">
        <f>O28-((I28-C28)*N28/100)*4</f>
        <v>5662.7064</v>
      </c>
      <c r="Q28" s="367">
        <f t="shared" si="3"/>
        <v>6228.9770400000007</v>
      </c>
      <c r="R28" s="367">
        <f t="shared" si="3"/>
        <v>6228.9770400000007</v>
      </c>
      <c r="S28" s="368">
        <f>'UE Apr 2018'!BJ22</f>
        <v>0</v>
      </c>
      <c r="T28" s="369" t="str">
        <f>'UE Apr 2018'!BK22</f>
        <v>n</v>
      </c>
      <c r="U28" s="303"/>
      <c r="V28" s="304"/>
      <c r="W28" s="304"/>
      <c r="X28" s="304"/>
      <c r="Y28" s="304"/>
      <c r="Z28" s="304"/>
      <c r="AA28" s="304"/>
      <c r="AB28" s="304"/>
      <c r="AC28" s="304"/>
      <c r="AD28" s="304"/>
      <c r="AE28" s="304"/>
      <c r="AF28" s="304"/>
      <c r="AG28" s="304"/>
      <c r="AH28" s="304"/>
      <c r="AI28" s="304"/>
      <c r="AJ28" s="304"/>
      <c r="AK28" s="304"/>
      <c r="AL28" s="304"/>
      <c r="AM28" s="304"/>
      <c r="AN28" s="304"/>
      <c r="AO28" s="304"/>
      <c r="AP28" s="304"/>
      <c r="AQ28" s="304"/>
      <c r="AR28" s="304"/>
      <c r="AS28" s="304"/>
      <c r="AT28" s="304"/>
      <c r="AU28" s="304"/>
      <c r="AV28" s="304"/>
      <c r="AW28" s="304"/>
      <c r="AX28" s="304"/>
      <c r="AY28" s="304"/>
      <c r="AZ28" s="304"/>
      <c r="BA28" s="304"/>
      <c r="BB28" s="304"/>
      <c r="BC28" s="304"/>
      <c r="BD28" s="304"/>
      <c r="BE28" s="304"/>
      <c r="BF28" s="304"/>
      <c r="BG28" s="304"/>
      <c r="BH28" s="304"/>
      <c r="BI28" s="304"/>
      <c r="BJ28" s="304"/>
      <c r="BK28" s="304"/>
      <c r="BL28" s="304"/>
      <c r="BM28" s="304"/>
      <c r="BN28" s="304"/>
      <c r="BO28" s="304"/>
      <c r="BP28" s="304"/>
      <c r="BQ28" s="304"/>
      <c r="BR28" s="304"/>
      <c r="BS28" s="304"/>
      <c r="BT28" s="304"/>
      <c r="BU28" s="304"/>
      <c r="BV28" s="304"/>
      <c r="BW28" s="304"/>
      <c r="BX28" s="304"/>
      <c r="BY28" s="304"/>
      <c r="BZ28" s="304"/>
      <c r="CA28" s="304"/>
      <c r="CB28" s="304"/>
      <c r="CC28" s="304"/>
      <c r="CD28" s="304"/>
      <c r="CE28" s="304"/>
      <c r="CF28" s="304"/>
      <c r="CG28" s="304"/>
      <c r="CH28" s="304"/>
      <c r="CI28" s="304"/>
      <c r="CJ28" s="304"/>
      <c r="CK28" s="304"/>
      <c r="CL28" s="304"/>
      <c r="CM28" s="304"/>
      <c r="CN28" s="304"/>
      <c r="CO28" s="304"/>
      <c r="CP28" s="304"/>
      <c r="CQ28" s="304"/>
      <c r="CR28" s="304"/>
      <c r="CS28" s="304"/>
      <c r="CT28" s="304"/>
      <c r="CU28" s="304"/>
      <c r="CV28" s="304"/>
      <c r="CW28" s="304"/>
      <c r="CX28" s="304"/>
      <c r="CY28" s="304"/>
      <c r="CZ28" s="304"/>
      <c r="DA28" s="304"/>
      <c r="DB28" s="304"/>
      <c r="DC28" s="304"/>
      <c r="DD28" s="304"/>
      <c r="DE28" s="304"/>
      <c r="DF28" s="304"/>
      <c r="DG28" s="304"/>
      <c r="DH28" s="304"/>
      <c r="DI28" s="304"/>
      <c r="DJ28" s="304"/>
      <c r="DK28" s="304"/>
      <c r="DL28" s="304"/>
      <c r="DM28" s="304"/>
      <c r="DN28" s="304"/>
      <c r="DO28" s="304"/>
      <c r="DP28" s="304"/>
      <c r="DQ28" s="304"/>
      <c r="DR28" s="304"/>
      <c r="DS28" s="304"/>
      <c r="DT28" s="304"/>
      <c r="DU28" s="304"/>
      <c r="DV28" s="304"/>
      <c r="DW28" s="304"/>
      <c r="DX28" s="304"/>
      <c r="DY28" s="304"/>
      <c r="DZ28" s="304"/>
      <c r="EA28" s="304"/>
      <c r="EB28" s="304"/>
      <c r="EC28" s="304"/>
      <c r="ED28" s="304"/>
      <c r="EE28" s="304"/>
      <c r="EF28" s="304"/>
      <c r="EG28" s="304"/>
      <c r="EH28" s="304"/>
      <c r="EI28" s="304"/>
      <c r="EJ28" s="304"/>
      <c r="EK28" s="304"/>
      <c r="EL28" s="304"/>
      <c r="EM28" s="304"/>
      <c r="EN28" s="304"/>
      <c r="EO28" s="304"/>
      <c r="EP28" s="304"/>
      <c r="EQ28" s="304"/>
      <c r="ER28" s="304"/>
      <c r="ES28" s="304"/>
      <c r="ET28" s="304"/>
      <c r="EU28" s="304"/>
      <c r="EV28" s="304"/>
      <c r="EW28" s="304"/>
      <c r="EX28" s="304"/>
      <c r="EY28" s="304"/>
      <c r="EZ28" s="304"/>
      <c r="FA28" s="304"/>
      <c r="FB28" s="304"/>
      <c r="FC28" s="304"/>
      <c r="FD28" s="304"/>
      <c r="FE28" s="304"/>
      <c r="FF28" s="304"/>
    </row>
    <row r="29" spans="1:162" s="248" customFormat="1" ht="14" x14ac:dyDescent="0.15">
      <c r="A29" s="381" t="str">
        <f>'UE Apr 2018'!K23</f>
        <v>Sumo Power</v>
      </c>
      <c r="B29" s="383" t="str">
        <f>'UE Apr 2018'!L23</f>
        <v>Business</v>
      </c>
      <c r="C29" s="364">
        <f>91*'UE Apr 2018'!M23/100</f>
        <v>108.29</v>
      </c>
      <c r="D29" s="364">
        <f>IF($C$5&gt;='UE Apr 2018'!P23,('UE Apr 2018'!P23*'UE Apr 2018'!N23/100),('UE Bills April 2018'!$C$5*'UE Apr 2018'!N23/100))</f>
        <v>1910.5</v>
      </c>
      <c r="E29" s="364">
        <v>0</v>
      </c>
      <c r="F29" s="364">
        <v>0</v>
      </c>
      <c r="G29" s="365">
        <v>0</v>
      </c>
      <c r="H29" s="364">
        <f>IF(($C$5&lt;'UE Apr 2018'!P23),(0),('UE Bills April 2018'!$C$5-'UE Apr 2018'!P23)*'UE Apr 2018'!Q23/100)</f>
        <v>0</v>
      </c>
      <c r="I29" s="366">
        <f t="shared" si="0"/>
        <v>2018.79</v>
      </c>
      <c r="J29" s="367">
        <f t="shared" si="1"/>
        <v>8075.16</v>
      </c>
      <c r="K29" s="363">
        <f>'UE Apr 2018'!AZ23</f>
        <v>0</v>
      </c>
      <c r="L29" s="363">
        <f>'UE Apr 2018'!BA23</f>
        <v>20</v>
      </c>
      <c r="M29" s="363">
        <f>'UE Apr 2018'!BB23</f>
        <v>0</v>
      </c>
      <c r="N29" s="363">
        <f>'UE Apr 2018'!BC23</f>
        <v>17</v>
      </c>
      <c r="O29" s="367">
        <f>J29-((I29-C29)*L29/100)*4</f>
        <v>6546.76</v>
      </c>
      <c r="P29" s="367">
        <f>O29-((I29-C29)*N29/100)*4</f>
        <v>5247.62</v>
      </c>
      <c r="Q29" s="367">
        <f t="shared" si="3"/>
        <v>7201.4360000000006</v>
      </c>
      <c r="R29" s="367">
        <f t="shared" si="3"/>
        <v>5772.3820000000005</v>
      </c>
      <c r="S29" s="368">
        <f>'UE Apr 2018'!BJ23</f>
        <v>0</v>
      </c>
      <c r="T29" s="369" t="str">
        <f>'UE Apr 2018'!BK23</f>
        <v>n</v>
      </c>
      <c r="U29" s="303"/>
      <c r="V29" s="304"/>
      <c r="W29" s="304"/>
      <c r="X29" s="304"/>
      <c r="Y29" s="304"/>
      <c r="Z29" s="304"/>
      <c r="AA29" s="304"/>
      <c r="AB29" s="304"/>
      <c r="AC29" s="304"/>
      <c r="AD29" s="304"/>
      <c r="AE29" s="304"/>
      <c r="AF29" s="304"/>
      <c r="AG29" s="304"/>
      <c r="AH29" s="304"/>
      <c r="AI29" s="304"/>
      <c r="AJ29" s="304"/>
      <c r="AK29" s="304"/>
      <c r="AL29" s="304"/>
      <c r="AM29" s="304"/>
      <c r="AN29" s="304"/>
      <c r="AO29" s="304"/>
      <c r="AP29" s="304"/>
      <c r="AQ29" s="304"/>
      <c r="AR29" s="304"/>
      <c r="AS29" s="304"/>
      <c r="AT29" s="304"/>
      <c r="AU29" s="304"/>
      <c r="AV29" s="304"/>
      <c r="AW29" s="304"/>
      <c r="AX29" s="304"/>
      <c r="AY29" s="304"/>
      <c r="AZ29" s="304"/>
      <c r="BA29" s="304"/>
      <c r="BB29" s="304"/>
      <c r="BC29" s="304"/>
      <c r="BD29" s="304"/>
      <c r="BE29" s="304"/>
      <c r="BF29" s="304"/>
      <c r="BG29" s="304"/>
      <c r="BH29" s="304"/>
      <c r="BI29" s="304"/>
      <c r="BJ29" s="304"/>
      <c r="BK29" s="304"/>
      <c r="BL29" s="304"/>
      <c r="BM29" s="304"/>
      <c r="BN29" s="304"/>
      <c r="BO29" s="304"/>
      <c r="BP29" s="304"/>
      <c r="BQ29" s="304"/>
      <c r="BR29" s="304"/>
      <c r="BS29" s="304"/>
      <c r="BT29" s="304"/>
      <c r="BU29" s="304"/>
      <c r="BV29" s="304"/>
      <c r="BW29" s="304"/>
      <c r="BX29" s="304"/>
      <c r="BY29" s="304"/>
      <c r="BZ29" s="304"/>
      <c r="CA29" s="304"/>
      <c r="CB29" s="304"/>
      <c r="CC29" s="304"/>
      <c r="CD29" s="304"/>
      <c r="CE29" s="304"/>
      <c r="CF29" s="304"/>
      <c r="CG29" s="304"/>
      <c r="CH29" s="304"/>
      <c r="CI29" s="304"/>
      <c r="CJ29" s="304"/>
      <c r="CK29" s="304"/>
      <c r="CL29" s="304"/>
      <c r="CM29" s="304"/>
      <c r="CN29" s="304"/>
      <c r="CO29" s="304"/>
      <c r="CP29" s="304"/>
      <c r="CQ29" s="304"/>
      <c r="CR29" s="304"/>
      <c r="CS29" s="304"/>
      <c r="CT29" s="304"/>
      <c r="CU29" s="304"/>
      <c r="CV29" s="304"/>
      <c r="CW29" s="304"/>
      <c r="CX29" s="304"/>
      <c r="CY29" s="304"/>
      <c r="CZ29" s="304"/>
      <c r="DA29" s="304"/>
      <c r="DB29" s="304"/>
      <c r="DC29" s="304"/>
      <c r="DD29" s="304"/>
      <c r="DE29" s="304"/>
      <c r="DF29" s="304"/>
      <c r="DG29" s="304"/>
      <c r="DH29" s="304"/>
      <c r="DI29" s="304"/>
      <c r="DJ29" s="304"/>
      <c r="DK29" s="304"/>
      <c r="DL29" s="304"/>
      <c r="DM29" s="304"/>
      <c r="DN29" s="304"/>
      <c r="DO29" s="304"/>
      <c r="DP29" s="304"/>
      <c r="DQ29" s="304"/>
      <c r="DR29" s="304"/>
      <c r="DS29" s="304"/>
      <c r="DT29" s="304"/>
      <c r="DU29" s="304"/>
      <c r="DV29" s="304"/>
      <c r="DW29" s="304"/>
      <c r="DX29" s="304"/>
      <c r="DY29" s="304"/>
      <c r="DZ29" s="304"/>
      <c r="EA29" s="304"/>
      <c r="EB29" s="304"/>
      <c r="EC29" s="304"/>
      <c r="ED29" s="304"/>
      <c r="EE29" s="304"/>
      <c r="EF29" s="304"/>
      <c r="EG29" s="304"/>
      <c r="EH29" s="304"/>
      <c r="EI29" s="304"/>
      <c r="EJ29" s="304"/>
      <c r="EK29" s="304"/>
      <c r="EL29" s="304"/>
      <c r="EM29" s="304"/>
      <c r="EN29" s="304"/>
      <c r="EO29" s="304"/>
      <c r="EP29" s="304"/>
      <c r="EQ29" s="304"/>
      <c r="ER29" s="304"/>
      <c r="ES29" s="304"/>
      <c r="ET29" s="304"/>
      <c r="EU29" s="304"/>
      <c r="EV29" s="304"/>
      <c r="EW29" s="304"/>
      <c r="EX29" s="304"/>
      <c r="EY29" s="304"/>
      <c r="EZ29" s="304"/>
      <c r="FA29" s="304"/>
      <c r="FB29" s="304"/>
      <c r="FC29" s="304"/>
      <c r="FD29" s="304"/>
      <c r="FE29" s="304"/>
      <c r="FF29" s="304"/>
    </row>
    <row r="30" spans="1:162" s="331" customFormat="1" ht="14" x14ac:dyDescent="0.15">
      <c r="A30" s="381" t="str">
        <f>'UE Apr 2018'!K24</f>
        <v>Blue NRG</v>
      </c>
      <c r="B30" s="383" t="str">
        <f>'UE Apr 2018'!L24</f>
        <v>Super Saver</v>
      </c>
      <c r="C30" s="364">
        <f>91*'UE Apr 2018'!M24/100</f>
        <v>150.15</v>
      </c>
      <c r="D30" s="364">
        <f>$C$5*'UE Apr 2018'!N24/100</f>
        <v>1100</v>
      </c>
      <c r="E30" s="364">
        <v>0</v>
      </c>
      <c r="F30" s="364">
        <v>0</v>
      </c>
      <c r="G30" s="365">
        <v>0</v>
      </c>
      <c r="H30" s="364">
        <v>0</v>
      </c>
      <c r="I30" s="366">
        <f t="shared" si="0"/>
        <v>1250.1500000000001</v>
      </c>
      <c r="J30" s="367">
        <f t="shared" si="1"/>
        <v>5000.6000000000004</v>
      </c>
      <c r="K30" s="363">
        <f>'UE Apr 2018'!AZ24</f>
        <v>0</v>
      </c>
      <c r="L30" s="363">
        <f>'UE Apr 2018'!BA24</f>
        <v>0</v>
      </c>
      <c r="M30" s="363">
        <f>'UE Apr 2018'!BB24</f>
        <v>0</v>
      </c>
      <c r="N30" s="363">
        <f>'UE Apr 2018'!BC24</f>
        <v>0</v>
      </c>
      <c r="O30" s="367">
        <f t="shared" ref="O30:O32" si="6">J30</f>
        <v>5000.6000000000004</v>
      </c>
      <c r="P30" s="367">
        <f>O30</f>
        <v>5000.6000000000004</v>
      </c>
      <c r="Q30" s="367">
        <f t="shared" si="3"/>
        <v>5500.6600000000008</v>
      </c>
      <c r="R30" s="367">
        <f t="shared" si="3"/>
        <v>5500.6600000000008</v>
      </c>
      <c r="S30" s="368">
        <f>'UE Apr 2018'!BJ24</f>
        <v>36</v>
      </c>
      <c r="T30" s="369" t="str">
        <f>'UE Apr 2018'!BK24</f>
        <v>n</v>
      </c>
      <c r="U30" s="304"/>
      <c r="V30" s="304"/>
      <c r="W30" s="304"/>
      <c r="X30" s="304"/>
      <c r="Y30" s="304"/>
      <c r="Z30" s="304"/>
      <c r="AA30" s="304"/>
      <c r="AB30" s="304"/>
      <c r="AC30" s="304"/>
      <c r="AD30" s="304"/>
      <c r="AE30" s="304"/>
      <c r="AF30" s="304"/>
      <c r="AG30" s="304"/>
      <c r="AH30" s="304"/>
      <c r="AI30" s="304"/>
      <c r="AJ30" s="304"/>
      <c r="AK30" s="304"/>
      <c r="AL30" s="304"/>
      <c r="AM30" s="304"/>
      <c r="AN30" s="304"/>
      <c r="AO30" s="304"/>
      <c r="AP30" s="304"/>
      <c r="AQ30" s="304"/>
      <c r="AR30" s="304"/>
      <c r="AS30" s="304"/>
      <c r="AT30" s="304"/>
      <c r="AU30" s="304"/>
      <c r="AV30" s="304"/>
      <c r="AW30" s="304"/>
      <c r="AX30" s="304"/>
      <c r="AY30" s="304"/>
      <c r="AZ30" s="304"/>
      <c r="BA30" s="304"/>
      <c r="BB30" s="304"/>
      <c r="BC30" s="304"/>
      <c r="BD30" s="304"/>
      <c r="BE30" s="304"/>
      <c r="BF30" s="304"/>
      <c r="BG30" s="304"/>
      <c r="BH30" s="304"/>
      <c r="BI30" s="304"/>
      <c r="BJ30" s="304"/>
      <c r="BK30" s="304"/>
      <c r="BL30" s="304"/>
      <c r="BM30" s="304"/>
      <c r="BN30" s="304"/>
      <c r="BO30" s="304"/>
      <c r="BP30" s="304"/>
      <c r="BQ30" s="304"/>
      <c r="BR30" s="304"/>
      <c r="BS30" s="304"/>
      <c r="BT30" s="304"/>
      <c r="BU30" s="304"/>
      <c r="BV30" s="304"/>
      <c r="BW30" s="304"/>
      <c r="BX30" s="304"/>
      <c r="BY30" s="304"/>
      <c r="BZ30" s="304"/>
      <c r="CA30" s="304"/>
      <c r="CB30" s="304"/>
      <c r="CC30" s="304"/>
      <c r="CD30" s="304"/>
      <c r="CE30" s="304"/>
      <c r="CF30" s="304"/>
      <c r="CG30" s="304"/>
      <c r="CH30" s="304"/>
      <c r="CI30" s="304"/>
      <c r="CJ30" s="304"/>
      <c r="CK30" s="304"/>
      <c r="CL30" s="304"/>
      <c r="CM30" s="304"/>
      <c r="CN30" s="304"/>
      <c r="CO30" s="304"/>
      <c r="CP30" s="304"/>
      <c r="CQ30" s="304"/>
      <c r="CR30" s="304"/>
      <c r="CS30" s="304"/>
      <c r="CT30" s="304"/>
      <c r="CU30" s="304"/>
      <c r="CV30" s="304"/>
      <c r="CW30" s="304"/>
      <c r="CX30" s="304"/>
      <c r="CY30" s="304"/>
      <c r="CZ30" s="304"/>
      <c r="DA30" s="304"/>
      <c r="DB30" s="304"/>
      <c r="DC30" s="304"/>
      <c r="DD30" s="304"/>
      <c r="DE30" s="304"/>
      <c r="DF30" s="304"/>
      <c r="DG30" s="304"/>
      <c r="DH30" s="304"/>
      <c r="DI30" s="304"/>
      <c r="DJ30" s="304"/>
      <c r="DK30" s="304"/>
      <c r="DL30" s="304"/>
      <c r="DM30" s="304"/>
      <c r="DN30" s="304"/>
      <c r="DO30" s="304"/>
      <c r="DP30" s="304"/>
      <c r="DQ30" s="304"/>
      <c r="DR30" s="304"/>
      <c r="DS30" s="304"/>
      <c r="DT30" s="304"/>
      <c r="DU30" s="304"/>
      <c r="DV30" s="304"/>
      <c r="DW30" s="304"/>
      <c r="DX30" s="304"/>
      <c r="DY30" s="304"/>
      <c r="DZ30" s="304"/>
      <c r="EA30" s="304"/>
      <c r="EB30" s="304"/>
      <c r="EC30" s="304"/>
      <c r="ED30" s="304"/>
      <c r="EE30" s="304"/>
      <c r="EF30" s="304"/>
      <c r="EG30" s="304"/>
      <c r="EH30" s="304"/>
      <c r="EI30" s="304"/>
      <c r="EJ30" s="304"/>
      <c r="EK30" s="304"/>
      <c r="EL30" s="304"/>
      <c r="EM30" s="304"/>
      <c r="EN30" s="304"/>
      <c r="EO30" s="304"/>
      <c r="EP30" s="304"/>
      <c r="EQ30" s="304"/>
      <c r="ER30" s="304"/>
      <c r="ES30" s="304"/>
      <c r="ET30" s="304"/>
      <c r="EU30" s="304"/>
      <c r="EV30" s="304"/>
      <c r="EW30" s="304"/>
      <c r="EX30" s="304"/>
      <c r="EY30" s="304"/>
      <c r="EZ30" s="304"/>
      <c r="FA30" s="304"/>
      <c r="FB30" s="304"/>
      <c r="FC30" s="304"/>
      <c r="FD30" s="304"/>
      <c r="FE30" s="304"/>
      <c r="FF30" s="304"/>
    </row>
    <row r="31" spans="1:162" s="248" customFormat="1" ht="14" x14ac:dyDescent="0.15">
      <c r="A31" s="381" t="str">
        <f>'UE Apr 2018'!K25</f>
        <v>Tango Energy</v>
      </c>
      <c r="B31" s="383" t="str">
        <f>'UE Apr 2018'!L25</f>
        <v>Business Select</v>
      </c>
      <c r="C31" s="364">
        <f>91*'UE Apr 2018'!M25/100</f>
        <v>111.566</v>
      </c>
      <c r="D31" s="364">
        <f>$C$5*'UE Apr 2018'!N25/100</f>
        <v>1081.5</v>
      </c>
      <c r="E31" s="364">
        <v>0</v>
      </c>
      <c r="F31" s="364">
        <v>0</v>
      </c>
      <c r="G31" s="365">
        <v>0</v>
      </c>
      <c r="H31" s="364">
        <v>0</v>
      </c>
      <c r="I31" s="366">
        <f t="shared" ref="I31:I32" si="7">SUM(C31:H31)</f>
        <v>1193.066</v>
      </c>
      <c r="J31" s="367">
        <f t="shared" ref="J31:J32" si="8">I31*4</f>
        <v>4772.2640000000001</v>
      </c>
      <c r="K31" s="363">
        <f>'UE Apr 2018'!AZ25</f>
        <v>0</v>
      </c>
      <c r="L31" s="363">
        <f>'UE Apr 2018'!BA25</f>
        <v>0</v>
      </c>
      <c r="M31" s="363">
        <f>'UE Apr 2018'!BB25</f>
        <v>0</v>
      </c>
      <c r="N31" s="363">
        <f>'UE Apr 2018'!BC25</f>
        <v>0</v>
      </c>
      <c r="O31" s="367">
        <f t="shared" si="6"/>
        <v>4772.2640000000001</v>
      </c>
      <c r="P31" s="367">
        <f>O31</f>
        <v>4772.2640000000001</v>
      </c>
      <c r="Q31" s="367">
        <f t="shared" ref="Q31:Q32" si="9">O31*1.1</f>
        <v>5249.4904000000006</v>
      </c>
      <c r="R31" s="367">
        <f t="shared" ref="R31:R32" si="10">P31*1.1</f>
        <v>5249.4904000000006</v>
      </c>
      <c r="S31" s="368">
        <f>'UE Apr 2018'!BJ25</f>
        <v>0</v>
      </c>
      <c r="T31" s="369" t="str">
        <f>'UE Apr 2018'!BK25</f>
        <v>n</v>
      </c>
      <c r="U31" s="304"/>
      <c r="V31" s="304"/>
      <c r="W31" s="304"/>
      <c r="X31" s="304"/>
      <c r="Y31" s="304"/>
      <c r="Z31" s="304"/>
      <c r="AA31" s="304"/>
      <c r="AB31" s="304"/>
      <c r="AC31" s="304"/>
      <c r="AD31" s="304"/>
      <c r="AE31" s="304"/>
      <c r="AF31" s="304"/>
      <c r="AG31" s="304"/>
      <c r="AH31" s="304"/>
      <c r="AI31" s="304"/>
      <c r="AJ31" s="304"/>
      <c r="AK31" s="304"/>
      <c r="AL31" s="304"/>
      <c r="AM31" s="304"/>
      <c r="AN31" s="304"/>
      <c r="AO31" s="304"/>
      <c r="AP31" s="304"/>
      <c r="AQ31" s="304"/>
      <c r="AR31" s="304"/>
      <c r="AS31" s="304"/>
      <c r="AT31" s="304"/>
      <c r="AU31" s="304"/>
      <c r="AV31" s="304"/>
      <c r="AW31" s="304"/>
      <c r="AX31" s="304"/>
      <c r="AY31" s="304"/>
      <c r="AZ31" s="304"/>
      <c r="BA31" s="304"/>
      <c r="BB31" s="304"/>
      <c r="BC31" s="304"/>
      <c r="BD31" s="304"/>
      <c r="BE31" s="304"/>
      <c r="BF31" s="304"/>
      <c r="BG31" s="304"/>
      <c r="BH31" s="304"/>
      <c r="BI31" s="304"/>
      <c r="BJ31" s="304"/>
      <c r="BK31" s="304"/>
      <c r="BL31" s="304"/>
      <c r="BM31" s="304"/>
      <c r="BN31" s="304"/>
      <c r="BO31" s="304"/>
      <c r="BP31" s="304"/>
      <c r="BQ31" s="304"/>
      <c r="BR31" s="304"/>
      <c r="BS31" s="304"/>
      <c r="BT31" s="304"/>
      <c r="BU31" s="304"/>
      <c r="BV31" s="304"/>
      <c r="BW31" s="304"/>
      <c r="BX31" s="304"/>
      <c r="BY31" s="304"/>
      <c r="BZ31" s="304"/>
      <c r="CA31" s="304"/>
      <c r="CB31" s="304"/>
      <c r="CC31" s="304"/>
      <c r="CD31" s="304"/>
      <c r="CE31" s="304"/>
      <c r="CF31" s="304"/>
      <c r="CG31" s="304"/>
      <c r="CH31" s="304"/>
      <c r="CI31" s="304"/>
      <c r="CJ31" s="304"/>
      <c r="CK31" s="304"/>
      <c r="CL31" s="304"/>
      <c r="CM31" s="304"/>
      <c r="CN31" s="304"/>
      <c r="CO31" s="304"/>
      <c r="CP31" s="304"/>
      <c r="CQ31" s="304"/>
      <c r="CR31" s="304"/>
      <c r="CS31" s="304"/>
      <c r="CT31" s="304"/>
      <c r="CU31" s="304"/>
      <c r="CV31" s="304"/>
      <c r="CW31" s="304"/>
      <c r="CX31" s="304"/>
      <c r="CY31" s="304"/>
      <c r="CZ31" s="304"/>
      <c r="DA31" s="304"/>
      <c r="DB31" s="304"/>
      <c r="DC31" s="304"/>
      <c r="DD31" s="304"/>
      <c r="DE31" s="304"/>
      <c r="DF31" s="304"/>
      <c r="DG31" s="304"/>
      <c r="DH31" s="304"/>
      <c r="DI31" s="304"/>
      <c r="DJ31" s="304"/>
      <c r="DK31" s="304"/>
      <c r="DL31" s="304"/>
      <c r="DM31" s="304"/>
      <c r="DN31" s="304"/>
      <c r="DO31" s="304"/>
      <c r="DP31" s="304"/>
      <c r="DQ31" s="304"/>
      <c r="DR31" s="304"/>
      <c r="DS31" s="304"/>
      <c r="DT31" s="304"/>
      <c r="DU31" s="304"/>
      <c r="DV31" s="304"/>
      <c r="DW31" s="304"/>
      <c r="DX31" s="304"/>
      <c r="DY31" s="304"/>
      <c r="DZ31" s="304"/>
      <c r="EA31" s="304"/>
      <c r="EB31" s="304"/>
      <c r="EC31" s="304"/>
      <c r="ED31" s="304"/>
      <c r="EE31" s="304"/>
      <c r="EF31" s="304"/>
      <c r="EG31" s="304"/>
      <c r="EH31" s="304"/>
      <c r="EI31" s="304"/>
      <c r="EJ31" s="304"/>
      <c r="EK31" s="304"/>
      <c r="EL31" s="304"/>
      <c r="EM31" s="304"/>
      <c r="EN31" s="304"/>
      <c r="EO31" s="304"/>
      <c r="EP31" s="304"/>
      <c r="EQ31" s="304"/>
      <c r="ER31" s="304"/>
      <c r="ES31" s="304"/>
      <c r="ET31" s="304"/>
      <c r="EU31" s="304"/>
      <c r="EV31" s="304"/>
      <c r="EW31" s="304"/>
      <c r="EX31" s="304"/>
      <c r="EY31" s="304"/>
      <c r="EZ31" s="304"/>
      <c r="FA31" s="304"/>
      <c r="FB31" s="304"/>
      <c r="FC31" s="304"/>
      <c r="FD31" s="304"/>
      <c r="FE31" s="304"/>
      <c r="FF31" s="304"/>
    </row>
    <row r="32" spans="1:162" s="331" customFormat="1" ht="15" thickBot="1" x14ac:dyDescent="0.2">
      <c r="A32" s="382" t="str">
        <f>'UE Apr 2018'!K26</f>
        <v>Amaysim</v>
      </c>
      <c r="B32" s="385" t="str">
        <f>'UE Apr 2018'!L26</f>
        <v>Business 1</v>
      </c>
      <c r="C32" s="375">
        <f>91*'UE Apr 2018'!M26/100</f>
        <v>78.078000000000003</v>
      </c>
      <c r="D32" s="375">
        <f>$C$5*'UE Apr 2018'!N26/100</f>
        <v>1355</v>
      </c>
      <c r="E32" s="375">
        <v>0</v>
      </c>
      <c r="F32" s="375">
        <v>0</v>
      </c>
      <c r="G32" s="376">
        <v>0</v>
      </c>
      <c r="H32" s="375">
        <v>0</v>
      </c>
      <c r="I32" s="377">
        <f t="shared" si="7"/>
        <v>1433.078</v>
      </c>
      <c r="J32" s="378">
        <f t="shared" si="8"/>
        <v>5732.3119999999999</v>
      </c>
      <c r="K32" s="374">
        <f>'UE Apr 2018'!AZ26</f>
        <v>0</v>
      </c>
      <c r="L32" s="374">
        <f>'UE Apr 2018'!BA26</f>
        <v>0</v>
      </c>
      <c r="M32" s="374">
        <f>'UE Apr 2018'!BB26</f>
        <v>14</v>
      </c>
      <c r="N32" s="374">
        <f>'UE Apr 2018'!BC26</f>
        <v>0</v>
      </c>
      <c r="O32" s="378">
        <f t="shared" si="6"/>
        <v>5732.3119999999999</v>
      </c>
      <c r="P32" s="378">
        <f>O32-(O32*M32/100)</f>
        <v>4929.7883199999997</v>
      </c>
      <c r="Q32" s="378">
        <f t="shared" si="9"/>
        <v>6305.5432000000001</v>
      </c>
      <c r="R32" s="378">
        <f t="shared" si="10"/>
        <v>5422.7671520000004</v>
      </c>
      <c r="S32" s="379">
        <f>'UE Apr 2018'!BJ26</f>
        <v>0</v>
      </c>
      <c r="T32" s="380" t="str">
        <f>'UE Apr 2018'!BK26</f>
        <v>n</v>
      </c>
      <c r="U32" s="304"/>
      <c r="V32" s="304"/>
      <c r="W32" s="304"/>
      <c r="X32" s="304"/>
      <c r="Y32" s="304"/>
      <c r="Z32" s="304"/>
      <c r="AA32" s="304"/>
      <c r="AB32" s="304"/>
      <c r="AC32" s="304"/>
      <c r="AD32" s="304"/>
      <c r="AE32" s="304"/>
      <c r="AF32" s="304"/>
      <c r="AG32" s="304"/>
      <c r="AH32" s="304"/>
      <c r="AI32" s="304"/>
      <c r="AJ32" s="304"/>
      <c r="AK32" s="304"/>
      <c r="AL32" s="304"/>
      <c r="AM32" s="304"/>
      <c r="AN32" s="304"/>
      <c r="AO32" s="304"/>
      <c r="AP32" s="304"/>
      <c r="AQ32" s="304"/>
      <c r="AR32" s="304"/>
      <c r="AS32" s="304"/>
      <c r="AT32" s="304"/>
      <c r="AU32" s="304"/>
      <c r="AV32" s="304"/>
      <c r="AW32" s="304"/>
      <c r="AX32" s="304"/>
      <c r="AY32" s="304"/>
      <c r="AZ32" s="304"/>
      <c r="BA32" s="304"/>
      <c r="BB32" s="304"/>
      <c r="BC32" s="304"/>
      <c r="BD32" s="304"/>
      <c r="BE32" s="304"/>
      <c r="BF32" s="304"/>
      <c r="BG32" s="304"/>
      <c r="BH32" s="304"/>
      <c r="BI32" s="304"/>
      <c r="BJ32" s="304"/>
      <c r="BK32" s="304"/>
      <c r="BL32" s="304"/>
      <c r="BM32" s="304"/>
      <c r="BN32" s="304"/>
      <c r="BO32" s="304"/>
      <c r="BP32" s="304"/>
      <c r="BQ32" s="304"/>
      <c r="BR32" s="304"/>
      <c r="BS32" s="304"/>
      <c r="BT32" s="304"/>
      <c r="BU32" s="304"/>
      <c r="BV32" s="304"/>
      <c r="BW32" s="304"/>
      <c r="BX32" s="304"/>
      <c r="BY32" s="304"/>
      <c r="BZ32" s="304"/>
      <c r="CA32" s="304"/>
      <c r="CB32" s="304"/>
      <c r="CC32" s="304"/>
      <c r="CD32" s="304"/>
      <c r="CE32" s="304"/>
      <c r="CF32" s="304"/>
      <c r="CG32" s="304"/>
      <c r="CH32" s="304"/>
      <c r="CI32" s="304"/>
      <c r="CJ32" s="304"/>
      <c r="CK32" s="304"/>
      <c r="CL32" s="304"/>
      <c r="CM32" s="304"/>
      <c r="CN32" s="304"/>
      <c r="CO32" s="304"/>
      <c r="CP32" s="304"/>
      <c r="CQ32" s="304"/>
      <c r="CR32" s="304"/>
      <c r="CS32" s="304"/>
      <c r="CT32" s="304"/>
      <c r="CU32" s="304"/>
      <c r="CV32" s="304"/>
      <c r="CW32" s="304"/>
      <c r="CX32" s="304"/>
      <c r="CY32" s="304"/>
      <c r="CZ32" s="304"/>
      <c r="DA32" s="304"/>
      <c r="DB32" s="304"/>
      <c r="DC32" s="304"/>
      <c r="DD32" s="304"/>
      <c r="DE32" s="304"/>
      <c r="DF32" s="304"/>
      <c r="DG32" s="304"/>
      <c r="DH32" s="304"/>
      <c r="DI32" s="304"/>
      <c r="DJ32" s="304"/>
      <c r="DK32" s="304"/>
      <c r="DL32" s="304"/>
      <c r="DM32" s="304"/>
      <c r="DN32" s="304"/>
      <c r="DO32" s="304"/>
      <c r="DP32" s="304"/>
      <c r="DQ32" s="304"/>
      <c r="DR32" s="304"/>
      <c r="DS32" s="304"/>
      <c r="DT32" s="304"/>
      <c r="DU32" s="304"/>
      <c r="DV32" s="304"/>
      <c r="DW32" s="304"/>
      <c r="DX32" s="304"/>
      <c r="DY32" s="304"/>
      <c r="DZ32" s="304"/>
      <c r="EA32" s="304"/>
      <c r="EB32" s="304"/>
      <c r="EC32" s="304"/>
      <c r="ED32" s="304"/>
      <c r="EE32" s="304"/>
      <c r="EF32" s="304"/>
      <c r="EG32" s="304"/>
      <c r="EH32" s="304"/>
      <c r="EI32" s="304"/>
      <c r="EJ32" s="304"/>
      <c r="EK32" s="304"/>
      <c r="EL32" s="304"/>
      <c r="EM32" s="304"/>
      <c r="EN32" s="304"/>
      <c r="EO32" s="304"/>
      <c r="EP32" s="304"/>
      <c r="EQ32" s="304"/>
      <c r="ER32" s="304"/>
      <c r="ES32" s="304"/>
      <c r="ET32" s="304"/>
      <c r="EU32" s="304"/>
      <c r="EV32" s="304"/>
      <c r="EW32" s="304"/>
      <c r="EX32" s="304"/>
      <c r="EY32" s="304"/>
      <c r="EZ32" s="304"/>
      <c r="FA32" s="304"/>
      <c r="FB32" s="304"/>
      <c r="FC32" s="304"/>
      <c r="FD32" s="304"/>
      <c r="FE32" s="304"/>
      <c r="FF32" s="304"/>
    </row>
    <row r="33" spans="1:162" s="304" customFormat="1" x14ac:dyDescent="0.15">
      <c r="A33" s="339"/>
      <c r="B33" s="339"/>
      <c r="C33" s="340"/>
      <c r="D33" s="340"/>
      <c r="E33" s="340"/>
      <c r="F33" s="340"/>
      <c r="G33" s="340"/>
      <c r="H33" s="340"/>
      <c r="I33" s="340"/>
      <c r="J33" s="340"/>
      <c r="K33" s="341"/>
      <c r="L33" s="339"/>
      <c r="M33" s="339"/>
      <c r="N33" s="339"/>
      <c r="O33" s="339"/>
      <c r="P33" s="339"/>
      <c r="Q33" s="339"/>
      <c r="R33" s="339"/>
      <c r="S33" s="339"/>
      <c r="T33" s="339"/>
    </row>
    <row r="34" spans="1:162" s="304" customFormat="1" ht="14" thickBot="1" x14ac:dyDescent="0.2">
      <c r="C34" s="342"/>
      <c r="D34" s="342"/>
      <c r="E34" s="342"/>
      <c r="F34" s="342"/>
      <c r="G34" s="342"/>
      <c r="H34" s="342"/>
      <c r="I34" s="342"/>
      <c r="J34" s="342"/>
      <c r="K34" s="343"/>
    </row>
    <row r="35" spans="1:162" ht="14" x14ac:dyDescent="0.15">
      <c r="A35" s="146" t="s">
        <v>15</v>
      </c>
      <c r="B35" s="147"/>
      <c r="C35" s="147"/>
      <c r="D35" s="196"/>
      <c r="E35" s="196"/>
      <c r="F35" s="196"/>
      <c r="G35" s="196"/>
      <c r="H35" s="196"/>
      <c r="I35" s="19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9"/>
      <c r="U35" s="303"/>
    </row>
    <row r="36" spans="1:162" ht="14" x14ac:dyDescent="0.15">
      <c r="A36" s="150" t="s">
        <v>125</v>
      </c>
      <c r="B36" s="148"/>
      <c r="C36" s="214">
        <v>5000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303"/>
    </row>
    <row r="37" spans="1:162" ht="14" x14ac:dyDescent="0.15">
      <c r="A37" s="150" t="s">
        <v>193</v>
      </c>
      <c r="B37" s="148"/>
      <c r="C37" s="215">
        <v>0.7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U37" s="303"/>
    </row>
    <row r="38" spans="1:162" ht="14" x14ac:dyDescent="0.15">
      <c r="A38" s="150" t="s">
        <v>25</v>
      </c>
      <c r="B38" s="148"/>
      <c r="C38" s="215">
        <v>0.3</v>
      </c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162" ht="14" x14ac:dyDescent="0.15">
      <c r="A39" s="150"/>
      <c r="B39" s="148"/>
      <c r="C39" s="198"/>
      <c r="D39" s="198"/>
      <c r="E39" s="198"/>
      <c r="F39" s="198"/>
      <c r="G39" s="198"/>
      <c r="H39" s="198"/>
      <c r="I39" s="199"/>
      <c r="J39" s="148"/>
      <c r="K39" s="148"/>
      <c r="L39" s="148"/>
      <c r="M39" s="148"/>
      <c r="N39" s="148"/>
      <c r="O39" s="148"/>
      <c r="P39" s="148"/>
      <c r="Q39" s="148"/>
      <c r="R39" s="148"/>
      <c r="S39" s="148"/>
      <c r="T39" s="151"/>
    </row>
    <row r="40" spans="1:162" ht="75" x14ac:dyDescent="0.15">
      <c r="A40" s="386" t="s">
        <v>16</v>
      </c>
      <c r="B40" s="387" t="s">
        <v>17</v>
      </c>
      <c r="C40" s="388" t="s">
        <v>5</v>
      </c>
      <c r="D40" s="388" t="s">
        <v>19</v>
      </c>
      <c r="E40" s="388" t="s">
        <v>598</v>
      </c>
      <c r="F40" s="388" t="s">
        <v>65</v>
      </c>
      <c r="G40" s="388" t="s">
        <v>599</v>
      </c>
      <c r="H40" s="388" t="s">
        <v>15</v>
      </c>
      <c r="I40" s="388" t="s">
        <v>600</v>
      </c>
      <c r="J40" s="389" t="s">
        <v>33</v>
      </c>
      <c r="K40" s="390" t="s">
        <v>34</v>
      </c>
      <c r="L40" s="390" t="s">
        <v>35</v>
      </c>
      <c r="M40" s="390" t="s">
        <v>36</v>
      </c>
      <c r="N40" s="390" t="s">
        <v>1</v>
      </c>
      <c r="O40" s="391" t="s">
        <v>37</v>
      </c>
      <c r="P40" s="391" t="s">
        <v>128</v>
      </c>
      <c r="Q40" s="392" t="s">
        <v>12</v>
      </c>
      <c r="R40" s="392" t="s">
        <v>13</v>
      </c>
      <c r="S40" s="390" t="s">
        <v>2</v>
      </c>
      <c r="T40" s="393" t="s">
        <v>24</v>
      </c>
    </row>
    <row r="41" spans="1:162" s="248" customFormat="1" ht="14" x14ac:dyDescent="0.15">
      <c r="A41" s="381" t="str">
        <f>'UE Apr 2018'!K27</f>
        <v>AGL</v>
      </c>
      <c r="B41" s="383" t="str">
        <f>'UE Apr 2018'!L27</f>
        <v>Business Savers</v>
      </c>
      <c r="C41" s="364">
        <f>91*'UE Apr 2018'!M27/100</f>
        <v>109.2</v>
      </c>
      <c r="D41" s="364">
        <f>($C$36*$C$37)*'UE Apr 2018'!N27/100</f>
        <v>1260</v>
      </c>
      <c r="E41" s="364">
        <v>0</v>
      </c>
      <c r="F41" s="364">
        <v>0</v>
      </c>
      <c r="G41" s="365">
        <v>0</v>
      </c>
      <c r="H41" s="364">
        <f>($C$36*$C$38)*'UE Apr 2018'!AF27/100</f>
        <v>285</v>
      </c>
      <c r="I41" s="366">
        <f>SUM(C41:H41)</f>
        <v>1654.2</v>
      </c>
      <c r="J41" s="367">
        <f>I41*4</f>
        <v>6616.8</v>
      </c>
      <c r="K41" s="363">
        <f>'UE Apr 2018'!AZ27</f>
        <v>0</v>
      </c>
      <c r="L41" s="363">
        <f>'UE Apr 2018'!BA27</f>
        <v>28</v>
      </c>
      <c r="M41" s="363">
        <f>'UE Apr 2018'!BB27</f>
        <v>0</v>
      </c>
      <c r="N41" s="363">
        <f>'UE Apr 2018'!BC27</f>
        <v>0</v>
      </c>
      <c r="O41" s="367">
        <f>J41-((I41-C41)*L41/100)*4</f>
        <v>4886.3999999999996</v>
      </c>
      <c r="P41" s="367">
        <f>O41</f>
        <v>4886.3999999999996</v>
      </c>
      <c r="Q41" s="367">
        <f>O41*1.1</f>
        <v>5375.04</v>
      </c>
      <c r="R41" s="367">
        <f>P41*1.1</f>
        <v>5375.04</v>
      </c>
      <c r="S41" s="368">
        <f>'UE Apr 2018'!BJ27</f>
        <v>0</v>
      </c>
      <c r="T41" s="369" t="str">
        <f>'UE Apr 2018'!BK27</f>
        <v>n</v>
      </c>
      <c r="U41" s="303"/>
      <c r="V41" s="304"/>
      <c r="W41" s="304"/>
      <c r="X41" s="304"/>
      <c r="Y41" s="304"/>
      <c r="Z41" s="304"/>
      <c r="AA41" s="304"/>
      <c r="AB41" s="304"/>
      <c r="AC41" s="304"/>
      <c r="AD41" s="304"/>
      <c r="AE41" s="304"/>
      <c r="AF41" s="304"/>
      <c r="AG41" s="304"/>
      <c r="AH41" s="304"/>
      <c r="AI41" s="304"/>
      <c r="AJ41" s="304"/>
      <c r="AK41" s="304"/>
      <c r="AL41" s="304"/>
      <c r="AM41" s="304"/>
      <c r="AN41" s="304"/>
      <c r="AO41" s="304"/>
      <c r="AP41" s="304"/>
      <c r="AQ41" s="304"/>
      <c r="AR41" s="304"/>
      <c r="AS41" s="304"/>
      <c r="AT41" s="304"/>
      <c r="AU41" s="304"/>
      <c r="AV41" s="304"/>
      <c r="AW41" s="304"/>
      <c r="AX41" s="304"/>
      <c r="AY41" s="304"/>
      <c r="AZ41" s="304"/>
      <c r="BA41" s="304"/>
      <c r="BB41" s="304"/>
      <c r="BC41" s="304"/>
      <c r="BD41" s="304"/>
      <c r="BE41" s="304"/>
      <c r="BF41" s="304"/>
      <c r="BG41" s="304"/>
      <c r="BH41" s="304"/>
      <c r="BI41" s="304"/>
      <c r="BJ41" s="304"/>
      <c r="BK41" s="304"/>
      <c r="BL41" s="304"/>
      <c r="BM41" s="304"/>
      <c r="BN41" s="304"/>
      <c r="BO41" s="304"/>
      <c r="BP41" s="304"/>
      <c r="BQ41" s="304"/>
      <c r="BR41" s="304"/>
      <c r="BS41" s="304"/>
      <c r="BT41" s="304"/>
      <c r="BU41" s="304"/>
      <c r="BV41" s="304"/>
      <c r="BW41" s="304"/>
      <c r="BX41" s="304"/>
      <c r="BY41" s="304"/>
      <c r="BZ41" s="304"/>
      <c r="CA41" s="304"/>
      <c r="CB41" s="304"/>
      <c r="CC41" s="304"/>
      <c r="CD41" s="304"/>
      <c r="CE41" s="304"/>
      <c r="CF41" s="304"/>
      <c r="CG41" s="304"/>
      <c r="CH41" s="304"/>
      <c r="CI41" s="304"/>
      <c r="CJ41" s="304"/>
      <c r="CK41" s="304"/>
      <c r="CL41" s="304"/>
      <c r="CM41" s="304"/>
      <c r="CN41" s="304"/>
      <c r="CO41" s="304"/>
      <c r="CP41" s="304"/>
      <c r="CQ41" s="304"/>
      <c r="CR41" s="304"/>
      <c r="CS41" s="304"/>
      <c r="CT41" s="304"/>
      <c r="CU41" s="304"/>
      <c r="CV41" s="304"/>
      <c r="CW41" s="304"/>
      <c r="CX41" s="304"/>
      <c r="CY41" s="304"/>
      <c r="CZ41" s="304"/>
      <c r="DA41" s="304"/>
      <c r="DB41" s="304"/>
      <c r="DC41" s="304"/>
      <c r="DD41" s="304"/>
      <c r="DE41" s="304"/>
      <c r="DF41" s="304"/>
      <c r="DG41" s="304"/>
      <c r="DH41" s="304"/>
      <c r="DI41" s="304"/>
      <c r="DJ41" s="304"/>
      <c r="DK41" s="304"/>
      <c r="DL41" s="304"/>
      <c r="DM41" s="304"/>
      <c r="DN41" s="304"/>
      <c r="DO41" s="304"/>
      <c r="DP41" s="304"/>
      <c r="DQ41" s="304"/>
      <c r="DR41" s="304"/>
      <c r="DS41" s="304"/>
      <c r="DT41" s="304"/>
      <c r="DU41" s="304"/>
      <c r="DV41" s="304"/>
      <c r="DW41" s="304"/>
      <c r="DX41" s="304"/>
      <c r="DY41" s="304"/>
      <c r="DZ41" s="304"/>
      <c r="EA41" s="304"/>
      <c r="EB41" s="304"/>
      <c r="EC41" s="304"/>
      <c r="ED41" s="304"/>
      <c r="EE41" s="304"/>
      <c r="EF41" s="304"/>
      <c r="EG41" s="304"/>
      <c r="EH41" s="304"/>
      <c r="EI41" s="304"/>
      <c r="EJ41" s="304"/>
      <c r="EK41" s="304"/>
      <c r="EL41" s="304"/>
      <c r="EM41" s="304"/>
      <c r="EN41" s="304"/>
      <c r="EO41" s="304"/>
      <c r="EP41" s="304"/>
      <c r="EQ41" s="304"/>
      <c r="ER41" s="304"/>
      <c r="ES41" s="304"/>
      <c r="ET41" s="304"/>
      <c r="EU41" s="304"/>
      <c r="EV41" s="304"/>
      <c r="EW41" s="304"/>
      <c r="EX41" s="304"/>
      <c r="EY41" s="304"/>
      <c r="EZ41" s="304"/>
      <c r="FA41" s="304"/>
      <c r="FB41" s="304"/>
      <c r="FC41" s="304"/>
      <c r="FD41" s="304"/>
      <c r="FE41" s="304"/>
      <c r="FF41" s="304"/>
    </row>
    <row r="42" spans="1:162" s="331" customFormat="1" ht="14" x14ac:dyDescent="0.15">
      <c r="A42" s="381" t="str">
        <f>'UE Apr 2018'!K28</f>
        <v>Alinta Energy</v>
      </c>
      <c r="B42" s="383" t="str">
        <f>'UE Apr 2018'!L28</f>
        <v>Fair Go Business</v>
      </c>
      <c r="C42" s="364">
        <f>91*'UE Apr 2018'!M28/100</f>
        <v>110.6833</v>
      </c>
      <c r="D42" s="364">
        <f>($C$36*$C$37)*'UE Apr 2018'!N28/100</f>
        <v>1087.8</v>
      </c>
      <c r="E42" s="364">
        <v>0</v>
      </c>
      <c r="F42" s="364">
        <v>0</v>
      </c>
      <c r="G42" s="365">
        <v>0</v>
      </c>
      <c r="H42" s="364">
        <f>($C$36*$C$38)*'UE Apr 2018'!AF28/100</f>
        <v>269.7</v>
      </c>
      <c r="I42" s="366">
        <f t="shared" ref="I42:I63" si="11">SUM(C42:H42)</f>
        <v>1468.1832999999999</v>
      </c>
      <c r="J42" s="367">
        <f t="shared" ref="J42:J63" si="12">I42*4</f>
        <v>5872.7331999999997</v>
      </c>
      <c r="K42" s="363">
        <f>'UE Apr 2018'!AZ28</f>
        <v>0</v>
      </c>
      <c r="L42" s="363">
        <f>'UE Apr 2018'!BA28</f>
        <v>0</v>
      </c>
      <c r="M42" s="363">
        <f>'UE Apr 2018'!BB28</f>
        <v>0</v>
      </c>
      <c r="N42" s="363">
        <f>'UE Apr 2018'!BC28</f>
        <v>43</v>
      </c>
      <c r="O42" s="367">
        <f t="shared" ref="O42:O47" si="13">J42</f>
        <v>5872.7331999999997</v>
      </c>
      <c r="P42" s="367">
        <f>O42-((I42-C42)*N42/100)*4</f>
        <v>3537.8331999999996</v>
      </c>
      <c r="Q42" s="367">
        <f t="shared" ref="Q42:R63" si="14">O42*1.1</f>
        <v>6460.0065199999999</v>
      </c>
      <c r="R42" s="367">
        <f t="shared" si="14"/>
        <v>3891.61652</v>
      </c>
      <c r="S42" s="368">
        <f>'UE Apr 2018'!BJ28</f>
        <v>0</v>
      </c>
      <c r="T42" s="369" t="str">
        <f>'UE Apr 2018'!BK28</f>
        <v>n</v>
      </c>
      <c r="U42" s="303"/>
      <c r="V42" s="304"/>
      <c r="W42" s="304"/>
      <c r="X42" s="304"/>
      <c r="Y42" s="304"/>
      <c r="Z42" s="304"/>
      <c r="AA42" s="304"/>
      <c r="AB42" s="304"/>
      <c r="AC42" s="304"/>
      <c r="AD42" s="304"/>
      <c r="AE42" s="304"/>
      <c r="AF42" s="304"/>
      <c r="AG42" s="304"/>
      <c r="AH42" s="304"/>
      <c r="AI42" s="304"/>
      <c r="AJ42" s="304"/>
      <c r="AK42" s="304"/>
      <c r="AL42" s="304"/>
      <c r="AM42" s="304"/>
      <c r="AN42" s="304"/>
      <c r="AO42" s="304"/>
      <c r="AP42" s="304"/>
      <c r="AQ42" s="304"/>
      <c r="AR42" s="304"/>
      <c r="AS42" s="304"/>
      <c r="AT42" s="304"/>
      <c r="AU42" s="304"/>
      <c r="AV42" s="304"/>
      <c r="AW42" s="304"/>
      <c r="AX42" s="304"/>
      <c r="AY42" s="304"/>
      <c r="AZ42" s="304"/>
      <c r="BA42" s="304"/>
      <c r="BB42" s="304"/>
      <c r="BC42" s="304"/>
      <c r="BD42" s="304"/>
      <c r="BE42" s="304"/>
      <c r="BF42" s="304"/>
      <c r="BG42" s="304"/>
      <c r="BH42" s="304"/>
      <c r="BI42" s="304"/>
      <c r="BJ42" s="304"/>
      <c r="BK42" s="304"/>
      <c r="BL42" s="304"/>
      <c r="BM42" s="304"/>
      <c r="BN42" s="304"/>
      <c r="BO42" s="304"/>
      <c r="BP42" s="304"/>
      <c r="BQ42" s="304"/>
      <c r="BR42" s="304"/>
      <c r="BS42" s="304"/>
      <c r="BT42" s="304"/>
      <c r="BU42" s="304"/>
      <c r="BV42" s="304"/>
      <c r="BW42" s="304"/>
      <c r="BX42" s="304"/>
      <c r="BY42" s="304"/>
      <c r="BZ42" s="304"/>
      <c r="CA42" s="304"/>
      <c r="CB42" s="304"/>
      <c r="CC42" s="304"/>
      <c r="CD42" s="304"/>
      <c r="CE42" s="304"/>
      <c r="CF42" s="304"/>
      <c r="CG42" s="304"/>
      <c r="CH42" s="304"/>
      <c r="CI42" s="304"/>
      <c r="CJ42" s="304"/>
      <c r="CK42" s="304"/>
      <c r="CL42" s="304"/>
      <c r="CM42" s="304"/>
      <c r="CN42" s="304"/>
      <c r="CO42" s="304"/>
      <c r="CP42" s="304"/>
      <c r="CQ42" s="304"/>
      <c r="CR42" s="304"/>
      <c r="CS42" s="304"/>
      <c r="CT42" s="304"/>
      <c r="CU42" s="304"/>
      <c r="CV42" s="304"/>
      <c r="CW42" s="304"/>
      <c r="CX42" s="304"/>
      <c r="CY42" s="304"/>
      <c r="CZ42" s="304"/>
      <c r="DA42" s="304"/>
      <c r="DB42" s="304"/>
      <c r="DC42" s="304"/>
      <c r="DD42" s="304"/>
      <c r="DE42" s="304"/>
      <c r="DF42" s="304"/>
      <c r="DG42" s="304"/>
      <c r="DH42" s="304"/>
      <c r="DI42" s="304"/>
      <c r="DJ42" s="304"/>
      <c r="DK42" s="304"/>
      <c r="DL42" s="304"/>
      <c r="DM42" s="304"/>
      <c r="DN42" s="304"/>
      <c r="DO42" s="304"/>
      <c r="DP42" s="304"/>
      <c r="DQ42" s="304"/>
      <c r="DR42" s="304"/>
      <c r="DS42" s="304"/>
      <c r="DT42" s="304"/>
      <c r="DU42" s="304"/>
      <c r="DV42" s="304"/>
      <c r="DW42" s="304"/>
      <c r="DX42" s="304"/>
      <c r="DY42" s="304"/>
      <c r="DZ42" s="304"/>
      <c r="EA42" s="304"/>
      <c r="EB42" s="304"/>
      <c r="EC42" s="304"/>
      <c r="ED42" s="304"/>
      <c r="EE42" s="304"/>
      <c r="EF42" s="304"/>
      <c r="EG42" s="304"/>
      <c r="EH42" s="304"/>
      <c r="EI42" s="304"/>
      <c r="EJ42" s="304"/>
      <c r="EK42" s="304"/>
      <c r="EL42" s="304"/>
      <c r="EM42" s="304"/>
      <c r="EN42" s="304"/>
      <c r="EO42" s="304"/>
      <c r="EP42" s="304"/>
      <c r="EQ42" s="304"/>
      <c r="ER42" s="304"/>
      <c r="ES42" s="304"/>
      <c r="ET42" s="304"/>
      <c r="EU42" s="304"/>
      <c r="EV42" s="304"/>
      <c r="EW42" s="304"/>
      <c r="EX42" s="304"/>
      <c r="EY42" s="304"/>
      <c r="EZ42" s="304"/>
      <c r="FA42" s="304"/>
      <c r="FB42" s="304"/>
      <c r="FC42" s="304"/>
      <c r="FD42" s="304"/>
      <c r="FE42" s="304"/>
      <c r="FF42" s="304"/>
    </row>
    <row r="43" spans="1:162" s="248" customFormat="1" ht="14" x14ac:dyDescent="0.15">
      <c r="A43" s="381" t="str">
        <f>'UE Apr 2018'!K29</f>
        <v>Click Energy</v>
      </c>
      <c r="B43" s="383" t="str">
        <f>'UE Apr 2018'!L29</f>
        <v>Click Business</v>
      </c>
      <c r="C43" s="364">
        <f>91*'UE Apr 2018'!M29/100</f>
        <v>81.98190000000001</v>
      </c>
      <c r="D43" s="364">
        <f>($C$36*$C$37)*'UE Apr 2018'!N29/100</f>
        <v>1242.5349999999999</v>
      </c>
      <c r="E43" s="364">
        <v>0</v>
      </c>
      <c r="F43" s="364">
        <v>0</v>
      </c>
      <c r="G43" s="365">
        <v>0</v>
      </c>
      <c r="H43" s="364">
        <f>($C$36*$C$38)*'UE Apr 2018'!AF29/100</f>
        <v>361.56</v>
      </c>
      <c r="I43" s="366">
        <f t="shared" si="11"/>
        <v>1686.0768999999998</v>
      </c>
      <c r="J43" s="367">
        <f t="shared" si="12"/>
        <v>6744.3075999999992</v>
      </c>
      <c r="K43" s="363">
        <f>'UE Apr 2018'!AZ29</f>
        <v>0</v>
      </c>
      <c r="L43" s="363">
        <f>'UE Apr 2018'!BA29</f>
        <v>0</v>
      </c>
      <c r="M43" s="363">
        <f>'UE Apr 2018'!BB29</f>
        <v>7</v>
      </c>
      <c r="N43" s="363">
        <f>'UE Apr 2018'!BC29</f>
        <v>0</v>
      </c>
      <c r="O43" s="367">
        <f t="shared" si="13"/>
        <v>6744.3075999999992</v>
      </c>
      <c r="P43" s="367">
        <f>O43-(O43*M43/100)</f>
        <v>6272.2060679999995</v>
      </c>
      <c r="Q43" s="367">
        <f t="shared" si="14"/>
        <v>7418.7383599999994</v>
      </c>
      <c r="R43" s="367">
        <f t="shared" si="14"/>
        <v>6899.4266748</v>
      </c>
      <c r="S43" s="368">
        <f>'UE Apr 2018'!BJ29</f>
        <v>0</v>
      </c>
      <c r="T43" s="369" t="str">
        <f>'UE Apr 2018'!BK29</f>
        <v>n</v>
      </c>
      <c r="U43" s="303"/>
      <c r="V43" s="304"/>
      <c r="W43" s="304"/>
      <c r="X43" s="304"/>
      <c r="Y43" s="304"/>
      <c r="Z43" s="304"/>
      <c r="AA43" s="304"/>
      <c r="AB43" s="304"/>
      <c r="AC43" s="304"/>
      <c r="AD43" s="304"/>
      <c r="AE43" s="304"/>
      <c r="AF43" s="304"/>
      <c r="AG43" s="304"/>
      <c r="AH43" s="304"/>
      <c r="AI43" s="304"/>
      <c r="AJ43" s="304"/>
      <c r="AK43" s="304"/>
      <c r="AL43" s="304"/>
      <c r="AM43" s="304"/>
      <c r="AN43" s="304"/>
      <c r="AO43" s="304"/>
      <c r="AP43" s="304"/>
      <c r="AQ43" s="304"/>
      <c r="AR43" s="304"/>
      <c r="AS43" s="304"/>
      <c r="AT43" s="304"/>
      <c r="AU43" s="304"/>
      <c r="AV43" s="304"/>
      <c r="AW43" s="304"/>
      <c r="AX43" s="304"/>
      <c r="AY43" s="304"/>
      <c r="AZ43" s="304"/>
      <c r="BA43" s="304"/>
      <c r="BB43" s="304"/>
      <c r="BC43" s="304"/>
      <c r="BD43" s="304"/>
      <c r="BE43" s="304"/>
      <c r="BF43" s="304"/>
      <c r="BG43" s="304"/>
      <c r="BH43" s="304"/>
      <c r="BI43" s="304"/>
      <c r="BJ43" s="304"/>
      <c r="BK43" s="304"/>
      <c r="BL43" s="304"/>
      <c r="BM43" s="304"/>
      <c r="BN43" s="304"/>
      <c r="BO43" s="304"/>
      <c r="BP43" s="304"/>
      <c r="BQ43" s="304"/>
      <c r="BR43" s="304"/>
      <c r="BS43" s="304"/>
      <c r="BT43" s="304"/>
      <c r="BU43" s="304"/>
      <c r="BV43" s="304"/>
      <c r="BW43" s="304"/>
      <c r="BX43" s="304"/>
      <c r="BY43" s="304"/>
      <c r="BZ43" s="304"/>
      <c r="CA43" s="304"/>
      <c r="CB43" s="304"/>
      <c r="CC43" s="304"/>
      <c r="CD43" s="304"/>
      <c r="CE43" s="304"/>
      <c r="CF43" s="304"/>
      <c r="CG43" s="304"/>
      <c r="CH43" s="304"/>
      <c r="CI43" s="304"/>
      <c r="CJ43" s="304"/>
      <c r="CK43" s="304"/>
      <c r="CL43" s="304"/>
      <c r="CM43" s="304"/>
      <c r="CN43" s="304"/>
      <c r="CO43" s="304"/>
      <c r="CP43" s="304"/>
      <c r="CQ43" s="304"/>
      <c r="CR43" s="304"/>
      <c r="CS43" s="304"/>
      <c r="CT43" s="304"/>
      <c r="CU43" s="304"/>
      <c r="CV43" s="304"/>
      <c r="CW43" s="304"/>
      <c r="CX43" s="304"/>
      <c r="CY43" s="304"/>
      <c r="CZ43" s="304"/>
      <c r="DA43" s="304"/>
      <c r="DB43" s="304"/>
      <c r="DC43" s="304"/>
      <c r="DD43" s="304"/>
      <c r="DE43" s="304"/>
      <c r="DF43" s="304"/>
      <c r="DG43" s="304"/>
      <c r="DH43" s="304"/>
      <c r="DI43" s="304"/>
      <c r="DJ43" s="304"/>
      <c r="DK43" s="304"/>
      <c r="DL43" s="304"/>
      <c r="DM43" s="304"/>
      <c r="DN43" s="304"/>
      <c r="DO43" s="304"/>
      <c r="DP43" s="304"/>
      <c r="DQ43" s="304"/>
      <c r="DR43" s="304"/>
      <c r="DS43" s="304"/>
      <c r="DT43" s="304"/>
      <c r="DU43" s="304"/>
      <c r="DV43" s="304"/>
      <c r="DW43" s="304"/>
      <c r="DX43" s="304"/>
      <c r="DY43" s="304"/>
      <c r="DZ43" s="304"/>
      <c r="EA43" s="304"/>
      <c r="EB43" s="304"/>
      <c r="EC43" s="304"/>
      <c r="ED43" s="304"/>
      <c r="EE43" s="304"/>
      <c r="EF43" s="304"/>
      <c r="EG43" s="304"/>
      <c r="EH43" s="304"/>
      <c r="EI43" s="304"/>
      <c r="EJ43" s="304"/>
      <c r="EK43" s="304"/>
      <c r="EL43" s="304"/>
      <c r="EM43" s="304"/>
      <c r="EN43" s="304"/>
      <c r="EO43" s="304"/>
      <c r="EP43" s="304"/>
      <c r="EQ43" s="304"/>
      <c r="ER43" s="304"/>
      <c r="ES43" s="304"/>
      <c r="ET43" s="304"/>
      <c r="EU43" s="304"/>
      <c r="EV43" s="304"/>
      <c r="EW43" s="304"/>
      <c r="EX43" s="304"/>
      <c r="EY43" s="304"/>
      <c r="EZ43" s="304"/>
      <c r="FA43" s="304"/>
      <c r="FB43" s="304"/>
      <c r="FC43" s="304"/>
      <c r="FD43" s="304"/>
      <c r="FE43" s="304"/>
      <c r="FF43" s="304"/>
    </row>
    <row r="44" spans="1:162" s="331" customFormat="1" ht="14" x14ac:dyDescent="0.15">
      <c r="A44" s="381" t="str">
        <f>'UE Apr 2018'!K30</f>
        <v>Commander</v>
      </c>
      <c r="B44" s="383" t="str">
        <f>'UE Apr 2018'!L30</f>
        <v>Market offer</v>
      </c>
      <c r="C44" s="364">
        <f>91*'UE Apr 2018'!M30/100</f>
        <v>124.75190000000001</v>
      </c>
      <c r="D44" s="364">
        <f>IF(($C$36*$C$37)&gt;='UE Apr 2018'!P30,('UE Apr 2018'!P30*'UE Apr 2018'!N30/100),(('UE Bills April 2018'!$C$36*'UE Bills April 2018'!$C$37)*'UE Apr 2018'!N30/100))</f>
        <v>1002.75</v>
      </c>
      <c r="E44" s="364">
        <v>0</v>
      </c>
      <c r="F44" s="364">
        <v>0</v>
      </c>
      <c r="G44" s="365">
        <f>IF($C$36*$C$37&lt;'UE Apr 2018'!P30,(0),((('UE Bills April 2018'!$C$36*'UE Bills April 2018'!$C$37)-('UE Apr 2018'!P30))*'UE Apr 2018'!Q30/100))</f>
        <v>0</v>
      </c>
      <c r="H44" s="364">
        <f>($C$36*$C$38)*'UE Apr 2018'!AF30/100</f>
        <v>244.35</v>
      </c>
      <c r="I44" s="366">
        <f t="shared" si="11"/>
        <v>1371.8518999999999</v>
      </c>
      <c r="J44" s="367">
        <f t="shared" si="12"/>
        <v>5487.4075999999995</v>
      </c>
      <c r="K44" s="363">
        <f>'UE Apr 2018'!AZ30</f>
        <v>0</v>
      </c>
      <c r="L44" s="363">
        <f>'UE Apr 2018'!BA30</f>
        <v>0</v>
      </c>
      <c r="M44" s="363">
        <f>'UE Apr 2018'!BB30</f>
        <v>0</v>
      </c>
      <c r="N44" s="363">
        <f>'UE Apr 2018'!BC30</f>
        <v>20</v>
      </c>
      <c r="O44" s="367">
        <f t="shared" si="13"/>
        <v>5487.4075999999995</v>
      </c>
      <c r="P44" s="367">
        <f>O44-((I44-C44)*N44/100)*4</f>
        <v>4489.7275999999993</v>
      </c>
      <c r="Q44" s="367">
        <f t="shared" si="14"/>
        <v>6036.1483600000001</v>
      </c>
      <c r="R44" s="367">
        <f t="shared" si="14"/>
        <v>4938.7003599999998</v>
      </c>
      <c r="S44" s="368">
        <f>'UE Apr 2018'!BJ30</f>
        <v>0</v>
      </c>
      <c r="T44" s="369" t="str">
        <f>'UE Apr 2018'!BK30</f>
        <v>n</v>
      </c>
      <c r="U44" s="304"/>
      <c r="V44" s="304"/>
      <c r="W44" s="304"/>
      <c r="X44" s="304"/>
      <c r="Y44" s="304"/>
      <c r="Z44" s="304"/>
      <c r="AA44" s="304"/>
      <c r="AB44" s="304"/>
      <c r="AC44" s="304"/>
      <c r="AD44" s="304"/>
      <c r="AE44" s="304"/>
      <c r="AF44" s="304"/>
      <c r="AG44" s="304"/>
      <c r="AH44" s="304"/>
      <c r="AI44" s="304"/>
      <c r="AJ44" s="304"/>
      <c r="AK44" s="304"/>
      <c r="AL44" s="304"/>
      <c r="AM44" s="304"/>
      <c r="AN44" s="304"/>
      <c r="AO44" s="304"/>
      <c r="AP44" s="304"/>
      <c r="AQ44" s="304"/>
      <c r="AR44" s="304"/>
      <c r="AS44" s="304"/>
      <c r="AT44" s="304"/>
      <c r="AU44" s="304"/>
      <c r="AV44" s="304"/>
      <c r="AW44" s="304"/>
      <c r="AX44" s="304"/>
      <c r="AY44" s="304"/>
      <c r="AZ44" s="304"/>
      <c r="BA44" s="304"/>
      <c r="BB44" s="304"/>
      <c r="BC44" s="304"/>
      <c r="BD44" s="304"/>
      <c r="BE44" s="304"/>
      <c r="BF44" s="304"/>
      <c r="BG44" s="304"/>
      <c r="BH44" s="304"/>
      <c r="BI44" s="304"/>
      <c r="BJ44" s="304"/>
      <c r="BK44" s="304"/>
      <c r="BL44" s="304"/>
      <c r="BM44" s="304"/>
      <c r="BN44" s="304"/>
      <c r="BO44" s="304"/>
      <c r="BP44" s="304"/>
      <c r="BQ44" s="304"/>
      <c r="BR44" s="304"/>
      <c r="BS44" s="304"/>
      <c r="BT44" s="304"/>
      <c r="BU44" s="304"/>
      <c r="BV44" s="304"/>
      <c r="BW44" s="304"/>
      <c r="BX44" s="304"/>
      <c r="BY44" s="304"/>
      <c r="BZ44" s="304"/>
      <c r="CA44" s="304"/>
      <c r="CB44" s="304"/>
      <c r="CC44" s="304"/>
      <c r="CD44" s="304"/>
      <c r="CE44" s="304"/>
      <c r="CF44" s="304"/>
      <c r="CG44" s="304"/>
      <c r="CH44" s="304"/>
      <c r="CI44" s="304"/>
      <c r="CJ44" s="304"/>
      <c r="CK44" s="304"/>
      <c r="CL44" s="304"/>
      <c r="CM44" s="304"/>
      <c r="CN44" s="304"/>
      <c r="CO44" s="304"/>
      <c r="CP44" s="304"/>
      <c r="CQ44" s="304"/>
      <c r="CR44" s="304"/>
      <c r="CS44" s="304"/>
      <c r="CT44" s="304"/>
      <c r="CU44" s="304"/>
      <c r="CV44" s="304"/>
      <c r="CW44" s="304"/>
      <c r="CX44" s="304"/>
      <c r="CY44" s="304"/>
      <c r="CZ44" s="304"/>
      <c r="DA44" s="304"/>
      <c r="DB44" s="304"/>
      <c r="DC44" s="304"/>
      <c r="DD44" s="304"/>
      <c r="DE44" s="304"/>
      <c r="DF44" s="304"/>
      <c r="DG44" s="304"/>
      <c r="DH44" s="304"/>
      <c r="DI44" s="304"/>
      <c r="DJ44" s="304"/>
      <c r="DK44" s="304"/>
      <c r="DL44" s="304"/>
      <c r="DM44" s="304"/>
      <c r="DN44" s="304"/>
      <c r="DO44" s="304"/>
      <c r="DP44" s="304"/>
      <c r="DQ44" s="304"/>
      <c r="DR44" s="304"/>
      <c r="DS44" s="304"/>
      <c r="DT44" s="304"/>
      <c r="DU44" s="304"/>
      <c r="DV44" s="304"/>
      <c r="DW44" s="304"/>
      <c r="DX44" s="304"/>
      <c r="DY44" s="304"/>
      <c r="DZ44" s="304"/>
      <c r="EA44" s="304"/>
      <c r="EB44" s="304"/>
      <c r="EC44" s="304"/>
      <c r="ED44" s="304"/>
      <c r="EE44" s="304"/>
      <c r="EF44" s="304"/>
      <c r="EG44" s="304"/>
      <c r="EH44" s="304"/>
      <c r="EI44" s="304"/>
      <c r="EJ44" s="304"/>
      <c r="EK44" s="304"/>
      <c r="EL44" s="304"/>
      <c r="EM44" s="304"/>
      <c r="EN44" s="304"/>
      <c r="EO44" s="304"/>
      <c r="EP44" s="304"/>
      <c r="EQ44" s="304"/>
      <c r="ER44" s="304"/>
      <c r="ES44" s="304"/>
      <c r="ET44" s="304"/>
      <c r="EU44" s="304"/>
      <c r="EV44" s="304"/>
      <c r="EW44" s="304"/>
      <c r="EX44" s="304"/>
      <c r="EY44" s="304"/>
      <c r="EZ44" s="304"/>
      <c r="FA44" s="304"/>
      <c r="FB44" s="304"/>
      <c r="FC44" s="304"/>
      <c r="FD44" s="304"/>
      <c r="FE44" s="304"/>
      <c r="FF44" s="304"/>
    </row>
    <row r="45" spans="1:162" s="248" customFormat="1" ht="14" x14ac:dyDescent="0.15">
      <c r="A45" s="381" t="str">
        <f>'UE Apr 2018'!K31</f>
        <v>CovaU</v>
      </c>
      <c r="B45" s="383" t="str">
        <f>'UE Apr 2018'!L31</f>
        <v>Smart Saver</v>
      </c>
      <c r="C45" s="364">
        <f>91*'UE Apr 2018'!M31/100</f>
        <v>104.65</v>
      </c>
      <c r="D45" s="364">
        <f>($C$36*$C$37)*'UE Apr 2018'!N31/100</f>
        <v>1242.5</v>
      </c>
      <c r="E45" s="364">
        <v>0</v>
      </c>
      <c r="F45" s="364">
        <v>0</v>
      </c>
      <c r="G45" s="365">
        <v>0</v>
      </c>
      <c r="H45" s="364">
        <f>($C$36*$C$38)*'UE Apr 2018'!AF31/100</f>
        <v>345</v>
      </c>
      <c r="I45" s="366">
        <f t="shared" si="11"/>
        <v>1692.15</v>
      </c>
      <c r="J45" s="367">
        <f t="shared" si="12"/>
        <v>6768.6</v>
      </c>
      <c r="K45" s="363">
        <f>'UE Apr 2018'!AZ31</f>
        <v>0</v>
      </c>
      <c r="L45" s="363">
        <f>'UE Apr 2018'!BA31</f>
        <v>0</v>
      </c>
      <c r="M45" s="363">
        <f>'UE Apr 2018'!BB31</f>
        <v>0</v>
      </c>
      <c r="N45" s="363">
        <f>'UE Apr 2018'!BC31</f>
        <v>34</v>
      </c>
      <c r="O45" s="367">
        <f t="shared" si="13"/>
        <v>6768.6</v>
      </c>
      <c r="P45" s="367">
        <f>O45-((I45-C45)*N45/100)*4</f>
        <v>4609.6000000000004</v>
      </c>
      <c r="Q45" s="367">
        <f t="shared" si="14"/>
        <v>7445.4600000000009</v>
      </c>
      <c r="R45" s="367">
        <f t="shared" si="14"/>
        <v>5070.5600000000004</v>
      </c>
      <c r="S45" s="368">
        <f>'UE Apr 2018'!BJ31</f>
        <v>0</v>
      </c>
      <c r="T45" s="369" t="str">
        <f>'UE Apr 2018'!BK31</f>
        <v>n</v>
      </c>
      <c r="U45" s="304"/>
      <c r="V45" s="304"/>
      <c r="W45" s="304"/>
      <c r="X45" s="304"/>
      <c r="Y45" s="304"/>
      <c r="Z45" s="304"/>
      <c r="AA45" s="304"/>
      <c r="AB45" s="304"/>
      <c r="AC45" s="304"/>
      <c r="AD45" s="304"/>
      <c r="AE45" s="304"/>
      <c r="AF45" s="304"/>
      <c r="AG45" s="304"/>
      <c r="AH45" s="304"/>
      <c r="AI45" s="304"/>
      <c r="AJ45" s="304"/>
      <c r="AK45" s="304"/>
      <c r="AL45" s="304"/>
      <c r="AM45" s="304"/>
      <c r="AN45" s="304"/>
      <c r="AO45" s="304"/>
      <c r="AP45" s="304"/>
      <c r="AQ45" s="304"/>
      <c r="AR45" s="304"/>
      <c r="AS45" s="304"/>
      <c r="AT45" s="304"/>
      <c r="AU45" s="304"/>
      <c r="AV45" s="304"/>
      <c r="AW45" s="304"/>
      <c r="AX45" s="304"/>
      <c r="AY45" s="304"/>
      <c r="AZ45" s="304"/>
      <c r="BA45" s="304"/>
      <c r="BB45" s="304"/>
      <c r="BC45" s="304"/>
      <c r="BD45" s="304"/>
      <c r="BE45" s="304"/>
      <c r="BF45" s="304"/>
      <c r="BG45" s="304"/>
      <c r="BH45" s="304"/>
      <c r="BI45" s="304"/>
      <c r="BJ45" s="304"/>
      <c r="BK45" s="304"/>
      <c r="BL45" s="304"/>
      <c r="BM45" s="304"/>
      <c r="BN45" s="304"/>
      <c r="BO45" s="304"/>
      <c r="BP45" s="304"/>
      <c r="BQ45" s="304"/>
      <c r="BR45" s="304"/>
      <c r="BS45" s="304"/>
      <c r="BT45" s="304"/>
      <c r="BU45" s="304"/>
      <c r="BV45" s="304"/>
      <c r="BW45" s="304"/>
      <c r="BX45" s="304"/>
      <c r="BY45" s="304"/>
      <c r="BZ45" s="304"/>
      <c r="CA45" s="304"/>
      <c r="CB45" s="304"/>
      <c r="CC45" s="304"/>
      <c r="CD45" s="304"/>
      <c r="CE45" s="304"/>
      <c r="CF45" s="304"/>
      <c r="CG45" s="304"/>
      <c r="CH45" s="304"/>
      <c r="CI45" s="304"/>
      <c r="CJ45" s="304"/>
      <c r="CK45" s="304"/>
      <c r="CL45" s="304"/>
      <c r="CM45" s="304"/>
      <c r="CN45" s="304"/>
      <c r="CO45" s="304"/>
      <c r="CP45" s="304"/>
      <c r="CQ45" s="304"/>
      <c r="CR45" s="304"/>
      <c r="CS45" s="304"/>
      <c r="CT45" s="304"/>
      <c r="CU45" s="304"/>
      <c r="CV45" s="304"/>
      <c r="CW45" s="304"/>
      <c r="CX45" s="304"/>
      <c r="CY45" s="304"/>
      <c r="CZ45" s="304"/>
      <c r="DA45" s="304"/>
      <c r="DB45" s="304"/>
      <c r="DC45" s="304"/>
      <c r="DD45" s="304"/>
      <c r="DE45" s="304"/>
      <c r="DF45" s="304"/>
      <c r="DG45" s="304"/>
      <c r="DH45" s="304"/>
      <c r="DI45" s="304"/>
      <c r="DJ45" s="304"/>
      <c r="DK45" s="304"/>
      <c r="DL45" s="304"/>
      <c r="DM45" s="304"/>
      <c r="DN45" s="304"/>
      <c r="DO45" s="304"/>
      <c r="DP45" s="304"/>
      <c r="DQ45" s="304"/>
      <c r="DR45" s="304"/>
      <c r="DS45" s="304"/>
      <c r="DT45" s="304"/>
      <c r="DU45" s="304"/>
      <c r="DV45" s="304"/>
      <c r="DW45" s="304"/>
      <c r="DX45" s="304"/>
      <c r="DY45" s="304"/>
      <c r="DZ45" s="304"/>
      <c r="EA45" s="304"/>
      <c r="EB45" s="304"/>
      <c r="EC45" s="304"/>
      <c r="ED45" s="304"/>
      <c r="EE45" s="304"/>
      <c r="EF45" s="304"/>
      <c r="EG45" s="304"/>
      <c r="EH45" s="304"/>
      <c r="EI45" s="304"/>
      <c r="EJ45" s="304"/>
      <c r="EK45" s="304"/>
      <c r="EL45" s="304"/>
      <c r="EM45" s="304"/>
      <c r="EN45" s="304"/>
      <c r="EO45" s="304"/>
      <c r="EP45" s="304"/>
      <c r="EQ45" s="304"/>
      <c r="ER45" s="304"/>
      <c r="ES45" s="304"/>
      <c r="ET45" s="304"/>
      <c r="EU45" s="304"/>
      <c r="EV45" s="304"/>
      <c r="EW45" s="304"/>
      <c r="EX45" s="304"/>
      <c r="EY45" s="304"/>
      <c r="EZ45" s="304"/>
      <c r="FA45" s="304"/>
      <c r="FB45" s="304"/>
      <c r="FC45" s="304"/>
      <c r="FD45" s="304"/>
      <c r="FE45" s="304"/>
      <c r="FF45" s="304"/>
    </row>
    <row r="46" spans="1:162" s="331" customFormat="1" ht="14" x14ac:dyDescent="0.15">
      <c r="A46" s="381" t="str">
        <f>'UE Apr 2018'!K32</f>
        <v>Diamond Energy</v>
      </c>
      <c r="B46" s="383" t="str">
        <f>'UE Apr 2018'!L32</f>
        <v>Pay on time discount</v>
      </c>
      <c r="C46" s="364">
        <f>91*'UE Apr 2018'!M32/100</f>
        <v>113.70450000000001</v>
      </c>
      <c r="D46" s="364">
        <f>IF(C36*C37&gt;='UE Apr 2018'!P32,('UE Apr 2018'!P32*'UE Apr 2018'!N32/100),((C36*C37)*'UE Apr 2018'!N32/100))</f>
        <v>258.2</v>
      </c>
      <c r="E46" s="370">
        <f>IF($C36*C37&lt;'UE Apr 2018'!P32,0,IF(($C36*C37-'UE Apr 2018'!P32)&lt;='UE Apr 2018'!R32,(($C36*C37-'UE Apr 2018'!P32)*'UE Apr 2018'!Q32/100),((('UE Apr 2018'!R32+'UE Apr 2018'!P32)-('UE Apr 2018'!P32))*'UE Apr 2018'!Q32/100)))</f>
        <v>719.5</v>
      </c>
      <c r="F46" s="371">
        <v>0</v>
      </c>
      <c r="G46" s="365">
        <f>IF(($C$36*$C$37&lt;'UE Apr 2018'!R32+'UE Apr 2018'!P32),(0),((('UE Bills April 2018'!$C$36*'UE Bills April 2018'!$C$37)-('UE Apr 2018'!R32+'UE Apr 2018'!P32))*'UE Apr 2018'!S32/100))</f>
        <v>0</v>
      </c>
      <c r="H46" s="370">
        <f>($C$36*$C$38)*'UE Apr 2018'!AF32/100</f>
        <v>244.2</v>
      </c>
      <c r="I46" s="366">
        <f t="shared" si="11"/>
        <v>1335.6045000000001</v>
      </c>
      <c r="J46" s="367">
        <f t="shared" si="12"/>
        <v>5342.4180000000006</v>
      </c>
      <c r="K46" s="363">
        <f>'UE Apr 2018'!AZ32</f>
        <v>0</v>
      </c>
      <c r="L46" s="363">
        <f>'UE Apr 2018'!BA32</f>
        <v>0</v>
      </c>
      <c r="M46" s="363">
        <f>'UE Apr 2018'!BB32</f>
        <v>7</v>
      </c>
      <c r="N46" s="363">
        <f>'UE Apr 2018'!BC32</f>
        <v>0</v>
      </c>
      <c r="O46" s="367">
        <f t="shared" si="13"/>
        <v>5342.4180000000006</v>
      </c>
      <c r="P46" s="367">
        <f>O46-(O46*M46/100)</f>
        <v>4968.4487400000007</v>
      </c>
      <c r="Q46" s="367">
        <f t="shared" si="14"/>
        <v>5876.6598000000013</v>
      </c>
      <c r="R46" s="367">
        <f t="shared" si="14"/>
        <v>5465.2936140000011</v>
      </c>
      <c r="S46" s="368">
        <f>'UE Apr 2018'!BJ32</f>
        <v>24</v>
      </c>
      <c r="T46" s="369" t="str">
        <f>'UE Apr 2018'!BK32</f>
        <v>y</v>
      </c>
      <c r="U46" s="304"/>
      <c r="V46" s="304"/>
      <c r="W46" s="304"/>
      <c r="X46" s="304"/>
      <c r="Y46" s="304"/>
      <c r="Z46" s="304"/>
      <c r="AA46" s="304"/>
      <c r="AB46" s="304"/>
      <c r="AC46" s="304"/>
      <c r="AD46" s="304"/>
      <c r="AE46" s="304"/>
      <c r="AF46" s="304"/>
      <c r="AG46" s="304"/>
      <c r="AH46" s="304"/>
      <c r="AI46" s="304"/>
      <c r="AJ46" s="304"/>
      <c r="AK46" s="304"/>
      <c r="AL46" s="304"/>
      <c r="AM46" s="304"/>
      <c r="AN46" s="304"/>
      <c r="AO46" s="304"/>
      <c r="AP46" s="304"/>
      <c r="AQ46" s="304"/>
      <c r="AR46" s="304"/>
      <c r="AS46" s="304"/>
      <c r="AT46" s="304"/>
      <c r="AU46" s="304"/>
      <c r="AV46" s="304"/>
      <c r="AW46" s="304"/>
      <c r="AX46" s="304"/>
      <c r="AY46" s="304"/>
      <c r="AZ46" s="304"/>
      <c r="BA46" s="304"/>
      <c r="BB46" s="304"/>
      <c r="BC46" s="304"/>
      <c r="BD46" s="304"/>
      <c r="BE46" s="304"/>
      <c r="BF46" s="304"/>
      <c r="BG46" s="304"/>
      <c r="BH46" s="304"/>
      <c r="BI46" s="304"/>
      <c r="BJ46" s="304"/>
      <c r="BK46" s="304"/>
      <c r="BL46" s="304"/>
      <c r="BM46" s="304"/>
      <c r="BN46" s="304"/>
      <c r="BO46" s="304"/>
      <c r="BP46" s="304"/>
      <c r="BQ46" s="304"/>
      <c r="BR46" s="304"/>
      <c r="BS46" s="304"/>
      <c r="BT46" s="304"/>
      <c r="BU46" s="304"/>
      <c r="BV46" s="304"/>
      <c r="BW46" s="304"/>
      <c r="BX46" s="304"/>
      <c r="BY46" s="304"/>
      <c r="BZ46" s="304"/>
      <c r="CA46" s="304"/>
      <c r="CB46" s="304"/>
      <c r="CC46" s="304"/>
      <c r="CD46" s="304"/>
      <c r="CE46" s="304"/>
      <c r="CF46" s="304"/>
      <c r="CG46" s="304"/>
      <c r="CH46" s="304"/>
      <c r="CI46" s="304"/>
      <c r="CJ46" s="304"/>
      <c r="CK46" s="304"/>
      <c r="CL46" s="304"/>
      <c r="CM46" s="304"/>
      <c r="CN46" s="304"/>
      <c r="CO46" s="304"/>
      <c r="CP46" s="304"/>
      <c r="CQ46" s="304"/>
      <c r="CR46" s="304"/>
      <c r="CS46" s="304"/>
      <c r="CT46" s="304"/>
      <c r="CU46" s="304"/>
      <c r="CV46" s="304"/>
      <c r="CW46" s="304"/>
      <c r="CX46" s="304"/>
      <c r="CY46" s="304"/>
      <c r="CZ46" s="304"/>
      <c r="DA46" s="304"/>
      <c r="DB46" s="304"/>
      <c r="DC46" s="304"/>
      <c r="DD46" s="304"/>
      <c r="DE46" s="304"/>
      <c r="DF46" s="304"/>
      <c r="DG46" s="304"/>
      <c r="DH46" s="304"/>
      <c r="DI46" s="304"/>
      <c r="DJ46" s="304"/>
      <c r="DK46" s="304"/>
      <c r="DL46" s="304"/>
      <c r="DM46" s="304"/>
      <c r="DN46" s="304"/>
      <c r="DO46" s="304"/>
      <c r="DP46" s="304"/>
      <c r="DQ46" s="304"/>
      <c r="DR46" s="304"/>
      <c r="DS46" s="304"/>
      <c r="DT46" s="304"/>
      <c r="DU46" s="304"/>
      <c r="DV46" s="304"/>
      <c r="DW46" s="304"/>
      <c r="DX46" s="304"/>
      <c r="DY46" s="304"/>
      <c r="DZ46" s="304"/>
      <c r="EA46" s="304"/>
      <c r="EB46" s="304"/>
      <c r="EC46" s="304"/>
      <c r="ED46" s="304"/>
      <c r="EE46" s="304"/>
      <c r="EF46" s="304"/>
      <c r="EG46" s="304"/>
      <c r="EH46" s="304"/>
      <c r="EI46" s="304"/>
      <c r="EJ46" s="304"/>
      <c r="EK46" s="304"/>
      <c r="EL46" s="304"/>
      <c r="EM46" s="304"/>
      <c r="EN46" s="304"/>
      <c r="EO46" s="304"/>
      <c r="EP46" s="304"/>
      <c r="EQ46" s="304"/>
      <c r="ER46" s="304"/>
      <c r="ES46" s="304"/>
      <c r="ET46" s="304"/>
      <c r="EU46" s="304"/>
      <c r="EV46" s="304"/>
      <c r="EW46" s="304"/>
      <c r="EX46" s="304"/>
      <c r="EY46" s="304"/>
      <c r="EZ46" s="304"/>
      <c r="FA46" s="304"/>
      <c r="FB46" s="304"/>
      <c r="FC46" s="304"/>
      <c r="FD46" s="304"/>
      <c r="FE46" s="304"/>
      <c r="FF46" s="304"/>
    </row>
    <row r="47" spans="1:162" s="248" customFormat="1" ht="14" x14ac:dyDescent="0.15">
      <c r="A47" s="381" t="str">
        <f>'UE Apr 2018'!K33</f>
        <v>Dodo Power &amp; Gas</v>
      </c>
      <c r="B47" s="384" t="str">
        <f>'UE Apr 2018'!L33</f>
        <v>Market offer</v>
      </c>
      <c r="C47" s="364">
        <f>91*'UE Apr 2018'!M33/100</f>
        <v>129.7569</v>
      </c>
      <c r="D47" s="364">
        <f>($C$36*$C$37)*'UE Apr 2018'!N33/100</f>
        <v>1042.6500000000001</v>
      </c>
      <c r="E47" s="364">
        <v>0</v>
      </c>
      <c r="F47" s="364">
        <v>0</v>
      </c>
      <c r="G47" s="365">
        <v>0</v>
      </c>
      <c r="H47" s="364">
        <f>($C$36*$C$38)*'UE Apr 2018'!AF33/100</f>
        <v>253.65</v>
      </c>
      <c r="I47" s="366">
        <f t="shared" si="11"/>
        <v>1426.0569000000003</v>
      </c>
      <c r="J47" s="367">
        <f t="shared" si="12"/>
        <v>5704.2276000000011</v>
      </c>
      <c r="K47" s="363">
        <f>'UE Apr 2018'!AZ33</f>
        <v>0</v>
      </c>
      <c r="L47" s="363">
        <f>'UE Apr 2018'!BA33</f>
        <v>0</v>
      </c>
      <c r="M47" s="363">
        <f>'UE Apr 2018'!BB33</f>
        <v>0</v>
      </c>
      <c r="N47" s="363">
        <f>'UE Apr 2018'!BC33</f>
        <v>0</v>
      </c>
      <c r="O47" s="367">
        <f t="shared" si="13"/>
        <v>5704.2276000000011</v>
      </c>
      <c r="P47" s="367">
        <f>O47</f>
        <v>5704.2276000000011</v>
      </c>
      <c r="Q47" s="367">
        <f t="shared" si="14"/>
        <v>6274.6503600000015</v>
      </c>
      <c r="R47" s="367">
        <f t="shared" si="14"/>
        <v>6274.6503600000015</v>
      </c>
      <c r="S47" s="368">
        <f>'UE Apr 2018'!BJ33</f>
        <v>0</v>
      </c>
      <c r="T47" s="369" t="str">
        <f>'UE Apr 2018'!BK33</f>
        <v>n</v>
      </c>
      <c r="U47" s="303"/>
      <c r="V47" s="304"/>
      <c r="W47" s="304"/>
      <c r="X47" s="304"/>
      <c r="Y47" s="304"/>
      <c r="Z47" s="304"/>
      <c r="AA47" s="304"/>
      <c r="AB47" s="304"/>
      <c r="AC47" s="304"/>
      <c r="AD47" s="304"/>
      <c r="AE47" s="304"/>
      <c r="AF47" s="304"/>
      <c r="AG47" s="304"/>
      <c r="AH47" s="304"/>
      <c r="AI47" s="304"/>
      <c r="AJ47" s="304"/>
      <c r="AK47" s="304"/>
      <c r="AL47" s="304"/>
      <c r="AM47" s="304"/>
      <c r="AN47" s="304"/>
      <c r="AO47" s="304"/>
      <c r="AP47" s="304"/>
      <c r="AQ47" s="304"/>
      <c r="AR47" s="304"/>
      <c r="AS47" s="304"/>
      <c r="AT47" s="304"/>
      <c r="AU47" s="304"/>
      <c r="AV47" s="304"/>
      <c r="AW47" s="304"/>
      <c r="AX47" s="304"/>
      <c r="AY47" s="304"/>
      <c r="AZ47" s="304"/>
      <c r="BA47" s="304"/>
      <c r="BB47" s="304"/>
      <c r="BC47" s="304"/>
      <c r="BD47" s="304"/>
      <c r="BE47" s="304"/>
      <c r="BF47" s="304"/>
      <c r="BG47" s="304"/>
      <c r="BH47" s="304"/>
      <c r="BI47" s="304"/>
      <c r="BJ47" s="304"/>
      <c r="BK47" s="304"/>
      <c r="BL47" s="304"/>
      <c r="BM47" s="304"/>
      <c r="BN47" s="304"/>
      <c r="BO47" s="304"/>
      <c r="BP47" s="304"/>
      <c r="BQ47" s="304"/>
      <c r="BR47" s="304"/>
      <c r="BS47" s="304"/>
      <c r="BT47" s="304"/>
      <c r="BU47" s="304"/>
      <c r="BV47" s="304"/>
      <c r="BW47" s="304"/>
      <c r="BX47" s="304"/>
      <c r="BY47" s="304"/>
      <c r="BZ47" s="304"/>
      <c r="CA47" s="304"/>
      <c r="CB47" s="304"/>
      <c r="CC47" s="304"/>
      <c r="CD47" s="304"/>
      <c r="CE47" s="304"/>
      <c r="CF47" s="304"/>
      <c r="CG47" s="304"/>
      <c r="CH47" s="304"/>
      <c r="CI47" s="304"/>
      <c r="CJ47" s="304"/>
      <c r="CK47" s="304"/>
      <c r="CL47" s="304"/>
      <c r="CM47" s="304"/>
      <c r="CN47" s="304"/>
      <c r="CO47" s="304"/>
      <c r="CP47" s="304"/>
      <c r="CQ47" s="304"/>
      <c r="CR47" s="304"/>
      <c r="CS47" s="304"/>
      <c r="CT47" s="304"/>
      <c r="CU47" s="304"/>
      <c r="CV47" s="304"/>
      <c r="CW47" s="304"/>
      <c r="CX47" s="304"/>
      <c r="CY47" s="304"/>
      <c r="CZ47" s="304"/>
      <c r="DA47" s="304"/>
      <c r="DB47" s="304"/>
      <c r="DC47" s="304"/>
      <c r="DD47" s="304"/>
      <c r="DE47" s="304"/>
      <c r="DF47" s="304"/>
      <c r="DG47" s="304"/>
      <c r="DH47" s="304"/>
      <c r="DI47" s="304"/>
      <c r="DJ47" s="304"/>
      <c r="DK47" s="304"/>
      <c r="DL47" s="304"/>
      <c r="DM47" s="304"/>
      <c r="DN47" s="304"/>
      <c r="DO47" s="304"/>
      <c r="DP47" s="304"/>
      <c r="DQ47" s="304"/>
      <c r="DR47" s="304"/>
      <c r="DS47" s="304"/>
      <c r="DT47" s="304"/>
      <c r="DU47" s="304"/>
      <c r="DV47" s="304"/>
      <c r="DW47" s="304"/>
      <c r="DX47" s="304"/>
      <c r="DY47" s="304"/>
      <c r="DZ47" s="304"/>
      <c r="EA47" s="304"/>
      <c r="EB47" s="304"/>
      <c r="EC47" s="304"/>
      <c r="ED47" s="304"/>
      <c r="EE47" s="304"/>
      <c r="EF47" s="304"/>
      <c r="EG47" s="304"/>
      <c r="EH47" s="304"/>
      <c r="EI47" s="304"/>
      <c r="EJ47" s="304"/>
      <c r="EK47" s="304"/>
      <c r="EL47" s="304"/>
      <c r="EM47" s="304"/>
      <c r="EN47" s="304"/>
      <c r="EO47" s="304"/>
      <c r="EP47" s="304"/>
      <c r="EQ47" s="304"/>
      <c r="ER47" s="304"/>
      <c r="ES47" s="304"/>
      <c r="ET47" s="304"/>
      <c r="EU47" s="304"/>
      <c r="EV47" s="304"/>
      <c r="EW47" s="304"/>
      <c r="EX47" s="304"/>
      <c r="EY47" s="304"/>
      <c r="EZ47" s="304"/>
      <c r="FA47" s="304"/>
      <c r="FB47" s="304"/>
      <c r="FC47" s="304"/>
      <c r="FD47" s="304"/>
      <c r="FE47" s="304"/>
      <c r="FF47" s="304"/>
    </row>
    <row r="48" spans="1:162" s="331" customFormat="1" ht="14" x14ac:dyDescent="0.15">
      <c r="A48" s="381" t="str">
        <f>'UE Apr 2018'!K34</f>
        <v>EnergyAustralia</v>
      </c>
      <c r="B48" s="383" t="str">
        <f>'UE Apr 2018'!L34</f>
        <v>Everyday Saver Business</v>
      </c>
      <c r="C48" s="364">
        <f>91*'UE Apr 2018'!M34/100</f>
        <v>119.84699999999999</v>
      </c>
      <c r="D48" s="364">
        <f>($C$36*$C$37)*'UE Apr 2018'!N34/100</f>
        <v>1277.5</v>
      </c>
      <c r="E48" s="364">
        <v>0</v>
      </c>
      <c r="F48" s="364">
        <v>0</v>
      </c>
      <c r="G48" s="365">
        <v>0</v>
      </c>
      <c r="H48" s="364">
        <f>($C$36*$C$38)*'UE Apr 2018'!AF34/100</f>
        <v>283.05</v>
      </c>
      <c r="I48" s="366">
        <f t="shared" si="11"/>
        <v>1680.3969999999999</v>
      </c>
      <c r="J48" s="367">
        <f t="shared" si="12"/>
        <v>6721.5879999999997</v>
      </c>
      <c r="K48" s="363">
        <f>'UE Apr 2018'!AZ34</f>
        <v>0</v>
      </c>
      <c r="L48" s="363">
        <f>'UE Apr 2018'!BA34</f>
        <v>32</v>
      </c>
      <c r="M48" s="363">
        <f>'UE Apr 2018'!BB34</f>
        <v>0</v>
      </c>
      <c r="N48" s="363">
        <f>'UE Apr 2018'!BC34</f>
        <v>0</v>
      </c>
      <c r="O48" s="367">
        <f>J48-((I48-C48)*L48/100)*4</f>
        <v>4724.0839999999998</v>
      </c>
      <c r="P48" s="367">
        <f>O48</f>
        <v>4724.0839999999998</v>
      </c>
      <c r="Q48" s="367">
        <f t="shared" si="14"/>
        <v>5196.4924000000001</v>
      </c>
      <c r="R48" s="367">
        <f t="shared" si="14"/>
        <v>5196.4924000000001</v>
      </c>
      <c r="S48" s="368">
        <f>'UE Apr 2018'!BJ34</f>
        <v>24</v>
      </c>
      <c r="T48" s="369" t="str">
        <f>'UE Apr 2018'!BK34</f>
        <v>y</v>
      </c>
      <c r="U48" s="303"/>
      <c r="V48" s="304"/>
      <c r="W48" s="304"/>
      <c r="X48" s="304"/>
      <c r="Y48" s="304"/>
      <c r="Z48" s="304"/>
      <c r="AA48" s="304"/>
      <c r="AB48" s="304"/>
      <c r="AC48" s="304"/>
      <c r="AD48" s="304"/>
      <c r="AE48" s="304"/>
      <c r="AF48" s="304"/>
      <c r="AG48" s="304"/>
      <c r="AH48" s="304"/>
      <c r="AI48" s="304"/>
      <c r="AJ48" s="304"/>
      <c r="AK48" s="304"/>
      <c r="AL48" s="304"/>
      <c r="AM48" s="304"/>
      <c r="AN48" s="304"/>
      <c r="AO48" s="304"/>
      <c r="AP48" s="304"/>
      <c r="AQ48" s="304"/>
      <c r="AR48" s="304"/>
      <c r="AS48" s="304"/>
      <c r="AT48" s="304"/>
      <c r="AU48" s="304"/>
      <c r="AV48" s="304"/>
      <c r="AW48" s="304"/>
      <c r="AX48" s="304"/>
      <c r="AY48" s="304"/>
      <c r="AZ48" s="304"/>
      <c r="BA48" s="304"/>
      <c r="BB48" s="304"/>
      <c r="BC48" s="304"/>
      <c r="BD48" s="304"/>
      <c r="BE48" s="304"/>
      <c r="BF48" s="304"/>
      <c r="BG48" s="304"/>
      <c r="BH48" s="304"/>
      <c r="BI48" s="304"/>
      <c r="BJ48" s="304"/>
      <c r="BK48" s="304"/>
      <c r="BL48" s="304"/>
      <c r="BM48" s="304"/>
      <c r="BN48" s="304"/>
      <c r="BO48" s="304"/>
      <c r="BP48" s="304"/>
      <c r="BQ48" s="304"/>
      <c r="BR48" s="304"/>
      <c r="BS48" s="304"/>
      <c r="BT48" s="304"/>
      <c r="BU48" s="304"/>
      <c r="BV48" s="304"/>
      <c r="BW48" s="304"/>
      <c r="BX48" s="304"/>
      <c r="BY48" s="304"/>
      <c r="BZ48" s="304"/>
      <c r="CA48" s="304"/>
      <c r="CB48" s="304"/>
      <c r="CC48" s="304"/>
      <c r="CD48" s="304"/>
      <c r="CE48" s="304"/>
      <c r="CF48" s="304"/>
      <c r="CG48" s="304"/>
      <c r="CH48" s="304"/>
      <c r="CI48" s="304"/>
      <c r="CJ48" s="304"/>
      <c r="CK48" s="304"/>
      <c r="CL48" s="304"/>
      <c r="CM48" s="304"/>
      <c r="CN48" s="304"/>
      <c r="CO48" s="304"/>
      <c r="CP48" s="304"/>
      <c r="CQ48" s="304"/>
      <c r="CR48" s="304"/>
      <c r="CS48" s="304"/>
      <c r="CT48" s="304"/>
      <c r="CU48" s="304"/>
      <c r="CV48" s="304"/>
      <c r="CW48" s="304"/>
      <c r="CX48" s="304"/>
      <c r="CY48" s="304"/>
      <c r="CZ48" s="304"/>
      <c r="DA48" s="304"/>
      <c r="DB48" s="304"/>
      <c r="DC48" s="304"/>
      <c r="DD48" s="304"/>
      <c r="DE48" s="304"/>
      <c r="DF48" s="304"/>
      <c r="DG48" s="304"/>
      <c r="DH48" s="304"/>
      <c r="DI48" s="304"/>
      <c r="DJ48" s="304"/>
      <c r="DK48" s="304"/>
      <c r="DL48" s="304"/>
      <c r="DM48" s="304"/>
      <c r="DN48" s="304"/>
      <c r="DO48" s="304"/>
      <c r="DP48" s="304"/>
      <c r="DQ48" s="304"/>
      <c r="DR48" s="304"/>
      <c r="DS48" s="304"/>
      <c r="DT48" s="304"/>
      <c r="DU48" s="304"/>
      <c r="DV48" s="304"/>
      <c r="DW48" s="304"/>
      <c r="DX48" s="304"/>
      <c r="DY48" s="304"/>
      <c r="DZ48" s="304"/>
      <c r="EA48" s="304"/>
      <c r="EB48" s="304"/>
      <c r="EC48" s="304"/>
      <c r="ED48" s="304"/>
      <c r="EE48" s="304"/>
      <c r="EF48" s="304"/>
      <c r="EG48" s="304"/>
      <c r="EH48" s="304"/>
      <c r="EI48" s="304"/>
      <c r="EJ48" s="304"/>
      <c r="EK48" s="304"/>
      <c r="EL48" s="304"/>
      <c r="EM48" s="304"/>
      <c r="EN48" s="304"/>
      <c r="EO48" s="304"/>
      <c r="EP48" s="304"/>
      <c r="EQ48" s="304"/>
      <c r="ER48" s="304"/>
      <c r="ES48" s="304"/>
      <c r="ET48" s="304"/>
      <c r="EU48" s="304"/>
      <c r="EV48" s="304"/>
      <c r="EW48" s="304"/>
      <c r="EX48" s="304"/>
      <c r="EY48" s="304"/>
      <c r="EZ48" s="304"/>
      <c r="FA48" s="304"/>
      <c r="FB48" s="304"/>
      <c r="FC48" s="304"/>
      <c r="FD48" s="304"/>
      <c r="FE48" s="304"/>
      <c r="FF48" s="304"/>
    </row>
    <row r="49" spans="1:162" s="248" customFormat="1" ht="14" x14ac:dyDescent="0.15">
      <c r="A49" s="381" t="str">
        <f>'UE Apr 2018'!K35</f>
        <v>ERM Power</v>
      </c>
      <c r="B49" s="383" t="str">
        <f>'UE Apr 2018'!L35</f>
        <v>Adjustable</v>
      </c>
      <c r="C49" s="364">
        <f>91*'UE Apr 2018'!M35/100</f>
        <v>76.44</v>
      </c>
      <c r="D49" s="364">
        <f>($C$36*$C$37)*'UE Apr 2018'!N35/100</f>
        <v>835.1</v>
      </c>
      <c r="E49" s="364">
        <v>0</v>
      </c>
      <c r="F49" s="364">
        <v>0</v>
      </c>
      <c r="G49" s="365">
        <v>0</v>
      </c>
      <c r="H49" s="364">
        <f>($C$36*$C$38)*'UE Apr 2018'!AF35/100</f>
        <v>235.65</v>
      </c>
      <c r="I49" s="366">
        <f t="shared" si="11"/>
        <v>1147.19</v>
      </c>
      <c r="J49" s="367">
        <f t="shared" si="12"/>
        <v>4588.76</v>
      </c>
      <c r="K49" s="363">
        <f>'UE Apr 2018'!AZ35</f>
        <v>0</v>
      </c>
      <c r="L49" s="363">
        <f>'UE Apr 2018'!BA35</f>
        <v>0</v>
      </c>
      <c r="M49" s="363">
        <f>'UE Apr 2018'!BB35</f>
        <v>0</v>
      </c>
      <c r="N49" s="363">
        <f>'UE Apr 2018'!BC35</f>
        <v>0</v>
      </c>
      <c r="O49" s="367">
        <f t="shared" ref="O49:O53" si="15">J49</f>
        <v>4588.76</v>
      </c>
      <c r="P49" s="367">
        <f>O49</f>
        <v>4588.76</v>
      </c>
      <c r="Q49" s="367">
        <f t="shared" si="14"/>
        <v>5047.6360000000004</v>
      </c>
      <c r="R49" s="367">
        <f t="shared" si="14"/>
        <v>5047.6360000000004</v>
      </c>
      <c r="S49" s="368">
        <f>'UE Apr 2018'!BJ35</f>
        <v>0</v>
      </c>
      <c r="T49" s="369" t="str">
        <f>'UE Apr 2018'!BK35</f>
        <v>n</v>
      </c>
      <c r="U49" s="303"/>
      <c r="V49" s="304"/>
      <c r="W49" s="304"/>
      <c r="X49" s="304"/>
      <c r="Y49" s="304"/>
      <c r="Z49" s="304"/>
      <c r="AA49" s="304"/>
      <c r="AB49" s="304"/>
      <c r="AC49" s="304"/>
      <c r="AD49" s="304"/>
      <c r="AE49" s="304"/>
      <c r="AF49" s="304"/>
      <c r="AG49" s="304"/>
      <c r="AH49" s="304"/>
      <c r="AI49" s="304"/>
      <c r="AJ49" s="304"/>
      <c r="AK49" s="304"/>
      <c r="AL49" s="304"/>
      <c r="AM49" s="304"/>
      <c r="AN49" s="304"/>
      <c r="AO49" s="304"/>
      <c r="AP49" s="304"/>
      <c r="AQ49" s="304"/>
      <c r="AR49" s="304"/>
      <c r="AS49" s="304"/>
      <c r="AT49" s="304"/>
      <c r="AU49" s="304"/>
      <c r="AV49" s="304"/>
      <c r="AW49" s="304"/>
      <c r="AX49" s="304"/>
      <c r="AY49" s="304"/>
      <c r="AZ49" s="304"/>
      <c r="BA49" s="304"/>
      <c r="BB49" s="304"/>
      <c r="BC49" s="304"/>
      <c r="BD49" s="304"/>
      <c r="BE49" s="304"/>
      <c r="BF49" s="304"/>
      <c r="BG49" s="304"/>
      <c r="BH49" s="304"/>
      <c r="BI49" s="304"/>
      <c r="BJ49" s="304"/>
      <c r="BK49" s="304"/>
      <c r="BL49" s="304"/>
      <c r="BM49" s="304"/>
      <c r="BN49" s="304"/>
      <c r="BO49" s="304"/>
      <c r="BP49" s="304"/>
      <c r="BQ49" s="304"/>
      <c r="BR49" s="304"/>
      <c r="BS49" s="304"/>
      <c r="BT49" s="304"/>
      <c r="BU49" s="304"/>
      <c r="BV49" s="304"/>
      <c r="BW49" s="304"/>
      <c r="BX49" s="304"/>
      <c r="BY49" s="304"/>
      <c r="BZ49" s="304"/>
      <c r="CA49" s="304"/>
      <c r="CB49" s="304"/>
      <c r="CC49" s="304"/>
      <c r="CD49" s="304"/>
      <c r="CE49" s="304"/>
      <c r="CF49" s="304"/>
      <c r="CG49" s="304"/>
      <c r="CH49" s="304"/>
      <c r="CI49" s="304"/>
      <c r="CJ49" s="304"/>
      <c r="CK49" s="304"/>
      <c r="CL49" s="304"/>
      <c r="CM49" s="304"/>
      <c r="CN49" s="304"/>
      <c r="CO49" s="304"/>
      <c r="CP49" s="304"/>
      <c r="CQ49" s="304"/>
      <c r="CR49" s="304"/>
      <c r="CS49" s="304"/>
      <c r="CT49" s="304"/>
      <c r="CU49" s="304"/>
      <c r="CV49" s="304"/>
      <c r="CW49" s="304"/>
      <c r="CX49" s="304"/>
      <c r="CY49" s="304"/>
      <c r="CZ49" s="304"/>
      <c r="DA49" s="304"/>
      <c r="DB49" s="304"/>
      <c r="DC49" s="304"/>
      <c r="DD49" s="304"/>
      <c r="DE49" s="304"/>
      <c r="DF49" s="304"/>
      <c r="DG49" s="304"/>
      <c r="DH49" s="304"/>
      <c r="DI49" s="304"/>
      <c r="DJ49" s="304"/>
      <c r="DK49" s="304"/>
      <c r="DL49" s="304"/>
      <c r="DM49" s="304"/>
      <c r="DN49" s="304"/>
      <c r="DO49" s="304"/>
      <c r="DP49" s="304"/>
      <c r="DQ49" s="304"/>
      <c r="DR49" s="304"/>
      <c r="DS49" s="304"/>
      <c r="DT49" s="304"/>
      <c r="DU49" s="304"/>
      <c r="DV49" s="304"/>
      <c r="DW49" s="304"/>
      <c r="DX49" s="304"/>
      <c r="DY49" s="304"/>
      <c r="DZ49" s="304"/>
      <c r="EA49" s="304"/>
      <c r="EB49" s="304"/>
      <c r="EC49" s="304"/>
      <c r="ED49" s="304"/>
      <c r="EE49" s="304"/>
      <c r="EF49" s="304"/>
      <c r="EG49" s="304"/>
      <c r="EH49" s="304"/>
      <c r="EI49" s="304"/>
      <c r="EJ49" s="304"/>
      <c r="EK49" s="304"/>
      <c r="EL49" s="304"/>
      <c r="EM49" s="304"/>
      <c r="EN49" s="304"/>
      <c r="EO49" s="304"/>
      <c r="EP49" s="304"/>
      <c r="EQ49" s="304"/>
      <c r="ER49" s="304"/>
      <c r="ES49" s="304"/>
      <c r="ET49" s="304"/>
      <c r="EU49" s="304"/>
      <c r="EV49" s="304"/>
      <c r="EW49" s="304"/>
      <c r="EX49" s="304"/>
      <c r="EY49" s="304"/>
      <c r="EZ49" s="304"/>
      <c r="FA49" s="304"/>
      <c r="FB49" s="304"/>
      <c r="FC49" s="304"/>
      <c r="FD49" s="304"/>
      <c r="FE49" s="304"/>
      <c r="FF49" s="304"/>
    </row>
    <row r="50" spans="1:162" s="331" customFormat="1" ht="14" x14ac:dyDescent="0.15">
      <c r="A50" s="381" t="str">
        <f>'UE Apr 2018'!K36</f>
        <v>GloBird Energy</v>
      </c>
      <c r="B50" s="383" t="str">
        <f>'UE Apr 2018'!L36</f>
        <v>Bizsave</v>
      </c>
      <c r="C50" s="364">
        <f>91*'UE Apr 2018'!M36/100</f>
        <v>80.08</v>
      </c>
      <c r="D50" s="364">
        <f>($C$36*$C$37)*'UE Apr 2018'!N36/100</f>
        <v>1190</v>
      </c>
      <c r="E50" s="364">
        <v>0</v>
      </c>
      <c r="F50" s="364">
        <v>0</v>
      </c>
      <c r="G50" s="365">
        <v>0</v>
      </c>
      <c r="H50" s="364">
        <f>($C$36*$C$38)*'UE Apr 2018'!AF36/100</f>
        <v>360</v>
      </c>
      <c r="I50" s="366">
        <f t="shared" si="11"/>
        <v>1630.08</v>
      </c>
      <c r="J50" s="367">
        <f t="shared" si="12"/>
        <v>6520.32</v>
      </c>
      <c r="K50" s="363">
        <f>'UE Apr 2018'!AZ36</f>
        <v>0</v>
      </c>
      <c r="L50" s="363">
        <f>'UE Apr 2018'!BA36</f>
        <v>0</v>
      </c>
      <c r="M50" s="363">
        <f>'UE Apr 2018'!BB36</f>
        <v>0</v>
      </c>
      <c r="N50" s="363">
        <f>'UE Apr 2018'!BC36</f>
        <v>22</v>
      </c>
      <c r="O50" s="367">
        <f t="shared" si="15"/>
        <v>6520.32</v>
      </c>
      <c r="P50" s="367">
        <f>O50-((I50-C50)*N50/100)*4</f>
        <v>5156.32</v>
      </c>
      <c r="Q50" s="367">
        <f t="shared" si="14"/>
        <v>7172.3519999999999</v>
      </c>
      <c r="R50" s="367">
        <f t="shared" si="14"/>
        <v>5671.9520000000002</v>
      </c>
      <c r="S50" s="368">
        <f>'UE Apr 2018'!BJ36</f>
        <v>0</v>
      </c>
      <c r="T50" s="369" t="str">
        <f>'UE Apr 2018'!BK36</f>
        <v>n</v>
      </c>
      <c r="U50" s="304"/>
      <c r="V50" s="304"/>
      <c r="W50" s="304"/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4"/>
      <c r="AQ50" s="304"/>
      <c r="AR50" s="304"/>
      <c r="AS50" s="304"/>
      <c r="AT50" s="304"/>
      <c r="AU50" s="304"/>
      <c r="AV50" s="304"/>
      <c r="AW50" s="304"/>
      <c r="AX50" s="304"/>
      <c r="AY50" s="304"/>
      <c r="AZ50" s="304"/>
      <c r="BA50" s="304"/>
      <c r="BB50" s="304"/>
      <c r="BC50" s="304"/>
      <c r="BD50" s="304"/>
      <c r="BE50" s="304"/>
      <c r="BF50" s="304"/>
      <c r="BG50" s="304"/>
      <c r="BH50" s="304"/>
      <c r="BI50" s="304"/>
      <c r="BJ50" s="304"/>
      <c r="BK50" s="304"/>
      <c r="BL50" s="304"/>
      <c r="BM50" s="304"/>
      <c r="BN50" s="304"/>
      <c r="BO50" s="304"/>
      <c r="BP50" s="304"/>
      <c r="BQ50" s="304"/>
      <c r="BR50" s="304"/>
      <c r="BS50" s="304"/>
      <c r="BT50" s="304"/>
      <c r="BU50" s="304"/>
      <c r="BV50" s="304"/>
      <c r="BW50" s="304"/>
      <c r="BX50" s="304"/>
      <c r="BY50" s="304"/>
      <c r="BZ50" s="304"/>
      <c r="CA50" s="304"/>
      <c r="CB50" s="304"/>
      <c r="CC50" s="304"/>
      <c r="CD50" s="304"/>
      <c r="CE50" s="304"/>
      <c r="CF50" s="304"/>
      <c r="CG50" s="304"/>
      <c r="CH50" s="304"/>
      <c r="CI50" s="304"/>
      <c r="CJ50" s="304"/>
      <c r="CK50" s="304"/>
      <c r="CL50" s="304"/>
      <c r="CM50" s="304"/>
      <c r="CN50" s="304"/>
      <c r="CO50" s="304"/>
      <c r="CP50" s="304"/>
      <c r="CQ50" s="304"/>
      <c r="CR50" s="304"/>
      <c r="CS50" s="304"/>
      <c r="CT50" s="304"/>
      <c r="CU50" s="304"/>
      <c r="CV50" s="304"/>
      <c r="CW50" s="304"/>
      <c r="CX50" s="304"/>
      <c r="CY50" s="304"/>
      <c r="CZ50" s="304"/>
      <c r="DA50" s="304"/>
      <c r="DB50" s="304"/>
      <c r="DC50" s="304"/>
      <c r="DD50" s="304"/>
      <c r="DE50" s="304"/>
      <c r="DF50" s="304"/>
      <c r="DG50" s="304"/>
      <c r="DH50" s="304"/>
      <c r="DI50" s="304"/>
      <c r="DJ50" s="304"/>
      <c r="DK50" s="304"/>
      <c r="DL50" s="304"/>
      <c r="DM50" s="304"/>
      <c r="DN50" s="304"/>
      <c r="DO50" s="304"/>
      <c r="DP50" s="304"/>
      <c r="DQ50" s="304"/>
      <c r="DR50" s="304"/>
      <c r="DS50" s="304"/>
      <c r="DT50" s="304"/>
      <c r="DU50" s="304"/>
      <c r="DV50" s="304"/>
      <c r="DW50" s="304"/>
      <c r="DX50" s="304"/>
      <c r="DY50" s="304"/>
      <c r="DZ50" s="304"/>
      <c r="EA50" s="304"/>
      <c r="EB50" s="304"/>
      <c r="EC50" s="304"/>
      <c r="ED50" s="304"/>
      <c r="EE50" s="304"/>
      <c r="EF50" s="304"/>
      <c r="EG50" s="304"/>
      <c r="EH50" s="304"/>
      <c r="EI50" s="304"/>
      <c r="EJ50" s="304"/>
      <c r="EK50" s="304"/>
      <c r="EL50" s="304"/>
      <c r="EM50" s="304"/>
      <c r="EN50" s="304"/>
      <c r="EO50" s="304"/>
      <c r="EP50" s="304"/>
      <c r="EQ50" s="304"/>
      <c r="ER50" s="304"/>
      <c r="ES50" s="304"/>
      <c r="ET50" s="304"/>
      <c r="EU50" s="304"/>
      <c r="EV50" s="304"/>
      <c r="EW50" s="304"/>
      <c r="EX50" s="304"/>
      <c r="EY50" s="304"/>
      <c r="EZ50" s="304"/>
      <c r="FA50" s="304"/>
      <c r="FB50" s="304"/>
      <c r="FC50" s="304"/>
      <c r="FD50" s="304"/>
      <c r="FE50" s="304"/>
      <c r="FF50" s="304"/>
    </row>
    <row r="51" spans="1:162" s="248" customFormat="1" ht="14" x14ac:dyDescent="0.15">
      <c r="A51" s="381" t="str">
        <f>'UE Apr 2018'!K37</f>
        <v>Lumo Energy</v>
      </c>
      <c r="B51" s="383" t="str">
        <f>'UE Apr 2018'!L37</f>
        <v>Business Premium</v>
      </c>
      <c r="C51" s="364">
        <f>91*'UE Apr 2018'!M37/100</f>
        <v>98.28</v>
      </c>
      <c r="D51" s="364">
        <f>($C$36*$C$37)*'UE Apr 2018'!N37/100</f>
        <v>880.95</v>
      </c>
      <c r="E51" s="364">
        <v>0</v>
      </c>
      <c r="F51" s="364">
        <v>0</v>
      </c>
      <c r="G51" s="365">
        <v>0</v>
      </c>
      <c r="H51" s="364">
        <f>($C$36*$C$38)*'UE Apr 2018'!AF37/100</f>
        <v>253.05</v>
      </c>
      <c r="I51" s="366">
        <f t="shared" si="11"/>
        <v>1232.28</v>
      </c>
      <c r="J51" s="367">
        <f t="shared" si="12"/>
        <v>4929.12</v>
      </c>
      <c r="K51" s="363">
        <f>'UE Apr 2018'!AZ37</f>
        <v>0</v>
      </c>
      <c r="L51" s="363">
        <f>'UE Apr 2018'!BA37</f>
        <v>0</v>
      </c>
      <c r="M51" s="363">
        <f>'UE Apr 2018'!BB37</f>
        <v>0</v>
      </c>
      <c r="N51" s="363">
        <f>'UE Apr 2018'!BC37</f>
        <v>0</v>
      </c>
      <c r="O51" s="367">
        <f t="shared" si="15"/>
        <v>4929.12</v>
      </c>
      <c r="P51" s="367">
        <f>O51</f>
        <v>4929.12</v>
      </c>
      <c r="Q51" s="367">
        <f t="shared" si="14"/>
        <v>5422.0320000000002</v>
      </c>
      <c r="R51" s="367">
        <f t="shared" si="14"/>
        <v>5422.0320000000002</v>
      </c>
      <c r="S51" s="368">
        <f>'UE Apr 2018'!BJ37</f>
        <v>36</v>
      </c>
      <c r="T51" s="369" t="str">
        <f>'UE Apr 2018'!BK37</f>
        <v>n</v>
      </c>
      <c r="U51" s="304"/>
      <c r="V51" s="304"/>
      <c r="W51" s="304"/>
      <c r="X51" s="304"/>
      <c r="Y51" s="304"/>
      <c r="Z51" s="304"/>
      <c r="AA51" s="304"/>
      <c r="AB51" s="304"/>
      <c r="AC51" s="304"/>
      <c r="AD51" s="304"/>
      <c r="AE51" s="304"/>
      <c r="AF51" s="304"/>
      <c r="AG51" s="304"/>
      <c r="AH51" s="304"/>
      <c r="AI51" s="304"/>
      <c r="AJ51" s="304"/>
      <c r="AK51" s="304"/>
      <c r="AL51" s="304"/>
      <c r="AM51" s="304"/>
      <c r="AN51" s="304"/>
      <c r="AO51" s="304"/>
      <c r="AP51" s="304"/>
      <c r="AQ51" s="304"/>
      <c r="AR51" s="304"/>
      <c r="AS51" s="304"/>
      <c r="AT51" s="304"/>
      <c r="AU51" s="304"/>
      <c r="AV51" s="304"/>
      <c r="AW51" s="304"/>
      <c r="AX51" s="304"/>
      <c r="AY51" s="304"/>
      <c r="AZ51" s="304"/>
      <c r="BA51" s="304"/>
      <c r="BB51" s="304"/>
      <c r="BC51" s="304"/>
      <c r="BD51" s="304"/>
      <c r="BE51" s="304"/>
      <c r="BF51" s="304"/>
      <c r="BG51" s="304"/>
      <c r="BH51" s="304"/>
      <c r="BI51" s="304"/>
      <c r="BJ51" s="304"/>
      <c r="BK51" s="304"/>
      <c r="BL51" s="304"/>
      <c r="BM51" s="304"/>
      <c r="BN51" s="304"/>
      <c r="BO51" s="304"/>
      <c r="BP51" s="304"/>
      <c r="BQ51" s="304"/>
      <c r="BR51" s="304"/>
      <c r="BS51" s="304"/>
      <c r="BT51" s="304"/>
      <c r="BU51" s="304"/>
      <c r="BV51" s="304"/>
      <c r="BW51" s="304"/>
      <c r="BX51" s="304"/>
      <c r="BY51" s="304"/>
      <c r="BZ51" s="304"/>
      <c r="CA51" s="304"/>
      <c r="CB51" s="304"/>
      <c r="CC51" s="304"/>
      <c r="CD51" s="304"/>
      <c r="CE51" s="304"/>
      <c r="CF51" s="304"/>
      <c r="CG51" s="304"/>
      <c r="CH51" s="304"/>
      <c r="CI51" s="304"/>
      <c r="CJ51" s="304"/>
      <c r="CK51" s="304"/>
      <c r="CL51" s="304"/>
      <c r="CM51" s="304"/>
      <c r="CN51" s="304"/>
      <c r="CO51" s="304"/>
      <c r="CP51" s="304"/>
      <c r="CQ51" s="304"/>
      <c r="CR51" s="304"/>
      <c r="CS51" s="304"/>
      <c r="CT51" s="304"/>
      <c r="CU51" s="304"/>
      <c r="CV51" s="304"/>
      <c r="CW51" s="304"/>
      <c r="CX51" s="304"/>
      <c r="CY51" s="304"/>
      <c r="CZ51" s="304"/>
      <c r="DA51" s="304"/>
      <c r="DB51" s="304"/>
      <c r="DC51" s="304"/>
      <c r="DD51" s="304"/>
      <c r="DE51" s="304"/>
      <c r="DF51" s="304"/>
      <c r="DG51" s="304"/>
      <c r="DH51" s="304"/>
      <c r="DI51" s="304"/>
      <c r="DJ51" s="304"/>
      <c r="DK51" s="304"/>
      <c r="DL51" s="304"/>
      <c r="DM51" s="304"/>
      <c r="DN51" s="304"/>
      <c r="DO51" s="304"/>
      <c r="DP51" s="304"/>
      <c r="DQ51" s="304"/>
      <c r="DR51" s="304"/>
      <c r="DS51" s="304"/>
      <c r="DT51" s="304"/>
      <c r="DU51" s="304"/>
      <c r="DV51" s="304"/>
      <c r="DW51" s="304"/>
      <c r="DX51" s="304"/>
      <c r="DY51" s="304"/>
      <c r="DZ51" s="304"/>
      <c r="EA51" s="304"/>
      <c r="EB51" s="304"/>
      <c r="EC51" s="304"/>
      <c r="ED51" s="304"/>
      <c r="EE51" s="304"/>
      <c r="EF51" s="304"/>
      <c r="EG51" s="304"/>
      <c r="EH51" s="304"/>
      <c r="EI51" s="304"/>
      <c r="EJ51" s="304"/>
      <c r="EK51" s="304"/>
      <c r="EL51" s="304"/>
      <c r="EM51" s="304"/>
      <c r="EN51" s="304"/>
      <c r="EO51" s="304"/>
      <c r="EP51" s="304"/>
      <c r="EQ51" s="304"/>
      <c r="ER51" s="304"/>
      <c r="ES51" s="304"/>
      <c r="ET51" s="304"/>
      <c r="EU51" s="304"/>
      <c r="EV51" s="304"/>
      <c r="EW51" s="304"/>
      <c r="EX51" s="304"/>
      <c r="EY51" s="304"/>
      <c r="EZ51" s="304"/>
      <c r="FA51" s="304"/>
      <c r="FB51" s="304"/>
      <c r="FC51" s="304"/>
      <c r="FD51" s="304"/>
      <c r="FE51" s="304"/>
      <c r="FF51" s="304"/>
    </row>
    <row r="52" spans="1:162" s="331" customFormat="1" ht="14" x14ac:dyDescent="0.15">
      <c r="A52" s="381" t="str">
        <f>'UE Apr 2018'!K38</f>
        <v>Momentum Energy</v>
      </c>
      <c r="B52" s="383" t="str">
        <f>'UE Apr 2018'!L38</f>
        <v>SmilePower</v>
      </c>
      <c r="C52" s="364">
        <f>91*'UE Apr 2018'!M38/100</f>
        <v>125.53449999999999</v>
      </c>
      <c r="D52" s="364">
        <f>IF(($C$36*$C$37)&gt;='UE Apr 2018'!P38,('UE Apr 2018'!P38*'UE Apr 2018'!N38/100),(('UE Bills April 2018'!$C$36*'UE Bills April 2018'!$C$37)*'UE Apr 2018'!N38/100))</f>
        <v>355.2</v>
      </c>
      <c r="E52" s="364">
        <v>0</v>
      </c>
      <c r="F52" s="364">
        <v>0</v>
      </c>
      <c r="G52" s="365">
        <f>IF($C$36*$C$37&lt;'UE Apr 2018'!P38,(0),((('UE Bills April 2018'!$C$36*'UE Bills April 2018'!$C$37)-('UE Apr 2018'!P38))*'UE Apr 2018'!Q38/100))</f>
        <v>654.12</v>
      </c>
      <c r="H52" s="364">
        <f>($C$36*$C$38)*'UE Apr 2018'!AF38/100</f>
        <v>206.1</v>
      </c>
      <c r="I52" s="366">
        <f t="shared" si="11"/>
        <v>1340.9544999999998</v>
      </c>
      <c r="J52" s="367">
        <f t="shared" si="12"/>
        <v>5363.8179999999993</v>
      </c>
      <c r="K52" s="363">
        <f>'UE Apr 2018'!AZ38</f>
        <v>0</v>
      </c>
      <c r="L52" s="363">
        <f>'UE Apr 2018'!BA38</f>
        <v>0</v>
      </c>
      <c r="M52" s="363">
        <f>'UE Apr 2018'!BB38</f>
        <v>0</v>
      </c>
      <c r="N52" s="363">
        <f>'UE Apr 2018'!BC38</f>
        <v>0</v>
      </c>
      <c r="O52" s="367">
        <f t="shared" si="15"/>
        <v>5363.8179999999993</v>
      </c>
      <c r="P52" s="367">
        <f>O52</f>
        <v>5363.8179999999993</v>
      </c>
      <c r="Q52" s="367">
        <f t="shared" si="14"/>
        <v>5900.1997999999994</v>
      </c>
      <c r="R52" s="367">
        <f t="shared" si="14"/>
        <v>5900.1997999999994</v>
      </c>
      <c r="S52" s="368">
        <f>'UE Apr 2018'!BJ38</f>
        <v>12</v>
      </c>
      <c r="T52" s="369" t="str">
        <f>'UE Apr 2018'!BK38</f>
        <v>n</v>
      </c>
      <c r="U52" s="304"/>
      <c r="V52" s="304"/>
      <c r="W52" s="304"/>
      <c r="X52" s="304"/>
      <c r="Y52" s="304"/>
      <c r="Z52" s="304"/>
      <c r="AA52" s="304"/>
      <c r="AB52" s="304"/>
      <c r="AC52" s="304"/>
      <c r="AD52" s="304"/>
      <c r="AE52" s="304"/>
      <c r="AF52" s="304"/>
      <c r="AG52" s="304"/>
      <c r="AH52" s="304"/>
      <c r="AI52" s="304"/>
      <c r="AJ52" s="304"/>
      <c r="AK52" s="304"/>
      <c r="AL52" s="304"/>
      <c r="AM52" s="304"/>
      <c r="AN52" s="304"/>
      <c r="AO52" s="304"/>
      <c r="AP52" s="304"/>
      <c r="AQ52" s="304"/>
      <c r="AR52" s="304"/>
      <c r="AS52" s="304"/>
      <c r="AT52" s="304"/>
      <c r="AU52" s="304"/>
      <c r="AV52" s="304"/>
      <c r="AW52" s="304"/>
      <c r="AX52" s="304"/>
      <c r="AY52" s="304"/>
      <c r="AZ52" s="304"/>
      <c r="BA52" s="304"/>
      <c r="BB52" s="304"/>
      <c r="BC52" s="304"/>
      <c r="BD52" s="304"/>
      <c r="BE52" s="304"/>
      <c r="BF52" s="304"/>
      <c r="BG52" s="304"/>
      <c r="BH52" s="304"/>
      <c r="BI52" s="304"/>
      <c r="BJ52" s="304"/>
      <c r="BK52" s="304"/>
      <c r="BL52" s="304"/>
      <c r="BM52" s="304"/>
      <c r="BN52" s="304"/>
      <c r="BO52" s="304"/>
      <c r="BP52" s="304"/>
      <c r="BQ52" s="304"/>
      <c r="BR52" s="304"/>
      <c r="BS52" s="304"/>
      <c r="BT52" s="304"/>
      <c r="BU52" s="304"/>
      <c r="BV52" s="304"/>
      <c r="BW52" s="304"/>
      <c r="BX52" s="304"/>
      <c r="BY52" s="304"/>
      <c r="BZ52" s="304"/>
      <c r="CA52" s="304"/>
      <c r="CB52" s="304"/>
      <c r="CC52" s="304"/>
      <c r="CD52" s="304"/>
      <c r="CE52" s="304"/>
      <c r="CF52" s="304"/>
      <c r="CG52" s="304"/>
      <c r="CH52" s="304"/>
      <c r="CI52" s="304"/>
      <c r="CJ52" s="304"/>
      <c r="CK52" s="304"/>
      <c r="CL52" s="304"/>
      <c r="CM52" s="304"/>
      <c r="CN52" s="304"/>
      <c r="CO52" s="304"/>
      <c r="CP52" s="304"/>
      <c r="CQ52" s="304"/>
      <c r="CR52" s="304"/>
      <c r="CS52" s="304"/>
      <c r="CT52" s="304"/>
      <c r="CU52" s="304"/>
      <c r="CV52" s="304"/>
      <c r="CW52" s="304"/>
      <c r="CX52" s="304"/>
      <c r="CY52" s="304"/>
      <c r="CZ52" s="304"/>
      <c r="DA52" s="304"/>
      <c r="DB52" s="304"/>
      <c r="DC52" s="304"/>
      <c r="DD52" s="304"/>
      <c r="DE52" s="304"/>
      <c r="DF52" s="304"/>
      <c r="DG52" s="304"/>
      <c r="DH52" s="304"/>
      <c r="DI52" s="304"/>
      <c r="DJ52" s="304"/>
      <c r="DK52" s="304"/>
      <c r="DL52" s="304"/>
      <c r="DM52" s="304"/>
      <c r="DN52" s="304"/>
      <c r="DO52" s="304"/>
      <c r="DP52" s="304"/>
      <c r="DQ52" s="304"/>
      <c r="DR52" s="304"/>
      <c r="DS52" s="304"/>
      <c r="DT52" s="304"/>
      <c r="DU52" s="304"/>
      <c r="DV52" s="304"/>
      <c r="DW52" s="304"/>
      <c r="DX52" s="304"/>
      <c r="DY52" s="304"/>
      <c r="DZ52" s="304"/>
      <c r="EA52" s="304"/>
      <c r="EB52" s="304"/>
      <c r="EC52" s="304"/>
      <c r="ED52" s="304"/>
      <c r="EE52" s="304"/>
      <c r="EF52" s="304"/>
      <c r="EG52" s="304"/>
      <c r="EH52" s="304"/>
      <c r="EI52" s="304"/>
      <c r="EJ52" s="304"/>
      <c r="EK52" s="304"/>
      <c r="EL52" s="304"/>
      <c r="EM52" s="304"/>
      <c r="EN52" s="304"/>
      <c r="EO52" s="304"/>
      <c r="EP52" s="304"/>
      <c r="EQ52" s="304"/>
      <c r="ER52" s="304"/>
      <c r="ES52" s="304"/>
      <c r="ET52" s="304"/>
      <c r="EU52" s="304"/>
      <c r="EV52" s="304"/>
      <c r="EW52" s="304"/>
      <c r="EX52" s="304"/>
      <c r="EY52" s="304"/>
      <c r="EZ52" s="304"/>
      <c r="FA52" s="304"/>
      <c r="FB52" s="304"/>
      <c r="FC52" s="304"/>
      <c r="FD52" s="304"/>
      <c r="FE52" s="304"/>
      <c r="FF52" s="304"/>
    </row>
    <row r="53" spans="1:162" s="248" customFormat="1" ht="14" x14ac:dyDescent="0.15">
      <c r="A53" s="381" t="str">
        <f>'UE Apr 2018'!K39</f>
        <v>Next Business Energy</v>
      </c>
      <c r="B53" s="383" t="str">
        <f>'UE Apr 2018'!L39</f>
        <v>Market offer</v>
      </c>
      <c r="C53" s="364">
        <f>91*'UE Apr 2018'!M39/100</f>
        <v>104.65</v>
      </c>
      <c r="D53" s="364">
        <f>IF(($C$36*$C$37)&gt;='UE Apr 2018'!P39,('UE Apr 2018'!P39*'UE Apr 2018'!N39/100),(('UE Bills April 2018'!$C$36*'UE Bills April 2018'!$C$37)*'UE Apr 2018'!N39/100))</f>
        <v>787.5</v>
      </c>
      <c r="E53" s="364">
        <v>0</v>
      </c>
      <c r="F53" s="364">
        <v>0</v>
      </c>
      <c r="G53" s="365">
        <f>IF($C$36*$C$37&lt;'UE Apr 2018'!P39,(0),((('UE Bills April 2018'!$C$36*'UE Bills April 2018'!$C$37)-('UE Apr 2018'!P39))*'UE Apr 2018'!Q39/100))</f>
        <v>300</v>
      </c>
      <c r="H53" s="364">
        <f>($C$36*$C$38)*'UE Apr 2018'!AF39/100</f>
        <v>300</v>
      </c>
      <c r="I53" s="366">
        <f t="shared" si="11"/>
        <v>1492.15</v>
      </c>
      <c r="J53" s="367">
        <f t="shared" si="12"/>
        <v>5968.6</v>
      </c>
      <c r="K53" s="363">
        <f>'UE Apr 2018'!AZ39</f>
        <v>0</v>
      </c>
      <c r="L53" s="363">
        <f>'UE Apr 2018'!BA39</f>
        <v>0</v>
      </c>
      <c r="M53" s="363">
        <f>'UE Apr 2018'!BB39</f>
        <v>12</v>
      </c>
      <c r="N53" s="363">
        <f>'UE Apr 2018'!BC39</f>
        <v>0</v>
      </c>
      <c r="O53" s="367">
        <f t="shared" si="15"/>
        <v>5968.6</v>
      </c>
      <c r="P53" s="367">
        <f>O53-(O53*M53/100)</f>
        <v>5252.3680000000004</v>
      </c>
      <c r="Q53" s="367">
        <f t="shared" si="14"/>
        <v>6565.4600000000009</v>
      </c>
      <c r="R53" s="367">
        <f t="shared" si="14"/>
        <v>5777.604800000001</v>
      </c>
      <c r="S53" s="368">
        <f>'UE Apr 2018'!BJ39</f>
        <v>24</v>
      </c>
      <c r="T53" s="369" t="str">
        <f>'UE Apr 2018'!BK39</f>
        <v>n</v>
      </c>
      <c r="U53" s="303"/>
      <c r="V53" s="304"/>
      <c r="W53" s="304"/>
      <c r="X53" s="304"/>
      <c r="Y53" s="304"/>
      <c r="Z53" s="304"/>
      <c r="AA53" s="304"/>
      <c r="AB53" s="304"/>
      <c r="AC53" s="304"/>
      <c r="AD53" s="304"/>
      <c r="AE53" s="304"/>
      <c r="AF53" s="304"/>
      <c r="AG53" s="304"/>
      <c r="AH53" s="304"/>
      <c r="AI53" s="304"/>
      <c r="AJ53" s="304"/>
      <c r="AK53" s="304"/>
      <c r="AL53" s="304"/>
      <c r="AM53" s="304"/>
      <c r="AN53" s="304"/>
      <c r="AO53" s="304"/>
      <c r="AP53" s="304"/>
      <c r="AQ53" s="304"/>
      <c r="AR53" s="304"/>
      <c r="AS53" s="304"/>
      <c r="AT53" s="304"/>
      <c r="AU53" s="304"/>
      <c r="AV53" s="304"/>
      <c r="AW53" s="304"/>
      <c r="AX53" s="304"/>
      <c r="AY53" s="304"/>
      <c r="AZ53" s="304"/>
      <c r="BA53" s="304"/>
      <c r="BB53" s="304"/>
      <c r="BC53" s="304"/>
      <c r="BD53" s="304"/>
      <c r="BE53" s="304"/>
      <c r="BF53" s="304"/>
      <c r="BG53" s="304"/>
      <c r="BH53" s="304"/>
      <c r="BI53" s="304"/>
      <c r="BJ53" s="304"/>
      <c r="BK53" s="304"/>
      <c r="BL53" s="304"/>
      <c r="BM53" s="304"/>
      <c r="BN53" s="304"/>
      <c r="BO53" s="304"/>
      <c r="BP53" s="304"/>
      <c r="BQ53" s="304"/>
      <c r="BR53" s="304"/>
      <c r="BS53" s="304"/>
      <c r="BT53" s="304"/>
      <c r="BU53" s="304"/>
      <c r="BV53" s="304"/>
      <c r="BW53" s="304"/>
      <c r="BX53" s="304"/>
      <c r="BY53" s="304"/>
      <c r="BZ53" s="304"/>
      <c r="CA53" s="304"/>
      <c r="CB53" s="304"/>
      <c r="CC53" s="304"/>
      <c r="CD53" s="304"/>
      <c r="CE53" s="304"/>
      <c r="CF53" s="304"/>
      <c r="CG53" s="304"/>
      <c r="CH53" s="304"/>
      <c r="CI53" s="304"/>
      <c r="CJ53" s="304"/>
      <c r="CK53" s="304"/>
      <c r="CL53" s="304"/>
      <c r="CM53" s="304"/>
      <c r="CN53" s="304"/>
      <c r="CO53" s="304"/>
      <c r="CP53" s="304"/>
      <c r="CQ53" s="304"/>
      <c r="CR53" s="304"/>
      <c r="CS53" s="304"/>
      <c r="CT53" s="304"/>
      <c r="CU53" s="304"/>
      <c r="CV53" s="304"/>
      <c r="CW53" s="304"/>
      <c r="CX53" s="304"/>
      <c r="CY53" s="304"/>
      <c r="CZ53" s="304"/>
      <c r="DA53" s="304"/>
      <c r="DB53" s="304"/>
      <c r="DC53" s="304"/>
      <c r="DD53" s="304"/>
      <c r="DE53" s="304"/>
      <c r="DF53" s="304"/>
      <c r="DG53" s="304"/>
      <c r="DH53" s="304"/>
      <c r="DI53" s="304"/>
      <c r="DJ53" s="304"/>
      <c r="DK53" s="304"/>
      <c r="DL53" s="304"/>
      <c r="DM53" s="304"/>
      <c r="DN53" s="304"/>
      <c r="DO53" s="304"/>
      <c r="DP53" s="304"/>
      <c r="DQ53" s="304"/>
      <c r="DR53" s="304"/>
      <c r="DS53" s="304"/>
      <c r="DT53" s="304"/>
      <c r="DU53" s="304"/>
      <c r="DV53" s="304"/>
      <c r="DW53" s="304"/>
      <c r="DX53" s="304"/>
      <c r="DY53" s="304"/>
      <c r="DZ53" s="304"/>
      <c r="EA53" s="304"/>
      <c r="EB53" s="304"/>
      <c r="EC53" s="304"/>
      <c r="ED53" s="304"/>
      <c r="EE53" s="304"/>
      <c r="EF53" s="304"/>
      <c r="EG53" s="304"/>
      <c r="EH53" s="304"/>
      <c r="EI53" s="304"/>
      <c r="EJ53" s="304"/>
      <c r="EK53" s="304"/>
      <c r="EL53" s="304"/>
      <c r="EM53" s="304"/>
      <c r="EN53" s="304"/>
      <c r="EO53" s="304"/>
      <c r="EP53" s="304"/>
      <c r="EQ53" s="304"/>
      <c r="ER53" s="304"/>
      <c r="ES53" s="304"/>
      <c r="ET53" s="304"/>
      <c r="EU53" s="304"/>
      <c r="EV53" s="304"/>
      <c r="EW53" s="304"/>
      <c r="EX53" s="304"/>
      <c r="EY53" s="304"/>
      <c r="EZ53" s="304"/>
      <c r="FA53" s="304"/>
      <c r="FB53" s="304"/>
      <c r="FC53" s="304"/>
      <c r="FD53" s="304"/>
      <c r="FE53" s="304"/>
      <c r="FF53" s="304"/>
    </row>
    <row r="54" spans="1:162" s="248" customFormat="1" ht="14" x14ac:dyDescent="0.15">
      <c r="A54" s="381" t="str">
        <f>'UE Apr 2018'!K40</f>
        <v>Origin Energy</v>
      </c>
      <c r="B54" s="383" t="str">
        <f>'UE Apr 2018'!L40</f>
        <v>Business Saver</v>
      </c>
      <c r="C54" s="364">
        <f>91*'UE Apr 2018'!M40/100</f>
        <v>106.9341</v>
      </c>
      <c r="D54" s="364">
        <f>($C$36*$C$37)*'UE Apr 2018'!N40/100</f>
        <v>1129.8</v>
      </c>
      <c r="E54" s="364">
        <v>0</v>
      </c>
      <c r="F54" s="364">
        <v>0</v>
      </c>
      <c r="G54" s="365">
        <v>0</v>
      </c>
      <c r="H54" s="364">
        <f>($C$36*$C$38)*'UE Apr 2018'!AF40/100</f>
        <v>284.55</v>
      </c>
      <c r="I54" s="366">
        <f t="shared" si="11"/>
        <v>1521.2840999999999</v>
      </c>
      <c r="J54" s="367">
        <f t="shared" si="12"/>
        <v>6085.1363999999994</v>
      </c>
      <c r="K54" s="363">
        <f>'UE Apr 2018'!AZ40</f>
        <v>0</v>
      </c>
      <c r="L54" s="363">
        <f>'UE Apr 2018'!BA40</f>
        <v>22</v>
      </c>
      <c r="M54" s="363">
        <f>'UE Apr 2018'!BB40</f>
        <v>0</v>
      </c>
      <c r="N54" s="363">
        <f>'UE Apr 2018'!BC40</f>
        <v>0</v>
      </c>
      <c r="O54" s="367">
        <f>J54-((I54-C54)*L54/100)*4</f>
        <v>4840.5083999999997</v>
      </c>
      <c r="P54" s="367">
        <f>O54</f>
        <v>4840.5083999999997</v>
      </c>
      <c r="Q54" s="367">
        <f t="shared" si="14"/>
        <v>5324.5592400000005</v>
      </c>
      <c r="R54" s="367">
        <f t="shared" si="14"/>
        <v>5324.5592400000005</v>
      </c>
      <c r="S54" s="368">
        <f>'UE Apr 2018'!BJ40</f>
        <v>12</v>
      </c>
      <c r="T54" s="369" t="str">
        <f>'UE Apr 2018'!BK40</f>
        <v>y</v>
      </c>
      <c r="U54" s="303"/>
      <c r="V54" s="304"/>
      <c r="W54" s="304"/>
      <c r="X54" s="304"/>
      <c r="Y54" s="304"/>
      <c r="Z54" s="304"/>
      <c r="AA54" s="304"/>
      <c r="AB54" s="304"/>
      <c r="AC54" s="304"/>
      <c r="AD54" s="304"/>
      <c r="AE54" s="304"/>
      <c r="AF54" s="304"/>
      <c r="AG54" s="304"/>
      <c r="AH54" s="304"/>
      <c r="AI54" s="304"/>
      <c r="AJ54" s="304"/>
      <c r="AK54" s="304"/>
      <c r="AL54" s="304"/>
      <c r="AM54" s="304"/>
      <c r="AN54" s="304"/>
      <c r="AO54" s="304"/>
      <c r="AP54" s="304"/>
      <c r="AQ54" s="304"/>
      <c r="AR54" s="304"/>
      <c r="AS54" s="304"/>
      <c r="AT54" s="304"/>
      <c r="AU54" s="304"/>
      <c r="AV54" s="304"/>
      <c r="AW54" s="304"/>
      <c r="AX54" s="304"/>
      <c r="AY54" s="304"/>
      <c r="AZ54" s="304"/>
      <c r="BA54" s="304"/>
      <c r="BB54" s="304"/>
      <c r="BC54" s="304"/>
      <c r="BD54" s="304"/>
      <c r="BE54" s="304"/>
      <c r="BF54" s="304"/>
      <c r="BG54" s="304"/>
      <c r="BH54" s="304"/>
      <c r="BI54" s="304"/>
      <c r="BJ54" s="304"/>
      <c r="BK54" s="304"/>
      <c r="BL54" s="304"/>
      <c r="BM54" s="304"/>
      <c r="BN54" s="304"/>
      <c r="BO54" s="304"/>
      <c r="BP54" s="304"/>
      <c r="BQ54" s="304"/>
      <c r="BR54" s="304"/>
      <c r="BS54" s="304"/>
      <c r="BT54" s="304"/>
      <c r="BU54" s="304"/>
      <c r="BV54" s="304"/>
      <c r="BW54" s="304"/>
      <c r="BX54" s="304"/>
      <c r="BY54" s="304"/>
      <c r="BZ54" s="304"/>
      <c r="CA54" s="304"/>
      <c r="CB54" s="304"/>
      <c r="CC54" s="304"/>
      <c r="CD54" s="304"/>
      <c r="CE54" s="304"/>
      <c r="CF54" s="304"/>
      <c r="CG54" s="304"/>
      <c r="CH54" s="304"/>
      <c r="CI54" s="304"/>
      <c r="CJ54" s="304"/>
      <c r="CK54" s="304"/>
      <c r="CL54" s="304"/>
      <c r="CM54" s="304"/>
      <c r="CN54" s="304"/>
      <c r="CO54" s="304"/>
      <c r="CP54" s="304"/>
      <c r="CQ54" s="304"/>
      <c r="CR54" s="304"/>
      <c r="CS54" s="304"/>
      <c r="CT54" s="304"/>
      <c r="CU54" s="304"/>
      <c r="CV54" s="304"/>
      <c r="CW54" s="304"/>
      <c r="CX54" s="304"/>
      <c r="CY54" s="304"/>
      <c r="CZ54" s="304"/>
      <c r="DA54" s="304"/>
      <c r="DB54" s="304"/>
      <c r="DC54" s="304"/>
      <c r="DD54" s="304"/>
      <c r="DE54" s="304"/>
      <c r="DF54" s="304"/>
      <c r="DG54" s="304"/>
      <c r="DH54" s="304"/>
      <c r="DI54" s="304"/>
      <c r="DJ54" s="304"/>
      <c r="DK54" s="304"/>
      <c r="DL54" s="304"/>
      <c r="DM54" s="304"/>
      <c r="DN54" s="304"/>
      <c r="DO54" s="304"/>
      <c r="DP54" s="304"/>
      <c r="DQ54" s="304"/>
      <c r="DR54" s="304"/>
      <c r="DS54" s="304"/>
      <c r="DT54" s="304"/>
      <c r="DU54" s="304"/>
      <c r="DV54" s="304"/>
      <c r="DW54" s="304"/>
      <c r="DX54" s="304"/>
      <c r="DY54" s="304"/>
      <c r="DZ54" s="304"/>
      <c r="EA54" s="304"/>
      <c r="EB54" s="304"/>
      <c r="EC54" s="304"/>
      <c r="ED54" s="304"/>
      <c r="EE54" s="304"/>
      <c r="EF54" s="304"/>
      <c r="EG54" s="304"/>
      <c r="EH54" s="304"/>
      <c r="EI54" s="304"/>
      <c r="EJ54" s="304"/>
      <c r="EK54" s="304"/>
      <c r="EL54" s="304"/>
      <c r="EM54" s="304"/>
      <c r="EN54" s="304"/>
      <c r="EO54" s="304"/>
      <c r="EP54" s="304"/>
      <c r="EQ54" s="304"/>
      <c r="ER54" s="304"/>
      <c r="ES54" s="304"/>
      <c r="ET54" s="304"/>
      <c r="EU54" s="304"/>
      <c r="EV54" s="304"/>
      <c r="EW54" s="304"/>
      <c r="EX54" s="304"/>
      <c r="EY54" s="304"/>
      <c r="EZ54" s="304"/>
      <c r="FA54" s="304"/>
      <c r="FB54" s="304"/>
      <c r="FC54" s="304"/>
      <c r="FD54" s="304"/>
      <c r="FE54" s="304"/>
      <c r="FF54" s="304"/>
    </row>
    <row r="55" spans="1:162" s="331" customFormat="1" ht="14" x14ac:dyDescent="0.15">
      <c r="A55" s="381" t="str">
        <f>'UE Apr 2018'!K41</f>
        <v>1st Energy</v>
      </c>
      <c r="B55" s="383" t="str">
        <f>'UE Apr 2018'!L41</f>
        <v>1st Saver</v>
      </c>
      <c r="C55" s="364">
        <f>91*'UE Apr 2018'!M41/100</f>
        <v>112.1575</v>
      </c>
      <c r="D55" s="364">
        <f>($C$36*$C$37)*'UE Apr 2018'!N41/100</f>
        <v>1482.25</v>
      </c>
      <c r="E55" s="364">
        <v>0</v>
      </c>
      <c r="F55" s="364">
        <v>0</v>
      </c>
      <c r="G55" s="365">
        <v>0</v>
      </c>
      <c r="H55" s="364">
        <f>($C$36*$C$38)*'UE Apr 2018'!AF41/100</f>
        <v>449.1</v>
      </c>
      <c r="I55" s="366">
        <f t="shared" si="11"/>
        <v>2043.5075000000002</v>
      </c>
      <c r="J55" s="367">
        <f t="shared" si="12"/>
        <v>8174.0300000000007</v>
      </c>
      <c r="K55" s="363">
        <f>'UE Apr 2018'!AZ41</f>
        <v>0</v>
      </c>
      <c r="L55" s="363">
        <f>'UE Apr 2018'!BA41</f>
        <v>0</v>
      </c>
      <c r="M55" s="363">
        <f>'UE Apr 2018'!BB41</f>
        <v>0</v>
      </c>
      <c r="N55" s="363">
        <f>'UE Apr 2018'!BC41</f>
        <v>38</v>
      </c>
      <c r="O55" s="367">
        <f t="shared" ref="O55:O56" si="16">J55</f>
        <v>8174.0300000000007</v>
      </c>
      <c r="P55" s="367">
        <f>O55-((I55-C55)*N55/100)*4</f>
        <v>5238.3780000000006</v>
      </c>
      <c r="Q55" s="367">
        <f t="shared" si="14"/>
        <v>8991.4330000000009</v>
      </c>
      <c r="R55" s="367">
        <f t="shared" si="14"/>
        <v>5762.2158000000009</v>
      </c>
      <c r="S55" s="368">
        <f>'UE Apr 2018'!BJ41</f>
        <v>0</v>
      </c>
      <c r="T55" s="369" t="str">
        <f>'UE Apr 2018'!BK41</f>
        <v>n</v>
      </c>
      <c r="U55" s="304"/>
      <c r="V55" s="304"/>
      <c r="W55" s="304"/>
      <c r="X55" s="304"/>
      <c r="Y55" s="304"/>
      <c r="Z55" s="304"/>
      <c r="AA55" s="304"/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4"/>
      <c r="AY55" s="304"/>
      <c r="AZ55" s="304"/>
      <c r="BA55" s="304"/>
      <c r="BB55" s="304"/>
      <c r="BC55" s="304"/>
      <c r="BD55" s="304"/>
      <c r="BE55" s="304"/>
      <c r="BF55" s="304"/>
      <c r="BG55" s="304"/>
      <c r="BH55" s="304"/>
      <c r="BI55" s="304"/>
      <c r="BJ55" s="304"/>
      <c r="BK55" s="304"/>
      <c r="BL55" s="304"/>
      <c r="BM55" s="304"/>
      <c r="BN55" s="304"/>
      <c r="BO55" s="304"/>
      <c r="BP55" s="304"/>
      <c r="BQ55" s="304"/>
      <c r="BR55" s="304"/>
      <c r="BS55" s="304"/>
      <c r="BT55" s="304"/>
      <c r="BU55" s="304"/>
      <c r="BV55" s="304"/>
      <c r="BW55" s="304"/>
      <c r="BX55" s="304"/>
      <c r="BY55" s="304"/>
      <c r="BZ55" s="304"/>
      <c r="CA55" s="304"/>
      <c r="CB55" s="304"/>
      <c r="CC55" s="304"/>
      <c r="CD55" s="304"/>
      <c r="CE55" s="304"/>
      <c r="CF55" s="304"/>
      <c r="CG55" s="304"/>
      <c r="CH55" s="304"/>
      <c r="CI55" s="304"/>
      <c r="CJ55" s="304"/>
      <c r="CK55" s="304"/>
      <c r="CL55" s="304"/>
      <c r="CM55" s="304"/>
      <c r="CN55" s="304"/>
      <c r="CO55" s="304"/>
      <c r="CP55" s="304"/>
      <c r="CQ55" s="304"/>
      <c r="CR55" s="304"/>
      <c r="CS55" s="304"/>
      <c r="CT55" s="304"/>
      <c r="CU55" s="304"/>
      <c r="CV55" s="304"/>
      <c r="CW55" s="304"/>
      <c r="CX55" s="304"/>
      <c r="CY55" s="304"/>
      <c r="CZ55" s="304"/>
      <c r="DA55" s="304"/>
      <c r="DB55" s="304"/>
      <c r="DC55" s="304"/>
      <c r="DD55" s="304"/>
      <c r="DE55" s="304"/>
      <c r="DF55" s="304"/>
      <c r="DG55" s="304"/>
      <c r="DH55" s="304"/>
      <c r="DI55" s="304"/>
      <c r="DJ55" s="304"/>
      <c r="DK55" s="304"/>
      <c r="DL55" s="304"/>
      <c r="DM55" s="304"/>
      <c r="DN55" s="304"/>
      <c r="DO55" s="304"/>
      <c r="DP55" s="304"/>
      <c r="DQ55" s="304"/>
      <c r="DR55" s="304"/>
      <c r="DS55" s="304"/>
      <c r="DT55" s="304"/>
      <c r="DU55" s="304"/>
      <c r="DV55" s="304"/>
      <c r="DW55" s="304"/>
      <c r="DX55" s="304"/>
      <c r="DY55" s="304"/>
      <c r="DZ55" s="304"/>
      <c r="EA55" s="304"/>
      <c r="EB55" s="304"/>
      <c r="EC55" s="304"/>
      <c r="ED55" s="304"/>
      <c r="EE55" s="304"/>
      <c r="EF55" s="304"/>
      <c r="EG55" s="304"/>
      <c r="EH55" s="304"/>
      <c r="EI55" s="304"/>
      <c r="EJ55" s="304"/>
      <c r="EK55" s="304"/>
      <c r="EL55" s="304"/>
      <c r="EM55" s="304"/>
      <c r="EN55" s="304"/>
      <c r="EO55" s="304"/>
      <c r="EP55" s="304"/>
      <c r="EQ55" s="304"/>
      <c r="ER55" s="304"/>
      <c r="ES55" s="304"/>
      <c r="ET55" s="304"/>
      <c r="EU55" s="304"/>
      <c r="EV55" s="304"/>
      <c r="EW55" s="304"/>
      <c r="EX55" s="304"/>
      <c r="EY55" s="304"/>
      <c r="EZ55" s="304"/>
      <c r="FA55" s="304"/>
      <c r="FB55" s="304"/>
      <c r="FC55" s="304"/>
      <c r="FD55" s="304"/>
      <c r="FE55" s="304"/>
      <c r="FF55" s="304"/>
    </row>
    <row r="56" spans="1:162" s="248" customFormat="1" ht="14" x14ac:dyDescent="0.15">
      <c r="A56" s="381" t="str">
        <f>'UE Apr 2018'!K42</f>
        <v>People Energy</v>
      </c>
      <c r="B56" s="383" t="str">
        <f>'UE Apr 2018'!L42</f>
        <v>Total saver</v>
      </c>
      <c r="C56" s="364">
        <f>91*'UE Apr 2018'!M42/100</f>
        <v>160.34199999999998</v>
      </c>
      <c r="D56" s="364">
        <f>IF(($C$36*$C$37)&gt;='UE Apr 2018'!P42,('UE Apr 2018'!P42*'UE Apr 2018'!N42/100),(('UE Bills April 2018'!$C$36*'UE Bills April 2018'!$C$37)*'UE Apr 2018'!N42/100))</f>
        <v>1432.2</v>
      </c>
      <c r="E56" s="364">
        <v>0</v>
      </c>
      <c r="F56" s="364">
        <v>0</v>
      </c>
      <c r="G56" s="365">
        <f>IF($C$36*$C$37&lt;'UE Apr 2018'!P42,(0),((('UE Bills April 2018'!$C$36*'UE Bills April 2018'!$C$37)-('UE Apr 2018'!P42))*'UE Apr 2018'!Q42/100))</f>
        <v>0</v>
      </c>
      <c r="H56" s="364">
        <f>($C$36*$C$38)*'UE Apr 2018'!AF42/100</f>
        <v>312.75000000000006</v>
      </c>
      <c r="I56" s="366">
        <f t="shared" si="11"/>
        <v>1905.2919999999999</v>
      </c>
      <c r="J56" s="367">
        <f t="shared" si="12"/>
        <v>7621.1679999999997</v>
      </c>
      <c r="K56" s="363">
        <f>'UE Apr 2018'!AZ42</f>
        <v>0</v>
      </c>
      <c r="L56" s="363">
        <f>'UE Apr 2018'!BA42</f>
        <v>0</v>
      </c>
      <c r="M56" s="363">
        <f>'UE Apr 2018'!BB42</f>
        <v>30</v>
      </c>
      <c r="N56" s="363">
        <f>'UE Apr 2018'!BC42</f>
        <v>0</v>
      </c>
      <c r="O56" s="367">
        <f t="shared" si="16"/>
        <v>7621.1679999999997</v>
      </c>
      <c r="P56" s="367">
        <f>O56-(O56*M56/100)</f>
        <v>5334.8176000000003</v>
      </c>
      <c r="Q56" s="367">
        <f t="shared" si="14"/>
        <v>8383.2847999999994</v>
      </c>
      <c r="R56" s="367">
        <f t="shared" si="14"/>
        <v>5868.2993600000009</v>
      </c>
      <c r="S56" s="368">
        <f>'UE Apr 2018'!BJ42</f>
        <v>0</v>
      </c>
      <c r="T56" s="369" t="str">
        <f>'UE Apr 2018'!BK42</f>
        <v>n</v>
      </c>
      <c r="U56" s="304"/>
      <c r="V56" s="304"/>
      <c r="W56" s="304"/>
      <c r="X56" s="304"/>
      <c r="Y56" s="304"/>
      <c r="Z56" s="304"/>
      <c r="AA56" s="304"/>
      <c r="AB56" s="304"/>
      <c r="AC56" s="304"/>
      <c r="AD56" s="304"/>
      <c r="AE56" s="304"/>
      <c r="AF56" s="304"/>
      <c r="AG56" s="304"/>
      <c r="AH56" s="304"/>
      <c r="AI56" s="304"/>
      <c r="AJ56" s="304"/>
      <c r="AK56" s="304"/>
      <c r="AL56" s="304"/>
      <c r="AM56" s="304"/>
      <c r="AN56" s="304"/>
      <c r="AO56" s="304"/>
      <c r="AP56" s="304"/>
      <c r="AQ56" s="304"/>
      <c r="AR56" s="304"/>
      <c r="AS56" s="304"/>
      <c r="AT56" s="304"/>
      <c r="AU56" s="304"/>
      <c r="AV56" s="304"/>
      <c r="AW56" s="304"/>
      <c r="AX56" s="304"/>
      <c r="AY56" s="304"/>
      <c r="AZ56" s="304"/>
      <c r="BA56" s="304"/>
      <c r="BB56" s="304"/>
      <c r="BC56" s="304"/>
      <c r="BD56" s="304"/>
      <c r="BE56" s="304"/>
      <c r="BF56" s="304"/>
      <c r="BG56" s="304"/>
      <c r="BH56" s="304"/>
      <c r="BI56" s="304"/>
      <c r="BJ56" s="304"/>
      <c r="BK56" s="304"/>
      <c r="BL56" s="304"/>
      <c r="BM56" s="304"/>
      <c r="BN56" s="304"/>
      <c r="BO56" s="304"/>
      <c r="BP56" s="304"/>
      <c r="BQ56" s="304"/>
      <c r="BR56" s="304"/>
      <c r="BS56" s="304"/>
      <c r="BT56" s="304"/>
      <c r="BU56" s="304"/>
      <c r="BV56" s="304"/>
      <c r="BW56" s="304"/>
      <c r="BX56" s="304"/>
      <c r="BY56" s="304"/>
      <c r="BZ56" s="304"/>
      <c r="CA56" s="304"/>
      <c r="CB56" s="304"/>
      <c r="CC56" s="304"/>
      <c r="CD56" s="304"/>
      <c r="CE56" s="304"/>
      <c r="CF56" s="304"/>
      <c r="CG56" s="304"/>
      <c r="CH56" s="304"/>
      <c r="CI56" s="304"/>
      <c r="CJ56" s="304"/>
      <c r="CK56" s="304"/>
      <c r="CL56" s="304"/>
      <c r="CM56" s="304"/>
      <c r="CN56" s="304"/>
      <c r="CO56" s="304"/>
      <c r="CP56" s="304"/>
      <c r="CQ56" s="304"/>
      <c r="CR56" s="304"/>
      <c r="CS56" s="304"/>
      <c r="CT56" s="304"/>
      <c r="CU56" s="304"/>
      <c r="CV56" s="304"/>
      <c r="CW56" s="304"/>
      <c r="CX56" s="304"/>
      <c r="CY56" s="304"/>
      <c r="CZ56" s="304"/>
      <c r="DA56" s="304"/>
      <c r="DB56" s="304"/>
      <c r="DC56" s="304"/>
      <c r="DD56" s="304"/>
      <c r="DE56" s="304"/>
      <c r="DF56" s="304"/>
      <c r="DG56" s="304"/>
      <c r="DH56" s="304"/>
      <c r="DI56" s="304"/>
      <c r="DJ56" s="304"/>
      <c r="DK56" s="304"/>
      <c r="DL56" s="304"/>
      <c r="DM56" s="304"/>
      <c r="DN56" s="304"/>
      <c r="DO56" s="304"/>
      <c r="DP56" s="304"/>
      <c r="DQ56" s="304"/>
      <c r="DR56" s="304"/>
      <c r="DS56" s="304"/>
      <c r="DT56" s="304"/>
      <c r="DU56" s="304"/>
      <c r="DV56" s="304"/>
      <c r="DW56" s="304"/>
      <c r="DX56" s="304"/>
      <c r="DY56" s="304"/>
      <c r="DZ56" s="304"/>
      <c r="EA56" s="304"/>
      <c r="EB56" s="304"/>
      <c r="EC56" s="304"/>
      <c r="ED56" s="304"/>
      <c r="EE56" s="304"/>
      <c r="EF56" s="304"/>
      <c r="EG56" s="304"/>
      <c r="EH56" s="304"/>
      <c r="EI56" s="304"/>
      <c r="EJ56" s="304"/>
      <c r="EK56" s="304"/>
      <c r="EL56" s="304"/>
      <c r="EM56" s="304"/>
      <c r="EN56" s="304"/>
      <c r="EO56" s="304"/>
      <c r="EP56" s="304"/>
      <c r="EQ56" s="304"/>
      <c r="ER56" s="304"/>
      <c r="ES56" s="304"/>
      <c r="ET56" s="304"/>
      <c r="EU56" s="304"/>
      <c r="EV56" s="304"/>
      <c r="EW56" s="304"/>
      <c r="EX56" s="304"/>
      <c r="EY56" s="304"/>
      <c r="EZ56" s="304"/>
      <c r="FA56" s="304"/>
      <c r="FB56" s="304"/>
      <c r="FC56" s="304"/>
      <c r="FD56" s="304"/>
      <c r="FE56" s="304"/>
      <c r="FF56" s="304"/>
    </row>
    <row r="57" spans="1:162" s="331" customFormat="1" ht="14" x14ac:dyDescent="0.15">
      <c r="A57" s="381" t="str">
        <f>'UE Apr 2018'!K43</f>
        <v>Powerdirect</v>
      </c>
      <c r="B57" s="383" t="str">
        <f>'UE Apr 2018'!L43</f>
        <v>Market offer</v>
      </c>
      <c r="C57" s="364">
        <f>91*'UE Apr 2018'!M43/100</f>
        <v>109.2</v>
      </c>
      <c r="D57" s="364">
        <f>($C$36*$C$37)*'UE Apr 2018'!N43/100</f>
        <v>1260</v>
      </c>
      <c r="E57" s="364">
        <v>0</v>
      </c>
      <c r="F57" s="364">
        <v>0</v>
      </c>
      <c r="G57" s="365">
        <v>0</v>
      </c>
      <c r="H57" s="364">
        <f>($C$36*$C$38)*'UE Apr 2018'!AF43/100</f>
        <v>285</v>
      </c>
      <c r="I57" s="366">
        <f t="shared" si="11"/>
        <v>1654.2</v>
      </c>
      <c r="J57" s="367">
        <f t="shared" si="12"/>
        <v>6616.8</v>
      </c>
      <c r="K57" s="363">
        <f>'UE Apr 2018'!AZ43</f>
        <v>0</v>
      </c>
      <c r="L57" s="363">
        <f>'UE Apr 2018'!BA43</f>
        <v>38</v>
      </c>
      <c r="M57" s="363">
        <f>'UE Apr 2018'!BB43</f>
        <v>0</v>
      </c>
      <c r="N57" s="363">
        <f>'UE Apr 2018'!BC43</f>
        <v>0</v>
      </c>
      <c r="O57" s="367">
        <f>J57-((I57-C57)*L57/100)*4</f>
        <v>4268.3999999999996</v>
      </c>
      <c r="P57" s="367">
        <f>O57</f>
        <v>4268.3999999999996</v>
      </c>
      <c r="Q57" s="367">
        <f t="shared" si="14"/>
        <v>4695.24</v>
      </c>
      <c r="R57" s="367">
        <f t="shared" si="14"/>
        <v>4695.24</v>
      </c>
      <c r="S57" s="368">
        <f>'UE Apr 2018'!BJ43</f>
        <v>0</v>
      </c>
      <c r="T57" s="369" t="str">
        <f>'UE Apr 2018'!BK43</f>
        <v>n</v>
      </c>
      <c r="U57" s="304"/>
      <c r="V57" s="304"/>
      <c r="W57" s="304"/>
      <c r="X57" s="304"/>
      <c r="Y57" s="304"/>
      <c r="Z57" s="304"/>
      <c r="AA57" s="304"/>
      <c r="AB57" s="304"/>
      <c r="AC57" s="304"/>
      <c r="AD57" s="304"/>
      <c r="AE57" s="304"/>
      <c r="AF57" s="304"/>
      <c r="AG57" s="304"/>
      <c r="AH57" s="304"/>
      <c r="AI57" s="304"/>
      <c r="AJ57" s="304"/>
      <c r="AK57" s="304"/>
      <c r="AL57" s="304"/>
      <c r="AM57" s="304"/>
      <c r="AN57" s="304"/>
      <c r="AO57" s="304"/>
      <c r="AP57" s="304"/>
      <c r="AQ57" s="304"/>
      <c r="AR57" s="304"/>
      <c r="AS57" s="304"/>
      <c r="AT57" s="304"/>
      <c r="AU57" s="304"/>
      <c r="AV57" s="304"/>
      <c r="AW57" s="304"/>
      <c r="AX57" s="304"/>
      <c r="AY57" s="304"/>
      <c r="AZ57" s="304"/>
      <c r="BA57" s="304"/>
      <c r="BB57" s="304"/>
      <c r="BC57" s="304"/>
      <c r="BD57" s="304"/>
      <c r="BE57" s="304"/>
      <c r="BF57" s="304"/>
      <c r="BG57" s="304"/>
      <c r="BH57" s="304"/>
      <c r="BI57" s="304"/>
      <c r="BJ57" s="304"/>
      <c r="BK57" s="304"/>
      <c r="BL57" s="304"/>
      <c r="BM57" s="304"/>
      <c r="BN57" s="304"/>
      <c r="BO57" s="304"/>
      <c r="BP57" s="304"/>
      <c r="BQ57" s="304"/>
      <c r="BR57" s="304"/>
      <c r="BS57" s="304"/>
      <c r="BT57" s="304"/>
      <c r="BU57" s="304"/>
      <c r="BV57" s="304"/>
      <c r="BW57" s="304"/>
      <c r="BX57" s="304"/>
      <c r="BY57" s="304"/>
      <c r="BZ57" s="304"/>
      <c r="CA57" s="304"/>
      <c r="CB57" s="304"/>
      <c r="CC57" s="304"/>
      <c r="CD57" s="304"/>
      <c r="CE57" s="304"/>
      <c r="CF57" s="304"/>
      <c r="CG57" s="304"/>
      <c r="CH57" s="304"/>
      <c r="CI57" s="304"/>
      <c r="CJ57" s="304"/>
      <c r="CK57" s="304"/>
      <c r="CL57" s="304"/>
      <c r="CM57" s="304"/>
      <c r="CN57" s="304"/>
      <c r="CO57" s="304"/>
      <c r="CP57" s="304"/>
      <c r="CQ57" s="304"/>
      <c r="CR57" s="304"/>
      <c r="CS57" s="304"/>
      <c r="CT57" s="304"/>
      <c r="CU57" s="304"/>
      <c r="CV57" s="304"/>
      <c r="CW57" s="304"/>
      <c r="CX57" s="304"/>
      <c r="CY57" s="304"/>
      <c r="CZ57" s="304"/>
      <c r="DA57" s="304"/>
      <c r="DB57" s="304"/>
      <c r="DC57" s="304"/>
      <c r="DD57" s="304"/>
      <c r="DE57" s="304"/>
      <c r="DF57" s="304"/>
      <c r="DG57" s="304"/>
      <c r="DH57" s="304"/>
      <c r="DI57" s="304"/>
      <c r="DJ57" s="304"/>
      <c r="DK57" s="304"/>
      <c r="DL57" s="304"/>
      <c r="DM57" s="304"/>
      <c r="DN57" s="304"/>
      <c r="DO57" s="304"/>
      <c r="DP57" s="304"/>
      <c r="DQ57" s="304"/>
      <c r="DR57" s="304"/>
      <c r="DS57" s="304"/>
      <c r="DT57" s="304"/>
      <c r="DU57" s="304"/>
      <c r="DV57" s="304"/>
      <c r="DW57" s="304"/>
      <c r="DX57" s="304"/>
      <c r="DY57" s="304"/>
      <c r="DZ57" s="304"/>
      <c r="EA57" s="304"/>
      <c r="EB57" s="304"/>
      <c r="EC57" s="304"/>
      <c r="ED57" s="304"/>
      <c r="EE57" s="304"/>
      <c r="EF57" s="304"/>
      <c r="EG57" s="304"/>
      <c r="EH57" s="304"/>
      <c r="EI57" s="304"/>
      <c r="EJ57" s="304"/>
      <c r="EK57" s="304"/>
      <c r="EL57" s="304"/>
      <c r="EM57" s="304"/>
      <c r="EN57" s="304"/>
      <c r="EO57" s="304"/>
      <c r="EP57" s="304"/>
      <c r="EQ57" s="304"/>
      <c r="ER57" s="304"/>
      <c r="ES57" s="304"/>
      <c r="ET57" s="304"/>
      <c r="EU57" s="304"/>
      <c r="EV57" s="304"/>
      <c r="EW57" s="304"/>
      <c r="EX57" s="304"/>
      <c r="EY57" s="304"/>
      <c r="EZ57" s="304"/>
      <c r="FA57" s="304"/>
      <c r="FB57" s="304"/>
      <c r="FC57" s="304"/>
      <c r="FD57" s="304"/>
      <c r="FE57" s="304"/>
      <c r="FF57" s="304"/>
    </row>
    <row r="58" spans="1:162" s="248" customFormat="1" ht="14" x14ac:dyDescent="0.15">
      <c r="A58" s="381" t="str">
        <f>'UE Apr 2018'!K44</f>
        <v>Powershop</v>
      </c>
      <c r="B58" s="383" t="str">
        <f>'UE Apr 2018'!L44</f>
        <v>Online Saver</v>
      </c>
      <c r="C58" s="364">
        <f>91*'UE Apr 2018'!M44/100</f>
        <v>121.9491</v>
      </c>
      <c r="D58" s="364">
        <f>($C$36*$C$37)*'UE Apr 2018'!N44/100</f>
        <v>1065.05</v>
      </c>
      <c r="E58" s="364">
        <v>0</v>
      </c>
      <c r="F58" s="364">
        <v>0</v>
      </c>
      <c r="G58" s="365">
        <v>0</v>
      </c>
      <c r="H58" s="364">
        <f>($C$36*$C$38)*'UE Apr 2018'!AF44/100</f>
        <v>303.14999999999998</v>
      </c>
      <c r="I58" s="366">
        <f t="shared" si="11"/>
        <v>1490.1491000000001</v>
      </c>
      <c r="J58" s="367">
        <f t="shared" si="12"/>
        <v>5960.5964000000004</v>
      </c>
      <c r="K58" s="363">
        <f>'UE Apr 2018'!AZ44</f>
        <v>0</v>
      </c>
      <c r="L58" s="363">
        <f>'UE Apr 2018'!BA44</f>
        <v>0</v>
      </c>
      <c r="M58" s="363">
        <f>'UE Apr 2018'!BB44</f>
        <v>16</v>
      </c>
      <c r="N58" s="363">
        <f>'UE Apr 2018'!BC44</f>
        <v>0</v>
      </c>
      <c r="O58" s="367">
        <f t="shared" ref="O58:O60" si="17">J58</f>
        <v>5960.5964000000004</v>
      </c>
      <c r="P58" s="367">
        <f>O58-(O58*M58/100)</f>
        <v>5006.9009760000008</v>
      </c>
      <c r="Q58" s="367">
        <f t="shared" si="14"/>
        <v>6556.6560400000008</v>
      </c>
      <c r="R58" s="367">
        <f t="shared" si="14"/>
        <v>5507.5910736000014</v>
      </c>
      <c r="S58" s="368">
        <f>'UE Apr 2018'!BJ44</f>
        <v>0</v>
      </c>
      <c r="T58" s="369" t="str">
        <f>'UE Apr 2018'!BK44</f>
        <v>n</v>
      </c>
      <c r="U58" s="303"/>
      <c r="V58" s="304"/>
      <c r="W58" s="304"/>
      <c r="X58" s="304"/>
      <c r="Y58" s="304"/>
      <c r="Z58" s="304"/>
      <c r="AA58" s="304"/>
      <c r="AB58" s="304"/>
      <c r="AC58" s="304"/>
      <c r="AD58" s="304"/>
      <c r="AE58" s="304"/>
      <c r="AF58" s="304"/>
      <c r="AG58" s="304"/>
      <c r="AH58" s="304"/>
      <c r="AI58" s="304"/>
      <c r="AJ58" s="304"/>
      <c r="AK58" s="304"/>
      <c r="AL58" s="304"/>
      <c r="AM58" s="304"/>
      <c r="AN58" s="304"/>
      <c r="AO58" s="304"/>
      <c r="AP58" s="304"/>
      <c r="AQ58" s="304"/>
      <c r="AR58" s="304"/>
      <c r="AS58" s="304"/>
      <c r="AT58" s="304"/>
      <c r="AU58" s="304"/>
      <c r="AV58" s="304"/>
      <c r="AW58" s="304"/>
      <c r="AX58" s="304"/>
      <c r="AY58" s="304"/>
      <c r="AZ58" s="304"/>
      <c r="BA58" s="304"/>
      <c r="BB58" s="304"/>
      <c r="BC58" s="304"/>
      <c r="BD58" s="304"/>
      <c r="BE58" s="304"/>
      <c r="BF58" s="304"/>
      <c r="BG58" s="304"/>
      <c r="BH58" s="304"/>
      <c r="BI58" s="304"/>
      <c r="BJ58" s="304"/>
      <c r="BK58" s="304"/>
      <c r="BL58" s="304"/>
      <c r="BM58" s="304"/>
      <c r="BN58" s="304"/>
      <c r="BO58" s="304"/>
      <c r="BP58" s="304"/>
      <c r="BQ58" s="304"/>
      <c r="BR58" s="304"/>
      <c r="BS58" s="304"/>
      <c r="BT58" s="304"/>
      <c r="BU58" s="304"/>
      <c r="BV58" s="304"/>
      <c r="BW58" s="304"/>
      <c r="BX58" s="304"/>
      <c r="BY58" s="304"/>
      <c r="BZ58" s="304"/>
      <c r="CA58" s="304"/>
      <c r="CB58" s="304"/>
      <c r="CC58" s="304"/>
      <c r="CD58" s="304"/>
      <c r="CE58" s="304"/>
      <c r="CF58" s="304"/>
      <c r="CG58" s="304"/>
      <c r="CH58" s="304"/>
      <c r="CI58" s="304"/>
      <c r="CJ58" s="304"/>
      <c r="CK58" s="304"/>
      <c r="CL58" s="304"/>
      <c r="CM58" s="304"/>
      <c r="CN58" s="304"/>
      <c r="CO58" s="304"/>
      <c r="CP58" s="304"/>
      <c r="CQ58" s="304"/>
      <c r="CR58" s="304"/>
      <c r="CS58" s="304"/>
      <c r="CT58" s="304"/>
      <c r="CU58" s="304"/>
      <c r="CV58" s="304"/>
      <c r="CW58" s="304"/>
      <c r="CX58" s="304"/>
      <c r="CY58" s="304"/>
      <c r="CZ58" s="304"/>
      <c r="DA58" s="304"/>
      <c r="DB58" s="304"/>
      <c r="DC58" s="304"/>
      <c r="DD58" s="304"/>
      <c r="DE58" s="304"/>
      <c r="DF58" s="304"/>
      <c r="DG58" s="304"/>
      <c r="DH58" s="304"/>
      <c r="DI58" s="304"/>
      <c r="DJ58" s="304"/>
      <c r="DK58" s="304"/>
      <c r="DL58" s="304"/>
      <c r="DM58" s="304"/>
      <c r="DN58" s="304"/>
      <c r="DO58" s="304"/>
      <c r="DP58" s="304"/>
      <c r="DQ58" s="304"/>
      <c r="DR58" s="304"/>
      <c r="DS58" s="304"/>
      <c r="DT58" s="304"/>
      <c r="DU58" s="304"/>
      <c r="DV58" s="304"/>
      <c r="DW58" s="304"/>
      <c r="DX58" s="304"/>
      <c r="DY58" s="304"/>
      <c r="DZ58" s="304"/>
      <c r="EA58" s="304"/>
      <c r="EB58" s="304"/>
      <c r="EC58" s="304"/>
      <c r="ED58" s="304"/>
      <c r="EE58" s="304"/>
      <c r="EF58" s="304"/>
      <c r="EG58" s="304"/>
      <c r="EH58" s="304"/>
      <c r="EI58" s="304"/>
      <c r="EJ58" s="304"/>
      <c r="EK58" s="304"/>
      <c r="EL58" s="304"/>
      <c r="EM58" s="304"/>
      <c r="EN58" s="304"/>
      <c r="EO58" s="304"/>
      <c r="EP58" s="304"/>
      <c r="EQ58" s="304"/>
      <c r="ER58" s="304"/>
      <c r="ES58" s="304"/>
      <c r="ET58" s="304"/>
      <c r="EU58" s="304"/>
      <c r="EV58" s="304"/>
      <c r="EW58" s="304"/>
      <c r="EX58" s="304"/>
      <c r="EY58" s="304"/>
      <c r="EZ58" s="304"/>
      <c r="FA58" s="304"/>
      <c r="FB58" s="304"/>
      <c r="FC58" s="304"/>
      <c r="FD58" s="304"/>
      <c r="FE58" s="304"/>
      <c r="FF58" s="304"/>
    </row>
    <row r="59" spans="1:162" s="331" customFormat="1" ht="14" x14ac:dyDescent="0.15">
      <c r="A59" s="381" t="str">
        <f>'UE Apr 2018'!K45</f>
        <v>Q Energy</v>
      </c>
      <c r="B59" s="383" t="str">
        <f>'UE Apr 2018'!L45</f>
        <v>Flexi Biz</v>
      </c>
      <c r="C59" s="364">
        <f>91*'UE Apr 2018'!M45/100</f>
        <v>110.2283</v>
      </c>
      <c r="D59" s="364">
        <f>($C$36*$C$37)*'UE Apr 2018'!N45/100</f>
        <v>707</v>
      </c>
      <c r="E59" s="364">
        <v>0</v>
      </c>
      <c r="F59" s="364">
        <v>0</v>
      </c>
      <c r="G59" s="365">
        <v>0</v>
      </c>
      <c r="H59" s="364">
        <f>($C$36*$C$38)*'UE Apr 2018'!AF45/100</f>
        <v>153.6</v>
      </c>
      <c r="I59" s="366">
        <f t="shared" si="11"/>
        <v>970.82830000000001</v>
      </c>
      <c r="J59" s="367">
        <f t="shared" si="12"/>
        <v>3883.3132000000001</v>
      </c>
      <c r="K59" s="363">
        <f>'UE Apr 2018'!AZ45</f>
        <v>0</v>
      </c>
      <c r="L59" s="363">
        <f>'UE Apr 2018'!BA45</f>
        <v>0</v>
      </c>
      <c r="M59" s="363">
        <f>'UE Apr 2018'!BB45</f>
        <v>0</v>
      </c>
      <c r="N59" s="363">
        <f>'UE Apr 2018'!BC45</f>
        <v>0</v>
      </c>
      <c r="O59" s="367">
        <f t="shared" si="17"/>
        <v>3883.3132000000001</v>
      </c>
      <c r="P59" s="367">
        <f>O59</f>
        <v>3883.3132000000001</v>
      </c>
      <c r="Q59" s="367">
        <f t="shared" si="14"/>
        <v>4271.6445200000007</v>
      </c>
      <c r="R59" s="367">
        <f t="shared" si="14"/>
        <v>4271.6445200000007</v>
      </c>
      <c r="S59" s="368">
        <f>'UE Apr 2018'!BJ45</f>
        <v>24</v>
      </c>
      <c r="T59" s="369" t="str">
        <f>'UE Apr 2018'!BK45</f>
        <v>y</v>
      </c>
      <c r="U59" s="303"/>
      <c r="V59" s="304"/>
      <c r="W59" s="304"/>
      <c r="X59" s="304"/>
      <c r="Y59" s="304"/>
      <c r="Z59" s="304"/>
      <c r="AA59" s="304"/>
      <c r="AB59" s="304"/>
      <c r="AC59" s="304"/>
      <c r="AD59" s="304"/>
      <c r="AE59" s="304"/>
      <c r="AF59" s="304"/>
      <c r="AG59" s="304"/>
      <c r="AH59" s="304"/>
      <c r="AI59" s="304"/>
      <c r="AJ59" s="304"/>
      <c r="AK59" s="304"/>
      <c r="AL59" s="304"/>
      <c r="AM59" s="304"/>
      <c r="AN59" s="304"/>
      <c r="AO59" s="304"/>
      <c r="AP59" s="304"/>
      <c r="AQ59" s="304"/>
      <c r="AR59" s="304"/>
      <c r="AS59" s="304"/>
      <c r="AT59" s="304"/>
      <c r="AU59" s="304"/>
      <c r="AV59" s="304"/>
      <c r="AW59" s="304"/>
      <c r="AX59" s="304"/>
      <c r="AY59" s="304"/>
      <c r="AZ59" s="304"/>
      <c r="BA59" s="304"/>
      <c r="BB59" s="304"/>
      <c r="BC59" s="304"/>
      <c r="BD59" s="304"/>
      <c r="BE59" s="304"/>
      <c r="BF59" s="304"/>
      <c r="BG59" s="304"/>
      <c r="BH59" s="304"/>
      <c r="BI59" s="304"/>
      <c r="BJ59" s="304"/>
      <c r="BK59" s="304"/>
      <c r="BL59" s="304"/>
      <c r="BM59" s="304"/>
      <c r="BN59" s="304"/>
      <c r="BO59" s="304"/>
      <c r="BP59" s="304"/>
      <c r="BQ59" s="304"/>
      <c r="BR59" s="304"/>
      <c r="BS59" s="304"/>
      <c r="BT59" s="304"/>
      <c r="BU59" s="304"/>
      <c r="BV59" s="304"/>
      <c r="BW59" s="304"/>
      <c r="BX59" s="304"/>
      <c r="BY59" s="304"/>
      <c r="BZ59" s="304"/>
      <c r="CA59" s="304"/>
      <c r="CB59" s="304"/>
      <c r="CC59" s="304"/>
      <c r="CD59" s="304"/>
      <c r="CE59" s="304"/>
      <c r="CF59" s="304"/>
      <c r="CG59" s="304"/>
      <c r="CH59" s="304"/>
      <c r="CI59" s="304"/>
      <c r="CJ59" s="304"/>
      <c r="CK59" s="304"/>
      <c r="CL59" s="304"/>
      <c r="CM59" s="304"/>
      <c r="CN59" s="304"/>
      <c r="CO59" s="304"/>
      <c r="CP59" s="304"/>
      <c r="CQ59" s="304"/>
      <c r="CR59" s="304"/>
      <c r="CS59" s="304"/>
      <c r="CT59" s="304"/>
      <c r="CU59" s="304"/>
      <c r="CV59" s="304"/>
      <c r="CW59" s="304"/>
      <c r="CX59" s="304"/>
      <c r="CY59" s="304"/>
      <c r="CZ59" s="304"/>
      <c r="DA59" s="304"/>
      <c r="DB59" s="304"/>
      <c r="DC59" s="304"/>
      <c r="DD59" s="304"/>
      <c r="DE59" s="304"/>
      <c r="DF59" s="304"/>
      <c r="DG59" s="304"/>
      <c r="DH59" s="304"/>
      <c r="DI59" s="304"/>
      <c r="DJ59" s="304"/>
      <c r="DK59" s="304"/>
      <c r="DL59" s="304"/>
      <c r="DM59" s="304"/>
      <c r="DN59" s="304"/>
      <c r="DO59" s="304"/>
      <c r="DP59" s="304"/>
      <c r="DQ59" s="304"/>
      <c r="DR59" s="304"/>
      <c r="DS59" s="304"/>
      <c r="DT59" s="304"/>
      <c r="DU59" s="304"/>
      <c r="DV59" s="304"/>
      <c r="DW59" s="304"/>
      <c r="DX59" s="304"/>
      <c r="DY59" s="304"/>
      <c r="DZ59" s="304"/>
      <c r="EA59" s="304"/>
      <c r="EB59" s="304"/>
      <c r="EC59" s="304"/>
      <c r="ED59" s="304"/>
      <c r="EE59" s="304"/>
      <c r="EF59" s="304"/>
      <c r="EG59" s="304"/>
      <c r="EH59" s="304"/>
      <c r="EI59" s="304"/>
      <c r="EJ59" s="304"/>
      <c r="EK59" s="304"/>
      <c r="EL59" s="304"/>
      <c r="EM59" s="304"/>
      <c r="EN59" s="304"/>
      <c r="EO59" s="304"/>
      <c r="EP59" s="304"/>
      <c r="EQ59" s="304"/>
      <c r="ER59" s="304"/>
      <c r="ES59" s="304"/>
      <c r="ET59" s="304"/>
      <c r="EU59" s="304"/>
      <c r="EV59" s="304"/>
      <c r="EW59" s="304"/>
      <c r="EX59" s="304"/>
      <c r="EY59" s="304"/>
      <c r="EZ59" s="304"/>
      <c r="FA59" s="304"/>
      <c r="FB59" s="304"/>
      <c r="FC59" s="304"/>
      <c r="FD59" s="304"/>
      <c r="FE59" s="304"/>
      <c r="FF59" s="304"/>
    </row>
    <row r="60" spans="1:162" s="248" customFormat="1" ht="14" x14ac:dyDescent="0.15">
      <c r="A60" s="381" t="str">
        <f>'UE Apr 2018'!K46</f>
        <v>Red Energy</v>
      </c>
      <c r="B60" s="383" t="str">
        <f>'UE Apr 2018'!L46</f>
        <v>Living Energy Saver</v>
      </c>
      <c r="C60" s="364">
        <f>91*'UE Apr 2018'!M46/100</f>
        <v>95.55</v>
      </c>
      <c r="D60" s="364">
        <f>($C$36*$C$37)*'UE Apr 2018'!N46/100</f>
        <v>962.5</v>
      </c>
      <c r="E60" s="364">
        <v>0</v>
      </c>
      <c r="F60" s="364">
        <v>0</v>
      </c>
      <c r="G60" s="365">
        <v>0</v>
      </c>
      <c r="H60" s="364">
        <f>($C$36*$C$38)*'UE Apr 2018'!AF46/100</f>
        <v>225</v>
      </c>
      <c r="I60" s="366">
        <f t="shared" si="11"/>
        <v>1283.05</v>
      </c>
      <c r="J60" s="367">
        <f t="shared" si="12"/>
        <v>5132.2</v>
      </c>
      <c r="K60" s="363">
        <f>'UE Apr 2018'!AZ46</f>
        <v>0</v>
      </c>
      <c r="L60" s="363">
        <f>'UE Apr 2018'!BA46</f>
        <v>0</v>
      </c>
      <c r="M60" s="363">
        <f>'UE Apr 2018'!BB46</f>
        <v>10</v>
      </c>
      <c r="N60" s="363">
        <f>'UE Apr 2018'!BC46</f>
        <v>0</v>
      </c>
      <c r="O60" s="367">
        <f t="shared" si="17"/>
        <v>5132.2</v>
      </c>
      <c r="P60" s="367">
        <f>O60-(O60*M60/100)</f>
        <v>4618.9799999999996</v>
      </c>
      <c r="Q60" s="367">
        <f t="shared" si="14"/>
        <v>5645.42</v>
      </c>
      <c r="R60" s="367">
        <f t="shared" si="14"/>
        <v>5080.8779999999997</v>
      </c>
      <c r="S60" s="368">
        <f>'UE Apr 2018'!BJ46</f>
        <v>0</v>
      </c>
      <c r="T60" s="369" t="str">
        <f>'UE Apr 2018'!BK46</f>
        <v>n</v>
      </c>
      <c r="U60" s="303"/>
      <c r="V60" s="304"/>
      <c r="W60" s="304"/>
      <c r="X60" s="304"/>
      <c r="Y60" s="304"/>
      <c r="Z60" s="304"/>
      <c r="AA60" s="304"/>
      <c r="AB60" s="304"/>
      <c r="AC60" s="304"/>
      <c r="AD60" s="304"/>
      <c r="AE60" s="304"/>
      <c r="AF60" s="304"/>
      <c r="AG60" s="304"/>
      <c r="AH60" s="304"/>
      <c r="AI60" s="304"/>
      <c r="AJ60" s="304"/>
      <c r="AK60" s="304"/>
      <c r="AL60" s="304"/>
      <c r="AM60" s="304"/>
      <c r="AN60" s="304"/>
      <c r="AO60" s="304"/>
      <c r="AP60" s="304"/>
      <c r="AQ60" s="304"/>
      <c r="AR60" s="304"/>
      <c r="AS60" s="304"/>
      <c r="AT60" s="304"/>
      <c r="AU60" s="304"/>
      <c r="AV60" s="304"/>
      <c r="AW60" s="304"/>
      <c r="AX60" s="304"/>
      <c r="AY60" s="304"/>
      <c r="AZ60" s="304"/>
      <c r="BA60" s="304"/>
      <c r="BB60" s="304"/>
      <c r="BC60" s="304"/>
      <c r="BD60" s="304"/>
      <c r="BE60" s="304"/>
      <c r="BF60" s="304"/>
      <c r="BG60" s="304"/>
      <c r="BH60" s="304"/>
      <c r="BI60" s="304"/>
      <c r="BJ60" s="304"/>
      <c r="BK60" s="304"/>
      <c r="BL60" s="304"/>
      <c r="BM60" s="304"/>
      <c r="BN60" s="304"/>
      <c r="BO60" s="304"/>
      <c r="BP60" s="304"/>
      <c r="BQ60" s="304"/>
      <c r="BR60" s="304"/>
      <c r="BS60" s="304"/>
      <c r="BT60" s="304"/>
      <c r="BU60" s="304"/>
      <c r="BV60" s="304"/>
      <c r="BW60" s="304"/>
      <c r="BX60" s="304"/>
      <c r="BY60" s="304"/>
      <c r="BZ60" s="304"/>
      <c r="CA60" s="304"/>
      <c r="CB60" s="304"/>
      <c r="CC60" s="304"/>
      <c r="CD60" s="304"/>
      <c r="CE60" s="304"/>
      <c r="CF60" s="304"/>
      <c r="CG60" s="304"/>
      <c r="CH60" s="304"/>
      <c r="CI60" s="304"/>
      <c r="CJ60" s="304"/>
      <c r="CK60" s="304"/>
      <c r="CL60" s="304"/>
      <c r="CM60" s="304"/>
      <c r="CN60" s="304"/>
      <c r="CO60" s="304"/>
      <c r="CP60" s="304"/>
      <c r="CQ60" s="304"/>
      <c r="CR60" s="304"/>
      <c r="CS60" s="304"/>
      <c r="CT60" s="304"/>
      <c r="CU60" s="304"/>
      <c r="CV60" s="304"/>
      <c r="CW60" s="304"/>
      <c r="CX60" s="304"/>
      <c r="CY60" s="304"/>
      <c r="CZ60" s="304"/>
      <c r="DA60" s="304"/>
      <c r="DB60" s="304"/>
      <c r="DC60" s="304"/>
      <c r="DD60" s="304"/>
      <c r="DE60" s="304"/>
      <c r="DF60" s="304"/>
      <c r="DG60" s="304"/>
      <c r="DH60" s="304"/>
      <c r="DI60" s="304"/>
      <c r="DJ60" s="304"/>
      <c r="DK60" s="304"/>
      <c r="DL60" s="304"/>
      <c r="DM60" s="304"/>
      <c r="DN60" s="304"/>
      <c r="DO60" s="304"/>
      <c r="DP60" s="304"/>
      <c r="DQ60" s="304"/>
      <c r="DR60" s="304"/>
      <c r="DS60" s="304"/>
      <c r="DT60" s="304"/>
      <c r="DU60" s="304"/>
      <c r="DV60" s="304"/>
      <c r="DW60" s="304"/>
      <c r="DX60" s="304"/>
      <c r="DY60" s="304"/>
      <c r="DZ60" s="304"/>
      <c r="EA60" s="304"/>
      <c r="EB60" s="304"/>
      <c r="EC60" s="304"/>
      <c r="ED60" s="304"/>
      <c r="EE60" s="304"/>
      <c r="EF60" s="304"/>
      <c r="EG60" s="304"/>
      <c r="EH60" s="304"/>
      <c r="EI60" s="304"/>
      <c r="EJ60" s="304"/>
      <c r="EK60" s="304"/>
      <c r="EL60" s="304"/>
      <c r="EM60" s="304"/>
      <c r="EN60" s="304"/>
      <c r="EO60" s="304"/>
      <c r="EP60" s="304"/>
      <c r="EQ60" s="304"/>
      <c r="ER60" s="304"/>
      <c r="ES60" s="304"/>
      <c r="ET60" s="304"/>
      <c r="EU60" s="304"/>
      <c r="EV60" s="304"/>
      <c r="EW60" s="304"/>
      <c r="EX60" s="304"/>
      <c r="EY60" s="304"/>
      <c r="EZ60" s="304"/>
      <c r="FA60" s="304"/>
      <c r="FB60" s="304"/>
      <c r="FC60" s="304"/>
      <c r="FD60" s="304"/>
      <c r="FE60" s="304"/>
      <c r="FF60" s="304"/>
    </row>
    <row r="61" spans="1:162" s="331" customFormat="1" ht="14" x14ac:dyDescent="0.15">
      <c r="A61" s="381" t="str">
        <f>'UE Apr 2018'!K47</f>
        <v>Simply Energy</v>
      </c>
      <c r="B61" s="383" t="str">
        <f>'UE Apr 2018'!L47</f>
        <v>Business Save</v>
      </c>
      <c r="C61" s="364">
        <f>91*'UE Apr 2018'!M47/100</f>
        <v>106.2516</v>
      </c>
      <c r="D61" s="364">
        <f>($C$36*$C$37)*'UE Apr 2018'!N47/100</f>
        <v>1410.15</v>
      </c>
      <c r="E61" s="364">
        <v>0</v>
      </c>
      <c r="F61" s="364">
        <v>0</v>
      </c>
      <c r="G61" s="365">
        <v>0</v>
      </c>
      <c r="H61" s="364">
        <f>($C$36*$C$38)*'UE Apr 2018'!AF47/100</f>
        <v>354.45</v>
      </c>
      <c r="I61" s="366">
        <f t="shared" si="11"/>
        <v>1870.8516000000002</v>
      </c>
      <c r="J61" s="367">
        <f t="shared" si="12"/>
        <v>7483.4064000000008</v>
      </c>
      <c r="K61" s="363">
        <f>'UE Apr 2018'!AZ47</f>
        <v>0</v>
      </c>
      <c r="L61" s="363">
        <f>'UE Apr 2018'!BA47</f>
        <v>35</v>
      </c>
      <c r="M61" s="363">
        <f>'UE Apr 2018'!BB47</f>
        <v>0</v>
      </c>
      <c r="N61" s="363">
        <f>'UE Apr 2018'!BC47</f>
        <v>0</v>
      </c>
      <c r="O61" s="367">
        <f>J61-((I61-C61)*L61/100)*4</f>
        <v>5012.9664000000002</v>
      </c>
      <c r="P61" s="367">
        <f>O61-((I61-C61)*N61/100)*4</f>
        <v>5012.9664000000002</v>
      </c>
      <c r="Q61" s="367">
        <f t="shared" si="14"/>
        <v>5514.2630400000007</v>
      </c>
      <c r="R61" s="367">
        <f t="shared" si="14"/>
        <v>5514.2630400000007</v>
      </c>
      <c r="S61" s="368">
        <f>'UE Apr 2018'!BJ47</f>
        <v>0</v>
      </c>
      <c r="T61" s="369" t="str">
        <f>'UE Apr 2018'!BK47</f>
        <v>n</v>
      </c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304"/>
      <c r="CV61" s="304"/>
      <c r="CW61" s="304"/>
      <c r="CX61" s="304"/>
      <c r="CY61" s="304"/>
      <c r="CZ61" s="304"/>
      <c r="DA61" s="304"/>
      <c r="DB61" s="304"/>
      <c r="DC61" s="304"/>
      <c r="DD61" s="304"/>
      <c r="DE61" s="304"/>
      <c r="DF61" s="304"/>
      <c r="DG61" s="304"/>
      <c r="DH61" s="304"/>
      <c r="DI61" s="304"/>
      <c r="DJ61" s="304"/>
      <c r="DK61" s="304"/>
      <c r="DL61" s="304"/>
      <c r="DM61" s="304"/>
      <c r="DN61" s="304"/>
      <c r="DO61" s="304"/>
      <c r="DP61" s="304"/>
      <c r="DQ61" s="304"/>
      <c r="DR61" s="304"/>
      <c r="DS61" s="304"/>
      <c r="DT61" s="304"/>
      <c r="DU61" s="304"/>
      <c r="DV61" s="304"/>
      <c r="DW61" s="304"/>
      <c r="DX61" s="304"/>
      <c r="DY61" s="304"/>
      <c r="DZ61" s="304"/>
      <c r="EA61" s="304"/>
      <c r="EB61" s="304"/>
      <c r="EC61" s="304"/>
      <c r="ED61" s="304"/>
      <c r="EE61" s="304"/>
      <c r="EF61" s="304"/>
      <c r="EG61" s="304"/>
      <c r="EH61" s="304"/>
      <c r="EI61" s="304"/>
      <c r="EJ61" s="304"/>
      <c r="EK61" s="304"/>
      <c r="EL61" s="304"/>
      <c r="EM61" s="304"/>
      <c r="EN61" s="304"/>
      <c r="EO61" s="304"/>
      <c r="EP61" s="304"/>
      <c r="EQ61" s="304"/>
      <c r="ER61" s="304"/>
      <c r="ES61" s="304"/>
      <c r="ET61" s="304"/>
      <c r="EU61" s="304"/>
      <c r="EV61" s="304"/>
      <c r="EW61" s="304"/>
      <c r="EX61" s="304"/>
      <c r="EY61" s="304"/>
      <c r="EZ61" s="304"/>
      <c r="FA61" s="304"/>
      <c r="FB61" s="304"/>
      <c r="FC61" s="304"/>
      <c r="FD61" s="304"/>
      <c r="FE61" s="304"/>
      <c r="FF61" s="304"/>
    </row>
    <row r="62" spans="1:162" s="248" customFormat="1" ht="14" x14ac:dyDescent="0.15">
      <c r="A62" s="381" t="str">
        <f>'UE Apr 2018'!K48</f>
        <v>Sumo Power</v>
      </c>
      <c r="B62" s="383" t="str">
        <f>'UE Apr 2018'!L48</f>
        <v>Business</v>
      </c>
      <c r="C62" s="364">
        <f>91*'UE Apr 2018'!M48/100</f>
        <v>108.29</v>
      </c>
      <c r="D62" s="364">
        <f>IF(($C$36*$C$37)&gt;='UE Apr 2018'!P48,('UE Apr 2018'!P48*'UE Apr 2018'!N48/100),(('UE Bills April 2018'!$C$36*'UE Bills April 2018'!$C$37)*'UE Apr 2018'!N48/100))</f>
        <v>1337.35</v>
      </c>
      <c r="E62" s="364">
        <v>0</v>
      </c>
      <c r="F62" s="364">
        <v>0</v>
      </c>
      <c r="G62" s="365">
        <f>IF($C$36*$C$37&lt;'UE Apr 2018'!P48,(0),((('UE Bills April 2018'!$C$36*'UE Bills April 2018'!$C$37)-('UE Apr 2018'!P48))*'UE Apr 2018'!Q48/100))</f>
        <v>0</v>
      </c>
      <c r="H62" s="364">
        <f>($C$36*$C$38)*'UE Apr 2018'!AF48/100</f>
        <v>350.55</v>
      </c>
      <c r="I62" s="366">
        <f t="shared" si="11"/>
        <v>1796.1899999999998</v>
      </c>
      <c r="J62" s="367">
        <f t="shared" si="12"/>
        <v>7184.7599999999993</v>
      </c>
      <c r="K62" s="363">
        <f>'UE Apr 2018'!AZ48</f>
        <v>0</v>
      </c>
      <c r="L62" s="363">
        <f>'UE Apr 2018'!BA48</f>
        <v>20</v>
      </c>
      <c r="M62" s="363">
        <f>'UE Apr 2018'!BB48</f>
        <v>0</v>
      </c>
      <c r="N62" s="363">
        <f>'UE Apr 2018'!BC48</f>
        <v>17</v>
      </c>
      <c r="O62" s="367">
        <f>J62-((I62-C62)*L62/100)*4</f>
        <v>5834.44</v>
      </c>
      <c r="P62" s="367">
        <f>O62-((I62-C62)*N62/100)*4</f>
        <v>4686.6679999999997</v>
      </c>
      <c r="Q62" s="367">
        <f t="shared" si="14"/>
        <v>6417.884</v>
      </c>
      <c r="R62" s="367">
        <f t="shared" si="14"/>
        <v>5155.3347999999996</v>
      </c>
      <c r="S62" s="368">
        <f>'UE Apr 2018'!BJ48</f>
        <v>0</v>
      </c>
      <c r="T62" s="369" t="str">
        <f>'UE Apr 2018'!BK48</f>
        <v>n</v>
      </c>
      <c r="U62" s="304"/>
      <c r="V62" s="304"/>
      <c r="W62" s="304"/>
      <c r="X62" s="304"/>
      <c r="Y62" s="304"/>
      <c r="Z62" s="304"/>
      <c r="AA62" s="304"/>
      <c r="AB62" s="304"/>
      <c r="AC62" s="304"/>
      <c r="AD62" s="304"/>
      <c r="AE62" s="304"/>
      <c r="AF62" s="304"/>
      <c r="AG62" s="304"/>
      <c r="AH62" s="304"/>
      <c r="AI62" s="304"/>
      <c r="AJ62" s="304"/>
      <c r="AK62" s="304"/>
      <c r="AL62" s="304"/>
      <c r="AM62" s="304"/>
      <c r="AN62" s="304"/>
      <c r="AO62" s="304"/>
      <c r="AP62" s="304"/>
      <c r="AQ62" s="304"/>
      <c r="AR62" s="304"/>
      <c r="AS62" s="304"/>
      <c r="AT62" s="304"/>
      <c r="AU62" s="304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4"/>
      <c r="BT62" s="304"/>
      <c r="BU62" s="304"/>
      <c r="BV62" s="304"/>
      <c r="BW62" s="304"/>
      <c r="BX62" s="304"/>
      <c r="BY62" s="304"/>
      <c r="BZ62" s="304"/>
      <c r="CA62" s="304"/>
      <c r="CB62" s="304"/>
      <c r="CC62" s="304"/>
      <c r="CD62" s="304"/>
      <c r="CE62" s="304"/>
      <c r="CF62" s="304"/>
      <c r="CG62" s="304"/>
      <c r="CH62" s="304"/>
      <c r="CI62" s="304"/>
      <c r="CJ62" s="304"/>
      <c r="CK62" s="304"/>
      <c r="CL62" s="304"/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4"/>
      <c r="CX62" s="304"/>
      <c r="CY62" s="304"/>
      <c r="CZ62" s="304"/>
      <c r="DA62" s="304"/>
      <c r="DB62" s="304"/>
      <c r="DC62" s="304"/>
      <c r="DD62" s="304"/>
      <c r="DE62" s="304"/>
      <c r="DF62" s="304"/>
      <c r="DG62" s="304"/>
      <c r="DH62" s="304"/>
      <c r="DI62" s="304"/>
      <c r="DJ62" s="304"/>
      <c r="DK62" s="304"/>
      <c r="DL62" s="304"/>
      <c r="DM62" s="304"/>
      <c r="DN62" s="304"/>
      <c r="DO62" s="304"/>
      <c r="DP62" s="304"/>
      <c r="DQ62" s="304"/>
      <c r="DR62" s="304"/>
      <c r="DS62" s="304"/>
      <c r="DT62" s="304"/>
      <c r="DU62" s="304"/>
      <c r="DV62" s="304"/>
      <c r="DW62" s="304"/>
      <c r="DX62" s="304"/>
      <c r="DY62" s="304"/>
      <c r="DZ62" s="304"/>
      <c r="EA62" s="304"/>
      <c r="EB62" s="304"/>
      <c r="EC62" s="304"/>
      <c r="ED62" s="304"/>
      <c r="EE62" s="304"/>
      <c r="EF62" s="304"/>
      <c r="EG62" s="304"/>
      <c r="EH62" s="304"/>
      <c r="EI62" s="304"/>
      <c r="EJ62" s="304"/>
      <c r="EK62" s="304"/>
      <c r="EL62" s="304"/>
      <c r="EM62" s="304"/>
      <c r="EN62" s="304"/>
      <c r="EO62" s="304"/>
      <c r="EP62" s="304"/>
      <c r="EQ62" s="304"/>
      <c r="ER62" s="304"/>
      <c r="ES62" s="304"/>
      <c r="ET62" s="304"/>
      <c r="EU62" s="304"/>
      <c r="EV62" s="304"/>
      <c r="EW62" s="304"/>
      <c r="EX62" s="304"/>
      <c r="EY62" s="304"/>
      <c r="EZ62" s="304"/>
      <c r="FA62" s="304"/>
      <c r="FB62" s="304"/>
      <c r="FC62" s="304"/>
      <c r="FD62" s="304"/>
      <c r="FE62" s="304"/>
      <c r="FF62" s="304"/>
    </row>
    <row r="63" spans="1:162" s="331" customFormat="1" ht="14" x14ac:dyDescent="0.15">
      <c r="A63" s="381" t="str">
        <f>'UE Apr 2018'!K49</f>
        <v>Blue NRG</v>
      </c>
      <c r="B63" s="383" t="str">
        <f>'UE Apr 2018'!L49</f>
        <v>Super Saver</v>
      </c>
      <c r="C63" s="364">
        <f>91*'UE Apr 2018'!M49/100</f>
        <v>117.39</v>
      </c>
      <c r="D63" s="364">
        <f>($C$36*$C$37)*'UE Apr 2018'!N49/100</f>
        <v>866.25</v>
      </c>
      <c r="E63" s="364">
        <v>0</v>
      </c>
      <c r="F63" s="364">
        <v>0</v>
      </c>
      <c r="G63" s="365">
        <v>0</v>
      </c>
      <c r="H63" s="364">
        <f>($C$36*$C$38)*'UE Apr 2018'!AF49/100</f>
        <v>213</v>
      </c>
      <c r="I63" s="366">
        <f t="shared" si="11"/>
        <v>1196.6399999999999</v>
      </c>
      <c r="J63" s="367">
        <f t="shared" si="12"/>
        <v>4786.5599999999995</v>
      </c>
      <c r="K63" s="363">
        <f>'UE Apr 2018'!AZ49</f>
        <v>0</v>
      </c>
      <c r="L63" s="363">
        <f>'UE Apr 2018'!BA49</f>
        <v>0</v>
      </c>
      <c r="M63" s="363">
        <f>'UE Apr 2018'!BB49</f>
        <v>0</v>
      </c>
      <c r="N63" s="363">
        <f>'UE Apr 2018'!BC49</f>
        <v>0</v>
      </c>
      <c r="O63" s="367">
        <f t="shared" ref="O63:O65" si="18">J63</f>
        <v>4786.5599999999995</v>
      </c>
      <c r="P63" s="367">
        <f>O63</f>
        <v>4786.5599999999995</v>
      </c>
      <c r="Q63" s="367">
        <f t="shared" si="14"/>
        <v>5265.2159999999994</v>
      </c>
      <c r="R63" s="367">
        <f t="shared" si="14"/>
        <v>5265.2159999999994</v>
      </c>
      <c r="S63" s="368">
        <f>'UE Apr 2018'!BJ49</f>
        <v>36</v>
      </c>
      <c r="T63" s="369" t="str">
        <f>'UE Apr 2018'!BK49</f>
        <v>n</v>
      </c>
      <c r="U63" s="304"/>
      <c r="V63" s="304"/>
      <c r="W63" s="304"/>
      <c r="X63" s="304"/>
      <c r="Y63" s="304"/>
      <c r="Z63" s="304"/>
      <c r="AA63" s="304"/>
      <c r="AB63" s="304"/>
      <c r="AC63" s="304"/>
      <c r="AD63" s="304"/>
      <c r="AE63" s="304"/>
      <c r="AF63" s="304"/>
      <c r="AG63" s="304"/>
      <c r="AH63" s="304"/>
      <c r="AI63" s="304"/>
      <c r="AJ63" s="304"/>
      <c r="AK63" s="304"/>
      <c r="AL63" s="304"/>
      <c r="AM63" s="304"/>
      <c r="AN63" s="304"/>
      <c r="AO63" s="304"/>
      <c r="AP63" s="304"/>
      <c r="AQ63" s="304"/>
      <c r="AR63" s="304"/>
      <c r="AS63" s="304"/>
      <c r="AT63" s="304"/>
      <c r="AU63" s="304"/>
      <c r="AV63" s="304"/>
      <c r="AW63" s="304"/>
      <c r="AX63" s="304"/>
      <c r="AY63" s="304"/>
      <c r="AZ63" s="304"/>
      <c r="BA63" s="304"/>
      <c r="BB63" s="304"/>
      <c r="BC63" s="304"/>
      <c r="BD63" s="304"/>
      <c r="BE63" s="304"/>
      <c r="BF63" s="304"/>
      <c r="BG63" s="304"/>
      <c r="BH63" s="304"/>
      <c r="BI63" s="304"/>
      <c r="BJ63" s="304"/>
      <c r="BK63" s="304"/>
      <c r="BL63" s="304"/>
      <c r="BM63" s="304"/>
      <c r="BN63" s="304"/>
      <c r="BO63" s="304"/>
      <c r="BP63" s="304"/>
      <c r="BQ63" s="304"/>
      <c r="BR63" s="304"/>
      <c r="BS63" s="304"/>
      <c r="BT63" s="304"/>
      <c r="BU63" s="304"/>
      <c r="BV63" s="304"/>
      <c r="BW63" s="304"/>
      <c r="BX63" s="304"/>
      <c r="BY63" s="304"/>
      <c r="BZ63" s="304"/>
      <c r="CA63" s="304"/>
      <c r="CB63" s="304"/>
      <c r="CC63" s="304"/>
      <c r="CD63" s="304"/>
      <c r="CE63" s="304"/>
      <c r="CF63" s="304"/>
      <c r="CG63" s="304"/>
      <c r="CH63" s="304"/>
      <c r="CI63" s="304"/>
      <c r="CJ63" s="304"/>
      <c r="CK63" s="304"/>
      <c r="CL63" s="304"/>
      <c r="CM63" s="304"/>
      <c r="CN63" s="304"/>
      <c r="CO63" s="304"/>
      <c r="CP63" s="304"/>
      <c r="CQ63" s="304"/>
      <c r="CR63" s="304"/>
      <c r="CS63" s="304"/>
      <c r="CT63" s="304"/>
      <c r="CU63" s="304"/>
      <c r="CV63" s="304"/>
      <c r="CW63" s="304"/>
      <c r="CX63" s="304"/>
      <c r="CY63" s="304"/>
      <c r="CZ63" s="304"/>
      <c r="DA63" s="304"/>
      <c r="DB63" s="304"/>
      <c r="DC63" s="304"/>
      <c r="DD63" s="304"/>
      <c r="DE63" s="304"/>
      <c r="DF63" s="304"/>
      <c r="DG63" s="304"/>
      <c r="DH63" s="304"/>
      <c r="DI63" s="304"/>
      <c r="DJ63" s="304"/>
      <c r="DK63" s="304"/>
      <c r="DL63" s="304"/>
      <c r="DM63" s="304"/>
      <c r="DN63" s="304"/>
      <c r="DO63" s="304"/>
      <c r="DP63" s="304"/>
      <c r="DQ63" s="304"/>
      <c r="DR63" s="304"/>
      <c r="DS63" s="304"/>
      <c r="DT63" s="304"/>
      <c r="DU63" s="304"/>
      <c r="DV63" s="304"/>
      <c r="DW63" s="304"/>
      <c r="DX63" s="304"/>
      <c r="DY63" s="304"/>
      <c r="DZ63" s="304"/>
      <c r="EA63" s="304"/>
      <c r="EB63" s="304"/>
      <c r="EC63" s="304"/>
      <c r="ED63" s="304"/>
      <c r="EE63" s="304"/>
      <c r="EF63" s="304"/>
      <c r="EG63" s="304"/>
      <c r="EH63" s="304"/>
      <c r="EI63" s="304"/>
      <c r="EJ63" s="304"/>
      <c r="EK63" s="304"/>
      <c r="EL63" s="304"/>
      <c r="EM63" s="304"/>
      <c r="EN63" s="304"/>
      <c r="EO63" s="304"/>
      <c r="EP63" s="304"/>
      <c r="EQ63" s="304"/>
      <c r="ER63" s="304"/>
      <c r="ES63" s="304"/>
      <c r="ET63" s="304"/>
      <c r="EU63" s="304"/>
      <c r="EV63" s="304"/>
      <c r="EW63" s="304"/>
      <c r="EX63" s="304"/>
      <c r="EY63" s="304"/>
      <c r="EZ63" s="304"/>
      <c r="FA63" s="304"/>
      <c r="FB63" s="304"/>
      <c r="FC63" s="304"/>
      <c r="FD63" s="304"/>
      <c r="FE63" s="304"/>
      <c r="FF63" s="304"/>
    </row>
    <row r="64" spans="1:162" s="248" customFormat="1" ht="14" x14ac:dyDescent="0.15">
      <c r="A64" s="381" t="str">
        <f>'UE Apr 2018'!K50</f>
        <v>Tango Energy</v>
      </c>
      <c r="B64" s="383" t="str">
        <f>'UE Apr 2018'!L50</f>
        <v>Business Select</v>
      </c>
      <c r="C64" s="364">
        <f>91*'UE Apr 2018'!M50/100</f>
        <v>111.53869999999999</v>
      </c>
      <c r="D64" s="364">
        <f>($C$36*$C$37)*'UE Apr 2018'!N50/100</f>
        <v>757.05</v>
      </c>
      <c r="E64" s="364">
        <v>0</v>
      </c>
      <c r="F64" s="364">
        <v>0</v>
      </c>
      <c r="G64" s="365">
        <v>0</v>
      </c>
      <c r="H64" s="364">
        <f>($C$36*$C$38)*'UE Apr 2018'!AF50/100</f>
        <v>171.495</v>
      </c>
      <c r="I64" s="366">
        <f t="shared" ref="I64:I65" si="19">SUM(C64:H64)</f>
        <v>1040.0836999999999</v>
      </c>
      <c r="J64" s="367">
        <f t="shared" ref="J64:J65" si="20">I64*4</f>
        <v>4160.3347999999996</v>
      </c>
      <c r="K64" s="363">
        <f>'UE Apr 2018'!AZ50</f>
        <v>0</v>
      </c>
      <c r="L64" s="363">
        <f>'UE Apr 2018'!BA50</f>
        <v>0</v>
      </c>
      <c r="M64" s="363">
        <f>'UE Apr 2018'!BB50</f>
        <v>0</v>
      </c>
      <c r="N64" s="363">
        <f>'UE Apr 2018'!BC50</f>
        <v>0</v>
      </c>
      <c r="O64" s="367">
        <f t="shared" si="18"/>
        <v>4160.3347999999996</v>
      </c>
      <c r="P64" s="367">
        <f>O64</f>
        <v>4160.3347999999996</v>
      </c>
      <c r="Q64" s="367">
        <f t="shared" ref="Q64:Q65" si="21">O64*1.1</f>
        <v>4576.3682799999997</v>
      </c>
      <c r="R64" s="367">
        <f t="shared" ref="R64:R65" si="22">P64*1.1</f>
        <v>4576.3682799999997</v>
      </c>
      <c r="S64" s="368">
        <f>'UE Apr 2018'!BJ50</f>
        <v>0</v>
      </c>
      <c r="T64" s="369" t="str">
        <f>'UE Apr 2018'!BK50</f>
        <v>n</v>
      </c>
      <c r="U64" s="304"/>
      <c r="V64" s="304"/>
      <c r="W64" s="304"/>
      <c r="X64" s="304"/>
      <c r="Y64" s="304"/>
      <c r="Z64" s="304"/>
      <c r="AA64" s="304"/>
      <c r="AB64" s="304"/>
      <c r="AC64" s="304"/>
      <c r="AD64" s="304"/>
      <c r="AE64" s="304"/>
      <c r="AF64" s="304"/>
      <c r="AG64" s="304"/>
      <c r="AH64" s="304"/>
      <c r="AI64" s="304"/>
      <c r="AJ64" s="304"/>
      <c r="AK64" s="304"/>
      <c r="AL64" s="304"/>
      <c r="AM64" s="304"/>
      <c r="AN64" s="304"/>
      <c r="AO64" s="304"/>
      <c r="AP64" s="304"/>
      <c r="AQ64" s="304"/>
      <c r="AR64" s="304"/>
      <c r="AS64" s="304"/>
      <c r="AT64" s="304"/>
      <c r="AU64" s="304"/>
      <c r="AV64" s="304"/>
      <c r="AW64" s="304"/>
      <c r="AX64" s="304"/>
      <c r="AY64" s="304"/>
      <c r="AZ64" s="304"/>
      <c r="BA64" s="304"/>
      <c r="BB64" s="304"/>
      <c r="BC64" s="304"/>
      <c r="BD64" s="304"/>
      <c r="BE64" s="304"/>
      <c r="BF64" s="304"/>
      <c r="BG64" s="304"/>
      <c r="BH64" s="304"/>
      <c r="BI64" s="304"/>
      <c r="BJ64" s="304"/>
      <c r="BK64" s="304"/>
      <c r="BL64" s="304"/>
      <c r="BM64" s="304"/>
      <c r="BN64" s="304"/>
      <c r="BO64" s="304"/>
      <c r="BP64" s="304"/>
      <c r="BQ64" s="304"/>
      <c r="BR64" s="304"/>
      <c r="BS64" s="304"/>
      <c r="BT64" s="304"/>
      <c r="BU64" s="304"/>
      <c r="BV64" s="304"/>
      <c r="BW64" s="304"/>
      <c r="BX64" s="304"/>
      <c r="BY64" s="304"/>
      <c r="BZ64" s="304"/>
      <c r="CA64" s="304"/>
      <c r="CB64" s="304"/>
      <c r="CC64" s="304"/>
      <c r="CD64" s="304"/>
      <c r="CE64" s="304"/>
      <c r="CF64" s="304"/>
      <c r="CG64" s="304"/>
      <c r="CH64" s="304"/>
      <c r="CI64" s="304"/>
      <c r="CJ64" s="304"/>
      <c r="CK64" s="304"/>
      <c r="CL64" s="304"/>
      <c r="CM64" s="304"/>
      <c r="CN64" s="304"/>
      <c r="CO64" s="304"/>
      <c r="CP64" s="304"/>
      <c r="CQ64" s="304"/>
      <c r="CR64" s="304"/>
      <c r="CS64" s="304"/>
      <c r="CT64" s="304"/>
      <c r="CU64" s="304"/>
      <c r="CV64" s="304"/>
      <c r="CW64" s="304"/>
      <c r="CX64" s="304"/>
      <c r="CY64" s="304"/>
      <c r="CZ64" s="304"/>
      <c r="DA64" s="304"/>
      <c r="DB64" s="304"/>
      <c r="DC64" s="304"/>
      <c r="DD64" s="304"/>
      <c r="DE64" s="304"/>
      <c r="DF64" s="304"/>
      <c r="DG64" s="304"/>
      <c r="DH64" s="304"/>
      <c r="DI64" s="304"/>
      <c r="DJ64" s="304"/>
      <c r="DK64" s="304"/>
      <c r="DL64" s="304"/>
      <c r="DM64" s="304"/>
      <c r="DN64" s="304"/>
      <c r="DO64" s="304"/>
      <c r="DP64" s="304"/>
      <c r="DQ64" s="304"/>
      <c r="DR64" s="304"/>
      <c r="DS64" s="304"/>
      <c r="DT64" s="304"/>
      <c r="DU64" s="304"/>
      <c r="DV64" s="304"/>
      <c r="DW64" s="304"/>
      <c r="DX64" s="304"/>
      <c r="DY64" s="304"/>
      <c r="DZ64" s="304"/>
      <c r="EA64" s="304"/>
      <c r="EB64" s="304"/>
      <c r="EC64" s="304"/>
      <c r="ED64" s="304"/>
      <c r="EE64" s="304"/>
      <c r="EF64" s="304"/>
      <c r="EG64" s="304"/>
      <c r="EH64" s="304"/>
      <c r="EI64" s="304"/>
      <c r="EJ64" s="304"/>
      <c r="EK64" s="304"/>
      <c r="EL64" s="304"/>
      <c r="EM64" s="304"/>
      <c r="EN64" s="304"/>
      <c r="EO64" s="304"/>
      <c r="EP64" s="304"/>
      <c r="EQ64" s="304"/>
      <c r="ER64" s="304"/>
      <c r="ES64" s="304"/>
      <c r="ET64" s="304"/>
      <c r="EU64" s="304"/>
      <c r="EV64" s="304"/>
      <c r="EW64" s="304"/>
      <c r="EX64" s="304"/>
      <c r="EY64" s="304"/>
      <c r="EZ64" s="304"/>
      <c r="FA64" s="304"/>
      <c r="FB64" s="304"/>
      <c r="FC64" s="304"/>
      <c r="FD64" s="304"/>
      <c r="FE64" s="304"/>
      <c r="FF64" s="304"/>
    </row>
    <row r="65" spans="1:162" s="331" customFormat="1" ht="15" thickBot="1" x14ac:dyDescent="0.2">
      <c r="A65" s="382" t="str">
        <f>'UE Apr 2018'!K51</f>
        <v>Amaysim</v>
      </c>
      <c r="B65" s="385" t="str">
        <f>'UE Apr 2018'!L51</f>
        <v>Business 1</v>
      </c>
      <c r="C65" s="375">
        <f>91*'UE Apr 2018'!M51/100</f>
        <v>78.078000000000003</v>
      </c>
      <c r="D65" s="375">
        <f>($C$36*$C$37)*'UE Apr 2018'!N51/100</f>
        <v>948.5</v>
      </c>
      <c r="E65" s="375">
        <v>0</v>
      </c>
      <c r="F65" s="375">
        <v>0</v>
      </c>
      <c r="G65" s="376">
        <v>0</v>
      </c>
      <c r="H65" s="375">
        <f>($C$36*$C$38)*'UE Apr 2018'!AF51/100</f>
        <v>275.99999999999994</v>
      </c>
      <c r="I65" s="377">
        <f t="shared" si="19"/>
        <v>1302.578</v>
      </c>
      <c r="J65" s="378">
        <f t="shared" si="20"/>
        <v>5210.3119999999999</v>
      </c>
      <c r="K65" s="374">
        <f>'UE Apr 2018'!AZ51</f>
        <v>0</v>
      </c>
      <c r="L65" s="374">
        <f>'UE Apr 2018'!BA51</f>
        <v>0</v>
      </c>
      <c r="M65" s="374">
        <f>'UE Apr 2018'!BB51</f>
        <v>14</v>
      </c>
      <c r="N65" s="374">
        <f>'UE Apr 2018'!BC51</f>
        <v>0</v>
      </c>
      <c r="O65" s="378">
        <f t="shared" si="18"/>
        <v>5210.3119999999999</v>
      </c>
      <c r="P65" s="378">
        <f>O65-(O65*M65/100)</f>
        <v>4480.8683199999996</v>
      </c>
      <c r="Q65" s="378">
        <f t="shared" si="21"/>
        <v>5731.3432000000003</v>
      </c>
      <c r="R65" s="378">
        <f t="shared" si="22"/>
        <v>4928.9551519999995</v>
      </c>
      <c r="S65" s="379">
        <f>'UE Apr 2018'!BJ51</f>
        <v>0</v>
      </c>
      <c r="T65" s="380" t="str">
        <f>'UE Apr 2018'!BK51</f>
        <v>n</v>
      </c>
      <c r="U65" s="304"/>
      <c r="V65" s="304"/>
      <c r="W65" s="304"/>
      <c r="X65" s="304"/>
      <c r="Y65" s="304"/>
      <c r="Z65" s="304"/>
      <c r="AA65" s="304"/>
      <c r="AB65" s="304"/>
      <c r="AC65" s="304"/>
      <c r="AD65" s="304"/>
      <c r="AE65" s="304"/>
      <c r="AF65" s="304"/>
      <c r="AG65" s="304"/>
      <c r="AH65" s="304"/>
      <c r="AI65" s="304"/>
      <c r="AJ65" s="304"/>
      <c r="AK65" s="304"/>
      <c r="AL65" s="304"/>
      <c r="AM65" s="304"/>
      <c r="AN65" s="304"/>
      <c r="AO65" s="304"/>
      <c r="AP65" s="304"/>
      <c r="AQ65" s="304"/>
      <c r="AR65" s="304"/>
      <c r="AS65" s="304"/>
      <c r="AT65" s="304"/>
      <c r="AU65" s="304"/>
      <c r="AV65" s="304"/>
      <c r="AW65" s="304"/>
      <c r="AX65" s="304"/>
      <c r="AY65" s="304"/>
      <c r="AZ65" s="304"/>
      <c r="BA65" s="304"/>
      <c r="BB65" s="304"/>
      <c r="BC65" s="304"/>
      <c r="BD65" s="304"/>
      <c r="BE65" s="304"/>
      <c r="BF65" s="304"/>
      <c r="BG65" s="304"/>
      <c r="BH65" s="304"/>
      <c r="BI65" s="304"/>
      <c r="BJ65" s="304"/>
      <c r="BK65" s="304"/>
      <c r="BL65" s="304"/>
      <c r="BM65" s="304"/>
      <c r="BN65" s="304"/>
      <c r="BO65" s="304"/>
      <c r="BP65" s="304"/>
      <c r="BQ65" s="304"/>
      <c r="BR65" s="304"/>
      <c r="BS65" s="304"/>
      <c r="BT65" s="304"/>
      <c r="BU65" s="304"/>
      <c r="BV65" s="304"/>
      <c r="BW65" s="304"/>
      <c r="BX65" s="304"/>
      <c r="BY65" s="304"/>
      <c r="BZ65" s="304"/>
      <c r="CA65" s="304"/>
      <c r="CB65" s="304"/>
      <c r="CC65" s="304"/>
      <c r="CD65" s="304"/>
      <c r="CE65" s="304"/>
      <c r="CF65" s="304"/>
      <c r="CG65" s="304"/>
      <c r="CH65" s="304"/>
      <c r="CI65" s="304"/>
      <c r="CJ65" s="304"/>
      <c r="CK65" s="304"/>
      <c r="CL65" s="304"/>
      <c r="CM65" s="304"/>
      <c r="CN65" s="304"/>
      <c r="CO65" s="304"/>
      <c r="CP65" s="304"/>
      <c r="CQ65" s="304"/>
      <c r="CR65" s="304"/>
      <c r="CS65" s="304"/>
      <c r="CT65" s="304"/>
      <c r="CU65" s="304"/>
      <c r="CV65" s="304"/>
      <c r="CW65" s="304"/>
      <c r="CX65" s="304"/>
      <c r="CY65" s="304"/>
      <c r="CZ65" s="304"/>
      <c r="DA65" s="304"/>
      <c r="DB65" s="304"/>
      <c r="DC65" s="304"/>
      <c r="DD65" s="304"/>
      <c r="DE65" s="304"/>
      <c r="DF65" s="304"/>
      <c r="DG65" s="304"/>
      <c r="DH65" s="304"/>
      <c r="DI65" s="304"/>
      <c r="DJ65" s="304"/>
      <c r="DK65" s="304"/>
      <c r="DL65" s="304"/>
      <c r="DM65" s="304"/>
      <c r="DN65" s="304"/>
      <c r="DO65" s="304"/>
      <c r="DP65" s="304"/>
      <c r="DQ65" s="304"/>
      <c r="DR65" s="304"/>
      <c r="DS65" s="304"/>
      <c r="DT65" s="304"/>
      <c r="DU65" s="304"/>
      <c r="DV65" s="304"/>
      <c r="DW65" s="304"/>
      <c r="DX65" s="304"/>
      <c r="DY65" s="304"/>
      <c r="DZ65" s="304"/>
      <c r="EA65" s="304"/>
      <c r="EB65" s="304"/>
      <c r="EC65" s="304"/>
      <c r="ED65" s="304"/>
      <c r="EE65" s="304"/>
      <c r="EF65" s="304"/>
      <c r="EG65" s="304"/>
      <c r="EH65" s="304"/>
      <c r="EI65" s="304"/>
      <c r="EJ65" s="304"/>
      <c r="EK65" s="304"/>
      <c r="EL65" s="304"/>
      <c r="EM65" s="304"/>
      <c r="EN65" s="304"/>
      <c r="EO65" s="304"/>
      <c r="EP65" s="304"/>
      <c r="EQ65" s="304"/>
      <c r="ER65" s="304"/>
      <c r="ES65" s="304"/>
      <c r="ET65" s="304"/>
      <c r="EU65" s="304"/>
      <c r="EV65" s="304"/>
      <c r="EW65" s="304"/>
      <c r="EX65" s="304"/>
      <c r="EY65" s="304"/>
      <c r="EZ65" s="304"/>
      <c r="FA65" s="304"/>
      <c r="FB65" s="304"/>
      <c r="FC65" s="304"/>
      <c r="FD65" s="304"/>
      <c r="FE65" s="304"/>
      <c r="FF65" s="304"/>
    </row>
    <row r="66" spans="1:162" s="304" customFormat="1" ht="14" x14ac:dyDescent="0.15">
      <c r="A66" s="339"/>
      <c r="B66" s="339"/>
      <c r="C66" s="339"/>
      <c r="D66" s="339"/>
      <c r="E66" s="339"/>
      <c r="F66" s="339"/>
      <c r="G66" s="339"/>
      <c r="H66" s="339"/>
      <c r="I66" s="339"/>
      <c r="J66" s="339"/>
      <c r="K66" s="339"/>
      <c r="L66" s="339"/>
      <c r="M66" s="339"/>
      <c r="N66" s="339"/>
      <c r="O66" s="339"/>
      <c r="P66" s="339"/>
      <c r="Q66" s="339"/>
      <c r="R66" s="339"/>
      <c r="S66" s="339"/>
      <c r="T66" s="339"/>
      <c r="U66" s="303"/>
    </row>
    <row r="67" spans="1:162" s="304" customFormat="1" ht="15" thickBot="1" x14ac:dyDescent="0.2">
      <c r="A67" s="339"/>
      <c r="B67" s="339"/>
      <c r="C67" s="339"/>
      <c r="D67" s="339"/>
      <c r="E67" s="339"/>
      <c r="F67" s="339"/>
      <c r="G67" s="339"/>
      <c r="H67" s="339"/>
      <c r="I67" s="339"/>
      <c r="J67" s="339"/>
      <c r="K67" s="339"/>
      <c r="L67" s="339"/>
      <c r="M67" s="339"/>
      <c r="N67" s="339"/>
      <c r="O67" s="339"/>
      <c r="P67" s="339"/>
      <c r="Q67" s="339"/>
      <c r="R67" s="339"/>
      <c r="S67" s="339"/>
      <c r="T67" s="339"/>
      <c r="U67" s="303"/>
    </row>
    <row r="68" spans="1:162" ht="14" x14ac:dyDescent="0.15">
      <c r="A68" s="146" t="s">
        <v>225</v>
      </c>
      <c r="B68" s="147"/>
      <c r="C68" s="147"/>
      <c r="D68" s="196"/>
      <c r="E68" s="196"/>
      <c r="F68" s="196"/>
      <c r="G68" s="196"/>
      <c r="H68" s="196"/>
      <c r="I68" s="197"/>
      <c r="J68" s="147"/>
      <c r="K68" s="147"/>
      <c r="L68" s="147"/>
      <c r="M68" s="147"/>
      <c r="N68" s="147"/>
      <c r="O68" s="147"/>
      <c r="P68" s="147"/>
      <c r="Q68" s="147"/>
      <c r="R68" s="147"/>
      <c r="S68" s="147"/>
      <c r="T68" s="149"/>
      <c r="U68" s="303"/>
    </row>
    <row r="69" spans="1:162" ht="14" x14ac:dyDescent="0.15">
      <c r="A69" s="150" t="s">
        <v>125</v>
      </c>
      <c r="B69" s="148"/>
      <c r="C69" s="214">
        <v>5000</v>
      </c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</row>
    <row r="70" spans="1:162" ht="14" x14ac:dyDescent="0.15">
      <c r="A70" s="150" t="s">
        <v>193</v>
      </c>
      <c r="B70" s="148"/>
      <c r="C70" s="215">
        <v>0.7</v>
      </c>
      <c r="D70" s="198"/>
      <c r="E70" s="198"/>
      <c r="F70" s="198"/>
      <c r="G70" s="198"/>
      <c r="H70" s="198"/>
      <c r="I70" s="199"/>
      <c r="J70" s="148"/>
      <c r="K70" s="148"/>
      <c r="L70" s="148"/>
      <c r="M70" s="148"/>
      <c r="N70" s="148"/>
      <c r="O70" s="148"/>
      <c r="P70" s="148"/>
      <c r="Q70" s="148"/>
      <c r="R70" s="148"/>
      <c r="S70" s="148"/>
      <c r="T70" s="151"/>
    </row>
    <row r="71" spans="1:162" ht="14" x14ac:dyDescent="0.15">
      <c r="A71" s="150" t="s">
        <v>228</v>
      </c>
      <c r="B71" s="148"/>
      <c r="C71" s="215">
        <v>0.3</v>
      </c>
      <c r="D71" s="198"/>
      <c r="E71" s="198"/>
      <c r="F71" s="198"/>
      <c r="G71" s="198"/>
      <c r="H71" s="198"/>
      <c r="I71" s="199"/>
      <c r="J71" s="148"/>
      <c r="K71" s="148"/>
      <c r="L71" s="148"/>
      <c r="M71" s="148"/>
      <c r="N71" s="148"/>
      <c r="O71" s="148"/>
      <c r="P71" s="148"/>
      <c r="Q71" s="148"/>
      <c r="R71" s="148"/>
      <c r="S71" s="148"/>
      <c r="T71" s="151"/>
    </row>
    <row r="72" spans="1:162" ht="14" x14ac:dyDescent="0.15">
      <c r="A72" s="150"/>
      <c r="B72" s="148"/>
      <c r="C72" s="198"/>
      <c r="D72" s="198"/>
      <c r="E72" s="198"/>
      <c r="F72" s="198"/>
      <c r="G72" s="198"/>
      <c r="H72" s="198"/>
      <c r="I72" s="199"/>
      <c r="J72" s="148"/>
      <c r="K72" s="148"/>
      <c r="L72" s="148"/>
      <c r="M72" s="148"/>
      <c r="N72" s="148"/>
      <c r="O72" s="148"/>
      <c r="P72" s="148"/>
      <c r="Q72" s="148"/>
      <c r="R72" s="148"/>
      <c r="S72" s="148"/>
      <c r="T72" s="151"/>
      <c r="U72" s="303"/>
    </row>
    <row r="73" spans="1:162" ht="75" x14ac:dyDescent="0.15">
      <c r="A73" s="386" t="s">
        <v>16</v>
      </c>
      <c r="B73" s="387" t="s">
        <v>17</v>
      </c>
      <c r="C73" s="388" t="s">
        <v>5</v>
      </c>
      <c r="D73" s="388" t="s">
        <v>19</v>
      </c>
      <c r="E73" s="388" t="s">
        <v>598</v>
      </c>
      <c r="F73" s="388" t="s">
        <v>65</v>
      </c>
      <c r="G73" s="388" t="s">
        <v>3</v>
      </c>
      <c r="H73" s="388" t="s">
        <v>10</v>
      </c>
      <c r="I73" s="388" t="s">
        <v>600</v>
      </c>
      <c r="J73" s="389" t="s">
        <v>33</v>
      </c>
      <c r="K73" s="390" t="s">
        <v>34</v>
      </c>
      <c r="L73" s="390" t="s">
        <v>35</v>
      </c>
      <c r="M73" s="390" t="s">
        <v>36</v>
      </c>
      <c r="N73" s="390" t="s">
        <v>1</v>
      </c>
      <c r="O73" s="391" t="s">
        <v>37</v>
      </c>
      <c r="P73" s="391" t="s">
        <v>128</v>
      </c>
      <c r="Q73" s="392" t="s">
        <v>12</v>
      </c>
      <c r="R73" s="392" t="s">
        <v>13</v>
      </c>
      <c r="S73" s="390" t="s">
        <v>2</v>
      </c>
      <c r="T73" s="393" t="s">
        <v>24</v>
      </c>
      <c r="U73" s="303"/>
    </row>
    <row r="74" spans="1:162" s="248" customFormat="1" ht="14" x14ac:dyDescent="0.15">
      <c r="A74" s="381" t="str">
        <f>'UE Apr 2018'!K52</f>
        <v>AGL</v>
      </c>
      <c r="B74" s="383" t="str">
        <f>'UE Apr 2018'!L52</f>
        <v>Business Savers</v>
      </c>
      <c r="C74" s="364">
        <f>91*'UE Apr 2018'!M52/100</f>
        <v>123.76</v>
      </c>
      <c r="D74" s="364">
        <f>($C$69*$C$70)*'UE Apr 2018'!N52/100</f>
        <v>1330</v>
      </c>
      <c r="E74" s="364">
        <v>0</v>
      </c>
      <c r="F74" s="364">
        <v>0</v>
      </c>
      <c r="G74" s="365">
        <v>0</v>
      </c>
      <c r="H74" s="364">
        <f>($C$69*$C$71)*'UE Apr 2018'!W52/100</f>
        <v>360</v>
      </c>
      <c r="I74" s="366">
        <f>SUM(C74:H74)</f>
        <v>1813.76</v>
      </c>
      <c r="J74" s="367">
        <f>I74*4</f>
        <v>7255.04</v>
      </c>
      <c r="K74" s="363">
        <f>'UE Apr 2018'!AZ52</f>
        <v>0</v>
      </c>
      <c r="L74" s="363">
        <f>'UE Apr 2018'!BA52</f>
        <v>28</v>
      </c>
      <c r="M74" s="363">
        <f>'UE Apr 2018'!BB52</f>
        <v>0</v>
      </c>
      <c r="N74" s="363">
        <f>'UE Apr 2018'!BC52</f>
        <v>0</v>
      </c>
      <c r="O74" s="367">
        <f>J74-((I74-C74)*L74/100)*4</f>
        <v>5362.24</v>
      </c>
      <c r="P74" s="367">
        <f>O74</f>
        <v>5362.24</v>
      </c>
      <c r="Q74" s="367">
        <f>O74*1.1</f>
        <v>5898.4639999999999</v>
      </c>
      <c r="R74" s="367">
        <f>P74*1.1</f>
        <v>5898.4639999999999</v>
      </c>
      <c r="S74" s="368">
        <f>'UE Apr 2018'!BJ52</f>
        <v>0</v>
      </c>
      <c r="T74" s="369" t="str">
        <f>'UE Apr 2018'!BK52</f>
        <v>n</v>
      </c>
      <c r="U74" s="303"/>
      <c r="V74" s="304"/>
      <c r="W74" s="304"/>
      <c r="X74" s="304"/>
      <c r="Y74" s="304"/>
      <c r="Z74" s="304"/>
      <c r="AA74" s="304"/>
      <c r="AB74" s="304"/>
      <c r="AC74" s="304"/>
      <c r="AD74" s="304"/>
      <c r="AE74" s="304"/>
      <c r="AF74" s="304"/>
      <c r="AG74" s="304"/>
      <c r="AH74" s="304"/>
      <c r="AI74" s="304"/>
      <c r="AJ74" s="304"/>
      <c r="AK74" s="304"/>
      <c r="AL74" s="304"/>
      <c r="AM74" s="304"/>
      <c r="AN74" s="304"/>
      <c r="AO74" s="304"/>
      <c r="AP74" s="304"/>
      <c r="AQ74" s="304"/>
      <c r="AR74" s="304"/>
      <c r="AS74" s="304"/>
      <c r="AT74" s="304"/>
      <c r="AU74" s="304"/>
      <c r="AV74" s="304"/>
      <c r="AW74" s="304"/>
      <c r="AX74" s="304"/>
      <c r="AY74" s="304"/>
      <c r="AZ74" s="304"/>
      <c r="BA74" s="304"/>
      <c r="BB74" s="304"/>
      <c r="BC74" s="304"/>
      <c r="BD74" s="304"/>
      <c r="BE74" s="304"/>
      <c r="BF74" s="304"/>
      <c r="BG74" s="304"/>
      <c r="BH74" s="304"/>
      <c r="BI74" s="304"/>
      <c r="BJ74" s="304"/>
      <c r="BK74" s="304"/>
      <c r="BL74" s="304"/>
      <c r="BM74" s="304"/>
      <c r="BN74" s="304"/>
      <c r="BO74" s="304"/>
      <c r="BP74" s="304"/>
      <c r="BQ74" s="304"/>
      <c r="BR74" s="304"/>
      <c r="BS74" s="304"/>
      <c r="BT74" s="304"/>
      <c r="BU74" s="304"/>
      <c r="BV74" s="304"/>
      <c r="BW74" s="304"/>
      <c r="BX74" s="304"/>
      <c r="BY74" s="304"/>
      <c r="BZ74" s="304"/>
      <c r="CA74" s="304"/>
      <c r="CB74" s="304"/>
      <c r="CC74" s="304"/>
      <c r="CD74" s="304"/>
      <c r="CE74" s="304"/>
      <c r="CF74" s="304"/>
      <c r="CG74" s="304"/>
      <c r="CH74" s="304"/>
      <c r="CI74" s="304"/>
      <c r="CJ74" s="304"/>
      <c r="CK74" s="304"/>
      <c r="CL74" s="304"/>
      <c r="CM74" s="304"/>
      <c r="CN74" s="304"/>
      <c r="CO74" s="304"/>
      <c r="CP74" s="304"/>
      <c r="CQ74" s="304"/>
      <c r="CR74" s="304"/>
      <c r="CS74" s="304"/>
      <c r="CT74" s="304"/>
      <c r="CU74" s="304"/>
      <c r="CV74" s="304"/>
      <c r="CW74" s="304"/>
      <c r="CX74" s="304"/>
      <c r="CY74" s="304"/>
      <c r="CZ74" s="304"/>
      <c r="DA74" s="304"/>
      <c r="DB74" s="304"/>
      <c r="DC74" s="304"/>
      <c r="DD74" s="304"/>
      <c r="DE74" s="304"/>
      <c r="DF74" s="304"/>
      <c r="DG74" s="304"/>
      <c r="DH74" s="304"/>
      <c r="DI74" s="304"/>
      <c r="DJ74" s="304"/>
      <c r="DK74" s="304"/>
      <c r="DL74" s="304"/>
      <c r="DM74" s="304"/>
      <c r="DN74" s="304"/>
      <c r="DO74" s="304"/>
      <c r="DP74" s="304"/>
      <c r="DQ74" s="304"/>
      <c r="DR74" s="304"/>
      <c r="DS74" s="304"/>
      <c r="DT74" s="304"/>
      <c r="DU74" s="304"/>
      <c r="DV74" s="304"/>
      <c r="DW74" s="304"/>
      <c r="DX74" s="304"/>
      <c r="DY74" s="304"/>
      <c r="DZ74" s="304"/>
      <c r="EA74" s="304"/>
      <c r="EB74" s="304"/>
      <c r="EC74" s="304"/>
      <c r="ED74" s="304"/>
      <c r="EE74" s="304"/>
      <c r="EF74" s="304"/>
      <c r="EG74" s="304"/>
      <c r="EH74" s="304"/>
      <c r="EI74" s="304"/>
      <c r="EJ74" s="304"/>
      <c r="EK74" s="304"/>
      <c r="EL74" s="304"/>
      <c r="EM74" s="304"/>
      <c r="EN74" s="304"/>
      <c r="EO74" s="304"/>
      <c r="EP74" s="304"/>
      <c r="EQ74" s="304"/>
      <c r="ER74" s="304"/>
      <c r="ES74" s="304"/>
      <c r="ET74" s="304"/>
      <c r="EU74" s="304"/>
      <c r="EV74" s="304"/>
      <c r="EW74" s="304"/>
      <c r="EX74" s="304"/>
      <c r="EY74" s="304"/>
      <c r="EZ74" s="304"/>
      <c r="FA74" s="304"/>
      <c r="FB74" s="304"/>
      <c r="FC74" s="304"/>
      <c r="FD74" s="304"/>
      <c r="FE74" s="304"/>
      <c r="FF74" s="304"/>
    </row>
    <row r="75" spans="1:162" s="331" customFormat="1" ht="14" x14ac:dyDescent="0.15">
      <c r="A75" s="381" t="str">
        <f>'UE Apr 2018'!K53</f>
        <v>Alinta Energy</v>
      </c>
      <c r="B75" s="383" t="str">
        <f>'UE Apr 2018'!L53</f>
        <v>Fair Go Business</v>
      </c>
      <c r="C75" s="364">
        <f>91*'UE Apr 2018'!M53/100</f>
        <v>123.09570000000002</v>
      </c>
      <c r="D75" s="364">
        <f>($C$69*$C$70)*'UE Apr 2018'!N53/100</f>
        <v>1071.7</v>
      </c>
      <c r="E75" s="364">
        <v>0</v>
      </c>
      <c r="F75" s="364">
        <v>0</v>
      </c>
      <c r="G75" s="365">
        <v>0</v>
      </c>
      <c r="H75" s="364">
        <f>($C$69*$C$71)*'UE Apr 2018'!W53/100</f>
        <v>238.8</v>
      </c>
      <c r="I75" s="366">
        <f t="shared" ref="I75:I96" si="23">SUM(C75:H75)</f>
        <v>1433.5957000000001</v>
      </c>
      <c r="J75" s="367">
        <f t="shared" ref="J75:J96" si="24">I75*4</f>
        <v>5734.3828000000003</v>
      </c>
      <c r="K75" s="363">
        <f>'UE Apr 2018'!AZ53</f>
        <v>0</v>
      </c>
      <c r="L75" s="363">
        <f>'UE Apr 2018'!BA53</f>
        <v>0</v>
      </c>
      <c r="M75" s="363">
        <f>'UE Apr 2018'!BB53</f>
        <v>0</v>
      </c>
      <c r="N75" s="363">
        <f>'UE Apr 2018'!BC53</f>
        <v>43</v>
      </c>
      <c r="O75" s="367">
        <f t="shared" ref="O75:O80" si="25">J75</f>
        <v>5734.3828000000003</v>
      </c>
      <c r="P75" s="367">
        <f>O75-((I75-C75)*N75/100)*4</f>
        <v>3480.3228000000004</v>
      </c>
      <c r="Q75" s="367">
        <f t="shared" ref="Q75:R96" si="26">O75*1.1</f>
        <v>6307.8210800000006</v>
      </c>
      <c r="R75" s="367">
        <f t="shared" si="26"/>
        <v>3828.3550800000007</v>
      </c>
      <c r="S75" s="368">
        <f>'UE Apr 2018'!BJ53</f>
        <v>0</v>
      </c>
      <c r="T75" s="369" t="str">
        <f>'UE Apr 2018'!BK53</f>
        <v>n</v>
      </c>
      <c r="U75" s="304"/>
      <c r="V75" s="304"/>
      <c r="W75" s="304"/>
      <c r="X75" s="304"/>
      <c r="Y75" s="304"/>
      <c r="Z75" s="304"/>
      <c r="AA75" s="304"/>
      <c r="AB75" s="304"/>
      <c r="AC75" s="304"/>
      <c r="AD75" s="304"/>
      <c r="AE75" s="304"/>
      <c r="AF75" s="304"/>
      <c r="AG75" s="304"/>
      <c r="AH75" s="304"/>
      <c r="AI75" s="304"/>
      <c r="AJ75" s="304"/>
      <c r="AK75" s="304"/>
      <c r="AL75" s="304"/>
      <c r="AM75" s="304"/>
      <c r="AN75" s="304"/>
      <c r="AO75" s="304"/>
      <c r="AP75" s="304"/>
      <c r="AQ75" s="304"/>
      <c r="AR75" s="304"/>
      <c r="AS75" s="304"/>
      <c r="AT75" s="304"/>
      <c r="AU75" s="304"/>
      <c r="AV75" s="304"/>
      <c r="AW75" s="304"/>
      <c r="AX75" s="304"/>
      <c r="AY75" s="304"/>
      <c r="AZ75" s="304"/>
      <c r="BA75" s="304"/>
      <c r="BB75" s="304"/>
      <c r="BC75" s="304"/>
      <c r="BD75" s="304"/>
      <c r="BE75" s="304"/>
      <c r="BF75" s="304"/>
      <c r="BG75" s="304"/>
      <c r="BH75" s="304"/>
      <c r="BI75" s="304"/>
      <c r="BJ75" s="304"/>
      <c r="BK75" s="304"/>
      <c r="BL75" s="304"/>
      <c r="BM75" s="304"/>
      <c r="BN75" s="304"/>
      <c r="BO75" s="304"/>
      <c r="BP75" s="304"/>
      <c r="BQ75" s="304"/>
      <c r="BR75" s="304"/>
      <c r="BS75" s="304"/>
      <c r="BT75" s="304"/>
      <c r="BU75" s="304"/>
      <c r="BV75" s="304"/>
      <c r="BW75" s="304"/>
      <c r="BX75" s="304"/>
      <c r="BY75" s="304"/>
      <c r="BZ75" s="304"/>
      <c r="CA75" s="304"/>
      <c r="CB75" s="304"/>
      <c r="CC75" s="304"/>
      <c r="CD75" s="304"/>
      <c r="CE75" s="304"/>
      <c r="CF75" s="304"/>
      <c r="CG75" s="304"/>
      <c r="CH75" s="304"/>
      <c r="CI75" s="304"/>
      <c r="CJ75" s="304"/>
      <c r="CK75" s="304"/>
      <c r="CL75" s="304"/>
      <c r="CM75" s="304"/>
      <c r="CN75" s="304"/>
      <c r="CO75" s="304"/>
      <c r="CP75" s="304"/>
      <c r="CQ75" s="304"/>
      <c r="CR75" s="304"/>
      <c r="CS75" s="304"/>
      <c r="CT75" s="304"/>
      <c r="CU75" s="304"/>
      <c r="CV75" s="304"/>
      <c r="CW75" s="304"/>
      <c r="CX75" s="304"/>
      <c r="CY75" s="304"/>
      <c r="CZ75" s="304"/>
      <c r="DA75" s="304"/>
      <c r="DB75" s="304"/>
      <c r="DC75" s="304"/>
      <c r="DD75" s="304"/>
      <c r="DE75" s="304"/>
      <c r="DF75" s="304"/>
      <c r="DG75" s="304"/>
      <c r="DH75" s="304"/>
      <c r="DI75" s="304"/>
      <c r="DJ75" s="304"/>
      <c r="DK75" s="304"/>
      <c r="DL75" s="304"/>
      <c r="DM75" s="304"/>
      <c r="DN75" s="304"/>
      <c r="DO75" s="304"/>
      <c r="DP75" s="304"/>
      <c r="DQ75" s="304"/>
      <c r="DR75" s="304"/>
      <c r="DS75" s="304"/>
      <c r="DT75" s="304"/>
      <c r="DU75" s="304"/>
      <c r="DV75" s="304"/>
      <c r="DW75" s="304"/>
      <c r="DX75" s="304"/>
      <c r="DY75" s="304"/>
      <c r="DZ75" s="304"/>
      <c r="EA75" s="304"/>
      <c r="EB75" s="304"/>
      <c r="EC75" s="304"/>
      <c r="ED75" s="304"/>
      <c r="EE75" s="304"/>
      <c r="EF75" s="304"/>
      <c r="EG75" s="304"/>
      <c r="EH75" s="304"/>
      <c r="EI75" s="304"/>
      <c r="EJ75" s="304"/>
      <c r="EK75" s="304"/>
      <c r="EL75" s="304"/>
      <c r="EM75" s="304"/>
      <c r="EN75" s="304"/>
      <c r="EO75" s="304"/>
      <c r="EP75" s="304"/>
      <c r="EQ75" s="304"/>
      <c r="ER75" s="304"/>
      <c r="ES75" s="304"/>
      <c r="ET75" s="304"/>
      <c r="EU75" s="304"/>
      <c r="EV75" s="304"/>
      <c r="EW75" s="304"/>
      <c r="EX75" s="304"/>
      <c r="EY75" s="304"/>
      <c r="EZ75" s="304"/>
      <c r="FA75" s="304"/>
      <c r="FB75" s="304"/>
      <c r="FC75" s="304"/>
      <c r="FD75" s="304"/>
      <c r="FE75" s="304"/>
      <c r="FF75" s="304"/>
    </row>
    <row r="76" spans="1:162" s="248" customFormat="1" ht="14" x14ac:dyDescent="0.15">
      <c r="A76" s="381" t="str">
        <f>'UE Apr 2018'!K54</f>
        <v>Click Energy</v>
      </c>
      <c r="B76" s="383" t="str">
        <f>'UE Apr 2018'!L54</f>
        <v>Click Business</v>
      </c>
      <c r="C76" s="364">
        <f>91*'UE Apr 2018'!M54/100</f>
        <v>81.98190000000001</v>
      </c>
      <c r="D76" s="364">
        <f>($C$69*$C$70)*'UE Apr 2018'!N54/100</f>
        <v>1320.48</v>
      </c>
      <c r="E76" s="364">
        <v>0</v>
      </c>
      <c r="F76" s="364">
        <v>0</v>
      </c>
      <c r="G76" s="365">
        <v>0</v>
      </c>
      <c r="H76" s="364">
        <f>($C$69*$C$71)*'UE Apr 2018'!W54/100</f>
        <v>343.875</v>
      </c>
      <c r="I76" s="366">
        <f>SUM(C76:H76)</f>
        <v>1746.3369</v>
      </c>
      <c r="J76" s="367">
        <f t="shared" si="24"/>
        <v>6985.3476000000001</v>
      </c>
      <c r="K76" s="363">
        <f>'UE Apr 2018'!AZ54</f>
        <v>0</v>
      </c>
      <c r="L76" s="363">
        <f>'UE Apr 2018'!BA54</f>
        <v>0</v>
      </c>
      <c r="M76" s="363">
        <f>'UE Apr 2018'!BB54</f>
        <v>7</v>
      </c>
      <c r="N76" s="363">
        <f>'UE Apr 2018'!BC54</f>
        <v>0</v>
      </c>
      <c r="O76" s="367">
        <f t="shared" si="25"/>
        <v>6985.3476000000001</v>
      </c>
      <c r="P76" s="367">
        <f>O76-(O76*M76/100)</f>
        <v>6496.3732680000003</v>
      </c>
      <c r="Q76" s="367">
        <f t="shared" si="26"/>
        <v>7683.8823600000005</v>
      </c>
      <c r="R76" s="367">
        <f t="shared" si="26"/>
        <v>7146.0105948000009</v>
      </c>
      <c r="S76" s="368">
        <f>'UE Apr 2018'!BJ54</f>
        <v>0</v>
      </c>
      <c r="T76" s="369" t="str">
        <f>'UE Apr 2018'!BK54</f>
        <v>n</v>
      </c>
      <c r="U76" s="304"/>
      <c r="V76" s="304"/>
      <c r="W76" s="304"/>
      <c r="X76" s="304"/>
      <c r="Y76" s="304"/>
      <c r="Z76" s="304"/>
      <c r="AA76" s="304"/>
      <c r="AB76" s="304"/>
      <c r="AC76" s="304"/>
      <c r="AD76" s="304"/>
      <c r="AE76" s="304"/>
      <c r="AF76" s="304"/>
      <c r="AG76" s="304"/>
      <c r="AH76" s="304"/>
      <c r="AI76" s="304"/>
      <c r="AJ76" s="304"/>
      <c r="AK76" s="304"/>
      <c r="AL76" s="304"/>
      <c r="AM76" s="304"/>
      <c r="AN76" s="304"/>
      <c r="AO76" s="304"/>
      <c r="AP76" s="304"/>
      <c r="AQ76" s="304"/>
      <c r="AR76" s="304"/>
      <c r="AS76" s="304"/>
      <c r="AT76" s="304"/>
      <c r="AU76" s="304"/>
      <c r="AV76" s="304"/>
      <c r="AW76" s="304"/>
      <c r="AX76" s="304"/>
      <c r="AY76" s="304"/>
      <c r="AZ76" s="304"/>
      <c r="BA76" s="304"/>
      <c r="BB76" s="304"/>
      <c r="BC76" s="304"/>
      <c r="BD76" s="304"/>
      <c r="BE76" s="304"/>
      <c r="BF76" s="304"/>
      <c r="BG76" s="304"/>
      <c r="BH76" s="304"/>
      <c r="BI76" s="304"/>
      <c r="BJ76" s="304"/>
      <c r="BK76" s="304"/>
      <c r="BL76" s="304"/>
      <c r="BM76" s="304"/>
      <c r="BN76" s="304"/>
      <c r="BO76" s="304"/>
      <c r="BP76" s="304"/>
      <c r="BQ76" s="304"/>
      <c r="BR76" s="304"/>
      <c r="BS76" s="304"/>
      <c r="BT76" s="304"/>
      <c r="BU76" s="304"/>
      <c r="BV76" s="304"/>
      <c r="BW76" s="304"/>
      <c r="BX76" s="304"/>
      <c r="BY76" s="304"/>
      <c r="BZ76" s="304"/>
      <c r="CA76" s="304"/>
      <c r="CB76" s="304"/>
      <c r="CC76" s="304"/>
      <c r="CD76" s="304"/>
      <c r="CE76" s="304"/>
      <c r="CF76" s="304"/>
      <c r="CG76" s="304"/>
      <c r="CH76" s="304"/>
      <c r="CI76" s="304"/>
      <c r="CJ76" s="304"/>
      <c r="CK76" s="304"/>
      <c r="CL76" s="304"/>
      <c r="CM76" s="304"/>
      <c r="CN76" s="304"/>
      <c r="CO76" s="304"/>
      <c r="CP76" s="304"/>
      <c r="CQ76" s="304"/>
      <c r="CR76" s="304"/>
      <c r="CS76" s="304"/>
      <c r="CT76" s="304"/>
      <c r="CU76" s="304"/>
      <c r="CV76" s="304"/>
      <c r="CW76" s="304"/>
      <c r="CX76" s="304"/>
      <c r="CY76" s="304"/>
      <c r="CZ76" s="304"/>
      <c r="DA76" s="304"/>
      <c r="DB76" s="304"/>
      <c r="DC76" s="304"/>
      <c r="DD76" s="304"/>
      <c r="DE76" s="304"/>
      <c r="DF76" s="304"/>
      <c r="DG76" s="304"/>
      <c r="DH76" s="304"/>
      <c r="DI76" s="304"/>
      <c r="DJ76" s="304"/>
      <c r="DK76" s="304"/>
      <c r="DL76" s="304"/>
      <c r="DM76" s="304"/>
      <c r="DN76" s="304"/>
      <c r="DO76" s="304"/>
      <c r="DP76" s="304"/>
      <c r="DQ76" s="304"/>
      <c r="DR76" s="304"/>
      <c r="DS76" s="304"/>
      <c r="DT76" s="304"/>
      <c r="DU76" s="304"/>
      <c r="DV76" s="304"/>
      <c r="DW76" s="304"/>
      <c r="DX76" s="304"/>
      <c r="DY76" s="304"/>
      <c r="DZ76" s="304"/>
      <c r="EA76" s="304"/>
      <c r="EB76" s="304"/>
      <c r="EC76" s="304"/>
      <c r="ED76" s="304"/>
      <c r="EE76" s="304"/>
      <c r="EF76" s="304"/>
      <c r="EG76" s="304"/>
      <c r="EH76" s="304"/>
      <c r="EI76" s="304"/>
      <c r="EJ76" s="304"/>
      <c r="EK76" s="304"/>
      <c r="EL76" s="304"/>
      <c r="EM76" s="304"/>
      <c r="EN76" s="304"/>
      <c r="EO76" s="304"/>
      <c r="EP76" s="304"/>
      <c r="EQ76" s="304"/>
      <c r="ER76" s="304"/>
      <c r="ES76" s="304"/>
      <c r="ET76" s="304"/>
      <c r="EU76" s="304"/>
      <c r="EV76" s="304"/>
      <c r="EW76" s="304"/>
      <c r="EX76" s="304"/>
      <c r="EY76" s="304"/>
      <c r="EZ76" s="304"/>
      <c r="FA76" s="304"/>
      <c r="FB76" s="304"/>
      <c r="FC76" s="304"/>
      <c r="FD76" s="304"/>
      <c r="FE76" s="304"/>
      <c r="FF76" s="304"/>
    </row>
    <row r="77" spans="1:162" s="331" customFormat="1" ht="14" x14ac:dyDescent="0.15">
      <c r="A77" s="381" t="str">
        <f>'UE Apr 2018'!K55</f>
        <v>Commander</v>
      </c>
      <c r="B77" s="383" t="str">
        <f>'UE Apr 2018'!L55</f>
        <v>Market offer</v>
      </c>
      <c r="C77" s="364">
        <f>91*'UE Apr 2018'!M55/100</f>
        <v>135.3989</v>
      </c>
      <c r="D77" s="364">
        <f>IF($C$69*$C$70&gt;='UE Apr 2018'!P55,('UE Apr 2018'!P55*'UE Apr 2018'!N55/100),(($C$69*$C$70)*'UE Apr 2018'!N55/100))</f>
        <v>1106</v>
      </c>
      <c r="E77" s="364">
        <v>0</v>
      </c>
      <c r="F77" s="364">
        <v>0</v>
      </c>
      <c r="G77" s="365">
        <f>IF(($C$69*$C$70&lt;'UE Apr 2018'!P55),(0),(($C$69*$C$70)-'UE Apr 2018'!P55))*'UE Apr 2018'!Q55/100</f>
        <v>0</v>
      </c>
      <c r="H77" s="364">
        <f>($C$69*$C$71)*'UE Apr 2018'!W55/100</f>
        <v>241.35</v>
      </c>
      <c r="I77" s="366">
        <f t="shared" si="23"/>
        <v>1482.7488999999998</v>
      </c>
      <c r="J77" s="367">
        <f t="shared" si="24"/>
        <v>5930.9955999999993</v>
      </c>
      <c r="K77" s="363">
        <f>'UE Apr 2018'!AZ55</f>
        <v>0</v>
      </c>
      <c r="L77" s="363">
        <f>'UE Apr 2018'!BA55</f>
        <v>0</v>
      </c>
      <c r="M77" s="363">
        <f>'UE Apr 2018'!BB55</f>
        <v>0</v>
      </c>
      <c r="N77" s="363">
        <f>'UE Apr 2018'!BC55</f>
        <v>20</v>
      </c>
      <c r="O77" s="367">
        <f t="shared" si="25"/>
        <v>5930.9955999999993</v>
      </c>
      <c r="P77" s="367">
        <f>O77-((I77-C77)*N77/100)*4</f>
        <v>4853.1155999999992</v>
      </c>
      <c r="Q77" s="367">
        <f t="shared" si="26"/>
        <v>6524.0951599999999</v>
      </c>
      <c r="R77" s="367">
        <f t="shared" si="26"/>
        <v>5338.4271599999993</v>
      </c>
      <c r="S77" s="368">
        <f>'UE Apr 2018'!BJ55</f>
        <v>0</v>
      </c>
      <c r="T77" s="369" t="str">
        <f>'UE Apr 2018'!BK55</f>
        <v>n</v>
      </c>
      <c r="U77" s="304"/>
      <c r="V77" s="304"/>
      <c r="W77" s="304"/>
      <c r="X77" s="304"/>
      <c r="Y77" s="304"/>
      <c r="Z77" s="304"/>
      <c r="AA77" s="304"/>
      <c r="AB77" s="304"/>
      <c r="AC77" s="304"/>
      <c r="AD77" s="304"/>
      <c r="AE77" s="304"/>
      <c r="AF77" s="304"/>
      <c r="AG77" s="304"/>
      <c r="AH77" s="304"/>
      <c r="AI77" s="304"/>
      <c r="AJ77" s="304"/>
      <c r="AK77" s="304"/>
      <c r="AL77" s="304"/>
      <c r="AM77" s="304"/>
      <c r="AN77" s="304"/>
      <c r="AO77" s="304"/>
      <c r="AP77" s="304"/>
      <c r="AQ77" s="304"/>
      <c r="AR77" s="304"/>
      <c r="AS77" s="304"/>
      <c r="AT77" s="304"/>
      <c r="AU77" s="304"/>
      <c r="AV77" s="304"/>
      <c r="AW77" s="304"/>
      <c r="AX77" s="304"/>
      <c r="AY77" s="304"/>
      <c r="AZ77" s="304"/>
      <c r="BA77" s="304"/>
      <c r="BB77" s="304"/>
      <c r="BC77" s="304"/>
      <c r="BD77" s="304"/>
      <c r="BE77" s="304"/>
      <c r="BF77" s="304"/>
      <c r="BG77" s="304"/>
      <c r="BH77" s="304"/>
      <c r="BI77" s="304"/>
      <c r="BJ77" s="304"/>
      <c r="BK77" s="304"/>
      <c r="BL77" s="304"/>
      <c r="BM77" s="304"/>
      <c r="BN77" s="304"/>
      <c r="BO77" s="304"/>
      <c r="BP77" s="304"/>
      <c r="BQ77" s="304"/>
      <c r="BR77" s="304"/>
      <c r="BS77" s="304"/>
      <c r="BT77" s="304"/>
      <c r="BU77" s="304"/>
      <c r="BV77" s="304"/>
      <c r="BW77" s="304"/>
      <c r="BX77" s="304"/>
      <c r="BY77" s="304"/>
      <c r="BZ77" s="304"/>
      <c r="CA77" s="304"/>
      <c r="CB77" s="304"/>
      <c r="CC77" s="304"/>
      <c r="CD77" s="304"/>
      <c r="CE77" s="304"/>
      <c r="CF77" s="304"/>
      <c r="CG77" s="304"/>
      <c r="CH77" s="304"/>
      <c r="CI77" s="304"/>
      <c r="CJ77" s="304"/>
      <c r="CK77" s="304"/>
      <c r="CL77" s="304"/>
      <c r="CM77" s="304"/>
      <c r="CN77" s="304"/>
      <c r="CO77" s="304"/>
      <c r="CP77" s="304"/>
      <c r="CQ77" s="304"/>
      <c r="CR77" s="304"/>
      <c r="CS77" s="304"/>
      <c r="CT77" s="304"/>
      <c r="CU77" s="304"/>
      <c r="CV77" s="304"/>
      <c r="CW77" s="304"/>
      <c r="CX77" s="304"/>
      <c r="CY77" s="304"/>
      <c r="CZ77" s="304"/>
      <c r="DA77" s="304"/>
      <c r="DB77" s="304"/>
      <c r="DC77" s="304"/>
      <c r="DD77" s="304"/>
      <c r="DE77" s="304"/>
      <c r="DF77" s="304"/>
      <c r="DG77" s="304"/>
      <c r="DH77" s="304"/>
      <c r="DI77" s="304"/>
      <c r="DJ77" s="304"/>
      <c r="DK77" s="304"/>
      <c r="DL77" s="304"/>
      <c r="DM77" s="304"/>
      <c r="DN77" s="304"/>
      <c r="DO77" s="304"/>
      <c r="DP77" s="304"/>
      <c r="DQ77" s="304"/>
      <c r="DR77" s="304"/>
      <c r="DS77" s="304"/>
      <c r="DT77" s="304"/>
      <c r="DU77" s="304"/>
      <c r="DV77" s="304"/>
      <c r="DW77" s="304"/>
      <c r="DX77" s="304"/>
      <c r="DY77" s="304"/>
      <c r="DZ77" s="304"/>
      <c r="EA77" s="304"/>
      <c r="EB77" s="304"/>
      <c r="EC77" s="304"/>
      <c r="ED77" s="304"/>
      <c r="EE77" s="304"/>
      <c r="EF77" s="304"/>
      <c r="EG77" s="304"/>
      <c r="EH77" s="304"/>
      <c r="EI77" s="304"/>
      <c r="EJ77" s="304"/>
      <c r="EK77" s="304"/>
      <c r="EL77" s="304"/>
      <c r="EM77" s="304"/>
      <c r="EN77" s="304"/>
      <c r="EO77" s="304"/>
      <c r="EP77" s="304"/>
      <c r="EQ77" s="304"/>
      <c r="ER77" s="304"/>
      <c r="ES77" s="304"/>
      <c r="ET77" s="304"/>
      <c r="EU77" s="304"/>
      <c r="EV77" s="304"/>
      <c r="EW77" s="304"/>
      <c r="EX77" s="304"/>
      <c r="EY77" s="304"/>
      <c r="EZ77" s="304"/>
      <c r="FA77" s="304"/>
      <c r="FB77" s="304"/>
      <c r="FC77" s="304"/>
      <c r="FD77" s="304"/>
      <c r="FE77" s="304"/>
      <c r="FF77" s="304"/>
    </row>
    <row r="78" spans="1:162" s="248" customFormat="1" ht="14" x14ac:dyDescent="0.15">
      <c r="A78" s="381" t="str">
        <f>'UE Apr 2018'!K56</f>
        <v>CovaU</v>
      </c>
      <c r="B78" s="383" t="str">
        <f>'UE Apr 2018'!L56</f>
        <v>Smart Saver</v>
      </c>
      <c r="C78" s="364">
        <f>91*'UE Apr 2018'!M56/100</f>
        <v>109.2</v>
      </c>
      <c r="D78" s="364">
        <f>($C$69*$C$70)*'UE Apr 2018'!N56/100</f>
        <v>1365</v>
      </c>
      <c r="E78" s="364">
        <v>0</v>
      </c>
      <c r="F78" s="364">
        <v>0</v>
      </c>
      <c r="G78" s="365">
        <v>0</v>
      </c>
      <c r="H78" s="364">
        <f>($C$69*$C$71)*'UE Apr 2018'!W56/100</f>
        <v>345</v>
      </c>
      <c r="I78" s="366">
        <f>SUM(C78:H78)</f>
        <v>1819.2</v>
      </c>
      <c r="J78" s="367">
        <f t="shared" si="24"/>
        <v>7276.8</v>
      </c>
      <c r="K78" s="363">
        <f>'UE Apr 2018'!AZ56</f>
        <v>0</v>
      </c>
      <c r="L78" s="363">
        <f>'UE Apr 2018'!BA56</f>
        <v>0</v>
      </c>
      <c r="M78" s="363">
        <f>'UE Apr 2018'!BB56</f>
        <v>0</v>
      </c>
      <c r="N78" s="363">
        <f>'UE Apr 2018'!BC56</f>
        <v>34</v>
      </c>
      <c r="O78" s="367">
        <f t="shared" si="25"/>
        <v>7276.8</v>
      </c>
      <c r="P78" s="367">
        <f>O78-((I78-C78)*N78/100)*4</f>
        <v>4951.2000000000007</v>
      </c>
      <c r="Q78" s="367">
        <f t="shared" si="26"/>
        <v>8004.4800000000005</v>
      </c>
      <c r="R78" s="367">
        <f t="shared" si="26"/>
        <v>5446.3200000000015</v>
      </c>
      <c r="S78" s="368">
        <f>'UE Apr 2018'!BJ56</f>
        <v>0</v>
      </c>
      <c r="T78" s="369" t="str">
        <f>'UE Apr 2018'!BK56</f>
        <v>n</v>
      </c>
      <c r="U78" s="303"/>
      <c r="V78" s="304"/>
      <c r="W78" s="304"/>
      <c r="X78" s="304"/>
      <c r="Y78" s="304"/>
      <c r="Z78" s="304"/>
      <c r="AA78" s="304"/>
      <c r="AB78" s="304"/>
      <c r="AC78" s="304"/>
      <c r="AD78" s="304"/>
      <c r="AE78" s="304"/>
      <c r="AF78" s="304"/>
      <c r="AG78" s="304"/>
      <c r="AH78" s="304"/>
      <c r="AI78" s="304"/>
      <c r="AJ78" s="304"/>
      <c r="AK78" s="304"/>
      <c r="AL78" s="304"/>
      <c r="AM78" s="304"/>
      <c r="AN78" s="304"/>
      <c r="AO78" s="304"/>
      <c r="AP78" s="304"/>
      <c r="AQ78" s="304"/>
      <c r="AR78" s="304"/>
      <c r="AS78" s="304"/>
      <c r="AT78" s="304"/>
      <c r="AU78" s="304"/>
      <c r="AV78" s="304"/>
      <c r="AW78" s="304"/>
      <c r="AX78" s="304"/>
      <c r="AY78" s="304"/>
      <c r="AZ78" s="304"/>
      <c r="BA78" s="304"/>
      <c r="BB78" s="304"/>
      <c r="BC78" s="304"/>
      <c r="BD78" s="304"/>
      <c r="BE78" s="304"/>
      <c r="BF78" s="304"/>
      <c r="BG78" s="304"/>
      <c r="BH78" s="304"/>
      <c r="BI78" s="304"/>
      <c r="BJ78" s="304"/>
      <c r="BK78" s="304"/>
      <c r="BL78" s="304"/>
      <c r="BM78" s="304"/>
      <c r="BN78" s="304"/>
      <c r="BO78" s="304"/>
      <c r="BP78" s="304"/>
      <c r="BQ78" s="304"/>
      <c r="BR78" s="304"/>
      <c r="BS78" s="304"/>
      <c r="BT78" s="304"/>
      <c r="BU78" s="304"/>
      <c r="BV78" s="304"/>
      <c r="BW78" s="304"/>
      <c r="BX78" s="304"/>
      <c r="BY78" s="304"/>
      <c r="BZ78" s="304"/>
      <c r="CA78" s="304"/>
      <c r="CB78" s="304"/>
      <c r="CC78" s="304"/>
      <c r="CD78" s="304"/>
      <c r="CE78" s="304"/>
      <c r="CF78" s="304"/>
      <c r="CG78" s="304"/>
      <c r="CH78" s="304"/>
      <c r="CI78" s="304"/>
      <c r="CJ78" s="304"/>
      <c r="CK78" s="304"/>
      <c r="CL78" s="304"/>
      <c r="CM78" s="304"/>
      <c r="CN78" s="304"/>
      <c r="CO78" s="304"/>
      <c r="CP78" s="304"/>
      <c r="CQ78" s="304"/>
      <c r="CR78" s="304"/>
      <c r="CS78" s="304"/>
      <c r="CT78" s="304"/>
      <c r="CU78" s="304"/>
      <c r="CV78" s="304"/>
      <c r="CW78" s="304"/>
      <c r="CX78" s="304"/>
      <c r="CY78" s="304"/>
      <c r="CZ78" s="304"/>
      <c r="DA78" s="304"/>
      <c r="DB78" s="304"/>
      <c r="DC78" s="304"/>
      <c r="DD78" s="304"/>
      <c r="DE78" s="304"/>
      <c r="DF78" s="304"/>
      <c r="DG78" s="304"/>
      <c r="DH78" s="304"/>
      <c r="DI78" s="304"/>
      <c r="DJ78" s="304"/>
      <c r="DK78" s="304"/>
      <c r="DL78" s="304"/>
      <c r="DM78" s="304"/>
      <c r="DN78" s="304"/>
      <c r="DO78" s="304"/>
      <c r="DP78" s="304"/>
      <c r="DQ78" s="304"/>
      <c r="DR78" s="304"/>
      <c r="DS78" s="304"/>
      <c r="DT78" s="304"/>
      <c r="DU78" s="304"/>
      <c r="DV78" s="304"/>
      <c r="DW78" s="304"/>
      <c r="DX78" s="304"/>
      <c r="DY78" s="304"/>
      <c r="DZ78" s="304"/>
      <c r="EA78" s="304"/>
      <c r="EB78" s="304"/>
      <c r="EC78" s="304"/>
      <c r="ED78" s="304"/>
      <c r="EE78" s="304"/>
      <c r="EF78" s="304"/>
      <c r="EG78" s="304"/>
      <c r="EH78" s="304"/>
      <c r="EI78" s="304"/>
      <c r="EJ78" s="304"/>
      <c r="EK78" s="304"/>
      <c r="EL78" s="304"/>
      <c r="EM78" s="304"/>
      <c r="EN78" s="304"/>
      <c r="EO78" s="304"/>
      <c r="EP78" s="304"/>
      <c r="EQ78" s="304"/>
      <c r="ER78" s="304"/>
      <c r="ES78" s="304"/>
      <c r="ET78" s="304"/>
      <c r="EU78" s="304"/>
      <c r="EV78" s="304"/>
      <c r="EW78" s="304"/>
      <c r="EX78" s="304"/>
      <c r="EY78" s="304"/>
      <c r="EZ78" s="304"/>
      <c r="FA78" s="304"/>
      <c r="FB78" s="304"/>
      <c r="FC78" s="304"/>
      <c r="FD78" s="304"/>
      <c r="FE78" s="304"/>
      <c r="FF78" s="304"/>
    </row>
    <row r="79" spans="1:162" s="331" customFormat="1" ht="14" x14ac:dyDescent="0.15">
      <c r="A79" s="381" t="str">
        <f>'UE Apr 2018'!K57</f>
        <v>Diamond Energy</v>
      </c>
      <c r="B79" s="383" t="str">
        <f>'UE Apr 2018'!L57</f>
        <v>Pay on time discount</v>
      </c>
      <c r="C79" s="364">
        <f>91*'UE Apr 2018'!M57/100</f>
        <v>127.35449999999999</v>
      </c>
      <c r="D79" s="364">
        <f>IF(C69*C70&gt;='UE Apr 2018'!P57,('UE Apr 2018'!P57*'UE Apr 2018'!N57/100),((C69*C70)*'UE Apr 2018'!N57/100))</f>
        <v>294.5</v>
      </c>
      <c r="E79" s="370">
        <f>IF($C69*C70&lt;'UE Apr 2018'!P57,0,IF(($C69*C70-'UE Apr 2018'!P57)&lt;='UE Apr 2018'!R57,(($C69*C70-'UE Apr 2018'!P57)*'UE Apr 2018'!Q57/100),((('UE Apr 2018'!R57+'UE Apr 2018'!P57)-('UE Apr 2018'!P57))*'UE Apr 2018'!Q57/100)))</f>
        <v>795.75</v>
      </c>
      <c r="F79" s="371">
        <v>0</v>
      </c>
      <c r="G79" s="365">
        <f>IF(($C$69*$C$70&lt;'UE Apr 2018'!R57+'UE Apr 2018'!P57),(0),((($C$69*$C$70)-('UE Apr 2018'!R57+'UE Apr 2018'!P57))*'UE Apr 2018'!S57/100))</f>
        <v>0</v>
      </c>
      <c r="H79" s="370">
        <f>($C$69*$C$71)*'UE Apr 2018'!W57/100</f>
        <v>240.6</v>
      </c>
      <c r="I79" s="366">
        <f t="shared" si="23"/>
        <v>1458.2044999999998</v>
      </c>
      <c r="J79" s="367">
        <f t="shared" si="24"/>
        <v>5832.8179999999993</v>
      </c>
      <c r="K79" s="363">
        <f>'UE Apr 2018'!AZ57</f>
        <v>0</v>
      </c>
      <c r="L79" s="363">
        <f>'UE Apr 2018'!BA57</f>
        <v>0</v>
      </c>
      <c r="M79" s="363">
        <f>'UE Apr 2018'!BB57</f>
        <v>7</v>
      </c>
      <c r="N79" s="363">
        <f>'UE Apr 2018'!BC57</f>
        <v>0</v>
      </c>
      <c r="O79" s="367">
        <f t="shared" si="25"/>
        <v>5832.8179999999993</v>
      </c>
      <c r="P79" s="367">
        <f>O79-(O79*M79/100)</f>
        <v>5424.520739999999</v>
      </c>
      <c r="Q79" s="367">
        <f t="shared" si="26"/>
        <v>6416.0998</v>
      </c>
      <c r="R79" s="367">
        <f t="shared" si="26"/>
        <v>5966.9728139999997</v>
      </c>
      <c r="S79" s="368">
        <f>'UE Apr 2018'!BJ57</f>
        <v>24</v>
      </c>
      <c r="T79" s="369" t="str">
        <f>'UE Apr 2018'!BK57</f>
        <v>y</v>
      </c>
      <c r="U79" s="303"/>
      <c r="V79" s="304"/>
      <c r="W79" s="304"/>
      <c r="X79" s="304"/>
      <c r="Y79" s="304"/>
      <c r="Z79" s="304"/>
      <c r="AA79" s="304"/>
      <c r="AB79" s="304"/>
      <c r="AC79" s="304"/>
      <c r="AD79" s="304"/>
      <c r="AE79" s="304"/>
      <c r="AF79" s="304"/>
      <c r="AG79" s="304"/>
      <c r="AH79" s="304"/>
      <c r="AI79" s="304"/>
      <c r="AJ79" s="304"/>
      <c r="AK79" s="304"/>
      <c r="AL79" s="304"/>
      <c r="AM79" s="304"/>
      <c r="AN79" s="304"/>
      <c r="AO79" s="304"/>
      <c r="AP79" s="304"/>
      <c r="AQ79" s="304"/>
      <c r="AR79" s="304"/>
      <c r="AS79" s="304"/>
      <c r="AT79" s="304"/>
      <c r="AU79" s="304"/>
      <c r="AV79" s="304"/>
      <c r="AW79" s="304"/>
      <c r="AX79" s="304"/>
      <c r="AY79" s="304"/>
      <c r="AZ79" s="304"/>
      <c r="BA79" s="304"/>
      <c r="BB79" s="304"/>
      <c r="BC79" s="304"/>
      <c r="BD79" s="304"/>
      <c r="BE79" s="304"/>
      <c r="BF79" s="304"/>
      <c r="BG79" s="304"/>
      <c r="BH79" s="304"/>
      <c r="BI79" s="304"/>
      <c r="BJ79" s="304"/>
      <c r="BK79" s="304"/>
      <c r="BL79" s="304"/>
      <c r="BM79" s="304"/>
      <c r="BN79" s="304"/>
      <c r="BO79" s="304"/>
      <c r="BP79" s="304"/>
      <c r="BQ79" s="304"/>
      <c r="BR79" s="304"/>
      <c r="BS79" s="304"/>
      <c r="BT79" s="304"/>
      <c r="BU79" s="304"/>
      <c r="BV79" s="304"/>
      <c r="BW79" s="304"/>
      <c r="BX79" s="304"/>
      <c r="BY79" s="304"/>
      <c r="BZ79" s="304"/>
      <c r="CA79" s="304"/>
      <c r="CB79" s="304"/>
      <c r="CC79" s="304"/>
      <c r="CD79" s="304"/>
      <c r="CE79" s="304"/>
      <c r="CF79" s="304"/>
      <c r="CG79" s="304"/>
      <c r="CH79" s="304"/>
      <c r="CI79" s="304"/>
      <c r="CJ79" s="304"/>
      <c r="CK79" s="304"/>
      <c r="CL79" s="304"/>
      <c r="CM79" s="304"/>
      <c r="CN79" s="304"/>
      <c r="CO79" s="304"/>
      <c r="CP79" s="304"/>
      <c r="CQ79" s="304"/>
      <c r="CR79" s="304"/>
      <c r="CS79" s="304"/>
      <c r="CT79" s="304"/>
      <c r="CU79" s="304"/>
      <c r="CV79" s="304"/>
      <c r="CW79" s="304"/>
      <c r="CX79" s="304"/>
      <c r="CY79" s="304"/>
      <c r="CZ79" s="304"/>
      <c r="DA79" s="304"/>
      <c r="DB79" s="304"/>
      <c r="DC79" s="304"/>
      <c r="DD79" s="304"/>
      <c r="DE79" s="304"/>
      <c r="DF79" s="304"/>
      <c r="DG79" s="304"/>
      <c r="DH79" s="304"/>
      <c r="DI79" s="304"/>
      <c r="DJ79" s="304"/>
      <c r="DK79" s="304"/>
      <c r="DL79" s="304"/>
      <c r="DM79" s="304"/>
      <c r="DN79" s="304"/>
      <c r="DO79" s="304"/>
      <c r="DP79" s="304"/>
      <c r="DQ79" s="304"/>
      <c r="DR79" s="304"/>
      <c r="DS79" s="304"/>
      <c r="DT79" s="304"/>
      <c r="DU79" s="304"/>
      <c r="DV79" s="304"/>
      <c r="DW79" s="304"/>
      <c r="DX79" s="304"/>
      <c r="DY79" s="304"/>
      <c r="DZ79" s="304"/>
      <c r="EA79" s="304"/>
      <c r="EB79" s="304"/>
      <c r="EC79" s="304"/>
      <c r="ED79" s="304"/>
      <c r="EE79" s="304"/>
      <c r="EF79" s="304"/>
      <c r="EG79" s="304"/>
      <c r="EH79" s="304"/>
      <c r="EI79" s="304"/>
      <c r="EJ79" s="304"/>
      <c r="EK79" s="304"/>
      <c r="EL79" s="304"/>
      <c r="EM79" s="304"/>
      <c r="EN79" s="304"/>
      <c r="EO79" s="304"/>
      <c r="EP79" s="304"/>
      <c r="EQ79" s="304"/>
      <c r="ER79" s="304"/>
      <c r="ES79" s="304"/>
      <c r="ET79" s="304"/>
      <c r="EU79" s="304"/>
      <c r="EV79" s="304"/>
      <c r="EW79" s="304"/>
      <c r="EX79" s="304"/>
      <c r="EY79" s="304"/>
      <c r="EZ79" s="304"/>
      <c r="FA79" s="304"/>
      <c r="FB79" s="304"/>
      <c r="FC79" s="304"/>
      <c r="FD79" s="304"/>
      <c r="FE79" s="304"/>
      <c r="FF79" s="304"/>
    </row>
    <row r="80" spans="1:162" s="248" customFormat="1" ht="14" x14ac:dyDescent="0.15">
      <c r="A80" s="381" t="str">
        <f>'UE Apr 2018'!K58</f>
        <v>Dodo Power &amp; Gas</v>
      </c>
      <c r="B80" s="384" t="str">
        <f>'UE Apr 2018'!L58</f>
        <v>Market offer</v>
      </c>
      <c r="C80" s="364">
        <f>91*'UE Apr 2018'!M58/100</f>
        <v>140.84070000000003</v>
      </c>
      <c r="D80" s="364">
        <f>($C$69*$C$70)*'UE Apr 2018'!N58/100</f>
        <v>1141.3499999999999</v>
      </c>
      <c r="E80" s="364">
        <v>0</v>
      </c>
      <c r="F80" s="364">
        <v>0</v>
      </c>
      <c r="G80" s="365">
        <v>0</v>
      </c>
      <c r="H80" s="364">
        <f>($C$69*$C$71)*'UE Apr 2018'!W58/100</f>
        <v>254.4</v>
      </c>
      <c r="I80" s="366">
        <f t="shared" si="23"/>
        <v>1536.5907</v>
      </c>
      <c r="J80" s="367">
        <f t="shared" si="24"/>
        <v>6146.3627999999999</v>
      </c>
      <c r="K80" s="363">
        <f>'UE Apr 2018'!AZ58</f>
        <v>0</v>
      </c>
      <c r="L80" s="363">
        <f>'UE Apr 2018'!BA58</f>
        <v>0</v>
      </c>
      <c r="M80" s="363">
        <f>'UE Apr 2018'!BB58</f>
        <v>0</v>
      </c>
      <c r="N80" s="363">
        <f>'UE Apr 2018'!BC58</f>
        <v>0</v>
      </c>
      <c r="O80" s="367">
        <f t="shared" si="25"/>
        <v>6146.3627999999999</v>
      </c>
      <c r="P80" s="367">
        <f>O80</f>
        <v>6146.3627999999999</v>
      </c>
      <c r="Q80" s="367">
        <f t="shared" si="26"/>
        <v>6760.9990800000005</v>
      </c>
      <c r="R80" s="367">
        <f t="shared" si="26"/>
        <v>6760.9990800000005</v>
      </c>
      <c r="S80" s="368">
        <f>'UE Apr 2018'!BJ58</f>
        <v>0</v>
      </c>
      <c r="T80" s="369" t="str">
        <f>'UE Apr 2018'!BK58</f>
        <v>n</v>
      </c>
      <c r="U80" s="303"/>
      <c r="V80" s="304"/>
      <c r="W80" s="304"/>
      <c r="X80" s="304"/>
      <c r="Y80" s="304"/>
      <c r="Z80" s="304"/>
      <c r="AA80" s="304"/>
      <c r="AB80" s="304"/>
      <c r="AC80" s="304"/>
      <c r="AD80" s="304"/>
      <c r="AE80" s="304"/>
      <c r="AF80" s="304"/>
      <c r="AG80" s="304"/>
      <c r="AH80" s="304"/>
      <c r="AI80" s="304"/>
      <c r="AJ80" s="304"/>
      <c r="AK80" s="304"/>
      <c r="AL80" s="304"/>
      <c r="AM80" s="304"/>
      <c r="AN80" s="304"/>
      <c r="AO80" s="304"/>
      <c r="AP80" s="304"/>
      <c r="AQ80" s="304"/>
      <c r="AR80" s="304"/>
      <c r="AS80" s="304"/>
      <c r="AT80" s="304"/>
      <c r="AU80" s="304"/>
      <c r="AV80" s="304"/>
      <c r="AW80" s="304"/>
      <c r="AX80" s="304"/>
      <c r="AY80" s="304"/>
      <c r="AZ80" s="304"/>
      <c r="BA80" s="304"/>
      <c r="BB80" s="304"/>
      <c r="BC80" s="304"/>
      <c r="BD80" s="304"/>
      <c r="BE80" s="304"/>
      <c r="BF80" s="304"/>
      <c r="BG80" s="304"/>
      <c r="BH80" s="304"/>
      <c r="BI80" s="304"/>
      <c r="BJ80" s="304"/>
      <c r="BK80" s="304"/>
      <c r="BL80" s="304"/>
      <c r="BM80" s="304"/>
      <c r="BN80" s="304"/>
      <c r="BO80" s="304"/>
      <c r="BP80" s="304"/>
      <c r="BQ80" s="304"/>
      <c r="BR80" s="304"/>
      <c r="BS80" s="304"/>
      <c r="BT80" s="304"/>
      <c r="BU80" s="304"/>
      <c r="BV80" s="304"/>
      <c r="BW80" s="304"/>
      <c r="BX80" s="304"/>
      <c r="BY80" s="304"/>
      <c r="BZ80" s="304"/>
      <c r="CA80" s="304"/>
      <c r="CB80" s="304"/>
      <c r="CC80" s="304"/>
      <c r="CD80" s="304"/>
      <c r="CE80" s="304"/>
      <c r="CF80" s="304"/>
      <c r="CG80" s="304"/>
      <c r="CH80" s="304"/>
      <c r="CI80" s="304"/>
      <c r="CJ80" s="304"/>
      <c r="CK80" s="304"/>
      <c r="CL80" s="304"/>
      <c r="CM80" s="304"/>
      <c r="CN80" s="304"/>
      <c r="CO80" s="304"/>
      <c r="CP80" s="304"/>
      <c r="CQ80" s="304"/>
      <c r="CR80" s="304"/>
      <c r="CS80" s="304"/>
      <c r="CT80" s="304"/>
      <c r="CU80" s="304"/>
      <c r="CV80" s="304"/>
      <c r="CW80" s="304"/>
      <c r="CX80" s="304"/>
      <c r="CY80" s="304"/>
      <c r="CZ80" s="304"/>
      <c r="DA80" s="304"/>
      <c r="DB80" s="304"/>
      <c r="DC80" s="304"/>
      <c r="DD80" s="304"/>
      <c r="DE80" s="304"/>
      <c r="DF80" s="304"/>
      <c r="DG80" s="304"/>
      <c r="DH80" s="304"/>
      <c r="DI80" s="304"/>
      <c r="DJ80" s="304"/>
      <c r="DK80" s="304"/>
      <c r="DL80" s="304"/>
      <c r="DM80" s="304"/>
      <c r="DN80" s="304"/>
      <c r="DO80" s="304"/>
      <c r="DP80" s="304"/>
      <c r="DQ80" s="304"/>
      <c r="DR80" s="304"/>
      <c r="DS80" s="304"/>
      <c r="DT80" s="304"/>
      <c r="DU80" s="304"/>
      <c r="DV80" s="304"/>
      <c r="DW80" s="304"/>
      <c r="DX80" s="304"/>
      <c r="DY80" s="304"/>
      <c r="DZ80" s="304"/>
      <c r="EA80" s="304"/>
      <c r="EB80" s="304"/>
      <c r="EC80" s="304"/>
      <c r="ED80" s="304"/>
      <c r="EE80" s="304"/>
      <c r="EF80" s="304"/>
      <c r="EG80" s="304"/>
      <c r="EH80" s="304"/>
      <c r="EI80" s="304"/>
      <c r="EJ80" s="304"/>
      <c r="EK80" s="304"/>
      <c r="EL80" s="304"/>
      <c r="EM80" s="304"/>
      <c r="EN80" s="304"/>
      <c r="EO80" s="304"/>
      <c r="EP80" s="304"/>
      <c r="EQ80" s="304"/>
      <c r="ER80" s="304"/>
      <c r="ES80" s="304"/>
      <c r="ET80" s="304"/>
      <c r="EU80" s="304"/>
      <c r="EV80" s="304"/>
      <c r="EW80" s="304"/>
      <c r="EX80" s="304"/>
      <c r="EY80" s="304"/>
      <c r="EZ80" s="304"/>
      <c r="FA80" s="304"/>
      <c r="FB80" s="304"/>
      <c r="FC80" s="304"/>
      <c r="FD80" s="304"/>
      <c r="FE80" s="304"/>
      <c r="FF80" s="304"/>
    </row>
    <row r="81" spans="1:162" s="331" customFormat="1" ht="14" x14ac:dyDescent="0.15">
      <c r="A81" s="381" t="str">
        <f>'UE Apr 2018'!K59</f>
        <v>EnergyAustralia</v>
      </c>
      <c r="B81" s="383" t="str">
        <f>'UE Apr 2018'!L59</f>
        <v>Everyday Saver Business</v>
      </c>
      <c r="C81" s="364">
        <f>91*'UE Apr 2018'!M59/100</f>
        <v>131.85900000000001</v>
      </c>
      <c r="D81" s="364">
        <f>($C$69*$C$70)*'UE Apr 2018'!N59/100</f>
        <v>1354.5</v>
      </c>
      <c r="E81" s="364">
        <v>0</v>
      </c>
      <c r="F81" s="364">
        <v>0</v>
      </c>
      <c r="G81" s="365">
        <v>0</v>
      </c>
      <c r="H81" s="364">
        <f>($C$69*$C$71)*'UE Apr 2018'!W59/100</f>
        <v>298.49999999999994</v>
      </c>
      <c r="I81" s="366">
        <f>SUM(C81:H81)</f>
        <v>1784.8589999999999</v>
      </c>
      <c r="J81" s="367">
        <f t="shared" si="24"/>
        <v>7139.4359999999997</v>
      </c>
      <c r="K81" s="363">
        <f>'UE Apr 2018'!AZ59</f>
        <v>0</v>
      </c>
      <c r="L81" s="363">
        <f>'UE Apr 2018'!BA59</f>
        <v>32</v>
      </c>
      <c r="M81" s="363">
        <f>'UE Apr 2018'!BB59</f>
        <v>0</v>
      </c>
      <c r="N81" s="363">
        <f>'UE Apr 2018'!BC59</f>
        <v>0</v>
      </c>
      <c r="O81" s="367">
        <f>J81-((I81-C81)*L81/100)*4</f>
        <v>5023.5959999999995</v>
      </c>
      <c r="P81" s="367">
        <f>O81</f>
        <v>5023.5959999999995</v>
      </c>
      <c r="Q81" s="367">
        <f t="shared" si="26"/>
        <v>5525.9556000000002</v>
      </c>
      <c r="R81" s="367">
        <f t="shared" si="26"/>
        <v>5525.9556000000002</v>
      </c>
      <c r="S81" s="368">
        <f>'UE Apr 2018'!BJ59</f>
        <v>24</v>
      </c>
      <c r="T81" s="369" t="str">
        <f>'UE Apr 2018'!BK59</f>
        <v>y</v>
      </c>
      <c r="U81" s="304"/>
      <c r="V81" s="304"/>
      <c r="W81" s="304"/>
      <c r="X81" s="304"/>
      <c r="Y81" s="304"/>
      <c r="Z81" s="304"/>
      <c r="AA81" s="304"/>
      <c r="AB81" s="304"/>
      <c r="AC81" s="304"/>
      <c r="AD81" s="304"/>
      <c r="AE81" s="304"/>
      <c r="AF81" s="304"/>
      <c r="AG81" s="304"/>
      <c r="AH81" s="304"/>
      <c r="AI81" s="304"/>
      <c r="AJ81" s="304"/>
      <c r="AK81" s="304"/>
      <c r="AL81" s="304"/>
      <c r="AM81" s="304"/>
      <c r="AN81" s="304"/>
      <c r="AO81" s="304"/>
      <c r="AP81" s="304"/>
      <c r="AQ81" s="304"/>
      <c r="AR81" s="304"/>
      <c r="AS81" s="304"/>
      <c r="AT81" s="304"/>
      <c r="AU81" s="304"/>
      <c r="AV81" s="304"/>
      <c r="AW81" s="304"/>
      <c r="AX81" s="304"/>
      <c r="AY81" s="304"/>
      <c r="AZ81" s="304"/>
      <c r="BA81" s="304"/>
      <c r="BB81" s="304"/>
      <c r="BC81" s="304"/>
      <c r="BD81" s="304"/>
      <c r="BE81" s="304"/>
      <c r="BF81" s="304"/>
      <c r="BG81" s="304"/>
      <c r="BH81" s="304"/>
      <c r="BI81" s="304"/>
      <c r="BJ81" s="304"/>
      <c r="BK81" s="304"/>
      <c r="BL81" s="304"/>
      <c r="BM81" s="304"/>
      <c r="BN81" s="304"/>
      <c r="BO81" s="304"/>
      <c r="BP81" s="304"/>
      <c r="BQ81" s="304"/>
      <c r="BR81" s="304"/>
      <c r="BS81" s="304"/>
      <c r="BT81" s="304"/>
      <c r="BU81" s="304"/>
      <c r="BV81" s="304"/>
      <c r="BW81" s="304"/>
      <c r="BX81" s="304"/>
      <c r="BY81" s="304"/>
      <c r="BZ81" s="304"/>
      <c r="CA81" s="304"/>
      <c r="CB81" s="304"/>
      <c r="CC81" s="304"/>
      <c r="CD81" s="304"/>
      <c r="CE81" s="304"/>
      <c r="CF81" s="304"/>
      <c r="CG81" s="304"/>
      <c r="CH81" s="304"/>
      <c r="CI81" s="304"/>
      <c r="CJ81" s="304"/>
      <c r="CK81" s="304"/>
      <c r="CL81" s="304"/>
      <c r="CM81" s="304"/>
      <c r="CN81" s="304"/>
      <c r="CO81" s="304"/>
      <c r="CP81" s="304"/>
      <c r="CQ81" s="304"/>
      <c r="CR81" s="304"/>
      <c r="CS81" s="304"/>
      <c r="CT81" s="304"/>
      <c r="CU81" s="304"/>
      <c r="CV81" s="304"/>
      <c r="CW81" s="304"/>
      <c r="CX81" s="304"/>
      <c r="CY81" s="304"/>
      <c r="CZ81" s="304"/>
      <c r="DA81" s="304"/>
      <c r="DB81" s="304"/>
      <c r="DC81" s="304"/>
      <c r="DD81" s="304"/>
      <c r="DE81" s="304"/>
      <c r="DF81" s="304"/>
      <c r="DG81" s="304"/>
      <c r="DH81" s="304"/>
      <c r="DI81" s="304"/>
      <c r="DJ81" s="304"/>
      <c r="DK81" s="304"/>
      <c r="DL81" s="304"/>
      <c r="DM81" s="304"/>
      <c r="DN81" s="304"/>
      <c r="DO81" s="304"/>
      <c r="DP81" s="304"/>
      <c r="DQ81" s="304"/>
      <c r="DR81" s="304"/>
      <c r="DS81" s="304"/>
      <c r="DT81" s="304"/>
      <c r="DU81" s="304"/>
      <c r="DV81" s="304"/>
      <c r="DW81" s="304"/>
      <c r="DX81" s="304"/>
      <c r="DY81" s="304"/>
      <c r="DZ81" s="304"/>
      <c r="EA81" s="304"/>
      <c r="EB81" s="304"/>
      <c r="EC81" s="304"/>
      <c r="ED81" s="304"/>
      <c r="EE81" s="304"/>
      <c r="EF81" s="304"/>
      <c r="EG81" s="304"/>
      <c r="EH81" s="304"/>
      <c r="EI81" s="304"/>
      <c r="EJ81" s="304"/>
      <c r="EK81" s="304"/>
      <c r="EL81" s="304"/>
      <c r="EM81" s="304"/>
      <c r="EN81" s="304"/>
      <c r="EO81" s="304"/>
      <c r="EP81" s="304"/>
      <c r="EQ81" s="304"/>
      <c r="ER81" s="304"/>
      <c r="ES81" s="304"/>
      <c r="ET81" s="304"/>
      <c r="EU81" s="304"/>
      <c r="EV81" s="304"/>
      <c r="EW81" s="304"/>
      <c r="EX81" s="304"/>
      <c r="EY81" s="304"/>
      <c r="EZ81" s="304"/>
      <c r="FA81" s="304"/>
      <c r="FB81" s="304"/>
      <c r="FC81" s="304"/>
      <c r="FD81" s="304"/>
      <c r="FE81" s="304"/>
      <c r="FF81" s="304"/>
    </row>
    <row r="82" spans="1:162" s="248" customFormat="1" ht="14" x14ac:dyDescent="0.15">
      <c r="A82" s="381" t="str">
        <f>'UE Apr 2018'!K60</f>
        <v>ERM Power</v>
      </c>
      <c r="B82" s="383" t="str">
        <f>'UE Apr 2018'!L60</f>
        <v>Adjustable</v>
      </c>
      <c r="C82" s="364">
        <f>91*'UE Apr 2018'!M60/100</f>
        <v>85.54</v>
      </c>
      <c r="D82" s="364">
        <f>($C$69*$C$70)*'UE Apr 2018'!N60/100</f>
        <v>941.5</v>
      </c>
      <c r="E82" s="364">
        <v>0</v>
      </c>
      <c r="F82" s="364">
        <v>0</v>
      </c>
      <c r="G82" s="365">
        <v>0</v>
      </c>
      <c r="H82" s="364">
        <f>($C$69*$C$71)*'UE Apr 2018'!W60/100</f>
        <v>192</v>
      </c>
      <c r="I82" s="366">
        <f t="shared" ref="I82:I84" si="27">SUM(C82:H82)</f>
        <v>1219.04</v>
      </c>
      <c r="J82" s="367">
        <f t="shared" si="24"/>
        <v>4876.16</v>
      </c>
      <c r="K82" s="363">
        <f>'UE Apr 2018'!AZ60</f>
        <v>0</v>
      </c>
      <c r="L82" s="363">
        <f>'UE Apr 2018'!BA60</f>
        <v>0</v>
      </c>
      <c r="M82" s="363">
        <f>'UE Apr 2018'!BB60</f>
        <v>0</v>
      </c>
      <c r="N82" s="363">
        <f>'UE Apr 2018'!BC60</f>
        <v>0</v>
      </c>
      <c r="O82" s="367">
        <f t="shared" ref="O82:O86" si="28">J82</f>
        <v>4876.16</v>
      </c>
      <c r="P82" s="367">
        <f>O82</f>
        <v>4876.16</v>
      </c>
      <c r="Q82" s="367">
        <f t="shared" si="26"/>
        <v>5363.7759999999998</v>
      </c>
      <c r="R82" s="367">
        <f t="shared" si="26"/>
        <v>5363.7759999999998</v>
      </c>
      <c r="S82" s="368">
        <f>'UE Apr 2018'!BJ60</f>
        <v>0</v>
      </c>
      <c r="T82" s="369" t="str">
        <f>'UE Apr 2018'!BK60</f>
        <v>n</v>
      </c>
      <c r="U82" s="304"/>
      <c r="V82" s="304"/>
      <c r="W82" s="304"/>
      <c r="X82" s="304"/>
      <c r="Y82" s="304"/>
      <c r="Z82" s="304"/>
      <c r="AA82" s="304"/>
      <c r="AB82" s="304"/>
      <c r="AC82" s="304"/>
      <c r="AD82" s="304"/>
      <c r="AE82" s="304"/>
      <c r="AF82" s="304"/>
      <c r="AG82" s="304"/>
      <c r="AH82" s="304"/>
      <c r="AI82" s="304"/>
      <c r="AJ82" s="304"/>
      <c r="AK82" s="304"/>
      <c r="AL82" s="304"/>
      <c r="AM82" s="304"/>
      <c r="AN82" s="304"/>
      <c r="AO82" s="304"/>
      <c r="AP82" s="304"/>
      <c r="AQ82" s="304"/>
      <c r="AR82" s="304"/>
      <c r="AS82" s="304"/>
      <c r="AT82" s="304"/>
      <c r="AU82" s="304"/>
      <c r="AV82" s="304"/>
      <c r="AW82" s="304"/>
      <c r="AX82" s="304"/>
      <c r="AY82" s="304"/>
      <c r="AZ82" s="304"/>
      <c r="BA82" s="304"/>
      <c r="BB82" s="304"/>
      <c r="BC82" s="304"/>
      <c r="BD82" s="304"/>
      <c r="BE82" s="304"/>
      <c r="BF82" s="304"/>
      <c r="BG82" s="304"/>
      <c r="BH82" s="304"/>
      <c r="BI82" s="304"/>
      <c r="BJ82" s="304"/>
      <c r="BK82" s="304"/>
      <c r="BL82" s="304"/>
      <c r="BM82" s="304"/>
      <c r="BN82" s="304"/>
      <c r="BO82" s="304"/>
      <c r="BP82" s="304"/>
      <c r="BQ82" s="304"/>
      <c r="BR82" s="304"/>
      <c r="BS82" s="304"/>
      <c r="BT82" s="304"/>
      <c r="BU82" s="304"/>
      <c r="BV82" s="304"/>
      <c r="BW82" s="304"/>
      <c r="BX82" s="304"/>
      <c r="BY82" s="304"/>
      <c r="BZ82" s="304"/>
      <c r="CA82" s="304"/>
      <c r="CB82" s="304"/>
      <c r="CC82" s="304"/>
      <c r="CD82" s="304"/>
      <c r="CE82" s="304"/>
      <c r="CF82" s="304"/>
      <c r="CG82" s="304"/>
      <c r="CH82" s="304"/>
      <c r="CI82" s="304"/>
      <c r="CJ82" s="304"/>
      <c r="CK82" s="304"/>
      <c r="CL82" s="304"/>
      <c r="CM82" s="304"/>
      <c r="CN82" s="304"/>
      <c r="CO82" s="304"/>
      <c r="CP82" s="304"/>
      <c r="CQ82" s="304"/>
      <c r="CR82" s="304"/>
      <c r="CS82" s="304"/>
      <c r="CT82" s="304"/>
      <c r="CU82" s="304"/>
      <c r="CV82" s="304"/>
      <c r="CW82" s="304"/>
      <c r="CX82" s="304"/>
      <c r="CY82" s="304"/>
      <c r="CZ82" s="304"/>
      <c r="DA82" s="304"/>
      <c r="DB82" s="304"/>
      <c r="DC82" s="304"/>
      <c r="DD82" s="304"/>
      <c r="DE82" s="304"/>
      <c r="DF82" s="304"/>
      <c r="DG82" s="304"/>
      <c r="DH82" s="304"/>
      <c r="DI82" s="304"/>
      <c r="DJ82" s="304"/>
      <c r="DK82" s="304"/>
      <c r="DL82" s="304"/>
      <c r="DM82" s="304"/>
      <c r="DN82" s="304"/>
      <c r="DO82" s="304"/>
      <c r="DP82" s="304"/>
      <c r="DQ82" s="304"/>
      <c r="DR82" s="304"/>
      <c r="DS82" s="304"/>
      <c r="DT82" s="304"/>
      <c r="DU82" s="304"/>
      <c r="DV82" s="304"/>
      <c r="DW82" s="304"/>
      <c r="DX82" s="304"/>
      <c r="DY82" s="304"/>
      <c r="DZ82" s="304"/>
      <c r="EA82" s="304"/>
      <c r="EB82" s="304"/>
      <c r="EC82" s="304"/>
      <c r="ED82" s="304"/>
      <c r="EE82" s="304"/>
      <c r="EF82" s="304"/>
      <c r="EG82" s="304"/>
      <c r="EH82" s="304"/>
      <c r="EI82" s="304"/>
      <c r="EJ82" s="304"/>
      <c r="EK82" s="304"/>
      <c r="EL82" s="304"/>
      <c r="EM82" s="304"/>
      <c r="EN82" s="304"/>
      <c r="EO82" s="304"/>
      <c r="EP82" s="304"/>
      <c r="EQ82" s="304"/>
      <c r="ER82" s="304"/>
      <c r="ES82" s="304"/>
      <c r="ET82" s="304"/>
      <c r="EU82" s="304"/>
      <c r="EV82" s="304"/>
      <c r="EW82" s="304"/>
      <c r="EX82" s="304"/>
      <c r="EY82" s="304"/>
      <c r="EZ82" s="304"/>
      <c r="FA82" s="304"/>
      <c r="FB82" s="304"/>
      <c r="FC82" s="304"/>
      <c r="FD82" s="304"/>
      <c r="FE82" s="304"/>
      <c r="FF82" s="304"/>
    </row>
    <row r="83" spans="1:162" s="331" customFormat="1" ht="14" x14ac:dyDescent="0.15">
      <c r="A83" s="381" t="str">
        <f>'UE Apr 2018'!K61</f>
        <v>GloBird Energy</v>
      </c>
      <c r="B83" s="383" t="str">
        <f>'UE Apr 2018'!L61</f>
        <v>Bizsave</v>
      </c>
      <c r="C83" s="364">
        <f>91*'UE Apr 2018'!M61/100</f>
        <v>89.18</v>
      </c>
      <c r="D83" s="364">
        <f>($C$69*$C$70)*'UE Apr 2018'!N61/100</f>
        <v>1260</v>
      </c>
      <c r="E83" s="364">
        <v>0</v>
      </c>
      <c r="F83" s="364">
        <v>0</v>
      </c>
      <c r="G83" s="365">
        <v>0</v>
      </c>
      <c r="H83" s="364">
        <f>($C$69*$C$71)*'UE Apr 2018'!W61/100</f>
        <v>420</v>
      </c>
      <c r="I83" s="366">
        <f t="shared" si="27"/>
        <v>1769.18</v>
      </c>
      <c r="J83" s="367">
        <f t="shared" si="24"/>
        <v>7076.72</v>
      </c>
      <c r="K83" s="363">
        <f>'UE Apr 2018'!AZ61</f>
        <v>0</v>
      </c>
      <c r="L83" s="363">
        <f>'UE Apr 2018'!BA61</f>
        <v>0</v>
      </c>
      <c r="M83" s="363">
        <f>'UE Apr 2018'!BB61</f>
        <v>0</v>
      </c>
      <c r="N83" s="363">
        <f>'UE Apr 2018'!BC61</f>
        <v>22</v>
      </c>
      <c r="O83" s="367">
        <f t="shared" si="28"/>
        <v>7076.72</v>
      </c>
      <c r="P83" s="367">
        <f>O83-((I83-C83)*N83/100)*4</f>
        <v>5598.32</v>
      </c>
      <c r="Q83" s="367">
        <f t="shared" si="26"/>
        <v>7784.3920000000007</v>
      </c>
      <c r="R83" s="367">
        <f t="shared" si="26"/>
        <v>6158.152</v>
      </c>
      <c r="S83" s="368">
        <f>'UE Apr 2018'!BJ61</f>
        <v>0</v>
      </c>
      <c r="T83" s="369" t="str">
        <f>'UE Apr 2018'!BK61</f>
        <v>n</v>
      </c>
      <c r="U83" s="304"/>
      <c r="V83" s="304"/>
      <c r="W83" s="304"/>
      <c r="X83" s="304"/>
      <c r="Y83" s="304"/>
      <c r="Z83" s="304"/>
      <c r="AA83" s="304"/>
      <c r="AB83" s="304"/>
      <c r="AC83" s="304"/>
      <c r="AD83" s="304"/>
      <c r="AE83" s="304"/>
      <c r="AF83" s="304"/>
      <c r="AG83" s="304"/>
      <c r="AH83" s="304"/>
      <c r="AI83" s="304"/>
      <c r="AJ83" s="304"/>
      <c r="AK83" s="304"/>
      <c r="AL83" s="304"/>
      <c r="AM83" s="304"/>
      <c r="AN83" s="304"/>
      <c r="AO83" s="304"/>
      <c r="AP83" s="304"/>
      <c r="AQ83" s="304"/>
      <c r="AR83" s="304"/>
      <c r="AS83" s="304"/>
      <c r="AT83" s="304"/>
      <c r="AU83" s="304"/>
      <c r="AV83" s="304"/>
      <c r="AW83" s="304"/>
      <c r="AX83" s="304"/>
      <c r="AY83" s="304"/>
      <c r="AZ83" s="304"/>
      <c r="BA83" s="304"/>
      <c r="BB83" s="304"/>
      <c r="BC83" s="304"/>
      <c r="BD83" s="304"/>
      <c r="BE83" s="304"/>
      <c r="BF83" s="304"/>
      <c r="BG83" s="304"/>
      <c r="BH83" s="304"/>
      <c r="BI83" s="304"/>
      <c r="BJ83" s="304"/>
      <c r="BK83" s="304"/>
      <c r="BL83" s="304"/>
      <c r="BM83" s="304"/>
      <c r="BN83" s="304"/>
      <c r="BO83" s="304"/>
      <c r="BP83" s="304"/>
      <c r="BQ83" s="304"/>
      <c r="BR83" s="304"/>
      <c r="BS83" s="304"/>
      <c r="BT83" s="304"/>
      <c r="BU83" s="304"/>
      <c r="BV83" s="304"/>
      <c r="BW83" s="304"/>
      <c r="BX83" s="304"/>
      <c r="BY83" s="304"/>
      <c r="BZ83" s="304"/>
      <c r="CA83" s="304"/>
      <c r="CB83" s="304"/>
      <c r="CC83" s="304"/>
      <c r="CD83" s="304"/>
      <c r="CE83" s="304"/>
      <c r="CF83" s="304"/>
      <c r="CG83" s="304"/>
      <c r="CH83" s="304"/>
      <c r="CI83" s="304"/>
      <c r="CJ83" s="304"/>
      <c r="CK83" s="304"/>
      <c r="CL83" s="304"/>
      <c r="CM83" s="304"/>
      <c r="CN83" s="304"/>
      <c r="CO83" s="304"/>
      <c r="CP83" s="304"/>
      <c r="CQ83" s="304"/>
      <c r="CR83" s="304"/>
      <c r="CS83" s="304"/>
      <c r="CT83" s="304"/>
      <c r="CU83" s="304"/>
      <c r="CV83" s="304"/>
      <c r="CW83" s="304"/>
      <c r="CX83" s="304"/>
      <c r="CY83" s="304"/>
      <c r="CZ83" s="304"/>
      <c r="DA83" s="304"/>
      <c r="DB83" s="304"/>
      <c r="DC83" s="304"/>
      <c r="DD83" s="304"/>
      <c r="DE83" s="304"/>
      <c r="DF83" s="304"/>
      <c r="DG83" s="304"/>
      <c r="DH83" s="304"/>
      <c r="DI83" s="304"/>
      <c r="DJ83" s="304"/>
      <c r="DK83" s="304"/>
      <c r="DL83" s="304"/>
      <c r="DM83" s="304"/>
      <c r="DN83" s="304"/>
      <c r="DO83" s="304"/>
      <c r="DP83" s="304"/>
      <c r="DQ83" s="304"/>
      <c r="DR83" s="304"/>
      <c r="DS83" s="304"/>
      <c r="DT83" s="304"/>
      <c r="DU83" s="304"/>
      <c r="DV83" s="304"/>
      <c r="DW83" s="304"/>
      <c r="DX83" s="304"/>
      <c r="DY83" s="304"/>
      <c r="DZ83" s="304"/>
      <c r="EA83" s="304"/>
      <c r="EB83" s="304"/>
      <c r="EC83" s="304"/>
      <c r="ED83" s="304"/>
      <c r="EE83" s="304"/>
      <c r="EF83" s="304"/>
      <c r="EG83" s="304"/>
      <c r="EH83" s="304"/>
      <c r="EI83" s="304"/>
      <c r="EJ83" s="304"/>
      <c r="EK83" s="304"/>
      <c r="EL83" s="304"/>
      <c r="EM83" s="304"/>
      <c r="EN83" s="304"/>
      <c r="EO83" s="304"/>
      <c r="EP83" s="304"/>
      <c r="EQ83" s="304"/>
      <c r="ER83" s="304"/>
      <c r="ES83" s="304"/>
      <c r="ET83" s="304"/>
      <c r="EU83" s="304"/>
      <c r="EV83" s="304"/>
      <c r="EW83" s="304"/>
      <c r="EX83" s="304"/>
      <c r="EY83" s="304"/>
      <c r="EZ83" s="304"/>
      <c r="FA83" s="304"/>
      <c r="FB83" s="304"/>
      <c r="FC83" s="304"/>
      <c r="FD83" s="304"/>
      <c r="FE83" s="304"/>
      <c r="FF83" s="304"/>
    </row>
    <row r="84" spans="1:162" s="248" customFormat="1" ht="14" x14ac:dyDescent="0.15">
      <c r="A84" s="381" t="str">
        <f>'UE Apr 2018'!K62</f>
        <v>Lumo Energy</v>
      </c>
      <c r="B84" s="383" t="str">
        <f>'UE Apr 2018'!L62</f>
        <v>Business Premium</v>
      </c>
      <c r="C84" s="364">
        <f>91*'UE Apr 2018'!M62/100</f>
        <v>99.19</v>
      </c>
      <c r="D84" s="364">
        <f>($C$69*$C$70)*'UE Apr 2018'!N62/100</f>
        <v>1005.2</v>
      </c>
      <c r="E84" s="364">
        <v>0</v>
      </c>
      <c r="F84" s="364">
        <v>0</v>
      </c>
      <c r="G84" s="365">
        <v>0</v>
      </c>
      <c r="H84" s="364">
        <f>($C$69*$C$71)*'UE Apr 2018'!W62/100</f>
        <v>220.95</v>
      </c>
      <c r="I84" s="366">
        <f t="shared" si="27"/>
        <v>1325.3400000000001</v>
      </c>
      <c r="J84" s="367">
        <f t="shared" si="24"/>
        <v>5301.3600000000006</v>
      </c>
      <c r="K84" s="363">
        <f>'UE Apr 2018'!AZ62</f>
        <v>0</v>
      </c>
      <c r="L84" s="363">
        <f>'UE Apr 2018'!BA62</f>
        <v>0</v>
      </c>
      <c r="M84" s="363">
        <f>'UE Apr 2018'!BB62</f>
        <v>0</v>
      </c>
      <c r="N84" s="363">
        <f>'UE Apr 2018'!BC62</f>
        <v>0</v>
      </c>
      <c r="O84" s="367">
        <f t="shared" si="28"/>
        <v>5301.3600000000006</v>
      </c>
      <c r="P84" s="367">
        <f>O84</f>
        <v>5301.3600000000006</v>
      </c>
      <c r="Q84" s="367">
        <f t="shared" si="26"/>
        <v>5831.496000000001</v>
      </c>
      <c r="R84" s="367">
        <f t="shared" si="26"/>
        <v>5831.496000000001</v>
      </c>
      <c r="S84" s="368">
        <f>'UE Apr 2018'!BJ62</f>
        <v>36</v>
      </c>
      <c r="T84" s="369" t="str">
        <f>'UE Apr 2018'!BK62</f>
        <v>n</v>
      </c>
      <c r="U84" s="303"/>
      <c r="V84" s="304"/>
      <c r="W84" s="304"/>
      <c r="X84" s="304"/>
      <c r="Y84" s="304"/>
      <c r="Z84" s="304"/>
      <c r="AA84" s="304"/>
      <c r="AB84" s="304"/>
      <c r="AC84" s="304"/>
      <c r="AD84" s="304"/>
      <c r="AE84" s="304"/>
      <c r="AF84" s="304"/>
      <c r="AG84" s="304"/>
      <c r="AH84" s="304"/>
      <c r="AI84" s="304"/>
      <c r="AJ84" s="304"/>
      <c r="AK84" s="304"/>
      <c r="AL84" s="304"/>
      <c r="AM84" s="304"/>
      <c r="AN84" s="304"/>
      <c r="AO84" s="304"/>
      <c r="AP84" s="304"/>
      <c r="AQ84" s="304"/>
      <c r="AR84" s="304"/>
      <c r="AS84" s="304"/>
      <c r="AT84" s="304"/>
      <c r="AU84" s="304"/>
      <c r="AV84" s="304"/>
      <c r="AW84" s="304"/>
      <c r="AX84" s="304"/>
      <c r="AY84" s="304"/>
      <c r="AZ84" s="304"/>
      <c r="BA84" s="304"/>
      <c r="BB84" s="304"/>
      <c r="BC84" s="304"/>
      <c r="BD84" s="304"/>
      <c r="BE84" s="304"/>
      <c r="BF84" s="304"/>
      <c r="BG84" s="304"/>
      <c r="BH84" s="304"/>
      <c r="BI84" s="304"/>
      <c r="BJ84" s="304"/>
      <c r="BK84" s="304"/>
      <c r="BL84" s="304"/>
      <c r="BM84" s="304"/>
      <c r="BN84" s="304"/>
      <c r="BO84" s="304"/>
      <c r="BP84" s="304"/>
      <c r="BQ84" s="304"/>
      <c r="BR84" s="304"/>
      <c r="BS84" s="304"/>
      <c r="BT84" s="304"/>
      <c r="BU84" s="304"/>
      <c r="BV84" s="304"/>
      <c r="BW84" s="304"/>
      <c r="BX84" s="304"/>
      <c r="BY84" s="304"/>
      <c r="BZ84" s="304"/>
      <c r="CA84" s="304"/>
      <c r="CB84" s="304"/>
      <c r="CC84" s="304"/>
      <c r="CD84" s="304"/>
      <c r="CE84" s="304"/>
      <c r="CF84" s="304"/>
      <c r="CG84" s="304"/>
      <c r="CH84" s="304"/>
      <c r="CI84" s="304"/>
      <c r="CJ84" s="304"/>
      <c r="CK84" s="304"/>
      <c r="CL84" s="304"/>
      <c r="CM84" s="304"/>
      <c r="CN84" s="304"/>
      <c r="CO84" s="304"/>
      <c r="CP84" s="304"/>
      <c r="CQ84" s="304"/>
      <c r="CR84" s="304"/>
      <c r="CS84" s="304"/>
      <c r="CT84" s="304"/>
      <c r="CU84" s="304"/>
      <c r="CV84" s="304"/>
      <c r="CW84" s="304"/>
      <c r="CX84" s="304"/>
      <c r="CY84" s="304"/>
      <c r="CZ84" s="304"/>
      <c r="DA84" s="304"/>
      <c r="DB84" s="304"/>
      <c r="DC84" s="304"/>
      <c r="DD84" s="304"/>
      <c r="DE84" s="304"/>
      <c r="DF84" s="304"/>
      <c r="DG84" s="304"/>
      <c r="DH84" s="304"/>
      <c r="DI84" s="304"/>
      <c r="DJ84" s="304"/>
      <c r="DK84" s="304"/>
      <c r="DL84" s="304"/>
      <c r="DM84" s="304"/>
      <c r="DN84" s="304"/>
      <c r="DO84" s="304"/>
      <c r="DP84" s="304"/>
      <c r="DQ84" s="304"/>
      <c r="DR84" s="304"/>
      <c r="DS84" s="304"/>
      <c r="DT84" s="304"/>
      <c r="DU84" s="304"/>
      <c r="DV84" s="304"/>
      <c r="DW84" s="304"/>
      <c r="DX84" s="304"/>
      <c r="DY84" s="304"/>
      <c r="DZ84" s="304"/>
      <c r="EA84" s="304"/>
      <c r="EB84" s="304"/>
      <c r="EC84" s="304"/>
      <c r="ED84" s="304"/>
      <c r="EE84" s="304"/>
      <c r="EF84" s="304"/>
      <c r="EG84" s="304"/>
      <c r="EH84" s="304"/>
      <c r="EI84" s="304"/>
      <c r="EJ84" s="304"/>
      <c r="EK84" s="304"/>
      <c r="EL84" s="304"/>
      <c r="EM84" s="304"/>
      <c r="EN84" s="304"/>
      <c r="EO84" s="304"/>
      <c r="EP84" s="304"/>
      <c r="EQ84" s="304"/>
      <c r="ER84" s="304"/>
      <c r="ES84" s="304"/>
      <c r="ET84" s="304"/>
      <c r="EU84" s="304"/>
      <c r="EV84" s="304"/>
      <c r="EW84" s="304"/>
      <c r="EX84" s="304"/>
      <c r="EY84" s="304"/>
      <c r="EZ84" s="304"/>
      <c r="FA84" s="304"/>
      <c r="FB84" s="304"/>
      <c r="FC84" s="304"/>
      <c r="FD84" s="304"/>
      <c r="FE84" s="304"/>
      <c r="FF84" s="304"/>
    </row>
    <row r="85" spans="1:162" s="331" customFormat="1" ht="14" x14ac:dyDescent="0.15">
      <c r="A85" s="381" t="str">
        <f>'UE Apr 2018'!K63</f>
        <v>Momentum Energy</v>
      </c>
      <c r="B85" s="383" t="str">
        <f>'UE Apr 2018'!L63</f>
        <v>SmilePower</v>
      </c>
      <c r="C85" s="364">
        <f>91*'UE Apr 2018'!M63/100</f>
        <v>121.0027</v>
      </c>
      <c r="D85" s="364">
        <f>IF($C$69*$C$70&gt;='UE Apr 2018'!P63,('UE Apr 2018'!P63*'UE Apr 2018'!N63/100),(($C$69*$C$70)*'UE Apr 2018'!N63/100))</f>
        <v>412.9199999999999</v>
      </c>
      <c r="E85" s="364">
        <v>0</v>
      </c>
      <c r="F85" s="364">
        <v>0</v>
      </c>
      <c r="G85" s="365">
        <f>IF(($C$69*$C$70&lt;'UE Apr 2018'!P63),(0),(($C$69*$C$70)-'UE Apr 2018'!P63))*'UE Apr 2018'!Q63/100</f>
        <v>763.83</v>
      </c>
      <c r="H85" s="364">
        <f>($C$69*$C$71)*'UE Apr 2018'!W63/100</f>
        <v>230.7</v>
      </c>
      <c r="I85" s="366">
        <f t="shared" si="23"/>
        <v>1528.4527</v>
      </c>
      <c r="J85" s="367">
        <f t="shared" si="24"/>
        <v>6113.8108000000002</v>
      </c>
      <c r="K85" s="363">
        <f>'UE Apr 2018'!AZ63</f>
        <v>0</v>
      </c>
      <c r="L85" s="363">
        <f>'UE Apr 2018'!BA63</f>
        <v>0</v>
      </c>
      <c r="M85" s="363">
        <f>'UE Apr 2018'!BB63</f>
        <v>0</v>
      </c>
      <c r="N85" s="363">
        <f>'UE Apr 2018'!BC63</f>
        <v>0</v>
      </c>
      <c r="O85" s="367">
        <f t="shared" si="28"/>
        <v>6113.8108000000002</v>
      </c>
      <c r="P85" s="367">
        <f>O85</f>
        <v>6113.8108000000002</v>
      </c>
      <c r="Q85" s="367">
        <f t="shared" si="26"/>
        <v>6725.1918800000003</v>
      </c>
      <c r="R85" s="367">
        <f t="shared" si="26"/>
        <v>6725.1918800000003</v>
      </c>
      <c r="S85" s="368">
        <f>'UE Apr 2018'!BJ63</f>
        <v>12</v>
      </c>
      <c r="T85" s="369" t="str">
        <f>'UE Apr 2018'!BK63</f>
        <v>n</v>
      </c>
      <c r="U85" s="303"/>
      <c r="V85" s="304"/>
      <c r="W85" s="304"/>
      <c r="X85" s="304"/>
      <c r="Y85" s="304"/>
      <c r="Z85" s="304"/>
      <c r="AA85" s="304"/>
      <c r="AB85" s="304"/>
      <c r="AC85" s="304"/>
      <c r="AD85" s="304"/>
      <c r="AE85" s="304"/>
      <c r="AF85" s="304"/>
      <c r="AG85" s="304"/>
      <c r="AH85" s="304"/>
      <c r="AI85" s="304"/>
      <c r="AJ85" s="304"/>
      <c r="AK85" s="304"/>
      <c r="AL85" s="304"/>
      <c r="AM85" s="304"/>
      <c r="AN85" s="304"/>
      <c r="AO85" s="304"/>
      <c r="AP85" s="304"/>
      <c r="AQ85" s="304"/>
      <c r="AR85" s="304"/>
      <c r="AS85" s="304"/>
      <c r="AT85" s="304"/>
      <c r="AU85" s="304"/>
      <c r="AV85" s="304"/>
      <c r="AW85" s="304"/>
      <c r="AX85" s="304"/>
      <c r="AY85" s="304"/>
      <c r="AZ85" s="304"/>
      <c r="BA85" s="304"/>
      <c r="BB85" s="304"/>
      <c r="BC85" s="304"/>
      <c r="BD85" s="304"/>
      <c r="BE85" s="304"/>
      <c r="BF85" s="304"/>
      <c r="BG85" s="304"/>
      <c r="BH85" s="304"/>
      <c r="BI85" s="304"/>
      <c r="BJ85" s="304"/>
      <c r="BK85" s="304"/>
      <c r="BL85" s="304"/>
      <c r="BM85" s="304"/>
      <c r="BN85" s="304"/>
      <c r="BO85" s="304"/>
      <c r="BP85" s="304"/>
      <c r="BQ85" s="304"/>
      <c r="BR85" s="304"/>
      <c r="BS85" s="304"/>
      <c r="BT85" s="304"/>
      <c r="BU85" s="304"/>
      <c r="BV85" s="304"/>
      <c r="BW85" s="304"/>
      <c r="BX85" s="304"/>
      <c r="BY85" s="304"/>
      <c r="BZ85" s="304"/>
      <c r="CA85" s="304"/>
      <c r="CB85" s="304"/>
      <c r="CC85" s="304"/>
      <c r="CD85" s="304"/>
      <c r="CE85" s="304"/>
      <c r="CF85" s="304"/>
      <c r="CG85" s="304"/>
      <c r="CH85" s="304"/>
      <c r="CI85" s="304"/>
      <c r="CJ85" s="304"/>
      <c r="CK85" s="304"/>
      <c r="CL85" s="304"/>
      <c r="CM85" s="304"/>
      <c r="CN85" s="304"/>
      <c r="CO85" s="304"/>
      <c r="CP85" s="304"/>
      <c r="CQ85" s="304"/>
      <c r="CR85" s="304"/>
      <c r="CS85" s="304"/>
      <c r="CT85" s="304"/>
      <c r="CU85" s="304"/>
      <c r="CV85" s="304"/>
      <c r="CW85" s="304"/>
      <c r="CX85" s="304"/>
      <c r="CY85" s="304"/>
      <c r="CZ85" s="304"/>
      <c r="DA85" s="304"/>
      <c r="DB85" s="304"/>
      <c r="DC85" s="304"/>
      <c r="DD85" s="304"/>
      <c r="DE85" s="304"/>
      <c r="DF85" s="304"/>
      <c r="DG85" s="304"/>
      <c r="DH85" s="304"/>
      <c r="DI85" s="304"/>
      <c r="DJ85" s="304"/>
      <c r="DK85" s="304"/>
      <c r="DL85" s="304"/>
      <c r="DM85" s="304"/>
      <c r="DN85" s="304"/>
      <c r="DO85" s="304"/>
      <c r="DP85" s="304"/>
      <c r="DQ85" s="304"/>
      <c r="DR85" s="304"/>
      <c r="DS85" s="304"/>
      <c r="DT85" s="304"/>
      <c r="DU85" s="304"/>
      <c r="DV85" s="304"/>
      <c r="DW85" s="304"/>
      <c r="DX85" s="304"/>
      <c r="DY85" s="304"/>
      <c r="DZ85" s="304"/>
      <c r="EA85" s="304"/>
      <c r="EB85" s="304"/>
      <c r="EC85" s="304"/>
      <c r="ED85" s="304"/>
      <c r="EE85" s="304"/>
      <c r="EF85" s="304"/>
      <c r="EG85" s="304"/>
      <c r="EH85" s="304"/>
      <c r="EI85" s="304"/>
      <c r="EJ85" s="304"/>
      <c r="EK85" s="304"/>
      <c r="EL85" s="304"/>
      <c r="EM85" s="304"/>
      <c r="EN85" s="304"/>
      <c r="EO85" s="304"/>
      <c r="EP85" s="304"/>
      <c r="EQ85" s="304"/>
      <c r="ER85" s="304"/>
      <c r="ES85" s="304"/>
      <c r="ET85" s="304"/>
      <c r="EU85" s="304"/>
      <c r="EV85" s="304"/>
      <c r="EW85" s="304"/>
      <c r="EX85" s="304"/>
      <c r="EY85" s="304"/>
      <c r="EZ85" s="304"/>
      <c r="FA85" s="304"/>
      <c r="FB85" s="304"/>
      <c r="FC85" s="304"/>
      <c r="FD85" s="304"/>
      <c r="FE85" s="304"/>
      <c r="FF85" s="304"/>
    </row>
    <row r="86" spans="1:162" s="248" customFormat="1" ht="14" x14ac:dyDescent="0.15">
      <c r="A86" s="381" t="str">
        <f>'UE Apr 2018'!K64</f>
        <v>Next Business Energy</v>
      </c>
      <c r="B86" s="383" t="str">
        <f>'UE Apr 2018'!L64</f>
        <v>Market offer</v>
      </c>
      <c r="C86" s="364">
        <f>91*'UE Apr 2018'!M64/100</f>
        <v>118.3</v>
      </c>
      <c r="D86" s="364">
        <f>IF($C$69*$C$70&gt;='UE Apr 2018'!P64,('UE Apr 2018'!P64*'UE Apr 2018'!N64/100),(($C$69*$C$70)*'UE Apr 2018'!N64/100))</f>
        <v>825</v>
      </c>
      <c r="E86" s="364">
        <v>0</v>
      </c>
      <c r="F86" s="364">
        <v>0</v>
      </c>
      <c r="G86" s="365">
        <f>IF(($C$69*$C$70&lt;'UE Apr 2018'!P64),(0),(($C$69*$C$70)-'UE Apr 2018'!P64))*'UE Apr 2018'!Q64/100</f>
        <v>315</v>
      </c>
      <c r="H86" s="364">
        <f>($C$69*$C$71)*'UE Apr 2018'!W64/100</f>
        <v>300</v>
      </c>
      <c r="I86" s="366">
        <f t="shared" si="23"/>
        <v>1558.3</v>
      </c>
      <c r="J86" s="367">
        <f t="shared" si="24"/>
        <v>6233.2</v>
      </c>
      <c r="K86" s="363">
        <f>'UE Apr 2018'!AZ64</f>
        <v>0</v>
      </c>
      <c r="L86" s="363">
        <f>'UE Apr 2018'!BA64</f>
        <v>0</v>
      </c>
      <c r="M86" s="363">
        <f>'UE Apr 2018'!BB64</f>
        <v>12</v>
      </c>
      <c r="N86" s="363">
        <f>'UE Apr 2018'!BC64</f>
        <v>0</v>
      </c>
      <c r="O86" s="367">
        <f t="shared" si="28"/>
        <v>6233.2</v>
      </c>
      <c r="P86" s="367">
        <f>O86-(O86*M86/100)</f>
        <v>5485.2160000000003</v>
      </c>
      <c r="Q86" s="367">
        <f t="shared" si="26"/>
        <v>6856.52</v>
      </c>
      <c r="R86" s="367">
        <f t="shared" si="26"/>
        <v>6033.7376000000013</v>
      </c>
      <c r="S86" s="368">
        <f>'UE Apr 2018'!BJ64</f>
        <v>24</v>
      </c>
      <c r="T86" s="369" t="str">
        <f>'UE Apr 2018'!BK64</f>
        <v>n</v>
      </c>
      <c r="U86" s="303"/>
      <c r="V86" s="304"/>
      <c r="W86" s="304"/>
      <c r="X86" s="304"/>
      <c r="Y86" s="304"/>
      <c r="Z86" s="304"/>
      <c r="AA86" s="304"/>
      <c r="AB86" s="304"/>
      <c r="AC86" s="304"/>
      <c r="AD86" s="304"/>
      <c r="AE86" s="304"/>
      <c r="AF86" s="304"/>
      <c r="AG86" s="304"/>
      <c r="AH86" s="304"/>
      <c r="AI86" s="304"/>
      <c r="AJ86" s="304"/>
      <c r="AK86" s="304"/>
      <c r="AL86" s="304"/>
      <c r="AM86" s="304"/>
      <c r="AN86" s="304"/>
      <c r="AO86" s="304"/>
      <c r="AP86" s="304"/>
      <c r="AQ86" s="304"/>
      <c r="AR86" s="304"/>
      <c r="AS86" s="304"/>
      <c r="AT86" s="304"/>
      <c r="AU86" s="304"/>
      <c r="AV86" s="304"/>
      <c r="AW86" s="304"/>
      <c r="AX86" s="304"/>
      <c r="AY86" s="304"/>
      <c r="AZ86" s="304"/>
      <c r="BA86" s="304"/>
      <c r="BB86" s="304"/>
      <c r="BC86" s="304"/>
      <c r="BD86" s="304"/>
      <c r="BE86" s="304"/>
      <c r="BF86" s="304"/>
      <c r="BG86" s="304"/>
      <c r="BH86" s="304"/>
      <c r="BI86" s="304"/>
      <c r="BJ86" s="304"/>
      <c r="BK86" s="304"/>
      <c r="BL86" s="304"/>
      <c r="BM86" s="304"/>
      <c r="BN86" s="304"/>
      <c r="BO86" s="304"/>
      <c r="BP86" s="304"/>
      <c r="BQ86" s="304"/>
      <c r="BR86" s="304"/>
      <c r="BS86" s="304"/>
      <c r="BT86" s="304"/>
      <c r="BU86" s="304"/>
      <c r="BV86" s="304"/>
      <c r="BW86" s="304"/>
      <c r="BX86" s="304"/>
      <c r="BY86" s="304"/>
      <c r="BZ86" s="304"/>
      <c r="CA86" s="304"/>
      <c r="CB86" s="304"/>
      <c r="CC86" s="304"/>
      <c r="CD86" s="304"/>
      <c r="CE86" s="304"/>
      <c r="CF86" s="304"/>
      <c r="CG86" s="304"/>
      <c r="CH86" s="304"/>
      <c r="CI86" s="304"/>
      <c r="CJ86" s="304"/>
      <c r="CK86" s="304"/>
      <c r="CL86" s="304"/>
      <c r="CM86" s="304"/>
      <c r="CN86" s="304"/>
      <c r="CO86" s="304"/>
      <c r="CP86" s="304"/>
      <c r="CQ86" s="304"/>
      <c r="CR86" s="304"/>
      <c r="CS86" s="304"/>
      <c r="CT86" s="304"/>
      <c r="CU86" s="304"/>
      <c r="CV86" s="304"/>
      <c r="CW86" s="304"/>
      <c r="CX86" s="304"/>
      <c r="CY86" s="304"/>
      <c r="CZ86" s="304"/>
      <c r="DA86" s="304"/>
      <c r="DB86" s="304"/>
      <c r="DC86" s="304"/>
      <c r="DD86" s="304"/>
      <c r="DE86" s="304"/>
      <c r="DF86" s="304"/>
      <c r="DG86" s="304"/>
      <c r="DH86" s="304"/>
      <c r="DI86" s="304"/>
      <c r="DJ86" s="304"/>
      <c r="DK86" s="304"/>
      <c r="DL86" s="304"/>
      <c r="DM86" s="304"/>
      <c r="DN86" s="304"/>
      <c r="DO86" s="304"/>
      <c r="DP86" s="304"/>
      <c r="DQ86" s="304"/>
      <c r="DR86" s="304"/>
      <c r="DS86" s="304"/>
      <c r="DT86" s="304"/>
      <c r="DU86" s="304"/>
      <c r="DV86" s="304"/>
      <c r="DW86" s="304"/>
      <c r="DX86" s="304"/>
      <c r="DY86" s="304"/>
      <c r="DZ86" s="304"/>
      <c r="EA86" s="304"/>
      <c r="EB86" s="304"/>
      <c r="EC86" s="304"/>
      <c r="ED86" s="304"/>
      <c r="EE86" s="304"/>
      <c r="EF86" s="304"/>
      <c r="EG86" s="304"/>
      <c r="EH86" s="304"/>
      <c r="EI86" s="304"/>
      <c r="EJ86" s="304"/>
      <c r="EK86" s="304"/>
      <c r="EL86" s="304"/>
      <c r="EM86" s="304"/>
      <c r="EN86" s="304"/>
      <c r="EO86" s="304"/>
      <c r="EP86" s="304"/>
      <c r="EQ86" s="304"/>
      <c r="ER86" s="304"/>
      <c r="ES86" s="304"/>
      <c r="ET86" s="304"/>
      <c r="EU86" s="304"/>
      <c r="EV86" s="304"/>
      <c r="EW86" s="304"/>
      <c r="EX86" s="304"/>
      <c r="EY86" s="304"/>
      <c r="EZ86" s="304"/>
      <c r="FA86" s="304"/>
      <c r="FB86" s="304"/>
      <c r="FC86" s="304"/>
      <c r="FD86" s="304"/>
      <c r="FE86" s="304"/>
      <c r="FF86" s="304"/>
    </row>
    <row r="87" spans="1:162" s="248" customFormat="1" ht="14" x14ac:dyDescent="0.15">
      <c r="A87" s="381" t="str">
        <f>'UE Apr 2018'!K65</f>
        <v>Origin Energy</v>
      </c>
      <c r="B87" s="383" t="str">
        <f>'UE Apr 2018'!L65</f>
        <v>Business Saver</v>
      </c>
      <c r="C87" s="364">
        <f>91*'UE Apr 2018'!M65/100</f>
        <v>117.39</v>
      </c>
      <c r="D87" s="364">
        <f>($C$69*$C$70)*'UE Apr 2018'!N65/100</f>
        <v>1241.8</v>
      </c>
      <c r="E87" s="364">
        <v>0</v>
      </c>
      <c r="F87" s="364">
        <v>0</v>
      </c>
      <c r="G87" s="365">
        <v>0</v>
      </c>
      <c r="H87" s="364">
        <f>($C$69*$C$71)*'UE Apr 2018'!W65/100</f>
        <v>283.49999999999994</v>
      </c>
      <c r="I87" s="366">
        <f t="shared" si="23"/>
        <v>1642.69</v>
      </c>
      <c r="J87" s="367">
        <f t="shared" si="24"/>
        <v>6570.76</v>
      </c>
      <c r="K87" s="363">
        <f>'UE Apr 2018'!AZ65</f>
        <v>0</v>
      </c>
      <c r="L87" s="363">
        <f>'UE Apr 2018'!BA65</f>
        <v>22</v>
      </c>
      <c r="M87" s="363">
        <f>'UE Apr 2018'!BB65</f>
        <v>0</v>
      </c>
      <c r="N87" s="363">
        <f>'UE Apr 2018'!BC65</f>
        <v>0</v>
      </c>
      <c r="O87" s="367">
        <f>J87-((I87-C87)*L87/100)*4</f>
        <v>5228.4960000000001</v>
      </c>
      <c r="P87" s="367">
        <f>O87</f>
        <v>5228.4960000000001</v>
      </c>
      <c r="Q87" s="367">
        <f t="shared" si="26"/>
        <v>5751.3456000000006</v>
      </c>
      <c r="R87" s="367">
        <f t="shared" si="26"/>
        <v>5751.3456000000006</v>
      </c>
      <c r="S87" s="368">
        <f>'UE Apr 2018'!BJ65</f>
        <v>12</v>
      </c>
      <c r="T87" s="369" t="str">
        <f>'UE Apr 2018'!BK65</f>
        <v>y</v>
      </c>
      <c r="U87" s="304"/>
      <c r="V87" s="304"/>
      <c r="W87" s="304"/>
      <c r="X87" s="304"/>
      <c r="Y87" s="304"/>
      <c r="Z87" s="304"/>
      <c r="AA87" s="304"/>
      <c r="AB87" s="304"/>
      <c r="AC87" s="304"/>
      <c r="AD87" s="304"/>
      <c r="AE87" s="304"/>
      <c r="AF87" s="304"/>
      <c r="AG87" s="304"/>
      <c r="AH87" s="304"/>
      <c r="AI87" s="304"/>
      <c r="AJ87" s="304"/>
      <c r="AK87" s="304"/>
      <c r="AL87" s="304"/>
      <c r="AM87" s="304"/>
      <c r="AN87" s="304"/>
      <c r="AO87" s="304"/>
      <c r="AP87" s="304"/>
      <c r="AQ87" s="304"/>
      <c r="AR87" s="304"/>
      <c r="AS87" s="304"/>
      <c r="AT87" s="304"/>
      <c r="AU87" s="304"/>
      <c r="AV87" s="304"/>
      <c r="AW87" s="304"/>
      <c r="AX87" s="304"/>
      <c r="AY87" s="304"/>
      <c r="AZ87" s="304"/>
      <c r="BA87" s="304"/>
      <c r="BB87" s="304"/>
      <c r="BC87" s="304"/>
      <c r="BD87" s="304"/>
      <c r="BE87" s="304"/>
      <c r="BF87" s="304"/>
      <c r="BG87" s="304"/>
      <c r="BH87" s="304"/>
      <c r="BI87" s="304"/>
      <c r="BJ87" s="304"/>
      <c r="BK87" s="304"/>
      <c r="BL87" s="304"/>
      <c r="BM87" s="304"/>
      <c r="BN87" s="304"/>
      <c r="BO87" s="304"/>
      <c r="BP87" s="304"/>
      <c r="BQ87" s="304"/>
      <c r="BR87" s="304"/>
      <c r="BS87" s="304"/>
      <c r="BT87" s="304"/>
      <c r="BU87" s="304"/>
      <c r="BV87" s="304"/>
      <c r="BW87" s="304"/>
      <c r="BX87" s="304"/>
      <c r="BY87" s="304"/>
      <c r="BZ87" s="304"/>
      <c r="CA87" s="304"/>
      <c r="CB87" s="304"/>
      <c r="CC87" s="304"/>
      <c r="CD87" s="304"/>
      <c r="CE87" s="304"/>
      <c r="CF87" s="304"/>
      <c r="CG87" s="304"/>
      <c r="CH87" s="304"/>
      <c r="CI87" s="304"/>
      <c r="CJ87" s="304"/>
      <c r="CK87" s="304"/>
      <c r="CL87" s="304"/>
      <c r="CM87" s="304"/>
      <c r="CN87" s="304"/>
      <c r="CO87" s="304"/>
      <c r="CP87" s="304"/>
      <c r="CQ87" s="304"/>
      <c r="CR87" s="304"/>
      <c r="CS87" s="304"/>
      <c r="CT87" s="304"/>
      <c r="CU87" s="304"/>
      <c r="CV87" s="304"/>
      <c r="CW87" s="304"/>
      <c r="CX87" s="304"/>
      <c r="CY87" s="304"/>
      <c r="CZ87" s="304"/>
      <c r="DA87" s="304"/>
      <c r="DB87" s="304"/>
      <c r="DC87" s="304"/>
      <c r="DD87" s="304"/>
      <c r="DE87" s="304"/>
      <c r="DF87" s="304"/>
      <c r="DG87" s="304"/>
      <c r="DH87" s="304"/>
      <c r="DI87" s="304"/>
      <c r="DJ87" s="304"/>
      <c r="DK87" s="304"/>
      <c r="DL87" s="304"/>
      <c r="DM87" s="304"/>
      <c r="DN87" s="304"/>
      <c r="DO87" s="304"/>
      <c r="DP87" s="304"/>
      <c r="DQ87" s="304"/>
      <c r="DR87" s="304"/>
      <c r="DS87" s="304"/>
      <c r="DT87" s="304"/>
      <c r="DU87" s="304"/>
      <c r="DV87" s="304"/>
      <c r="DW87" s="304"/>
      <c r="DX87" s="304"/>
      <c r="DY87" s="304"/>
      <c r="DZ87" s="304"/>
      <c r="EA87" s="304"/>
      <c r="EB87" s="304"/>
      <c r="EC87" s="304"/>
      <c r="ED87" s="304"/>
      <c r="EE87" s="304"/>
      <c r="EF87" s="304"/>
      <c r="EG87" s="304"/>
      <c r="EH87" s="304"/>
      <c r="EI87" s="304"/>
      <c r="EJ87" s="304"/>
      <c r="EK87" s="304"/>
      <c r="EL87" s="304"/>
      <c r="EM87" s="304"/>
      <c r="EN87" s="304"/>
      <c r="EO87" s="304"/>
      <c r="EP87" s="304"/>
      <c r="EQ87" s="304"/>
      <c r="ER87" s="304"/>
      <c r="ES87" s="304"/>
      <c r="ET87" s="304"/>
      <c r="EU87" s="304"/>
      <c r="EV87" s="304"/>
      <c r="EW87" s="304"/>
      <c r="EX87" s="304"/>
      <c r="EY87" s="304"/>
      <c r="EZ87" s="304"/>
      <c r="FA87" s="304"/>
      <c r="FB87" s="304"/>
      <c r="FC87" s="304"/>
      <c r="FD87" s="304"/>
      <c r="FE87" s="304"/>
      <c r="FF87" s="304"/>
    </row>
    <row r="88" spans="1:162" s="331" customFormat="1" ht="14" x14ac:dyDescent="0.15">
      <c r="A88" s="381" t="str">
        <f>'UE Apr 2018'!K66</f>
        <v>1st Energy</v>
      </c>
      <c r="B88" s="383" t="str">
        <f>'UE Apr 2018'!L66</f>
        <v>1st Saver</v>
      </c>
      <c r="C88" s="364">
        <f>91*'UE Apr 2018'!M66/100</f>
        <v>120.0017</v>
      </c>
      <c r="D88" s="364">
        <f>($C$69*$C$70)*'UE Apr 2018'!N66/100</f>
        <v>1541.75</v>
      </c>
      <c r="E88" s="364">
        <v>0</v>
      </c>
      <c r="F88" s="364">
        <v>0</v>
      </c>
      <c r="G88" s="365">
        <v>0</v>
      </c>
      <c r="H88" s="364">
        <f>($C$69*$C$71)*'UE Apr 2018'!W66/100</f>
        <v>439.35</v>
      </c>
      <c r="I88" s="366">
        <f t="shared" si="23"/>
        <v>2101.1017000000002</v>
      </c>
      <c r="J88" s="367">
        <f t="shared" si="24"/>
        <v>8404.4068000000007</v>
      </c>
      <c r="K88" s="363">
        <f>'UE Apr 2018'!AZ66</f>
        <v>0</v>
      </c>
      <c r="L88" s="363">
        <f>'UE Apr 2018'!BA66</f>
        <v>0</v>
      </c>
      <c r="M88" s="363">
        <f>'UE Apr 2018'!BB66</f>
        <v>0</v>
      </c>
      <c r="N88" s="363">
        <f>'UE Apr 2018'!BC66</f>
        <v>38</v>
      </c>
      <c r="O88" s="367">
        <f t="shared" ref="O88:O89" si="29">J88</f>
        <v>8404.4068000000007</v>
      </c>
      <c r="P88" s="367">
        <f>O88-((I88-C88)*N88/100)*4</f>
        <v>5393.1348000000007</v>
      </c>
      <c r="Q88" s="367">
        <f t="shared" si="26"/>
        <v>9244.8474800000022</v>
      </c>
      <c r="R88" s="367">
        <f t="shared" si="26"/>
        <v>5932.4482800000014</v>
      </c>
      <c r="S88" s="368">
        <f>'UE Apr 2018'!BJ66</f>
        <v>0</v>
      </c>
      <c r="T88" s="369" t="str">
        <f>'UE Apr 2018'!BK66</f>
        <v>n</v>
      </c>
      <c r="U88" s="304"/>
      <c r="V88" s="304"/>
      <c r="W88" s="304"/>
      <c r="X88" s="304"/>
      <c r="Y88" s="304"/>
      <c r="Z88" s="304"/>
      <c r="AA88" s="304"/>
      <c r="AB88" s="304"/>
      <c r="AC88" s="304"/>
      <c r="AD88" s="304"/>
      <c r="AE88" s="304"/>
      <c r="AF88" s="304"/>
      <c r="AG88" s="304"/>
      <c r="AH88" s="304"/>
      <c r="AI88" s="304"/>
      <c r="AJ88" s="304"/>
      <c r="AK88" s="304"/>
      <c r="AL88" s="304"/>
      <c r="AM88" s="304"/>
      <c r="AN88" s="304"/>
      <c r="AO88" s="304"/>
      <c r="AP88" s="304"/>
      <c r="AQ88" s="304"/>
      <c r="AR88" s="304"/>
      <c r="AS88" s="304"/>
      <c r="AT88" s="304"/>
      <c r="AU88" s="304"/>
      <c r="AV88" s="304"/>
      <c r="AW88" s="304"/>
      <c r="AX88" s="304"/>
      <c r="AY88" s="304"/>
      <c r="AZ88" s="304"/>
      <c r="BA88" s="304"/>
      <c r="BB88" s="304"/>
      <c r="BC88" s="304"/>
      <c r="BD88" s="304"/>
      <c r="BE88" s="304"/>
      <c r="BF88" s="304"/>
      <c r="BG88" s="304"/>
      <c r="BH88" s="304"/>
      <c r="BI88" s="304"/>
      <c r="BJ88" s="304"/>
      <c r="BK88" s="304"/>
      <c r="BL88" s="304"/>
      <c r="BM88" s="304"/>
      <c r="BN88" s="304"/>
      <c r="BO88" s="304"/>
      <c r="BP88" s="304"/>
      <c r="BQ88" s="304"/>
      <c r="BR88" s="304"/>
      <c r="BS88" s="304"/>
      <c r="BT88" s="304"/>
      <c r="BU88" s="304"/>
      <c r="BV88" s="304"/>
      <c r="BW88" s="304"/>
      <c r="BX88" s="304"/>
      <c r="BY88" s="304"/>
      <c r="BZ88" s="304"/>
      <c r="CA88" s="304"/>
      <c r="CB88" s="304"/>
      <c r="CC88" s="304"/>
      <c r="CD88" s="304"/>
      <c r="CE88" s="304"/>
      <c r="CF88" s="304"/>
      <c r="CG88" s="304"/>
      <c r="CH88" s="304"/>
      <c r="CI88" s="304"/>
      <c r="CJ88" s="304"/>
      <c r="CK88" s="304"/>
      <c r="CL88" s="304"/>
      <c r="CM88" s="304"/>
      <c r="CN88" s="304"/>
      <c r="CO88" s="304"/>
      <c r="CP88" s="304"/>
      <c r="CQ88" s="304"/>
      <c r="CR88" s="304"/>
      <c r="CS88" s="304"/>
      <c r="CT88" s="304"/>
      <c r="CU88" s="304"/>
      <c r="CV88" s="304"/>
      <c r="CW88" s="304"/>
      <c r="CX88" s="304"/>
      <c r="CY88" s="304"/>
      <c r="CZ88" s="304"/>
      <c r="DA88" s="304"/>
      <c r="DB88" s="304"/>
      <c r="DC88" s="304"/>
      <c r="DD88" s="304"/>
      <c r="DE88" s="304"/>
      <c r="DF88" s="304"/>
      <c r="DG88" s="304"/>
      <c r="DH88" s="304"/>
      <c r="DI88" s="304"/>
      <c r="DJ88" s="304"/>
      <c r="DK88" s="304"/>
      <c r="DL88" s="304"/>
      <c r="DM88" s="304"/>
      <c r="DN88" s="304"/>
      <c r="DO88" s="304"/>
      <c r="DP88" s="304"/>
      <c r="DQ88" s="304"/>
      <c r="DR88" s="304"/>
      <c r="DS88" s="304"/>
      <c r="DT88" s="304"/>
      <c r="DU88" s="304"/>
      <c r="DV88" s="304"/>
      <c r="DW88" s="304"/>
      <c r="DX88" s="304"/>
      <c r="DY88" s="304"/>
      <c r="DZ88" s="304"/>
      <c r="EA88" s="304"/>
      <c r="EB88" s="304"/>
      <c r="EC88" s="304"/>
      <c r="ED88" s="304"/>
      <c r="EE88" s="304"/>
      <c r="EF88" s="304"/>
      <c r="EG88" s="304"/>
      <c r="EH88" s="304"/>
      <c r="EI88" s="304"/>
      <c r="EJ88" s="304"/>
      <c r="EK88" s="304"/>
      <c r="EL88" s="304"/>
      <c r="EM88" s="304"/>
      <c r="EN88" s="304"/>
      <c r="EO88" s="304"/>
      <c r="EP88" s="304"/>
      <c r="EQ88" s="304"/>
      <c r="ER88" s="304"/>
      <c r="ES88" s="304"/>
      <c r="ET88" s="304"/>
      <c r="EU88" s="304"/>
      <c r="EV88" s="304"/>
      <c r="EW88" s="304"/>
      <c r="EX88" s="304"/>
      <c r="EY88" s="304"/>
      <c r="EZ88" s="304"/>
      <c r="FA88" s="304"/>
      <c r="FB88" s="304"/>
      <c r="FC88" s="304"/>
      <c r="FD88" s="304"/>
      <c r="FE88" s="304"/>
      <c r="FF88" s="304"/>
    </row>
    <row r="89" spans="1:162" s="248" customFormat="1" ht="14" x14ac:dyDescent="0.15">
      <c r="A89" s="381" t="str">
        <f>'UE Apr 2018'!K67</f>
        <v>People Energy</v>
      </c>
      <c r="B89" s="383" t="str">
        <f>'UE Apr 2018'!L67</f>
        <v>Total saver</v>
      </c>
      <c r="C89" s="364">
        <f>91*'UE Apr 2018'!M67/100</f>
        <v>149.1763</v>
      </c>
      <c r="D89" s="364">
        <f>($C$69*$C$70)*'UE Apr 2018'!N67/100</f>
        <v>1539.3</v>
      </c>
      <c r="E89" s="364">
        <v>0</v>
      </c>
      <c r="F89" s="364">
        <v>0</v>
      </c>
      <c r="G89" s="365">
        <v>0</v>
      </c>
      <c r="H89" s="364">
        <f>($C$69*$C$71)*'UE Apr 2018'!W67/100</f>
        <v>324.74999999999994</v>
      </c>
      <c r="I89" s="366">
        <f t="shared" si="23"/>
        <v>2013.2263</v>
      </c>
      <c r="J89" s="367">
        <f t="shared" si="24"/>
        <v>8052.9052000000001</v>
      </c>
      <c r="K89" s="363">
        <f>'UE Apr 2018'!AZ67</f>
        <v>0</v>
      </c>
      <c r="L89" s="363">
        <f>'UE Apr 2018'!BA67</f>
        <v>0</v>
      </c>
      <c r="M89" s="363">
        <f>'UE Apr 2018'!BB67</f>
        <v>30</v>
      </c>
      <c r="N89" s="363">
        <f>'UE Apr 2018'!BC67</f>
        <v>0</v>
      </c>
      <c r="O89" s="367">
        <f t="shared" si="29"/>
        <v>8052.9052000000001</v>
      </c>
      <c r="P89" s="367">
        <f>O89-(O89*M89/100)</f>
        <v>5637.0336399999997</v>
      </c>
      <c r="Q89" s="367">
        <f t="shared" si="26"/>
        <v>8858.1957200000015</v>
      </c>
      <c r="R89" s="367">
        <f t="shared" si="26"/>
        <v>6200.7370040000005</v>
      </c>
      <c r="S89" s="368">
        <f>'UE Apr 2018'!BJ67</f>
        <v>0</v>
      </c>
      <c r="T89" s="369" t="str">
        <f>'UE Apr 2018'!BK67</f>
        <v>n</v>
      </c>
      <c r="U89" s="303"/>
      <c r="V89" s="304"/>
      <c r="W89" s="304"/>
      <c r="X89" s="304"/>
      <c r="Y89" s="304"/>
      <c r="Z89" s="304"/>
      <c r="AA89" s="304"/>
      <c r="AB89" s="304"/>
      <c r="AC89" s="304"/>
      <c r="AD89" s="304"/>
      <c r="AE89" s="304"/>
      <c r="AF89" s="304"/>
      <c r="AG89" s="304"/>
      <c r="AH89" s="304"/>
      <c r="AI89" s="304"/>
      <c r="AJ89" s="304"/>
      <c r="AK89" s="304"/>
      <c r="AL89" s="304"/>
      <c r="AM89" s="304"/>
      <c r="AN89" s="304"/>
      <c r="AO89" s="304"/>
      <c r="AP89" s="304"/>
      <c r="AQ89" s="304"/>
      <c r="AR89" s="304"/>
      <c r="AS89" s="304"/>
      <c r="AT89" s="304"/>
      <c r="AU89" s="304"/>
      <c r="AV89" s="304"/>
      <c r="AW89" s="304"/>
      <c r="AX89" s="304"/>
      <c r="AY89" s="304"/>
      <c r="AZ89" s="304"/>
      <c r="BA89" s="304"/>
      <c r="BB89" s="304"/>
      <c r="BC89" s="304"/>
      <c r="BD89" s="304"/>
      <c r="BE89" s="304"/>
      <c r="BF89" s="304"/>
      <c r="BG89" s="304"/>
      <c r="BH89" s="304"/>
      <c r="BI89" s="304"/>
      <c r="BJ89" s="304"/>
      <c r="BK89" s="304"/>
      <c r="BL89" s="304"/>
      <c r="BM89" s="304"/>
      <c r="BN89" s="304"/>
      <c r="BO89" s="304"/>
      <c r="BP89" s="304"/>
      <c r="BQ89" s="304"/>
      <c r="BR89" s="304"/>
      <c r="BS89" s="304"/>
      <c r="BT89" s="304"/>
      <c r="BU89" s="304"/>
      <c r="BV89" s="304"/>
      <c r="BW89" s="304"/>
      <c r="BX89" s="304"/>
      <c r="BY89" s="304"/>
      <c r="BZ89" s="304"/>
      <c r="CA89" s="304"/>
      <c r="CB89" s="304"/>
      <c r="CC89" s="304"/>
      <c r="CD89" s="304"/>
      <c r="CE89" s="304"/>
      <c r="CF89" s="304"/>
      <c r="CG89" s="304"/>
      <c r="CH89" s="304"/>
      <c r="CI89" s="304"/>
      <c r="CJ89" s="304"/>
      <c r="CK89" s="304"/>
      <c r="CL89" s="304"/>
      <c r="CM89" s="304"/>
      <c r="CN89" s="304"/>
      <c r="CO89" s="304"/>
      <c r="CP89" s="304"/>
      <c r="CQ89" s="304"/>
      <c r="CR89" s="304"/>
      <c r="CS89" s="304"/>
      <c r="CT89" s="304"/>
      <c r="CU89" s="304"/>
      <c r="CV89" s="304"/>
      <c r="CW89" s="304"/>
      <c r="CX89" s="304"/>
      <c r="CY89" s="304"/>
      <c r="CZ89" s="304"/>
      <c r="DA89" s="304"/>
      <c r="DB89" s="304"/>
      <c r="DC89" s="304"/>
      <c r="DD89" s="304"/>
      <c r="DE89" s="304"/>
      <c r="DF89" s="304"/>
      <c r="DG89" s="304"/>
      <c r="DH89" s="304"/>
      <c r="DI89" s="304"/>
      <c r="DJ89" s="304"/>
      <c r="DK89" s="304"/>
      <c r="DL89" s="304"/>
      <c r="DM89" s="304"/>
      <c r="DN89" s="304"/>
      <c r="DO89" s="304"/>
      <c r="DP89" s="304"/>
      <c r="DQ89" s="304"/>
      <c r="DR89" s="304"/>
      <c r="DS89" s="304"/>
      <c r="DT89" s="304"/>
      <c r="DU89" s="304"/>
      <c r="DV89" s="304"/>
      <c r="DW89" s="304"/>
      <c r="DX89" s="304"/>
      <c r="DY89" s="304"/>
      <c r="DZ89" s="304"/>
      <c r="EA89" s="304"/>
      <c r="EB89" s="304"/>
      <c r="EC89" s="304"/>
      <c r="ED89" s="304"/>
      <c r="EE89" s="304"/>
      <c r="EF89" s="304"/>
      <c r="EG89" s="304"/>
      <c r="EH89" s="304"/>
      <c r="EI89" s="304"/>
      <c r="EJ89" s="304"/>
      <c r="EK89" s="304"/>
      <c r="EL89" s="304"/>
      <c r="EM89" s="304"/>
      <c r="EN89" s="304"/>
      <c r="EO89" s="304"/>
      <c r="EP89" s="304"/>
      <c r="EQ89" s="304"/>
      <c r="ER89" s="304"/>
      <c r="ES89" s="304"/>
      <c r="ET89" s="304"/>
      <c r="EU89" s="304"/>
      <c r="EV89" s="304"/>
      <c r="EW89" s="304"/>
      <c r="EX89" s="304"/>
      <c r="EY89" s="304"/>
      <c r="EZ89" s="304"/>
      <c r="FA89" s="304"/>
      <c r="FB89" s="304"/>
      <c r="FC89" s="304"/>
      <c r="FD89" s="304"/>
      <c r="FE89" s="304"/>
      <c r="FF89" s="304"/>
    </row>
    <row r="90" spans="1:162" s="331" customFormat="1" ht="14" x14ac:dyDescent="0.15">
      <c r="A90" s="381" t="str">
        <f>'UE Apr 2018'!K68</f>
        <v>Powerdirect</v>
      </c>
      <c r="B90" s="383" t="str">
        <f>'UE Apr 2018'!L68</f>
        <v>Market offer</v>
      </c>
      <c r="C90" s="364">
        <f>91*'UE Apr 2018'!M68/100</f>
        <v>123.76</v>
      </c>
      <c r="D90" s="364">
        <f>($C$69*$C$70)*'UE Apr 2018'!N68/100</f>
        <v>1330</v>
      </c>
      <c r="E90" s="364">
        <v>0</v>
      </c>
      <c r="F90" s="364">
        <v>0</v>
      </c>
      <c r="G90" s="365">
        <v>0</v>
      </c>
      <c r="H90" s="364">
        <f>($C$69*$C$71)*'UE Apr 2018'!W68/100</f>
        <v>360</v>
      </c>
      <c r="I90" s="366">
        <f t="shared" si="23"/>
        <v>1813.76</v>
      </c>
      <c r="J90" s="367">
        <f t="shared" si="24"/>
        <v>7255.04</v>
      </c>
      <c r="K90" s="363">
        <f>'UE Apr 2018'!AZ68</f>
        <v>0</v>
      </c>
      <c r="L90" s="363">
        <f>'UE Apr 2018'!BA68</f>
        <v>38</v>
      </c>
      <c r="M90" s="363">
        <f>'UE Apr 2018'!BB68</f>
        <v>0</v>
      </c>
      <c r="N90" s="363">
        <f>'UE Apr 2018'!BC68</f>
        <v>0</v>
      </c>
      <c r="O90" s="367">
        <f>J90-((I90-C90)*L90/100)*4</f>
        <v>4686.24</v>
      </c>
      <c r="P90" s="367">
        <f>O90</f>
        <v>4686.24</v>
      </c>
      <c r="Q90" s="367">
        <f t="shared" si="26"/>
        <v>5154.8640000000005</v>
      </c>
      <c r="R90" s="367">
        <f t="shared" si="26"/>
        <v>5154.8640000000005</v>
      </c>
      <c r="S90" s="368">
        <f>'UE Apr 2018'!BJ68</f>
        <v>0</v>
      </c>
      <c r="T90" s="369" t="str">
        <f>'UE Apr 2018'!BK68</f>
        <v>n</v>
      </c>
      <c r="U90" s="303"/>
      <c r="V90" s="304"/>
      <c r="W90" s="304"/>
      <c r="X90" s="304"/>
      <c r="Y90" s="304"/>
      <c r="Z90" s="304"/>
      <c r="AA90" s="304"/>
      <c r="AB90" s="304"/>
      <c r="AC90" s="304"/>
      <c r="AD90" s="304"/>
      <c r="AE90" s="304"/>
      <c r="AF90" s="304"/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  <c r="AQ90" s="304"/>
      <c r="AR90" s="304"/>
      <c r="AS90" s="304"/>
      <c r="AT90" s="304"/>
      <c r="AU90" s="304"/>
      <c r="AV90" s="304"/>
      <c r="AW90" s="304"/>
      <c r="AX90" s="304"/>
      <c r="AY90" s="304"/>
      <c r="AZ90" s="304"/>
      <c r="BA90" s="304"/>
      <c r="BB90" s="304"/>
      <c r="BC90" s="304"/>
      <c r="BD90" s="304"/>
      <c r="BE90" s="304"/>
      <c r="BF90" s="304"/>
      <c r="BG90" s="304"/>
      <c r="BH90" s="304"/>
      <c r="BI90" s="304"/>
      <c r="BJ90" s="304"/>
      <c r="BK90" s="304"/>
      <c r="BL90" s="304"/>
      <c r="BM90" s="304"/>
      <c r="BN90" s="304"/>
      <c r="BO90" s="304"/>
      <c r="BP90" s="304"/>
      <c r="BQ90" s="304"/>
      <c r="BR90" s="304"/>
      <c r="BS90" s="304"/>
      <c r="BT90" s="304"/>
      <c r="BU90" s="304"/>
      <c r="BV90" s="304"/>
      <c r="BW90" s="304"/>
      <c r="BX90" s="304"/>
      <c r="BY90" s="304"/>
      <c r="BZ90" s="304"/>
      <c r="CA90" s="304"/>
      <c r="CB90" s="304"/>
      <c r="CC90" s="304"/>
      <c r="CD90" s="304"/>
      <c r="CE90" s="304"/>
      <c r="CF90" s="304"/>
      <c r="CG90" s="304"/>
      <c r="CH90" s="304"/>
      <c r="CI90" s="304"/>
      <c r="CJ90" s="304"/>
      <c r="CK90" s="304"/>
      <c r="CL90" s="304"/>
      <c r="CM90" s="304"/>
      <c r="CN90" s="304"/>
      <c r="CO90" s="304"/>
      <c r="CP90" s="304"/>
      <c r="CQ90" s="304"/>
      <c r="CR90" s="304"/>
      <c r="CS90" s="304"/>
      <c r="CT90" s="304"/>
      <c r="CU90" s="304"/>
      <c r="CV90" s="304"/>
      <c r="CW90" s="304"/>
      <c r="CX90" s="304"/>
      <c r="CY90" s="304"/>
      <c r="CZ90" s="304"/>
      <c r="DA90" s="304"/>
      <c r="DB90" s="304"/>
      <c r="DC90" s="304"/>
      <c r="DD90" s="304"/>
      <c r="DE90" s="304"/>
      <c r="DF90" s="304"/>
      <c r="DG90" s="304"/>
      <c r="DH90" s="304"/>
      <c r="DI90" s="304"/>
      <c r="DJ90" s="304"/>
      <c r="DK90" s="304"/>
      <c r="DL90" s="304"/>
      <c r="DM90" s="304"/>
      <c r="DN90" s="304"/>
      <c r="DO90" s="304"/>
      <c r="DP90" s="304"/>
      <c r="DQ90" s="304"/>
      <c r="DR90" s="304"/>
      <c r="DS90" s="304"/>
      <c r="DT90" s="304"/>
      <c r="DU90" s="304"/>
      <c r="DV90" s="304"/>
      <c r="DW90" s="304"/>
      <c r="DX90" s="304"/>
      <c r="DY90" s="304"/>
      <c r="DZ90" s="304"/>
      <c r="EA90" s="304"/>
      <c r="EB90" s="304"/>
      <c r="EC90" s="304"/>
      <c r="ED90" s="304"/>
      <c r="EE90" s="304"/>
      <c r="EF90" s="304"/>
      <c r="EG90" s="304"/>
      <c r="EH90" s="304"/>
      <c r="EI90" s="304"/>
      <c r="EJ90" s="304"/>
      <c r="EK90" s="304"/>
      <c r="EL90" s="304"/>
      <c r="EM90" s="304"/>
      <c r="EN90" s="304"/>
      <c r="EO90" s="304"/>
      <c r="EP90" s="304"/>
      <c r="EQ90" s="304"/>
      <c r="ER90" s="304"/>
      <c r="ES90" s="304"/>
      <c r="ET90" s="304"/>
      <c r="EU90" s="304"/>
      <c r="EV90" s="304"/>
      <c r="EW90" s="304"/>
      <c r="EX90" s="304"/>
      <c r="EY90" s="304"/>
      <c r="EZ90" s="304"/>
      <c r="FA90" s="304"/>
      <c r="FB90" s="304"/>
      <c r="FC90" s="304"/>
      <c r="FD90" s="304"/>
      <c r="FE90" s="304"/>
      <c r="FF90" s="304"/>
    </row>
    <row r="91" spans="1:162" s="248" customFormat="1" ht="14" x14ac:dyDescent="0.15">
      <c r="A91" s="381" t="str">
        <f>'UE Apr 2018'!K69</f>
        <v>Powershop</v>
      </c>
      <c r="B91" s="383" t="str">
        <f>'UE Apr 2018'!L69</f>
        <v>Online Saver</v>
      </c>
      <c r="C91" s="364">
        <f>91*'UE Apr 2018'!M69/100</f>
        <v>130.48489999999998</v>
      </c>
      <c r="D91" s="364">
        <f>($C$69*$C$70)*'UE Apr 2018'!N69/100</f>
        <v>1135.3999999999999</v>
      </c>
      <c r="E91" s="364">
        <v>0</v>
      </c>
      <c r="F91" s="364">
        <v>0</v>
      </c>
      <c r="G91" s="365">
        <v>0</v>
      </c>
      <c r="H91" s="364">
        <f>($C$69*$C$71)*'UE Apr 2018'!W69/100</f>
        <v>322.5</v>
      </c>
      <c r="I91" s="366">
        <f t="shared" si="23"/>
        <v>1588.3848999999998</v>
      </c>
      <c r="J91" s="367">
        <f t="shared" si="24"/>
        <v>6353.5395999999992</v>
      </c>
      <c r="K91" s="363">
        <f>'UE Apr 2018'!AZ69</f>
        <v>0</v>
      </c>
      <c r="L91" s="363">
        <f>'UE Apr 2018'!BA69</f>
        <v>0</v>
      </c>
      <c r="M91" s="363">
        <f>'UE Apr 2018'!BB69</f>
        <v>16</v>
      </c>
      <c r="N91" s="363">
        <f>'UE Apr 2018'!BC69</f>
        <v>0</v>
      </c>
      <c r="O91" s="367">
        <f t="shared" ref="O91:O93" si="30">J91</f>
        <v>6353.5395999999992</v>
      </c>
      <c r="P91" s="367">
        <f>O91-(O91*M91/100)</f>
        <v>5336.9732639999993</v>
      </c>
      <c r="Q91" s="367">
        <f t="shared" si="26"/>
        <v>6988.8935599999995</v>
      </c>
      <c r="R91" s="367">
        <f t="shared" si="26"/>
        <v>5870.6705904</v>
      </c>
      <c r="S91" s="368">
        <f>'UE Apr 2018'!BJ69</f>
        <v>0</v>
      </c>
      <c r="T91" s="369" t="str">
        <f>'UE Apr 2018'!BK69</f>
        <v>n</v>
      </c>
      <c r="U91" s="303"/>
      <c r="V91" s="304"/>
      <c r="W91" s="304"/>
      <c r="X91" s="304"/>
      <c r="Y91" s="304"/>
      <c r="Z91" s="304"/>
      <c r="AA91" s="304"/>
      <c r="AB91" s="304"/>
      <c r="AC91" s="304"/>
      <c r="AD91" s="304"/>
      <c r="AE91" s="304"/>
      <c r="AF91" s="304"/>
      <c r="AG91" s="304"/>
      <c r="AH91" s="304"/>
      <c r="AI91" s="304"/>
      <c r="AJ91" s="304"/>
      <c r="AK91" s="304"/>
      <c r="AL91" s="304"/>
      <c r="AM91" s="304"/>
      <c r="AN91" s="304"/>
      <c r="AO91" s="304"/>
      <c r="AP91" s="304"/>
      <c r="AQ91" s="304"/>
      <c r="AR91" s="304"/>
      <c r="AS91" s="304"/>
      <c r="AT91" s="304"/>
      <c r="AU91" s="304"/>
      <c r="AV91" s="304"/>
      <c r="AW91" s="304"/>
      <c r="AX91" s="304"/>
      <c r="AY91" s="304"/>
      <c r="AZ91" s="304"/>
      <c r="BA91" s="304"/>
      <c r="BB91" s="304"/>
      <c r="BC91" s="304"/>
      <c r="BD91" s="304"/>
      <c r="BE91" s="304"/>
      <c r="BF91" s="304"/>
      <c r="BG91" s="304"/>
      <c r="BH91" s="304"/>
      <c r="BI91" s="304"/>
      <c r="BJ91" s="304"/>
      <c r="BK91" s="304"/>
      <c r="BL91" s="304"/>
      <c r="BM91" s="304"/>
      <c r="BN91" s="304"/>
      <c r="BO91" s="304"/>
      <c r="BP91" s="304"/>
      <c r="BQ91" s="304"/>
      <c r="BR91" s="304"/>
      <c r="BS91" s="304"/>
      <c r="BT91" s="304"/>
      <c r="BU91" s="304"/>
      <c r="BV91" s="304"/>
      <c r="BW91" s="304"/>
      <c r="BX91" s="304"/>
      <c r="BY91" s="304"/>
      <c r="BZ91" s="304"/>
      <c r="CA91" s="304"/>
      <c r="CB91" s="304"/>
      <c r="CC91" s="304"/>
      <c r="CD91" s="304"/>
      <c r="CE91" s="304"/>
      <c r="CF91" s="304"/>
      <c r="CG91" s="304"/>
      <c r="CH91" s="304"/>
      <c r="CI91" s="304"/>
      <c r="CJ91" s="304"/>
      <c r="CK91" s="304"/>
      <c r="CL91" s="304"/>
      <c r="CM91" s="304"/>
      <c r="CN91" s="304"/>
      <c r="CO91" s="304"/>
      <c r="CP91" s="304"/>
      <c r="CQ91" s="304"/>
      <c r="CR91" s="304"/>
      <c r="CS91" s="304"/>
      <c r="CT91" s="304"/>
      <c r="CU91" s="304"/>
      <c r="CV91" s="304"/>
      <c r="CW91" s="304"/>
      <c r="CX91" s="304"/>
      <c r="CY91" s="304"/>
      <c r="CZ91" s="304"/>
      <c r="DA91" s="304"/>
      <c r="DB91" s="304"/>
      <c r="DC91" s="304"/>
      <c r="DD91" s="304"/>
      <c r="DE91" s="304"/>
      <c r="DF91" s="304"/>
      <c r="DG91" s="304"/>
      <c r="DH91" s="304"/>
      <c r="DI91" s="304"/>
      <c r="DJ91" s="304"/>
      <c r="DK91" s="304"/>
      <c r="DL91" s="304"/>
      <c r="DM91" s="304"/>
      <c r="DN91" s="304"/>
      <c r="DO91" s="304"/>
      <c r="DP91" s="304"/>
      <c r="DQ91" s="304"/>
      <c r="DR91" s="304"/>
      <c r="DS91" s="304"/>
      <c r="DT91" s="304"/>
      <c r="DU91" s="304"/>
      <c r="DV91" s="304"/>
      <c r="DW91" s="304"/>
      <c r="DX91" s="304"/>
      <c r="DY91" s="304"/>
      <c r="DZ91" s="304"/>
      <c r="EA91" s="304"/>
      <c r="EB91" s="304"/>
      <c r="EC91" s="304"/>
      <c r="ED91" s="304"/>
      <c r="EE91" s="304"/>
      <c r="EF91" s="304"/>
      <c r="EG91" s="304"/>
      <c r="EH91" s="304"/>
      <c r="EI91" s="304"/>
      <c r="EJ91" s="304"/>
      <c r="EK91" s="304"/>
      <c r="EL91" s="304"/>
      <c r="EM91" s="304"/>
      <c r="EN91" s="304"/>
      <c r="EO91" s="304"/>
      <c r="EP91" s="304"/>
      <c r="EQ91" s="304"/>
      <c r="ER91" s="304"/>
      <c r="ES91" s="304"/>
      <c r="ET91" s="304"/>
      <c r="EU91" s="304"/>
      <c r="EV91" s="304"/>
      <c r="EW91" s="304"/>
      <c r="EX91" s="304"/>
      <c r="EY91" s="304"/>
      <c r="EZ91" s="304"/>
      <c r="FA91" s="304"/>
      <c r="FB91" s="304"/>
      <c r="FC91" s="304"/>
      <c r="FD91" s="304"/>
      <c r="FE91" s="304"/>
      <c r="FF91" s="304"/>
    </row>
    <row r="92" spans="1:162" s="331" customFormat="1" ht="14" x14ac:dyDescent="0.15">
      <c r="A92" s="381" t="str">
        <f>'UE Apr 2018'!K70</f>
        <v>Q Energy</v>
      </c>
      <c r="B92" s="383" t="str">
        <f>'UE Apr 2018'!L70</f>
        <v>Flexi Biz</v>
      </c>
      <c r="C92" s="364">
        <f>91*'UE Apr 2018'!M70/100</f>
        <v>122.64070000000001</v>
      </c>
      <c r="D92" s="364">
        <f>($C$69*$C$70)*'UE Apr 2018'!N70/100</f>
        <v>696.5</v>
      </c>
      <c r="E92" s="364">
        <v>0</v>
      </c>
      <c r="F92" s="364">
        <v>0</v>
      </c>
      <c r="G92" s="365">
        <v>0</v>
      </c>
      <c r="H92" s="364">
        <f>($C$69*$C$71)*'UE Apr 2018'!W70/100</f>
        <v>155.1</v>
      </c>
      <c r="I92" s="366">
        <f t="shared" si="23"/>
        <v>974.24070000000006</v>
      </c>
      <c r="J92" s="367">
        <f t="shared" si="24"/>
        <v>3896.9628000000002</v>
      </c>
      <c r="K92" s="363">
        <f>'UE Apr 2018'!AZ70</f>
        <v>0</v>
      </c>
      <c r="L92" s="363">
        <f>'UE Apr 2018'!BA70</f>
        <v>0</v>
      </c>
      <c r="M92" s="363">
        <f>'UE Apr 2018'!BB70</f>
        <v>0</v>
      </c>
      <c r="N92" s="363">
        <f>'UE Apr 2018'!BC70</f>
        <v>0</v>
      </c>
      <c r="O92" s="367">
        <f t="shared" si="30"/>
        <v>3896.9628000000002</v>
      </c>
      <c r="P92" s="367">
        <f>O92</f>
        <v>3896.9628000000002</v>
      </c>
      <c r="Q92" s="367">
        <f t="shared" si="26"/>
        <v>4286.6590800000004</v>
      </c>
      <c r="R92" s="367">
        <f t="shared" si="26"/>
        <v>4286.6590800000004</v>
      </c>
      <c r="S92" s="368">
        <f>'UE Apr 2018'!BJ70</f>
        <v>24</v>
      </c>
      <c r="T92" s="369" t="str">
        <f>'UE Apr 2018'!BK70</f>
        <v>y</v>
      </c>
      <c r="U92" s="304"/>
      <c r="V92" s="304"/>
      <c r="W92" s="304"/>
      <c r="X92" s="304"/>
      <c r="Y92" s="304"/>
      <c r="Z92" s="304"/>
      <c r="AA92" s="304"/>
      <c r="AB92" s="304"/>
      <c r="AC92" s="304"/>
      <c r="AD92" s="304"/>
      <c r="AE92" s="304"/>
      <c r="AF92" s="304"/>
      <c r="AG92" s="304"/>
      <c r="AH92" s="304"/>
      <c r="AI92" s="304"/>
      <c r="AJ92" s="304"/>
      <c r="AK92" s="304"/>
      <c r="AL92" s="304"/>
      <c r="AM92" s="304"/>
      <c r="AN92" s="304"/>
      <c r="AO92" s="304"/>
      <c r="AP92" s="304"/>
      <c r="AQ92" s="304"/>
      <c r="AR92" s="304"/>
      <c r="AS92" s="304"/>
      <c r="AT92" s="304"/>
      <c r="AU92" s="304"/>
      <c r="AV92" s="304"/>
      <c r="AW92" s="304"/>
      <c r="AX92" s="304"/>
      <c r="AY92" s="304"/>
      <c r="AZ92" s="304"/>
      <c r="BA92" s="304"/>
      <c r="BB92" s="304"/>
      <c r="BC92" s="304"/>
      <c r="BD92" s="304"/>
      <c r="BE92" s="304"/>
      <c r="BF92" s="304"/>
      <c r="BG92" s="304"/>
      <c r="BH92" s="304"/>
      <c r="BI92" s="304"/>
      <c r="BJ92" s="304"/>
      <c r="BK92" s="304"/>
      <c r="BL92" s="304"/>
      <c r="BM92" s="304"/>
      <c r="BN92" s="304"/>
      <c r="BO92" s="304"/>
      <c r="BP92" s="304"/>
      <c r="BQ92" s="304"/>
      <c r="BR92" s="304"/>
      <c r="BS92" s="304"/>
      <c r="BT92" s="304"/>
      <c r="BU92" s="304"/>
      <c r="BV92" s="304"/>
      <c r="BW92" s="304"/>
      <c r="BX92" s="304"/>
      <c r="BY92" s="304"/>
      <c r="BZ92" s="304"/>
      <c r="CA92" s="304"/>
      <c r="CB92" s="304"/>
      <c r="CC92" s="304"/>
      <c r="CD92" s="304"/>
      <c r="CE92" s="304"/>
      <c r="CF92" s="304"/>
      <c r="CG92" s="304"/>
      <c r="CH92" s="304"/>
      <c r="CI92" s="304"/>
      <c r="CJ92" s="304"/>
      <c r="CK92" s="304"/>
      <c r="CL92" s="304"/>
      <c r="CM92" s="304"/>
      <c r="CN92" s="304"/>
      <c r="CO92" s="304"/>
      <c r="CP92" s="304"/>
      <c r="CQ92" s="304"/>
      <c r="CR92" s="304"/>
      <c r="CS92" s="304"/>
      <c r="CT92" s="304"/>
      <c r="CU92" s="304"/>
      <c r="CV92" s="304"/>
      <c r="CW92" s="304"/>
      <c r="CX92" s="304"/>
      <c r="CY92" s="304"/>
      <c r="CZ92" s="304"/>
      <c r="DA92" s="304"/>
      <c r="DB92" s="304"/>
      <c r="DC92" s="304"/>
      <c r="DD92" s="304"/>
      <c r="DE92" s="304"/>
      <c r="DF92" s="304"/>
      <c r="DG92" s="304"/>
      <c r="DH92" s="304"/>
      <c r="DI92" s="304"/>
      <c r="DJ92" s="304"/>
      <c r="DK92" s="304"/>
      <c r="DL92" s="304"/>
      <c r="DM92" s="304"/>
      <c r="DN92" s="304"/>
      <c r="DO92" s="304"/>
      <c r="DP92" s="304"/>
      <c r="DQ92" s="304"/>
      <c r="DR92" s="304"/>
      <c r="DS92" s="304"/>
      <c r="DT92" s="304"/>
      <c r="DU92" s="304"/>
      <c r="DV92" s="304"/>
      <c r="DW92" s="304"/>
      <c r="DX92" s="304"/>
      <c r="DY92" s="304"/>
      <c r="DZ92" s="304"/>
      <c r="EA92" s="304"/>
      <c r="EB92" s="304"/>
      <c r="EC92" s="304"/>
      <c r="ED92" s="304"/>
      <c r="EE92" s="304"/>
      <c r="EF92" s="304"/>
      <c r="EG92" s="304"/>
      <c r="EH92" s="304"/>
      <c r="EI92" s="304"/>
      <c r="EJ92" s="304"/>
      <c r="EK92" s="304"/>
      <c r="EL92" s="304"/>
      <c r="EM92" s="304"/>
      <c r="EN92" s="304"/>
      <c r="EO92" s="304"/>
      <c r="EP92" s="304"/>
      <c r="EQ92" s="304"/>
      <c r="ER92" s="304"/>
      <c r="ES92" s="304"/>
      <c r="ET92" s="304"/>
      <c r="EU92" s="304"/>
      <c r="EV92" s="304"/>
      <c r="EW92" s="304"/>
      <c r="EX92" s="304"/>
      <c r="EY92" s="304"/>
      <c r="EZ92" s="304"/>
      <c r="FA92" s="304"/>
      <c r="FB92" s="304"/>
      <c r="FC92" s="304"/>
      <c r="FD92" s="304"/>
      <c r="FE92" s="304"/>
      <c r="FF92" s="304"/>
    </row>
    <row r="93" spans="1:162" s="248" customFormat="1" ht="14" x14ac:dyDescent="0.15">
      <c r="A93" s="381" t="str">
        <f>'UE Apr 2018'!K71</f>
        <v>Red Energy</v>
      </c>
      <c r="B93" s="383" t="str">
        <f>'UE Apr 2018'!L71</f>
        <v>Living Energy Saver</v>
      </c>
      <c r="C93" s="364">
        <f>91*'UE Apr 2018'!M71/100</f>
        <v>95.55</v>
      </c>
      <c r="D93" s="364">
        <f>($C$69*$C$70)*'UE Apr 2018'!N71/100</f>
        <v>1137.5</v>
      </c>
      <c r="E93" s="364">
        <v>0</v>
      </c>
      <c r="F93" s="364">
        <v>0</v>
      </c>
      <c r="G93" s="365">
        <v>0</v>
      </c>
      <c r="H93" s="364">
        <f>($C$69*$C$71)*'UE Apr 2018'!W71/100</f>
        <v>217.5</v>
      </c>
      <c r="I93" s="366">
        <f t="shared" si="23"/>
        <v>1450.55</v>
      </c>
      <c r="J93" s="367">
        <f t="shared" si="24"/>
        <v>5802.2</v>
      </c>
      <c r="K93" s="363">
        <f>'UE Apr 2018'!AZ71</f>
        <v>0</v>
      </c>
      <c r="L93" s="363">
        <f>'UE Apr 2018'!BA71</f>
        <v>0</v>
      </c>
      <c r="M93" s="363">
        <f>'UE Apr 2018'!BB71</f>
        <v>10</v>
      </c>
      <c r="N93" s="363">
        <f>'UE Apr 2018'!BC71</f>
        <v>0</v>
      </c>
      <c r="O93" s="367">
        <f t="shared" si="30"/>
        <v>5802.2</v>
      </c>
      <c r="P93" s="367">
        <f>O93-(O93*M93/100)</f>
        <v>5221.9799999999996</v>
      </c>
      <c r="Q93" s="367">
        <f t="shared" si="26"/>
        <v>6382.42</v>
      </c>
      <c r="R93" s="367">
        <f t="shared" si="26"/>
        <v>5744.1779999999999</v>
      </c>
      <c r="S93" s="368">
        <f>'UE Apr 2018'!BJ71</f>
        <v>0</v>
      </c>
      <c r="T93" s="369" t="str">
        <f>'UE Apr 2018'!BK71</f>
        <v>n</v>
      </c>
      <c r="U93" s="304"/>
      <c r="V93" s="304"/>
      <c r="W93" s="304"/>
      <c r="X93" s="304"/>
      <c r="Y93" s="304"/>
      <c r="Z93" s="304"/>
      <c r="AA93" s="304"/>
      <c r="AB93" s="304"/>
      <c r="AC93" s="304"/>
      <c r="AD93" s="304"/>
      <c r="AE93" s="304"/>
      <c r="AF93" s="304"/>
      <c r="AG93" s="304"/>
      <c r="AH93" s="304"/>
      <c r="AI93" s="304"/>
      <c r="AJ93" s="304"/>
      <c r="AK93" s="304"/>
      <c r="AL93" s="304"/>
      <c r="AM93" s="304"/>
      <c r="AN93" s="304"/>
      <c r="AO93" s="304"/>
      <c r="AP93" s="304"/>
      <c r="AQ93" s="304"/>
      <c r="AR93" s="304"/>
      <c r="AS93" s="304"/>
      <c r="AT93" s="304"/>
      <c r="AU93" s="304"/>
      <c r="AV93" s="304"/>
      <c r="AW93" s="304"/>
      <c r="AX93" s="304"/>
      <c r="AY93" s="304"/>
      <c r="AZ93" s="304"/>
      <c r="BA93" s="304"/>
      <c r="BB93" s="304"/>
      <c r="BC93" s="304"/>
      <c r="BD93" s="304"/>
      <c r="BE93" s="304"/>
      <c r="BF93" s="304"/>
      <c r="BG93" s="304"/>
      <c r="BH93" s="304"/>
      <c r="BI93" s="304"/>
      <c r="BJ93" s="304"/>
      <c r="BK93" s="304"/>
      <c r="BL93" s="304"/>
      <c r="BM93" s="304"/>
      <c r="BN93" s="304"/>
      <c r="BO93" s="304"/>
      <c r="BP93" s="304"/>
      <c r="BQ93" s="304"/>
      <c r="BR93" s="304"/>
      <c r="BS93" s="304"/>
      <c r="BT93" s="304"/>
      <c r="BU93" s="304"/>
      <c r="BV93" s="304"/>
      <c r="BW93" s="304"/>
      <c r="BX93" s="304"/>
      <c r="BY93" s="304"/>
      <c r="BZ93" s="304"/>
      <c r="CA93" s="304"/>
      <c r="CB93" s="304"/>
      <c r="CC93" s="304"/>
      <c r="CD93" s="304"/>
      <c r="CE93" s="304"/>
      <c r="CF93" s="304"/>
      <c r="CG93" s="304"/>
      <c r="CH93" s="304"/>
      <c r="CI93" s="304"/>
      <c r="CJ93" s="304"/>
      <c r="CK93" s="304"/>
      <c r="CL93" s="304"/>
      <c r="CM93" s="304"/>
      <c r="CN93" s="304"/>
      <c r="CO93" s="304"/>
      <c r="CP93" s="304"/>
      <c r="CQ93" s="304"/>
      <c r="CR93" s="304"/>
      <c r="CS93" s="304"/>
      <c r="CT93" s="304"/>
      <c r="CU93" s="304"/>
      <c r="CV93" s="304"/>
      <c r="CW93" s="304"/>
      <c r="CX93" s="304"/>
      <c r="CY93" s="304"/>
      <c r="CZ93" s="304"/>
      <c r="DA93" s="304"/>
      <c r="DB93" s="304"/>
      <c r="DC93" s="304"/>
      <c r="DD93" s="304"/>
      <c r="DE93" s="304"/>
      <c r="DF93" s="304"/>
      <c r="DG93" s="304"/>
      <c r="DH93" s="304"/>
      <c r="DI93" s="304"/>
      <c r="DJ93" s="304"/>
      <c r="DK93" s="304"/>
      <c r="DL93" s="304"/>
      <c r="DM93" s="304"/>
      <c r="DN93" s="304"/>
      <c r="DO93" s="304"/>
      <c r="DP93" s="304"/>
      <c r="DQ93" s="304"/>
      <c r="DR93" s="304"/>
      <c r="DS93" s="304"/>
      <c r="DT93" s="304"/>
      <c r="DU93" s="304"/>
      <c r="DV93" s="304"/>
      <c r="DW93" s="304"/>
      <c r="DX93" s="304"/>
      <c r="DY93" s="304"/>
      <c r="DZ93" s="304"/>
      <c r="EA93" s="304"/>
      <c r="EB93" s="304"/>
      <c r="EC93" s="304"/>
      <c r="ED93" s="304"/>
      <c r="EE93" s="304"/>
      <c r="EF93" s="304"/>
      <c r="EG93" s="304"/>
      <c r="EH93" s="304"/>
      <c r="EI93" s="304"/>
      <c r="EJ93" s="304"/>
      <c r="EK93" s="304"/>
      <c r="EL93" s="304"/>
      <c r="EM93" s="304"/>
      <c r="EN93" s="304"/>
      <c r="EO93" s="304"/>
      <c r="EP93" s="304"/>
      <c r="EQ93" s="304"/>
      <c r="ER93" s="304"/>
      <c r="ES93" s="304"/>
      <c r="ET93" s="304"/>
      <c r="EU93" s="304"/>
      <c r="EV93" s="304"/>
      <c r="EW93" s="304"/>
      <c r="EX93" s="304"/>
      <c r="EY93" s="304"/>
      <c r="EZ93" s="304"/>
      <c r="FA93" s="304"/>
      <c r="FB93" s="304"/>
      <c r="FC93" s="304"/>
      <c r="FD93" s="304"/>
      <c r="FE93" s="304"/>
      <c r="FF93" s="304"/>
    </row>
    <row r="94" spans="1:162" s="331" customFormat="1" ht="14" x14ac:dyDescent="0.15">
      <c r="A94" s="381" t="str">
        <f>'UE Apr 2018'!K72</f>
        <v>Simply Energy</v>
      </c>
      <c r="B94" s="383" t="str">
        <f>'UE Apr 2018'!L72</f>
        <v>Business Save</v>
      </c>
      <c r="C94" s="364">
        <f>91*'UE Apr 2018'!M72/100</f>
        <v>116.08869999999999</v>
      </c>
      <c r="D94" s="364">
        <f>($C$69*$C$70)*'UE Apr 2018'!N72/100</f>
        <v>1508.5</v>
      </c>
      <c r="E94" s="364">
        <v>0</v>
      </c>
      <c r="F94" s="364">
        <v>0</v>
      </c>
      <c r="G94" s="365">
        <v>0</v>
      </c>
      <c r="H94" s="364">
        <f>($C$69*$C$71)*'UE Apr 2018'!W72/100</f>
        <v>390.6</v>
      </c>
      <c r="I94" s="366">
        <f t="shared" si="23"/>
        <v>2015.1887000000002</v>
      </c>
      <c r="J94" s="367">
        <f t="shared" si="24"/>
        <v>8060.7548000000006</v>
      </c>
      <c r="K94" s="363">
        <f>'UE Apr 2018'!AZ72</f>
        <v>0</v>
      </c>
      <c r="L94" s="363">
        <f>'UE Apr 2018'!BA72</f>
        <v>35</v>
      </c>
      <c r="M94" s="363">
        <f>'UE Apr 2018'!BB72</f>
        <v>0</v>
      </c>
      <c r="N94" s="363">
        <f>'UE Apr 2018'!BC72</f>
        <v>0</v>
      </c>
      <c r="O94" s="367">
        <f>J94-((I94-C94)*L94/100)*4</f>
        <v>5402.0148000000008</v>
      </c>
      <c r="P94" s="367">
        <f>O94-((I94-C94)*N94/100)*4</f>
        <v>5402.0148000000008</v>
      </c>
      <c r="Q94" s="367">
        <f t="shared" si="26"/>
        <v>5942.2162800000015</v>
      </c>
      <c r="R94" s="367">
        <f t="shared" si="26"/>
        <v>5942.2162800000015</v>
      </c>
      <c r="S94" s="368">
        <f>'UE Apr 2018'!BJ72</f>
        <v>0</v>
      </c>
      <c r="T94" s="369" t="str">
        <f>'UE Apr 2018'!BK72</f>
        <v>n</v>
      </c>
      <c r="U94" s="304"/>
      <c r="V94" s="304"/>
      <c r="W94" s="304"/>
      <c r="X94" s="304"/>
      <c r="Y94" s="304"/>
      <c r="Z94" s="304"/>
      <c r="AA94" s="304"/>
      <c r="AB94" s="304"/>
      <c r="AC94" s="304"/>
      <c r="AD94" s="304"/>
      <c r="AE94" s="304"/>
      <c r="AF94" s="304"/>
      <c r="AG94" s="304"/>
      <c r="AH94" s="304"/>
      <c r="AI94" s="304"/>
      <c r="AJ94" s="304"/>
      <c r="AK94" s="304"/>
      <c r="AL94" s="304"/>
      <c r="AM94" s="304"/>
      <c r="AN94" s="304"/>
      <c r="AO94" s="304"/>
      <c r="AP94" s="304"/>
      <c r="AQ94" s="304"/>
      <c r="AR94" s="304"/>
      <c r="AS94" s="304"/>
      <c r="AT94" s="304"/>
      <c r="AU94" s="304"/>
      <c r="AV94" s="304"/>
      <c r="AW94" s="304"/>
      <c r="AX94" s="304"/>
      <c r="AY94" s="304"/>
      <c r="AZ94" s="304"/>
      <c r="BA94" s="304"/>
      <c r="BB94" s="304"/>
      <c r="BC94" s="304"/>
      <c r="BD94" s="304"/>
      <c r="BE94" s="304"/>
      <c r="BF94" s="304"/>
      <c r="BG94" s="304"/>
      <c r="BH94" s="304"/>
      <c r="BI94" s="304"/>
      <c r="BJ94" s="304"/>
      <c r="BK94" s="304"/>
      <c r="BL94" s="304"/>
      <c r="BM94" s="304"/>
      <c r="BN94" s="304"/>
      <c r="BO94" s="304"/>
      <c r="BP94" s="304"/>
      <c r="BQ94" s="304"/>
      <c r="BR94" s="304"/>
      <c r="BS94" s="304"/>
      <c r="BT94" s="304"/>
      <c r="BU94" s="304"/>
      <c r="BV94" s="304"/>
      <c r="BW94" s="304"/>
      <c r="BX94" s="304"/>
      <c r="BY94" s="304"/>
      <c r="BZ94" s="304"/>
      <c r="CA94" s="304"/>
      <c r="CB94" s="304"/>
      <c r="CC94" s="304"/>
      <c r="CD94" s="304"/>
      <c r="CE94" s="304"/>
      <c r="CF94" s="304"/>
      <c r="CG94" s="304"/>
      <c r="CH94" s="304"/>
      <c r="CI94" s="304"/>
      <c r="CJ94" s="304"/>
      <c r="CK94" s="304"/>
      <c r="CL94" s="304"/>
      <c r="CM94" s="304"/>
      <c r="CN94" s="304"/>
      <c r="CO94" s="304"/>
      <c r="CP94" s="304"/>
      <c r="CQ94" s="304"/>
      <c r="CR94" s="304"/>
      <c r="CS94" s="304"/>
      <c r="CT94" s="304"/>
      <c r="CU94" s="304"/>
      <c r="CV94" s="304"/>
      <c r="CW94" s="304"/>
      <c r="CX94" s="304"/>
      <c r="CY94" s="304"/>
      <c r="CZ94" s="304"/>
      <c r="DA94" s="304"/>
      <c r="DB94" s="304"/>
      <c r="DC94" s="304"/>
      <c r="DD94" s="304"/>
      <c r="DE94" s="304"/>
      <c r="DF94" s="304"/>
      <c r="DG94" s="304"/>
      <c r="DH94" s="304"/>
      <c r="DI94" s="304"/>
      <c r="DJ94" s="304"/>
      <c r="DK94" s="304"/>
      <c r="DL94" s="304"/>
      <c r="DM94" s="304"/>
      <c r="DN94" s="304"/>
      <c r="DO94" s="304"/>
      <c r="DP94" s="304"/>
      <c r="DQ94" s="304"/>
      <c r="DR94" s="304"/>
      <c r="DS94" s="304"/>
      <c r="DT94" s="304"/>
      <c r="DU94" s="304"/>
      <c r="DV94" s="304"/>
      <c r="DW94" s="304"/>
      <c r="DX94" s="304"/>
      <c r="DY94" s="304"/>
      <c r="DZ94" s="304"/>
      <c r="EA94" s="304"/>
      <c r="EB94" s="304"/>
      <c r="EC94" s="304"/>
      <c r="ED94" s="304"/>
      <c r="EE94" s="304"/>
      <c r="EF94" s="304"/>
      <c r="EG94" s="304"/>
      <c r="EH94" s="304"/>
      <c r="EI94" s="304"/>
      <c r="EJ94" s="304"/>
      <c r="EK94" s="304"/>
      <c r="EL94" s="304"/>
      <c r="EM94" s="304"/>
      <c r="EN94" s="304"/>
      <c r="EO94" s="304"/>
      <c r="EP94" s="304"/>
      <c r="EQ94" s="304"/>
      <c r="ER94" s="304"/>
      <c r="ES94" s="304"/>
      <c r="ET94" s="304"/>
      <c r="EU94" s="304"/>
      <c r="EV94" s="304"/>
      <c r="EW94" s="304"/>
      <c r="EX94" s="304"/>
      <c r="EY94" s="304"/>
      <c r="EZ94" s="304"/>
      <c r="FA94" s="304"/>
      <c r="FB94" s="304"/>
      <c r="FC94" s="304"/>
      <c r="FD94" s="304"/>
      <c r="FE94" s="304"/>
      <c r="FF94" s="304"/>
    </row>
    <row r="95" spans="1:162" s="248" customFormat="1" ht="14" x14ac:dyDescent="0.15">
      <c r="A95" s="381" t="str">
        <f>'UE Apr 2018'!K73</f>
        <v>Sumo Power</v>
      </c>
      <c r="B95" s="383" t="str">
        <f>'UE Apr 2018'!L73</f>
        <v>Business</v>
      </c>
      <c r="C95" s="364">
        <f>91*'UE Apr 2018'!M73/100</f>
        <v>129.22</v>
      </c>
      <c r="D95" s="364">
        <f>($C$69*$C$70)*'UE Apr 2018'!N73/100</f>
        <v>1370.25</v>
      </c>
      <c r="E95" s="364">
        <v>0</v>
      </c>
      <c r="F95" s="364">
        <v>0</v>
      </c>
      <c r="G95" s="365">
        <v>0</v>
      </c>
      <c r="H95" s="364">
        <f>($C$69*$C$71)*'UE Apr 2018'!W73/100</f>
        <v>367.95</v>
      </c>
      <c r="I95" s="366">
        <f t="shared" si="23"/>
        <v>1867.42</v>
      </c>
      <c r="J95" s="367">
        <f t="shared" si="24"/>
        <v>7469.68</v>
      </c>
      <c r="K95" s="363">
        <f>'UE Apr 2018'!AZ73</f>
        <v>0</v>
      </c>
      <c r="L95" s="363">
        <f>'UE Apr 2018'!BA73</f>
        <v>20</v>
      </c>
      <c r="M95" s="363">
        <f>'UE Apr 2018'!BB73</f>
        <v>0</v>
      </c>
      <c r="N95" s="363">
        <f>'UE Apr 2018'!BC73</f>
        <v>17</v>
      </c>
      <c r="O95" s="367">
        <f>J95-((I95-C95)*L95/100)*4</f>
        <v>6079.1200000000008</v>
      </c>
      <c r="P95" s="367">
        <f>O95-((I95-C95)*N95/100)*4</f>
        <v>4897.1440000000002</v>
      </c>
      <c r="Q95" s="367">
        <f t="shared" si="26"/>
        <v>6687.0320000000011</v>
      </c>
      <c r="R95" s="367">
        <f t="shared" si="26"/>
        <v>5386.858400000001</v>
      </c>
      <c r="S95" s="368">
        <f>'UE Apr 2018'!BJ73</f>
        <v>0</v>
      </c>
      <c r="T95" s="369" t="str">
        <f>'UE Apr 2018'!BK73</f>
        <v>n</v>
      </c>
      <c r="U95" s="303"/>
      <c r="V95" s="304"/>
      <c r="W95" s="304"/>
      <c r="X95" s="304"/>
      <c r="Y95" s="304"/>
      <c r="Z95" s="304"/>
      <c r="AA95" s="304"/>
      <c r="AB95" s="304"/>
      <c r="AC95" s="304"/>
      <c r="AD95" s="304"/>
      <c r="AE95" s="304"/>
      <c r="AF95" s="304"/>
      <c r="AG95" s="304"/>
      <c r="AH95" s="304"/>
      <c r="AI95" s="304"/>
      <c r="AJ95" s="304"/>
      <c r="AK95" s="304"/>
      <c r="AL95" s="304"/>
      <c r="AM95" s="304"/>
      <c r="AN95" s="304"/>
      <c r="AO95" s="304"/>
      <c r="AP95" s="304"/>
      <c r="AQ95" s="304"/>
      <c r="AR95" s="304"/>
      <c r="AS95" s="304"/>
      <c r="AT95" s="304"/>
      <c r="AU95" s="304"/>
      <c r="AV95" s="304"/>
      <c r="AW95" s="304"/>
      <c r="AX95" s="304"/>
      <c r="AY95" s="304"/>
      <c r="AZ95" s="304"/>
      <c r="BA95" s="304"/>
      <c r="BB95" s="304"/>
      <c r="BC95" s="304"/>
      <c r="BD95" s="304"/>
      <c r="BE95" s="304"/>
      <c r="BF95" s="304"/>
      <c r="BG95" s="304"/>
      <c r="BH95" s="304"/>
      <c r="BI95" s="304"/>
      <c r="BJ95" s="304"/>
      <c r="BK95" s="304"/>
      <c r="BL95" s="304"/>
      <c r="BM95" s="304"/>
      <c r="BN95" s="304"/>
      <c r="BO95" s="304"/>
      <c r="BP95" s="304"/>
      <c r="BQ95" s="304"/>
      <c r="BR95" s="304"/>
      <c r="BS95" s="304"/>
      <c r="BT95" s="304"/>
      <c r="BU95" s="304"/>
      <c r="BV95" s="304"/>
      <c r="BW95" s="304"/>
      <c r="BX95" s="304"/>
      <c r="BY95" s="304"/>
      <c r="BZ95" s="304"/>
      <c r="CA95" s="304"/>
      <c r="CB95" s="304"/>
      <c r="CC95" s="304"/>
      <c r="CD95" s="304"/>
      <c r="CE95" s="304"/>
      <c r="CF95" s="304"/>
      <c r="CG95" s="304"/>
      <c r="CH95" s="304"/>
      <c r="CI95" s="304"/>
      <c r="CJ95" s="304"/>
      <c r="CK95" s="304"/>
      <c r="CL95" s="304"/>
      <c r="CM95" s="304"/>
      <c r="CN95" s="304"/>
      <c r="CO95" s="304"/>
      <c r="CP95" s="304"/>
      <c r="CQ95" s="304"/>
      <c r="CR95" s="304"/>
      <c r="CS95" s="304"/>
      <c r="CT95" s="304"/>
      <c r="CU95" s="304"/>
      <c r="CV95" s="304"/>
      <c r="CW95" s="304"/>
      <c r="CX95" s="304"/>
      <c r="CY95" s="304"/>
      <c r="CZ95" s="304"/>
      <c r="DA95" s="304"/>
      <c r="DB95" s="304"/>
      <c r="DC95" s="304"/>
      <c r="DD95" s="304"/>
      <c r="DE95" s="304"/>
      <c r="DF95" s="304"/>
      <c r="DG95" s="304"/>
      <c r="DH95" s="304"/>
      <c r="DI95" s="304"/>
      <c r="DJ95" s="304"/>
      <c r="DK95" s="304"/>
      <c r="DL95" s="304"/>
      <c r="DM95" s="304"/>
      <c r="DN95" s="304"/>
      <c r="DO95" s="304"/>
      <c r="DP95" s="304"/>
      <c r="DQ95" s="304"/>
      <c r="DR95" s="304"/>
      <c r="DS95" s="304"/>
      <c r="DT95" s="304"/>
      <c r="DU95" s="304"/>
      <c r="DV95" s="304"/>
      <c r="DW95" s="304"/>
      <c r="DX95" s="304"/>
      <c r="DY95" s="304"/>
      <c r="DZ95" s="304"/>
      <c r="EA95" s="304"/>
      <c r="EB95" s="304"/>
      <c r="EC95" s="304"/>
      <c r="ED95" s="304"/>
      <c r="EE95" s="304"/>
      <c r="EF95" s="304"/>
      <c r="EG95" s="304"/>
      <c r="EH95" s="304"/>
      <c r="EI95" s="304"/>
      <c r="EJ95" s="304"/>
      <c r="EK95" s="304"/>
      <c r="EL95" s="304"/>
      <c r="EM95" s="304"/>
      <c r="EN95" s="304"/>
      <c r="EO95" s="304"/>
      <c r="EP95" s="304"/>
      <c r="EQ95" s="304"/>
      <c r="ER95" s="304"/>
      <c r="ES95" s="304"/>
      <c r="ET95" s="304"/>
      <c r="EU95" s="304"/>
      <c r="EV95" s="304"/>
      <c r="EW95" s="304"/>
      <c r="EX95" s="304"/>
      <c r="EY95" s="304"/>
      <c r="EZ95" s="304"/>
      <c r="FA95" s="304"/>
      <c r="FB95" s="304"/>
      <c r="FC95" s="304"/>
      <c r="FD95" s="304"/>
      <c r="FE95" s="304"/>
      <c r="FF95" s="304"/>
    </row>
    <row r="96" spans="1:162" s="331" customFormat="1" ht="14" x14ac:dyDescent="0.15">
      <c r="A96" s="381" t="str">
        <f>'UE Apr 2018'!K74</f>
        <v>Blue NRG</v>
      </c>
      <c r="B96" s="383" t="str">
        <f>'UE Apr 2018'!L74</f>
        <v>Super Saver</v>
      </c>
      <c r="C96" s="364">
        <f>91*'UE Apr 2018'!M74/100</f>
        <v>110.11</v>
      </c>
      <c r="D96" s="364">
        <f>($C$69*$C$70)*'UE Apr 2018'!N74/100</f>
        <v>875</v>
      </c>
      <c r="E96" s="364">
        <v>0</v>
      </c>
      <c r="F96" s="364">
        <v>0</v>
      </c>
      <c r="G96" s="365">
        <v>0</v>
      </c>
      <c r="H96" s="364">
        <f>($C$69*$C$71)*'UE Apr 2018'!W74/100</f>
        <v>195</v>
      </c>
      <c r="I96" s="366">
        <f t="shared" si="23"/>
        <v>1180.1100000000001</v>
      </c>
      <c r="J96" s="367">
        <f t="shared" si="24"/>
        <v>4720.4400000000005</v>
      </c>
      <c r="K96" s="363">
        <f>'UE Apr 2018'!AZ74</f>
        <v>0</v>
      </c>
      <c r="L96" s="363">
        <f>'UE Apr 2018'!BA74</f>
        <v>0</v>
      </c>
      <c r="M96" s="363">
        <f>'UE Apr 2018'!BB74</f>
        <v>0</v>
      </c>
      <c r="N96" s="363">
        <f>'UE Apr 2018'!BC74</f>
        <v>0</v>
      </c>
      <c r="O96" s="367">
        <f t="shared" ref="O96:O98" si="31">J96</f>
        <v>4720.4400000000005</v>
      </c>
      <c r="P96" s="367">
        <f>O96</f>
        <v>4720.4400000000005</v>
      </c>
      <c r="Q96" s="367">
        <f t="shared" si="26"/>
        <v>5192.4840000000013</v>
      </c>
      <c r="R96" s="367">
        <f t="shared" si="26"/>
        <v>5192.4840000000013</v>
      </c>
      <c r="S96" s="368">
        <f>'UE Apr 2018'!BJ74</f>
        <v>36</v>
      </c>
      <c r="T96" s="369" t="str">
        <f>'UE Apr 2018'!BK74</f>
        <v>n</v>
      </c>
      <c r="U96" s="303"/>
      <c r="V96" s="304"/>
      <c r="W96" s="304"/>
      <c r="X96" s="304"/>
      <c r="Y96" s="304"/>
      <c r="Z96" s="304"/>
      <c r="AA96" s="304"/>
      <c r="AB96" s="304"/>
      <c r="AC96" s="304"/>
      <c r="AD96" s="304"/>
      <c r="AE96" s="304"/>
      <c r="AF96" s="304"/>
      <c r="AG96" s="304"/>
      <c r="AH96" s="304"/>
      <c r="AI96" s="304"/>
      <c r="AJ96" s="304"/>
      <c r="AK96" s="304"/>
      <c r="AL96" s="304"/>
      <c r="AM96" s="304"/>
      <c r="AN96" s="304"/>
      <c r="AO96" s="304"/>
      <c r="AP96" s="304"/>
      <c r="AQ96" s="304"/>
      <c r="AR96" s="304"/>
      <c r="AS96" s="304"/>
      <c r="AT96" s="304"/>
      <c r="AU96" s="304"/>
      <c r="AV96" s="304"/>
      <c r="AW96" s="304"/>
      <c r="AX96" s="304"/>
      <c r="AY96" s="304"/>
      <c r="AZ96" s="304"/>
      <c r="BA96" s="304"/>
      <c r="BB96" s="304"/>
      <c r="BC96" s="304"/>
      <c r="BD96" s="304"/>
      <c r="BE96" s="304"/>
      <c r="BF96" s="304"/>
      <c r="BG96" s="304"/>
      <c r="BH96" s="304"/>
      <c r="BI96" s="304"/>
      <c r="BJ96" s="304"/>
      <c r="BK96" s="304"/>
      <c r="BL96" s="304"/>
      <c r="BM96" s="304"/>
      <c r="BN96" s="304"/>
      <c r="BO96" s="304"/>
      <c r="BP96" s="304"/>
      <c r="BQ96" s="304"/>
      <c r="BR96" s="304"/>
      <c r="BS96" s="304"/>
      <c r="BT96" s="304"/>
      <c r="BU96" s="304"/>
      <c r="BV96" s="304"/>
      <c r="BW96" s="304"/>
      <c r="BX96" s="304"/>
      <c r="BY96" s="304"/>
      <c r="BZ96" s="304"/>
      <c r="CA96" s="304"/>
      <c r="CB96" s="304"/>
      <c r="CC96" s="304"/>
      <c r="CD96" s="304"/>
      <c r="CE96" s="304"/>
      <c r="CF96" s="304"/>
      <c r="CG96" s="304"/>
      <c r="CH96" s="304"/>
      <c r="CI96" s="304"/>
      <c r="CJ96" s="304"/>
      <c r="CK96" s="304"/>
      <c r="CL96" s="304"/>
      <c r="CM96" s="304"/>
      <c r="CN96" s="304"/>
      <c r="CO96" s="304"/>
      <c r="CP96" s="304"/>
      <c r="CQ96" s="304"/>
      <c r="CR96" s="304"/>
      <c r="CS96" s="304"/>
      <c r="CT96" s="304"/>
      <c r="CU96" s="304"/>
      <c r="CV96" s="304"/>
      <c r="CW96" s="304"/>
      <c r="CX96" s="304"/>
      <c r="CY96" s="304"/>
      <c r="CZ96" s="304"/>
      <c r="DA96" s="304"/>
      <c r="DB96" s="304"/>
      <c r="DC96" s="304"/>
      <c r="DD96" s="304"/>
      <c r="DE96" s="304"/>
      <c r="DF96" s="304"/>
      <c r="DG96" s="304"/>
      <c r="DH96" s="304"/>
      <c r="DI96" s="304"/>
      <c r="DJ96" s="304"/>
      <c r="DK96" s="304"/>
      <c r="DL96" s="304"/>
      <c r="DM96" s="304"/>
      <c r="DN96" s="304"/>
      <c r="DO96" s="304"/>
      <c r="DP96" s="304"/>
      <c r="DQ96" s="304"/>
      <c r="DR96" s="304"/>
      <c r="DS96" s="304"/>
      <c r="DT96" s="304"/>
      <c r="DU96" s="304"/>
      <c r="DV96" s="304"/>
      <c r="DW96" s="304"/>
      <c r="DX96" s="304"/>
      <c r="DY96" s="304"/>
      <c r="DZ96" s="304"/>
      <c r="EA96" s="304"/>
      <c r="EB96" s="304"/>
      <c r="EC96" s="304"/>
      <c r="ED96" s="304"/>
      <c r="EE96" s="304"/>
      <c r="EF96" s="304"/>
      <c r="EG96" s="304"/>
      <c r="EH96" s="304"/>
      <c r="EI96" s="304"/>
      <c r="EJ96" s="304"/>
      <c r="EK96" s="304"/>
      <c r="EL96" s="304"/>
      <c r="EM96" s="304"/>
      <c r="EN96" s="304"/>
      <c r="EO96" s="304"/>
      <c r="EP96" s="304"/>
      <c r="EQ96" s="304"/>
      <c r="ER96" s="304"/>
      <c r="ES96" s="304"/>
      <c r="ET96" s="304"/>
      <c r="EU96" s="304"/>
      <c r="EV96" s="304"/>
      <c r="EW96" s="304"/>
      <c r="EX96" s="304"/>
      <c r="EY96" s="304"/>
      <c r="EZ96" s="304"/>
      <c r="FA96" s="304"/>
      <c r="FB96" s="304"/>
      <c r="FC96" s="304"/>
      <c r="FD96" s="304"/>
      <c r="FE96" s="304"/>
      <c r="FF96" s="304"/>
    </row>
    <row r="97" spans="1:162" s="248" customFormat="1" ht="14" x14ac:dyDescent="0.15">
      <c r="A97" s="381" t="str">
        <f>'UE Apr 2018'!K75</f>
        <v>Tango Energy</v>
      </c>
      <c r="B97" s="383" t="str">
        <f>'UE Apr 2018'!L75</f>
        <v>Business Select</v>
      </c>
      <c r="C97" s="364">
        <f>91*'UE Apr 2018'!M75/100</f>
        <v>111.53869999999999</v>
      </c>
      <c r="D97" s="364">
        <f>($C$69*$C$70)*'UE Apr 2018'!N75/100</f>
        <v>749.7</v>
      </c>
      <c r="E97" s="364">
        <v>0</v>
      </c>
      <c r="F97" s="364">
        <v>0</v>
      </c>
      <c r="G97" s="365">
        <v>0</v>
      </c>
      <c r="H97" s="364">
        <f>($C$69*$C$71)*'UE Apr 2018'!W75/100</f>
        <v>157.65</v>
      </c>
      <c r="I97" s="366">
        <f t="shared" ref="I97:I98" si="32">SUM(C97:H97)</f>
        <v>1018.8887</v>
      </c>
      <c r="J97" s="367">
        <f t="shared" ref="J97:J98" si="33">I97*4</f>
        <v>4075.5547999999999</v>
      </c>
      <c r="K97" s="363">
        <f>'UE Apr 2018'!AZ75</f>
        <v>0</v>
      </c>
      <c r="L97" s="363">
        <f>'UE Apr 2018'!BA75</f>
        <v>0</v>
      </c>
      <c r="M97" s="363">
        <f>'UE Apr 2018'!BB75</f>
        <v>0</v>
      </c>
      <c r="N97" s="363">
        <f>'UE Apr 2018'!BC75</f>
        <v>0</v>
      </c>
      <c r="O97" s="367">
        <f t="shared" si="31"/>
        <v>4075.5547999999999</v>
      </c>
      <c r="P97" s="367">
        <f>O97</f>
        <v>4075.5547999999999</v>
      </c>
      <c r="Q97" s="367">
        <f t="shared" ref="Q97:Q98" si="34">O97*1.1</f>
        <v>4483.1102799999999</v>
      </c>
      <c r="R97" s="367">
        <f t="shared" ref="R97:R98" si="35">P97*1.1</f>
        <v>4483.1102799999999</v>
      </c>
      <c r="S97" s="368">
        <f>'UE Apr 2018'!BJ75</f>
        <v>0</v>
      </c>
      <c r="T97" s="369" t="str">
        <f>'UE Apr 2018'!BK75</f>
        <v>n</v>
      </c>
      <c r="U97" s="303"/>
      <c r="V97" s="304"/>
      <c r="W97" s="304"/>
      <c r="X97" s="304"/>
      <c r="Y97" s="304"/>
      <c r="Z97" s="304"/>
      <c r="AA97" s="304"/>
      <c r="AB97" s="304"/>
      <c r="AC97" s="304"/>
      <c r="AD97" s="304"/>
      <c r="AE97" s="304"/>
      <c r="AF97" s="304"/>
      <c r="AG97" s="304"/>
      <c r="AH97" s="304"/>
      <c r="AI97" s="304"/>
      <c r="AJ97" s="304"/>
      <c r="AK97" s="304"/>
      <c r="AL97" s="304"/>
      <c r="AM97" s="304"/>
      <c r="AN97" s="304"/>
      <c r="AO97" s="304"/>
      <c r="AP97" s="304"/>
      <c r="AQ97" s="304"/>
      <c r="AR97" s="304"/>
      <c r="AS97" s="304"/>
      <c r="AT97" s="304"/>
      <c r="AU97" s="304"/>
      <c r="AV97" s="304"/>
      <c r="AW97" s="304"/>
      <c r="AX97" s="304"/>
      <c r="AY97" s="304"/>
      <c r="AZ97" s="304"/>
      <c r="BA97" s="304"/>
      <c r="BB97" s="304"/>
      <c r="BC97" s="304"/>
      <c r="BD97" s="304"/>
      <c r="BE97" s="304"/>
      <c r="BF97" s="304"/>
      <c r="BG97" s="304"/>
      <c r="BH97" s="304"/>
      <c r="BI97" s="304"/>
      <c r="BJ97" s="304"/>
      <c r="BK97" s="304"/>
      <c r="BL97" s="304"/>
      <c r="BM97" s="304"/>
      <c r="BN97" s="304"/>
      <c r="BO97" s="304"/>
      <c r="BP97" s="304"/>
      <c r="BQ97" s="304"/>
      <c r="BR97" s="304"/>
      <c r="BS97" s="304"/>
      <c r="BT97" s="304"/>
      <c r="BU97" s="304"/>
      <c r="BV97" s="304"/>
      <c r="BW97" s="304"/>
      <c r="BX97" s="304"/>
      <c r="BY97" s="304"/>
      <c r="BZ97" s="304"/>
      <c r="CA97" s="304"/>
      <c r="CB97" s="304"/>
      <c r="CC97" s="304"/>
      <c r="CD97" s="304"/>
      <c r="CE97" s="304"/>
      <c r="CF97" s="304"/>
      <c r="CG97" s="304"/>
      <c r="CH97" s="304"/>
      <c r="CI97" s="304"/>
      <c r="CJ97" s="304"/>
      <c r="CK97" s="304"/>
      <c r="CL97" s="304"/>
      <c r="CM97" s="304"/>
      <c r="CN97" s="304"/>
      <c r="CO97" s="304"/>
      <c r="CP97" s="304"/>
      <c r="CQ97" s="304"/>
      <c r="CR97" s="304"/>
      <c r="CS97" s="304"/>
      <c r="CT97" s="304"/>
      <c r="CU97" s="304"/>
      <c r="CV97" s="304"/>
      <c r="CW97" s="304"/>
      <c r="CX97" s="304"/>
      <c r="CY97" s="304"/>
      <c r="CZ97" s="304"/>
      <c r="DA97" s="304"/>
      <c r="DB97" s="304"/>
      <c r="DC97" s="304"/>
      <c r="DD97" s="304"/>
      <c r="DE97" s="304"/>
      <c r="DF97" s="304"/>
      <c r="DG97" s="304"/>
      <c r="DH97" s="304"/>
      <c r="DI97" s="304"/>
      <c r="DJ97" s="304"/>
      <c r="DK97" s="304"/>
      <c r="DL97" s="304"/>
      <c r="DM97" s="304"/>
      <c r="DN97" s="304"/>
      <c r="DO97" s="304"/>
      <c r="DP97" s="304"/>
      <c r="DQ97" s="304"/>
      <c r="DR97" s="304"/>
      <c r="DS97" s="304"/>
      <c r="DT97" s="304"/>
      <c r="DU97" s="304"/>
      <c r="DV97" s="304"/>
      <c r="DW97" s="304"/>
      <c r="DX97" s="304"/>
      <c r="DY97" s="304"/>
      <c r="DZ97" s="304"/>
      <c r="EA97" s="304"/>
      <c r="EB97" s="304"/>
      <c r="EC97" s="304"/>
      <c r="ED97" s="304"/>
      <c r="EE97" s="304"/>
      <c r="EF97" s="304"/>
      <c r="EG97" s="304"/>
      <c r="EH97" s="304"/>
      <c r="EI97" s="304"/>
      <c r="EJ97" s="304"/>
      <c r="EK97" s="304"/>
      <c r="EL97" s="304"/>
      <c r="EM97" s="304"/>
      <c r="EN97" s="304"/>
      <c r="EO97" s="304"/>
      <c r="EP97" s="304"/>
      <c r="EQ97" s="304"/>
      <c r="ER97" s="304"/>
      <c r="ES97" s="304"/>
      <c r="ET97" s="304"/>
      <c r="EU97" s="304"/>
      <c r="EV97" s="304"/>
      <c r="EW97" s="304"/>
      <c r="EX97" s="304"/>
      <c r="EY97" s="304"/>
      <c r="EZ97" s="304"/>
      <c r="FA97" s="304"/>
      <c r="FB97" s="304"/>
      <c r="FC97" s="304"/>
      <c r="FD97" s="304"/>
      <c r="FE97" s="304"/>
      <c r="FF97" s="304"/>
    </row>
    <row r="98" spans="1:162" s="331" customFormat="1" ht="15" thickBot="1" x14ac:dyDescent="0.2">
      <c r="A98" s="382" t="str">
        <f>'UE Apr 2018'!K76</f>
        <v>Amaysim</v>
      </c>
      <c r="B98" s="385" t="str">
        <f>'UE Apr 2018'!L76</f>
        <v>Business 1</v>
      </c>
      <c r="C98" s="375">
        <f>91*'UE Apr 2018'!M76/100</f>
        <v>78.078000000000003</v>
      </c>
      <c r="D98" s="375">
        <f>($C$69*$C$70)*'UE Apr 2018'!N76/100</f>
        <v>1008</v>
      </c>
      <c r="E98" s="375">
        <v>0</v>
      </c>
      <c r="F98" s="375">
        <v>0</v>
      </c>
      <c r="G98" s="376">
        <v>0</v>
      </c>
      <c r="H98" s="375">
        <f>($C$69*$C$71)*'UE Apr 2018'!W76/100</f>
        <v>262.5</v>
      </c>
      <c r="I98" s="377">
        <f t="shared" si="32"/>
        <v>1348.578</v>
      </c>
      <c r="J98" s="378">
        <f t="shared" si="33"/>
        <v>5394.3119999999999</v>
      </c>
      <c r="K98" s="374">
        <f>'UE Apr 2018'!AZ76</f>
        <v>0</v>
      </c>
      <c r="L98" s="374">
        <f>'UE Apr 2018'!BA76</f>
        <v>0</v>
      </c>
      <c r="M98" s="374">
        <f>'UE Apr 2018'!BB76</f>
        <v>14</v>
      </c>
      <c r="N98" s="374">
        <f>'UE Apr 2018'!BC76</f>
        <v>0</v>
      </c>
      <c r="O98" s="378">
        <f t="shared" si="31"/>
        <v>5394.3119999999999</v>
      </c>
      <c r="P98" s="378">
        <f>O98-(O98*M98/100)</f>
        <v>4639.1083199999994</v>
      </c>
      <c r="Q98" s="378">
        <f t="shared" si="34"/>
        <v>5933.7432000000008</v>
      </c>
      <c r="R98" s="378">
        <f t="shared" si="35"/>
        <v>5103.0191519999998</v>
      </c>
      <c r="S98" s="379">
        <f>'UE Apr 2018'!BJ76</f>
        <v>0</v>
      </c>
      <c r="T98" s="380" t="str">
        <f>'UE Apr 2018'!BK76</f>
        <v>n</v>
      </c>
      <c r="U98" s="303"/>
      <c r="V98" s="304"/>
      <c r="W98" s="304"/>
      <c r="X98" s="304"/>
      <c r="Y98" s="304"/>
      <c r="Z98" s="304"/>
      <c r="AA98" s="304"/>
      <c r="AB98" s="304"/>
      <c r="AC98" s="304"/>
      <c r="AD98" s="304"/>
      <c r="AE98" s="304"/>
      <c r="AF98" s="304"/>
      <c r="AG98" s="304"/>
      <c r="AH98" s="304"/>
      <c r="AI98" s="304"/>
      <c r="AJ98" s="304"/>
      <c r="AK98" s="304"/>
      <c r="AL98" s="304"/>
      <c r="AM98" s="304"/>
      <c r="AN98" s="304"/>
      <c r="AO98" s="304"/>
      <c r="AP98" s="304"/>
      <c r="AQ98" s="304"/>
      <c r="AR98" s="304"/>
      <c r="AS98" s="304"/>
      <c r="AT98" s="304"/>
      <c r="AU98" s="304"/>
      <c r="AV98" s="304"/>
      <c r="AW98" s="304"/>
      <c r="AX98" s="304"/>
      <c r="AY98" s="304"/>
      <c r="AZ98" s="304"/>
      <c r="BA98" s="304"/>
      <c r="BB98" s="304"/>
      <c r="BC98" s="304"/>
      <c r="BD98" s="304"/>
      <c r="BE98" s="304"/>
      <c r="BF98" s="304"/>
      <c r="BG98" s="304"/>
      <c r="BH98" s="304"/>
      <c r="BI98" s="304"/>
      <c r="BJ98" s="304"/>
      <c r="BK98" s="304"/>
      <c r="BL98" s="304"/>
      <c r="BM98" s="304"/>
      <c r="BN98" s="304"/>
      <c r="BO98" s="304"/>
      <c r="BP98" s="304"/>
      <c r="BQ98" s="304"/>
      <c r="BR98" s="304"/>
      <c r="BS98" s="304"/>
      <c r="BT98" s="304"/>
      <c r="BU98" s="304"/>
      <c r="BV98" s="304"/>
      <c r="BW98" s="304"/>
      <c r="BX98" s="304"/>
      <c r="BY98" s="304"/>
      <c r="BZ98" s="304"/>
      <c r="CA98" s="304"/>
      <c r="CB98" s="304"/>
      <c r="CC98" s="304"/>
      <c r="CD98" s="304"/>
      <c r="CE98" s="304"/>
      <c r="CF98" s="304"/>
      <c r="CG98" s="304"/>
      <c r="CH98" s="304"/>
      <c r="CI98" s="304"/>
      <c r="CJ98" s="304"/>
      <c r="CK98" s="304"/>
      <c r="CL98" s="304"/>
      <c r="CM98" s="304"/>
      <c r="CN98" s="304"/>
      <c r="CO98" s="304"/>
      <c r="CP98" s="304"/>
      <c r="CQ98" s="304"/>
      <c r="CR98" s="304"/>
      <c r="CS98" s="304"/>
      <c r="CT98" s="304"/>
      <c r="CU98" s="304"/>
      <c r="CV98" s="304"/>
      <c r="CW98" s="304"/>
      <c r="CX98" s="304"/>
      <c r="CY98" s="304"/>
      <c r="CZ98" s="304"/>
      <c r="DA98" s="304"/>
      <c r="DB98" s="304"/>
      <c r="DC98" s="304"/>
      <c r="DD98" s="304"/>
      <c r="DE98" s="304"/>
      <c r="DF98" s="304"/>
      <c r="DG98" s="304"/>
      <c r="DH98" s="304"/>
      <c r="DI98" s="304"/>
      <c r="DJ98" s="304"/>
      <c r="DK98" s="304"/>
      <c r="DL98" s="304"/>
      <c r="DM98" s="304"/>
      <c r="DN98" s="304"/>
      <c r="DO98" s="304"/>
      <c r="DP98" s="304"/>
      <c r="DQ98" s="304"/>
      <c r="DR98" s="304"/>
      <c r="DS98" s="304"/>
      <c r="DT98" s="304"/>
      <c r="DU98" s="304"/>
      <c r="DV98" s="304"/>
      <c r="DW98" s="304"/>
      <c r="DX98" s="304"/>
      <c r="DY98" s="304"/>
      <c r="DZ98" s="304"/>
      <c r="EA98" s="304"/>
      <c r="EB98" s="304"/>
      <c r="EC98" s="304"/>
      <c r="ED98" s="304"/>
      <c r="EE98" s="304"/>
      <c r="EF98" s="304"/>
      <c r="EG98" s="304"/>
      <c r="EH98" s="304"/>
      <c r="EI98" s="304"/>
      <c r="EJ98" s="304"/>
      <c r="EK98" s="304"/>
      <c r="EL98" s="304"/>
      <c r="EM98" s="304"/>
      <c r="EN98" s="304"/>
      <c r="EO98" s="304"/>
      <c r="EP98" s="304"/>
      <c r="EQ98" s="304"/>
      <c r="ER98" s="304"/>
      <c r="ES98" s="304"/>
      <c r="ET98" s="304"/>
      <c r="EU98" s="304"/>
      <c r="EV98" s="304"/>
      <c r="EW98" s="304"/>
      <c r="EX98" s="304"/>
      <c r="EY98" s="304"/>
      <c r="EZ98" s="304"/>
      <c r="FA98" s="304"/>
      <c r="FB98" s="304"/>
      <c r="FC98" s="304"/>
      <c r="FD98" s="304"/>
      <c r="FE98" s="304"/>
      <c r="FF98" s="304"/>
    </row>
    <row r="99" spans="1:162" s="304" customFormat="1" ht="14" x14ac:dyDescent="0.15">
      <c r="A99" s="339"/>
      <c r="B99" s="339"/>
      <c r="C99" s="339"/>
      <c r="D99" s="339"/>
      <c r="E99" s="339"/>
      <c r="F99" s="339"/>
      <c r="G99" s="339"/>
      <c r="H99" s="339"/>
      <c r="I99" s="339"/>
      <c r="J99" s="339"/>
      <c r="K99" s="339"/>
      <c r="L99" s="339"/>
      <c r="M99" s="339"/>
      <c r="N99" s="339"/>
      <c r="O99" s="339"/>
      <c r="P99" s="339"/>
      <c r="Q99" s="339"/>
      <c r="R99" s="339"/>
      <c r="S99" s="339"/>
      <c r="T99" s="339"/>
      <c r="U99" s="303"/>
    </row>
    <row r="100" spans="1:162" s="304" customFormat="1" ht="14" thickBot="1" x14ac:dyDescent="0.2">
      <c r="Q100" s="306"/>
      <c r="R100" s="306"/>
      <c r="S100" s="306"/>
    </row>
    <row r="101" spans="1:162" ht="14" x14ac:dyDescent="0.15">
      <c r="A101" s="146" t="s">
        <v>7</v>
      </c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9"/>
    </row>
    <row r="102" spans="1:162" ht="14" x14ac:dyDescent="0.15">
      <c r="A102" s="150" t="s">
        <v>125</v>
      </c>
      <c r="B102" s="148"/>
      <c r="C102" s="214">
        <v>5000</v>
      </c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51"/>
    </row>
    <row r="103" spans="1:162" ht="14" x14ac:dyDescent="0.15">
      <c r="A103" s="150" t="s">
        <v>193</v>
      </c>
      <c r="B103" s="148"/>
      <c r="C103" s="215">
        <v>0.3</v>
      </c>
      <c r="D103" s="148"/>
      <c r="E103" s="148"/>
      <c r="F103" s="148"/>
      <c r="G103" s="148"/>
      <c r="H103" s="148"/>
      <c r="I103" s="148"/>
      <c r="J103" s="148"/>
      <c r="K103" s="148"/>
      <c r="L103" s="148"/>
      <c r="M103" s="148"/>
      <c r="N103" s="148"/>
      <c r="O103" s="148"/>
      <c r="P103" s="148"/>
      <c r="Q103" s="148"/>
      <c r="R103" s="148"/>
      <c r="S103" s="148"/>
      <c r="T103" s="151"/>
      <c r="U103" s="303"/>
    </row>
    <row r="104" spans="1:162" ht="14" x14ac:dyDescent="0.15">
      <c r="A104" s="150" t="s">
        <v>155</v>
      </c>
      <c r="B104" s="148"/>
      <c r="C104" s="215">
        <v>0.4</v>
      </c>
      <c r="D104" s="148"/>
      <c r="E104" s="148"/>
      <c r="F104" s="148"/>
      <c r="G104" s="148"/>
      <c r="H104" s="148"/>
      <c r="I104" s="148"/>
      <c r="J104" s="148"/>
      <c r="K104" s="148"/>
      <c r="L104" s="148"/>
      <c r="M104" s="148"/>
      <c r="N104" s="148"/>
      <c r="O104" s="148"/>
      <c r="P104" s="148"/>
      <c r="Q104" s="148"/>
      <c r="R104" s="148"/>
      <c r="S104" s="148"/>
      <c r="T104" s="151"/>
      <c r="U104" s="303"/>
    </row>
    <row r="105" spans="1:162" ht="14" x14ac:dyDescent="0.15">
      <c r="A105" s="150" t="s">
        <v>228</v>
      </c>
      <c r="B105" s="148"/>
      <c r="C105" s="215">
        <v>0.3</v>
      </c>
      <c r="D105" s="148"/>
      <c r="E105" s="148"/>
      <c r="F105" s="148"/>
      <c r="G105" s="148"/>
      <c r="H105" s="148"/>
      <c r="I105" s="148"/>
      <c r="J105" s="148"/>
      <c r="K105" s="148"/>
      <c r="L105" s="148"/>
      <c r="M105" s="148"/>
      <c r="N105" s="148"/>
      <c r="O105" s="148"/>
      <c r="P105" s="148"/>
      <c r="Q105" s="148"/>
      <c r="R105" s="148"/>
      <c r="S105" s="148"/>
      <c r="T105" s="151"/>
      <c r="U105" s="303"/>
    </row>
    <row r="106" spans="1:162" ht="14" x14ac:dyDescent="0.15">
      <c r="A106" s="150"/>
      <c r="B106" s="148"/>
      <c r="C106" s="148"/>
      <c r="D106" s="148"/>
      <c r="E106" s="148"/>
      <c r="F106" s="148"/>
      <c r="G106" s="148"/>
      <c r="H106" s="148"/>
      <c r="I106" s="148"/>
      <c r="J106" s="148"/>
      <c r="K106" s="148"/>
      <c r="L106" s="148"/>
      <c r="M106" s="148"/>
      <c r="N106" s="148"/>
      <c r="O106" s="148"/>
      <c r="P106" s="148"/>
      <c r="Q106" s="148"/>
      <c r="R106" s="148"/>
      <c r="S106" s="148"/>
      <c r="T106" s="151"/>
    </row>
    <row r="107" spans="1:162" ht="75" x14ac:dyDescent="0.15">
      <c r="A107" s="386" t="s">
        <v>16</v>
      </c>
      <c r="B107" s="387" t="s">
        <v>17</v>
      </c>
      <c r="C107" s="388" t="s">
        <v>5</v>
      </c>
      <c r="D107" s="388" t="s">
        <v>19</v>
      </c>
      <c r="E107" s="388" t="s">
        <v>598</v>
      </c>
      <c r="F107" s="388" t="s">
        <v>3</v>
      </c>
      <c r="G107" s="388" t="s">
        <v>21</v>
      </c>
      <c r="H107" s="388" t="s">
        <v>10</v>
      </c>
      <c r="I107" s="388" t="s">
        <v>600</v>
      </c>
      <c r="J107" s="389" t="s">
        <v>33</v>
      </c>
      <c r="K107" s="390" t="s">
        <v>34</v>
      </c>
      <c r="L107" s="390" t="s">
        <v>35</v>
      </c>
      <c r="M107" s="390" t="s">
        <v>36</v>
      </c>
      <c r="N107" s="390" t="s">
        <v>1</v>
      </c>
      <c r="O107" s="391" t="s">
        <v>37</v>
      </c>
      <c r="P107" s="391" t="s">
        <v>128</v>
      </c>
      <c r="Q107" s="392" t="s">
        <v>12</v>
      </c>
      <c r="R107" s="392" t="s">
        <v>13</v>
      </c>
      <c r="S107" s="390" t="s">
        <v>2</v>
      </c>
      <c r="T107" s="393" t="s">
        <v>24</v>
      </c>
    </row>
    <row r="108" spans="1:162" s="248" customFormat="1" ht="14" x14ac:dyDescent="0.15">
      <c r="A108" s="381" t="str">
        <f>'UE Apr 2018'!K77</f>
        <v>Commander</v>
      </c>
      <c r="B108" s="383" t="str">
        <f>'UE Apr 2018'!L77</f>
        <v>Market offer</v>
      </c>
      <c r="C108" s="364">
        <f>91*'UE Apr 2018'!M77/100</f>
        <v>135.3989</v>
      </c>
      <c r="D108" s="364">
        <f>($C$102*$C$103)*'UE Apr 2018'!N77/100</f>
        <v>671.1</v>
      </c>
      <c r="E108" s="364">
        <v>0</v>
      </c>
      <c r="F108" s="364">
        <v>0</v>
      </c>
      <c r="G108" s="365">
        <f>($C$102*$C$104)*'UE Apr 2018'!AI77/100</f>
        <v>610.79999999999995</v>
      </c>
      <c r="H108" s="364">
        <f>($C$102*$C$105)*'UE Apr 2018'!W77/100</f>
        <v>262.34999999999997</v>
      </c>
      <c r="I108" s="366">
        <f>SUM(C108:H108)</f>
        <v>1679.6488999999999</v>
      </c>
      <c r="J108" s="367">
        <f>I108*4</f>
        <v>6718.5955999999996</v>
      </c>
      <c r="K108" s="363">
        <f>'UE Apr 2018'!AZ77</f>
        <v>0</v>
      </c>
      <c r="L108" s="363">
        <f>'UE Apr 2018'!BA77</f>
        <v>0</v>
      </c>
      <c r="M108" s="363">
        <f>'UE Apr 2018'!BB77</f>
        <v>0</v>
      </c>
      <c r="N108" s="363">
        <f>'UE Apr 2018'!BC77</f>
        <v>20</v>
      </c>
      <c r="O108" s="367">
        <f t="shared" ref="O108" si="36">J108</f>
        <v>6718.5955999999996</v>
      </c>
      <c r="P108" s="367">
        <f>O108-((I108-C108)*N108/100)*4</f>
        <v>5483.1955999999991</v>
      </c>
      <c r="Q108" s="367">
        <f>O108*1.1</f>
        <v>7390.4551600000004</v>
      </c>
      <c r="R108" s="367">
        <f>P108*1.1</f>
        <v>6031.5151599999999</v>
      </c>
      <c r="S108" s="368">
        <f>'UE Apr 2018'!BJ77</f>
        <v>0</v>
      </c>
      <c r="T108" s="369" t="str">
        <f>'UE Apr 2018'!BK77</f>
        <v>n</v>
      </c>
      <c r="U108" s="304"/>
      <c r="V108" s="304"/>
      <c r="W108" s="304"/>
      <c r="X108" s="304"/>
      <c r="Y108" s="304"/>
      <c r="Z108" s="304"/>
      <c r="AA108" s="304"/>
      <c r="AB108" s="304"/>
      <c r="AC108" s="304"/>
      <c r="AD108" s="304"/>
      <c r="AE108" s="304"/>
      <c r="AF108" s="304"/>
      <c r="AG108" s="304"/>
      <c r="AH108" s="304"/>
      <c r="AI108" s="304"/>
      <c r="AJ108" s="304"/>
      <c r="AK108" s="304"/>
      <c r="AL108" s="304"/>
      <c r="AM108" s="304"/>
      <c r="AN108" s="304"/>
      <c r="AO108" s="304"/>
      <c r="AP108" s="304"/>
      <c r="AQ108" s="304"/>
      <c r="AR108" s="304"/>
      <c r="AS108" s="304"/>
      <c r="AT108" s="304"/>
      <c r="AU108" s="304"/>
      <c r="AV108" s="304"/>
      <c r="AW108" s="304"/>
      <c r="AX108" s="304"/>
      <c r="AY108" s="304"/>
      <c r="AZ108" s="304"/>
      <c r="BA108" s="304"/>
      <c r="BB108" s="304"/>
      <c r="BC108" s="304"/>
      <c r="BD108" s="304"/>
      <c r="BE108" s="304"/>
      <c r="BF108" s="304"/>
      <c r="BG108" s="304"/>
      <c r="BH108" s="304"/>
      <c r="BI108" s="304"/>
      <c r="BJ108" s="304"/>
      <c r="BK108" s="304"/>
      <c r="BL108" s="304"/>
      <c r="BM108" s="304"/>
      <c r="BN108" s="304"/>
      <c r="BO108" s="304"/>
      <c r="BP108" s="304"/>
      <c r="BQ108" s="304"/>
      <c r="BR108" s="304"/>
      <c r="BS108" s="304"/>
      <c r="BT108" s="304"/>
      <c r="BU108" s="304"/>
      <c r="BV108" s="304"/>
      <c r="BW108" s="304"/>
      <c r="BX108" s="304"/>
      <c r="BY108" s="304"/>
      <c r="BZ108" s="304"/>
      <c r="CA108" s="304"/>
      <c r="CB108" s="304"/>
      <c r="CC108" s="304"/>
      <c r="CD108" s="304"/>
      <c r="CE108" s="304"/>
      <c r="CF108" s="304"/>
      <c r="CG108" s="304"/>
      <c r="CH108" s="304"/>
      <c r="CI108" s="304"/>
      <c r="CJ108" s="304"/>
      <c r="CK108" s="304"/>
      <c r="CL108" s="304"/>
      <c r="CM108" s="304"/>
      <c r="CN108" s="304"/>
      <c r="CO108" s="304"/>
      <c r="CP108" s="304"/>
      <c r="CQ108" s="304"/>
      <c r="CR108" s="304"/>
      <c r="CS108" s="304"/>
      <c r="CT108" s="304"/>
      <c r="CU108" s="304"/>
      <c r="CV108" s="304"/>
      <c r="CW108" s="304"/>
      <c r="CX108" s="304"/>
      <c r="CY108" s="304"/>
      <c r="CZ108" s="304"/>
      <c r="DA108" s="304"/>
      <c r="DB108" s="304"/>
      <c r="DC108" s="304"/>
      <c r="DD108" s="304"/>
      <c r="DE108" s="304"/>
      <c r="DF108" s="304"/>
      <c r="DG108" s="304"/>
      <c r="DH108" s="304"/>
      <c r="DI108" s="304"/>
      <c r="DJ108" s="304"/>
      <c r="DK108" s="304"/>
      <c r="DL108" s="304"/>
      <c r="DM108" s="304"/>
      <c r="DN108" s="304"/>
      <c r="DO108" s="304"/>
      <c r="DP108" s="304"/>
      <c r="DQ108" s="304"/>
      <c r="DR108" s="304"/>
      <c r="DS108" s="304"/>
      <c r="DT108" s="304"/>
      <c r="DU108" s="304"/>
      <c r="DV108" s="304"/>
      <c r="DW108" s="304"/>
      <c r="DX108" s="304"/>
      <c r="DY108" s="304"/>
      <c r="DZ108" s="304"/>
      <c r="EA108" s="304"/>
      <c r="EB108" s="304"/>
      <c r="EC108" s="304"/>
      <c r="ED108" s="304"/>
      <c r="EE108" s="304"/>
      <c r="EF108" s="304"/>
      <c r="EG108" s="304"/>
      <c r="EH108" s="304"/>
      <c r="EI108" s="304"/>
      <c r="EJ108" s="304"/>
      <c r="EK108" s="304"/>
      <c r="EL108" s="304"/>
      <c r="EM108" s="304"/>
      <c r="EN108" s="304"/>
      <c r="EO108" s="304"/>
      <c r="EP108" s="304"/>
      <c r="EQ108" s="304"/>
      <c r="ER108" s="304"/>
      <c r="ES108" s="304"/>
      <c r="ET108" s="304"/>
      <c r="EU108" s="304"/>
      <c r="EV108" s="304"/>
      <c r="EW108" s="304"/>
      <c r="EX108" s="304"/>
      <c r="EY108" s="304"/>
      <c r="EZ108" s="304"/>
      <c r="FA108" s="304"/>
      <c r="FB108" s="304"/>
      <c r="FC108" s="304"/>
      <c r="FD108" s="304"/>
      <c r="FE108" s="304"/>
      <c r="FF108" s="304"/>
    </row>
    <row r="109" spans="1:162" s="331" customFormat="1" ht="14" x14ac:dyDescent="0.15">
      <c r="A109" s="381" t="str">
        <f>'UE Apr 2018'!K78</f>
        <v>ERM Power</v>
      </c>
      <c r="B109" s="383" t="str">
        <f>'UE Apr 2018'!L78</f>
        <v>Adjustable</v>
      </c>
      <c r="C109" s="364">
        <f>91*'UE Apr 2018'!M78/100</f>
        <v>72.8</v>
      </c>
      <c r="D109" s="364">
        <f>($C$102*$C$103)*'UE Apr 2018'!N78/100</f>
        <v>525.30000000000007</v>
      </c>
      <c r="E109" s="364">
        <v>0</v>
      </c>
      <c r="F109" s="364">
        <v>0</v>
      </c>
      <c r="G109" s="365">
        <f>($C$102*$C$104)*'UE Apr 2018'!AI78/100</f>
        <v>0</v>
      </c>
      <c r="H109" s="364">
        <f>($C$102*$C$105)*'UE Apr 2018'!W78/100</f>
        <v>423.9</v>
      </c>
      <c r="I109" s="366">
        <f>SUM(C109:H109)</f>
        <v>1022</v>
      </c>
      <c r="J109" s="367">
        <f>I109*4</f>
        <v>4088</v>
      </c>
      <c r="K109" s="363">
        <f>'UE Apr 2018'!AZ78</f>
        <v>0</v>
      </c>
      <c r="L109" s="363">
        <f>'UE Apr 2018'!BA78</f>
        <v>0</v>
      </c>
      <c r="M109" s="363">
        <f>'UE Apr 2018'!BB78</f>
        <v>0</v>
      </c>
      <c r="N109" s="363">
        <f>'UE Apr 2018'!BC78</f>
        <v>0</v>
      </c>
      <c r="O109" s="367">
        <f>J109</f>
        <v>4088</v>
      </c>
      <c r="P109" s="367">
        <f>O109</f>
        <v>4088</v>
      </c>
      <c r="Q109" s="367">
        <f t="shared" ref="Q109:R109" si="37">O109*1.1</f>
        <v>4496.8</v>
      </c>
      <c r="R109" s="367">
        <f t="shared" si="37"/>
        <v>4496.8</v>
      </c>
      <c r="S109" s="368">
        <f>'UE Apr 2018'!BJ78</f>
        <v>0</v>
      </c>
      <c r="T109" s="369" t="str">
        <f>'UE Apr 2018'!BK78</f>
        <v>n</v>
      </c>
      <c r="U109" s="303"/>
      <c r="V109" s="304"/>
      <c r="W109" s="304"/>
      <c r="X109" s="304"/>
      <c r="Y109" s="304"/>
      <c r="Z109" s="304"/>
      <c r="AA109" s="304"/>
      <c r="AB109" s="304"/>
      <c r="AC109" s="304"/>
      <c r="AD109" s="304"/>
      <c r="AE109" s="304"/>
      <c r="AF109" s="304"/>
      <c r="AG109" s="304"/>
      <c r="AH109" s="304"/>
      <c r="AI109" s="304"/>
      <c r="AJ109" s="304"/>
      <c r="AK109" s="304"/>
      <c r="AL109" s="304"/>
      <c r="AM109" s="304"/>
      <c r="AN109" s="304"/>
      <c r="AO109" s="304"/>
      <c r="AP109" s="304"/>
      <c r="AQ109" s="304"/>
      <c r="AR109" s="304"/>
      <c r="AS109" s="304"/>
      <c r="AT109" s="304"/>
      <c r="AU109" s="304"/>
      <c r="AV109" s="304"/>
      <c r="AW109" s="304"/>
      <c r="AX109" s="304"/>
      <c r="AY109" s="304"/>
      <c r="AZ109" s="304"/>
      <c r="BA109" s="304"/>
      <c r="BB109" s="304"/>
      <c r="BC109" s="304"/>
      <c r="BD109" s="304"/>
      <c r="BE109" s="304"/>
      <c r="BF109" s="304"/>
      <c r="BG109" s="304"/>
      <c r="BH109" s="304"/>
      <c r="BI109" s="304"/>
      <c r="BJ109" s="304"/>
      <c r="BK109" s="304"/>
      <c r="BL109" s="304"/>
      <c r="BM109" s="304"/>
      <c r="BN109" s="304"/>
      <c r="BO109" s="304"/>
      <c r="BP109" s="304"/>
      <c r="BQ109" s="304"/>
      <c r="BR109" s="304"/>
      <c r="BS109" s="304"/>
      <c r="BT109" s="304"/>
      <c r="BU109" s="304"/>
      <c r="BV109" s="304"/>
      <c r="BW109" s="304"/>
      <c r="BX109" s="304"/>
      <c r="BY109" s="304"/>
      <c r="BZ109" s="304"/>
      <c r="CA109" s="304"/>
      <c r="CB109" s="304"/>
      <c r="CC109" s="304"/>
      <c r="CD109" s="304"/>
      <c r="CE109" s="304"/>
      <c r="CF109" s="304"/>
      <c r="CG109" s="304"/>
      <c r="CH109" s="304"/>
      <c r="CI109" s="304"/>
      <c r="CJ109" s="304"/>
      <c r="CK109" s="304"/>
      <c r="CL109" s="304"/>
      <c r="CM109" s="304"/>
      <c r="CN109" s="304"/>
      <c r="CO109" s="304"/>
      <c r="CP109" s="304"/>
      <c r="CQ109" s="304"/>
      <c r="CR109" s="304"/>
      <c r="CS109" s="304"/>
      <c r="CT109" s="304"/>
      <c r="CU109" s="304"/>
      <c r="CV109" s="304"/>
      <c r="CW109" s="304"/>
      <c r="CX109" s="304"/>
      <c r="CY109" s="304"/>
      <c r="CZ109" s="304"/>
      <c r="DA109" s="304"/>
      <c r="DB109" s="304"/>
      <c r="DC109" s="304"/>
      <c r="DD109" s="304"/>
      <c r="DE109" s="304"/>
      <c r="DF109" s="304"/>
      <c r="DG109" s="304"/>
      <c r="DH109" s="304"/>
      <c r="DI109" s="304"/>
      <c r="DJ109" s="304"/>
      <c r="DK109" s="304"/>
      <c r="DL109" s="304"/>
      <c r="DM109" s="304"/>
      <c r="DN109" s="304"/>
      <c r="DO109" s="304"/>
      <c r="DP109" s="304"/>
      <c r="DQ109" s="304"/>
      <c r="DR109" s="304"/>
      <c r="DS109" s="304"/>
      <c r="DT109" s="304"/>
      <c r="DU109" s="304"/>
      <c r="DV109" s="304"/>
      <c r="DW109" s="304"/>
      <c r="DX109" s="304"/>
      <c r="DY109" s="304"/>
      <c r="DZ109" s="304"/>
      <c r="EA109" s="304"/>
      <c r="EB109" s="304"/>
      <c r="EC109" s="304"/>
      <c r="ED109" s="304"/>
      <c r="EE109" s="304"/>
      <c r="EF109" s="304"/>
      <c r="EG109" s="304"/>
      <c r="EH109" s="304"/>
      <c r="EI109" s="304"/>
      <c r="EJ109" s="304"/>
      <c r="EK109" s="304"/>
      <c r="EL109" s="304"/>
      <c r="EM109" s="304"/>
      <c r="EN109" s="304"/>
      <c r="EO109" s="304"/>
      <c r="EP109" s="304"/>
      <c r="EQ109" s="304"/>
      <c r="ER109" s="304"/>
      <c r="ES109" s="304"/>
      <c r="ET109" s="304"/>
      <c r="EU109" s="304"/>
      <c r="EV109" s="304"/>
      <c r="EW109" s="304"/>
      <c r="EX109" s="304"/>
      <c r="EY109" s="304"/>
      <c r="EZ109" s="304"/>
      <c r="FA109" s="304"/>
      <c r="FB109" s="304"/>
      <c r="FC109" s="304"/>
      <c r="FD109" s="304"/>
      <c r="FE109" s="304"/>
      <c r="FF109" s="304"/>
    </row>
    <row r="110" spans="1:162" s="248" customFormat="1" ht="15" thickBot="1" x14ac:dyDescent="0.2">
      <c r="A110" s="382" t="str">
        <f>'UE Apr 2018'!K79</f>
        <v>Momentum Energy</v>
      </c>
      <c r="B110" s="385" t="str">
        <f>'UE Apr 2018'!L79</f>
        <v>SmilePower</v>
      </c>
      <c r="C110" s="375">
        <f>91*'UE Apr 2018'!M79/100</f>
        <v>82.282199999999989</v>
      </c>
      <c r="D110" s="375">
        <f>IF($C$102*$C$103&gt;='UE Apr 2018'!P79,('UE Apr 2018'!P79*'UE Apr 2018'!N79/100),(($C$102*$C$103)*'UE Apr 2018'!N79/100))</f>
        <v>467.4</v>
      </c>
      <c r="E110" s="375">
        <v>0</v>
      </c>
      <c r="F110" s="375">
        <f>IF(($C$102*$C$103&lt;'UE Apr 2018'!P79),(0),(($C$102*$C$103)-'UE Apr 2018'!P79))*'UE Apr 2018'!Q79/100</f>
        <v>112.92</v>
      </c>
      <c r="G110" s="376">
        <f>($C$102*$C$104)*'UE Apr 2018'!AI79/100</f>
        <v>542.79999999999995</v>
      </c>
      <c r="H110" s="375">
        <f>($C$102*$C$105)*'UE Apr 2018'!W79/100</f>
        <v>246.45</v>
      </c>
      <c r="I110" s="377">
        <f t="shared" ref="I110" si="38">SUM(C110:H110)</f>
        <v>1451.8522</v>
      </c>
      <c r="J110" s="378">
        <f t="shared" ref="J110" si="39">I110*4</f>
        <v>5807.4088000000002</v>
      </c>
      <c r="K110" s="374">
        <f>'UE Apr 2018'!AZ79</f>
        <v>0</v>
      </c>
      <c r="L110" s="374">
        <f>'UE Apr 2018'!BA79</f>
        <v>0</v>
      </c>
      <c r="M110" s="374">
        <f>'UE Apr 2018'!BB79</f>
        <v>0</v>
      </c>
      <c r="N110" s="374">
        <f>'UE Apr 2018'!BC79</f>
        <v>0</v>
      </c>
      <c r="O110" s="378">
        <f>J110</f>
        <v>5807.4088000000002</v>
      </c>
      <c r="P110" s="378">
        <f>O110</f>
        <v>5807.4088000000002</v>
      </c>
      <c r="Q110" s="378">
        <f t="shared" ref="Q110" si="40">O110*1.1</f>
        <v>6388.1496800000004</v>
      </c>
      <c r="R110" s="378">
        <f t="shared" ref="R110" si="41">P110*1.1</f>
        <v>6388.1496800000004</v>
      </c>
      <c r="S110" s="379">
        <f>'UE Apr 2018'!BJ79</f>
        <v>12</v>
      </c>
      <c r="T110" s="380" t="str">
        <f>'UE Apr 2018'!BK79</f>
        <v>n</v>
      </c>
      <c r="U110" s="303"/>
      <c r="V110" s="304"/>
      <c r="W110" s="304"/>
      <c r="X110" s="304"/>
      <c r="Y110" s="304"/>
      <c r="Z110" s="304"/>
      <c r="AA110" s="304"/>
      <c r="AB110" s="304"/>
      <c r="AC110" s="304"/>
      <c r="AD110" s="304"/>
      <c r="AE110" s="304"/>
      <c r="AF110" s="304"/>
      <c r="AG110" s="304"/>
      <c r="AH110" s="304"/>
      <c r="AI110" s="304"/>
      <c r="AJ110" s="304"/>
      <c r="AK110" s="304"/>
      <c r="AL110" s="304"/>
      <c r="AM110" s="304"/>
      <c r="AN110" s="304"/>
      <c r="AO110" s="304"/>
      <c r="AP110" s="304"/>
      <c r="AQ110" s="304"/>
      <c r="AR110" s="304"/>
      <c r="AS110" s="304"/>
      <c r="AT110" s="304"/>
      <c r="AU110" s="304"/>
      <c r="AV110" s="304"/>
      <c r="AW110" s="304"/>
      <c r="AX110" s="304"/>
      <c r="AY110" s="304"/>
      <c r="AZ110" s="304"/>
      <c r="BA110" s="304"/>
      <c r="BB110" s="304"/>
      <c r="BC110" s="304"/>
      <c r="BD110" s="304"/>
      <c r="BE110" s="304"/>
      <c r="BF110" s="304"/>
      <c r="BG110" s="304"/>
      <c r="BH110" s="304"/>
      <c r="BI110" s="304"/>
      <c r="BJ110" s="304"/>
      <c r="BK110" s="304"/>
      <c r="BL110" s="304"/>
      <c r="BM110" s="304"/>
      <c r="BN110" s="304"/>
      <c r="BO110" s="304"/>
      <c r="BP110" s="304"/>
      <c r="BQ110" s="304"/>
      <c r="BR110" s="304"/>
      <c r="BS110" s="304"/>
      <c r="BT110" s="304"/>
      <c r="BU110" s="304"/>
      <c r="BV110" s="304"/>
      <c r="BW110" s="304"/>
      <c r="BX110" s="304"/>
      <c r="BY110" s="304"/>
      <c r="BZ110" s="304"/>
      <c r="CA110" s="304"/>
      <c r="CB110" s="304"/>
      <c r="CC110" s="304"/>
      <c r="CD110" s="304"/>
      <c r="CE110" s="304"/>
      <c r="CF110" s="304"/>
      <c r="CG110" s="304"/>
      <c r="CH110" s="304"/>
      <c r="CI110" s="304"/>
      <c r="CJ110" s="304"/>
      <c r="CK110" s="304"/>
      <c r="CL110" s="304"/>
      <c r="CM110" s="304"/>
      <c r="CN110" s="304"/>
      <c r="CO110" s="304"/>
      <c r="CP110" s="304"/>
      <c r="CQ110" s="304"/>
      <c r="CR110" s="304"/>
      <c r="CS110" s="304"/>
      <c r="CT110" s="304"/>
      <c r="CU110" s="304"/>
      <c r="CV110" s="304"/>
      <c r="CW110" s="304"/>
      <c r="CX110" s="304"/>
      <c r="CY110" s="304"/>
      <c r="CZ110" s="304"/>
      <c r="DA110" s="304"/>
      <c r="DB110" s="304"/>
      <c r="DC110" s="304"/>
      <c r="DD110" s="304"/>
      <c r="DE110" s="304"/>
      <c r="DF110" s="304"/>
      <c r="DG110" s="304"/>
      <c r="DH110" s="304"/>
      <c r="DI110" s="304"/>
      <c r="DJ110" s="304"/>
      <c r="DK110" s="304"/>
      <c r="DL110" s="304"/>
      <c r="DM110" s="304"/>
      <c r="DN110" s="304"/>
      <c r="DO110" s="304"/>
      <c r="DP110" s="304"/>
      <c r="DQ110" s="304"/>
      <c r="DR110" s="304"/>
      <c r="DS110" s="304"/>
      <c r="DT110" s="304"/>
      <c r="DU110" s="304"/>
      <c r="DV110" s="304"/>
      <c r="DW110" s="304"/>
      <c r="DX110" s="304"/>
      <c r="DY110" s="304"/>
      <c r="DZ110" s="304"/>
      <c r="EA110" s="304"/>
      <c r="EB110" s="304"/>
      <c r="EC110" s="304"/>
      <c r="ED110" s="304"/>
      <c r="EE110" s="304"/>
      <c r="EF110" s="304"/>
      <c r="EG110" s="304"/>
      <c r="EH110" s="304"/>
      <c r="EI110" s="304"/>
      <c r="EJ110" s="304"/>
      <c r="EK110" s="304"/>
      <c r="EL110" s="304"/>
      <c r="EM110" s="304"/>
      <c r="EN110" s="304"/>
      <c r="EO110" s="304"/>
      <c r="EP110" s="304"/>
      <c r="EQ110" s="304"/>
      <c r="ER110" s="304"/>
      <c r="ES110" s="304"/>
      <c r="ET110" s="304"/>
      <c r="EU110" s="304"/>
      <c r="EV110" s="304"/>
      <c r="EW110" s="304"/>
      <c r="EX110" s="304"/>
      <c r="EY110" s="304"/>
      <c r="EZ110" s="304"/>
      <c r="FA110" s="304"/>
      <c r="FB110" s="304"/>
      <c r="FC110" s="304"/>
      <c r="FD110" s="304"/>
      <c r="FE110" s="304"/>
      <c r="FF110" s="304"/>
    </row>
    <row r="111" spans="1:162" s="304" customFormat="1" ht="14" x14ac:dyDescent="0.15">
      <c r="U111" s="303"/>
    </row>
    <row r="112" spans="1:162" s="304" customFormat="1" x14ac:dyDescent="0.15"/>
    <row r="113" spans="21:21" s="304" customFormat="1" x14ac:dyDescent="0.15"/>
    <row r="114" spans="21:21" s="304" customFormat="1" x14ac:dyDescent="0.15"/>
    <row r="115" spans="21:21" s="304" customFormat="1" ht="14" x14ac:dyDescent="0.15">
      <c r="U115" s="303"/>
    </row>
    <row r="116" spans="21:21" s="304" customFormat="1" ht="14" x14ac:dyDescent="0.15">
      <c r="U116" s="303"/>
    </row>
    <row r="117" spans="21:21" s="304" customFormat="1" ht="14" x14ac:dyDescent="0.15">
      <c r="U117" s="303"/>
    </row>
    <row r="118" spans="21:21" s="304" customFormat="1" x14ac:dyDescent="0.15"/>
    <row r="119" spans="21:21" s="304" customFormat="1" x14ac:dyDescent="0.15"/>
    <row r="120" spans="21:21" s="304" customFormat="1" x14ac:dyDescent="0.15"/>
    <row r="121" spans="21:21" s="304" customFormat="1" ht="14" x14ac:dyDescent="0.15">
      <c r="U121" s="303"/>
    </row>
    <row r="122" spans="21:21" s="304" customFormat="1" ht="14" x14ac:dyDescent="0.15">
      <c r="U122" s="303"/>
    </row>
    <row r="123" spans="21:21" s="304" customFormat="1" ht="14" x14ac:dyDescent="0.15">
      <c r="U123" s="303"/>
    </row>
    <row r="124" spans="21:21" s="304" customFormat="1" x14ac:dyDescent="0.15"/>
    <row r="125" spans="21:21" s="304" customFormat="1" x14ac:dyDescent="0.15"/>
    <row r="126" spans="21:21" s="304" customFormat="1" x14ac:dyDescent="0.15"/>
    <row r="127" spans="21:21" s="304" customFormat="1" ht="14" x14ac:dyDescent="0.15">
      <c r="U127" s="303"/>
    </row>
    <row r="128" spans="21:21" s="304" customFormat="1" ht="14" x14ac:dyDescent="0.15">
      <c r="U128" s="303"/>
    </row>
    <row r="129" spans="21:21" s="304" customFormat="1" ht="14" x14ac:dyDescent="0.15">
      <c r="U129" s="303"/>
    </row>
    <row r="130" spans="21:21" s="304" customFormat="1" x14ac:dyDescent="0.15"/>
    <row r="131" spans="21:21" s="304" customFormat="1" x14ac:dyDescent="0.15"/>
    <row r="132" spans="21:21" s="304" customFormat="1" x14ac:dyDescent="0.15"/>
    <row r="133" spans="21:21" s="304" customFormat="1" ht="14" x14ac:dyDescent="0.15">
      <c r="U133" s="303"/>
    </row>
    <row r="134" spans="21:21" s="304" customFormat="1" ht="14" x14ac:dyDescent="0.15">
      <c r="U134" s="303"/>
    </row>
    <row r="135" spans="21:21" s="304" customFormat="1" ht="14" x14ac:dyDescent="0.15">
      <c r="U135" s="303"/>
    </row>
    <row r="136" spans="21:21" s="304" customFormat="1" x14ac:dyDescent="0.15"/>
    <row r="137" spans="21:21" s="304" customFormat="1" x14ac:dyDescent="0.15"/>
    <row r="138" spans="21:21" s="304" customFormat="1" x14ac:dyDescent="0.15"/>
    <row r="139" spans="21:21" s="304" customFormat="1" ht="14" x14ac:dyDescent="0.15">
      <c r="U139" s="303"/>
    </row>
    <row r="140" spans="21:21" s="304" customFormat="1" ht="14" x14ac:dyDescent="0.15">
      <c r="U140" s="303"/>
    </row>
    <row r="141" spans="21:21" s="304" customFormat="1" ht="14" x14ac:dyDescent="0.15">
      <c r="U141" s="303"/>
    </row>
    <row r="142" spans="21:21" s="304" customFormat="1" x14ac:dyDescent="0.15"/>
    <row r="143" spans="21:21" s="304" customFormat="1" x14ac:dyDescent="0.15"/>
    <row r="144" spans="21:21" s="304" customFormat="1" x14ac:dyDescent="0.15"/>
    <row r="145" spans="21:21" s="304" customFormat="1" ht="14" x14ac:dyDescent="0.15">
      <c r="U145" s="303"/>
    </row>
    <row r="146" spans="21:21" s="304" customFormat="1" ht="14" x14ac:dyDescent="0.15">
      <c r="U146" s="303"/>
    </row>
    <row r="147" spans="21:21" s="304" customFormat="1" ht="14" x14ac:dyDescent="0.15">
      <c r="U147" s="303"/>
    </row>
    <row r="148" spans="21:21" s="304" customFormat="1" x14ac:dyDescent="0.15"/>
    <row r="149" spans="21:21" s="304" customFormat="1" x14ac:dyDescent="0.15"/>
    <row r="150" spans="21:21" s="304" customFormat="1" x14ac:dyDescent="0.15"/>
    <row r="151" spans="21:21" s="304" customFormat="1" ht="14" x14ac:dyDescent="0.15">
      <c r="U151" s="303"/>
    </row>
    <row r="152" spans="21:21" s="304" customFormat="1" ht="14" x14ac:dyDescent="0.15">
      <c r="U152" s="303"/>
    </row>
    <row r="153" spans="21:21" s="304" customFormat="1" ht="14" x14ac:dyDescent="0.15">
      <c r="U153" s="303"/>
    </row>
    <row r="154" spans="21:21" s="304" customFormat="1" x14ac:dyDescent="0.15"/>
    <row r="155" spans="21:21" s="304" customFormat="1" x14ac:dyDescent="0.15"/>
    <row r="156" spans="21:21" s="304" customFormat="1" x14ac:dyDescent="0.15"/>
    <row r="157" spans="21:21" s="304" customFormat="1" ht="14" x14ac:dyDescent="0.15">
      <c r="U157" s="303"/>
    </row>
    <row r="158" spans="21:21" s="304" customFormat="1" ht="14" x14ac:dyDescent="0.15">
      <c r="U158" s="303"/>
    </row>
    <row r="159" spans="21:21" s="304" customFormat="1" ht="14" x14ac:dyDescent="0.15">
      <c r="U159" s="303"/>
    </row>
    <row r="160" spans="21:21" s="304" customFormat="1" x14ac:dyDescent="0.15"/>
    <row r="161" spans="21:21" s="304" customFormat="1" x14ac:dyDescent="0.15"/>
    <row r="162" spans="21:21" s="304" customFormat="1" x14ac:dyDescent="0.15"/>
    <row r="163" spans="21:21" s="304" customFormat="1" ht="14" x14ac:dyDescent="0.15">
      <c r="U163" s="303"/>
    </row>
    <row r="164" spans="21:21" s="304" customFormat="1" ht="14" x14ac:dyDescent="0.15">
      <c r="U164" s="303"/>
    </row>
    <row r="165" spans="21:21" s="304" customFormat="1" ht="14" x14ac:dyDescent="0.15">
      <c r="U165" s="303"/>
    </row>
    <row r="166" spans="21:21" s="304" customFormat="1" x14ac:dyDescent="0.15"/>
    <row r="167" spans="21:21" s="304" customFormat="1" x14ac:dyDescent="0.15"/>
    <row r="168" spans="21:21" s="304" customFormat="1" x14ac:dyDescent="0.15"/>
    <row r="169" spans="21:21" s="304" customFormat="1" ht="14" x14ac:dyDescent="0.15">
      <c r="U169" s="303"/>
    </row>
    <row r="170" spans="21:21" s="304" customFormat="1" ht="14" x14ac:dyDescent="0.15">
      <c r="U170" s="303"/>
    </row>
    <row r="171" spans="21:21" s="304" customFormat="1" ht="14" x14ac:dyDescent="0.15">
      <c r="U171" s="303"/>
    </row>
    <row r="172" spans="21:21" s="304" customFormat="1" x14ac:dyDescent="0.15"/>
    <row r="173" spans="21:21" s="304" customFormat="1" x14ac:dyDescent="0.15"/>
    <row r="174" spans="21:21" s="304" customFormat="1" x14ac:dyDescent="0.15"/>
    <row r="175" spans="21:21" s="304" customFormat="1" x14ac:dyDescent="0.15"/>
    <row r="176" spans="21:21" s="304" customFormat="1" x14ac:dyDescent="0.15"/>
    <row r="177" s="304" customFormat="1" x14ac:dyDescent="0.15"/>
    <row r="178" s="304" customFormat="1" x14ac:dyDescent="0.15"/>
    <row r="179" s="304" customFormat="1" x14ac:dyDescent="0.15"/>
    <row r="180" s="304" customFormat="1" x14ac:dyDescent="0.15"/>
    <row r="181" s="304" customFormat="1" x14ac:dyDescent="0.15"/>
    <row r="182" s="304" customFormat="1" x14ac:dyDescent="0.15"/>
    <row r="183" s="304" customFormat="1" x14ac:dyDescent="0.15"/>
    <row r="184" s="304" customFormat="1" x14ac:dyDescent="0.15"/>
    <row r="185" s="304" customFormat="1" x14ac:dyDescent="0.15"/>
    <row r="186" s="304" customFormat="1" x14ac:dyDescent="0.15"/>
    <row r="187" s="304" customFormat="1" x14ac:dyDescent="0.15"/>
    <row r="188" s="304" customFormat="1" x14ac:dyDescent="0.15"/>
    <row r="189" s="304" customFormat="1" x14ac:dyDescent="0.15"/>
    <row r="190" s="304" customFormat="1" x14ac:dyDescent="0.15"/>
    <row r="191" s="304" customFormat="1" x14ac:dyDescent="0.15"/>
    <row r="192" s="304" customFormat="1" x14ac:dyDescent="0.15"/>
    <row r="193" s="304" customFormat="1" x14ac:dyDescent="0.15"/>
    <row r="194" s="304" customFormat="1" x14ac:dyDescent="0.15"/>
    <row r="195" s="304" customFormat="1" x14ac:dyDescent="0.15"/>
    <row r="196" s="304" customFormat="1" x14ac:dyDescent="0.15"/>
    <row r="197" s="304" customFormat="1" x14ac:dyDescent="0.15"/>
    <row r="198" s="304" customFormat="1" x14ac:dyDescent="0.15"/>
    <row r="199" s="304" customFormat="1" x14ac:dyDescent="0.15"/>
    <row r="200" s="304" customFormat="1" x14ac:dyDescent="0.15"/>
    <row r="201" s="304" customFormat="1" x14ac:dyDescent="0.15"/>
    <row r="202" s="304" customFormat="1" x14ac:dyDescent="0.15"/>
    <row r="203" s="304" customFormat="1" x14ac:dyDescent="0.15"/>
    <row r="204" s="304" customFormat="1" x14ac:dyDescent="0.15"/>
    <row r="205" s="304" customFormat="1" x14ac:dyDescent="0.15"/>
    <row r="206" s="304" customFormat="1" x14ac:dyDescent="0.15"/>
    <row r="207" s="304" customFormat="1" x14ac:dyDescent="0.15"/>
    <row r="208" s="304" customFormat="1" x14ac:dyDescent="0.15"/>
    <row r="209" s="304" customFormat="1" x14ac:dyDescent="0.15"/>
    <row r="210" s="304" customFormat="1" x14ac:dyDescent="0.15"/>
    <row r="211" s="304" customFormat="1" x14ac:dyDescent="0.15"/>
    <row r="212" s="304" customFormat="1" x14ac:dyDescent="0.15"/>
    <row r="213" s="304" customFormat="1" x14ac:dyDescent="0.15"/>
    <row r="214" s="304" customFormat="1" x14ac:dyDescent="0.15"/>
    <row r="215" s="304" customFormat="1" x14ac:dyDescent="0.15"/>
    <row r="216" s="304" customFormat="1" x14ac:dyDescent="0.15"/>
    <row r="217" s="304" customFormat="1" x14ac:dyDescent="0.15"/>
    <row r="218" s="304" customFormat="1" x14ac:dyDescent="0.15"/>
    <row r="219" s="304" customFormat="1" x14ac:dyDescent="0.15"/>
    <row r="220" s="304" customFormat="1" x14ac:dyDescent="0.15"/>
    <row r="221" s="304" customFormat="1" x14ac:dyDescent="0.15"/>
    <row r="222" s="304" customFormat="1" x14ac:dyDescent="0.15"/>
    <row r="223" s="304" customFormat="1" x14ac:dyDescent="0.15"/>
    <row r="224" s="304" customFormat="1" x14ac:dyDescent="0.15"/>
    <row r="225" s="304" customFormat="1" x14ac:dyDescent="0.15"/>
    <row r="226" s="304" customFormat="1" x14ac:dyDescent="0.15"/>
    <row r="227" s="304" customFormat="1" x14ac:dyDescent="0.15"/>
    <row r="228" s="304" customFormat="1" x14ac:dyDescent="0.15"/>
    <row r="229" s="304" customFormat="1" x14ac:dyDescent="0.15"/>
    <row r="230" s="304" customFormat="1" x14ac:dyDescent="0.15"/>
    <row r="231" s="304" customFormat="1" x14ac:dyDescent="0.15"/>
    <row r="232" s="304" customFormat="1" x14ac:dyDescent="0.15"/>
    <row r="233" s="304" customFormat="1" x14ac:dyDescent="0.15"/>
    <row r="234" s="304" customFormat="1" x14ac:dyDescent="0.15"/>
    <row r="235" s="304" customFormat="1" x14ac:dyDescent="0.15"/>
    <row r="236" s="304" customFormat="1" x14ac:dyDescent="0.15"/>
    <row r="237" s="304" customFormat="1" x14ac:dyDescent="0.15"/>
    <row r="238" s="304" customFormat="1" x14ac:dyDescent="0.15"/>
    <row r="239" s="304" customFormat="1" x14ac:dyDescent="0.15"/>
    <row r="240" s="304" customFormat="1" x14ac:dyDescent="0.15"/>
    <row r="241" s="304" customFormat="1" x14ac:dyDescent="0.15"/>
    <row r="242" s="304" customFormat="1" x14ac:dyDescent="0.15"/>
    <row r="243" s="304" customFormat="1" x14ac:dyDescent="0.15"/>
    <row r="244" s="304" customFormat="1" x14ac:dyDescent="0.15"/>
    <row r="245" s="304" customFormat="1" x14ac:dyDescent="0.15"/>
    <row r="246" s="304" customFormat="1" x14ac:dyDescent="0.15"/>
    <row r="247" s="304" customFormat="1" x14ac:dyDescent="0.15"/>
    <row r="248" s="304" customFormat="1" x14ac:dyDescent="0.15"/>
    <row r="249" s="304" customFormat="1" x14ac:dyDescent="0.15"/>
    <row r="250" s="304" customFormat="1" x14ac:dyDescent="0.15"/>
    <row r="251" s="304" customFormat="1" x14ac:dyDescent="0.15"/>
    <row r="252" s="304" customFormat="1" x14ac:dyDescent="0.15"/>
    <row r="253" s="304" customFormat="1" x14ac:dyDescent="0.15"/>
    <row r="254" s="304" customFormat="1" x14ac:dyDescent="0.15"/>
    <row r="255" s="304" customFormat="1" x14ac:dyDescent="0.15"/>
    <row r="256" s="304" customFormat="1" x14ac:dyDescent="0.15"/>
    <row r="257" s="304" customFormat="1" x14ac:dyDescent="0.15"/>
    <row r="258" s="304" customFormat="1" x14ac:dyDescent="0.15"/>
    <row r="259" s="304" customFormat="1" x14ac:dyDescent="0.15"/>
    <row r="260" s="304" customFormat="1" x14ac:dyDescent="0.15"/>
    <row r="261" s="304" customFormat="1" x14ac:dyDescent="0.15"/>
    <row r="262" s="304" customFormat="1" x14ac:dyDescent="0.15"/>
    <row r="263" s="304" customFormat="1" x14ac:dyDescent="0.15"/>
    <row r="264" s="304" customFormat="1" x14ac:dyDescent="0.15"/>
    <row r="265" s="304" customFormat="1" x14ac:dyDescent="0.15"/>
    <row r="266" s="304" customFormat="1" x14ac:dyDescent="0.15"/>
    <row r="267" s="304" customFormat="1" x14ac:dyDescent="0.15"/>
    <row r="268" s="304" customFormat="1" x14ac:dyDescent="0.15"/>
    <row r="269" s="304" customFormat="1" x14ac:dyDescent="0.15"/>
    <row r="270" s="304" customFormat="1" x14ac:dyDescent="0.15"/>
    <row r="271" s="304" customFormat="1" x14ac:dyDescent="0.15"/>
    <row r="272" s="304" customFormat="1" x14ac:dyDescent="0.15"/>
    <row r="273" s="304" customFormat="1" x14ac:dyDescent="0.15"/>
    <row r="274" s="304" customFormat="1" x14ac:dyDescent="0.15"/>
    <row r="275" s="304" customFormat="1" x14ac:dyDescent="0.15"/>
    <row r="276" s="304" customFormat="1" x14ac:dyDescent="0.15"/>
    <row r="277" s="304" customFormat="1" x14ac:dyDescent="0.15"/>
    <row r="278" s="304" customFormat="1" x14ac:dyDescent="0.15"/>
    <row r="279" s="304" customFormat="1" x14ac:dyDescent="0.15"/>
    <row r="280" s="304" customFormat="1" x14ac:dyDescent="0.15"/>
    <row r="281" s="304" customFormat="1" x14ac:dyDescent="0.15"/>
    <row r="282" s="304" customFormat="1" x14ac:dyDescent="0.15"/>
    <row r="283" s="304" customFormat="1" x14ac:dyDescent="0.15"/>
    <row r="284" s="304" customFormat="1" x14ac:dyDescent="0.15"/>
    <row r="285" s="304" customFormat="1" x14ac:dyDescent="0.15"/>
    <row r="286" s="304" customFormat="1" x14ac:dyDescent="0.15"/>
    <row r="287" s="304" customFormat="1" x14ac:dyDescent="0.15"/>
    <row r="288" s="304" customFormat="1" x14ac:dyDescent="0.15"/>
    <row r="289" s="304" customFormat="1" x14ac:dyDescent="0.15"/>
    <row r="290" s="304" customFormat="1" x14ac:dyDescent="0.15"/>
    <row r="291" s="304" customFormat="1" x14ac:dyDescent="0.15"/>
    <row r="292" s="304" customFormat="1" x14ac:dyDescent="0.15"/>
    <row r="293" s="304" customFormat="1" x14ac:dyDescent="0.15"/>
    <row r="294" s="304" customFormat="1" x14ac:dyDescent="0.15"/>
    <row r="295" s="304" customFormat="1" x14ac:dyDescent="0.15"/>
    <row r="296" s="304" customFormat="1" x14ac:dyDescent="0.15"/>
    <row r="297" s="304" customFormat="1" x14ac:dyDescent="0.15"/>
    <row r="298" s="304" customFormat="1" x14ac:dyDescent="0.15"/>
    <row r="299" s="304" customFormat="1" x14ac:dyDescent="0.15"/>
    <row r="300" s="304" customFormat="1" x14ac:dyDescent="0.15"/>
    <row r="301" s="304" customFormat="1" x14ac:dyDescent="0.15"/>
    <row r="302" s="304" customFormat="1" x14ac:dyDescent="0.15"/>
    <row r="303" s="304" customFormat="1" x14ac:dyDescent="0.15"/>
    <row r="304" s="304" customFormat="1" x14ac:dyDescent="0.15"/>
    <row r="305" s="304" customFormat="1" x14ac:dyDescent="0.15"/>
    <row r="306" s="304" customFormat="1" x14ac:dyDescent="0.15"/>
    <row r="307" s="304" customFormat="1" x14ac:dyDescent="0.15"/>
    <row r="308" s="304" customFormat="1" x14ac:dyDescent="0.15"/>
    <row r="309" s="304" customFormat="1" x14ac:dyDescent="0.15"/>
    <row r="310" s="304" customFormat="1" x14ac:dyDescent="0.15"/>
    <row r="311" s="304" customFormat="1" x14ac:dyDescent="0.15"/>
    <row r="312" s="304" customFormat="1" x14ac:dyDescent="0.15"/>
    <row r="313" s="304" customFormat="1" x14ac:dyDescent="0.15"/>
    <row r="314" s="304" customFormat="1" x14ac:dyDescent="0.15"/>
    <row r="315" s="304" customFormat="1" x14ac:dyDescent="0.15"/>
    <row r="316" s="304" customFormat="1" x14ac:dyDescent="0.15"/>
    <row r="317" s="304" customFormat="1" x14ac:dyDescent="0.15"/>
    <row r="318" s="304" customFormat="1" x14ac:dyDescent="0.15"/>
    <row r="319" s="304" customFormat="1" x14ac:dyDescent="0.15"/>
    <row r="320" s="304" customFormat="1" x14ac:dyDescent="0.15"/>
    <row r="321" s="304" customFormat="1" x14ac:dyDescent="0.15"/>
    <row r="322" s="304" customFormat="1" x14ac:dyDescent="0.15"/>
    <row r="323" s="304" customFormat="1" x14ac:dyDescent="0.15"/>
    <row r="324" s="304" customFormat="1" x14ac:dyDescent="0.15"/>
    <row r="325" s="304" customFormat="1" x14ac:dyDescent="0.15"/>
    <row r="326" s="304" customFormat="1" x14ac:dyDescent="0.15"/>
    <row r="327" s="304" customFormat="1" x14ac:dyDescent="0.15"/>
    <row r="328" s="304" customFormat="1" x14ac:dyDescent="0.15"/>
    <row r="329" s="304" customFormat="1" x14ac:dyDescent="0.15"/>
    <row r="330" s="304" customFormat="1" x14ac:dyDescent="0.15"/>
    <row r="331" s="304" customFormat="1" x14ac:dyDescent="0.15"/>
    <row r="332" s="304" customFormat="1" x14ac:dyDescent="0.15"/>
    <row r="333" s="304" customFormat="1" x14ac:dyDescent="0.15"/>
    <row r="334" s="304" customFormat="1" x14ac:dyDescent="0.15"/>
    <row r="335" s="304" customFormat="1" x14ac:dyDescent="0.15"/>
    <row r="336" s="304" customFormat="1" x14ac:dyDescent="0.15"/>
    <row r="337" s="304" customFormat="1" x14ac:dyDescent="0.15"/>
    <row r="338" s="304" customFormat="1" x14ac:dyDescent="0.15"/>
    <row r="339" s="304" customFormat="1" x14ac:dyDescent="0.15"/>
    <row r="340" s="304" customFormat="1" x14ac:dyDescent="0.15"/>
    <row r="341" s="304" customFormat="1" x14ac:dyDescent="0.15"/>
    <row r="342" s="304" customFormat="1" x14ac:dyDescent="0.15"/>
    <row r="343" s="304" customFormat="1" x14ac:dyDescent="0.15"/>
    <row r="344" s="304" customFormat="1" x14ac:dyDescent="0.15"/>
    <row r="345" s="304" customFormat="1" x14ac:dyDescent="0.15"/>
    <row r="346" s="304" customFormat="1" x14ac:dyDescent="0.15"/>
    <row r="347" s="304" customFormat="1" x14ac:dyDescent="0.15"/>
    <row r="348" s="304" customFormat="1" x14ac:dyDescent="0.15"/>
    <row r="349" s="304" customFormat="1" x14ac:dyDescent="0.15"/>
    <row r="350" s="304" customFormat="1" x14ac:dyDescent="0.15"/>
    <row r="351" s="304" customFormat="1" x14ac:dyDescent="0.15"/>
    <row r="352" s="304" customFormat="1" x14ac:dyDescent="0.15"/>
    <row r="353" s="304" customFormat="1" x14ac:dyDescent="0.15"/>
    <row r="354" s="304" customFormat="1" x14ac:dyDescent="0.15"/>
    <row r="355" s="304" customFormat="1" x14ac:dyDescent="0.15"/>
    <row r="356" s="304" customFormat="1" x14ac:dyDescent="0.15"/>
    <row r="357" s="304" customFormat="1" x14ac:dyDescent="0.15"/>
    <row r="358" s="304" customFormat="1" x14ac:dyDescent="0.15"/>
    <row r="359" s="304" customFormat="1" x14ac:dyDescent="0.15"/>
    <row r="360" s="304" customFormat="1" x14ac:dyDescent="0.15"/>
    <row r="361" s="304" customFormat="1" x14ac:dyDescent="0.15"/>
    <row r="362" s="304" customFormat="1" x14ac:dyDescent="0.15"/>
    <row r="363" s="304" customFormat="1" x14ac:dyDescent="0.15"/>
    <row r="364" s="304" customFormat="1" x14ac:dyDescent="0.15"/>
    <row r="365" s="304" customFormat="1" x14ac:dyDescent="0.15"/>
    <row r="366" s="304" customFormat="1" x14ac:dyDescent="0.15"/>
    <row r="367" s="304" customFormat="1" x14ac:dyDescent="0.15"/>
    <row r="368" s="304" customFormat="1" x14ac:dyDescent="0.15"/>
    <row r="369" s="304" customFormat="1" x14ac:dyDescent="0.15"/>
    <row r="370" s="304" customFormat="1" x14ac:dyDescent="0.15"/>
    <row r="371" s="304" customFormat="1" x14ac:dyDescent="0.15"/>
    <row r="372" s="304" customFormat="1" x14ac:dyDescent="0.15"/>
    <row r="373" s="304" customFormat="1" x14ac:dyDescent="0.15"/>
    <row r="374" s="304" customFormat="1" x14ac:dyDescent="0.15"/>
    <row r="375" s="304" customFormat="1" x14ac:dyDescent="0.15"/>
    <row r="376" s="304" customFormat="1" x14ac:dyDescent="0.15"/>
    <row r="377" s="304" customFormat="1" x14ac:dyDescent="0.15"/>
    <row r="378" s="304" customFormat="1" x14ac:dyDescent="0.15"/>
    <row r="379" s="304" customFormat="1" x14ac:dyDescent="0.15"/>
    <row r="380" s="304" customFormat="1" x14ac:dyDescent="0.15"/>
    <row r="381" s="304" customFormat="1" x14ac:dyDescent="0.15"/>
    <row r="382" s="304" customFormat="1" x14ac:dyDescent="0.15"/>
    <row r="383" s="304" customFormat="1" x14ac:dyDescent="0.15"/>
    <row r="384" s="304" customFormat="1" x14ac:dyDescent="0.15"/>
    <row r="385" s="304" customFormat="1" x14ac:dyDescent="0.15"/>
    <row r="386" s="304" customFormat="1" x14ac:dyDescent="0.15"/>
    <row r="387" s="304" customFormat="1" x14ac:dyDescent="0.15"/>
    <row r="388" s="304" customFormat="1" x14ac:dyDescent="0.15"/>
    <row r="389" s="304" customFormat="1" x14ac:dyDescent="0.15"/>
    <row r="390" s="304" customFormat="1" x14ac:dyDescent="0.15"/>
    <row r="391" s="304" customFormat="1" x14ac:dyDescent="0.15"/>
    <row r="392" s="304" customFormat="1" x14ac:dyDescent="0.15"/>
    <row r="393" s="304" customFormat="1" x14ac:dyDescent="0.15"/>
    <row r="394" s="304" customFormat="1" x14ac:dyDescent="0.15"/>
    <row r="395" s="304" customFormat="1" x14ac:dyDescent="0.15"/>
    <row r="396" s="304" customFormat="1" x14ac:dyDescent="0.15"/>
    <row r="397" s="304" customFormat="1" x14ac:dyDescent="0.15"/>
    <row r="398" s="304" customFormat="1" x14ac:dyDescent="0.15"/>
    <row r="399" s="304" customFormat="1" x14ac:dyDescent="0.15"/>
    <row r="400" s="304" customFormat="1" x14ac:dyDescent="0.15"/>
    <row r="401" s="304" customFormat="1" x14ac:dyDescent="0.15"/>
    <row r="402" s="304" customFormat="1" x14ac:dyDescent="0.15"/>
    <row r="403" s="304" customFormat="1" x14ac:dyDescent="0.15"/>
    <row r="404" s="304" customFormat="1" x14ac:dyDescent="0.15"/>
    <row r="405" s="304" customFormat="1" x14ac:dyDescent="0.15"/>
    <row r="406" s="304" customFormat="1" x14ac:dyDescent="0.15"/>
    <row r="407" s="304" customFormat="1" x14ac:dyDescent="0.15"/>
    <row r="408" s="304" customFormat="1" x14ac:dyDescent="0.15"/>
    <row r="409" s="304" customFormat="1" x14ac:dyDescent="0.15"/>
    <row r="410" s="304" customFormat="1" x14ac:dyDescent="0.15"/>
    <row r="411" s="304" customFormat="1" x14ac:dyDescent="0.15"/>
    <row r="412" s="304" customFormat="1" x14ac:dyDescent="0.15"/>
    <row r="413" s="304" customFormat="1" x14ac:dyDescent="0.15"/>
    <row r="414" s="304" customFormat="1" x14ac:dyDescent="0.15"/>
    <row r="415" s="304" customFormat="1" x14ac:dyDescent="0.15"/>
    <row r="416" s="304" customFormat="1" x14ac:dyDescent="0.15"/>
    <row r="417" s="304" customFormat="1" x14ac:dyDescent="0.15"/>
    <row r="418" s="304" customFormat="1" x14ac:dyDescent="0.15"/>
    <row r="419" s="304" customFormat="1" x14ac:dyDescent="0.15"/>
    <row r="420" s="304" customFormat="1" x14ac:dyDescent="0.15"/>
    <row r="421" s="304" customFormat="1" x14ac:dyDescent="0.15"/>
    <row r="422" s="304" customFormat="1" x14ac:dyDescent="0.15"/>
    <row r="423" s="304" customFormat="1" x14ac:dyDescent="0.15"/>
    <row r="424" s="304" customFormat="1" x14ac:dyDescent="0.15"/>
    <row r="425" s="304" customFormat="1" x14ac:dyDescent="0.15"/>
    <row r="426" s="304" customFormat="1" x14ac:dyDescent="0.15"/>
    <row r="427" s="304" customFormat="1" x14ac:dyDescent="0.15"/>
    <row r="428" s="304" customFormat="1" x14ac:dyDescent="0.15"/>
    <row r="429" s="304" customFormat="1" x14ac:dyDescent="0.15"/>
    <row r="430" s="304" customFormat="1" x14ac:dyDescent="0.15"/>
    <row r="431" s="304" customFormat="1" x14ac:dyDescent="0.15"/>
    <row r="432" s="304" customFormat="1" x14ac:dyDescent="0.15"/>
    <row r="433" s="304" customFormat="1" x14ac:dyDescent="0.15"/>
    <row r="434" s="304" customFormat="1" x14ac:dyDescent="0.15"/>
    <row r="435" s="304" customFormat="1" x14ac:dyDescent="0.15"/>
    <row r="436" s="304" customFormat="1" x14ac:dyDescent="0.15"/>
    <row r="437" s="304" customFormat="1" x14ac:dyDescent="0.15"/>
    <row r="438" s="304" customFormat="1" x14ac:dyDescent="0.15"/>
    <row r="439" s="304" customFormat="1" x14ac:dyDescent="0.15"/>
    <row r="440" s="304" customFormat="1" x14ac:dyDescent="0.15"/>
    <row r="441" s="304" customFormat="1" x14ac:dyDescent="0.15"/>
    <row r="442" s="304" customFormat="1" x14ac:dyDescent="0.15"/>
    <row r="443" s="304" customFormat="1" x14ac:dyDescent="0.15"/>
    <row r="444" s="304" customFormat="1" x14ac:dyDescent="0.15"/>
    <row r="445" s="304" customFormat="1" x14ac:dyDescent="0.15"/>
    <row r="446" s="304" customFormat="1" x14ac:dyDescent="0.15"/>
    <row r="447" s="304" customFormat="1" x14ac:dyDescent="0.15"/>
    <row r="448" s="304" customFormat="1" x14ac:dyDescent="0.15"/>
    <row r="449" s="304" customFormat="1" x14ac:dyDescent="0.15"/>
    <row r="450" s="304" customFormat="1" x14ac:dyDescent="0.15"/>
    <row r="451" s="304" customFormat="1" x14ac:dyDescent="0.15"/>
    <row r="452" s="304" customFormat="1" x14ac:dyDescent="0.15"/>
    <row r="453" s="304" customFormat="1" x14ac:dyDescent="0.15"/>
    <row r="454" s="304" customFormat="1" x14ac:dyDescent="0.15"/>
    <row r="455" s="304" customFormat="1" x14ac:dyDescent="0.15"/>
    <row r="456" s="304" customFormat="1" x14ac:dyDescent="0.15"/>
    <row r="457" s="304" customFormat="1" x14ac:dyDescent="0.15"/>
    <row r="458" s="304" customFormat="1" x14ac:dyDescent="0.15"/>
    <row r="459" s="304" customFormat="1" x14ac:dyDescent="0.15"/>
    <row r="460" s="304" customFormat="1" x14ac:dyDescent="0.15"/>
    <row r="461" s="304" customFormat="1" x14ac:dyDescent="0.15"/>
    <row r="462" s="304" customFormat="1" x14ac:dyDescent="0.15"/>
    <row r="463" s="304" customFormat="1" x14ac:dyDescent="0.15"/>
    <row r="464" s="304" customFormat="1" x14ac:dyDescent="0.15"/>
    <row r="465" spans="21:162" s="304" customFormat="1" x14ac:dyDescent="0.15"/>
    <row r="466" spans="21:162" s="304" customFormat="1" x14ac:dyDescent="0.15"/>
    <row r="467" spans="21:162" s="304" customFormat="1" x14ac:dyDescent="0.15"/>
    <row r="468" spans="21:162" s="304" customFormat="1" x14ac:dyDescent="0.15"/>
    <row r="469" spans="21:162" s="304" customFormat="1" x14ac:dyDescent="0.15"/>
    <row r="470" spans="21:162" s="265" customFormat="1" x14ac:dyDescent="0.15">
      <c r="U470" s="304"/>
      <c r="V470" s="304"/>
      <c r="W470" s="304"/>
      <c r="X470" s="304"/>
      <c r="Y470" s="304"/>
      <c r="Z470" s="304"/>
      <c r="AA470" s="304"/>
      <c r="AB470" s="304"/>
      <c r="AC470" s="304"/>
      <c r="AD470" s="304"/>
      <c r="AE470" s="304"/>
      <c r="AF470" s="304"/>
      <c r="AG470" s="304"/>
      <c r="AH470" s="304"/>
      <c r="AI470" s="304"/>
      <c r="AJ470" s="304"/>
      <c r="AK470" s="304"/>
      <c r="AL470" s="304"/>
      <c r="AM470" s="304"/>
      <c r="AN470" s="304"/>
      <c r="AO470" s="304"/>
      <c r="AP470" s="304"/>
      <c r="AQ470" s="304"/>
      <c r="AR470" s="304"/>
      <c r="AS470" s="304"/>
      <c r="AT470" s="304"/>
      <c r="AU470" s="304"/>
      <c r="AV470" s="304"/>
      <c r="AW470" s="304"/>
      <c r="AX470" s="304"/>
      <c r="AY470" s="304"/>
      <c r="AZ470" s="304"/>
      <c r="BA470" s="304"/>
      <c r="BB470" s="304"/>
      <c r="BC470" s="304"/>
      <c r="BD470" s="304"/>
      <c r="BE470" s="304"/>
      <c r="BF470" s="304"/>
      <c r="BG470" s="304"/>
      <c r="BH470" s="304"/>
      <c r="BI470" s="304"/>
      <c r="BJ470" s="304"/>
      <c r="BK470" s="304"/>
      <c r="BL470" s="304"/>
      <c r="BM470" s="304"/>
      <c r="BN470" s="304"/>
      <c r="BO470" s="304"/>
      <c r="BP470" s="304"/>
      <c r="BQ470" s="304"/>
      <c r="BR470" s="304"/>
      <c r="BS470" s="304"/>
      <c r="BT470" s="304"/>
      <c r="BU470" s="304"/>
      <c r="BV470" s="304"/>
      <c r="BW470" s="304"/>
      <c r="BX470" s="304"/>
      <c r="BY470" s="304"/>
      <c r="BZ470" s="304"/>
      <c r="CA470" s="304"/>
      <c r="CB470" s="304"/>
      <c r="CC470" s="304"/>
      <c r="CD470" s="304"/>
      <c r="CE470" s="304"/>
      <c r="CF470" s="304"/>
      <c r="CG470" s="304"/>
      <c r="CH470" s="304"/>
      <c r="CI470" s="304"/>
      <c r="CJ470" s="304"/>
      <c r="CK470" s="304"/>
      <c r="CL470" s="304"/>
      <c r="CM470" s="304"/>
      <c r="CN470" s="304"/>
      <c r="CO470" s="304"/>
      <c r="CP470" s="304"/>
      <c r="CQ470" s="304"/>
      <c r="CR470" s="304"/>
      <c r="CS470" s="304"/>
      <c r="CT470" s="304"/>
      <c r="CU470" s="304"/>
      <c r="CV470" s="304"/>
      <c r="CW470" s="304"/>
      <c r="CX470" s="304"/>
      <c r="CY470" s="304"/>
      <c r="CZ470" s="304"/>
      <c r="DA470" s="304"/>
      <c r="DB470" s="304"/>
      <c r="DC470" s="304"/>
      <c r="DD470" s="304"/>
      <c r="DE470" s="304"/>
      <c r="DF470" s="304"/>
      <c r="DG470" s="304"/>
      <c r="DH470" s="304"/>
      <c r="DI470" s="304"/>
      <c r="DJ470" s="304"/>
      <c r="DK470" s="304"/>
      <c r="DL470" s="304"/>
      <c r="DM470" s="304"/>
      <c r="DN470" s="304"/>
      <c r="DO470" s="304"/>
      <c r="DP470" s="304"/>
      <c r="DQ470" s="304"/>
      <c r="DR470" s="304"/>
      <c r="DS470" s="304"/>
      <c r="DT470" s="304"/>
      <c r="DU470" s="304"/>
      <c r="DV470" s="304"/>
      <c r="DW470" s="304"/>
      <c r="DX470" s="304"/>
      <c r="DY470" s="304"/>
      <c r="DZ470" s="304"/>
      <c r="EA470" s="304"/>
      <c r="EB470" s="304"/>
      <c r="EC470" s="304"/>
      <c r="ED470" s="304"/>
      <c r="EE470" s="304"/>
      <c r="EF470" s="304"/>
      <c r="EG470" s="304"/>
      <c r="EH470" s="304"/>
      <c r="EI470" s="304"/>
      <c r="EJ470" s="304"/>
      <c r="EK470" s="304"/>
      <c r="EL470" s="304"/>
      <c r="EM470" s="304"/>
      <c r="EN470" s="304"/>
      <c r="EO470" s="304"/>
      <c r="EP470" s="304"/>
      <c r="EQ470" s="304"/>
      <c r="ER470" s="304"/>
      <c r="ES470" s="304"/>
      <c r="ET470" s="304"/>
      <c r="EU470" s="304"/>
      <c r="EV470" s="304"/>
      <c r="EW470" s="304"/>
      <c r="EX470" s="304"/>
      <c r="EY470" s="304"/>
      <c r="EZ470" s="304"/>
      <c r="FA470" s="304"/>
      <c r="FB470" s="304"/>
      <c r="FC470" s="304"/>
      <c r="FD470" s="304"/>
      <c r="FE470" s="304"/>
      <c r="FF470" s="304"/>
    </row>
    <row r="471" spans="21:162" s="265" customFormat="1" x14ac:dyDescent="0.15">
      <c r="U471" s="304"/>
      <c r="V471" s="304"/>
      <c r="W471" s="304"/>
      <c r="X471" s="304"/>
      <c r="Y471" s="304"/>
      <c r="Z471" s="304"/>
      <c r="AA471" s="304"/>
      <c r="AB471" s="304"/>
      <c r="AC471" s="304"/>
      <c r="AD471" s="304"/>
      <c r="AE471" s="304"/>
      <c r="AF471" s="304"/>
      <c r="AG471" s="304"/>
      <c r="AH471" s="304"/>
      <c r="AI471" s="304"/>
      <c r="AJ471" s="304"/>
      <c r="AK471" s="304"/>
      <c r="AL471" s="304"/>
      <c r="AM471" s="304"/>
      <c r="AN471" s="304"/>
      <c r="AO471" s="304"/>
      <c r="AP471" s="304"/>
      <c r="AQ471" s="304"/>
      <c r="AR471" s="304"/>
      <c r="AS471" s="304"/>
      <c r="AT471" s="304"/>
      <c r="AU471" s="304"/>
      <c r="AV471" s="304"/>
      <c r="AW471" s="304"/>
      <c r="AX471" s="304"/>
      <c r="AY471" s="304"/>
      <c r="AZ471" s="304"/>
      <c r="BA471" s="304"/>
      <c r="BB471" s="304"/>
      <c r="BC471" s="304"/>
      <c r="BD471" s="304"/>
      <c r="BE471" s="304"/>
      <c r="BF471" s="304"/>
      <c r="BG471" s="304"/>
      <c r="BH471" s="304"/>
      <c r="BI471" s="304"/>
      <c r="BJ471" s="304"/>
      <c r="BK471" s="304"/>
      <c r="BL471" s="304"/>
      <c r="BM471" s="304"/>
      <c r="BN471" s="304"/>
      <c r="BO471" s="304"/>
      <c r="BP471" s="304"/>
      <c r="BQ471" s="304"/>
      <c r="BR471" s="304"/>
      <c r="BS471" s="304"/>
      <c r="BT471" s="304"/>
      <c r="BU471" s="304"/>
      <c r="BV471" s="304"/>
      <c r="BW471" s="304"/>
      <c r="BX471" s="304"/>
      <c r="BY471" s="304"/>
      <c r="BZ471" s="304"/>
      <c r="CA471" s="304"/>
      <c r="CB471" s="304"/>
      <c r="CC471" s="304"/>
      <c r="CD471" s="304"/>
      <c r="CE471" s="304"/>
      <c r="CF471" s="304"/>
      <c r="CG471" s="304"/>
      <c r="CH471" s="304"/>
      <c r="CI471" s="304"/>
      <c r="CJ471" s="304"/>
      <c r="CK471" s="304"/>
      <c r="CL471" s="304"/>
      <c r="CM471" s="304"/>
      <c r="CN471" s="304"/>
      <c r="CO471" s="304"/>
      <c r="CP471" s="304"/>
      <c r="CQ471" s="304"/>
      <c r="CR471" s="304"/>
      <c r="CS471" s="304"/>
      <c r="CT471" s="304"/>
      <c r="CU471" s="304"/>
      <c r="CV471" s="304"/>
      <c r="CW471" s="304"/>
      <c r="CX471" s="304"/>
      <c r="CY471" s="304"/>
      <c r="CZ471" s="304"/>
      <c r="DA471" s="304"/>
      <c r="DB471" s="304"/>
      <c r="DC471" s="304"/>
      <c r="DD471" s="304"/>
      <c r="DE471" s="304"/>
      <c r="DF471" s="304"/>
      <c r="DG471" s="304"/>
      <c r="DH471" s="304"/>
      <c r="DI471" s="304"/>
      <c r="DJ471" s="304"/>
      <c r="DK471" s="304"/>
      <c r="DL471" s="304"/>
      <c r="DM471" s="304"/>
      <c r="DN471" s="304"/>
      <c r="DO471" s="304"/>
      <c r="DP471" s="304"/>
      <c r="DQ471" s="304"/>
      <c r="DR471" s="304"/>
      <c r="DS471" s="304"/>
      <c r="DT471" s="304"/>
      <c r="DU471" s="304"/>
      <c r="DV471" s="304"/>
      <c r="DW471" s="304"/>
      <c r="DX471" s="304"/>
      <c r="DY471" s="304"/>
      <c r="DZ471" s="304"/>
      <c r="EA471" s="304"/>
      <c r="EB471" s="304"/>
      <c r="EC471" s="304"/>
      <c r="ED471" s="304"/>
      <c r="EE471" s="304"/>
      <c r="EF471" s="304"/>
      <c r="EG471" s="304"/>
      <c r="EH471" s="304"/>
      <c r="EI471" s="304"/>
      <c r="EJ471" s="304"/>
      <c r="EK471" s="304"/>
      <c r="EL471" s="304"/>
      <c r="EM471" s="304"/>
      <c r="EN471" s="304"/>
      <c r="EO471" s="304"/>
      <c r="EP471" s="304"/>
      <c r="EQ471" s="304"/>
      <c r="ER471" s="304"/>
      <c r="ES471" s="304"/>
      <c r="ET471" s="304"/>
      <c r="EU471" s="304"/>
      <c r="EV471" s="304"/>
      <c r="EW471" s="304"/>
      <c r="EX471" s="304"/>
      <c r="EY471" s="304"/>
      <c r="EZ471" s="304"/>
      <c r="FA471" s="304"/>
      <c r="FB471" s="304"/>
      <c r="FC471" s="304"/>
      <c r="FD471" s="304"/>
      <c r="FE471" s="304"/>
      <c r="FF471" s="304"/>
    </row>
    <row r="472" spans="21:162" s="265" customFormat="1" x14ac:dyDescent="0.15">
      <c r="U472" s="304"/>
      <c r="V472" s="304"/>
      <c r="W472" s="304"/>
      <c r="X472" s="304"/>
      <c r="Y472" s="304"/>
      <c r="Z472" s="304"/>
      <c r="AA472" s="304"/>
      <c r="AB472" s="304"/>
      <c r="AC472" s="304"/>
      <c r="AD472" s="304"/>
      <c r="AE472" s="304"/>
      <c r="AF472" s="304"/>
      <c r="AG472" s="304"/>
      <c r="AH472" s="304"/>
      <c r="AI472" s="304"/>
      <c r="AJ472" s="304"/>
      <c r="AK472" s="304"/>
      <c r="AL472" s="304"/>
      <c r="AM472" s="304"/>
      <c r="AN472" s="304"/>
      <c r="AO472" s="304"/>
      <c r="AP472" s="304"/>
      <c r="AQ472" s="304"/>
      <c r="AR472" s="304"/>
      <c r="AS472" s="304"/>
      <c r="AT472" s="304"/>
      <c r="AU472" s="304"/>
      <c r="AV472" s="304"/>
      <c r="AW472" s="304"/>
      <c r="AX472" s="304"/>
      <c r="AY472" s="304"/>
      <c r="AZ472" s="304"/>
      <c r="BA472" s="304"/>
      <c r="BB472" s="304"/>
      <c r="BC472" s="304"/>
      <c r="BD472" s="304"/>
      <c r="BE472" s="304"/>
      <c r="BF472" s="304"/>
      <c r="BG472" s="304"/>
      <c r="BH472" s="304"/>
      <c r="BI472" s="304"/>
      <c r="BJ472" s="304"/>
      <c r="BK472" s="304"/>
      <c r="BL472" s="304"/>
      <c r="BM472" s="304"/>
      <c r="BN472" s="304"/>
      <c r="BO472" s="304"/>
      <c r="BP472" s="304"/>
      <c r="BQ472" s="304"/>
      <c r="BR472" s="304"/>
      <c r="BS472" s="304"/>
      <c r="BT472" s="304"/>
      <c r="BU472" s="304"/>
      <c r="BV472" s="304"/>
      <c r="BW472" s="304"/>
      <c r="BX472" s="304"/>
      <c r="BY472" s="304"/>
      <c r="BZ472" s="304"/>
      <c r="CA472" s="304"/>
      <c r="CB472" s="304"/>
      <c r="CC472" s="304"/>
      <c r="CD472" s="304"/>
      <c r="CE472" s="304"/>
      <c r="CF472" s="304"/>
      <c r="CG472" s="304"/>
      <c r="CH472" s="304"/>
      <c r="CI472" s="304"/>
      <c r="CJ472" s="304"/>
      <c r="CK472" s="304"/>
      <c r="CL472" s="304"/>
      <c r="CM472" s="304"/>
      <c r="CN472" s="304"/>
      <c r="CO472" s="304"/>
      <c r="CP472" s="304"/>
      <c r="CQ472" s="304"/>
      <c r="CR472" s="304"/>
      <c r="CS472" s="304"/>
      <c r="CT472" s="304"/>
      <c r="CU472" s="304"/>
      <c r="CV472" s="304"/>
      <c r="CW472" s="304"/>
      <c r="CX472" s="304"/>
      <c r="CY472" s="304"/>
      <c r="CZ472" s="304"/>
      <c r="DA472" s="304"/>
      <c r="DB472" s="304"/>
      <c r="DC472" s="304"/>
      <c r="DD472" s="304"/>
      <c r="DE472" s="304"/>
      <c r="DF472" s="304"/>
      <c r="DG472" s="304"/>
      <c r="DH472" s="304"/>
      <c r="DI472" s="304"/>
      <c r="DJ472" s="304"/>
      <c r="DK472" s="304"/>
      <c r="DL472" s="304"/>
      <c r="DM472" s="304"/>
      <c r="DN472" s="304"/>
      <c r="DO472" s="304"/>
      <c r="DP472" s="304"/>
      <c r="DQ472" s="304"/>
      <c r="DR472" s="304"/>
      <c r="DS472" s="304"/>
      <c r="DT472" s="304"/>
      <c r="DU472" s="304"/>
      <c r="DV472" s="304"/>
      <c r="DW472" s="304"/>
      <c r="DX472" s="304"/>
      <c r="DY472" s="304"/>
      <c r="DZ472" s="304"/>
      <c r="EA472" s="304"/>
      <c r="EB472" s="304"/>
      <c r="EC472" s="304"/>
      <c r="ED472" s="304"/>
      <c r="EE472" s="304"/>
      <c r="EF472" s="304"/>
      <c r="EG472" s="304"/>
      <c r="EH472" s="304"/>
      <c r="EI472" s="304"/>
      <c r="EJ472" s="304"/>
      <c r="EK472" s="304"/>
      <c r="EL472" s="304"/>
      <c r="EM472" s="304"/>
      <c r="EN472" s="304"/>
      <c r="EO472" s="304"/>
      <c r="EP472" s="304"/>
      <c r="EQ472" s="304"/>
      <c r="ER472" s="304"/>
      <c r="ES472" s="304"/>
      <c r="ET472" s="304"/>
      <c r="EU472" s="304"/>
      <c r="EV472" s="304"/>
      <c r="EW472" s="304"/>
      <c r="EX472" s="304"/>
      <c r="EY472" s="304"/>
      <c r="EZ472" s="304"/>
      <c r="FA472" s="304"/>
      <c r="FB472" s="304"/>
      <c r="FC472" s="304"/>
      <c r="FD472" s="304"/>
      <c r="FE472" s="304"/>
      <c r="FF472" s="304"/>
    </row>
    <row r="473" spans="21:162" s="265" customFormat="1" x14ac:dyDescent="0.15">
      <c r="U473" s="304"/>
      <c r="V473" s="304"/>
      <c r="W473" s="304"/>
      <c r="X473" s="304"/>
      <c r="Y473" s="304"/>
      <c r="Z473" s="304"/>
      <c r="AA473" s="304"/>
      <c r="AB473" s="304"/>
      <c r="AC473" s="304"/>
      <c r="AD473" s="304"/>
      <c r="AE473" s="304"/>
      <c r="AF473" s="304"/>
      <c r="AG473" s="304"/>
      <c r="AH473" s="304"/>
      <c r="AI473" s="304"/>
      <c r="AJ473" s="304"/>
      <c r="AK473" s="304"/>
      <c r="AL473" s="304"/>
      <c r="AM473" s="304"/>
      <c r="AN473" s="304"/>
      <c r="AO473" s="304"/>
      <c r="AP473" s="304"/>
      <c r="AQ473" s="304"/>
      <c r="AR473" s="304"/>
      <c r="AS473" s="304"/>
      <c r="AT473" s="304"/>
      <c r="AU473" s="304"/>
      <c r="AV473" s="304"/>
      <c r="AW473" s="304"/>
      <c r="AX473" s="304"/>
      <c r="AY473" s="304"/>
      <c r="AZ473" s="304"/>
      <c r="BA473" s="304"/>
      <c r="BB473" s="304"/>
      <c r="BC473" s="304"/>
      <c r="BD473" s="304"/>
      <c r="BE473" s="304"/>
      <c r="BF473" s="304"/>
      <c r="BG473" s="304"/>
      <c r="BH473" s="304"/>
      <c r="BI473" s="304"/>
      <c r="BJ473" s="304"/>
      <c r="BK473" s="304"/>
      <c r="BL473" s="304"/>
      <c r="BM473" s="304"/>
      <c r="BN473" s="304"/>
      <c r="BO473" s="304"/>
      <c r="BP473" s="304"/>
      <c r="BQ473" s="304"/>
      <c r="BR473" s="304"/>
      <c r="BS473" s="304"/>
      <c r="BT473" s="304"/>
      <c r="BU473" s="304"/>
      <c r="BV473" s="304"/>
      <c r="BW473" s="304"/>
      <c r="BX473" s="304"/>
      <c r="BY473" s="304"/>
      <c r="BZ473" s="304"/>
      <c r="CA473" s="304"/>
      <c r="CB473" s="304"/>
      <c r="CC473" s="304"/>
      <c r="CD473" s="304"/>
      <c r="CE473" s="304"/>
      <c r="CF473" s="304"/>
      <c r="CG473" s="304"/>
      <c r="CH473" s="304"/>
      <c r="CI473" s="304"/>
      <c r="CJ473" s="304"/>
      <c r="CK473" s="304"/>
      <c r="CL473" s="304"/>
      <c r="CM473" s="304"/>
      <c r="CN473" s="304"/>
      <c r="CO473" s="304"/>
      <c r="CP473" s="304"/>
      <c r="CQ473" s="304"/>
      <c r="CR473" s="304"/>
      <c r="CS473" s="304"/>
      <c r="CT473" s="304"/>
      <c r="CU473" s="304"/>
      <c r="CV473" s="304"/>
      <c r="CW473" s="304"/>
      <c r="CX473" s="304"/>
      <c r="CY473" s="304"/>
      <c r="CZ473" s="304"/>
      <c r="DA473" s="304"/>
      <c r="DB473" s="304"/>
      <c r="DC473" s="304"/>
      <c r="DD473" s="304"/>
      <c r="DE473" s="304"/>
      <c r="DF473" s="304"/>
      <c r="DG473" s="304"/>
      <c r="DH473" s="304"/>
      <c r="DI473" s="304"/>
      <c r="DJ473" s="304"/>
      <c r="DK473" s="304"/>
      <c r="DL473" s="304"/>
      <c r="DM473" s="304"/>
      <c r="DN473" s="304"/>
      <c r="DO473" s="304"/>
      <c r="DP473" s="304"/>
      <c r="DQ473" s="304"/>
      <c r="DR473" s="304"/>
      <c r="DS473" s="304"/>
      <c r="DT473" s="304"/>
      <c r="DU473" s="304"/>
      <c r="DV473" s="304"/>
      <c r="DW473" s="304"/>
      <c r="DX473" s="304"/>
      <c r="DY473" s="304"/>
      <c r="DZ473" s="304"/>
      <c r="EA473" s="304"/>
      <c r="EB473" s="304"/>
      <c r="EC473" s="304"/>
      <c r="ED473" s="304"/>
      <c r="EE473" s="304"/>
      <c r="EF473" s="304"/>
      <c r="EG473" s="304"/>
      <c r="EH473" s="304"/>
      <c r="EI473" s="304"/>
      <c r="EJ473" s="304"/>
      <c r="EK473" s="304"/>
      <c r="EL473" s="304"/>
      <c r="EM473" s="304"/>
      <c r="EN473" s="304"/>
      <c r="EO473" s="304"/>
      <c r="EP473" s="304"/>
      <c r="EQ473" s="304"/>
      <c r="ER473" s="304"/>
      <c r="ES473" s="304"/>
      <c r="ET473" s="304"/>
      <c r="EU473" s="304"/>
      <c r="EV473" s="304"/>
      <c r="EW473" s="304"/>
      <c r="EX473" s="304"/>
      <c r="EY473" s="304"/>
      <c r="EZ473" s="304"/>
      <c r="FA473" s="304"/>
      <c r="FB473" s="304"/>
      <c r="FC473" s="304"/>
      <c r="FD473" s="304"/>
      <c r="FE473" s="304"/>
      <c r="FF473" s="304"/>
    </row>
    <row r="474" spans="21:162" s="265" customFormat="1" x14ac:dyDescent="0.15">
      <c r="U474" s="304"/>
      <c r="V474" s="304"/>
      <c r="W474" s="304"/>
      <c r="X474" s="304"/>
      <c r="Y474" s="304"/>
      <c r="Z474" s="304"/>
      <c r="AA474" s="304"/>
      <c r="AB474" s="304"/>
      <c r="AC474" s="304"/>
      <c r="AD474" s="304"/>
      <c r="AE474" s="304"/>
      <c r="AF474" s="304"/>
      <c r="AG474" s="304"/>
      <c r="AH474" s="304"/>
      <c r="AI474" s="304"/>
      <c r="AJ474" s="304"/>
      <c r="AK474" s="304"/>
      <c r="AL474" s="304"/>
      <c r="AM474" s="304"/>
      <c r="AN474" s="304"/>
      <c r="AO474" s="304"/>
      <c r="AP474" s="304"/>
      <c r="AQ474" s="304"/>
      <c r="AR474" s="304"/>
      <c r="AS474" s="304"/>
      <c r="AT474" s="304"/>
      <c r="AU474" s="304"/>
      <c r="AV474" s="304"/>
      <c r="AW474" s="304"/>
      <c r="AX474" s="304"/>
      <c r="AY474" s="304"/>
      <c r="AZ474" s="304"/>
      <c r="BA474" s="304"/>
      <c r="BB474" s="304"/>
      <c r="BC474" s="304"/>
      <c r="BD474" s="304"/>
      <c r="BE474" s="304"/>
      <c r="BF474" s="304"/>
      <c r="BG474" s="304"/>
      <c r="BH474" s="304"/>
      <c r="BI474" s="304"/>
      <c r="BJ474" s="304"/>
      <c r="BK474" s="304"/>
      <c r="BL474" s="304"/>
      <c r="BM474" s="304"/>
      <c r="BN474" s="304"/>
      <c r="BO474" s="304"/>
      <c r="BP474" s="304"/>
      <c r="BQ474" s="304"/>
      <c r="BR474" s="304"/>
      <c r="BS474" s="304"/>
      <c r="BT474" s="304"/>
      <c r="BU474" s="304"/>
      <c r="BV474" s="304"/>
      <c r="BW474" s="304"/>
      <c r="BX474" s="304"/>
      <c r="BY474" s="304"/>
      <c r="BZ474" s="304"/>
      <c r="CA474" s="304"/>
      <c r="CB474" s="304"/>
      <c r="CC474" s="304"/>
      <c r="CD474" s="304"/>
      <c r="CE474" s="304"/>
      <c r="CF474" s="304"/>
      <c r="CG474" s="304"/>
      <c r="CH474" s="304"/>
      <c r="CI474" s="304"/>
      <c r="CJ474" s="304"/>
      <c r="CK474" s="304"/>
      <c r="CL474" s="304"/>
      <c r="CM474" s="304"/>
      <c r="CN474" s="304"/>
      <c r="CO474" s="304"/>
      <c r="CP474" s="304"/>
      <c r="CQ474" s="304"/>
      <c r="CR474" s="304"/>
      <c r="CS474" s="304"/>
      <c r="CT474" s="304"/>
      <c r="CU474" s="304"/>
      <c r="CV474" s="304"/>
      <c r="CW474" s="304"/>
      <c r="CX474" s="304"/>
      <c r="CY474" s="304"/>
      <c r="CZ474" s="304"/>
      <c r="DA474" s="304"/>
      <c r="DB474" s="304"/>
      <c r="DC474" s="304"/>
      <c r="DD474" s="304"/>
      <c r="DE474" s="304"/>
      <c r="DF474" s="304"/>
      <c r="DG474" s="304"/>
      <c r="DH474" s="304"/>
      <c r="DI474" s="304"/>
      <c r="DJ474" s="304"/>
      <c r="DK474" s="304"/>
      <c r="DL474" s="304"/>
      <c r="DM474" s="304"/>
      <c r="DN474" s="304"/>
      <c r="DO474" s="304"/>
      <c r="DP474" s="304"/>
      <c r="DQ474" s="304"/>
      <c r="DR474" s="304"/>
      <c r="DS474" s="304"/>
      <c r="DT474" s="304"/>
      <c r="DU474" s="304"/>
      <c r="DV474" s="304"/>
      <c r="DW474" s="304"/>
      <c r="DX474" s="304"/>
      <c r="DY474" s="304"/>
      <c r="DZ474" s="304"/>
      <c r="EA474" s="304"/>
      <c r="EB474" s="304"/>
      <c r="EC474" s="304"/>
      <c r="ED474" s="304"/>
      <c r="EE474" s="304"/>
      <c r="EF474" s="304"/>
      <c r="EG474" s="304"/>
      <c r="EH474" s="304"/>
      <c r="EI474" s="304"/>
      <c r="EJ474" s="304"/>
      <c r="EK474" s="304"/>
      <c r="EL474" s="304"/>
      <c r="EM474" s="304"/>
      <c r="EN474" s="304"/>
      <c r="EO474" s="304"/>
      <c r="EP474" s="304"/>
      <c r="EQ474" s="304"/>
      <c r="ER474" s="304"/>
      <c r="ES474" s="304"/>
      <c r="ET474" s="304"/>
      <c r="EU474" s="304"/>
      <c r="EV474" s="304"/>
      <c r="EW474" s="304"/>
      <c r="EX474" s="304"/>
      <c r="EY474" s="304"/>
      <c r="EZ474" s="304"/>
      <c r="FA474" s="304"/>
      <c r="FB474" s="304"/>
      <c r="FC474" s="304"/>
      <c r="FD474" s="304"/>
      <c r="FE474" s="304"/>
      <c r="FF474" s="304"/>
    </row>
    <row r="475" spans="21:162" s="265" customFormat="1" x14ac:dyDescent="0.15">
      <c r="U475" s="304"/>
      <c r="V475" s="304"/>
      <c r="W475" s="304"/>
      <c r="X475" s="304"/>
      <c r="Y475" s="304"/>
      <c r="Z475" s="304"/>
      <c r="AA475" s="304"/>
      <c r="AB475" s="304"/>
      <c r="AC475" s="304"/>
      <c r="AD475" s="304"/>
      <c r="AE475" s="304"/>
      <c r="AF475" s="304"/>
      <c r="AG475" s="304"/>
      <c r="AH475" s="304"/>
      <c r="AI475" s="304"/>
      <c r="AJ475" s="304"/>
      <c r="AK475" s="304"/>
      <c r="AL475" s="304"/>
      <c r="AM475" s="304"/>
      <c r="AN475" s="304"/>
      <c r="AO475" s="304"/>
      <c r="AP475" s="304"/>
      <c r="AQ475" s="304"/>
      <c r="AR475" s="304"/>
      <c r="AS475" s="304"/>
      <c r="AT475" s="304"/>
      <c r="AU475" s="304"/>
      <c r="AV475" s="304"/>
      <c r="AW475" s="304"/>
      <c r="AX475" s="304"/>
      <c r="AY475" s="304"/>
      <c r="AZ475" s="304"/>
      <c r="BA475" s="304"/>
      <c r="BB475" s="304"/>
      <c r="BC475" s="304"/>
      <c r="BD475" s="304"/>
      <c r="BE475" s="304"/>
      <c r="BF475" s="304"/>
      <c r="BG475" s="304"/>
      <c r="BH475" s="304"/>
      <c r="BI475" s="304"/>
      <c r="BJ475" s="304"/>
      <c r="BK475" s="304"/>
      <c r="BL475" s="304"/>
      <c r="BM475" s="304"/>
      <c r="BN475" s="304"/>
      <c r="BO475" s="304"/>
      <c r="BP475" s="304"/>
      <c r="BQ475" s="304"/>
      <c r="BR475" s="304"/>
      <c r="BS475" s="304"/>
      <c r="BT475" s="304"/>
      <c r="BU475" s="304"/>
      <c r="BV475" s="304"/>
      <c r="BW475" s="304"/>
      <c r="BX475" s="304"/>
      <c r="BY475" s="304"/>
      <c r="BZ475" s="304"/>
      <c r="CA475" s="304"/>
      <c r="CB475" s="304"/>
      <c r="CC475" s="304"/>
      <c r="CD475" s="304"/>
      <c r="CE475" s="304"/>
      <c r="CF475" s="304"/>
      <c r="CG475" s="304"/>
      <c r="CH475" s="304"/>
      <c r="CI475" s="304"/>
      <c r="CJ475" s="304"/>
      <c r="CK475" s="304"/>
      <c r="CL475" s="304"/>
      <c r="CM475" s="304"/>
      <c r="CN475" s="304"/>
      <c r="CO475" s="304"/>
      <c r="CP475" s="304"/>
      <c r="CQ475" s="304"/>
      <c r="CR475" s="304"/>
      <c r="CS475" s="304"/>
      <c r="CT475" s="304"/>
      <c r="CU475" s="304"/>
      <c r="CV475" s="304"/>
      <c r="CW475" s="304"/>
      <c r="CX475" s="304"/>
      <c r="CY475" s="304"/>
      <c r="CZ475" s="304"/>
      <c r="DA475" s="304"/>
      <c r="DB475" s="304"/>
      <c r="DC475" s="304"/>
      <c r="DD475" s="304"/>
      <c r="DE475" s="304"/>
      <c r="DF475" s="304"/>
      <c r="DG475" s="304"/>
      <c r="DH475" s="304"/>
      <c r="DI475" s="304"/>
      <c r="DJ475" s="304"/>
      <c r="DK475" s="304"/>
      <c r="DL475" s="304"/>
      <c r="DM475" s="304"/>
      <c r="DN475" s="304"/>
      <c r="DO475" s="304"/>
      <c r="DP475" s="304"/>
      <c r="DQ475" s="304"/>
      <c r="DR475" s="304"/>
      <c r="DS475" s="304"/>
      <c r="DT475" s="304"/>
      <c r="DU475" s="304"/>
      <c r="DV475" s="304"/>
      <c r="DW475" s="304"/>
      <c r="DX475" s="304"/>
      <c r="DY475" s="304"/>
      <c r="DZ475" s="304"/>
      <c r="EA475" s="304"/>
      <c r="EB475" s="304"/>
      <c r="EC475" s="304"/>
      <c r="ED475" s="304"/>
      <c r="EE475" s="304"/>
      <c r="EF475" s="304"/>
      <c r="EG475" s="304"/>
      <c r="EH475" s="304"/>
      <c r="EI475" s="304"/>
      <c r="EJ475" s="304"/>
      <c r="EK475" s="304"/>
      <c r="EL475" s="304"/>
      <c r="EM475" s="304"/>
      <c r="EN475" s="304"/>
      <c r="EO475" s="304"/>
      <c r="EP475" s="304"/>
      <c r="EQ475" s="304"/>
      <c r="ER475" s="304"/>
      <c r="ES475" s="304"/>
      <c r="ET475" s="304"/>
      <c r="EU475" s="304"/>
      <c r="EV475" s="304"/>
      <c r="EW475" s="304"/>
      <c r="EX475" s="304"/>
      <c r="EY475" s="304"/>
      <c r="EZ475" s="304"/>
      <c r="FA475" s="304"/>
      <c r="FB475" s="304"/>
      <c r="FC475" s="304"/>
      <c r="FD475" s="304"/>
      <c r="FE475" s="304"/>
      <c r="FF475" s="304"/>
    </row>
    <row r="476" spans="21:162" s="265" customFormat="1" x14ac:dyDescent="0.15">
      <c r="U476" s="304"/>
      <c r="V476" s="304"/>
      <c r="W476" s="304"/>
      <c r="X476" s="304"/>
      <c r="Y476" s="304"/>
      <c r="Z476" s="304"/>
      <c r="AA476" s="304"/>
      <c r="AB476" s="304"/>
      <c r="AC476" s="304"/>
      <c r="AD476" s="304"/>
      <c r="AE476" s="304"/>
      <c r="AF476" s="304"/>
      <c r="AG476" s="304"/>
      <c r="AH476" s="304"/>
      <c r="AI476" s="304"/>
      <c r="AJ476" s="304"/>
      <c r="AK476" s="304"/>
      <c r="AL476" s="304"/>
      <c r="AM476" s="304"/>
      <c r="AN476" s="304"/>
      <c r="AO476" s="304"/>
      <c r="AP476" s="304"/>
      <c r="AQ476" s="304"/>
      <c r="AR476" s="304"/>
      <c r="AS476" s="304"/>
      <c r="AT476" s="304"/>
      <c r="AU476" s="304"/>
      <c r="AV476" s="304"/>
      <c r="AW476" s="304"/>
      <c r="AX476" s="304"/>
      <c r="AY476" s="304"/>
      <c r="AZ476" s="304"/>
      <c r="BA476" s="304"/>
      <c r="BB476" s="304"/>
      <c r="BC476" s="304"/>
      <c r="BD476" s="304"/>
      <c r="BE476" s="304"/>
      <c r="BF476" s="304"/>
      <c r="BG476" s="304"/>
      <c r="BH476" s="304"/>
      <c r="BI476" s="304"/>
      <c r="BJ476" s="304"/>
      <c r="BK476" s="304"/>
      <c r="BL476" s="304"/>
      <c r="BM476" s="304"/>
      <c r="BN476" s="304"/>
      <c r="BO476" s="304"/>
      <c r="BP476" s="304"/>
      <c r="BQ476" s="304"/>
      <c r="BR476" s="304"/>
      <c r="BS476" s="304"/>
      <c r="BT476" s="304"/>
      <c r="BU476" s="304"/>
      <c r="BV476" s="304"/>
      <c r="BW476" s="304"/>
      <c r="BX476" s="304"/>
      <c r="BY476" s="304"/>
      <c r="BZ476" s="304"/>
      <c r="CA476" s="304"/>
      <c r="CB476" s="304"/>
      <c r="CC476" s="304"/>
      <c r="CD476" s="304"/>
      <c r="CE476" s="304"/>
      <c r="CF476" s="304"/>
      <c r="CG476" s="304"/>
      <c r="CH476" s="304"/>
      <c r="CI476" s="304"/>
      <c r="CJ476" s="304"/>
      <c r="CK476" s="304"/>
      <c r="CL476" s="304"/>
      <c r="CM476" s="304"/>
      <c r="CN476" s="304"/>
      <c r="CO476" s="304"/>
      <c r="CP476" s="304"/>
      <c r="CQ476" s="304"/>
      <c r="CR476" s="304"/>
      <c r="CS476" s="304"/>
      <c r="CT476" s="304"/>
      <c r="CU476" s="304"/>
      <c r="CV476" s="304"/>
      <c r="CW476" s="304"/>
      <c r="CX476" s="304"/>
      <c r="CY476" s="304"/>
      <c r="CZ476" s="304"/>
      <c r="DA476" s="304"/>
      <c r="DB476" s="304"/>
      <c r="DC476" s="304"/>
      <c r="DD476" s="304"/>
      <c r="DE476" s="304"/>
      <c r="DF476" s="304"/>
      <c r="DG476" s="304"/>
      <c r="DH476" s="304"/>
      <c r="DI476" s="304"/>
      <c r="DJ476" s="304"/>
      <c r="DK476" s="304"/>
      <c r="DL476" s="304"/>
      <c r="DM476" s="304"/>
      <c r="DN476" s="304"/>
      <c r="DO476" s="304"/>
      <c r="DP476" s="304"/>
      <c r="DQ476" s="304"/>
      <c r="DR476" s="304"/>
      <c r="DS476" s="304"/>
      <c r="DT476" s="304"/>
      <c r="DU476" s="304"/>
      <c r="DV476" s="304"/>
      <c r="DW476" s="304"/>
      <c r="DX476" s="304"/>
      <c r="DY476" s="304"/>
      <c r="DZ476" s="304"/>
      <c r="EA476" s="304"/>
      <c r="EB476" s="304"/>
      <c r="EC476" s="304"/>
      <c r="ED476" s="304"/>
      <c r="EE476" s="304"/>
      <c r="EF476" s="304"/>
      <c r="EG476" s="304"/>
      <c r="EH476" s="304"/>
      <c r="EI476" s="304"/>
      <c r="EJ476" s="304"/>
      <c r="EK476" s="304"/>
      <c r="EL476" s="304"/>
      <c r="EM476" s="304"/>
      <c r="EN476" s="304"/>
      <c r="EO476" s="304"/>
      <c r="EP476" s="304"/>
      <c r="EQ476" s="304"/>
      <c r="ER476" s="304"/>
      <c r="ES476" s="304"/>
      <c r="ET476" s="304"/>
      <c r="EU476" s="304"/>
      <c r="EV476" s="304"/>
      <c r="EW476" s="304"/>
      <c r="EX476" s="304"/>
      <c r="EY476" s="304"/>
      <c r="EZ476" s="304"/>
      <c r="FA476" s="304"/>
      <c r="FB476" s="304"/>
      <c r="FC476" s="304"/>
      <c r="FD476" s="304"/>
      <c r="FE476" s="304"/>
      <c r="FF476" s="304"/>
    </row>
    <row r="477" spans="21:162" s="265" customFormat="1" x14ac:dyDescent="0.15">
      <c r="U477" s="304"/>
      <c r="V477" s="304"/>
      <c r="W477" s="304"/>
      <c r="X477" s="304"/>
      <c r="Y477" s="304"/>
      <c r="Z477" s="304"/>
      <c r="AA477" s="304"/>
      <c r="AB477" s="304"/>
      <c r="AC477" s="304"/>
      <c r="AD477" s="304"/>
      <c r="AE477" s="304"/>
      <c r="AF477" s="304"/>
      <c r="AG477" s="304"/>
      <c r="AH477" s="304"/>
      <c r="AI477" s="304"/>
      <c r="AJ477" s="304"/>
      <c r="AK477" s="304"/>
      <c r="AL477" s="304"/>
      <c r="AM477" s="304"/>
      <c r="AN477" s="304"/>
      <c r="AO477" s="304"/>
      <c r="AP477" s="304"/>
      <c r="AQ477" s="304"/>
      <c r="AR477" s="304"/>
      <c r="AS477" s="304"/>
      <c r="AT477" s="304"/>
      <c r="AU477" s="304"/>
      <c r="AV477" s="304"/>
      <c r="AW477" s="304"/>
      <c r="AX477" s="304"/>
      <c r="AY477" s="304"/>
      <c r="AZ477" s="304"/>
      <c r="BA477" s="304"/>
      <c r="BB477" s="304"/>
      <c r="BC477" s="304"/>
      <c r="BD477" s="304"/>
      <c r="BE477" s="304"/>
      <c r="BF477" s="304"/>
      <c r="BG477" s="304"/>
      <c r="BH477" s="304"/>
      <c r="BI477" s="304"/>
      <c r="BJ477" s="304"/>
      <c r="BK477" s="304"/>
      <c r="BL477" s="304"/>
      <c r="BM477" s="304"/>
      <c r="BN477" s="304"/>
      <c r="BO477" s="304"/>
      <c r="BP477" s="304"/>
      <c r="BQ477" s="304"/>
      <c r="BR477" s="304"/>
      <c r="BS477" s="304"/>
      <c r="BT477" s="304"/>
      <c r="BU477" s="304"/>
      <c r="BV477" s="304"/>
      <c r="BW477" s="304"/>
      <c r="BX477" s="304"/>
      <c r="BY477" s="304"/>
      <c r="BZ477" s="304"/>
      <c r="CA477" s="304"/>
      <c r="CB477" s="304"/>
      <c r="CC477" s="304"/>
      <c r="CD477" s="304"/>
      <c r="CE477" s="304"/>
      <c r="CF477" s="304"/>
      <c r="CG477" s="304"/>
      <c r="CH477" s="304"/>
      <c r="CI477" s="304"/>
      <c r="CJ477" s="304"/>
      <c r="CK477" s="304"/>
      <c r="CL477" s="304"/>
      <c r="CM477" s="304"/>
      <c r="CN477" s="304"/>
      <c r="CO477" s="304"/>
      <c r="CP477" s="304"/>
      <c r="CQ477" s="304"/>
      <c r="CR477" s="304"/>
      <c r="CS477" s="304"/>
      <c r="CT477" s="304"/>
      <c r="CU477" s="304"/>
      <c r="CV477" s="304"/>
      <c r="CW477" s="304"/>
      <c r="CX477" s="304"/>
      <c r="CY477" s="304"/>
      <c r="CZ477" s="304"/>
      <c r="DA477" s="304"/>
      <c r="DB477" s="304"/>
      <c r="DC477" s="304"/>
      <c r="DD477" s="304"/>
      <c r="DE477" s="304"/>
      <c r="DF477" s="304"/>
      <c r="DG477" s="304"/>
      <c r="DH477" s="304"/>
      <c r="DI477" s="304"/>
      <c r="DJ477" s="304"/>
      <c r="DK477" s="304"/>
      <c r="DL477" s="304"/>
      <c r="DM477" s="304"/>
      <c r="DN477" s="304"/>
      <c r="DO477" s="304"/>
      <c r="DP477" s="304"/>
      <c r="DQ477" s="304"/>
      <c r="DR477" s="304"/>
      <c r="DS477" s="304"/>
      <c r="DT477" s="304"/>
      <c r="DU477" s="304"/>
      <c r="DV477" s="304"/>
      <c r="DW477" s="304"/>
      <c r="DX477" s="304"/>
      <c r="DY477" s="304"/>
      <c r="DZ477" s="304"/>
      <c r="EA477" s="304"/>
      <c r="EB477" s="304"/>
      <c r="EC477" s="304"/>
      <c r="ED477" s="304"/>
      <c r="EE477" s="304"/>
      <c r="EF477" s="304"/>
      <c r="EG477" s="304"/>
      <c r="EH477" s="304"/>
      <c r="EI477" s="304"/>
      <c r="EJ477" s="304"/>
      <c r="EK477" s="304"/>
      <c r="EL477" s="304"/>
      <c r="EM477" s="304"/>
      <c r="EN477" s="304"/>
      <c r="EO477" s="304"/>
      <c r="EP477" s="304"/>
      <c r="EQ477" s="304"/>
      <c r="ER477" s="304"/>
      <c r="ES477" s="304"/>
      <c r="ET477" s="304"/>
      <c r="EU477" s="304"/>
      <c r="EV477" s="304"/>
      <c r="EW477" s="304"/>
      <c r="EX477" s="304"/>
      <c r="EY477" s="304"/>
      <c r="EZ477" s="304"/>
      <c r="FA477" s="304"/>
      <c r="FB477" s="304"/>
      <c r="FC477" s="304"/>
      <c r="FD477" s="304"/>
      <c r="FE477" s="304"/>
      <c r="FF477" s="304"/>
    </row>
    <row r="478" spans="21:162" s="265" customFormat="1" x14ac:dyDescent="0.15">
      <c r="U478" s="304"/>
      <c r="V478" s="304"/>
      <c r="W478" s="304"/>
      <c r="X478" s="304"/>
      <c r="Y478" s="304"/>
      <c r="Z478" s="304"/>
      <c r="AA478" s="304"/>
      <c r="AB478" s="304"/>
      <c r="AC478" s="304"/>
      <c r="AD478" s="304"/>
      <c r="AE478" s="304"/>
      <c r="AF478" s="304"/>
      <c r="AG478" s="304"/>
      <c r="AH478" s="304"/>
      <c r="AI478" s="304"/>
      <c r="AJ478" s="304"/>
      <c r="AK478" s="304"/>
      <c r="AL478" s="304"/>
      <c r="AM478" s="304"/>
      <c r="AN478" s="304"/>
      <c r="AO478" s="304"/>
      <c r="AP478" s="304"/>
      <c r="AQ478" s="304"/>
      <c r="AR478" s="304"/>
      <c r="AS478" s="304"/>
      <c r="AT478" s="304"/>
      <c r="AU478" s="304"/>
      <c r="AV478" s="304"/>
      <c r="AW478" s="304"/>
      <c r="AX478" s="304"/>
      <c r="AY478" s="304"/>
      <c r="AZ478" s="304"/>
      <c r="BA478" s="304"/>
      <c r="BB478" s="304"/>
      <c r="BC478" s="304"/>
      <c r="BD478" s="304"/>
      <c r="BE478" s="304"/>
      <c r="BF478" s="304"/>
      <c r="BG478" s="304"/>
      <c r="BH478" s="304"/>
      <c r="BI478" s="304"/>
      <c r="BJ478" s="304"/>
      <c r="BK478" s="304"/>
      <c r="BL478" s="304"/>
      <c r="BM478" s="304"/>
      <c r="BN478" s="304"/>
      <c r="BO478" s="304"/>
      <c r="BP478" s="304"/>
      <c r="BQ478" s="304"/>
      <c r="BR478" s="304"/>
      <c r="BS478" s="304"/>
      <c r="BT478" s="304"/>
      <c r="BU478" s="304"/>
      <c r="BV478" s="304"/>
      <c r="BW478" s="304"/>
      <c r="BX478" s="304"/>
      <c r="BY478" s="304"/>
      <c r="BZ478" s="304"/>
      <c r="CA478" s="304"/>
      <c r="CB478" s="304"/>
      <c r="CC478" s="304"/>
      <c r="CD478" s="304"/>
      <c r="CE478" s="304"/>
      <c r="CF478" s="304"/>
      <c r="CG478" s="304"/>
      <c r="CH478" s="304"/>
      <c r="CI478" s="304"/>
      <c r="CJ478" s="304"/>
      <c r="CK478" s="304"/>
      <c r="CL478" s="304"/>
      <c r="CM478" s="304"/>
      <c r="CN478" s="304"/>
      <c r="CO478" s="304"/>
      <c r="CP478" s="304"/>
      <c r="CQ478" s="304"/>
      <c r="CR478" s="304"/>
      <c r="CS478" s="304"/>
      <c r="CT478" s="304"/>
      <c r="CU478" s="304"/>
      <c r="CV478" s="304"/>
      <c r="CW478" s="304"/>
      <c r="CX478" s="304"/>
      <c r="CY478" s="304"/>
      <c r="CZ478" s="304"/>
      <c r="DA478" s="304"/>
      <c r="DB478" s="304"/>
      <c r="DC478" s="304"/>
      <c r="DD478" s="304"/>
      <c r="DE478" s="304"/>
      <c r="DF478" s="304"/>
      <c r="DG478" s="304"/>
      <c r="DH478" s="304"/>
      <c r="DI478" s="304"/>
      <c r="DJ478" s="304"/>
      <c r="DK478" s="304"/>
      <c r="DL478" s="304"/>
      <c r="DM478" s="304"/>
      <c r="DN478" s="304"/>
      <c r="DO478" s="304"/>
      <c r="DP478" s="304"/>
      <c r="DQ478" s="304"/>
      <c r="DR478" s="304"/>
      <c r="DS478" s="304"/>
      <c r="DT478" s="304"/>
      <c r="DU478" s="304"/>
      <c r="DV478" s="304"/>
      <c r="DW478" s="304"/>
      <c r="DX478" s="304"/>
      <c r="DY478" s="304"/>
      <c r="DZ478" s="304"/>
      <c r="EA478" s="304"/>
      <c r="EB478" s="304"/>
      <c r="EC478" s="304"/>
      <c r="ED478" s="304"/>
      <c r="EE478" s="304"/>
      <c r="EF478" s="304"/>
      <c r="EG478" s="304"/>
      <c r="EH478" s="304"/>
      <c r="EI478" s="304"/>
      <c r="EJ478" s="304"/>
      <c r="EK478" s="304"/>
      <c r="EL478" s="304"/>
      <c r="EM478" s="304"/>
      <c r="EN478" s="304"/>
      <c r="EO478" s="304"/>
      <c r="EP478" s="304"/>
      <c r="EQ478" s="304"/>
      <c r="ER478" s="304"/>
      <c r="ES478" s="304"/>
      <c r="ET478" s="304"/>
      <c r="EU478" s="304"/>
      <c r="EV478" s="304"/>
      <c r="EW478" s="304"/>
      <c r="EX478" s="304"/>
      <c r="EY478" s="304"/>
      <c r="EZ478" s="304"/>
      <c r="FA478" s="304"/>
      <c r="FB478" s="304"/>
      <c r="FC478" s="304"/>
      <c r="FD478" s="304"/>
      <c r="FE478" s="304"/>
      <c r="FF478" s="304"/>
    </row>
    <row r="479" spans="21:162" s="265" customFormat="1" x14ac:dyDescent="0.15">
      <c r="U479" s="304"/>
      <c r="V479" s="304"/>
      <c r="W479" s="304"/>
      <c r="X479" s="304"/>
      <c r="Y479" s="304"/>
      <c r="Z479" s="304"/>
      <c r="AA479" s="304"/>
      <c r="AB479" s="304"/>
      <c r="AC479" s="304"/>
      <c r="AD479" s="304"/>
      <c r="AE479" s="304"/>
      <c r="AF479" s="304"/>
      <c r="AG479" s="304"/>
      <c r="AH479" s="304"/>
      <c r="AI479" s="304"/>
      <c r="AJ479" s="304"/>
      <c r="AK479" s="304"/>
      <c r="AL479" s="304"/>
      <c r="AM479" s="304"/>
      <c r="AN479" s="304"/>
      <c r="AO479" s="304"/>
      <c r="AP479" s="304"/>
      <c r="AQ479" s="304"/>
      <c r="AR479" s="304"/>
      <c r="AS479" s="304"/>
      <c r="AT479" s="304"/>
      <c r="AU479" s="304"/>
      <c r="AV479" s="304"/>
      <c r="AW479" s="304"/>
      <c r="AX479" s="304"/>
      <c r="AY479" s="304"/>
      <c r="AZ479" s="304"/>
      <c r="BA479" s="304"/>
      <c r="BB479" s="304"/>
      <c r="BC479" s="304"/>
      <c r="BD479" s="304"/>
      <c r="BE479" s="304"/>
      <c r="BF479" s="304"/>
      <c r="BG479" s="304"/>
      <c r="BH479" s="304"/>
      <c r="BI479" s="304"/>
      <c r="BJ479" s="304"/>
      <c r="BK479" s="304"/>
      <c r="BL479" s="304"/>
      <c r="BM479" s="304"/>
      <c r="BN479" s="304"/>
      <c r="BO479" s="304"/>
      <c r="BP479" s="304"/>
      <c r="BQ479" s="304"/>
      <c r="BR479" s="304"/>
      <c r="BS479" s="304"/>
      <c r="BT479" s="304"/>
      <c r="BU479" s="304"/>
      <c r="BV479" s="304"/>
      <c r="BW479" s="304"/>
      <c r="BX479" s="304"/>
      <c r="BY479" s="304"/>
      <c r="BZ479" s="304"/>
      <c r="CA479" s="304"/>
      <c r="CB479" s="304"/>
      <c r="CC479" s="304"/>
      <c r="CD479" s="304"/>
      <c r="CE479" s="304"/>
      <c r="CF479" s="304"/>
      <c r="CG479" s="304"/>
      <c r="CH479" s="304"/>
      <c r="CI479" s="304"/>
      <c r="CJ479" s="304"/>
      <c r="CK479" s="304"/>
      <c r="CL479" s="304"/>
      <c r="CM479" s="304"/>
      <c r="CN479" s="304"/>
      <c r="CO479" s="304"/>
      <c r="CP479" s="304"/>
      <c r="CQ479" s="304"/>
      <c r="CR479" s="304"/>
      <c r="CS479" s="304"/>
      <c r="CT479" s="304"/>
      <c r="CU479" s="304"/>
      <c r="CV479" s="304"/>
      <c r="CW479" s="304"/>
      <c r="CX479" s="304"/>
      <c r="CY479" s="304"/>
      <c r="CZ479" s="304"/>
      <c r="DA479" s="304"/>
      <c r="DB479" s="304"/>
      <c r="DC479" s="304"/>
      <c r="DD479" s="304"/>
      <c r="DE479" s="304"/>
      <c r="DF479" s="304"/>
      <c r="DG479" s="304"/>
      <c r="DH479" s="304"/>
      <c r="DI479" s="304"/>
      <c r="DJ479" s="304"/>
      <c r="DK479" s="304"/>
      <c r="DL479" s="304"/>
      <c r="DM479" s="304"/>
      <c r="DN479" s="304"/>
      <c r="DO479" s="304"/>
      <c r="DP479" s="304"/>
      <c r="DQ479" s="304"/>
      <c r="DR479" s="304"/>
      <c r="DS479" s="304"/>
      <c r="DT479" s="304"/>
      <c r="DU479" s="304"/>
      <c r="DV479" s="304"/>
      <c r="DW479" s="304"/>
      <c r="DX479" s="304"/>
      <c r="DY479" s="304"/>
      <c r="DZ479" s="304"/>
      <c r="EA479" s="304"/>
      <c r="EB479" s="304"/>
      <c r="EC479" s="304"/>
      <c r="ED479" s="304"/>
      <c r="EE479" s="304"/>
      <c r="EF479" s="304"/>
      <c r="EG479" s="304"/>
      <c r="EH479" s="304"/>
      <c r="EI479" s="304"/>
      <c r="EJ479" s="304"/>
      <c r="EK479" s="304"/>
      <c r="EL479" s="304"/>
      <c r="EM479" s="304"/>
      <c r="EN479" s="304"/>
      <c r="EO479" s="304"/>
      <c r="EP479" s="304"/>
      <c r="EQ479" s="304"/>
      <c r="ER479" s="304"/>
      <c r="ES479" s="304"/>
      <c r="ET479" s="304"/>
      <c r="EU479" s="304"/>
      <c r="EV479" s="304"/>
      <c r="EW479" s="304"/>
      <c r="EX479" s="304"/>
      <c r="EY479" s="304"/>
      <c r="EZ479" s="304"/>
      <c r="FA479" s="304"/>
      <c r="FB479" s="304"/>
      <c r="FC479" s="304"/>
      <c r="FD479" s="304"/>
      <c r="FE479" s="304"/>
      <c r="FF479" s="304"/>
    </row>
    <row r="480" spans="21:162" s="265" customFormat="1" x14ac:dyDescent="0.15">
      <c r="U480" s="304"/>
      <c r="V480" s="304"/>
      <c r="W480" s="304"/>
      <c r="X480" s="304"/>
      <c r="Y480" s="304"/>
      <c r="Z480" s="304"/>
      <c r="AA480" s="304"/>
      <c r="AB480" s="304"/>
      <c r="AC480" s="304"/>
      <c r="AD480" s="304"/>
      <c r="AE480" s="304"/>
      <c r="AF480" s="304"/>
      <c r="AG480" s="304"/>
      <c r="AH480" s="304"/>
      <c r="AI480" s="304"/>
      <c r="AJ480" s="304"/>
      <c r="AK480" s="304"/>
      <c r="AL480" s="304"/>
      <c r="AM480" s="304"/>
      <c r="AN480" s="304"/>
      <c r="AO480" s="304"/>
      <c r="AP480" s="304"/>
      <c r="AQ480" s="304"/>
      <c r="AR480" s="304"/>
      <c r="AS480" s="304"/>
      <c r="AT480" s="304"/>
      <c r="AU480" s="304"/>
      <c r="AV480" s="304"/>
      <c r="AW480" s="304"/>
      <c r="AX480" s="304"/>
      <c r="AY480" s="304"/>
      <c r="AZ480" s="304"/>
      <c r="BA480" s="304"/>
      <c r="BB480" s="304"/>
      <c r="BC480" s="304"/>
      <c r="BD480" s="304"/>
      <c r="BE480" s="304"/>
      <c r="BF480" s="304"/>
      <c r="BG480" s="304"/>
      <c r="BH480" s="304"/>
      <c r="BI480" s="304"/>
      <c r="BJ480" s="304"/>
      <c r="BK480" s="304"/>
      <c r="BL480" s="304"/>
      <c r="BM480" s="304"/>
      <c r="BN480" s="304"/>
      <c r="BO480" s="304"/>
      <c r="BP480" s="304"/>
      <c r="BQ480" s="304"/>
      <c r="BR480" s="304"/>
      <c r="BS480" s="304"/>
      <c r="BT480" s="304"/>
      <c r="BU480" s="304"/>
      <c r="BV480" s="304"/>
      <c r="BW480" s="304"/>
      <c r="BX480" s="304"/>
      <c r="BY480" s="304"/>
      <c r="BZ480" s="304"/>
      <c r="CA480" s="304"/>
      <c r="CB480" s="304"/>
      <c r="CC480" s="304"/>
      <c r="CD480" s="304"/>
      <c r="CE480" s="304"/>
      <c r="CF480" s="304"/>
      <c r="CG480" s="304"/>
      <c r="CH480" s="304"/>
      <c r="CI480" s="304"/>
      <c r="CJ480" s="304"/>
      <c r="CK480" s="304"/>
      <c r="CL480" s="304"/>
      <c r="CM480" s="304"/>
      <c r="CN480" s="304"/>
      <c r="CO480" s="304"/>
      <c r="CP480" s="304"/>
      <c r="CQ480" s="304"/>
      <c r="CR480" s="304"/>
      <c r="CS480" s="304"/>
      <c r="CT480" s="304"/>
      <c r="CU480" s="304"/>
      <c r="CV480" s="304"/>
      <c r="CW480" s="304"/>
      <c r="CX480" s="304"/>
      <c r="CY480" s="304"/>
      <c r="CZ480" s="304"/>
      <c r="DA480" s="304"/>
      <c r="DB480" s="304"/>
      <c r="DC480" s="304"/>
      <c r="DD480" s="304"/>
      <c r="DE480" s="304"/>
      <c r="DF480" s="304"/>
      <c r="DG480" s="304"/>
      <c r="DH480" s="304"/>
      <c r="DI480" s="304"/>
      <c r="DJ480" s="304"/>
      <c r="DK480" s="304"/>
      <c r="DL480" s="304"/>
      <c r="DM480" s="304"/>
      <c r="DN480" s="304"/>
      <c r="DO480" s="304"/>
      <c r="DP480" s="304"/>
      <c r="DQ480" s="304"/>
      <c r="DR480" s="304"/>
      <c r="DS480" s="304"/>
      <c r="DT480" s="304"/>
      <c r="DU480" s="304"/>
      <c r="DV480" s="304"/>
      <c r="DW480" s="304"/>
      <c r="DX480" s="304"/>
      <c r="DY480" s="304"/>
      <c r="DZ480" s="304"/>
      <c r="EA480" s="304"/>
      <c r="EB480" s="304"/>
      <c r="EC480" s="304"/>
      <c r="ED480" s="304"/>
      <c r="EE480" s="304"/>
      <c r="EF480" s="304"/>
      <c r="EG480" s="304"/>
      <c r="EH480" s="304"/>
      <c r="EI480" s="304"/>
      <c r="EJ480" s="304"/>
      <c r="EK480" s="304"/>
      <c r="EL480" s="304"/>
      <c r="EM480" s="304"/>
      <c r="EN480" s="304"/>
      <c r="EO480" s="304"/>
      <c r="EP480" s="304"/>
      <c r="EQ480" s="304"/>
      <c r="ER480" s="304"/>
      <c r="ES480" s="304"/>
      <c r="ET480" s="304"/>
      <c r="EU480" s="304"/>
      <c r="EV480" s="304"/>
      <c r="EW480" s="304"/>
      <c r="EX480" s="304"/>
      <c r="EY480" s="304"/>
      <c r="EZ480" s="304"/>
      <c r="FA480" s="304"/>
      <c r="FB480" s="304"/>
      <c r="FC480" s="304"/>
      <c r="FD480" s="304"/>
      <c r="FE480" s="304"/>
      <c r="FF480" s="304"/>
    </row>
    <row r="481" spans="21:162" s="265" customFormat="1" x14ac:dyDescent="0.15">
      <c r="U481" s="304"/>
      <c r="V481" s="304"/>
      <c r="W481" s="304"/>
      <c r="X481" s="304"/>
      <c r="Y481" s="304"/>
      <c r="Z481" s="304"/>
      <c r="AA481" s="304"/>
      <c r="AB481" s="304"/>
      <c r="AC481" s="304"/>
      <c r="AD481" s="304"/>
      <c r="AE481" s="304"/>
      <c r="AF481" s="304"/>
      <c r="AG481" s="304"/>
      <c r="AH481" s="304"/>
      <c r="AI481" s="304"/>
      <c r="AJ481" s="304"/>
      <c r="AK481" s="304"/>
      <c r="AL481" s="304"/>
      <c r="AM481" s="304"/>
      <c r="AN481" s="304"/>
      <c r="AO481" s="304"/>
      <c r="AP481" s="304"/>
      <c r="AQ481" s="304"/>
      <c r="AR481" s="304"/>
      <c r="AS481" s="304"/>
      <c r="AT481" s="304"/>
      <c r="AU481" s="304"/>
      <c r="AV481" s="304"/>
      <c r="AW481" s="304"/>
      <c r="AX481" s="304"/>
      <c r="AY481" s="304"/>
      <c r="AZ481" s="304"/>
      <c r="BA481" s="304"/>
      <c r="BB481" s="304"/>
      <c r="BC481" s="304"/>
      <c r="BD481" s="304"/>
      <c r="BE481" s="304"/>
      <c r="BF481" s="304"/>
      <c r="BG481" s="304"/>
      <c r="BH481" s="304"/>
      <c r="BI481" s="304"/>
      <c r="BJ481" s="304"/>
      <c r="BK481" s="304"/>
      <c r="BL481" s="304"/>
      <c r="BM481" s="304"/>
      <c r="BN481" s="304"/>
      <c r="BO481" s="304"/>
      <c r="BP481" s="304"/>
      <c r="BQ481" s="304"/>
      <c r="BR481" s="304"/>
      <c r="BS481" s="304"/>
      <c r="BT481" s="304"/>
      <c r="BU481" s="304"/>
      <c r="BV481" s="304"/>
      <c r="BW481" s="304"/>
      <c r="BX481" s="304"/>
      <c r="BY481" s="304"/>
      <c r="BZ481" s="304"/>
      <c r="CA481" s="304"/>
      <c r="CB481" s="304"/>
      <c r="CC481" s="304"/>
      <c r="CD481" s="304"/>
      <c r="CE481" s="304"/>
      <c r="CF481" s="304"/>
      <c r="CG481" s="304"/>
      <c r="CH481" s="304"/>
      <c r="CI481" s="304"/>
      <c r="CJ481" s="304"/>
      <c r="CK481" s="304"/>
      <c r="CL481" s="304"/>
      <c r="CM481" s="304"/>
      <c r="CN481" s="304"/>
      <c r="CO481" s="304"/>
      <c r="CP481" s="304"/>
      <c r="CQ481" s="304"/>
      <c r="CR481" s="304"/>
      <c r="CS481" s="304"/>
      <c r="CT481" s="304"/>
      <c r="CU481" s="304"/>
      <c r="CV481" s="304"/>
      <c r="CW481" s="304"/>
      <c r="CX481" s="304"/>
      <c r="CY481" s="304"/>
      <c r="CZ481" s="304"/>
      <c r="DA481" s="304"/>
      <c r="DB481" s="304"/>
      <c r="DC481" s="304"/>
      <c r="DD481" s="304"/>
      <c r="DE481" s="304"/>
      <c r="DF481" s="304"/>
      <c r="DG481" s="304"/>
      <c r="DH481" s="304"/>
      <c r="DI481" s="304"/>
      <c r="DJ481" s="304"/>
      <c r="DK481" s="304"/>
      <c r="DL481" s="304"/>
      <c r="DM481" s="304"/>
      <c r="DN481" s="304"/>
      <c r="DO481" s="304"/>
      <c r="DP481" s="304"/>
      <c r="DQ481" s="304"/>
      <c r="DR481" s="304"/>
      <c r="DS481" s="304"/>
      <c r="DT481" s="304"/>
      <c r="DU481" s="304"/>
      <c r="DV481" s="304"/>
      <c r="DW481" s="304"/>
      <c r="DX481" s="304"/>
      <c r="DY481" s="304"/>
      <c r="DZ481" s="304"/>
      <c r="EA481" s="304"/>
      <c r="EB481" s="304"/>
      <c r="EC481" s="304"/>
      <c r="ED481" s="304"/>
      <c r="EE481" s="304"/>
      <c r="EF481" s="304"/>
      <c r="EG481" s="304"/>
      <c r="EH481" s="304"/>
      <c r="EI481" s="304"/>
      <c r="EJ481" s="304"/>
      <c r="EK481" s="304"/>
      <c r="EL481" s="304"/>
      <c r="EM481" s="304"/>
      <c r="EN481" s="304"/>
      <c r="EO481" s="304"/>
      <c r="EP481" s="304"/>
      <c r="EQ481" s="304"/>
      <c r="ER481" s="304"/>
      <c r="ES481" s="304"/>
      <c r="ET481" s="304"/>
      <c r="EU481" s="304"/>
      <c r="EV481" s="304"/>
      <c r="EW481" s="304"/>
      <c r="EX481" s="304"/>
      <c r="EY481" s="304"/>
      <c r="EZ481" s="304"/>
      <c r="FA481" s="304"/>
      <c r="FB481" s="304"/>
      <c r="FC481" s="304"/>
      <c r="FD481" s="304"/>
      <c r="FE481" s="304"/>
      <c r="FF481" s="304"/>
    </row>
    <row r="482" spans="21:162" s="265" customFormat="1" x14ac:dyDescent="0.15">
      <c r="U482" s="304"/>
      <c r="V482" s="304"/>
      <c r="W482" s="304"/>
      <c r="X482" s="304"/>
      <c r="Y482" s="304"/>
      <c r="Z482" s="304"/>
      <c r="AA482" s="304"/>
      <c r="AB482" s="304"/>
      <c r="AC482" s="304"/>
      <c r="AD482" s="304"/>
      <c r="AE482" s="304"/>
      <c r="AF482" s="304"/>
      <c r="AG482" s="304"/>
      <c r="AH482" s="304"/>
      <c r="AI482" s="304"/>
      <c r="AJ482" s="304"/>
      <c r="AK482" s="304"/>
      <c r="AL482" s="304"/>
      <c r="AM482" s="304"/>
      <c r="AN482" s="304"/>
      <c r="AO482" s="304"/>
      <c r="AP482" s="304"/>
      <c r="AQ482" s="304"/>
      <c r="AR482" s="304"/>
      <c r="AS482" s="304"/>
      <c r="AT482" s="304"/>
      <c r="AU482" s="304"/>
      <c r="AV482" s="304"/>
      <c r="AW482" s="304"/>
      <c r="AX482" s="304"/>
      <c r="AY482" s="304"/>
      <c r="AZ482" s="304"/>
      <c r="BA482" s="304"/>
      <c r="BB482" s="304"/>
      <c r="BC482" s="304"/>
      <c r="BD482" s="304"/>
      <c r="BE482" s="304"/>
      <c r="BF482" s="304"/>
      <c r="BG482" s="304"/>
      <c r="BH482" s="304"/>
      <c r="BI482" s="304"/>
      <c r="BJ482" s="304"/>
      <c r="BK482" s="304"/>
      <c r="BL482" s="304"/>
      <c r="BM482" s="304"/>
      <c r="BN482" s="304"/>
      <c r="BO482" s="304"/>
      <c r="BP482" s="304"/>
      <c r="BQ482" s="304"/>
      <c r="BR482" s="304"/>
      <c r="BS482" s="304"/>
      <c r="BT482" s="304"/>
      <c r="BU482" s="304"/>
      <c r="BV482" s="304"/>
      <c r="BW482" s="304"/>
      <c r="BX482" s="304"/>
      <c r="BY482" s="304"/>
      <c r="BZ482" s="304"/>
      <c r="CA482" s="304"/>
      <c r="CB482" s="304"/>
      <c r="CC482" s="304"/>
      <c r="CD482" s="304"/>
      <c r="CE482" s="304"/>
      <c r="CF482" s="304"/>
      <c r="CG482" s="304"/>
      <c r="CH482" s="304"/>
      <c r="CI482" s="304"/>
      <c r="CJ482" s="304"/>
      <c r="CK482" s="304"/>
      <c r="CL482" s="304"/>
      <c r="CM482" s="304"/>
      <c r="CN482" s="304"/>
      <c r="CO482" s="304"/>
      <c r="CP482" s="304"/>
      <c r="CQ482" s="304"/>
      <c r="CR482" s="304"/>
      <c r="CS482" s="304"/>
      <c r="CT482" s="304"/>
      <c r="CU482" s="304"/>
      <c r="CV482" s="304"/>
      <c r="CW482" s="304"/>
      <c r="CX482" s="304"/>
      <c r="CY482" s="304"/>
      <c r="CZ482" s="304"/>
      <c r="DA482" s="304"/>
      <c r="DB482" s="304"/>
      <c r="DC482" s="304"/>
      <c r="DD482" s="304"/>
      <c r="DE482" s="304"/>
      <c r="DF482" s="304"/>
      <c r="DG482" s="304"/>
      <c r="DH482" s="304"/>
      <c r="DI482" s="304"/>
      <c r="DJ482" s="304"/>
      <c r="DK482" s="304"/>
      <c r="DL482" s="304"/>
      <c r="DM482" s="304"/>
      <c r="DN482" s="304"/>
      <c r="DO482" s="304"/>
      <c r="DP482" s="304"/>
      <c r="DQ482" s="304"/>
      <c r="DR482" s="304"/>
      <c r="DS482" s="304"/>
      <c r="DT482" s="304"/>
      <c r="DU482" s="304"/>
      <c r="DV482" s="304"/>
      <c r="DW482" s="304"/>
      <c r="DX482" s="304"/>
      <c r="DY482" s="304"/>
      <c r="DZ482" s="304"/>
      <c r="EA482" s="304"/>
      <c r="EB482" s="304"/>
      <c r="EC482" s="304"/>
      <c r="ED482" s="304"/>
      <c r="EE482" s="304"/>
      <c r="EF482" s="304"/>
      <c r="EG482" s="304"/>
      <c r="EH482" s="304"/>
      <c r="EI482" s="304"/>
      <c r="EJ482" s="304"/>
      <c r="EK482" s="304"/>
      <c r="EL482" s="304"/>
      <c r="EM482" s="304"/>
      <c r="EN482" s="304"/>
      <c r="EO482" s="304"/>
      <c r="EP482" s="304"/>
      <c r="EQ482" s="304"/>
      <c r="ER482" s="304"/>
      <c r="ES482" s="304"/>
      <c r="ET482" s="304"/>
      <c r="EU482" s="304"/>
      <c r="EV482" s="304"/>
      <c r="EW482" s="304"/>
      <c r="EX482" s="304"/>
      <c r="EY482" s="304"/>
      <c r="EZ482" s="304"/>
      <c r="FA482" s="304"/>
      <c r="FB482" s="304"/>
      <c r="FC482" s="304"/>
      <c r="FD482" s="304"/>
      <c r="FE482" s="304"/>
      <c r="FF482" s="304"/>
    </row>
    <row r="483" spans="21:162" s="265" customFormat="1" x14ac:dyDescent="0.15">
      <c r="U483" s="304"/>
      <c r="V483" s="304"/>
      <c r="W483" s="304"/>
      <c r="X483" s="304"/>
      <c r="Y483" s="304"/>
      <c r="Z483" s="304"/>
      <c r="AA483" s="304"/>
      <c r="AB483" s="304"/>
      <c r="AC483" s="304"/>
      <c r="AD483" s="304"/>
      <c r="AE483" s="304"/>
      <c r="AF483" s="304"/>
      <c r="AG483" s="304"/>
      <c r="AH483" s="304"/>
      <c r="AI483" s="304"/>
      <c r="AJ483" s="304"/>
      <c r="AK483" s="304"/>
      <c r="AL483" s="304"/>
      <c r="AM483" s="304"/>
      <c r="AN483" s="304"/>
      <c r="AO483" s="304"/>
      <c r="AP483" s="304"/>
      <c r="AQ483" s="304"/>
      <c r="AR483" s="304"/>
      <c r="AS483" s="304"/>
      <c r="AT483" s="304"/>
      <c r="AU483" s="304"/>
      <c r="AV483" s="304"/>
      <c r="AW483" s="304"/>
      <c r="AX483" s="304"/>
      <c r="AY483" s="304"/>
      <c r="AZ483" s="304"/>
      <c r="BA483" s="304"/>
      <c r="BB483" s="304"/>
      <c r="BC483" s="304"/>
      <c r="BD483" s="304"/>
      <c r="BE483" s="304"/>
      <c r="BF483" s="304"/>
      <c r="BG483" s="304"/>
      <c r="BH483" s="304"/>
      <c r="BI483" s="304"/>
      <c r="BJ483" s="304"/>
      <c r="BK483" s="304"/>
      <c r="BL483" s="304"/>
      <c r="BM483" s="304"/>
      <c r="BN483" s="304"/>
      <c r="BO483" s="304"/>
      <c r="BP483" s="304"/>
      <c r="BQ483" s="304"/>
      <c r="BR483" s="304"/>
      <c r="BS483" s="304"/>
      <c r="BT483" s="304"/>
      <c r="BU483" s="304"/>
      <c r="BV483" s="304"/>
      <c r="BW483" s="304"/>
      <c r="BX483" s="304"/>
      <c r="BY483" s="304"/>
      <c r="BZ483" s="304"/>
      <c r="CA483" s="304"/>
      <c r="CB483" s="304"/>
      <c r="CC483" s="304"/>
      <c r="CD483" s="304"/>
      <c r="CE483" s="304"/>
      <c r="CF483" s="304"/>
      <c r="CG483" s="304"/>
      <c r="CH483" s="304"/>
      <c r="CI483" s="304"/>
      <c r="CJ483" s="304"/>
      <c r="CK483" s="304"/>
      <c r="CL483" s="304"/>
      <c r="CM483" s="304"/>
      <c r="CN483" s="304"/>
      <c r="CO483" s="304"/>
      <c r="CP483" s="304"/>
      <c r="CQ483" s="304"/>
      <c r="CR483" s="304"/>
      <c r="CS483" s="304"/>
      <c r="CT483" s="304"/>
      <c r="CU483" s="304"/>
      <c r="CV483" s="304"/>
      <c r="CW483" s="304"/>
      <c r="CX483" s="304"/>
      <c r="CY483" s="304"/>
      <c r="CZ483" s="304"/>
      <c r="DA483" s="304"/>
      <c r="DB483" s="304"/>
      <c r="DC483" s="304"/>
      <c r="DD483" s="304"/>
      <c r="DE483" s="304"/>
      <c r="DF483" s="304"/>
      <c r="DG483" s="304"/>
      <c r="DH483" s="304"/>
      <c r="DI483" s="304"/>
      <c r="DJ483" s="304"/>
      <c r="DK483" s="304"/>
      <c r="DL483" s="304"/>
      <c r="DM483" s="304"/>
      <c r="DN483" s="304"/>
      <c r="DO483" s="304"/>
      <c r="DP483" s="304"/>
      <c r="DQ483" s="304"/>
      <c r="DR483" s="304"/>
      <c r="DS483" s="304"/>
      <c r="DT483" s="304"/>
      <c r="DU483" s="304"/>
      <c r="DV483" s="304"/>
      <c r="DW483" s="304"/>
      <c r="DX483" s="304"/>
      <c r="DY483" s="304"/>
      <c r="DZ483" s="304"/>
      <c r="EA483" s="304"/>
      <c r="EB483" s="304"/>
      <c r="EC483" s="304"/>
      <c r="ED483" s="304"/>
      <c r="EE483" s="304"/>
      <c r="EF483" s="304"/>
      <c r="EG483" s="304"/>
      <c r="EH483" s="304"/>
      <c r="EI483" s="304"/>
      <c r="EJ483" s="304"/>
      <c r="EK483" s="304"/>
      <c r="EL483" s="304"/>
      <c r="EM483" s="304"/>
      <c r="EN483" s="304"/>
      <c r="EO483" s="304"/>
      <c r="EP483" s="304"/>
      <c r="EQ483" s="304"/>
      <c r="ER483" s="304"/>
      <c r="ES483" s="304"/>
      <c r="ET483" s="304"/>
      <c r="EU483" s="304"/>
      <c r="EV483" s="304"/>
      <c r="EW483" s="304"/>
      <c r="EX483" s="304"/>
      <c r="EY483" s="304"/>
      <c r="EZ483" s="304"/>
      <c r="FA483" s="304"/>
      <c r="FB483" s="304"/>
      <c r="FC483" s="304"/>
      <c r="FD483" s="304"/>
      <c r="FE483" s="304"/>
      <c r="FF483" s="304"/>
    </row>
    <row r="484" spans="21:162" s="265" customFormat="1" x14ac:dyDescent="0.15">
      <c r="U484" s="304"/>
      <c r="V484" s="304"/>
      <c r="W484" s="304"/>
      <c r="X484" s="304"/>
      <c r="Y484" s="304"/>
      <c r="Z484" s="304"/>
      <c r="AA484" s="304"/>
      <c r="AB484" s="304"/>
      <c r="AC484" s="304"/>
      <c r="AD484" s="304"/>
      <c r="AE484" s="304"/>
      <c r="AF484" s="304"/>
      <c r="AG484" s="304"/>
      <c r="AH484" s="304"/>
      <c r="AI484" s="304"/>
      <c r="AJ484" s="304"/>
      <c r="AK484" s="304"/>
      <c r="AL484" s="304"/>
      <c r="AM484" s="304"/>
      <c r="AN484" s="304"/>
      <c r="AO484" s="304"/>
      <c r="AP484" s="304"/>
      <c r="AQ484" s="304"/>
      <c r="AR484" s="304"/>
      <c r="AS484" s="304"/>
      <c r="AT484" s="304"/>
      <c r="AU484" s="304"/>
      <c r="AV484" s="304"/>
      <c r="AW484" s="304"/>
      <c r="AX484" s="304"/>
      <c r="AY484" s="304"/>
      <c r="AZ484" s="304"/>
      <c r="BA484" s="304"/>
      <c r="BB484" s="304"/>
      <c r="BC484" s="304"/>
      <c r="BD484" s="304"/>
      <c r="BE484" s="304"/>
      <c r="BF484" s="304"/>
      <c r="BG484" s="304"/>
      <c r="BH484" s="304"/>
      <c r="BI484" s="304"/>
      <c r="BJ484" s="304"/>
      <c r="BK484" s="304"/>
      <c r="BL484" s="304"/>
      <c r="BM484" s="304"/>
      <c r="BN484" s="304"/>
      <c r="BO484" s="304"/>
      <c r="BP484" s="304"/>
      <c r="BQ484" s="304"/>
      <c r="BR484" s="304"/>
      <c r="BS484" s="304"/>
      <c r="BT484" s="304"/>
      <c r="BU484" s="304"/>
      <c r="BV484" s="304"/>
      <c r="BW484" s="304"/>
      <c r="BX484" s="304"/>
      <c r="BY484" s="304"/>
      <c r="BZ484" s="304"/>
      <c r="CA484" s="304"/>
      <c r="CB484" s="304"/>
      <c r="CC484" s="304"/>
      <c r="CD484" s="304"/>
      <c r="CE484" s="304"/>
      <c r="CF484" s="304"/>
      <c r="CG484" s="304"/>
      <c r="CH484" s="304"/>
      <c r="CI484" s="304"/>
      <c r="CJ484" s="304"/>
      <c r="CK484" s="304"/>
      <c r="CL484" s="304"/>
      <c r="CM484" s="304"/>
      <c r="CN484" s="304"/>
      <c r="CO484" s="304"/>
      <c r="CP484" s="304"/>
      <c r="CQ484" s="304"/>
      <c r="CR484" s="304"/>
      <c r="CS484" s="304"/>
      <c r="CT484" s="304"/>
      <c r="CU484" s="304"/>
      <c r="CV484" s="304"/>
      <c r="CW484" s="304"/>
      <c r="CX484" s="304"/>
      <c r="CY484" s="304"/>
      <c r="CZ484" s="304"/>
      <c r="DA484" s="304"/>
      <c r="DB484" s="304"/>
      <c r="DC484" s="304"/>
      <c r="DD484" s="304"/>
      <c r="DE484" s="304"/>
      <c r="DF484" s="304"/>
      <c r="DG484" s="304"/>
      <c r="DH484" s="304"/>
      <c r="DI484" s="304"/>
      <c r="DJ484" s="304"/>
      <c r="DK484" s="304"/>
      <c r="DL484" s="304"/>
      <c r="DM484" s="304"/>
      <c r="DN484" s="304"/>
      <c r="DO484" s="304"/>
      <c r="DP484" s="304"/>
      <c r="DQ484" s="304"/>
      <c r="DR484" s="304"/>
      <c r="DS484" s="304"/>
      <c r="DT484" s="304"/>
      <c r="DU484" s="304"/>
      <c r="DV484" s="304"/>
      <c r="DW484" s="304"/>
      <c r="DX484" s="304"/>
      <c r="DY484" s="304"/>
      <c r="DZ484" s="304"/>
      <c r="EA484" s="304"/>
      <c r="EB484" s="304"/>
      <c r="EC484" s="304"/>
      <c r="ED484" s="304"/>
      <c r="EE484" s="304"/>
      <c r="EF484" s="304"/>
      <c r="EG484" s="304"/>
      <c r="EH484" s="304"/>
      <c r="EI484" s="304"/>
      <c r="EJ484" s="304"/>
      <c r="EK484" s="304"/>
      <c r="EL484" s="304"/>
      <c r="EM484" s="304"/>
      <c r="EN484" s="304"/>
      <c r="EO484" s="304"/>
      <c r="EP484" s="304"/>
      <c r="EQ484" s="304"/>
      <c r="ER484" s="304"/>
      <c r="ES484" s="304"/>
      <c r="ET484" s="304"/>
      <c r="EU484" s="304"/>
      <c r="EV484" s="304"/>
      <c r="EW484" s="304"/>
      <c r="EX484" s="304"/>
      <c r="EY484" s="304"/>
      <c r="EZ484" s="304"/>
      <c r="FA484" s="304"/>
      <c r="FB484" s="304"/>
      <c r="FC484" s="304"/>
      <c r="FD484" s="304"/>
      <c r="FE484" s="304"/>
      <c r="FF484" s="304"/>
    </row>
    <row r="485" spans="21:162" s="265" customFormat="1" x14ac:dyDescent="0.15">
      <c r="U485" s="304"/>
      <c r="V485" s="304"/>
      <c r="W485" s="304"/>
      <c r="X485" s="304"/>
      <c r="Y485" s="304"/>
      <c r="Z485" s="304"/>
      <c r="AA485" s="304"/>
      <c r="AB485" s="304"/>
      <c r="AC485" s="304"/>
      <c r="AD485" s="304"/>
      <c r="AE485" s="304"/>
      <c r="AF485" s="304"/>
      <c r="AG485" s="304"/>
      <c r="AH485" s="304"/>
      <c r="AI485" s="304"/>
      <c r="AJ485" s="304"/>
      <c r="AK485" s="304"/>
      <c r="AL485" s="304"/>
      <c r="AM485" s="304"/>
      <c r="AN485" s="304"/>
      <c r="AO485" s="304"/>
      <c r="AP485" s="304"/>
      <c r="AQ485" s="304"/>
      <c r="AR485" s="304"/>
      <c r="AS485" s="304"/>
      <c r="AT485" s="304"/>
      <c r="AU485" s="304"/>
      <c r="AV485" s="304"/>
      <c r="AW485" s="304"/>
      <c r="AX485" s="304"/>
      <c r="AY485" s="304"/>
      <c r="AZ485" s="304"/>
      <c r="BA485" s="304"/>
      <c r="BB485" s="304"/>
      <c r="BC485" s="304"/>
      <c r="BD485" s="304"/>
      <c r="BE485" s="304"/>
      <c r="BF485" s="304"/>
      <c r="BG485" s="304"/>
      <c r="BH485" s="304"/>
      <c r="BI485" s="304"/>
      <c r="BJ485" s="304"/>
      <c r="BK485" s="304"/>
      <c r="BL485" s="304"/>
      <c r="BM485" s="304"/>
      <c r="BN485" s="304"/>
      <c r="BO485" s="304"/>
      <c r="BP485" s="304"/>
      <c r="BQ485" s="304"/>
      <c r="BR485" s="304"/>
      <c r="BS485" s="304"/>
      <c r="BT485" s="304"/>
      <c r="BU485" s="304"/>
      <c r="BV485" s="304"/>
      <c r="BW485" s="304"/>
      <c r="BX485" s="304"/>
      <c r="BY485" s="304"/>
      <c r="BZ485" s="304"/>
      <c r="CA485" s="304"/>
      <c r="CB485" s="304"/>
      <c r="CC485" s="304"/>
      <c r="CD485" s="304"/>
      <c r="CE485" s="304"/>
      <c r="CF485" s="304"/>
      <c r="CG485" s="304"/>
      <c r="CH485" s="304"/>
      <c r="CI485" s="304"/>
      <c r="CJ485" s="304"/>
      <c r="CK485" s="304"/>
      <c r="CL485" s="304"/>
      <c r="CM485" s="304"/>
      <c r="CN485" s="304"/>
      <c r="CO485" s="304"/>
      <c r="CP485" s="304"/>
      <c r="CQ485" s="304"/>
      <c r="CR485" s="304"/>
      <c r="CS485" s="304"/>
      <c r="CT485" s="304"/>
      <c r="CU485" s="304"/>
      <c r="CV485" s="304"/>
      <c r="CW485" s="304"/>
      <c r="CX485" s="304"/>
      <c r="CY485" s="304"/>
      <c r="CZ485" s="304"/>
      <c r="DA485" s="304"/>
      <c r="DB485" s="304"/>
      <c r="DC485" s="304"/>
      <c r="DD485" s="304"/>
      <c r="DE485" s="304"/>
      <c r="DF485" s="304"/>
      <c r="DG485" s="304"/>
      <c r="DH485" s="304"/>
      <c r="DI485" s="304"/>
      <c r="DJ485" s="304"/>
      <c r="DK485" s="304"/>
      <c r="DL485" s="304"/>
      <c r="DM485" s="304"/>
      <c r="DN485" s="304"/>
      <c r="DO485" s="304"/>
      <c r="DP485" s="304"/>
      <c r="DQ485" s="304"/>
      <c r="DR485" s="304"/>
      <c r="DS485" s="304"/>
      <c r="DT485" s="304"/>
      <c r="DU485" s="304"/>
      <c r="DV485" s="304"/>
      <c r="DW485" s="304"/>
      <c r="DX485" s="304"/>
      <c r="DY485" s="304"/>
      <c r="DZ485" s="304"/>
      <c r="EA485" s="304"/>
      <c r="EB485" s="304"/>
      <c r="EC485" s="304"/>
      <c r="ED485" s="304"/>
      <c r="EE485" s="304"/>
      <c r="EF485" s="304"/>
      <c r="EG485" s="304"/>
      <c r="EH485" s="304"/>
      <c r="EI485" s="304"/>
      <c r="EJ485" s="304"/>
      <c r="EK485" s="304"/>
      <c r="EL485" s="304"/>
      <c r="EM485" s="304"/>
      <c r="EN485" s="304"/>
      <c r="EO485" s="304"/>
      <c r="EP485" s="304"/>
      <c r="EQ485" s="304"/>
      <c r="ER485" s="304"/>
      <c r="ES485" s="304"/>
      <c r="ET485" s="304"/>
      <c r="EU485" s="304"/>
      <c r="EV485" s="304"/>
      <c r="EW485" s="304"/>
      <c r="EX485" s="304"/>
      <c r="EY485" s="304"/>
      <c r="EZ485" s="304"/>
      <c r="FA485" s="304"/>
      <c r="FB485" s="304"/>
      <c r="FC485" s="304"/>
      <c r="FD485" s="304"/>
      <c r="FE485" s="304"/>
      <c r="FF485" s="304"/>
    </row>
    <row r="486" spans="21:162" s="265" customFormat="1" x14ac:dyDescent="0.15">
      <c r="U486" s="304"/>
      <c r="V486" s="304"/>
      <c r="W486" s="304"/>
      <c r="X486" s="304"/>
      <c r="Y486" s="304"/>
      <c r="Z486" s="304"/>
      <c r="AA486" s="304"/>
      <c r="AB486" s="304"/>
      <c r="AC486" s="304"/>
      <c r="AD486" s="304"/>
      <c r="AE486" s="304"/>
      <c r="AF486" s="304"/>
      <c r="AG486" s="304"/>
      <c r="AH486" s="304"/>
      <c r="AI486" s="304"/>
      <c r="AJ486" s="304"/>
      <c r="AK486" s="304"/>
      <c r="AL486" s="304"/>
      <c r="AM486" s="304"/>
      <c r="AN486" s="304"/>
      <c r="AO486" s="304"/>
      <c r="AP486" s="304"/>
      <c r="AQ486" s="304"/>
      <c r="AR486" s="304"/>
      <c r="AS486" s="304"/>
      <c r="AT486" s="304"/>
      <c r="AU486" s="304"/>
      <c r="AV486" s="304"/>
      <c r="AW486" s="304"/>
      <c r="AX486" s="304"/>
      <c r="AY486" s="304"/>
      <c r="AZ486" s="304"/>
      <c r="BA486" s="304"/>
      <c r="BB486" s="304"/>
      <c r="BC486" s="304"/>
      <c r="BD486" s="304"/>
      <c r="BE486" s="304"/>
      <c r="BF486" s="304"/>
      <c r="BG486" s="304"/>
      <c r="BH486" s="304"/>
      <c r="BI486" s="304"/>
      <c r="BJ486" s="304"/>
      <c r="BK486" s="304"/>
      <c r="BL486" s="304"/>
      <c r="BM486" s="304"/>
      <c r="BN486" s="304"/>
      <c r="BO486" s="304"/>
      <c r="BP486" s="304"/>
      <c r="BQ486" s="304"/>
      <c r="BR486" s="304"/>
      <c r="BS486" s="304"/>
      <c r="BT486" s="304"/>
      <c r="BU486" s="304"/>
      <c r="BV486" s="304"/>
      <c r="BW486" s="304"/>
      <c r="BX486" s="304"/>
      <c r="BY486" s="304"/>
      <c r="BZ486" s="304"/>
      <c r="CA486" s="304"/>
      <c r="CB486" s="304"/>
      <c r="CC486" s="304"/>
      <c r="CD486" s="304"/>
      <c r="CE486" s="304"/>
      <c r="CF486" s="304"/>
      <c r="CG486" s="304"/>
      <c r="CH486" s="304"/>
      <c r="CI486" s="304"/>
      <c r="CJ486" s="304"/>
      <c r="CK486" s="304"/>
      <c r="CL486" s="304"/>
      <c r="CM486" s="304"/>
      <c r="CN486" s="304"/>
      <c r="CO486" s="304"/>
      <c r="CP486" s="304"/>
      <c r="CQ486" s="304"/>
      <c r="CR486" s="304"/>
      <c r="CS486" s="304"/>
      <c r="CT486" s="304"/>
      <c r="CU486" s="304"/>
      <c r="CV486" s="304"/>
      <c r="CW486" s="304"/>
      <c r="CX486" s="304"/>
      <c r="CY486" s="304"/>
      <c r="CZ486" s="304"/>
      <c r="DA486" s="304"/>
      <c r="DB486" s="304"/>
      <c r="DC486" s="304"/>
      <c r="DD486" s="304"/>
      <c r="DE486" s="304"/>
      <c r="DF486" s="304"/>
      <c r="DG486" s="304"/>
      <c r="DH486" s="304"/>
      <c r="DI486" s="304"/>
      <c r="DJ486" s="304"/>
      <c r="DK486" s="304"/>
      <c r="DL486" s="304"/>
      <c r="DM486" s="304"/>
      <c r="DN486" s="304"/>
      <c r="DO486" s="304"/>
      <c r="DP486" s="304"/>
      <c r="DQ486" s="304"/>
      <c r="DR486" s="304"/>
      <c r="DS486" s="304"/>
      <c r="DT486" s="304"/>
      <c r="DU486" s="304"/>
      <c r="DV486" s="304"/>
      <c r="DW486" s="304"/>
      <c r="DX486" s="304"/>
      <c r="DY486" s="304"/>
      <c r="DZ486" s="304"/>
      <c r="EA486" s="304"/>
      <c r="EB486" s="304"/>
      <c r="EC486" s="304"/>
      <c r="ED486" s="304"/>
      <c r="EE486" s="304"/>
      <c r="EF486" s="304"/>
      <c r="EG486" s="304"/>
      <c r="EH486" s="304"/>
      <c r="EI486" s="304"/>
      <c r="EJ486" s="304"/>
      <c r="EK486" s="304"/>
      <c r="EL486" s="304"/>
      <c r="EM486" s="304"/>
      <c r="EN486" s="304"/>
      <c r="EO486" s="304"/>
      <c r="EP486" s="304"/>
      <c r="EQ486" s="304"/>
      <c r="ER486" s="304"/>
      <c r="ES486" s="304"/>
      <c r="ET486" s="304"/>
      <c r="EU486" s="304"/>
      <c r="EV486" s="304"/>
      <c r="EW486" s="304"/>
      <c r="EX486" s="304"/>
      <c r="EY486" s="304"/>
      <c r="EZ486" s="304"/>
      <c r="FA486" s="304"/>
      <c r="FB486" s="304"/>
      <c r="FC486" s="304"/>
      <c r="FD486" s="304"/>
      <c r="FE486" s="304"/>
      <c r="FF486" s="304"/>
    </row>
    <row r="487" spans="21:162" s="265" customFormat="1" x14ac:dyDescent="0.15">
      <c r="U487" s="304"/>
      <c r="V487" s="304"/>
      <c r="W487" s="304"/>
      <c r="X487" s="304"/>
      <c r="Y487" s="304"/>
      <c r="Z487" s="304"/>
      <c r="AA487" s="304"/>
      <c r="AB487" s="304"/>
      <c r="AC487" s="304"/>
      <c r="AD487" s="304"/>
      <c r="AE487" s="304"/>
      <c r="AF487" s="304"/>
      <c r="AG487" s="304"/>
      <c r="AH487" s="304"/>
      <c r="AI487" s="304"/>
      <c r="AJ487" s="304"/>
      <c r="AK487" s="304"/>
      <c r="AL487" s="304"/>
      <c r="AM487" s="304"/>
      <c r="AN487" s="304"/>
      <c r="AO487" s="304"/>
      <c r="AP487" s="304"/>
      <c r="AQ487" s="304"/>
      <c r="AR487" s="304"/>
      <c r="AS487" s="304"/>
      <c r="AT487" s="304"/>
      <c r="AU487" s="304"/>
      <c r="AV487" s="304"/>
      <c r="AW487" s="304"/>
      <c r="AX487" s="304"/>
      <c r="AY487" s="304"/>
      <c r="AZ487" s="304"/>
      <c r="BA487" s="304"/>
      <c r="BB487" s="304"/>
      <c r="BC487" s="304"/>
      <c r="BD487" s="304"/>
      <c r="BE487" s="304"/>
      <c r="BF487" s="304"/>
      <c r="BG487" s="304"/>
      <c r="BH487" s="304"/>
      <c r="BI487" s="304"/>
      <c r="BJ487" s="304"/>
      <c r="BK487" s="304"/>
      <c r="BL487" s="304"/>
      <c r="BM487" s="304"/>
      <c r="BN487" s="304"/>
      <c r="BO487" s="304"/>
      <c r="BP487" s="304"/>
      <c r="BQ487" s="304"/>
      <c r="BR487" s="304"/>
      <c r="BS487" s="304"/>
      <c r="BT487" s="304"/>
      <c r="BU487" s="304"/>
      <c r="BV487" s="304"/>
      <c r="BW487" s="304"/>
      <c r="BX487" s="304"/>
      <c r="BY487" s="304"/>
      <c r="BZ487" s="304"/>
      <c r="CA487" s="304"/>
      <c r="CB487" s="304"/>
      <c r="CC487" s="304"/>
      <c r="CD487" s="304"/>
      <c r="CE487" s="304"/>
      <c r="CF487" s="304"/>
      <c r="CG487" s="304"/>
      <c r="CH487" s="304"/>
      <c r="CI487" s="304"/>
      <c r="CJ487" s="304"/>
      <c r="CK487" s="304"/>
      <c r="CL487" s="304"/>
      <c r="CM487" s="304"/>
      <c r="CN487" s="304"/>
      <c r="CO487" s="304"/>
      <c r="CP487" s="304"/>
      <c r="CQ487" s="304"/>
      <c r="CR487" s="304"/>
      <c r="CS487" s="304"/>
      <c r="CT487" s="304"/>
      <c r="CU487" s="304"/>
      <c r="CV487" s="304"/>
      <c r="CW487" s="304"/>
      <c r="CX487" s="304"/>
      <c r="CY487" s="304"/>
      <c r="CZ487" s="304"/>
      <c r="DA487" s="304"/>
      <c r="DB487" s="304"/>
      <c r="DC487" s="304"/>
      <c r="DD487" s="304"/>
      <c r="DE487" s="304"/>
      <c r="DF487" s="304"/>
      <c r="DG487" s="304"/>
      <c r="DH487" s="304"/>
      <c r="DI487" s="304"/>
      <c r="DJ487" s="304"/>
      <c r="DK487" s="304"/>
      <c r="DL487" s="304"/>
      <c r="DM487" s="304"/>
      <c r="DN487" s="304"/>
      <c r="DO487" s="304"/>
      <c r="DP487" s="304"/>
      <c r="DQ487" s="304"/>
      <c r="DR487" s="304"/>
      <c r="DS487" s="304"/>
      <c r="DT487" s="304"/>
      <c r="DU487" s="304"/>
      <c r="DV487" s="304"/>
      <c r="DW487" s="304"/>
      <c r="DX487" s="304"/>
      <c r="DY487" s="304"/>
      <c r="DZ487" s="304"/>
      <c r="EA487" s="304"/>
      <c r="EB487" s="304"/>
      <c r="EC487" s="304"/>
      <c r="ED487" s="304"/>
      <c r="EE487" s="304"/>
      <c r="EF487" s="304"/>
      <c r="EG487" s="304"/>
      <c r="EH487" s="304"/>
      <c r="EI487" s="304"/>
      <c r="EJ487" s="304"/>
      <c r="EK487" s="304"/>
      <c r="EL487" s="304"/>
      <c r="EM487" s="304"/>
      <c r="EN487" s="304"/>
      <c r="EO487" s="304"/>
      <c r="EP487" s="304"/>
      <c r="EQ487" s="304"/>
      <c r="ER487" s="304"/>
      <c r="ES487" s="304"/>
      <c r="ET487" s="304"/>
      <c r="EU487" s="304"/>
      <c r="EV487" s="304"/>
      <c r="EW487" s="304"/>
      <c r="EX487" s="304"/>
      <c r="EY487" s="304"/>
      <c r="EZ487" s="304"/>
      <c r="FA487" s="304"/>
      <c r="FB487" s="304"/>
      <c r="FC487" s="304"/>
      <c r="FD487" s="304"/>
      <c r="FE487" s="304"/>
      <c r="FF487" s="304"/>
    </row>
    <row r="488" spans="21:162" s="265" customFormat="1" x14ac:dyDescent="0.15">
      <c r="U488" s="304"/>
      <c r="V488" s="304"/>
      <c r="W488" s="304"/>
      <c r="X488" s="304"/>
      <c r="Y488" s="304"/>
      <c r="Z488" s="304"/>
      <c r="AA488" s="304"/>
      <c r="AB488" s="304"/>
      <c r="AC488" s="304"/>
      <c r="AD488" s="304"/>
      <c r="AE488" s="304"/>
      <c r="AF488" s="304"/>
      <c r="AG488" s="304"/>
      <c r="AH488" s="304"/>
      <c r="AI488" s="304"/>
      <c r="AJ488" s="304"/>
      <c r="AK488" s="304"/>
      <c r="AL488" s="304"/>
      <c r="AM488" s="304"/>
      <c r="AN488" s="304"/>
      <c r="AO488" s="304"/>
      <c r="AP488" s="304"/>
      <c r="AQ488" s="304"/>
      <c r="AR488" s="304"/>
      <c r="AS488" s="304"/>
      <c r="AT488" s="304"/>
      <c r="AU488" s="304"/>
      <c r="AV488" s="304"/>
      <c r="AW488" s="304"/>
      <c r="AX488" s="304"/>
      <c r="AY488" s="304"/>
      <c r="AZ488" s="304"/>
      <c r="BA488" s="304"/>
      <c r="BB488" s="304"/>
      <c r="BC488" s="304"/>
      <c r="BD488" s="304"/>
      <c r="BE488" s="304"/>
      <c r="BF488" s="304"/>
      <c r="BG488" s="304"/>
      <c r="BH488" s="304"/>
      <c r="BI488" s="304"/>
      <c r="BJ488" s="304"/>
      <c r="BK488" s="304"/>
      <c r="BL488" s="304"/>
      <c r="BM488" s="304"/>
      <c r="BN488" s="304"/>
      <c r="BO488" s="304"/>
      <c r="BP488" s="304"/>
      <c r="BQ488" s="304"/>
      <c r="BR488" s="304"/>
      <c r="BS488" s="304"/>
      <c r="BT488" s="304"/>
      <c r="BU488" s="304"/>
      <c r="BV488" s="304"/>
      <c r="BW488" s="304"/>
      <c r="BX488" s="304"/>
      <c r="BY488" s="304"/>
      <c r="BZ488" s="304"/>
      <c r="CA488" s="304"/>
      <c r="CB488" s="304"/>
      <c r="CC488" s="304"/>
      <c r="CD488" s="304"/>
      <c r="CE488" s="304"/>
      <c r="CF488" s="304"/>
      <c r="CG488" s="304"/>
      <c r="CH488" s="304"/>
      <c r="CI488" s="304"/>
      <c r="CJ488" s="304"/>
      <c r="CK488" s="304"/>
      <c r="CL488" s="304"/>
      <c r="CM488" s="304"/>
      <c r="CN488" s="304"/>
      <c r="CO488" s="304"/>
      <c r="CP488" s="304"/>
      <c r="CQ488" s="304"/>
      <c r="CR488" s="304"/>
      <c r="CS488" s="304"/>
      <c r="CT488" s="304"/>
      <c r="CU488" s="304"/>
      <c r="CV488" s="304"/>
      <c r="CW488" s="304"/>
      <c r="CX488" s="304"/>
      <c r="CY488" s="304"/>
      <c r="CZ488" s="304"/>
      <c r="DA488" s="304"/>
      <c r="DB488" s="304"/>
      <c r="DC488" s="304"/>
      <c r="DD488" s="304"/>
      <c r="DE488" s="304"/>
      <c r="DF488" s="304"/>
      <c r="DG488" s="304"/>
      <c r="DH488" s="304"/>
      <c r="DI488" s="304"/>
      <c r="DJ488" s="304"/>
      <c r="DK488" s="304"/>
      <c r="DL488" s="304"/>
      <c r="DM488" s="304"/>
      <c r="DN488" s="304"/>
      <c r="DO488" s="304"/>
      <c r="DP488" s="304"/>
      <c r="DQ488" s="304"/>
      <c r="DR488" s="304"/>
      <c r="DS488" s="304"/>
      <c r="DT488" s="304"/>
      <c r="DU488" s="304"/>
      <c r="DV488" s="304"/>
      <c r="DW488" s="304"/>
      <c r="DX488" s="304"/>
      <c r="DY488" s="304"/>
      <c r="DZ488" s="304"/>
      <c r="EA488" s="304"/>
      <c r="EB488" s="304"/>
      <c r="EC488" s="304"/>
      <c r="ED488" s="304"/>
      <c r="EE488" s="304"/>
      <c r="EF488" s="304"/>
      <c r="EG488" s="304"/>
      <c r="EH488" s="304"/>
      <c r="EI488" s="304"/>
      <c r="EJ488" s="304"/>
      <c r="EK488" s="304"/>
      <c r="EL488" s="304"/>
      <c r="EM488" s="304"/>
      <c r="EN488" s="304"/>
      <c r="EO488" s="304"/>
      <c r="EP488" s="304"/>
      <c r="EQ488" s="304"/>
      <c r="ER488" s="304"/>
      <c r="ES488" s="304"/>
      <c r="ET488" s="304"/>
      <c r="EU488" s="304"/>
      <c r="EV488" s="304"/>
      <c r="EW488" s="304"/>
      <c r="EX488" s="304"/>
      <c r="EY488" s="304"/>
      <c r="EZ488" s="304"/>
      <c r="FA488" s="304"/>
      <c r="FB488" s="304"/>
      <c r="FC488" s="304"/>
      <c r="FD488" s="304"/>
      <c r="FE488" s="304"/>
      <c r="FF488" s="304"/>
    </row>
    <row r="489" spans="21:162" s="265" customFormat="1" x14ac:dyDescent="0.15">
      <c r="U489" s="304"/>
      <c r="V489" s="304"/>
      <c r="W489" s="304"/>
      <c r="X489" s="304"/>
      <c r="Y489" s="304"/>
      <c r="Z489" s="304"/>
      <c r="AA489" s="304"/>
      <c r="AB489" s="304"/>
      <c r="AC489" s="304"/>
      <c r="AD489" s="304"/>
      <c r="AE489" s="304"/>
      <c r="AF489" s="304"/>
      <c r="AG489" s="304"/>
      <c r="AH489" s="304"/>
      <c r="AI489" s="304"/>
      <c r="AJ489" s="304"/>
      <c r="AK489" s="304"/>
      <c r="AL489" s="304"/>
      <c r="AM489" s="304"/>
      <c r="AN489" s="304"/>
      <c r="AO489" s="304"/>
      <c r="AP489" s="304"/>
      <c r="AQ489" s="304"/>
      <c r="AR489" s="304"/>
      <c r="AS489" s="304"/>
      <c r="AT489" s="304"/>
      <c r="AU489" s="304"/>
      <c r="AV489" s="304"/>
      <c r="AW489" s="304"/>
      <c r="AX489" s="304"/>
      <c r="AY489" s="304"/>
      <c r="AZ489" s="304"/>
      <c r="BA489" s="304"/>
      <c r="BB489" s="304"/>
      <c r="BC489" s="304"/>
      <c r="BD489" s="304"/>
      <c r="BE489" s="304"/>
      <c r="BF489" s="304"/>
      <c r="BG489" s="304"/>
      <c r="BH489" s="304"/>
      <c r="BI489" s="304"/>
      <c r="BJ489" s="304"/>
      <c r="BK489" s="304"/>
      <c r="BL489" s="304"/>
      <c r="BM489" s="304"/>
      <c r="BN489" s="304"/>
      <c r="BO489" s="304"/>
      <c r="BP489" s="304"/>
      <c r="BQ489" s="304"/>
      <c r="BR489" s="304"/>
      <c r="BS489" s="304"/>
      <c r="BT489" s="304"/>
      <c r="BU489" s="304"/>
      <c r="BV489" s="304"/>
      <c r="BW489" s="304"/>
      <c r="BX489" s="304"/>
      <c r="BY489" s="304"/>
      <c r="BZ489" s="304"/>
      <c r="CA489" s="304"/>
      <c r="CB489" s="304"/>
      <c r="CC489" s="304"/>
      <c r="CD489" s="304"/>
      <c r="CE489" s="304"/>
      <c r="CF489" s="304"/>
      <c r="CG489" s="304"/>
      <c r="CH489" s="304"/>
      <c r="CI489" s="304"/>
      <c r="CJ489" s="304"/>
      <c r="CK489" s="304"/>
      <c r="CL489" s="304"/>
      <c r="CM489" s="304"/>
      <c r="CN489" s="304"/>
      <c r="CO489" s="304"/>
      <c r="CP489" s="304"/>
      <c r="CQ489" s="304"/>
      <c r="CR489" s="304"/>
      <c r="CS489" s="304"/>
      <c r="CT489" s="304"/>
      <c r="CU489" s="304"/>
      <c r="CV489" s="304"/>
      <c r="CW489" s="304"/>
      <c r="CX489" s="304"/>
      <c r="CY489" s="304"/>
      <c r="CZ489" s="304"/>
      <c r="DA489" s="304"/>
      <c r="DB489" s="304"/>
      <c r="DC489" s="304"/>
      <c r="DD489" s="304"/>
      <c r="DE489" s="304"/>
      <c r="DF489" s="304"/>
      <c r="DG489" s="304"/>
      <c r="DH489" s="304"/>
      <c r="DI489" s="304"/>
      <c r="DJ489" s="304"/>
      <c r="DK489" s="304"/>
      <c r="DL489" s="304"/>
      <c r="DM489" s="304"/>
      <c r="DN489" s="304"/>
      <c r="DO489" s="304"/>
      <c r="DP489" s="304"/>
      <c r="DQ489" s="304"/>
      <c r="DR489" s="304"/>
      <c r="DS489" s="304"/>
      <c r="DT489" s="304"/>
      <c r="DU489" s="304"/>
      <c r="DV489" s="304"/>
      <c r="DW489" s="304"/>
      <c r="DX489" s="304"/>
      <c r="DY489" s="304"/>
      <c r="DZ489" s="304"/>
      <c r="EA489" s="304"/>
      <c r="EB489" s="304"/>
      <c r="EC489" s="304"/>
      <c r="ED489" s="304"/>
      <c r="EE489" s="304"/>
      <c r="EF489" s="304"/>
      <c r="EG489" s="304"/>
      <c r="EH489" s="304"/>
      <c r="EI489" s="304"/>
      <c r="EJ489" s="304"/>
      <c r="EK489" s="304"/>
      <c r="EL489" s="304"/>
      <c r="EM489" s="304"/>
      <c r="EN489" s="304"/>
      <c r="EO489" s="304"/>
      <c r="EP489" s="304"/>
      <c r="EQ489" s="304"/>
      <c r="ER489" s="304"/>
      <c r="ES489" s="304"/>
      <c r="ET489" s="304"/>
      <c r="EU489" s="304"/>
      <c r="EV489" s="304"/>
      <c r="EW489" s="304"/>
      <c r="EX489" s="304"/>
      <c r="EY489" s="304"/>
      <c r="EZ489" s="304"/>
      <c r="FA489" s="304"/>
      <c r="FB489" s="304"/>
      <c r="FC489" s="304"/>
      <c r="FD489" s="304"/>
      <c r="FE489" s="304"/>
      <c r="FF489" s="304"/>
    </row>
    <row r="490" spans="21:162" s="265" customFormat="1" x14ac:dyDescent="0.15">
      <c r="U490" s="304"/>
      <c r="V490" s="304"/>
      <c r="W490" s="304"/>
      <c r="X490" s="304"/>
      <c r="Y490" s="304"/>
      <c r="Z490" s="304"/>
      <c r="AA490" s="304"/>
      <c r="AB490" s="304"/>
      <c r="AC490" s="304"/>
      <c r="AD490" s="304"/>
      <c r="AE490" s="304"/>
      <c r="AF490" s="304"/>
      <c r="AG490" s="304"/>
      <c r="AH490" s="304"/>
      <c r="AI490" s="304"/>
      <c r="AJ490" s="304"/>
      <c r="AK490" s="304"/>
      <c r="AL490" s="304"/>
      <c r="AM490" s="304"/>
      <c r="AN490" s="304"/>
      <c r="AO490" s="304"/>
      <c r="AP490" s="304"/>
      <c r="AQ490" s="304"/>
      <c r="AR490" s="304"/>
      <c r="AS490" s="304"/>
      <c r="AT490" s="304"/>
      <c r="AU490" s="304"/>
      <c r="AV490" s="304"/>
      <c r="AW490" s="304"/>
      <c r="AX490" s="304"/>
      <c r="AY490" s="304"/>
      <c r="AZ490" s="304"/>
      <c r="BA490" s="304"/>
      <c r="BB490" s="304"/>
      <c r="BC490" s="304"/>
      <c r="BD490" s="304"/>
      <c r="BE490" s="304"/>
      <c r="BF490" s="304"/>
      <c r="BG490" s="304"/>
      <c r="BH490" s="304"/>
      <c r="BI490" s="304"/>
      <c r="BJ490" s="304"/>
      <c r="BK490" s="304"/>
      <c r="BL490" s="304"/>
      <c r="BM490" s="304"/>
      <c r="BN490" s="304"/>
      <c r="BO490" s="304"/>
      <c r="BP490" s="304"/>
      <c r="BQ490" s="304"/>
      <c r="BR490" s="304"/>
      <c r="BS490" s="304"/>
      <c r="BT490" s="304"/>
      <c r="BU490" s="304"/>
      <c r="BV490" s="304"/>
      <c r="BW490" s="304"/>
      <c r="BX490" s="304"/>
      <c r="BY490" s="304"/>
      <c r="BZ490" s="304"/>
      <c r="CA490" s="304"/>
      <c r="CB490" s="304"/>
      <c r="CC490" s="304"/>
      <c r="CD490" s="304"/>
      <c r="CE490" s="304"/>
      <c r="CF490" s="304"/>
      <c r="CG490" s="304"/>
      <c r="CH490" s="304"/>
      <c r="CI490" s="304"/>
      <c r="CJ490" s="304"/>
      <c r="CK490" s="304"/>
      <c r="CL490" s="304"/>
      <c r="CM490" s="304"/>
      <c r="CN490" s="304"/>
      <c r="CO490" s="304"/>
      <c r="CP490" s="304"/>
      <c r="CQ490" s="304"/>
      <c r="CR490" s="304"/>
      <c r="CS490" s="304"/>
      <c r="CT490" s="304"/>
      <c r="CU490" s="304"/>
      <c r="CV490" s="304"/>
      <c r="CW490" s="304"/>
      <c r="CX490" s="304"/>
      <c r="CY490" s="304"/>
      <c r="CZ490" s="304"/>
      <c r="DA490" s="304"/>
      <c r="DB490" s="304"/>
      <c r="DC490" s="304"/>
      <c r="DD490" s="304"/>
      <c r="DE490" s="304"/>
      <c r="DF490" s="304"/>
      <c r="DG490" s="304"/>
      <c r="DH490" s="304"/>
      <c r="DI490" s="304"/>
      <c r="DJ490" s="304"/>
      <c r="DK490" s="304"/>
      <c r="DL490" s="304"/>
      <c r="DM490" s="304"/>
      <c r="DN490" s="304"/>
      <c r="DO490" s="304"/>
      <c r="DP490" s="304"/>
      <c r="DQ490" s="304"/>
      <c r="DR490" s="304"/>
      <c r="DS490" s="304"/>
      <c r="DT490" s="304"/>
      <c r="DU490" s="304"/>
      <c r="DV490" s="304"/>
      <c r="DW490" s="304"/>
      <c r="DX490" s="304"/>
      <c r="DY490" s="304"/>
      <c r="DZ490" s="304"/>
      <c r="EA490" s="304"/>
      <c r="EB490" s="304"/>
      <c r="EC490" s="304"/>
      <c r="ED490" s="304"/>
      <c r="EE490" s="304"/>
      <c r="EF490" s="304"/>
      <c r="EG490" s="304"/>
      <c r="EH490" s="304"/>
      <c r="EI490" s="304"/>
      <c r="EJ490" s="304"/>
      <c r="EK490" s="304"/>
      <c r="EL490" s="304"/>
      <c r="EM490" s="304"/>
      <c r="EN490" s="304"/>
      <c r="EO490" s="304"/>
      <c r="EP490" s="304"/>
      <c r="EQ490" s="304"/>
      <c r="ER490" s="304"/>
      <c r="ES490" s="304"/>
      <c r="ET490" s="304"/>
      <c r="EU490" s="304"/>
      <c r="EV490" s="304"/>
      <c r="EW490" s="304"/>
      <c r="EX490" s="304"/>
      <c r="EY490" s="304"/>
      <c r="EZ490" s="304"/>
      <c r="FA490" s="304"/>
      <c r="FB490" s="304"/>
      <c r="FC490" s="304"/>
      <c r="FD490" s="304"/>
      <c r="FE490" s="304"/>
      <c r="FF490" s="304"/>
    </row>
    <row r="491" spans="21:162" s="265" customFormat="1" x14ac:dyDescent="0.15">
      <c r="U491" s="304"/>
      <c r="V491" s="304"/>
      <c r="W491" s="304"/>
      <c r="X491" s="304"/>
      <c r="Y491" s="304"/>
      <c r="Z491" s="304"/>
      <c r="AA491" s="304"/>
      <c r="AB491" s="304"/>
      <c r="AC491" s="304"/>
      <c r="AD491" s="304"/>
      <c r="AE491" s="304"/>
      <c r="AF491" s="304"/>
      <c r="AG491" s="304"/>
      <c r="AH491" s="304"/>
      <c r="AI491" s="304"/>
      <c r="AJ491" s="304"/>
      <c r="AK491" s="304"/>
      <c r="AL491" s="304"/>
      <c r="AM491" s="304"/>
      <c r="AN491" s="304"/>
      <c r="AO491" s="304"/>
      <c r="AP491" s="304"/>
      <c r="AQ491" s="304"/>
      <c r="AR491" s="304"/>
      <c r="AS491" s="304"/>
      <c r="AT491" s="304"/>
      <c r="AU491" s="304"/>
      <c r="AV491" s="304"/>
      <c r="AW491" s="304"/>
      <c r="AX491" s="304"/>
      <c r="AY491" s="304"/>
      <c r="AZ491" s="304"/>
      <c r="BA491" s="304"/>
      <c r="BB491" s="304"/>
      <c r="BC491" s="304"/>
      <c r="BD491" s="304"/>
      <c r="BE491" s="304"/>
      <c r="BF491" s="304"/>
      <c r="BG491" s="304"/>
      <c r="BH491" s="304"/>
      <c r="BI491" s="304"/>
      <c r="BJ491" s="304"/>
      <c r="BK491" s="304"/>
      <c r="BL491" s="304"/>
      <c r="BM491" s="304"/>
      <c r="BN491" s="304"/>
      <c r="BO491" s="304"/>
      <c r="BP491" s="304"/>
      <c r="BQ491" s="304"/>
      <c r="BR491" s="304"/>
      <c r="BS491" s="304"/>
      <c r="BT491" s="304"/>
      <c r="BU491" s="304"/>
      <c r="BV491" s="304"/>
      <c r="BW491" s="304"/>
      <c r="BX491" s="304"/>
      <c r="BY491" s="304"/>
      <c r="BZ491" s="304"/>
      <c r="CA491" s="304"/>
      <c r="CB491" s="304"/>
      <c r="CC491" s="304"/>
      <c r="CD491" s="304"/>
      <c r="CE491" s="304"/>
      <c r="CF491" s="304"/>
      <c r="CG491" s="304"/>
      <c r="CH491" s="304"/>
      <c r="CI491" s="304"/>
      <c r="CJ491" s="304"/>
      <c r="CK491" s="304"/>
      <c r="CL491" s="304"/>
      <c r="CM491" s="304"/>
      <c r="CN491" s="304"/>
      <c r="CO491" s="304"/>
      <c r="CP491" s="304"/>
      <c r="CQ491" s="304"/>
      <c r="CR491" s="304"/>
      <c r="CS491" s="304"/>
      <c r="CT491" s="304"/>
      <c r="CU491" s="304"/>
      <c r="CV491" s="304"/>
      <c r="CW491" s="304"/>
      <c r="CX491" s="304"/>
      <c r="CY491" s="304"/>
      <c r="CZ491" s="304"/>
      <c r="DA491" s="304"/>
      <c r="DB491" s="304"/>
      <c r="DC491" s="304"/>
      <c r="DD491" s="304"/>
      <c r="DE491" s="304"/>
      <c r="DF491" s="304"/>
      <c r="DG491" s="304"/>
      <c r="DH491" s="304"/>
      <c r="DI491" s="304"/>
      <c r="DJ491" s="304"/>
      <c r="DK491" s="304"/>
      <c r="DL491" s="304"/>
      <c r="DM491" s="304"/>
      <c r="DN491" s="304"/>
      <c r="DO491" s="304"/>
      <c r="DP491" s="304"/>
      <c r="DQ491" s="304"/>
      <c r="DR491" s="304"/>
      <c r="DS491" s="304"/>
      <c r="DT491" s="304"/>
      <c r="DU491" s="304"/>
      <c r="DV491" s="304"/>
      <c r="DW491" s="304"/>
      <c r="DX491" s="304"/>
      <c r="DY491" s="304"/>
      <c r="DZ491" s="304"/>
      <c r="EA491" s="304"/>
      <c r="EB491" s="304"/>
      <c r="EC491" s="304"/>
      <c r="ED491" s="304"/>
      <c r="EE491" s="304"/>
      <c r="EF491" s="304"/>
      <c r="EG491" s="304"/>
      <c r="EH491" s="304"/>
      <c r="EI491" s="304"/>
      <c r="EJ491" s="304"/>
      <c r="EK491" s="304"/>
      <c r="EL491" s="304"/>
      <c r="EM491" s="304"/>
      <c r="EN491" s="304"/>
      <c r="EO491" s="304"/>
      <c r="EP491" s="304"/>
      <c r="EQ491" s="304"/>
      <c r="ER491" s="304"/>
      <c r="ES491" s="304"/>
      <c r="ET491" s="304"/>
      <c r="EU491" s="304"/>
      <c r="EV491" s="304"/>
      <c r="EW491" s="304"/>
      <c r="EX491" s="304"/>
      <c r="EY491" s="304"/>
      <c r="EZ491" s="304"/>
      <c r="FA491" s="304"/>
      <c r="FB491" s="304"/>
      <c r="FC491" s="304"/>
      <c r="FD491" s="304"/>
      <c r="FE491" s="304"/>
      <c r="FF491" s="304"/>
    </row>
    <row r="492" spans="21:162" s="265" customFormat="1" x14ac:dyDescent="0.15">
      <c r="U492" s="304"/>
      <c r="V492" s="304"/>
      <c r="W492" s="304"/>
      <c r="X492" s="304"/>
      <c r="Y492" s="304"/>
      <c r="Z492" s="304"/>
      <c r="AA492" s="304"/>
      <c r="AB492" s="304"/>
      <c r="AC492" s="304"/>
      <c r="AD492" s="304"/>
      <c r="AE492" s="304"/>
      <c r="AF492" s="304"/>
      <c r="AG492" s="304"/>
      <c r="AH492" s="304"/>
      <c r="AI492" s="304"/>
      <c r="AJ492" s="304"/>
      <c r="AK492" s="304"/>
      <c r="AL492" s="304"/>
      <c r="AM492" s="304"/>
      <c r="AN492" s="304"/>
      <c r="AO492" s="304"/>
      <c r="AP492" s="304"/>
      <c r="AQ492" s="304"/>
      <c r="AR492" s="304"/>
      <c r="AS492" s="304"/>
      <c r="AT492" s="304"/>
      <c r="AU492" s="304"/>
      <c r="AV492" s="304"/>
      <c r="AW492" s="304"/>
      <c r="AX492" s="304"/>
      <c r="AY492" s="304"/>
      <c r="AZ492" s="304"/>
      <c r="BA492" s="304"/>
      <c r="BB492" s="304"/>
      <c r="BC492" s="304"/>
      <c r="BD492" s="304"/>
      <c r="BE492" s="304"/>
      <c r="BF492" s="304"/>
      <c r="BG492" s="304"/>
      <c r="BH492" s="304"/>
      <c r="BI492" s="304"/>
      <c r="BJ492" s="304"/>
      <c r="BK492" s="304"/>
      <c r="BL492" s="304"/>
      <c r="BM492" s="304"/>
      <c r="BN492" s="304"/>
      <c r="BO492" s="304"/>
      <c r="BP492" s="304"/>
      <c r="BQ492" s="304"/>
      <c r="BR492" s="304"/>
      <c r="BS492" s="304"/>
      <c r="BT492" s="304"/>
      <c r="BU492" s="304"/>
      <c r="BV492" s="304"/>
      <c r="BW492" s="304"/>
      <c r="BX492" s="304"/>
      <c r="BY492" s="304"/>
      <c r="BZ492" s="304"/>
      <c r="CA492" s="304"/>
      <c r="CB492" s="304"/>
      <c r="CC492" s="304"/>
      <c r="CD492" s="304"/>
      <c r="CE492" s="304"/>
      <c r="CF492" s="304"/>
      <c r="CG492" s="304"/>
      <c r="CH492" s="304"/>
      <c r="CI492" s="304"/>
      <c r="CJ492" s="304"/>
      <c r="CK492" s="304"/>
      <c r="CL492" s="304"/>
      <c r="CM492" s="304"/>
      <c r="CN492" s="304"/>
      <c r="CO492" s="304"/>
      <c r="CP492" s="304"/>
      <c r="CQ492" s="304"/>
      <c r="CR492" s="304"/>
      <c r="CS492" s="304"/>
      <c r="CT492" s="304"/>
      <c r="CU492" s="304"/>
      <c r="CV492" s="304"/>
      <c r="CW492" s="304"/>
      <c r="CX492" s="304"/>
      <c r="CY492" s="304"/>
      <c r="CZ492" s="304"/>
      <c r="DA492" s="304"/>
      <c r="DB492" s="304"/>
      <c r="DC492" s="304"/>
      <c r="DD492" s="304"/>
      <c r="DE492" s="304"/>
      <c r="DF492" s="304"/>
      <c r="DG492" s="304"/>
      <c r="DH492" s="304"/>
      <c r="DI492" s="304"/>
      <c r="DJ492" s="304"/>
      <c r="DK492" s="304"/>
      <c r="DL492" s="304"/>
      <c r="DM492" s="304"/>
      <c r="DN492" s="304"/>
      <c r="DO492" s="304"/>
      <c r="DP492" s="304"/>
      <c r="DQ492" s="304"/>
      <c r="DR492" s="304"/>
      <c r="DS492" s="304"/>
      <c r="DT492" s="304"/>
      <c r="DU492" s="304"/>
      <c r="DV492" s="304"/>
      <c r="DW492" s="304"/>
      <c r="DX492" s="304"/>
      <c r="DY492" s="304"/>
      <c r="DZ492" s="304"/>
      <c r="EA492" s="304"/>
      <c r="EB492" s="304"/>
      <c r="EC492" s="304"/>
      <c r="ED492" s="304"/>
      <c r="EE492" s="304"/>
      <c r="EF492" s="304"/>
      <c r="EG492" s="304"/>
      <c r="EH492" s="304"/>
      <c r="EI492" s="304"/>
      <c r="EJ492" s="304"/>
      <c r="EK492" s="304"/>
      <c r="EL492" s="304"/>
      <c r="EM492" s="304"/>
      <c r="EN492" s="304"/>
      <c r="EO492" s="304"/>
      <c r="EP492" s="304"/>
      <c r="EQ492" s="304"/>
      <c r="ER492" s="304"/>
      <c r="ES492" s="304"/>
      <c r="ET492" s="304"/>
      <c r="EU492" s="304"/>
      <c r="EV492" s="304"/>
      <c r="EW492" s="304"/>
      <c r="EX492" s="304"/>
      <c r="EY492" s="304"/>
      <c r="EZ492" s="304"/>
      <c r="FA492" s="304"/>
      <c r="FB492" s="304"/>
      <c r="FC492" s="304"/>
      <c r="FD492" s="304"/>
      <c r="FE492" s="304"/>
      <c r="FF492" s="304"/>
    </row>
    <row r="493" spans="21:162" s="265" customFormat="1" x14ac:dyDescent="0.15">
      <c r="U493" s="304"/>
      <c r="V493" s="304"/>
      <c r="W493" s="304"/>
      <c r="X493" s="304"/>
      <c r="Y493" s="304"/>
      <c r="Z493" s="304"/>
      <c r="AA493" s="304"/>
      <c r="AB493" s="304"/>
      <c r="AC493" s="304"/>
      <c r="AD493" s="304"/>
      <c r="AE493" s="304"/>
      <c r="AF493" s="304"/>
      <c r="AG493" s="304"/>
      <c r="AH493" s="304"/>
      <c r="AI493" s="304"/>
      <c r="AJ493" s="304"/>
      <c r="AK493" s="304"/>
      <c r="AL493" s="304"/>
      <c r="AM493" s="304"/>
      <c r="AN493" s="304"/>
      <c r="AO493" s="304"/>
      <c r="AP493" s="304"/>
      <c r="AQ493" s="304"/>
      <c r="AR493" s="304"/>
      <c r="AS493" s="304"/>
      <c r="AT493" s="304"/>
      <c r="AU493" s="304"/>
      <c r="AV493" s="304"/>
      <c r="AW493" s="304"/>
      <c r="AX493" s="304"/>
      <c r="AY493" s="304"/>
      <c r="AZ493" s="304"/>
      <c r="BA493" s="304"/>
      <c r="BB493" s="304"/>
      <c r="BC493" s="304"/>
      <c r="BD493" s="304"/>
      <c r="BE493" s="304"/>
      <c r="BF493" s="304"/>
      <c r="BG493" s="304"/>
      <c r="BH493" s="304"/>
      <c r="BI493" s="304"/>
      <c r="BJ493" s="304"/>
      <c r="BK493" s="304"/>
      <c r="BL493" s="304"/>
      <c r="BM493" s="304"/>
      <c r="BN493" s="304"/>
      <c r="BO493" s="304"/>
      <c r="BP493" s="304"/>
      <c r="BQ493" s="304"/>
      <c r="BR493" s="304"/>
      <c r="BS493" s="304"/>
      <c r="BT493" s="304"/>
      <c r="BU493" s="304"/>
      <c r="BV493" s="304"/>
      <c r="BW493" s="304"/>
      <c r="BX493" s="304"/>
      <c r="BY493" s="304"/>
      <c r="BZ493" s="304"/>
      <c r="CA493" s="304"/>
      <c r="CB493" s="304"/>
      <c r="CC493" s="304"/>
      <c r="CD493" s="304"/>
      <c r="CE493" s="304"/>
      <c r="CF493" s="304"/>
      <c r="CG493" s="304"/>
      <c r="CH493" s="304"/>
      <c r="CI493" s="304"/>
      <c r="CJ493" s="304"/>
      <c r="CK493" s="304"/>
      <c r="CL493" s="304"/>
      <c r="CM493" s="304"/>
      <c r="CN493" s="304"/>
      <c r="CO493" s="304"/>
      <c r="CP493" s="304"/>
      <c r="CQ493" s="304"/>
      <c r="CR493" s="304"/>
      <c r="CS493" s="304"/>
      <c r="CT493" s="304"/>
      <c r="CU493" s="304"/>
      <c r="CV493" s="304"/>
      <c r="CW493" s="304"/>
      <c r="CX493" s="304"/>
      <c r="CY493" s="304"/>
      <c r="CZ493" s="304"/>
      <c r="DA493" s="304"/>
      <c r="DB493" s="304"/>
      <c r="DC493" s="304"/>
      <c r="DD493" s="304"/>
      <c r="DE493" s="304"/>
      <c r="DF493" s="304"/>
      <c r="DG493" s="304"/>
      <c r="DH493" s="304"/>
      <c r="DI493" s="304"/>
      <c r="DJ493" s="304"/>
      <c r="DK493" s="304"/>
      <c r="DL493" s="304"/>
      <c r="DM493" s="304"/>
      <c r="DN493" s="304"/>
      <c r="DO493" s="304"/>
      <c r="DP493" s="304"/>
      <c r="DQ493" s="304"/>
      <c r="DR493" s="304"/>
      <c r="DS493" s="304"/>
      <c r="DT493" s="304"/>
      <c r="DU493" s="304"/>
      <c r="DV493" s="304"/>
      <c r="DW493" s="304"/>
      <c r="DX493" s="304"/>
      <c r="DY493" s="304"/>
      <c r="DZ493" s="304"/>
      <c r="EA493" s="304"/>
      <c r="EB493" s="304"/>
      <c r="EC493" s="304"/>
      <c r="ED493" s="304"/>
      <c r="EE493" s="304"/>
      <c r="EF493" s="304"/>
      <c r="EG493" s="304"/>
      <c r="EH493" s="304"/>
      <c r="EI493" s="304"/>
      <c r="EJ493" s="304"/>
      <c r="EK493" s="304"/>
      <c r="EL493" s="304"/>
      <c r="EM493" s="304"/>
      <c r="EN493" s="304"/>
      <c r="EO493" s="304"/>
      <c r="EP493" s="304"/>
      <c r="EQ493" s="304"/>
      <c r="ER493" s="304"/>
      <c r="ES493" s="304"/>
      <c r="ET493" s="304"/>
      <c r="EU493" s="304"/>
      <c r="EV493" s="304"/>
      <c r="EW493" s="304"/>
      <c r="EX493" s="304"/>
      <c r="EY493" s="304"/>
      <c r="EZ493" s="304"/>
      <c r="FA493" s="304"/>
      <c r="FB493" s="304"/>
      <c r="FC493" s="304"/>
      <c r="FD493" s="304"/>
      <c r="FE493" s="304"/>
      <c r="FF493" s="304"/>
    </row>
    <row r="494" spans="21:162" s="265" customFormat="1" x14ac:dyDescent="0.15">
      <c r="U494" s="304"/>
      <c r="V494" s="304"/>
      <c r="W494" s="304"/>
      <c r="X494" s="304"/>
      <c r="Y494" s="304"/>
      <c r="Z494" s="304"/>
      <c r="AA494" s="304"/>
      <c r="AB494" s="304"/>
      <c r="AC494" s="304"/>
      <c r="AD494" s="304"/>
      <c r="AE494" s="304"/>
      <c r="AF494" s="304"/>
      <c r="AG494" s="304"/>
      <c r="AH494" s="304"/>
      <c r="AI494" s="304"/>
      <c r="AJ494" s="304"/>
      <c r="AK494" s="304"/>
      <c r="AL494" s="304"/>
      <c r="AM494" s="304"/>
      <c r="AN494" s="304"/>
      <c r="AO494" s="304"/>
      <c r="AP494" s="304"/>
      <c r="AQ494" s="304"/>
      <c r="AR494" s="304"/>
      <c r="AS494" s="304"/>
      <c r="AT494" s="304"/>
      <c r="AU494" s="304"/>
      <c r="AV494" s="304"/>
      <c r="AW494" s="304"/>
      <c r="AX494" s="304"/>
      <c r="AY494" s="304"/>
      <c r="AZ494" s="304"/>
      <c r="BA494" s="304"/>
      <c r="BB494" s="304"/>
      <c r="BC494" s="304"/>
      <c r="BD494" s="304"/>
      <c r="BE494" s="304"/>
      <c r="BF494" s="304"/>
      <c r="BG494" s="304"/>
      <c r="BH494" s="304"/>
      <c r="BI494" s="304"/>
      <c r="BJ494" s="304"/>
      <c r="BK494" s="304"/>
      <c r="BL494" s="304"/>
      <c r="BM494" s="304"/>
      <c r="BN494" s="304"/>
      <c r="BO494" s="304"/>
      <c r="BP494" s="304"/>
      <c r="BQ494" s="304"/>
      <c r="BR494" s="304"/>
      <c r="BS494" s="304"/>
      <c r="BT494" s="304"/>
      <c r="BU494" s="304"/>
      <c r="BV494" s="304"/>
      <c r="BW494" s="304"/>
      <c r="BX494" s="304"/>
      <c r="BY494" s="304"/>
      <c r="BZ494" s="304"/>
      <c r="CA494" s="304"/>
      <c r="CB494" s="304"/>
      <c r="CC494" s="304"/>
      <c r="CD494" s="304"/>
      <c r="CE494" s="304"/>
      <c r="CF494" s="304"/>
      <c r="CG494" s="304"/>
      <c r="CH494" s="304"/>
      <c r="CI494" s="304"/>
      <c r="CJ494" s="304"/>
      <c r="CK494" s="304"/>
      <c r="CL494" s="304"/>
      <c r="CM494" s="304"/>
      <c r="CN494" s="304"/>
      <c r="CO494" s="304"/>
      <c r="CP494" s="304"/>
      <c r="CQ494" s="304"/>
      <c r="CR494" s="304"/>
      <c r="CS494" s="304"/>
      <c r="CT494" s="304"/>
      <c r="CU494" s="304"/>
      <c r="CV494" s="304"/>
      <c r="CW494" s="304"/>
      <c r="CX494" s="304"/>
      <c r="CY494" s="304"/>
      <c r="CZ494" s="304"/>
      <c r="DA494" s="304"/>
      <c r="DB494" s="304"/>
      <c r="DC494" s="304"/>
      <c r="DD494" s="304"/>
      <c r="DE494" s="304"/>
      <c r="DF494" s="304"/>
      <c r="DG494" s="304"/>
      <c r="DH494" s="304"/>
      <c r="DI494" s="304"/>
      <c r="DJ494" s="304"/>
      <c r="DK494" s="304"/>
      <c r="DL494" s="304"/>
      <c r="DM494" s="304"/>
      <c r="DN494" s="304"/>
      <c r="DO494" s="304"/>
      <c r="DP494" s="304"/>
      <c r="DQ494" s="304"/>
      <c r="DR494" s="304"/>
      <c r="DS494" s="304"/>
      <c r="DT494" s="304"/>
      <c r="DU494" s="304"/>
      <c r="DV494" s="304"/>
      <c r="DW494" s="304"/>
      <c r="DX494" s="304"/>
      <c r="DY494" s="304"/>
      <c r="DZ494" s="304"/>
      <c r="EA494" s="304"/>
      <c r="EB494" s="304"/>
      <c r="EC494" s="304"/>
      <c r="ED494" s="304"/>
      <c r="EE494" s="304"/>
      <c r="EF494" s="304"/>
      <c r="EG494" s="304"/>
      <c r="EH494" s="304"/>
      <c r="EI494" s="304"/>
      <c r="EJ494" s="304"/>
      <c r="EK494" s="304"/>
      <c r="EL494" s="304"/>
      <c r="EM494" s="304"/>
      <c r="EN494" s="304"/>
      <c r="EO494" s="304"/>
      <c r="EP494" s="304"/>
      <c r="EQ494" s="304"/>
      <c r="ER494" s="304"/>
      <c r="ES494" s="304"/>
      <c r="ET494" s="304"/>
      <c r="EU494" s="304"/>
      <c r="EV494" s="304"/>
      <c r="EW494" s="304"/>
      <c r="EX494" s="304"/>
      <c r="EY494" s="304"/>
      <c r="EZ494" s="304"/>
      <c r="FA494" s="304"/>
      <c r="FB494" s="304"/>
      <c r="FC494" s="304"/>
      <c r="FD494" s="304"/>
      <c r="FE494" s="304"/>
      <c r="FF494" s="304"/>
    </row>
    <row r="495" spans="21:162" s="265" customFormat="1" x14ac:dyDescent="0.15">
      <c r="U495" s="304"/>
      <c r="V495" s="304"/>
      <c r="W495" s="304"/>
      <c r="X495" s="304"/>
      <c r="Y495" s="304"/>
      <c r="Z495" s="304"/>
      <c r="AA495" s="304"/>
      <c r="AB495" s="304"/>
      <c r="AC495" s="304"/>
      <c r="AD495" s="304"/>
      <c r="AE495" s="304"/>
      <c r="AF495" s="304"/>
      <c r="AG495" s="304"/>
      <c r="AH495" s="304"/>
      <c r="AI495" s="304"/>
      <c r="AJ495" s="304"/>
      <c r="AK495" s="304"/>
      <c r="AL495" s="304"/>
      <c r="AM495" s="304"/>
      <c r="AN495" s="304"/>
      <c r="AO495" s="304"/>
      <c r="AP495" s="304"/>
      <c r="AQ495" s="304"/>
      <c r="AR495" s="304"/>
      <c r="AS495" s="304"/>
      <c r="AT495" s="304"/>
      <c r="AU495" s="304"/>
      <c r="AV495" s="304"/>
      <c r="AW495" s="304"/>
      <c r="AX495" s="304"/>
      <c r="AY495" s="304"/>
      <c r="AZ495" s="304"/>
      <c r="BA495" s="304"/>
      <c r="BB495" s="304"/>
      <c r="BC495" s="304"/>
      <c r="BD495" s="304"/>
      <c r="BE495" s="304"/>
      <c r="BF495" s="304"/>
      <c r="BG495" s="304"/>
      <c r="BH495" s="304"/>
      <c r="BI495" s="304"/>
      <c r="BJ495" s="304"/>
      <c r="BK495" s="304"/>
      <c r="BL495" s="304"/>
      <c r="BM495" s="304"/>
      <c r="BN495" s="304"/>
      <c r="BO495" s="304"/>
      <c r="BP495" s="304"/>
      <c r="BQ495" s="304"/>
      <c r="BR495" s="304"/>
      <c r="BS495" s="304"/>
      <c r="BT495" s="304"/>
      <c r="BU495" s="304"/>
      <c r="BV495" s="304"/>
      <c r="BW495" s="304"/>
      <c r="BX495" s="304"/>
      <c r="BY495" s="304"/>
      <c r="BZ495" s="304"/>
      <c r="CA495" s="304"/>
      <c r="CB495" s="304"/>
      <c r="CC495" s="304"/>
      <c r="CD495" s="304"/>
      <c r="CE495" s="304"/>
      <c r="CF495" s="304"/>
      <c r="CG495" s="304"/>
      <c r="CH495" s="304"/>
      <c r="CI495" s="304"/>
      <c r="CJ495" s="304"/>
      <c r="CK495" s="304"/>
      <c r="CL495" s="304"/>
      <c r="CM495" s="304"/>
      <c r="CN495" s="304"/>
      <c r="CO495" s="304"/>
      <c r="CP495" s="304"/>
      <c r="CQ495" s="304"/>
      <c r="CR495" s="304"/>
      <c r="CS495" s="304"/>
      <c r="CT495" s="304"/>
      <c r="CU495" s="304"/>
      <c r="CV495" s="304"/>
      <c r="CW495" s="304"/>
      <c r="CX495" s="304"/>
      <c r="CY495" s="304"/>
      <c r="CZ495" s="304"/>
      <c r="DA495" s="304"/>
      <c r="DB495" s="304"/>
      <c r="DC495" s="304"/>
      <c r="DD495" s="304"/>
      <c r="DE495" s="304"/>
      <c r="DF495" s="304"/>
      <c r="DG495" s="304"/>
      <c r="DH495" s="304"/>
      <c r="DI495" s="304"/>
      <c r="DJ495" s="304"/>
      <c r="DK495" s="304"/>
      <c r="DL495" s="304"/>
      <c r="DM495" s="304"/>
      <c r="DN495" s="304"/>
      <c r="DO495" s="304"/>
      <c r="DP495" s="304"/>
      <c r="DQ495" s="304"/>
      <c r="DR495" s="304"/>
      <c r="DS495" s="304"/>
      <c r="DT495" s="304"/>
      <c r="DU495" s="304"/>
      <c r="DV495" s="304"/>
      <c r="DW495" s="304"/>
      <c r="DX495" s="304"/>
      <c r="DY495" s="304"/>
      <c r="DZ495" s="304"/>
      <c r="EA495" s="304"/>
      <c r="EB495" s="304"/>
      <c r="EC495" s="304"/>
      <c r="ED495" s="304"/>
      <c r="EE495" s="304"/>
      <c r="EF495" s="304"/>
      <c r="EG495" s="304"/>
      <c r="EH495" s="304"/>
      <c r="EI495" s="304"/>
      <c r="EJ495" s="304"/>
      <c r="EK495" s="304"/>
      <c r="EL495" s="304"/>
      <c r="EM495" s="304"/>
      <c r="EN495" s="304"/>
      <c r="EO495" s="304"/>
      <c r="EP495" s="304"/>
      <c r="EQ495" s="304"/>
      <c r="ER495" s="304"/>
      <c r="ES495" s="304"/>
      <c r="ET495" s="304"/>
      <c r="EU495" s="304"/>
      <c r="EV495" s="304"/>
      <c r="EW495" s="304"/>
      <c r="EX495" s="304"/>
      <c r="EY495" s="304"/>
      <c r="EZ495" s="304"/>
      <c r="FA495" s="304"/>
      <c r="FB495" s="304"/>
      <c r="FC495" s="304"/>
      <c r="FD495" s="304"/>
      <c r="FE495" s="304"/>
      <c r="FF495" s="304"/>
    </row>
    <row r="496" spans="21:162" s="265" customFormat="1" x14ac:dyDescent="0.15">
      <c r="U496" s="304"/>
      <c r="V496" s="304"/>
      <c r="W496" s="304"/>
      <c r="X496" s="304"/>
      <c r="Y496" s="304"/>
      <c r="Z496" s="304"/>
      <c r="AA496" s="304"/>
      <c r="AB496" s="304"/>
      <c r="AC496" s="304"/>
      <c r="AD496" s="304"/>
      <c r="AE496" s="304"/>
      <c r="AF496" s="304"/>
      <c r="AG496" s="304"/>
      <c r="AH496" s="304"/>
      <c r="AI496" s="304"/>
      <c r="AJ496" s="304"/>
      <c r="AK496" s="304"/>
      <c r="AL496" s="304"/>
      <c r="AM496" s="304"/>
      <c r="AN496" s="304"/>
      <c r="AO496" s="304"/>
      <c r="AP496" s="304"/>
      <c r="AQ496" s="304"/>
      <c r="AR496" s="304"/>
      <c r="AS496" s="304"/>
      <c r="AT496" s="304"/>
      <c r="AU496" s="304"/>
      <c r="AV496" s="304"/>
      <c r="AW496" s="304"/>
      <c r="AX496" s="304"/>
      <c r="AY496" s="304"/>
      <c r="AZ496" s="304"/>
      <c r="BA496" s="304"/>
      <c r="BB496" s="304"/>
      <c r="BC496" s="304"/>
      <c r="BD496" s="304"/>
      <c r="BE496" s="304"/>
      <c r="BF496" s="304"/>
      <c r="BG496" s="304"/>
      <c r="BH496" s="304"/>
      <c r="BI496" s="304"/>
      <c r="BJ496" s="304"/>
      <c r="BK496" s="304"/>
      <c r="BL496" s="304"/>
      <c r="BM496" s="304"/>
      <c r="BN496" s="304"/>
      <c r="BO496" s="304"/>
      <c r="BP496" s="304"/>
      <c r="BQ496" s="304"/>
      <c r="BR496" s="304"/>
      <c r="BS496" s="304"/>
      <c r="BT496" s="304"/>
      <c r="BU496" s="304"/>
      <c r="BV496" s="304"/>
      <c r="BW496" s="304"/>
      <c r="BX496" s="304"/>
      <c r="BY496" s="304"/>
      <c r="BZ496" s="304"/>
      <c r="CA496" s="304"/>
      <c r="CB496" s="304"/>
      <c r="CC496" s="304"/>
      <c r="CD496" s="304"/>
      <c r="CE496" s="304"/>
      <c r="CF496" s="304"/>
      <c r="CG496" s="304"/>
      <c r="CH496" s="304"/>
      <c r="CI496" s="304"/>
      <c r="CJ496" s="304"/>
      <c r="CK496" s="304"/>
      <c r="CL496" s="304"/>
      <c r="CM496" s="304"/>
      <c r="CN496" s="304"/>
      <c r="CO496" s="304"/>
      <c r="CP496" s="304"/>
      <c r="CQ496" s="304"/>
      <c r="CR496" s="304"/>
      <c r="CS496" s="304"/>
      <c r="CT496" s="304"/>
      <c r="CU496" s="304"/>
      <c r="CV496" s="304"/>
      <c r="CW496" s="304"/>
      <c r="CX496" s="304"/>
      <c r="CY496" s="304"/>
      <c r="CZ496" s="304"/>
      <c r="DA496" s="304"/>
      <c r="DB496" s="304"/>
      <c r="DC496" s="304"/>
      <c r="DD496" s="304"/>
      <c r="DE496" s="304"/>
      <c r="DF496" s="304"/>
      <c r="DG496" s="304"/>
      <c r="DH496" s="304"/>
      <c r="DI496" s="304"/>
      <c r="DJ496" s="304"/>
      <c r="DK496" s="304"/>
      <c r="DL496" s="304"/>
      <c r="DM496" s="304"/>
      <c r="DN496" s="304"/>
      <c r="DO496" s="304"/>
      <c r="DP496" s="304"/>
      <c r="DQ496" s="304"/>
      <c r="DR496" s="304"/>
      <c r="DS496" s="304"/>
      <c r="DT496" s="304"/>
      <c r="DU496" s="304"/>
      <c r="DV496" s="304"/>
      <c r="DW496" s="304"/>
      <c r="DX496" s="304"/>
      <c r="DY496" s="304"/>
      <c r="DZ496" s="304"/>
      <c r="EA496" s="304"/>
      <c r="EB496" s="304"/>
      <c r="EC496" s="304"/>
      <c r="ED496" s="304"/>
      <c r="EE496" s="304"/>
      <c r="EF496" s="304"/>
      <c r="EG496" s="304"/>
      <c r="EH496" s="304"/>
      <c r="EI496" s="304"/>
      <c r="EJ496" s="304"/>
      <c r="EK496" s="304"/>
      <c r="EL496" s="304"/>
      <c r="EM496" s="304"/>
      <c r="EN496" s="304"/>
      <c r="EO496" s="304"/>
      <c r="EP496" s="304"/>
      <c r="EQ496" s="304"/>
      <c r="ER496" s="304"/>
      <c r="ES496" s="304"/>
      <c r="ET496" s="304"/>
      <c r="EU496" s="304"/>
      <c r="EV496" s="304"/>
      <c r="EW496" s="304"/>
      <c r="EX496" s="304"/>
      <c r="EY496" s="304"/>
      <c r="EZ496" s="304"/>
      <c r="FA496" s="304"/>
      <c r="FB496" s="304"/>
      <c r="FC496" s="304"/>
      <c r="FD496" s="304"/>
      <c r="FE496" s="304"/>
      <c r="FF496" s="304"/>
    </row>
    <row r="497" spans="21:162" s="265" customFormat="1" x14ac:dyDescent="0.15">
      <c r="U497" s="304"/>
      <c r="V497" s="304"/>
      <c r="W497" s="304"/>
      <c r="X497" s="304"/>
      <c r="Y497" s="304"/>
      <c r="Z497" s="304"/>
      <c r="AA497" s="304"/>
      <c r="AB497" s="304"/>
      <c r="AC497" s="304"/>
      <c r="AD497" s="304"/>
      <c r="AE497" s="304"/>
      <c r="AF497" s="304"/>
      <c r="AG497" s="304"/>
      <c r="AH497" s="304"/>
      <c r="AI497" s="304"/>
      <c r="AJ497" s="304"/>
      <c r="AK497" s="304"/>
      <c r="AL497" s="304"/>
      <c r="AM497" s="304"/>
      <c r="AN497" s="304"/>
      <c r="AO497" s="304"/>
      <c r="AP497" s="304"/>
      <c r="AQ497" s="304"/>
      <c r="AR497" s="304"/>
      <c r="AS497" s="304"/>
      <c r="AT497" s="304"/>
      <c r="AU497" s="304"/>
      <c r="AV497" s="304"/>
      <c r="AW497" s="304"/>
      <c r="AX497" s="304"/>
      <c r="AY497" s="304"/>
      <c r="AZ497" s="304"/>
      <c r="BA497" s="304"/>
      <c r="BB497" s="304"/>
      <c r="BC497" s="304"/>
      <c r="BD497" s="304"/>
      <c r="BE497" s="304"/>
      <c r="BF497" s="304"/>
      <c r="BG497" s="304"/>
      <c r="BH497" s="304"/>
      <c r="BI497" s="304"/>
      <c r="BJ497" s="304"/>
      <c r="BK497" s="304"/>
      <c r="BL497" s="304"/>
      <c r="BM497" s="304"/>
      <c r="BN497" s="304"/>
      <c r="BO497" s="304"/>
      <c r="BP497" s="304"/>
      <c r="BQ497" s="304"/>
      <c r="BR497" s="304"/>
      <c r="BS497" s="304"/>
      <c r="BT497" s="304"/>
      <c r="BU497" s="304"/>
      <c r="BV497" s="304"/>
      <c r="BW497" s="304"/>
      <c r="BX497" s="304"/>
      <c r="BY497" s="304"/>
      <c r="BZ497" s="304"/>
      <c r="CA497" s="304"/>
      <c r="CB497" s="304"/>
      <c r="CC497" s="304"/>
      <c r="CD497" s="304"/>
      <c r="CE497" s="304"/>
      <c r="CF497" s="304"/>
      <c r="CG497" s="304"/>
      <c r="CH497" s="304"/>
      <c r="CI497" s="304"/>
      <c r="CJ497" s="304"/>
      <c r="CK497" s="304"/>
      <c r="CL497" s="304"/>
      <c r="CM497" s="304"/>
      <c r="CN497" s="304"/>
      <c r="CO497" s="304"/>
      <c r="CP497" s="304"/>
      <c r="CQ497" s="304"/>
      <c r="CR497" s="304"/>
      <c r="CS497" s="304"/>
      <c r="CT497" s="304"/>
      <c r="CU497" s="304"/>
      <c r="CV497" s="304"/>
      <c r="CW497" s="304"/>
      <c r="CX497" s="304"/>
      <c r="CY497" s="304"/>
      <c r="CZ497" s="304"/>
      <c r="DA497" s="304"/>
      <c r="DB497" s="304"/>
      <c r="DC497" s="304"/>
      <c r="DD497" s="304"/>
      <c r="DE497" s="304"/>
      <c r="DF497" s="304"/>
      <c r="DG497" s="304"/>
      <c r="DH497" s="304"/>
      <c r="DI497" s="304"/>
      <c r="DJ497" s="304"/>
      <c r="DK497" s="304"/>
      <c r="DL497" s="304"/>
      <c r="DM497" s="304"/>
      <c r="DN497" s="304"/>
      <c r="DO497" s="304"/>
      <c r="DP497" s="304"/>
      <c r="DQ497" s="304"/>
      <c r="DR497" s="304"/>
      <c r="DS497" s="304"/>
      <c r="DT497" s="304"/>
      <c r="DU497" s="304"/>
      <c r="DV497" s="304"/>
      <c r="DW497" s="304"/>
      <c r="DX497" s="304"/>
      <c r="DY497" s="304"/>
      <c r="DZ497" s="304"/>
      <c r="EA497" s="304"/>
      <c r="EB497" s="304"/>
      <c r="EC497" s="304"/>
      <c r="ED497" s="304"/>
      <c r="EE497" s="304"/>
      <c r="EF497" s="304"/>
      <c r="EG497" s="304"/>
      <c r="EH497" s="304"/>
      <c r="EI497" s="304"/>
      <c r="EJ497" s="304"/>
      <c r="EK497" s="304"/>
      <c r="EL497" s="304"/>
      <c r="EM497" s="304"/>
      <c r="EN497" s="304"/>
      <c r="EO497" s="304"/>
      <c r="EP497" s="304"/>
      <c r="EQ497" s="304"/>
      <c r="ER497" s="304"/>
      <c r="ES497" s="304"/>
      <c r="ET497" s="304"/>
      <c r="EU497" s="304"/>
      <c r="EV497" s="304"/>
      <c r="EW497" s="304"/>
      <c r="EX497" s="304"/>
      <c r="EY497" s="304"/>
      <c r="EZ497" s="304"/>
      <c r="FA497" s="304"/>
      <c r="FB497" s="304"/>
      <c r="FC497" s="304"/>
      <c r="FD497" s="304"/>
      <c r="FE497" s="304"/>
      <c r="FF497" s="304"/>
    </row>
    <row r="498" spans="21:162" s="265" customFormat="1" x14ac:dyDescent="0.15">
      <c r="U498" s="304"/>
      <c r="V498" s="304"/>
      <c r="W498" s="304"/>
      <c r="X498" s="304"/>
      <c r="Y498" s="304"/>
      <c r="Z498" s="304"/>
      <c r="AA498" s="304"/>
      <c r="AB498" s="304"/>
      <c r="AC498" s="304"/>
      <c r="AD498" s="304"/>
      <c r="AE498" s="304"/>
      <c r="AF498" s="304"/>
      <c r="AG498" s="304"/>
      <c r="AH498" s="304"/>
      <c r="AI498" s="304"/>
      <c r="AJ498" s="304"/>
      <c r="AK498" s="304"/>
      <c r="AL498" s="304"/>
      <c r="AM498" s="304"/>
      <c r="AN498" s="304"/>
      <c r="AO498" s="304"/>
      <c r="AP498" s="304"/>
      <c r="AQ498" s="304"/>
      <c r="AR498" s="304"/>
      <c r="AS498" s="304"/>
      <c r="AT498" s="304"/>
      <c r="AU498" s="304"/>
      <c r="AV498" s="304"/>
      <c r="AW498" s="304"/>
      <c r="AX498" s="304"/>
      <c r="AY498" s="304"/>
      <c r="AZ498" s="304"/>
      <c r="BA498" s="304"/>
      <c r="BB498" s="304"/>
      <c r="BC498" s="304"/>
      <c r="BD498" s="304"/>
      <c r="BE498" s="304"/>
      <c r="BF498" s="304"/>
      <c r="BG498" s="304"/>
      <c r="BH498" s="304"/>
      <c r="BI498" s="304"/>
      <c r="BJ498" s="304"/>
      <c r="BK498" s="304"/>
      <c r="BL498" s="304"/>
      <c r="BM498" s="304"/>
      <c r="BN498" s="304"/>
      <c r="BO498" s="304"/>
      <c r="BP498" s="304"/>
      <c r="BQ498" s="304"/>
      <c r="BR498" s="304"/>
      <c r="BS498" s="304"/>
      <c r="BT498" s="304"/>
      <c r="BU498" s="304"/>
      <c r="BV498" s="304"/>
      <c r="BW498" s="304"/>
      <c r="BX498" s="304"/>
      <c r="BY498" s="304"/>
      <c r="BZ498" s="304"/>
      <c r="CA498" s="304"/>
      <c r="CB498" s="304"/>
      <c r="CC498" s="304"/>
      <c r="CD498" s="304"/>
      <c r="CE498" s="304"/>
      <c r="CF498" s="304"/>
      <c r="CG498" s="304"/>
      <c r="CH498" s="304"/>
      <c r="CI498" s="304"/>
      <c r="CJ498" s="304"/>
      <c r="CK498" s="304"/>
      <c r="CL498" s="304"/>
      <c r="CM498" s="304"/>
      <c r="CN498" s="304"/>
      <c r="CO498" s="304"/>
      <c r="CP498" s="304"/>
      <c r="CQ498" s="304"/>
      <c r="CR498" s="304"/>
      <c r="CS498" s="304"/>
      <c r="CT498" s="304"/>
      <c r="CU498" s="304"/>
      <c r="CV498" s="304"/>
      <c r="CW498" s="304"/>
      <c r="CX498" s="304"/>
      <c r="CY498" s="304"/>
      <c r="CZ498" s="304"/>
      <c r="DA498" s="304"/>
      <c r="DB498" s="304"/>
      <c r="DC498" s="304"/>
      <c r="DD498" s="304"/>
      <c r="DE498" s="304"/>
      <c r="DF498" s="304"/>
      <c r="DG498" s="304"/>
      <c r="DH498" s="304"/>
      <c r="DI498" s="304"/>
      <c r="DJ498" s="304"/>
      <c r="DK498" s="304"/>
      <c r="DL498" s="304"/>
      <c r="DM498" s="304"/>
      <c r="DN498" s="304"/>
      <c r="DO498" s="304"/>
      <c r="DP498" s="304"/>
      <c r="DQ498" s="304"/>
      <c r="DR498" s="304"/>
      <c r="DS498" s="304"/>
      <c r="DT498" s="304"/>
      <c r="DU498" s="304"/>
      <c r="DV498" s="304"/>
      <c r="DW498" s="304"/>
      <c r="DX498" s="304"/>
      <c r="DY498" s="304"/>
      <c r="DZ498" s="304"/>
      <c r="EA498" s="304"/>
      <c r="EB498" s="304"/>
      <c r="EC498" s="304"/>
      <c r="ED498" s="304"/>
      <c r="EE498" s="304"/>
      <c r="EF498" s="304"/>
      <c r="EG498" s="304"/>
      <c r="EH498" s="304"/>
      <c r="EI498" s="304"/>
      <c r="EJ498" s="304"/>
      <c r="EK498" s="304"/>
      <c r="EL498" s="304"/>
      <c r="EM498" s="304"/>
      <c r="EN498" s="304"/>
      <c r="EO498" s="304"/>
      <c r="EP498" s="304"/>
      <c r="EQ498" s="304"/>
      <c r="ER498" s="304"/>
      <c r="ES498" s="304"/>
      <c r="ET498" s="304"/>
      <c r="EU498" s="304"/>
      <c r="EV498" s="304"/>
      <c r="EW498" s="304"/>
      <c r="EX498" s="304"/>
      <c r="EY498" s="304"/>
      <c r="EZ498" s="304"/>
      <c r="FA498" s="304"/>
      <c r="FB498" s="304"/>
      <c r="FC498" s="304"/>
      <c r="FD498" s="304"/>
      <c r="FE498" s="304"/>
      <c r="FF498" s="304"/>
    </row>
    <row r="499" spans="21:162" s="265" customFormat="1" x14ac:dyDescent="0.15">
      <c r="U499" s="304"/>
      <c r="V499" s="304"/>
      <c r="W499" s="304"/>
      <c r="X499" s="304"/>
      <c r="Y499" s="304"/>
      <c r="Z499" s="304"/>
      <c r="AA499" s="304"/>
      <c r="AB499" s="304"/>
      <c r="AC499" s="304"/>
      <c r="AD499" s="304"/>
      <c r="AE499" s="304"/>
      <c r="AF499" s="304"/>
      <c r="AG499" s="304"/>
      <c r="AH499" s="304"/>
      <c r="AI499" s="304"/>
      <c r="AJ499" s="304"/>
      <c r="AK499" s="304"/>
      <c r="AL499" s="304"/>
      <c r="AM499" s="304"/>
      <c r="AN499" s="304"/>
      <c r="AO499" s="304"/>
      <c r="AP499" s="304"/>
      <c r="AQ499" s="304"/>
      <c r="AR499" s="304"/>
      <c r="AS499" s="304"/>
      <c r="AT499" s="304"/>
      <c r="AU499" s="304"/>
      <c r="AV499" s="304"/>
      <c r="AW499" s="304"/>
      <c r="AX499" s="304"/>
      <c r="AY499" s="304"/>
      <c r="AZ499" s="304"/>
      <c r="BA499" s="304"/>
      <c r="BB499" s="304"/>
      <c r="BC499" s="304"/>
      <c r="BD499" s="304"/>
      <c r="BE499" s="304"/>
      <c r="BF499" s="304"/>
      <c r="BG499" s="304"/>
      <c r="BH499" s="304"/>
      <c r="BI499" s="304"/>
      <c r="BJ499" s="304"/>
      <c r="BK499" s="304"/>
      <c r="BL499" s="304"/>
      <c r="BM499" s="304"/>
      <c r="BN499" s="304"/>
      <c r="BO499" s="304"/>
      <c r="BP499" s="304"/>
      <c r="BQ499" s="304"/>
      <c r="BR499" s="304"/>
      <c r="BS499" s="304"/>
      <c r="BT499" s="304"/>
      <c r="BU499" s="304"/>
      <c r="BV499" s="304"/>
      <c r="BW499" s="304"/>
      <c r="BX499" s="304"/>
      <c r="BY499" s="304"/>
      <c r="BZ499" s="304"/>
      <c r="CA499" s="304"/>
      <c r="CB499" s="304"/>
      <c r="CC499" s="304"/>
      <c r="CD499" s="304"/>
      <c r="CE499" s="304"/>
      <c r="CF499" s="304"/>
      <c r="CG499" s="304"/>
      <c r="CH499" s="304"/>
      <c r="CI499" s="304"/>
      <c r="CJ499" s="304"/>
      <c r="CK499" s="304"/>
      <c r="CL499" s="304"/>
      <c r="CM499" s="304"/>
      <c r="CN499" s="304"/>
      <c r="CO499" s="304"/>
      <c r="CP499" s="304"/>
      <c r="CQ499" s="304"/>
      <c r="CR499" s="304"/>
      <c r="CS499" s="304"/>
      <c r="CT499" s="304"/>
      <c r="CU499" s="304"/>
      <c r="CV499" s="304"/>
      <c r="CW499" s="304"/>
      <c r="CX499" s="304"/>
      <c r="CY499" s="304"/>
      <c r="CZ499" s="304"/>
      <c r="DA499" s="304"/>
      <c r="DB499" s="304"/>
      <c r="DC499" s="304"/>
      <c r="DD499" s="304"/>
      <c r="DE499" s="304"/>
      <c r="DF499" s="304"/>
      <c r="DG499" s="304"/>
      <c r="DH499" s="304"/>
      <c r="DI499" s="304"/>
      <c r="DJ499" s="304"/>
      <c r="DK499" s="304"/>
      <c r="DL499" s="304"/>
      <c r="DM499" s="304"/>
      <c r="DN499" s="304"/>
      <c r="DO499" s="304"/>
      <c r="DP499" s="304"/>
      <c r="DQ499" s="304"/>
      <c r="DR499" s="304"/>
      <c r="DS499" s="304"/>
      <c r="DT499" s="304"/>
      <c r="DU499" s="304"/>
      <c r="DV499" s="304"/>
      <c r="DW499" s="304"/>
      <c r="DX499" s="304"/>
      <c r="DY499" s="304"/>
      <c r="DZ499" s="304"/>
      <c r="EA499" s="304"/>
      <c r="EB499" s="304"/>
      <c r="EC499" s="304"/>
      <c r="ED499" s="304"/>
      <c r="EE499" s="304"/>
      <c r="EF499" s="304"/>
      <c r="EG499" s="304"/>
      <c r="EH499" s="304"/>
      <c r="EI499" s="304"/>
      <c r="EJ499" s="304"/>
      <c r="EK499" s="304"/>
      <c r="EL499" s="304"/>
      <c r="EM499" s="304"/>
      <c r="EN499" s="304"/>
      <c r="EO499" s="304"/>
      <c r="EP499" s="304"/>
      <c r="EQ499" s="304"/>
      <c r="ER499" s="304"/>
      <c r="ES499" s="304"/>
      <c r="ET499" s="304"/>
      <c r="EU499" s="304"/>
      <c r="EV499" s="304"/>
      <c r="EW499" s="304"/>
      <c r="EX499" s="304"/>
      <c r="EY499" s="304"/>
      <c r="EZ499" s="304"/>
      <c r="FA499" s="304"/>
      <c r="FB499" s="304"/>
      <c r="FC499" s="304"/>
      <c r="FD499" s="304"/>
      <c r="FE499" s="304"/>
      <c r="FF499" s="304"/>
    </row>
    <row r="500" spans="21:162" s="265" customFormat="1" x14ac:dyDescent="0.15">
      <c r="U500" s="304"/>
      <c r="V500" s="304"/>
      <c r="W500" s="304"/>
      <c r="X500" s="304"/>
      <c r="Y500" s="304"/>
      <c r="Z500" s="304"/>
      <c r="AA500" s="304"/>
      <c r="AB500" s="304"/>
      <c r="AC500" s="304"/>
      <c r="AD500" s="304"/>
      <c r="AE500" s="304"/>
      <c r="AF500" s="304"/>
      <c r="AG500" s="304"/>
      <c r="AH500" s="304"/>
      <c r="AI500" s="304"/>
      <c r="AJ500" s="304"/>
      <c r="AK500" s="304"/>
      <c r="AL500" s="304"/>
      <c r="AM500" s="304"/>
      <c r="AN500" s="304"/>
      <c r="AO500" s="304"/>
      <c r="AP500" s="304"/>
      <c r="AQ500" s="304"/>
      <c r="AR500" s="304"/>
      <c r="AS500" s="304"/>
      <c r="AT500" s="304"/>
      <c r="AU500" s="304"/>
      <c r="AV500" s="304"/>
      <c r="AW500" s="304"/>
      <c r="AX500" s="304"/>
      <c r="AY500" s="304"/>
      <c r="AZ500" s="304"/>
      <c r="BA500" s="304"/>
      <c r="BB500" s="304"/>
      <c r="BC500" s="304"/>
      <c r="BD500" s="304"/>
      <c r="BE500" s="304"/>
      <c r="BF500" s="304"/>
      <c r="BG500" s="304"/>
      <c r="BH500" s="304"/>
      <c r="BI500" s="304"/>
      <c r="BJ500" s="304"/>
      <c r="BK500" s="304"/>
      <c r="BL500" s="304"/>
      <c r="BM500" s="304"/>
      <c r="BN500" s="304"/>
      <c r="BO500" s="304"/>
      <c r="BP500" s="304"/>
      <c r="BQ500" s="304"/>
      <c r="BR500" s="304"/>
      <c r="BS500" s="304"/>
      <c r="BT500" s="304"/>
      <c r="BU500" s="304"/>
      <c r="BV500" s="304"/>
      <c r="BW500" s="304"/>
      <c r="BX500" s="304"/>
      <c r="BY500" s="304"/>
      <c r="BZ500" s="304"/>
      <c r="CA500" s="304"/>
      <c r="CB500" s="304"/>
      <c r="CC500" s="304"/>
      <c r="CD500" s="304"/>
      <c r="CE500" s="304"/>
      <c r="CF500" s="304"/>
      <c r="CG500" s="304"/>
      <c r="CH500" s="304"/>
      <c r="CI500" s="304"/>
      <c r="CJ500" s="304"/>
      <c r="CK500" s="304"/>
      <c r="CL500" s="304"/>
      <c r="CM500" s="304"/>
      <c r="CN500" s="304"/>
      <c r="CO500" s="304"/>
      <c r="CP500" s="304"/>
      <c r="CQ500" s="304"/>
      <c r="CR500" s="304"/>
      <c r="CS500" s="304"/>
      <c r="CT500" s="304"/>
      <c r="CU500" s="304"/>
      <c r="CV500" s="304"/>
      <c r="CW500" s="304"/>
      <c r="CX500" s="304"/>
      <c r="CY500" s="304"/>
      <c r="CZ500" s="304"/>
      <c r="DA500" s="304"/>
      <c r="DB500" s="304"/>
      <c r="DC500" s="304"/>
      <c r="DD500" s="304"/>
      <c r="DE500" s="304"/>
      <c r="DF500" s="304"/>
      <c r="DG500" s="304"/>
      <c r="DH500" s="304"/>
      <c r="DI500" s="304"/>
      <c r="DJ500" s="304"/>
      <c r="DK500" s="304"/>
      <c r="DL500" s="304"/>
      <c r="DM500" s="304"/>
      <c r="DN500" s="304"/>
      <c r="DO500" s="304"/>
      <c r="DP500" s="304"/>
      <c r="DQ500" s="304"/>
      <c r="DR500" s="304"/>
      <c r="DS500" s="304"/>
      <c r="DT500" s="304"/>
      <c r="DU500" s="304"/>
      <c r="DV500" s="304"/>
      <c r="DW500" s="304"/>
      <c r="DX500" s="304"/>
      <c r="DY500" s="304"/>
      <c r="DZ500" s="304"/>
      <c r="EA500" s="304"/>
      <c r="EB500" s="304"/>
      <c r="EC500" s="304"/>
      <c r="ED500" s="304"/>
      <c r="EE500" s="304"/>
      <c r="EF500" s="304"/>
      <c r="EG500" s="304"/>
      <c r="EH500" s="304"/>
      <c r="EI500" s="304"/>
      <c r="EJ500" s="304"/>
      <c r="EK500" s="304"/>
      <c r="EL500" s="304"/>
      <c r="EM500" s="304"/>
      <c r="EN500" s="304"/>
      <c r="EO500" s="304"/>
      <c r="EP500" s="304"/>
      <c r="EQ500" s="304"/>
      <c r="ER500" s="304"/>
      <c r="ES500" s="304"/>
      <c r="ET500" s="304"/>
      <c r="EU500" s="304"/>
      <c r="EV500" s="304"/>
      <c r="EW500" s="304"/>
      <c r="EX500" s="304"/>
      <c r="EY500" s="304"/>
      <c r="EZ500" s="304"/>
      <c r="FA500" s="304"/>
      <c r="FB500" s="304"/>
      <c r="FC500" s="304"/>
      <c r="FD500" s="304"/>
      <c r="FE500" s="304"/>
      <c r="FF500" s="304"/>
    </row>
    <row r="501" spans="21:162" s="265" customFormat="1" x14ac:dyDescent="0.15">
      <c r="U501" s="304"/>
      <c r="V501" s="304"/>
      <c r="W501" s="304"/>
      <c r="X501" s="304"/>
      <c r="Y501" s="304"/>
      <c r="Z501" s="304"/>
      <c r="AA501" s="304"/>
      <c r="AB501" s="304"/>
      <c r="AC501" s="304"/>
      <c r="AD501" s="304"/>
      <c r="AE501" s="304"/>
      <c r="AF501" s="304"/>
      <c r="AG501" s="304"/>
      <c r="AH501" s="304"/>
      <c r="AI501" s="304"/>
      <c r="AJ501" s="304"/>
      <c r="AK501" s="304"/>
      <c r="AL501" s="304"/>
      <c r="AM501" s="304"/>
      <c r="AN501" s="304"/>
      <c r="AO501" s="304"/>
      <c r="AP501" s="304"/>
      <c r="AQ501" s="304"/>
      <c r="AR501" s="304"/>
      <c r="AS501" s="304"/>
      <c r="AT501" s="304"/>
      <c r="AU501" s="304"/>
      <c r="AV501" s="304"/>
      <c r="AW501" s="304"/>
      <c r="AX501" s="304"/>
      <c r="AY501" s="304"/>
      <c r="AZ501" s="304"/>
      <c r="BA501" s="304"/>
      <c r="BB501" s="304"/>
      <c r="BC501" s="304"/>
      <c r="BD501" s="304"/>
      <c r="BE501" s="304"/>
      <c r="BF501" s="304"/>
      <c r="BG501" s="304"/>
      <c r="BH501" s="304"/>
      <c r="BI501" s="304"/>
      <c r="BJ501" s="304"/>
      <c r="BK501" s="304"/>
      <c r="BL501" s="304"/>
      <c r="BM501" s="304"/>
      <c r="BN501" s="304"/>
      <c r="BO501" s="304"/>
      <c r="BP501" s="304"/>
      <c r="BQ501" s="304"/>
      <c r="BR501" s="304"/>
      <c r="BS501" s="304"/>
      <c r="BT501" s="304"/>
      <c r="BU501" s="304"/>
      <c r="BV501" s="304"/>
      <c r="BW501" s="304"/>
      <c r="BX501" s="304"/>
      <c r="BY501" s="304"/>
      <c r="BZ501" s="304"/>
      <c r="CA501" s="304"/>
      <c r="CB501" s="304"/>
      <c r="CC501" s="304"/>
      <c r="CD501" s="304"/>
      <c r="CE501" s="304"/>
      <c r="CF501" s="304"/>
      <c r="CG501" s="304"/>
      <c r="CH501" s="304"/>
      <c r="CI501" s="304"/>
      <c r="CJ501" s="304"/>
      <c r="CK501" s="304"/>
      <c r="CL501" s="304"/>
      <c r="CM501" s="304"/>
      <c r="CN501" s="304"/>
      <c r="CO501" s="304"/>
      <c r="CP501" s="304"/>
      <c r="CQ501" s="304"/>
      <c r="CR501" s="304"/>
      <c r="CS501" s="304"/>
      <c r="CT501" s="304"/>
      <c r="CU501" s="304"/>
      <c r="CV501" s="304"/>
      <c r="CW501" s="304"/>
      <c r="CX501" s="304"/>
      <c r="CY501" s="304"/>
      <c r="CZ501" s="304"/>
      <c r="DA501" s="304"/>
      <c r="DB501" s="304"/>
      <c r="DC501" s="304"/>
      <c r="DD501" s="304"/>
      <c r="DE501" s="304"/>
      <c r="DF501" s="304"/>
      <c r="DG501" s="304"/>
      <c r="DH501" s="304"/>
      <c r="DI501" s="304"/>
      <c r="DJ501" s="304"/>
      <c r="DK501" s="304"/>
      <c r="DL501" s="304"/>
      <c r="DM501" s="304"/>
      <c r="DN501" s="304"/>
      <c r="DO501" s="304"/>
      <c r="DP501" s="304"/>
      <c r="DQ501" s="304"/>
      <c r="DR501" s="304"/>
      <c r="DS501" s="304"/>
      <c r="DT501" s="304"/>
      <c r="DU501" s="304"/>
      <c r="DV501" s="304"/>
      <c r="DW501" s="304"/>
      <c r="DX501" s="304"/>
      <c r="DY501" s="304"/>
      <c r="DZ501" s="304"/>
      <c r="EA501" s="304"/>
      <c r="EB501" s="304"/>
      <c r="EC501" s="304"/>
      <c r="ED501" s="304"/>
      <c r="EE501" s="304"/>
      <c r="EF501" s="304"/>
      <c r="EG501" s="304"/>
      <c r="EH501" s="304"/>
      <c r="EI501" s="304"/>
      <c r="EJ501" s="304"/>
      <c r="EK501" s="304"/>
      <c r="EL501" s="304"/>
      <c r="EM501" s="304"/>
      <c r="EN501" s="304"/>
      <c r="EO501" s="304"/>
      <c r="EP501" s="304"/>
      <c r="EQ501" s="304"/>
      <c r="ER501" s="304"/>
      <c r="ES501" s="304"/>
      <c r="ET501" s="304"/>
      <c r="EU501" s="304"/>
      <c r="EV501" s="304"/>
      <c r="EW501" s="304"/>
      <c r="EX501" s="304"/>
      <c r="EY501" s="304"/>
      <c r="EZ501" s="304"/>
      <c r="FA501" s="304"/>
      <c r="FB501" s="304"/>
      <c r="FC501" s="304"/>
      <c r="FD501" s="304"/>
      <c r="FE501" s="304"/>
      <c r="FF501" s="304"/>
    </row>
    <row r="502" spans="21:162" s="265" customFormat="1" x14ac:dyDescent="0.15">
      <c r="U502" s="304"/>
      <c r="V502" s="304"/>
      <c r="W502" s="304"/>
      <c r="X502" s="304"/>
      <c r="Y502" s="304"/>
      <c r="Z502" s="304"/>
      <c r="AA502" s="304"/>
      <c r="AB502" s="304"/>
      <c r="AC502" s="304"/>
      <c r="AD502" s="304"/>
      <c r="AE502" s="304"/>
      <c r="AF502" s="304"/>
      <c r="AG502" s="304"/>
      <c r="AH502" s="304"/>
      <c r="AI502" s="304"/>
      <c r="AJ502" s="304"/>
      <c r="AK502" s="304"/>
      <c r="AL502" s="304"/>
      <c r="AM502" s="304"/>
      <c r="AN502" s="304"/>
      <c r="AO502" s="304"/>
      <c r="AP502" s="304"/>
      <c r="AQ502" s="304"/>
      <c r="AR502" s="304"/>
      <c r="AS502" s="304"/>
      <c r="AT502" s="304"/>
      <c r="AU502" s="304"/>
      <c r="AV502" s="304"/>
      <c r="AW502" s="304"/>
      <c r="AX502" s="304"/>
      <c r="AY502" s="304"/>
      <c r="AZ502" s="304"/>
      <c r="BA502" s="304"/>
      <c r="BB502" s="304"/>
      <c r="BC502" s="304"/>
      <c r="BD502" s="304"/>
      <c r="BE502" s="304"/>
      <c r="BF502" s="304"/>
      <c r="BG502" s="304"/>
      <c r="BH502" s="304"/>
      <c r="BI502" s="304"/>
      <c r="BJ502" s="304"/>
      <c r="BK502" s="304"/>
      <c r="BL502" s="304"/>
      <c r="BM502" s="304"/>
      <c r="BN502" s="304"/>
      <c r="BO502" s="304"/>
      <c r="BP502" s="304"/>
      <c r="BQ502" s="304"/>
      <c r="BR502" s="304"/>
      <c r="BS502" s="304"/>
      <c r="BT502" s="304"/>
      <c r="BU502" s="304"/>
      <c r="BV502" s="304"/>
      <c r="BW502" s="304"/>
      <c r="BX502" s="304"/>
      <c r="BY502" s="304"/>
      <c r="BZ502" s="304"/>
      <c r="CA502" s="304"/>
      <c r="CB502" s="304"/>
      <c r="CC502" s="304"/>
      <c r="CD502" s="304"/>
      <c r="CE502" s="304"/>
      <c r="CF502" s="304"/>
      <c r="CG502" s="304"/>
      <c r="CH502" s="304"/>
      <c r="CI502" s="304"/>
      <c r="CJ502" s="304"/>
      <c r="CK502" s="304"/>
      <c r="CL502" s="304"/>
      <c r="CM502" s="304"/>
      <c r="CN502" s="304"/>
      <c r="CO502" s="304"/>
      <c r="CP502" s="304"/>
      <c r="CQ502" s="304"/>
      <c r="CR502" s="304"/>
      <c r="CS502" s="304"/>
      <c r="CT502" s="304"/>
      <c r="CU502" s="304"/>
      <c r="CV502" s="304"/>
      <c r="CW502" s="304"/>
      <c r="CX502" s="304"/>
      <c r="CY502" s="304"/>
      <c r="CZ502" s="304"/>
      <c r="DA502" s="304"/>
      <c r="DB502" s="304"/>
      <c r="DC502" s="304"/>
      <c r="DD502" s="304"/>
      <c r="DE502" s="304"/>
      <c r="DF502" s="304"/>
      <c r="DG502" s="304"/>
      <c r="DH502" s="304"/>
      <c r="DI502" s="304"/>
      <c r="DJ502" s="304"/>
      <c r="DK502" s="304"/>
      <c r="DL502" s="304"/>
      <c r="DM502" s="304"/>
      <c r="DN502" s="304"/>
      <c r="DO502" s="304"/>
      <c r="DP502" s="304"/>
      <c r="DQ502" s="304"/>
      <c r="DR502" s="304"/>
      <c r="DS502" s="304"/>
      <c r="DT502" s="304"/>
      <c r="DU502" s="304"/>
      <c r="DV502" s="304"/>
      <c r="DW502" s="304"/>
      <c r="DX502" s="304"/>
      <c r="DY502" s="304"/>
      <c r="DZ502" s="304"/>
      <c r="EA502" s="304"/>
      <c r="EB502" s="304"/>
      <c r="EC502" s="304"/>
      <c r="ED502" s="304"/>
      <c r="EE502" s="304"/>
      <c r="EF502" s="304"/>
      <c r="EG502" s="304"/>
      <c r="EH502" s="304"/>
      <c r="EI502" s="304"/>
      <c r="EJ502" s="304"/>
      <c r="EK502" s="304"/>
      <c r="EL502" s="304"/>
      <c r="EM502" s="304"/>
      <c r="EN502" s="304"/>
      <c r="EO502" s="304"/>
      <c r="EP502" s="304"/>
      <c r="EQ502" s="304"/>
      <c r="ER502" s="304"/>
      <c r="ES502" s="304"/>
      <c r="ET502" s="304"/>
      <c r="EU502" s="304"/>
      <c r="EV502" s="304"/>
      <c r="EW502" s="304"/>
      <c r="EX502" s="304"/>
      <c r="EY502" s="304"/>
      <c r="EZ502" s="304"/>
      <c r="FA502" s="304"/>
      <c r="FB502" s="304"/>
      <c r="FC502" s="304"/>
      <c r="FD502" s="304"/>
      <c r="FE502" s="304"/>
      <c r="FF502" s="304"/>
    </row>
    <row r="503" spans="21:162" s="265" customFormat="1" x14ac:dyDescent="0.15">
      <c r="U503" s="304"/>
      <c r="V503" s="304"/>
      <c r="W503" s="304"/>
      <c r="X503" s="304"/>
      <c r="Y503" s="304"/>
      <c r="Z503" s="304"/>
      <c r="AA503" s="304"/>
      <c r="AB503" s="304"/>
      <c r="AC503" s="304"/>
      <c r="AD503" s="304"/>
      <c r="AE503" s="304"/>
      <c r="AF503" s="304"/>
      <c r="AG503" s="304"/>
      <c r="AH503" s="304"/>
      <c r="AI503" s="304"/>
      <c r="AJ503" s="304"/>
      <c r="AK503" s="304"/>
      <c r="AL503" s="304"/>
      <c r="AM503" s="304"/>
      <c r="AN503" s="304"/>
      <c r="AO503" s="304"/>
      <c r="AP503" s="304"/>
      <c r="AQ503" s="304"/>
      <c r="AR503" s="304"/>
      <c r="AS503" s="304"/>
      <c r="AT503" s="304"/>
      <c r="AU503" s="304"/>
      <c r="AV503" s="304"/>
      <c r="AW503" s="304"/>
      <c r="AX503" s="304"/>
      <c r="AY503" s="304"/>
      <c r="AZ503" s="304"/>
      <c r="BA503" s="304"/>
      <c r="BB503" s="304"/>
      <c r="BC503" s="304"/>
      <c r="BD503" s="304"/>
      <c r="BE503" s="304"/>
      <c r="BF503" s="304"/>
      <c r="BG503" s="304"/>
      <c r="BH503" s="304"/>
      <c r="BI503" s="304"/>
      <c r="BJ503" s="304"/>
      <c r="BK503" s="304"/>
      <c r="BL503" s="304"/>
      <c r="BM503" s="304"/>
      <c r="BN503" s="304"/>
      <c r="BO503" s="304"/>
      <c r="BP503" s="304"/>
      <c r="BQ503" s="304"/>
      <c r="BR503" s="304"/>
      <c r="BS503" s="304"/>
      <c r="BT503" s="304"/>
      <c r="BU503" s="304"/>
      <c r="BV503" s="304"/>
      <c r="BW503" s="304"/>
      <c r="BX503" s="304"/>
      <c r="BY503" s="304"/>
      <c r="BZ503" s="304"/>
      <c r="CA503" s="304"/>
      <c r="CB503" s="304"/>
      <c r="CC503" s="304"/>
      <c r="CD503" s="304"/>
      <c r="CE503" s="304"/>
      <c r="CF503" s="304"/>
      <c r="CG503" s="304"/>
      <c r="CH503" s="304"/>
      <c r="CI503" s="304"/>
      <c r="CJ503" s="304"/>
      <c r="CK503" s="304"/>
      <c r="CL503" s="304"/>
      <c r="CM503" s="304"/>
      <c r="CN503" s="304"/>
      <c r="CO503" s="304"/>
      <c r="CP503" s="304"/>
      <c r="CQ503" s="304"/>
      <c r="CR503" s="304"/>
      <c r="CS503" s="304"/>
      <c r="CT503" s="304"/>
      <c r="CU503" s="304"/>
      <c r="CV503" s="304"/>
      <c r="CW503" s="304"/>
      <c r="CX503" s="304"/>
      <c r="CY503" s="304"/>
      <c r="CZ503" s="304"/>
      <c r="DA503" s="304"/>
      <c r="DB503" s="304"/>
      <c r="DC503" s="304"/>
      <c r="DD503" s="304"/>
      <c r="DE503" s="304"/>
      <c r="DF503" s="304"/>
      <c r="DG503" s="304"/>
      <c r="DH503" s="304"/>
      <c r="DI503" s="304"/>
      <c r="DJ503" s="304"/>
      <c r="DK503" s="304"/>
      <c r="DL503" s="304"/>
      <c r="DM503" s="304"/>
      <c r="DN503" s="304"/>
      <c r="DO503" s="304"/>
      <c r="DP503" s="304"/>
      <c r="DQ503" s="304"/>
      <c r="DR503" s="304"/>
      <c r="DS503" s="304"/>
      <c r="DT503" s="304"/>
      <c r="DU503" s="304"/>
      <c r="DV503" s="304"/>
      <c r="DW503" s="304"/>
      <c r="DX503" s="304"/>
      <c r="DY503" s="304"/>
      <c r="DZ503" s="304"/>
      <c r="EA503" s="304"/>
      <c r="EB503" s="304"/>
      <c r="EC503" s="304"/>
      <c r="ED503" s="304"/>
      <c r="EE503" s="304"/>
      <c r="EF503" s="304"/>
      <c r="EG503" s="304"/>
      <c r="EH503" s="304"/>
      <c r="EI503" s="304"/>
      <c r="EJ503" s="304"/>
      <c r="EK503" s="304"/>
      <c r="EL503" s="304"/>
      <c r="EM503" s="304"/>
      <c r="EN503" s="304"/>
      <c r="EO503" s="304"/>
      <c r="EP503" s="304"/>
      <c r="EQ503" s="304"/>
      <c r="ER503" s="304"/>
      <c r="ES503" s="304"/>
      <c r="ET503" s="304"/>
      <c r="EU503" s="304"/>
      <c r="EV503" s="304"/>
      <c r="EW503" s="304"/>
      <c r="EX503" s="304"/>
      <c r="EY503" s="304"/>
      <c r="EZ503" s="304"/>
      <c r="FA503" s="304"/>
      <c r="FB503" s="304"/>
      <c r="FC503" s="304"/>
      <c r="FD503" s="304"/>
      <c r="FE503" s="304"/>
      <c r="FF503" s="304"/>
    </row>
    <row r="504" spans="21:162" s="265" customFormat="1" x14ac:dyDescent="0.15">
      <c r="U504" s="304"/>
      <c r="V504" s="304"/>
      <c r="W504" s="304"/>
      <c r="X504" s="304"/>
      <c r="Y504" s="304"/>
      <c r="Z504" s="304"/>
      <c r="AA504" s="304"/>
      <c r="AB504" s="304"/>
      <c r="AC504" s="304"/>
      <c r="AD504" s="304"/>
      <c r="AE504" s="304"/>
      <c r="AF504" s="304"/>
      <c r="AG504" s="304"/>
      <c r="AH504" s="304"/>
      <c r="AI504" s="304"/>
      <c r="AJ504" s="304"/>
      <c r="AK504" s="304"/>
      <c r="AL504" s="304"/>
      <c r="AM504" s="304"/>
      <c r="AN504" s="304"/>
      <c r="AO504" s="304"/>
      <c r="AP504" s="304"/>
      <c r="AQ504" s="304"/>
      <c r="AR504" s="304"/>
      <c r="AS504" s="304"/>
      <c r="AT504" s="304"/>
      <c r="AU504" s="304"/>
      <c r="AV504" s="304"/>
      <c r="AW504" s="304"/>
      <c r="AX504" s="304"/>
      <c r="AY504" s="304"/>
      <c r="AZ504" s="304"/>
      <c r="BA504" s="304"/>
      <c r="BB504" s="304"/>
      <c r="BC504" s="304"/>
      <c r="BD504" s="304"/>
      <c r="BE504" s="304"/>
      <c r="BF504" s="304"/>
      <c r="BG504" s="304"/>
      <c r="BH504" s="304"/>
      <c r="BI504" s="304"/>
      <c r="BJ504" s="304"/>
      <c r="BK504" s="304"/>
      <c r="BL504" s="304"/>
      <c r="BM504" s="304"/>
      <c r="BN504" s="304"/>
      <c r="BO504" s="304"/>
      <c r="BP504" s="304"/>
      <c r="BQ504" s="304"/>
      <c r="BR504" s="304"/>
      <c r="BS504" s="304"/>
      <c r="BT504" s="304"/>
      <c r="BU504" s="304"/>
      <c r="BV504" s="304"/>
      <c r="BW504" s="304"/>
      <c r="BX504" s="304"/>
      <c r="BY504" s="304"/>
      <c r="BZ504" s="304"/>
      <c r="CA504" s="304"/>
      <c r="CB504" s="304"/>
      <c r="CC504" s="304"/>
      <c r="CD504" s="304"/>
      <c r="CE504" s="304"/>
      <c r="CF504" s="304"/>
      <c r="CG504" s="304"/>
      <c r="CH504" s="304"/>
      <c r="CI504" s="304"/>
      <c r="CJ504" s="304"/>
      <c r="CK504" s="304"/>
      <c r="CL504" s="304"/>
      <c r="CM504" s="304"/>
      <c r="CN504" s="304"/>
      <c r="CO504" s="304"/>
      <c r="CP504" s="304"/>
      <c r="CQ504" s="304"/>
      <c r="CR504" s="304"/>
      <c r="CS504" s="304"/>
      <c r="CT504" s="304"/>
      <c r="CU504" s="304"/>
      <c r="CV504" s="304"/>
      <c r="CW504" s="304"/>
      <c r="CX504" s="304"/>
      <c r="CY504" s="304"/>
      <c r="CZ504" s="304"/>
      <c r="DA504" s="304"/>
      <c r="DB504" s="304"/>
      <c r="DC504" s="304"/>
      <c r="DD504" s="304"/>
      <c r="DE504" s="304"/>
      <c r="DF504" s="304"/>
      <c r="DG504" s="304"/>
      <c r="DH504" s="304"/>
      <c r="DI504" s="304"/>
      <c r="DJ504" s="304"/>
      <c r="DK504" s="304"/>
      <c r="DL504" s="304"/>
      <c r="DM504" s="304"/>
      <c r="DN504" s="304"/>
      <c r="DO504" s="304"/>
      <c r="DP504" s="304"/>
      <c r="DQ504" s="304"/>
      <c r="DR504" s="304"/>
      <c r="DS504" s="304"/>
      <c r="DT504" s="304"/>
      <c r="DU504" s="304"/>
      <c r="DV504" s="304"/>
      <c r="DW504" s="304"/>
      <c r="DX504" s="304"/>
      <c r="DY504" s="304"/>
      <c r="DZ504" s="304"/>
      <c r="EA504" s="304"/>
      <c r="EB504" s="304"/>
      <c r="EC504" s="304"/>
      <c r="ED504" s="304"/>
      <c r="EE504" s="304"/>
      <c r="EF504" s="304"/>
      <c r="EG504" s="304"/>
      <c r="EH504" s="304"/>
      <c r="EI504" s="304"/>
      <c r="EJ504" s="304"/>
      <c r="EK504" s="304"/>
      <c r="EL504" s="304"/>
      <c r="EM504" s="304"/>
      <c r="EN504" s="304"/>
      <c r="EO504" s="304"/>
      <c r="EP504" s="304"/>
      <c r="EQ504" s="304"/>
      <c r="ER504" s="304"/>
      <c r="ES504" s="304"/>
      <c r="ET504" s="304"/>
      <c r="EU504" s="304"/>
      <c r="EV504" s="304"/>
      <c r="EW504" s="304"/>
      <c r="EX504" s="304"/>
      <c r="EY504" s="304"/>
      <c r="EZ504" s="304"/>
      <c r="FA504" s="304"/>
      <c r="FB504" s="304"/>
      <c r="FC504" s="304"/>
      <c r="FD504" s="304"/>
      <c r="FE504" s="304"/>
      <c r="FF504" s="304"/>
    </row>
    <row r="505" spans="21:162" s="265" customFormat="1" x14ac:dyDescent="0.15">
      <c r="U505" s="304"/>
      <c r="V505" s="304"/>
      <c r="W505" s="304"/>
      <c r="X505" s="304"/>
      <c r="Y505" s="304"/>
      <c r="Z505" s="304"/>
      <c r="AA505" s="304"/>
      <c r="AB505" s="304"/>
      <c r="AC505" s="304"/>
      <c r="AD505" s="304"/>
      <c r="AE505" s="304"/>
      <c r="AF505" s="304"/>
      <c r="AG505" s="304"/>
      <c r="AH505" s="304"/>
      <c r="AI505" s="304"/>
      <c r="AJ505" s="304"/>
      <c r="AK505" s="304"/>
      <c r="AL505" s="304"/>
      <c r="AM505" s="304"/>
      <c r="AN505" s="304"/>
      <c r="AO505" s="304"/>
      <c r="AP505" s="304"/>
      <c r="AQ505" s="304"/>
      <c r="AR505" s="304"/>
      <c r="AS505" s="304"/>
      <c r="AT505" s="304"/>
      <c r="AU505" s="304"/>
      <c r="AV505" s="304"/>
      <c r="AW505" s="304"/>
      <c r="AX505" s="304"/>
      <c r="AY505" s="304"/>
      <c r="AZ505" s="304"/>
      <c r="BA505" s="304"/>
      <c r="BB505" s="304"/>
      <c r="BC505" s="304"/>
      <c r="BD505" s="304"/>
      <c r="BE505" s="304"/>
      <c r="BF505" s="304"/>
      <c r="BG505" s="304"/>
      <c r="BH505" s="304"/>
      <c r="BI505" s="304"/>
      <c r="BJ505" s="304"/>
      <c r="BK505" s="304"/>
      <c r="BL505" s="304"/>
      <c r="BM505" s="304"/>
      <c r="BN505" s="304"/>
      <c r="BO505" s="304"/>
      <c r="BP505" s="304"/>
      <c r="BQ505" s="304"/>
      <c r="BR505" s="304"/>
      <c r="BS505" s="304"/>
      <c r="BT505" s="304"/>
      <c r="BU505" s="304"/>
      <c r="BV505" s="304"/>
      <c r="BW505" s="304"/>
      <c r="BX505" s="304"/>
      <c r="BY505" s="304"/>
      <c r="BZ505" s="304"/>
      <c r="CA505" s="304"/>
      <c r="CB505" s="304"/>
      <c r="CC505" s="304"/>
      <c r="CD505" s="304"/>
      <c r="CE505" s="304"/>
      <c r="CF505" s="304"/>
      <c r="CG505" s="304"/>
      <c r="CH505" s="304"/>
      <c r="CI505" s="304"/>
      <c r="CJ505" s="304"/>
      <c r="CK505" s="304"/>
      <c r="CL505" s="304"/>
      <c r="CM505" s="304"/>
      <c r="CN505" s="304"/>
      <c r="CO505" s="304"/>
      <c r="CP505" s="304"/>
      <c r="CQ505" s="304"/>
      <c r="CR505" s="304"/>
      <c r="CS505" s="304"/>
      <c r="CT505" s="304"/>
      <c r="CU505" s="304"/>
      <c r="CV505" s="304"/>
      <c r="CW505" s="304"/>
      <c r="CX505" s="304"/>
      <c r="CY505" s="304"/>
      <c r="CZ505" s="304"/>
      <c r="DA505" s="304"/>
      <c r="DB505" s="304"/>
      <c r="DC505" s="304"/>
      <c r="DD505" s="304"/>
      <c r="DE505" s="304"/>
      <c r="DF505" s="304"/>
      <c r="DG505" s="304"/>
      <c r="DH505" s="304"/>
      <c r="DI505" s="304"/>
      <c r="DJ505" s="304"/>
      <c r="DK505" s="304"/>
      <c r="DL505" s="304"/>
      <c r="DM505" s="304"/>
      <c r="DN505" s="304"/>
      <c r="DO505" s="304"/>
      <c r="DP505" s="304"/>
      <c r="DQ505" s="304"/>
      <c r="DR505" s="304"/>
      <c r="DS505" s="304"/>
      <c r="DT505" s="304"/>
      <c r="DU505" s="304"/>
      <c r="DV505" s="304"/>
      <c r="DW505" s="304"/>
      <c r="DX505" s="304"/>
      <c r="DY505" s="304"/>
      <c r="DZ505" s="304"/>
      <c r="EA505" s="304"/>
      <c r="EB505" s="304"/>
      <c r="EC505" s="304"/>
      <c r="ED505" s="304"/>
      <c r="EE505" s="304"/>
      <c r="EF505" s="304"/>
      <c r="EG505" s="304"/>
      <c r="EH505" s="304"/>
      <c r="EI505" s="304"/>
      <c r="EJ505" s="304"/>
      <c r="EK505" s="304"/>
      <c r="EL505" s="304"/>
      <c r="EM505" s="304"/>
      <c r="EN505" s="304"/>
      <c r="EO505" s="304"/>
      <c r="EP505" s="304"/>
      <c r="EQ505" s="304"/>
      <c r="ER505" s="304"/>
      <c r="ES505" s="304"/>
      <c r="ET505" s="304"/>
      <c r="EU505" s="304"/>
      <c r="EV505" s="304"/>
      <c r="EW505" s="304"/>
      <c r="EX505" s="304"/>
      <c r="EY505" s="304"/>
      <c r="EZ505" s="304"/>
      <c r="FA505" s="304"/>
      <c r="FB505" s="304"/>
      <c r="FC505" s="304"/>
      <c r="FD505" s="304"/>
      <c r="FE505" s="304"/>
      <c r="FF505" s="304"/>
    </row>
    <row r="506" spans="21:162" s="265" customFormat="1" x14ac:dyDescent="0.15">
      <c r="U506" s="304"/>
      <c r="V506" s="304"/>
      <c r="W506" s="304"/>
      <c r="X506" s="304"/>
      <c r="Y506" s="304"/>
      <c r="Z506" s="304"/>
      <c r="AA506" s="304"/>
      <c r="AB506" s="304"/>
      <c r="AC506" s="304"/>
      <c r="AD506" s="304"/>
      <c r="AE506" s="304"/>
      <c r="AF506" s="304"/>
      <c r="AG506" s="304"/>
      <c r="AH506" s="304"/>
      <c r="AI506" s="304"/>
      <c r="AJ506" s="304"/>
      <c r="AK506" s="304"/>
      <c r="AL506" s="304"/>
      <c r="AM506" s="304"/>
      <c r="AN506" s="304"/>
      <c r="AO506" s="304"/>
      <c r="AP506" s="304"/>
      <c r="AQ506" s="304"/>
      <c r="AR506" s="304"/>
      <c r="AS506" s="304"/>
      <c r="AT506" s="304"/>
      <c r="AU506" s="304"/>
      <c r="AV506" s="304"/>
      <c r="AW506" s="304"/>
      <c r="AX506" s="304"/>
      <c r="AY506" s="304"/>
      <c r="AZ506" s="304"/>
      <c r="BA506" s="304"/>
      <c r="BB506" s="304"/>
      <c r="BC506" s="304"/>
      <c r="BD506" s="304"/>
      <c r="BE506" s="304"/>
      <c r="BF506" s="304"/>
      <c r="BG506" s="304"/>
      <c r="BH506" s="304"/>
      <c r="BI506" s="304"/>
      <c r="BJ506" s="304"/>
      <c r="BK506" s="304"/>
      <c r="BL506" s="304"/>
      <c r="BM506" s="304"/>
      <c r="BN506" s="304"/>
      <c r="BO506" s="304"/>
      <c r="BP506" s="304"/>
      <c r="BQ506" s="304"/>
      <c r="BR506" s="304"/>
      <c r="BS506" s="304"/>
      <c r="BT506" s="304"/>
      <c r="BU506" s="304"/>
      <c r="BV506" s="304"/>
      <c r="BW506" s="304"/>
      <c r="BX506" s="304"/>
      <c r="BY506" s="304"/>
      <c r="BZ506" s="304"/>
      <c r="CA506" s="304"/>
      <c r="CB506" s="304"/>
      <c r="CC506" s="304"/>
      <c r="CD506" s="304"/>
      <c r="CE506" s="304"/>
      <c r="CF506" s="304"/>
      <c r="CG506" s="304"/>
      <c r="CH506" s="304"/>
      <c r="CI506" s="304"/>
      <c r="CJ506" s="304"/>
      <c r="CK506" s="304"/>
      <c r="CL506" s="304"/>
      <c r="CM506" s="304"/>
      <c r="CN506" s="304"/>
      <c r="CO506" s="304"/>
      <c r="CP506" s="304"/>
      <c r="CQ506" s="304"/>
      <c r="CR506" s="304"/>
      <c r="CS506" s="304"/>
      <c r="CT506" s="304"/>
      <c r="CU506" s="304"/>
      <c r="CV506" s="304"/>
      <c r="CW506" s="304"/>
      <c r="CX506" s="304"/>
      <c r="CY506" s="304"/>
      <c r="CZ506" s="304"/>
      <c r="DA506" s="304"/>
      <c r="DB506" s="304"/>
      <c r="DC506" s="304"/>
      <c r="DD506" s="304"/>
      <c r="DE506" s="304"/>
      <c r="DF506" s="304"/>
      <c r="DG506" s="304"/>
      <c r="DH506" s="304"/>
      <c r="DI506" s="304"/>
      <c r="DJ506" s="304"/>
      <c r="DK506" s="304"/>
      <c r="DL506" s="304"/>
      <c r="DM506" s="304"/>
      <c r="DN506" s="304"/>
      <c r="DO506" s="304"/>
      <c r="DP506" s="304"/>
      <c r="DQ506" s="304"/>
      <c r="DR506" s="304"/>
      <c r="DS506" s="304"/>
      <c r="DT506" s="304"/>
      <c r="DU506" s="304"/>
      <c r="DV506" s="304"/>
      <c r="DW506" s="304"/>
      <c r="DX506" s="304"/>
      <c r="DY506" s="304"/>
      <c r="DZ506" s="304"/>
      <c r="EA506" s="304"/>
      <c r="EB506" s="304"/>
      <c r="EC506" s="304"/>
      <c r="ED506" s="304"/>
      <c r="EE506" s="304"/>
      <c r="EF506" s="304"/>
      <c r="EG506" s="304"/>
      <c r="EH506" s="304"/>
      <c r="EI506" s="304"/>
      <c r="EJ506" s="304"/>
      <c r="EK506" s="304"/>
      <c r="EL506" s="304"/>
      <c r="EM506" s="304"/>
      <c r="EN506" s="304"/>
      <c r="EO506" s="304"/>
      <c r="EP506" s="304"/>
      <c r="EQ506" s="304"/>
      <c r="ER506" s="304"/>
      <c r="ES506" s="304"/>
      <c r="ET506" s="304"/>
      <c r="EU506" s="304"/>
      <c r="EV506" s="304"/>
      <c r="EW506" s="304"/>
      <c r="EX506" s="304"/>
      <c r="EY506" s="304"/>
      <c r="EZ506" s="304"/>
      <c r="FA506" s="304"/>
      <c r="FB506" s="304"/>
      <c r="FC506" s="304"/>
      <c r="FD506" s="304"/>
      <c r="FE506" s="304"/>
      <c r="FF506" s="304"/>
    </row>
    <row r="507" spans="21:162" s="265" customFormat="1" x14ac:dyDescent="0.15">
      <c r="U507" s="304"/>
      <c r="V507" s="304"/>
      <c r="W507" s="304"/>
      <c r="X507" s="304"/>
      <c r="Y507" s="304"/>
      <c r="Z507" s="304"/>
      <c r="AA507" s="304"/>
      <c r="AB507" s="304"/>
      <c r="AC507" s="304"/>
      <c r="AD507" s="304"/>
      <c r="AE507" s="304"/>
      <c r="AF507" s="304"/>
      <c r="AG507" s="304"/>
      <c r="AH507" s="304"/>
      <c r="AI507" s="304"/>
      <c r="AJ507" s="304"/>
      <c r="AK507" s="304"/>
      <c r="AL507" s="304"/>
      <c r="AM507" s="304"/>
      <c r="AN507" s="304"/>
      <c r="AO507" s="304"/>
      <c r="AP507" s="304"/>
      <c r="AQ507" s="304"/>
      <c r="AR507" s="304"/>
      <c r="AS507" s="304"/>
      <c r="AT507" s="304"/>
      <c r="AU507" s="304"/>
      <c r="AV507" s="304"/>
      <c r="AW507" s="304"/>
      <c r="AX507" s="304"/>
      <c r="AY507" s="304"/>
      <c r="AZ507" s="304"/>
      <c r="BA507" s="304"/>
      <c r="BB507" s="304"/>
      <c r="BC507" s="304"/>
      <c r="BD507" s="304"/>
      <c r="BE507" s="304"/>
      <c r="BF507" s="304"/>
      <c r="BG507" s="304"/>
      <c r="BH507" s="304"/>
      <c r="BI507" s="304"/>
      <c r="BJ507" s="304"/>
      <c r="BK507" s="304"/>
      <c r="BL507" s="304"/>
      <c r="BM507" s="304"/>
      <c r="BN507" s="304"/>
      <c r="BO507" s="304"/>
      <c r="BP507" s="304"/>
      <c r="BQ507" s="304"/>
      <c r="BR507" s="304"/>
      <c r="BS507" s="304"/>
      <c r="BT507" s="304"/>
      <c r="BU507" s="304"/>
      <c r="BV507" s="304"/>
      <c r="BW507" s="304"/>
      <c r="BX507" s="304"/>
      <c r="BY507" s="304"/>
      <c r="BZ507" s="304"/>
      <c r="CA507" s="304"/>
      <c r="CB507" s="304"/>
      <c r="CC507" s="304"/>
      <c r="CD507" s="304"/>
      <c r="CE507" s="304"/>
      <c r="CF507" s="304"/>
      <c r="CG507" s="304"/>
      <c r="CH507" s="304"/>
      <c r="CI507" s="304"/>
      <c r="CJ507" s="304"/>
      <c r="CK507" s="304"/>
      <c r="CL507" s="304"/>
      <c r="CM507" s="304"/>
      <c r="CN507" s="304"/>
      <c r="CO507" s="304"/>
      <c r="CP507" s="304"/>
      <c r="CQ507" s="304"/>
      <c r="CR507" s="304"/>
      <c r="CS507" s="304"/>
      <c r="CT507" s="304"/>
      <c r="CU507" s="304"/>
      <c r="CV507" s="304"/>
      <c r="CW507" s="304"/>
      <c r="CX507" s="304"/>
      <c r="CY507" s="304"/>
      <c r="CZ507" s="304"/>
      <c r="DA507" s="304"/>
      <c r="DB507" s="304"/>
      <c r="DC507" s="304"/>
      <c r="DD507" s="304"/>
      <c r="DE507" s="304"/>
      <c r="DF507" s="304"/>
      <c r="DG507" s="304"/>
      <c r="DH507" s="304"/>
      <c r="DI507" s="304"/>
      <c r="DJ507" s="304"/>
      <c r="DK507" s="304"/>
      <c r="DL507" s="304"/>
      <c r="DM507" s="304"/>
      <c r="DN507" s="304"/>
      <c r="DO507" s="304"/>
      <c r="DP507" s="304"/>
      <c r="DQ507" s="304"/>
      <c r="DR507" s="304"/>
      <c r="DS507" s="304"/>
      <c r="DT507" s="304"/>
      <c r="DU507" s="304"/>
      <c r="DV507" s="304"/>
      <c r="DW507" s="304"/>
      <c r="DX507" s="304"/>
      <c r="DY507" s="304"/>
      <c r="DZ507" s="304"/>
      <c r="EA507" s="304"/>
      <c r="EB507" s="304"/>
      <c r="EC507" s="304"/>
      <c r="ED507" s="304"/>
      <c r="EE507" s="304"/>
      <c r="EF507" s="304"/>
      <c r="EG507" s="304"/>
      <c r="EH507" s="304"/>
      <c r="EI507" s="304"/>
      <c r="EJ507" s="304"/>
      <c r="EK507" s="304"/>
      <c r="EL507" s="304"/>
      <c r="EM507" s="304"/>
      <c r="EN507" s="304"/>
      <c r="EO507" s="304"/>
      <c r="EP507" s="304"/>
      <c r="EQ507" s="304"/>
      <c r="ER507" s="304"/>
      <c r="ES507" s="304"/>
      <c r="ET507" s="304"/>
      <c r="EU507" s="304"/>
      <c r="EV507" s="304"/>
      <c r="EW507" s="304"/>
      <c r="EX507" s="304"/>
      <c r="EY507" s="304"/>
      <c r="EZ507" s="304"/>
      <c r="FA507" s="304"/>
      <c r="FB507" s="304"/>
      <c r="FC507" s="304"/>
      <c r="FD507" s="304"/>
      <c r="FE507" s="304"/>
      <c r="FF507" s="304"/>
    </row>
    <row r="508" spans="21:162" s="265" customFormat="1" x14ac:dyDescent="0.15">
      <c r="U508" s="304"/>
      <c r="V508" s="304"/>
      <c r="W508" s="304"/>
      <c r="X508" s="304"/>
      <c r="Y508" s="304"/>
      <c r="Z508" s="304"/>
      <c r="AA508" s="304"/>
      <c r="AB508" s="304"/>
      <c r="AC508" s="304"/>
      <c r="AD508" s="304"/>
      <c r="AE508" s="304"/>
      <c r="AF508" s="304"/>
      <c r="AG508" s="304"/>
      <c r="AH508" s="304"/>
      <c r="AI508" s="304"/>
      <c r="AJ508" s="304"/>
      <c r="AK508" s="304"/>
      <c r="AL508" s="304"/>
      <c r="AM508" s="304"/>
      <c r="AN508" s="304"/>
      <c r="AO508" s="304"/>
      <c r="AP508" s="304"/>
      <c r="AQ508" s="304"/>
      <c r="AR508" s="304"/>
      <c r="AS508" s="304"/>
      <c r="AT508" s="304"/>
      <c r="AU508" s="304"/>
      <c r="AV508" s="304"/>
      <c r="AW508" s="304"/>
      <c r="AX508" s="304"/>
      <c r="AY508" s="304"/>
      <c r="AZ508" s="304"/>
      <c r="BA508" s="304"/>
      <c r="BB508" s="304"/>
      <c r="BC508" s="304"/>
      <c r="BD508" s="304"/>
      <c r="BE508" s="304"/>
      <c r="BF508" s="304"/>
      <c r="BG508" s="304"/>
      <c r="BH508" s="304"/>
      <c r="BI508" s="304"/>
      <c r="BJ508" s="304"/>
      <c r="BK508" s="304"/>
      <c r="BL508" s="304"/>
      <c r="BM508" s="304"/>
      <c r="BN508" s="304"/>
      <c r="BO508" s="304"/>
      <c r="BP508" s="304"/>
      <c r="BQ508" s="304"/>
      <c r="BR508" s="304"/>
      <c r="BS508" s="304"/>
      <c r="BT508" s="304"/>
      <c r="BU508" s="304"/>
      <c r="BV508" s="304"/>
      <c r="BW508" s="304"/>
      <c r="BX508" s="304"/>
      <c r="BY508" s="304"/>
      <c r="BZ508" s="304"/>
      <c r="CA508" s="304"/>
      <c r="CB508" s="304"/>
      <c r="CC508" s="304"/>
      <c r="CD508" s="304"/>
      <c r="CE508" s="304"/>
      <c r="CF508" s="304"/>
      <c r="CG508" s="304"/>
      <c r="CH508" s="304"/>
      <c r="CI508" s="304"/>
      <c r="CJ508" s="304"/>
      <c r="CK508" s="304"/>
      <c r="CL508" s="304"/>
      <c r="CM508" s="304"/>
      <c r="CN508" s="304"/>
      <c r="CO508" s="304"/>
      <c r="CP508" s="304"/>
      <c r="CQ508" s="304"/>
      <c r="CR508" s="304"/>
      <c r="CS508" s="304"/>
      <c r="CT508" s="304"/>
      <c r="CU508" s="304"/>
      <c r="CV508" s="304"/>
      <c r="CW508" s="304"/>
      <c r="CX508" s="304"/>
      <c r="CY508" s="304"/>
      <c r="CZ508" s="304"/>
      <c r="DA508" s="304"/>
      <c r="DB508" s="304"/>
      <c r="DC508" s="304"/>
      <c r="DD508" s="304"/>
      <c r="DE508" s="304"/>
      <c r="DF508" s="304"/>
      <c r="DG508" s="304"/>
      <c r="DH508" s="304"/>
      <c r="DI508" s="304"/>
      <c r="DJ508" s="304"/>
      <c r="DK508" s="304"/>
      <c r="DL508" s="304"/>
      <c r="DM508" s="304"/>
      <c r="DN508" s="304"/>
      <c r="DO508" s="304"/>
      <c r="DP508" s="304"/>
      <c r="DQ508" s="304"/>
      <c r="DR508" s="304"/>
      <c r="DS508" s="304"/>
      <c r="DT508" s="304"/>
      <c r="DU508" s="304"/>
      <c r="DV508" s="304"/>
      <c r="DW508" s="304"/>
      <c r="DX508" s="304"/>
      <c r="DY508" s="304"/>
      <c r="DZ508" s="304"/>
      <c r="EA508" s="304"/>
      <c r="EB508" s="304"/>
      <c r="EC508" s="304"/>
      <c r="ED508" s="304"/>
      <c r="EE508" s="304"/>
      <c r="EF508" s="304"/>
      <c r="EG508" s="304"/>
      <c r="EH508" s="304"/>
      <c r="EI508" s="304"/>
      <c r="EJ508" s="304"/>
      <c r="EK508" s="304"/>
      <c r="EL508" s="304"/>
      <c r="EM508" s="304"/>
      <c r="EN508" s="304"/>
      <c r="EO508" s="304"/>
      <c r="EP508" s="304"/>
      <c r="EQ508" s="304"/>
      <c r="ER508" s="304"/>
      <c r="ES508" s="304"/>
      <c r="ET508" s="304"/>
      <c r="EU508" s="304"/>
      <c r="EV508" s="304"/>
      <c r="EW508" s="304"/>
      <c r="EX508" s="304"/>
      <c r="EY508" s="304"/>
      <c r="EZ508" s="304"/>
      <c r="FA508" s="304"/>
      <c r="FB508" s="304"/>
      <c r="FC508" s="304"/>
      <c r="FD508" s="304"/>
      <c r="FE508" s="304"/>
      <c r="FF508" s="304"/>
    </row>
    <row r="509" spans="21:162" s="265" customFormat="1" x14ac:dyDescent="0.15">
      <c r="U509" s="304"/>
      <c r="V509" s="304"/>
      <c r="W509" s="304"/>
      <c r="X509" s="304"/>
      <c r="Y509" s="304"/>
      <c r="Z509" s="304"/>
      <c r="AA509" s="304"/>
      <c r="AB509" s="304"/>
      <c r="AC509" s="304"/>
      <c r="AD509" s="304"/>
      <c r="AE509" s="304"/>
      <c r="AF509" s="304"/>
      <c r="AG509" s="304"/>
      <c r="AH509" s="304"/>
      <c r="AI509" s="304"/>
      <c r="AJ509" s="304"/>
      <c r="AK509" s="304"/>
      <c r="AL509" s="304"/>
      <c r="AM509" s="304"/>
      <c r="AN509" s="304"/>
      <c r="AO509" s="304"/>
      <c r="AP509" s="304"/>
      <c r="AQ509" s="304"/>
      <c r="AR509" s="304"/>
      <c r="AS509" s="304"/>
      <c r="AT509" s="304"/>
      <c r="AU509" s="304"/>
      <c r="AV509" s="304"/>
      <c r="AW509" s="304"/>
      <c r="AX509" s="304"/>
      <c r="AY509" s="304"/>
      <c r="AZ509" s="304"/>
      <c r="BA509" s="304"/>
      <c r="BB509" s="304"/>
      <c r="BC509" s="304"/>
      <c r="BD509" s="304"/>
      <c r="BE509" s="304"/>
      <c r="BF509" s="304"/>
      <c r="BG509" s="304"/>
      <c r="BH509" s="304"/>
      <c r="BI509" s="304"/>
      <c r="BJ509" s="304"/>
      <c r="BK509" s="304"/>
      <c r="BL509" s="304"/>
      <c r="BM509" s="304"/>
      <c r="BN509" s="304"/>
      <c r="BO509" s="304"/>
      <c r="BP509" s="304"/>
      <c r="BQ509" s="304"/>
      <c r="BR509" s="304"/>
      <c r="BS509" s="304"/>
      <c r="BT509" s="304"/>
      <c r="BU509" s="304"/>
      <c r="BV509" s="304"/>
      <c r="BW509" s="304"/>
      <c r="BX509" s="304"/>
      <c r="BY509" s="304"/>
      <c r="BZ509" s="304"/>
      <c r="CA509" s="304"/>
      <c r="CB509" s="304"/>
      <c r="CC509" s="304"/>
      <c r="CD509" s="304"/>
      <c r="CE509" s="304"/>
      <c r="CF509" s="304"/>
      <c r="CG509" s="304"/>
      <c r="CH509" s="304"/>
      <c r="CI509" s="304"/>
      <c r="CJ509" s="304"/>
      <c r="CK509" s="304"/>
      <c r="CL509" s="304"/>
      <c r="CM509" s="304"/>
      <c r="CN509" s="304"/>
      <c r="CO509" s="304"/>
      <c r="CP509" s="304"/>
      <c r="CQ509" s="304"/>
      <c r="CR509" s="304"/>
      <c r="CS509" s="304"/>
      <c r="CT509" s="304"/>
      <c r="CU509" s="304"/>
      <c r="CV509" s="304"/>
      <c r="CW509" s="304"/>
      <c r="CX509" s="304"/>
      <c r="CY509" s="304"/>
      <c r="CZ509" s="304"/>
      <c r="DA509" s="304"/>
      <c r="DB509" s="304"/>
      <c r="DC509" s="304"/>
      <c r="DD509" s="304"/>
      <c r="DE509" s="304"/>
      <c r="DF509" s="304"/>
      <c r="DG509" s="304"/>
      <c r="DH509" s="304"/>
      <c r="DI509" s="304"/>
      <c r="DJ509" s="304"/>
      <c r="DK509" s="304"/>
      <c r="DL509" s="304"/>
      <c r="DM509" s="304"/>
      <c r="DN509" s="304"/>
      <c r="DO509" s="304"/>
      <c r="DP509" s="304"/>
      <c r="DQ509" s="304"/>
      <c r="DR509" s="304"/>
      <c r="DS509" s="304"/>
      <c r="DT509" s="304"/>
      <c r="DU509" s="304"/>
      <c r="DV509" s="304"/>
      <c r="DW509" s="304"/>
      <c r="DX509" s="304"/>
      <c r="DY509" s="304"/>
      <c r="DZ509" s="304"/>
      <c r="EA509" s="304"/>
      <c r="EB509" s="304"/>
      <c r="EC509" s="304"/>
      <c r="ED509" s="304"/>
      <c r="EE509" s="304"/>
      <c r="EF509" s="304"/>
      <c r="EG509" s="304"/>
      <c r="EH509" s="304"/>
      <c r="EI509" s="304"/>
      <c r="EJ509" s="304"/>
      <c r="EK509" s="304"/>
      <c r="EL509" s="304"/>
      <c r="EM509" s="304"/>
      <c r="EN509" s="304"/>
      <c r="EO509" s="304"/>
      <c r="EP509" s="304"/>
      <c r="EQ509" s="304"/>
      <c r="ER509" s="304"/>
      <c r="ES509" s="304"/>
      <c r="ET509" s="304"/>
      <c r="EU509" s="304"/>
      <c r="EV509" s="304"/>
      <c r="EW509" s="304"/>
      <c r="EX509" s="304"/>
      <c r="EY509" s="304"/>
      <c r="EZ509" s="304"/>
      <c r="FA509" s="304"/>
      <c r="FB509" s="304"/>
      <c r="FC509" s="304"/>
      <c r="FD509" s="304"/>
      <c r="FE509" s="304"/>
      <c r="FF509" s="304"/>
    </row>
    <row r="510" spans="21:162" s="265" customFormat="1" x14ac:dyDescent="0.15">
      <c r="U510" s="304"/>
      <c r="V510" s="304"/>
      <c r="W510" s="304"/>
      <c r="X510" s="304"/>
      <c r="Y510" s="304"/>
      <c r="Z510" s="304"/>
      <c r="AA510" s="304"/>
      <c r="AB510" s="304"/>
      <c r="AC510" s="304"/>
      <c r="AD510" s="304"/>
      <c r="AE510" s="304"/>
      <c r="AF510" s="304"/>
      <c r="AG510" s="304"/>
      <c r="AH510" s="304"/>
      <c r="AI510" s="304"/>
      <c r="AJ510" s="304"/>
      <c r="AK510" s="304"/>
      <c r="AL510" s="304"/>
      <c r="AM510" s="304"/>
      <c r="AN510" s="304"/>
      <c r="AO510" s="304"/>
      <c r="AP510" s="304"/>
      <c r="AQ510" s="304"/>
      <c r="AR510" s="304"/>
      <c r="AS510" s="304"/>
      <c r="AT510" s="304"/>
      <c r="AU510" s="304"/>
      <c r="AV510" s="304"/>
      <c r="AW510" s="304"/>
      <c r="AX510" s="304"/>
      <c r="AY510" s="304"/>
      <c r="AZ510" s="304"/>
      <c r="BA510" s="304"/>
      <c r="BB510" s="304"/>
      <c r="BC510" s="304"/>
      <c r="BD510" s="304"/>
      <c r="BE510" s="304"/>
      <c r="BF510" s="304"/>
      <c r="BG510" s="304"/>
      <c r="BH510" s="304"/>
      <c r="BI510" s="304"/>
      <c r="BJ510" s="304"/>
      <c r="BK510" s="304"/>
      <c r="BL510" s="304"/>
      <c r="BM510" s="304"/>
      <c r="BN510" s="304"/>
      <c r="BO510" s="304"/>
      <c r="BP510" s="304"/>
      <c r="BQ510" s="304"/>
      <c r="BR510" s="304"/>
      <c r="BS510" s="304"/>
      <c r="BT510" s="304"/>
      <c r="BU510" s="304"/>
      <c r="BV510" s="304"/>
      <c r="BW510" s="304"/>
      <c r="BX510" s="304"/>
      <c r="BY510" s="304"/>
      <c r="BZ510" s="304"/>
      <c r="CA510" s="304"/>
      <c r="CB510" s="304"/>
      <c r="CC510" s="304"/>
      <c r="CD510" s="304"/>
      <c r="CE510" s="304"/>
      <c r="CF510" s="304"/>
      <c r="CG510" s="304"/>
      <c r="CH510" s="304"/>
      <c r="CI510" s="304"/>
      <c r="CJ510" s="304"/>
      <c r="CK510" s="304"/>
      <c r="CL510" s="304"/>
      <c r="CM510" s="304"/>
      <c r="CN510" s="304"/>
      <c r="CO510" s="304"/>
      <c r="CP510" s="304"/>
      <c r="CQ510" s="304"/>
      <c r="CR510" s="304"/>
      <c r="CS510" s="304"/>
      <c r="CT510" s="304"/>
      <c r="CU510" s="304"/>
      <c r="CV510" s="304"/>
      <c r="CW510" s="304"/>
      <c r="CX510" s="304"/>
      <c r="CY510" s="304"/>
      <c r="CZ510" s="304"/>
      <c r="DA510" s="304"/>
      <c r="DB510" s="304"/>
      <c r="DC510" s="304"/>
      <c r="DD510" s="304"/>
      <c r="DE510" s="304"/>
      <c r="DF510" s="304"/>
      <c r="DG510" s="304"/>
      <c r="DH510" s="304"/>
      <c r="DI510" s="304"/>
      <c r="DJ510" s="304"/>
      <c r="DK510" s="304"/>
      <c r="DL510" s="304"/>
      <c r="DM510" s="304"/>
      <c r="DN510" s="304"/>
      <c r="DO510" s="304"/>
      <c r="DP510" s="304"/>
      <c r="DQ510" s="304"/>
      <c r="DR510" s="304"/>
      <c r="DS510" s="304"/>
      <c r="DT510" s="304"/>
      <c r="DU510" s="304"/>
      <c r="DV510" s="304"/>
      <c r="DW510" s="304"/>
      <c r="DX510" s="304"/>
      <c r="DY510" s="304"/>
      <c r="DZ510" s="304"/>
      <c r="EA510" s="304"/>
      <c r="EB510" s="304"/>
      <c r="EC510" s="304"/>
      <c r="ED510" s="304"/>
      <c r="EE510" s="304"/>
      <c r="EF510" s="304"/>
      <c r="EG510" s="304"/>
      <c r="EH510" s="304"/>
      <c r="EI510" s="304"/>
      <c r="EJ510" s="304"/>
      <c r="EK510" s="304"/>
      <c r="EL510" s="304"/>
      <c r="EM510" s="304"/>
      <c r="EN510" s="304"/>
      <c r="EO510" s="304"/>
      <c r="EP510" s="304"/>
      <c r="EQ510" s="304"/>
      <c r="ER510" s="304"/>
      <c r="ES510" s="304"/>
      <c r="ET510" s="304"/>
      <c r="EU510" s="304"/>
      <c r="EV510" s="304"/>
      <c r="EW510" s="304"/>
      <c r="EX510" s="304"/>
      <c r="EY510" s="304"/>
      <c r="EZ510" s="304"/>
      <c r="FA510" s="304"/>
      <c r="FB510" s="304"/>
      <c r="FC510" s="304"/>
      <c r="FD510" s="304"/>
      <c r="FE510" s="304"/>
      <c r="FF510" s="304"/>
    </row>
    <row r="511" spans="21:162" s="265" customFormat="1" x14ac:dyDescent="0.15">
      <c r="U511" s="304"/>
      <c r="V511" s="304"/>
      <c r="W511" s="304"/>
      <c r="X511" s="304"/>
      <c r="Y511" s="304"/>
      <c r="Z511" s="304"/>
      <c r="AA511" s="304"/>
      <c r="AB511" s="304"/>
      <c r="AC511" s="304"/>
      <c r="AD511" s="304"/>
      <c r="AE511" s="304"/>
      <c r="AF511" s="304"/>
      <c r="AG511" s="304"/>
      <c r="AH511" s="304"/>
      <c r="AI511" s="304"/>
      <c r="AJ511" s="304"/>
      <c r="AK511" s="304"/>
      <c r="AL511" s="304"/>
      <c r="AM511" s="304"/>
      <c r="AN511" s="304"/>
      <c r="AO511" s="304"/>
      <c r="AP511" s="304"/>
      <c r="AQ511" s="304"/>
      <c r="AR511" s="304"/>
      <c r="AS511" s="304"/>
      <c r="AT511" s="304"/>
      <c r="AU511" s="304"/>
      <c r="AV511" s="304"/>
      <c r="AW511" s="304"/>
      <c r="AX511" s="304"/>
      <c r="AY511" s="304"/>
      <c r="AZ511" s="304"/>
      <c r="BA511" s="304"/>
      <c r="BB511" s="304"/>
      <c r="BC511" s="304"/>
      <c r="BD511" s="304"/>
      <c r="BE511" s="304"/>
      <c r="BF511" s="304"/>
      <c r="BG511" s="304"/>
      <c r="BH511" s="304"/>
      <c r="BI511" s="304"/>
      <c r="BJ511" s="304"/>
      <c r="BK511" s="304"/>
      <c r="BL511" s="304"/>
      <c r="BM511" s="304"/>
      <c r="BN511" s="304"/>
      <c r="BO511" s="304"/>
      <c r="BP511" s="304"/>
      <c r="BQ511" s="304"/>
      <c r="BR511" s="304"/>
      <c r="BS511" s="304"/>
      <c r="BT511" s="304"/>
      <c r="BU511" s="304"/>
      <c r="BV511" s="304"/>
      <c r="BW511" s="304"/>
      <c r="BX511" s="304"/>
      <c r="BY511" s="304"/>
      <c r="BZ511" s="304"/>
      <c r="CA511" s="304"/>
      <c r="CB511" s="304"/>
      <c r="CC511" s="304"/>
      <c r="CD511" s="304"/>
      <c r="CE511" s="304"/>
      <c r="CF511" s="304"/>
      <c r="CG511" s="304"/>
      <c r="CH511" s="304"/>
      <c r="CI511" s="304"/>
      <c r="CJ511" s="304"/>
      <c r="CK511" s="304"/>
      <c r="CL511" s="304"/>
      <c r="CM511" s="304"/>
      <c r="CN511" s="304"/>
      <c r="CO511" s="304"/>
      <c r="CP511" s="304"/>
      <c r="CQ511" s="304"/>
      <c r="CR511" s="304"/>
      <c r="CS511" s="304"/>
      <c r="CT511" s="304"/>
      <c r="CU511" s="304"/>
      <c r="CV511" s="304"/>
      <c r="CW511" s="304"/>
      <c r="CX511" s="304"/>
      <c r="CY511" s="304"/>
      <c r="CZ511" s="304"/>
      <c r="DA511" s="304"/>
      <c r="DB511" s="304"/>
      <c r="DC511" s="304"/>
      <c r="DD511" s="304"/>
      <c r="DE511" s="304"/>
      <c r="DF511" s="304"/>
      <c r="DG511" s="304"/>
      <c r="DH511" s="304"/>
      <c r="DI511" s="304"/>
      <c r="DJ511" s="304"/>
      <c r="DK511" s="304"/>
      <c r="DL511" s="304"/>
      <c r="DM511" s="304"/>
      <c r="DN511" s="304"/>
      <c r="DO511" s="304"/>
      <c r="DP511" s="304"/>
      <c r="DQ511" s="304"/>
      <c r="DR511" s="304"/>
      <c r="DS511" s="304"/>
      <c r="DT511" s="304"/>
      <c r="DU511" s="304"/>
      <c r="DV511" s="304"/>
      <c r="DW511" s="304"/>
      <c r="DX511" s="304"/>
      <c r="DY511" s="304"/>
      <c r="DZ511" s="304"/>
      <c r="EA511" s="304"/>
      <c r="EB511" s="304"/>
      <c r="EC511" s="304"/>
      <c r="ED511" s="304"/>
      <c r="EE511" s="304"/>
      <c r="EF511" s="304"/>
      <c r="EG511" s="304"/>
      <c r="EH511" s="304"/>
      <c r="EI511" s="304"/>
      <c r="EJ511" s="304"/>
      <c r="EK511" s="304"/>
      <c r="EL511" s="304"/>
      <c r="EM511" s="304"/>
      <c r="EN511" s="304"/>
      <c r="EO511" s="304"/>
      <c r="EP511" s="304"/>
      <c r="EQ511" s="304"/>
      <c r="ER511" s="304"/>
      <c r="ES511" s="304"/>
      <c r="ET511" s="304"/>
      <c r="EU511" s="304"/>
      <c r="EV511" s="304"/>
      <c r="EW511" s="304"/>
      <c r="EX511" s="304"/>
      <c r="EY511" s="304"/>
      <c r="EZ511" s="304"/>
      <c r="FA511" s="304"/>
      <c r="FB511" s="304"/>
      <c r="FC511" s="304"/>
      <c r="FD511" s="304"/>
      <c r="FE511" s="304"/>
      <c r="FF511" s="304"/>
    </row>
    <row r="512" spans="21:162" s="265" customFormat="1" x14ac:dyDescent="0.15">
      <c r="U512" s="304"/>
      <c r="V512" s="304"/>
      <c r="W512" s="304"/>
      <c r="X512" s="304"/>
      <c r="Y512" s="304"/>
      <c r="Z512" s="304"/>
      <c r="AA512" s="304"/>
      <c r="AB512" s="304"/>
      <c r="AC512" s="304"/>
      <c r="AD512" s="304"/>
      <c r="AE512" s="304"/>
      <c r="AF512" s="304"/>
      <c r="AG512" s="304"/>
      <c r="AH512" s="304"/>
      <c r="AI512" s="304"/>
      <c r="AJ512" s="304"/>
      <c r="AK512" s="304"/>
      <c r="AL512" s="304"/>
      <c r="AM512" s="304"/>
      <c r="AN512" s="304"/>
      <c r="AO512" s="304"/>
      <c r="AP512" s="304"/>
      <c r="AQ512" s="304"/>
      <c r="AR512" s="304"/>
      <c r="AS512" s="304"/>
      <c r="AT512" s="304"/>
      <c r="AU512" s="304"/>
      <c r="AV512" s="304"/>
      <c r="AW512" s="304"/>
      <c r="AX512" s="304"/>
      <c r="AY512" s="304"/>
      <c r="AZ512" s="304"/>
      <c r="BA512" s="304"/>
      <c r="BB512" s="304"/>
      <c r="BC512" s="304"/>
      <c r="BD512" s="304"/>
      <c r="BE512" s="304"/>
      <c r="BF512" s="304"/>
      <c r="BG512" s="304"/>
      <c r="BH512" s="304"/>
      <c r="BI512" s="304"/>
      <c r="BJ512" s="304"/>
      <c r="BK512" s="304"/>
      <c r="BL512" s="304"/>
      <c r="BM512" s="304"/>
      <c r="BN512" s="304"/>
      <c r="BO512" s="304"/>
      <c r="BP512" s="304"/>
      <c r="BQ512" s="304"/>
      <c r="BR512" s="304"/>
      <c r="BS512" s="304"/>
      <c r="BT512" s="304"/>
      <c r="BU512" s="304"/>
      <c r="BV512" s="304"/>
      <c r="BW512" s="304"/>
      <c r="BX512" s="304"/>
      <c r="BY512" s="304"/>
      <c r="BZ512" s="304"/>
      <c r="CA512" s="304"/>
      <c r="CB512" s="304"/>
      <c r="CC512" s="304"/>
      <c r="CD512" s="304"/>
      <c r="CE512" s="304"/>
      <c r="CF512" s="304"/>
      <c r="CG512" s="304"/>
      <c r="CH512" s="304"/>
      <c r="CI512" s="304"/>
      <c r="CJ512" s="304"/>
      <c r="CK512" s="304"/>
      <c r="CL512" s="304"/>
      <c r="CM512" s="304"/>
      <c r="CN512" s="304"/>
      <c r="CO512" s="304"/>
      <c r="CP512" s="304"/>
      <c r="CQ512" s="304"/>
      <c r="CR512" s="304"/>
      <c r="CS512" s="304"/>
      <c r="CT512" s="304"/>
      <c r="CU512" s="304"/>
      <c r="CV512" s="304"/>
      <c r="CW512" s="304"/>
      <c r="CX512" s="304"/>
      <c r="CY512" s="304"/>
      <c r="CZ512" s="304"/>
      <c r="DA512" s="304"/>
      <c r="DB512" s="304"/>
      <c r="DC512" s="304"/>
      <c r="DD512" s="304"/>
      <c r="DE512" s="304"/>
      <c r="DF512" s="304"/>
      <c r="DG512" s="304"/>
      <c r="DH512" s="304"/>
      <c r="DI512" s="304"/>
      <c r="DJ512" s="304"/>
      <c r="DK512" s="304"/>
      <c r="DL512" s="304"/>
      <c r="DM512" s="304"/>
      <c r="DN512" s="304"/>
      <c r="DO512" s="304"/>
      <c r="DP512" s="304"/>
      <c r="DQ512" s="304"/>
      <c r="DR512" s="304"/>
      <c r="DS512" s="304"/>
      <c r="DT512" s="304"/>
      <c r="DU512" s="304"/>
      <c r="DV512" s="304"/>
      <c r="DW512" s="304"/>
      <c r="DX512" s="304"/>
      <c r="DY512" s="304"/>
      <c r="DZ512" s="304"/>
      <c r="EA512" s="304"/>
      <c r="EB512" s="304"/>
      <c r="EC512" s="304"/>
      <c r="ED512" s="304"/>
      <c r="EE512" s="304"/>
      <c r="EF512" s="304"/>
      <c r="EG512" s="304"/>
      <c r="EH512" s="304"/>
      <c r="EI512" s="304"/>
      <c r="EJ512" s="304"/>
      <c r="EK512" s="304"/>
      <c r="EL512" s="304"/>
      <c r="EM512" s="304"/>
      <c r="EN512" s="304"/>
      <c r="EO512" s="304"/>
      <c r="EP512" s="304"/>
      <c r="EQ512" s="304"/>
      <c r="ER512" s="304"/>
      <c r="ES512" s="304"/>
      <c r="ET512" s="304"/>
      <c r="EU512" s="304"/>
      <c r="EV512" s="304"/>
      <c r="EW512" s="304"/>
      <c r="EX512" s="304"/>
      <c r="EY512" s="304"/>
      <c r="EZ512" s="304"/>
      <c r="FA512" s="304"/>
      <c r="FB512" s="304"/>
      <c r="FC512" s="304"/>
      <c r="FD512" s="304"/>
      <c r="FE512" s="304"/>
      <c r="FF512" s="304"/>
    </row>
    <row r="513" spans="21:162" s="265" customFormat="1" x14ac:dyDescent="0.15">
      <c r="U513" s="304"/>
      <c r="V513" s="304"/>
      <c r="W513" s="304"/>
      <c r="X513" s="304"/>
      <c r="Y513" s="304"/>
      <c r="Z513" s="304"/>
      <c r="AA513" s="304"/>
      <c r="AB513" s="304"/>
      <c r="AC513" s="304"/>
      <c r="AD513" s="304"/>
      <c r="AE513" s="304"/>
      <c r="AF513" s="304"/>
      <c r="AG513" s="304"/>
      <c r="AH513" s="304"/>
      <c r="AI513" s="304"/>
      <c r="AJ513" s="304"/>
      <c r="AK513" s="304"/>
      <c r="AL513" s="304"/>
      <c r="AM513" s="304"/>
      <c r="AN513" s="304"/>
      <c r="AO513" s="304"/>
      <c r="AP513" s="304"/>
      <c r="AQ513" s="304"/>
      <c r="AR513" s="304"/>
      <c r="AS513" s="304"/>
      <c r="AT513" s="304"/>
      <c r="AU513" s="304"/>
      <c r="AV513" s="304"/>
      <c r="AW513" s="304"/>
      <c r="AX513" s="304"/>
      <c r="AY513" s="304"/>
      <c r="AZ513" s="304"/>
      <c r="BA513" s="304"/>
      <c r="BB513" s="304"/>
      <c r="BC513" s="304"/>
      <c r="BD513" s="304"/>
      <c r="BE513" s="304"/>
      <c r="BF513" s="304"/>
      <c r="BG513" s="304"/>
      <c r="BH513" s="304"/>
      <c r="BI513" s="304"/>
      <c r="BJ513" s="304"/>
      <c r="BK513" s="304"/>
      <c r="BL513" s="304"/>
      <c r="BM513" s="304"/>
      <c r="BN513" s="304"/>
      <c r="BO513" s="304"/>
      <c r="BP513" s="304"/>
      <c r="BQ513" s="304"/>
      <c r="BR513" s="304"/>
      <c r="BS513" s="304"/>
      <c r="BT513" s="304"/>
      <c r="BU513" s="304"/>
      <c r="BV513" s="304"/>
      <c r="BW513" s="304"/>
      <c r="BX513" s="304"/>
      <c r="BY513" s="304"/>
      <c r="BZ513" s="304"/>
      <c r="CA513" s="304"/>
      <c r="CB513" s="304"/>
      <c r="CC513" s="304"/>
      <c r="CD513" s="304"/>
      <c r="CE513" s="304"/>
      <c r="CF513" s="304"/>
      <c r="CG513" s="304"/>
      <c r="CH513" s="304"/>
      <c r="CI513" s="304"/>
      <c r="CJ513" s="304"/>
      <c r="CK513" s="304"/>
      <c r="CL513" s="304"/>
      <c r="CM513" s="304"/>
      <c r="CN513" s="304"/>
      <c r="CO513" s="304"/>
      <c r="CP513" s="304"/>
      <c r="CQ513" s="304"/>
      <c r="CR513" s="304"/>
      <c r="CS513" s="304"/>
      <c r="CT513" s="304"/>
      <c r="CU513" s="304"/>
      <c r="CV513" s="304"/>
      <c r="CW513" s="304"/>
      <c r="CX513" s="304"/>
      <c r="CY513" s="304"/>
      <c r="CZ513" s="304"/>
      <c r="DA513" s="304"/>
      <c r="DB513" s="304"/>
      <c r="DC513" s="304"/>
      <c r="DD513" s="304"/>
      <c r="DE513" s="304"/>
      <c r="DF513" s="304"/>
      <c r="DG513" s="304"/>
      <c r="DH513" s="304"/>
      <c r="DI513" s="304"/>
      <c r="DJ513" s="304"/>
      <c r="DK513" s="304"/>
      <c r="DL513" s="304"/>
      <c r="DM513" s="304"/>
      <c r="DN513" s="304"/>
      <c r="DO513" s="304"/>
      <c r="DP513" s="304"/>
      <c r="DQ513" s="304"/>
      <c r="DR513" s="304"/>
      <c r="DS513" s="304"/>
      <c r="DT513" s="304"/>
      <c r="DU513" s="304"/>
      <c r="DV513" s="304"/>
      <c r="DW513" s="304"/>
      <c r="DX513" s="304"/>
      <c r="DY513" s="304"/>
      <c r="DZ513" s="304"/>
      <c r="EA513" s="304"/>
      <c r="EB513" s="304"/>
      <c r="EC513" s="304"/>
      <c r="ED513" s="304"/>
      <c r="EE513" s="304"/>
      <c r="EF513" s="304"/>
      <c r="EG513" s="304"/>
      <c r="EH513" s="304"/>
      <c r="EI513" s="304"/>
      <c r="EJ513" s="304"/>
      <c r="EK513" s="304"/>
      <c r="EL513" s="304"/>
      <c r="EM513" s="304"/>
      <c r="EN513" s="304"/>
      <c r="EO513" s="304"/>
      <c r="EP513" s="304"/>
      <c r="EQ513" s="304"/>
      <c r="ER513" s="304"/>
      <c r="ES513" s="304"/>
      <c r="ET513" s="304"/>
      <c r="EU513" s="304"/>
      <c r="EV513" s="304"/>
      <c r="EW513" s="304"/>
      <c r="EX513" s="304"/>
      <c r="EY513" s="304"/>
      <c r="EZ513" s="304"/>
      <c r="FA513" s="304"/>
      <c r="FB513" s="304"/>
      <c r="FC513" s="304"/>
      <c r="FD513" s="304"/>
      <c r="FE513" s="304"/>
      <c r="FF513" s="304"/>
    </row>
    <row r="514" spans="21:162" s="265" customFormat="1" x14ac:dyDescent="0.15">
      <c r="U514" s="304"/>
      <c r="V514" s="304"/>
      <c r="W514" s="304"/>
      <c r="X514" s="304"/>
      <c r="Y514" s="304"/>
      <c r="Z514" s="304"/>
      <c r="AA514" s="304"/>
      <c r="AB514" s="304"/>
      <c r="AC514" s="304"/>
      <c r="AD514" s="304"/>
      <c r="AE514" s="304"/>
      <c r="AF514" s="304"/>
      <c r="AG514" s="304"/>
      <c r="AH514" s="304"/>
      <c r="AI514" s="304"/>
      <c r="AJ514" s="304"/>
      <c r="AK514" s="304"/>
      <c r="AL514" s="304"/>
      <c r="AM514" s="304"/>
      <c r="AN514" s="304"/>
      <c r="AO514" s="304"/>
      <c r="AP514" s="304"/>
      <c r="AQ514" s="304"/>
      <c r="AR514" s="304"/>
      <c r="AS514" s="304"/>
      <c r="AT514" s="304"/>
      <c r="AU514" s="304"/>
      <c r="AV514" s="304"/>
      <c r="AW514" s="304"/>
      <c r="AX514" s="304"/>
      <c r="AY514" s="304"/>
      <c r="AZ514" s="304"/>
      <c r="BA514" s="304"/>
      <c r="BB514" s="304"/>
      <c r="BC514" s="304"/>
      <c r="BD514" s="304"/>
      <c r="BE514" s="304"/>
      <c r="BF514" s="304"/>
      <c r="BG514" s="304"/>
      <c r="BH514" s="304"/>
      <c r="BI514" s="304"/>
      <c r="BJ514" s="304"/>
      <c r="BK514" s="304"/>
      <c r="BL514" s="304"/>
      <c r="BM514" s="304"/>
      <c r="BN514" s="304"/>
      <c r="BO514" s="304"/>
      <c r="BP514" s="304"/>
      <c r="BQ514" s="304"/>
      <c r="BR514" s="304"/>
      <c r="BS514" s="304"/>
      <c r="BT514" s="304"/>
      <c r="BU514" s="304"/>
      <c r="BV514" s="304"/>
      <c r="BW514" s="304"/>
      <c r="BX514" s="304"/>
      <c r="BY514" s="304"/>
      <c r="BZ514" s="304"/>
      <c r="CA514" s="304"/>
      <c r="CB514" s="304"/>
      <c r="CC514" s="304"/>
      <c r="CD514" s="304"/>
      <c r="CE514" s="304"/>
      <c r="CF514" s="304"/>
      <c r="CG514" s="304"/>
      <c r="CH514" s="304"/>
      <c r="CI514" s="304"/>
      <c r="CJ514" s="304"/>
      <c r="CK514" s="304"/>
      <c r="CL514" s="304"/>
      <c r="CM514" s="304"/>
      <c r="CN514" s="304"/>
      <c r="CO514" s="304"/>
      <c r="CP514" s="304"/>
      <c r="CQ514" s="304"/>
      <c r="CR514" s="304"/>
      <c r="CS514" s="304"/>
      <c r="CT514" s="304"/>
      <c r="CU514" s="304"/>
      <c r="CV514" s="304"/>
      <c r="CW514" s="304"/>
      <c r="CX514" s="304"/>
      <c r="CY514" s="304"/>
      <c r="CZ514" s="304"/>
      <c r="DA514" s="304"/>
      <c r="DB514" s="304"/>
      <c r="DC514" s="304"/>
      <c r="DD514" s="304"/>
      <c r="DE514" s="304"/>
      <c r="DF514" s="304"/>
      <c r="DG514" s="304"/>
      <c r="DH514" s="304"/>
      <c r="DI514" s="304"/>
      <c r="DJ514" s="304"/>
      <c r="DK514" s="304"/>
      <c r="DL514" s="304"/>
      <c r="DM514" s="304"/>
      <c r="DN514" s="304"/>
      <c r="DO514" s="304"/>
      <c r="DP514" s="304"/>
      <c r="DQ514" s="304"/>
      <c r="DR514" s="304"/>
      <c r="DS514" s="304"/>
      <c r="DT514" s="304"/>
      <c r="DU514" s="304"/>
      <c r="DV514" s="304"/>
      <c r="DW514" s="304"/>
      <c r="DX514" s="304"/>
      <c r="DY514" s="304"/>
      <c r="DZ514" s="304"/>
      <c r="EA514" s="304"/>
      <c r="EB514" s="304"/>
      <c r="EC514" s="304"/>
      <c r="ED514" s="304"/>
      <c r="EE514" s="304"/>
      <c r="EF514" s="304"/>
      <c r="EG514" s="304"/>
      <c r="EH514" s="304"/>
      <c r="EI514" s="304"/>
      <c r="EJ514" s="304"/>
      <c r="EK514" s="304"/>
      <c r="EL514" s="304"/>
      <c r="EM514" s="304"/>
      <c r="EN514" s="304"/>
      <c r="EO514" s="304"/>
      <c r="EP514" s="304"/>
      <c r="EQ514" s="304"/>
      <c r="ER514" s="304"/>
      <c r="ES514" s="304"/>
      <c r="ET514" s="304"/>
      <c r="EU514" s="304"/>
      <c r="EV514" s="304"/>
      <c r="EW514" s="304"/>
      <c r="EX514" s="304"/>
      <c r="EY514" s="304"/>
      <c r="EZ514" s="304"/>
      <c r="FA514" s="304"/>
      <c r="FB514" s="304"/>
      <c r="FC514" s="304"/>
      <c r="FD514" s="304"/>
      <c r="FE514" s="304"/>
      <c r="FF514" s="304"/>
    </row>
    <row r="515" spans="21:162" s="265" customFormat="1" x14ac:dyDescent="0.15">
      <c r="U515" s="304"/>
      <c r="V515" s="304"/>
      <c r="W515" s="304"/>
      <c r="X515" s="304"/>
      <c r="Y515" s="304"/>
      <c r="Z515" s="304"/>
      <c r="AA515" s="304"/>
      <c r="AB515" s="304"/>
      <c r="AC515" s="304"/>
      <c r="AD515" s="304"/>
      <c r="AE515" s="304"/>
      <c r="AF515" s="304"/>
      <c r="AG515" s="304"/>
      <c r="AH515" s="304"/>
      <c r="AI515" s="304"/>
      <c r="AJ515" s="304"/>
      <c r="AK515" s="304"/>
      <c r="AL515" s="304"/>
      <c r="AM515" s="304"/>
      <c r="AN515" s="304"/>
      <c r="AO515" s="304"/>
      <c r="AP515" s="304"/>
      <c r="AQ515" s="304"/>
      <c r="AR515" s="304"/>
      <c r="AS515" s="304"/>
      <c r="AT515" s="304"/>
      <c r="AU515" s="304"/>
      <c r="AV515" s="304"/>
      <c r="AW515" s="304"/>
      <c r="AX515" s="304"/>
      <c r="AY515" s="304"/>
      <c r="AZ515" s="304"/>
      <c r="BA515" s="304"/>
      <c r="BB515" s="304"/>
      <c r="BC515" s="304"/>
      <c r="BD515" s="304"/>
      <c r="BE515" s="304"/>
      <c r="BF515" s="304"/>
      <c r="BG515" s="304"/>
      <c r="BH515" s="304"/>
      <c r="BI515" s="304"/>
      <c r="BJ515" s="304"/>
      <c r="BK515" s="304"/>
      <c r="BL515" s="304"/>
      <c r="BM515" s="304"/>
      <c r="BN515" s="304"/>
      <c r="BO515" s="304"/>
      <c r="BP515" s="304"/>
      <c r="BQ515" s="304"/>
      <c r="BR515" s="304"/>
      <c r="BS515" s="304"/>
      <c r="BT515" s="304"/>
      <c r="BU515" s="304"/>
      <c r="BV515" s="304"/>
      <c r="BW515" s="304"/>
      <c r="BX515" s="304"/>
      <c r="BY515" s="304"/>
      <c r="BZ515" s="304"/>
      <c r="CA515" s="304"/>
      <c r="CB515" s="304"/>
      <c r="CC515" s="304"/>
      <c r="CD515" s="304"/>
      <c r="CE515" s="304"/>
      <c r="CF515" s="304"/>
      <c r="CG515" s="304"/>
      <c r="CH515" s="304"/>
      <c r="CI515" s="304"/>
      <c r="CJ515" s="304"/>
      <c r="CK515" s="304"/>
      <c r="CL515" s="304"/>
      <c r="CM515" s="304"/>
      <c r="CN515" s="304"/>
      <c r="CO515" s="304"/>
      <c r="CP515" s="304"/>
      <c r="CQ515" s="304"/>
      <c r="CR515" s="304"/>
      <c r="CS515" s="304"/>
      <c r="CT515" s="304"/>
      <c r="CU515" s="304"/>
      <c r="CV515" s="304"/>
      <c r="CW515" s="304"/>
      <c r="CX515" s="304"/>
      <c r="CY515" s="304"/>
      <c r="CZ515" s="304"/>
      <c r="DA515" s="304"/>
      <c r="DB515" s="304"/>
      <c r="DC515" s="304"/>
      <c r="DD515" s="304"/>
      <c r="DE515" s="304"/>
      <c r="DF515" s="304"/>
      <c r="DG515" s="304"/>
      <c r="DH515" s="304"/>
      <c r="DI515" s="304"/>
      <c r="DJ515" s="304"/>
      <c r="DK515" s="304"/>
      <c r="DL515" s="304"/>
      <c r="DM515" s="304"/>
      <c r="DN515" s="304"/>
      <c r="DO515" s="304"/>
      <c r="DP515" s="304"/>
      <c r="DQ515" s="304"/>
      <c r="DR515" s="304"/>
      <c r="DS515" s="304"/>
      <c r="DT515" s="304"/>
      <c r="DU515" s="304"/>
      <c r="DV515" s="304"/>
      <c r="DW515" s="304"/>
      <c r="DX515" s="304"/>
      <c r="DY515" s="304"/>
      <c r="DZ515" s="304"/>
      <c r="EA515" s="304"/>
      <c r="EB515" s="304"/>
      <c r="EC515" s="304"/>
      <c r="ED515" s="304"/>
      <c r="EE515" s="304"/>
      <c r="EF515" s="304"/>
      <c r="EG515" s="304"/>
      <c r="EH515" s="304"/>
      <c r="EI515" s="304"/>
      <c r="EJ515" s="304"/>
      <c r="EK515" s="304"/>
      <c r="EL515" s="304"/>
      <c r="EM515" s="304"/>
      <c r="EN515" s="304"/>
      <c r="EO515" s="304"/>
      <c r="EP515" s="304"/>
      <c r="EQ515" s="304"/>
      <c r="ER515" s="304"/>
      <c r="ES515" s="304"/>
      <c r="ET515" s="304"/>
      <c r="EU515" s="304"/>
      <c r="EV515" s="304"/>
      <c r="EW515" s="304"/>
      <c r="EX515" s="304"/>
      <c r="EY515" s="304"/>
      <c r="EZ515" s="304"/>
      <c r="FA515" s="304"/>
      <c r="FB515" s="304"/>
      <c r="FC515" s="304"/>
      <c r="FD515" s="304"/>
      <c r="FE515" s="304"/>
      <c r="FF515" s="304"/>
    </row>
    <row r="516" spans="21:162" s="265" customFormat="1" x14ac:dyDescent="0.15">
      <c r="U516" s="304"/>
      <c r="V516" s="304"/>
      <c r="W516" s="304"/>
      <c r="X516" s="304"/>
      <c r="Y516" s="304"/>
      <c r="Z516" s="304"/>
      <c r="AA516" s="304"/>
      <c r="AB516" s="304"/>
      <c r="AC516" s="304"/>
      <c r="AD516" s="304"/>
      <c r="AE516" s="304"/>
      <c r="AF516" s="304"/>
      <c r="AG516" s="304"/>
      <c r="AH516" s="304"/>
      <c r="AI516" s="304"/>
      <c r="AJ516" s="304"/>
      <c r="AK516" s="304"/>
      <c r="AL516" s="304"/>
      <c r="AM516" s="304"/>
      <c r="AN516" s="304"/>
      <c r="AO516" s="304"/>
      <c r="AP516" s="304"/>
      <c r="AQ516" s="304"/>
      <c r="AR516" s="304"/>
      <c r="AS516" s="304"/>
      <c r="AT516" s="304"/>
      <c r="AU516" s="304"/>
      <c r="AV516" s="304"/>
      <c r="AW516" s="304"/>
      <c r="AX516" s="304"/>
      <c r="AY516" s="304"/>
      <c r="AZ516" s="304"/>
      <c r="BA516" s="304"/>
      <c r="BB516" s="304"/>
      <c r="BC516" s="304"/>
      <c r="BD516" s="304"/>
      <c r="BE516" s="304"/>
      <c r="BF516" s="304"/>
      <c r="BG516" s="304"/>
      <c r="BH516" s="304"/>
      <c r="BI516" s="304"/>
      <c r="BJ516" s="304"/>
      <c r="BK516" s="304"/>
      <c r="BL516" s="304"/>
      <c r="BM516" s="304"/>
      <c r="BN516" s="304"/>
      <c r="BO516" s="304"/>
      <c r="BP516" s="304"/>
      <c r="BQ516" s="304"/>
      <c r="BR516" s="304"/>
      <c r="BS516" s="304"/>
      <c r="BT516" s="304"/>
      <c r="BU516" s="304"/>
      <c r="BV516" s="304"/>
      <c r="BW516" s="304"/>
      <c r="BX516" s="304"/>
      <c r="BY516" s="304"/>
      <c r="BZ516" s="304"/>
      <c r="CA516" s="304"/>
      <c r="CB516" s="304"/>
      <c r="CC516" s="304"/>
      <c r="CD516" s="304"/>
      <c r="CE516" s="304"/>
      <c r="CF516" s="304"/>
      <c r="CG516" s="304"/>
      <c r="CH516" s="304"/>
      <c r="CI516" s="304"/>
      <c r="CJ516" s="304"/>
      <c r="CK516" s="304"/>
      <c r="CL516" s="304"/>
      <c r="CM516" s="304"/>
      <c r="CN516" s="304"/>
      <c r="CO516" s="304"/>
      <c r="CP516" s="304"/>
      <c r="CQ516" s="304"/>
      <c r="CR516" s="304"/>
      <c r="CS516" s="304"/>
      <c r="CT516" s="304"/>
      <c r="CU516" s="304"/>
      <c r="CV516" s="304"/>
      <c r="CW516" s="304"/>
      <c r="CX516" s="304"/>
      <c r="CY516" s="304"/>
      <c r="CZ516" s="304"/>
      <c r="DA516" s="304"/>
      <c r="DB516" s="304"/>
      <c r="DC516" s="304"/>
      <c r="DD516" s="304"/>
      <c r="DE516" s="304"/>
      <c r="DF516" s="304"/>
      <c r="DG516" s="304"/>
      <c r="DH516" s="304"/>
      <c r="DI516" s="304"/>
      <c r="DJ516" s="304"/>
      <c r="DK516" s="304"/>
      <c r="DL516" s="304"/>
      <c r="DM516" s="304"/>
      <c r="DN516" s="304"/>
      <c r="DO516" s="304"/>
      <c r="DP516" s="304"/>
      <c r="DQ516" s="304"/>
      <c r="DR516" s="304"/>
      <c r="DS516" s="304"/>
      <c r="DT516" s="304"/>
      <c r="DU516" s="304"/>
      <c r="DV516" s="304"/>
      <c r="DW516" s="304"/>
      <c r="DX516" s="304"/>
      <c r="DY516" s="304"/>
      <c r="DZ516" s="304"/>
      <c r="EA516" s="304"/>
      <c r="EB516" s="304"/>
      <c r="EC516" s="304"/>
      <c r="ED516" s="304"/>
      <c r="EE516" s="304"/>
      <c r="EF516" s="304"/>
      <c r="EG516" s="304"/>
      <c r="EH516" s="304"/>
      <c r="EI516" s="304"/>
      <c r="EJ516" s="304"/>
      <c r="EK516" s="304"/>
      <c r="EL516" s="304"/>
      <c r="EM516" s="304"/>
      <c r="EN516" s="304"/>
      <c r="EO516" s="304"/>
      <c r="EP516" s="304"/>
      <c r="EQ516" s="304"/>
      <c r="ER516" s="304"/>
      <c r="ES516" s="304"/>
      <c r="ET516" s="304"/>
      <c r="EU516" s="304"/>
      <c r="EV516" s="304"/>
      <c r="EW516" s="304"/>
      <c r="EX516" s="304"/>
      <c r="EY516" s="304"/>
      <c r="EZ516" s="304"/>
      <c r="FA516" s="304"/>
      <c r="FB516" s="304"/>
      <c r="FC516" s="304"/>
      <c r="FD516" s="304"/>
      <c r="FE516" s="304"/>
      <c r="FF516" s="304"/>
    </row>
    <row r="517" spans="21:162" s="265" customFormat="1" x14ac:dyDescent="0.15">
      <c r="U517" s="304"/>
      <c r="V517" s="304"/>
      <c r="W517" s="304"/>
      <c r="X517" s="304"/>
      <c r="Y517" s="304"/>
      <c r="Z517" s="304"/>
      <c r="AA517" s="304"/>
      <c r="AB517" s="304"/>
      <c r="AC517" s="304"/>
      <c r="AD517" s="304"/>
      <c r="AE517" s="304"/>
      <c r="AF517" s="304"/>
      <c r="AG517" s="304"/>
      <c r="AH517" s="304"/>
      <c r="AI517" s="304"/>
      <c r="AJ517" s="304"/>
      <c r="AK517" s="304"/>
      <c r="AL517" s="304"/>
      <c r="AM517" s="304"/>
      <c r="AN517" s="304"/>
      <c r="AO517" s="304"/>
      <c r="AP517" s="304"/>
      <c r="AQ517" s="304"/>
      <c r="AR517" s="304"/>
      <c r="AS517" s="304"/>
      <c r="AT517" s="304"/>
      <c r="AU517" s="304"/>
      <c r="AV517" s="304"/>
      <c r="AW517" s="304"/>
      <c r="AX517" s="304"/>
      <c r="AY517" s="304"/>
      <c r="AZ517" s="304"/>
      <c r="BA517" s="304"/>
      <c r="BB517" s="304"/>
      <c r="BC517" s="304"/>
      <c r="BD517" s="304"/>
      <c r="BE517" s="304"/>
      <c r="BF517" s="304"/>
      <c r="BG517" s="304"/>
      <c r="BH517" s="304"/>
      <c r="BI517" s="304"/>
      <c r="BJ517" s="304"/>
      <c r="BK517" s="304"/>
      <c r="BL517" s="304"/>
      <c r="BM517" s="304"/>
      <c r="BN517" s="304"/>
      <c r="BO517" s="304"/>
      <c r="BP517" s="304"/>
      <c r="BQ517" s="304"/>
      <c r="BR517" s="304"/>
      <c r="BS517" s="304"/>
      <c r="BT517" s="304"/>
      <c r="BU517" s="304"/>
      <c r="BV517" s="304"/>
      <c r="BW517" s="304"/>
      <c r="BX517" s="304"/>
      <c r="BY517" s="304"/>
      <c r="BZ517" s="304"/>
      <c r="CA517" s="304"/>
      <c r="CB517" s="304"/>
      <c r="CC517" s="304"/>
      <c r="CD517" s="304"/>
      <c r="CE517" s="304"/>
      <c r="CF517" s="304"/>
      <c r="CG517" s="304"/>
      <c r="CH517" s="304"/>
      <c r="CI517" s="304"/>
      <c r="CJ517" s="304"/>
      <c r="CK517" s="304"/>
      <c r="CL517" s="304"/>
      <c r="CM517" s="304"/>
      <c r="CN517" s="304"/>
      <c r="CO517" s="304"/>
      <c r="CP517" s="304"/>
      <c r="CQ517" s="304"/>
      <c r="CR517" s="304"/>
      <c r="CS517" s="304"/>
      <c r="CT517" s="304"/>
      <c r="CU517" s="304"/>
      <c r="CV517" s="304"/>
      <c r="CW517" s="304"/>
      <c r="CX517" s="304"/>
      <c r="CY517" s="304"/>
      <c r="CZ517" s="304"/>
      <c r="DA517" s="304"/>
      <c r="DB517" s="304"/>
      <c r="DC517" s="304"/>
      <c r="DD517" s="304"/>
      <c r="DE517" s="304"/>
      <c r="DF517" s="304"/>
      <c r="DG517" s="304"/>
      <c r="DH517" s="304"/>
      <c r="DI517" s="304"/>
      <c r="DJ517" s="304"/>
      <c r="DK517" s="304"/>
      <c r="DL517" s="304"/>
      <c r="DM517" s="304"/>
      <c r="DN517" s="304"/>
      <c r="DO517" s="304"/>
      <c r="DP517" s="304"/>
      <c r="DQ517" s="304"/>
      <c r="DR517" s="304"/>
      <c r="DS517" s="304"/>
      <c r="DT517" s="304"/>
      <c r="DU517" s="304"/>
      <c r="DV517" s="304"/>
      <c r="DW517" s="304"/>
      <c r="DX517" s="304"/>
      <c r="DY517" s="304"/>
      <c r="DZ517" s="304"/>
      <c r="EA517" s="304"/>
      <c r="EB517" s="304"/>
      <c r="EC517" s="304"/>
      <c r="ED517" s="304"/>
      <c r="EE517" s="304"/>
      <c r="EF517" s="304"/>
      <c r="EG517" s="304"/>
      <c r="EH517" s="304"/>
      <c r="EI517" s="304"/>
      <c r="EJ517" s="304"/>
      <c r="EK517" s="304"/>
      <c r="EL517" s="304"/>
      <c r="EM517" s="304"/>
      <c r="EN517" s="304"/>
      <c r="EO517" s="304"/>
      <c r="EP517" s="304"/>
      <c r="EQ517" s="304"/>
      <c r="ER517" s="304"/>
      <c r="ES517" s="304"/>
      <c r="ET517" s="304"/>
      <c r="EU517" s="304"/>
      <c r="EV517" s="304"/>
      <c r="EW517" s="304"/>
      <c r="EX517" s="304"/>
      <c r="EY517" s="304"/>
      <c r="EZ517" s="304"/>
      <c r="FA517" s="304"/>
      <c r="FB517" s="304"/>
      <c r="FC517" s="304"/>
      <c r="FD517" s="304"/>
      <c r="FE517" s="304"/>
      <c r="FF517" s="304"/>
    </row>
    <row r="518" spans="21:162" s="265" customFormat="1" x14ac:dyDescent="0.15">
      <c r="U518" s="304"/>
      <c r="V518" s="304"/>
      <c r="W518" s="304"/>
      <c r="X518" s="304"/>
      <c r="Y518" s="304"/>
      <c r="Z518" s="304"/>
      <c r="AA518" s="304"/>
      <c r="AB518" s="304"/>
      <c r="AC518" s="304"/>
      <c r="AD518" s="304"/>
      <c r="AE518" s="304"/>
      <c r="AF518" s="304"/>
      <c r="AG518" s="304"/>
      <c r="AH518" s="304"/>
      <c r="AI518" s="304"/>
      <c r="AJ518" s="304"/>
      <c r="AK518" s="304"/>
      <c r="AL518" s="304"/>
      <c r="AM518" s="304"/>
      <c r="AN518" s="304"/>
      <c r="AO518" s="304"/>
      <c r="AP518" s="304"/>
      <c r="AQ518" s="304"/>
      <c r="AR518" s="304"/>
      <c r="AS518" s="304"/>
      <c r="AT518" s="304"/>
      <c r="AU518" s="304"/>
      <c r="AV518" s="304"/>
      <c r="AW518" s="304"/>
      <c r="AX518" s="304"/>
      <c r="AY518" s="304"/>
      <c r="AZ518" s="304"/>
      <c r="BA518" s="304"/>
      <c r="BB518" s="304"/>
      <c r="BC518" s="304"/>
      <c r="BD518" s="304"/>
      <c r="BE518" s="304"/>
      <c r="BF518" s="304"/>
      <c r="BG518" s="304"/>
      <c r="BH518" s="304"/>
      <c r="BI518" s="304"/>
      <c r="BJ518" s="304"/>
      <c r="BK518" s="304"/>
      <c r="BL518" s="304"/>
      <c r="BM518" s="304"/>
      <c r="BN518" s="304"/>
      <c r="BO518" s="304"/>
      <c r="BP518" s="304"/>
      <c r="BQ518" s="304"/>
      <c r="BR518" s="304"/>
      <c r="BS518" s="304"/>
      <c r="BT518" s="304"/>
      <c r="BU518" s="304"/>
      <c r="BV518" s="304"/>
      <c r="BW518" s="304"/>
      <c r="BX518" s="304"/>
      <c r="BY518" s="304"/>
      <c r="BZ518" s="304"/>
      <c r="CA518" s="304"/>
      <c r="CB518" s="304"/>
      <c r="CC518" s="304"/>
      <c r="CD518" s="304"/>
      <c r="CE518" s="304"/>
      <c r="CF518" s="304"/>
      <c r="CG518" s="304"/>
      <c r="CH518" s="304"/>
      <c r="CI518" s="304"/>
      <c r="CJ518" s="304"/>
      <c r="CK518" s="304"/>
      <c r="CL518" s="304"/>
      <c r="CM518" s="304"/>
      <c r="CN518" s="304"/>
      <c r="CO518" s="304"/>
      <c r="CP518" s="304"/>
      <c r="CQ518" s="304"/>
      <c r="CR518" s="304"/>
      <c r="CS518" s="304"/>
      <c r="CT518" s="304"/>
      <c r="CU518" s="304"/>
      <c r="CV518" s="304"/>
      <c r="CW518" s="304"/>
      <c r="CX518" s="304"/>
      <c r="CY518" s="304"/>
      <c r="CZ518" s="304"/>
      <c r="DA518" s="304"/>
      <c r="DB518" s="304"/>
      <c r="DC518" s="304"/>
      <c r="DD518" s="304"/>
      <c r="DE518" s="304"/>
      <c r="DF518" s="304"/>
      <c r="DG518" s="304"/>
      <c r="DH518" s="304"/>
      <c r="DI518" s="304"/>
      <c r="DJ518" s="304"/>
      <c r="DK518" s="304"/>
      <c r="DL518" s="304"/>
      <c r="DM518" s="304"/>
      <c r="DN518" s="304"/>
      <c r="DO518" s="304"/>
      <c r="DP518" s="304"/>
      <c r="DQ518" s="304"/>
      <c r="DR518" s="304"/>
      <c r="DS518" s="304"/>
      <c r="DT518" s="304"/>
      <c r="DU518" s="304"/>
      <c r="DV518" s="304"/>
      <c r="DW518" s="304"/>
      <c r="DX518" s="304"/>
      <c r="DY518" s="304"/>
      <c r="DZ518" s="304"/>
      <c r="EA518" s="304"/>
      <c r="EB518" s="304"/>
      <c r="EC518" s="304"/>
      <c r="ED518" s="304"/>
      <c r="EE518" s="304"/>
      <c r="EF518" s="304"/>
      <c r="EG518" s="304"/>
      <c r="EH518" s="304"/>
      <c r="EI518" s="304"/>
      <c r="EJ518" s="304"/>
      <c r="EK518" s="304"/>
      <c r="EL518" s="304"/>
      <c r="EM518" s="304"/>
      <c r="EN518" s="304"/>
      <c r="EO518" s="304"/>
      <c r="EP518" s="304"/>
      <c r="EQ518" s="304"/>
      <c r="ER518" s="304"/>
      <c r="ES518" s="304"/>
      <c r="ET518" s="304"/>
      <c r="EU518" s="304"/>
      <c r="EV518" s="304"/>
      <c r="EW518" s="304"/>
      <c r="EX518" s="304"/>
      <c r="EY518" s="304"/>
      <c r="EZ518" s="304"/>
      <c r="FA518" s="304"/>
      <c r="FB518" s="304"/>
      <c r="FC518" s="304"/>
      <c r="FD518" s="304"/>
      <c r="FE518" s="304"/>
      <c r="FF518" s="304"/>
    </row>
    <row r="519" spans="21:162" s="265" customFormat="1" x14ac:dyDescent="0.15">
      <c r="U519" s="304"/>
      <c r="V519" s="304"/>
      <c r="W519" s="304"/>
      <c r="X519" s="304"/>
      <c r="Y519" s="304"/>
      <c r="Z519" s="304"/>
      <c r="AA519" s="304"/>
      <c r="AB519" s="304"/>
      <c r="AC519" s="304"/>
      <c r="AD519" s="304"/>
      <c r="AE519" s="304"/>
      <c r="AF519" s="304"/>
      <c r="AG519" s="304"/>
      <c r="AH519" s="304"/>
      <c r="AI519" s="304"/>
      <c r="AJ519" s="304"/>
      <c r="AK519" s="304"/>
      <c r="AL519" s="304"/>
      <c r="AM519" s="304"/>
      <c r="AN519" s="304"/>
      <c r="AO519" s="304"/>
      <c r="AP519" s="304"/>
      <c r="AQ519" s="304"/>
      <c r="AR519" s="304"/>
      <c r="AS519" s="304"/>
      <c r="AT519" s="304"/>
      <c r="AU519" s="304"/>
      <c r="AV519" s="304"/>
      <c r="AW519" s="304"/>
      <c r="AX519" s="304"/>
      <c r="AY519" s="304"/>
      <c r="AZ519" s="304"/>
      <c r="BA519" s="304"/>
      <c r="BB519" s="304"/>
      <c r="BC519" s="304"/>
      <c r="BD519" s="304"/>
      <c r="BE519" s="304"/>
      <c r="BF519" s="304"/>
      <c r="BG519" s="304"/>
      <c r="BH519" s="304"/>
      <c r="BI519" s="304"/>
      <c r="BJ519" s="304"/>
      <c r="BK519" s="304"/>
      <c r="BL519" s="304"/>
      <c r="BM519" s="304"/>
      <c r="BN519" s="304"/>
      <c r="BO519" s="304"/>
      <c r="BP519" s="304"/>
      <c r="BQ519" s="304"/>
      <c r="BR519" s="304"/>
      <c r="BS519" s="304"/>
      <c r="BT519" s="304"/>
      <c r="BU519" s="304"/>
      <c r="BV519" s="304"/>
      <c r="BW519" s="304"/>
      <c r="BX519" s="304"/>
      <c r="BY519" s="304"/>
      <c r="BZ519" s="304"/>
      <c r="CA519" s="304"/>
      <c r="CB519" s="304"/>
      <c r="CC519" s="304"/>
      <c r="CD519" s="304"/>
      <c r="CE519" s="304"/>
      <c r="CF519" s="304"/>
      <c r="CG519" s="304"/>
      <c r="CH519" s="304"/>
      <c r="CI519" s="304"/>
      <c r="CJ519" s="304"/>
      <c r="CK519" s="304"/>
      <c r="CL519" s="304"/>
      <c r="CM519" s="304"/>
      <c r="CN519" s="304"/>
      <c r="CO519" s="304"/>
      <c r="CP519" s="304"/>
      <c r="CQ519" s="304"/>
      <c r="CR519" s="304"/>
      <c r="CS519" s="304"/>
      <c r="CT519" s="304"/>
      <c r="CU519" s="304"/>
      <c r="CV519" s="304"/>
      <c r="CW519" s="304"/>
      <c r="CX519" s="304"/>
      <c r="CY519" s="304"/>
      <c r="CZ519" s="304"/>
      <c r="DA519" s="304"/>
      <c r="DB519" s="304"/>
      <c r="DC519" s="304"/>
      <c r="DD519" s="304"/>
      <c r="DE519" s="304"/>
      <c r="DF519" s="304"/>
      <c r="DG519" s="304"/>
      <c r="DH519" s="304"/>
      <c r="DI519" s="304"/>
      <c r="DJ519" s="304"/>
      <c r="DK519" s="304"/>
      <c r="DL519" s="304"/>
      <c r="DM519" s="304"/>
      <c r="DN519" s="304"/>
      <c r="DO519" s="304"/>
      <c r="DP519" s="304"/>
      <c r="DQ519" s="304"/>
      <c r="DR519" s="304"/>
      <c r="DS519" s="304"/>
      <c r="DT519" s="304"/>
      <c r="DU519" s="304"/>
      <c r="DV519" s="304"/>
      <c r="DW519" s="304"/>
      <c r="DX519" s="304"/>
      <c r="DY519" s="304"/>
      <c r="DZ519" s="304"/>
      <c r="EA519" s="304"/>
      <c r="EB519" s="304"/>
      <c r="EC519" s="304"/>
      <c r="ED519" s="304"/>
      <c r="EE519" s="304"/>
      <c r="EF519" s="304"/>
      <c r="EG519" s="304"/>
      <c r="EH519" s="304"/>
      <c r="EI519" s="304"/>
      <c r="EJ519" s="304"/>
      <c r="EK519" s="304"/>
      <c r="EL519" s="304"/>
      <c r="EM519" s="304"/>
      <c r="EN519" s="304"/>
      <c r="EO519" s="304"/>
      <c r="EP519" s="304"/>
      <c r="EQ519" s="304"/>
      <c r="ER519" s="304"/>
      <c r="ES519" s="304"/>
      <c r="ET519" s="304"/>
      <c r="EU519" s="304"/>
      <c r="EV519" s="304"/>
      <c r="EW519" s="304"/>
      <c r="EX519" s="304"/>
      <c r="EY519" s="304"/>
      <c r="EZ519" s="304"/>
      <c r="FA519" s="304"/>
      <c r="FB519" s="304"/>
      <c r="FC519" s="304"/>
      <c r="FD519" s="304"/>
      <c r="FE519" s="304"/>
      <c r="FF519" s="304"/>
    </row>
    <row r="520" spans="21:162" s="265" customFormat="1" x14ac:dyDescent="0.15">
      <c r="U520" s="304"/>
      <c r="V520" s="304"/>
      <c r="W520" s="304"/>
      <c r="X520" s="304"/>
      <c r="Y520" s="304"/>
      <c r="Z520" s="304"/>
      <c r="AA520" s="304"/>
      <c r="AB520" s="304"/>
      <c r="AC520" s="304"/>
      <c r="AD520" s="304"/>
      <c r="AE520" s="304"/>
      <c r="AF520" s="304"/>
      <c r="AG520" s="304"/>
      <c r="AH520" s="304"/>
      <c r="AI520" s="304"/>
      <c r="AJ520" s="304"/>
      <c r="AK520" s="304"/>
      <c r="AL520" s="304"/>
      <c r="AM520" s="304"/>
      <c r="AN520" s="304"/>
      <c r="AO520" s="304"/>
      <c r="AP520" s="304"/>
      <c r="AQ520" s="304"/>
      <c r="AR520" s="304"/>
      <c r="AS520" s="304"/>
      <c r="AT520" s="304"/>
      <c r="AU520" s="304"/>
      <c r="AV520" s="304"/>
      <c r="AW520" s="304"/>
      <c r="AX520" s="304"/>
      <c r="AY520" s="304"/>
      <c r="AZ520" s="304"/>
      <c r="BA520" s="304"/>
      <c r="BB520" s="304"/>
      <c r="BC520" s="304"/>
      <c r="BD520" s="304"/>
      <c r="BE520" s="304"/>
      <c r="BF520" s="304"/>
      <c r="BG520" s="304"/>
      <c r="BH520" s="304"/>
      <c r="BI520" s="304"/>
      <c r="BJ520" s="304"/>
      <c r="BK520" s="304"/>
      <c r="BL520" s="304"/>
      <c r="BM520" s="304"/>
      <c r="BN520" s="304"/>
      <c r="BO520" s="304"/>
      <c r="BP520" s="304"/>
      <c r="BQ520" s="304"/>
      <c r="BR520" s="304"/>
      <c r="BS520" s="304"/>
      <c r="BT520" s="304"/>
      <c r="BU520" s="304"/>
      <c r="BV520" s="304"/>
      <c r="BW520" s="304"/>
      <c r="BX520" s="304"/>
      <c r="BY520" s="304"/>
      <c r="BZ520" s="304"/>
      <c r="CA520" s="304"/>
      <c r="CB520" s="304"/>
      <c r="CC520" s="304"/>
      <c r="CD520" s="304"/>
      <c r="CE520" s="304"/>
      <c r="CF520" s="304"/>
      <c r="CG520" s="304"/>
      <c r="CH520" s="304"/>
      <c r="CI520" s="304"/>
      <c r="CJ520" s="304"/>
      <c r="CK520" s="304"/>
      <c r="CL520" s="304"/>
      <c r="CM520" s="304"/>
      <c r="CN520" s="304"/>
      <c r="CO520" s="304"/>
      <c r="CP520" s="304"/>
      <c r="CQ520" s="304"/>
      <c r="CR520" s="304"/>
      <c r="CS520" s="304"/>
      <c r="CT520" s="304"/>
      <c r="CU520" s="304"/>
      <c r="CV520" s="304"/>
      <c r="CW520" s="304"/>
      <c r="CX520" s="304"/>
      <c r="CY520" s="304"/>
      <c r="CZ520" s="304"/>
      <c r="DA520" s="304"/>
      <c r="DB520" s="304"/>
      <c r="DC520" s="304"/>
      <c r="DD520" s="304"/>
      <c r="DE520" s="304"/>
      <c r="DF520" s="304"/>
      <c r="DG520" s="304"/>
      <c r="DH520" s="304"/>
      <c r="DI520" s="304"/>
      <c r="DJ520" s="304"/>
      <c r="DK520" s="304"/>
      <c r="DL520" s="304"/>
      <c r="DM520" s="304"/>
      <c r="DN520" s="304"/>
      <c r="DO520" s="304"/>
      <c r="DP520" s="304"/>
      <c r="DQ520" s="304"/>
      <c r="DR520" s="304"/>
      <c r="DS520" s="304"/>
      <c r="DT520" s="304"/>
      <c r="DU520" s="304"/>
      <c r="DV520" s="304"/>
      <c r="DW520" s="304"/>
      <c r="DX520" s="304"/>
      <c r="DY520" s="304"/>
      <c r="DZ520" s="304"/>
      <c r="EA520" s="304"/>
      <c r="EB520" s="304"/>
      <c r="EC520" s="304"/>
      <c r="ED520" s="304"/>
      <c r="EE520" s="304"/>
      <c r="EF520" s="304"/>
      <c r="EG520" s="304"/>
      <c r="EH520" s="304"/>
      <c r="EI520" s="304"/>
      <c r="EJ520" s="304"/>
      <c r="EK520" s="304"/>
      <c r="EL520" s="304"/>
      <c r="EM520" s="304"/>
      <c r="EN520" s="304"/>
      <c r="EO520" s="304"/>
      <c r="EP520" s="304"/>
      <c r="EQ520" s="304"/>
      <c r="ER520" s="304"/>
      <c r="ES520" s="304"/>
      <c r="ET520" s="304"/>
      <c r="EU520" s="304"/>
      <c r="EV520" s="304"/>
      <c r="EW520" s="304"/>
      <c r="EX520" s="304"/>
      <c r="EY520" s="304"/>
      <c r="EZ520" s="304"/>
      <c r="FA520" s="304"/>
      <c r="FB520" s="304"/>
      <c r="FC520" s="304"/>
      <c r="FD520" s="304"/>
      <c r="FE520" s="304"/>
      <c r="FF520" s="304"/>
    </row>
    <row r="521" spans="21:162" s="265" customFormat="1" x14ac:dyDescent="0.15">
      <c r="U521" s="304"/>
      <c r="V521" s="304"/>
      <c r="W521" s="304"/>
      <c r="X521" s="304"/>
      <c r="Y521" s="304"/>
      <c r="Z521" s="304"/>
      <c r="AA521" s="304"/>
      <c r="AB521" s="304"/>
      <c r="AC521" s="304"/>
      <c r="AD521" s="304"/>
      <c r="AE521" s="304"/>
      <c r="AF521" s="304"/>
      <c r="AG521" s="304"/>
      <c r="AH521" s="304"/>
      <c r="AI521" s="304"/>
      <c r="AJ521" s="304"/>
      <c r="AK521" s="304"/>
      <c r="AL521" s="304"/>
      <c r="AM521" s="304"/>
      <c r="AN521" s="304"/>
      <c r="AO521" s="304"/>
      <c r="AP521" s="304"/>
      <c r="AQ521" s="304"/>
      <c r="AR521" s="304"/>
      <c r="AS521" s="304"/>
      <c r="AT521" s="304"/>
      <c r="AU521" s="304"/>
      <c r="AV521" s="304"/>
      <c r="AW521" s="304"/>
      <c r="AX521" s="304"/>
      <c r="AY521" s="304"/>
      <c r="AZ521" s="304"/>
      <c r="BA521" s="304"/>
      <c r="BB521" s="304"/>
      <c r="BC521" s="304"/>
      <c r="BD521" s="304"/>
      <c r="BE521" s="304"/>
      <c r="BF521" s="304"/>
      <c r="BG521" s="304"/>
      <c r="BH521" s="304"/>
      <c r="BI521" s="304"/>
      <c r="BJ521" s="304"/>
      <c r="BK521" s="304"/>
      <c r="BL521" s="304"/>
      <c r="BM521" s="304"/>
      <c r="BN521" s="304"/>
      <c r="BO521" s="304"/>
      <c r="BP521" s="304"/>
      <c r="BQ521" s="304"/>
      <c r="BR521" s="304"/>
      <c r="BS521" s="304"/>
      <c r="BT521" s="304"/>
      <c r="BU521" s="304"/>
      <c r="BV521" s="304"/>
      <c r="BW521" s="304"/>
      <c r="BX521" s="304"/>
      <c r="BY521" s="304"/>
      <c r="BZ521" s="304"/>
      <c r="CA521" s="304"/>
      <c r="CB521" s="304"/>
      <c r="CC521" s="304"/>
      <c r="CD521" s="304"/>
      <c r="CE521" s="304"/>
      <c r="CF521" s="304"/>
      <c r="CG521" s="304"/>
      <c r="CH521" s="304"/>
      <c r="CI521" s="304"/>
      <c r="CJ521" s="304"/>
      <c r="CK521" s="304"/>
      <c r="CL521" s="304"/>
      <c r="CM521" s="304"/>
      <c r="CN521" s="304"/>
      <c r="CO521" s="304"/>
      <c r="CP521" s="304"/>
      <c r="CQ521" s="304"/>
      <c r="CR521" s="304"/>
      <c r="CS521" s="304"/>
      <c r="CT521" s="304"/>
      <c r="CU521" s="304"/>
      <c r="CV521" s="304"/>
      <c r="CW521" s="304"/>
      <c r="CX521" s="304"/>
      <c r="CY521" s="304"/>
      <c r="CZ521" s="304"/>
      <c r="DA521" s="304"/>
      <c r="DB521" s="304"/>
      <c r="DC521" s="304"/>
      <c r="DD521" s="304"/>
      <c r="DE521" s="304"/>
      <c r="DF521" s="304"/>
      <c r="DG521" s="304"/>
      <c r="DH521" s="304"/>
      <c r="DI521" s="304"/>
      <c r="DJ521" s="304"/>
      <c r="DK521" s="304"/>
      <c r="DL521" s="304"/>
      <c r="DM521" s="304"/>
      <c r="DN521" s="304"/>
      <c r="DO521" s="304"/>
      <c r="DP521" s="304"/>
      <c r="DQ521" s="304"/>
      <c r="DR521" s="304"/>
      <c r="DS521" s="304"/>
      <c r="DT521" s="304"/>
      <c r="DU521" s="304"/>
      <c r="DV521" s="304"/>
      <c r="DW521" s="304"/>
      <c r="DX521" s="304"/>
      <c r="DY521" s="304"/>
      <c r="DZ521" s="304"/>
      <c r="EA521" s="304"/>
      <c r="EB521" s="304"/>
      <c r="EC521" s="304"/>
      <c r="ED521" s="304"/>
      <c r="EE521" s="304"/>
      <c r="EF521" s="304"/>
      <c r="EG521" s="304"/>
      <c r="EH521" s="304"/>
      <c r="EI521" s="304"/>
      <c r="EJ521" s="304"/>
      <c r="EK521" s="304"/>
      <c r="EL521" s="304"/>
      <c r="EM521" s="304"/>
      <c r="EN521" s="304"/>
      <c r="EO521" s="304"/>
      <c r="EP521" s="304"/>
      <c r="EQ521" s="304"/>
      <c r="ER521" s="304"/>
      <c r="ES521" s="304"/>
      <c r="ET521" s="304"/>
      <c r="EU521" s="304"/>
      <c r="EV521" s="304"/>
      <c r="EW521" s="304"/>
      <c r="EX521" s="304"/>
      <c r="EY521" s="304"/>
      <c r="EZ521" s="304"/>
      <c r="FA521" s="304"/>
      <c r="FB521" s="304"/>
      <c r="FC521" s="304"/>
      <c r="FD521" s="304"/>
      <c r="FE521" s="304"/>
      <c r="FF521" s="304"/>
    </row>
    <row r="522" spans="21:162" s="265" customFormat="1" x14ac:dyDescent="0.15">
      <c r="U522" s="304"/>
      <c r="V522" s="304"/>
      <c r="W522" s="304"/>
      <c r="X522" s="304"/>
      <c r="Y522" s="304"/>
      <c r="Z522" s="304"/>
      <c r="AA522" s="304"/>
      <c r="AB522" s="304"/>
      <c r="AC522" s="304"/>
      <c r="AD522" s="304"/>
      <c r="AE522" s="304"/>
      <c r="AF522" s="304"/>
      <c r="AG522" s="304"/>
      <c r="AH522" s="304"/>
      <c r="AI522" s="304"/>
      <c r="AJ522" s="304"/>
      <c r="AK522" s="304"/>
      <c r="AL522" s="304"/>
      <c r="AM522" s="304"/>
      <c r="AN522" s="304"/>
      <c r="AO522" s="304"/>
      <c r="AP522" s="304"/>
      <c r="AQ522" s="304"/>
      <c r="AR522" s="304"/>
      <c r="AS522" s="304"/>
      <c r="AT522" s="304"/>
      <c r="AU522" s="304"/>
      <c r="AV522" s="304"/>
      <c r="AW522" s="304"/>
      <c r="AX522" s="304"/>
      <c r="AY522" s="304"/>
      <c r="AZ522" s="304"/>
      <c r="BA522" s="304"/>
      <c r="BB522" s="304"/>
      <c r="BC522" s="304"/>
      <c r="BD522" s="304"/>
      <c r="BE522" s="304"/>
      <c r="BF522" s="304"/>
      <c r="BG522" s="304"/>
      <c r="BH522" s="304"/>
      <c r="BI522" s="304"/>
      <c r="BJ522" s="304"/>
      <c r="BK522" s="304"/>
      <c r="BL522" s="304"/>
      <c r="BM522" s="304"/>
      <c r="BN522" s="304"/>
      <c r="BO522" s="304"/>
      <c r="BP522" s="304"/>
      <c r="BQ522" s="304"/>
      <c r="BR522" s="304"/>
      <c r="BS522" s="304"/>
      <c r="BT522" s="304"/>
      <c r="BU522" s="304"/>
      <c r="BV522" s="304"/>
      <c r="BW522" s="304"/>
      <c r="BX522" s="304"/>
      <c r="BY522" s="304"/>
      <c r="BZ522" s="304"/>
      <c r="CA522" s="304"/>
      <c r="CB522" s="304"/>
      <c r="CC522" s="304"/>
      <c r="CD522" s="304"/>
      <c r="CE522" s="304"/>
      <c r="CF522" s="304"/>
      <c r="CG522" s="304"/>
      <c r="CH522" s="304"/>
      <c r="CI522" s="304"/>
      <c r="CJ522" s="304"/>
      <c r="CK522" s="304"/>
      <c r="CL522" s="304"/>
      <c r="CM522" s="304"/>
      <c r="CN522" s="304"/>
      <c r="CO522" s="304"/>
      <c r="CP522" s="304"/>
      <c r="CQ522" s="304"/>
      <c r="CR522" s="304"/>
      <c r="CS522" s="304"/>
      <c r="CT522" s="304"/>
      <c r="CU522" s="304"/>
      <c r="CV522" s="304"/>
      <c r="CW522" s="304"/>
      <c r="CX522" s="304"/>
      <c r="CY522" s="304"/>
      <c r="CZ522" s="304"/>
      <c r="DA522" s="304"/>
      <c r="DB522" s="304"/>
      <c r="DC522" s="304"/>
      <c r="DD522" s="304"/>
      <c r="DE522" s="304"/>
      <c r="DF522" s="304"/>
      <c r="DG522" s="304"/>
      <c r="DH522" s="304"/>
      <c r="DI522" s="304"/>
      <c r="DJ522" s="304"/>
      <c r="DK522" s="304"/>
      <c r="DL522" s="304"/>
      <c r="DM522" s="304"/>
      <c r="DN522" s="304"/>
      <c r="DO522" s="304"/>
      <c r="DP522" s="304"/>
      <c r="DQ522" s="304"/>
      <c r="DR522" s="304"/>
      <c r="DS522" s="304"/>
      <c r="DT522" s="304"/>
      <c r="DU522" s="304"/>
      <c r="DV522" s="304"/>
      <c r="DW522" s="304"/>
      <c r="DX522" s="304"/>
      <c r="DY522" s="304"/>
      <c r="DZ522" s="304"/>
      <c r="EA522" s="304"/>
      <c r="EB522" s="304"/>
      <c r="EC522" s="304"/>
      <c r="ED522" s="304"/>
      <c r="EE522" s="304"/>
      <c r="EF522" s="304"/>
      <c r="EG522" s="304"/>
      <c r="EH522" s="304"/>
      <c r="EI522" s="304"/>
      <c r="EJ522" s="304"/>
      <c r="EK522" s="304"/>
      <c r="EL522" s="304"/>
      <c r="EM522" s="304"/>
      <c r="EN522" s="304"/>
      <c r="EO522" s="304"/>
      <c r="EP522" s="304"/>
      <c r="EQ522" s="304"/>
      <c r="ER522" s="304"/>
      <c r="ES522" s="304"/>
      <c r="ET522" s="304"/>
      <c r="EU522" s="304"/>
      <c r="EV522" s="304"/>
      <c r="EW522" s="304"/>
      <c r="EX522" s="304"/>
      <c r="EY522" s="304"/>
      <c r="EZ522" s="304"/>
      <c r="FA522" s="304"/>
      <c r="FB522" s="304"/>
      <c r="FC522" s="304"/>
      <c r="FD522" s="304"/>
      <c r="FE522" s="304"/>
      <c r="FF522" s="304"/>
    </row>
    <row r="523" spans="21:162" s="265" customFormat="1" x14ac:dyDescent="0.15">
      <c r="U523" s="304"/>
      <c r="V523" s="304"/>
      <c r="W523" s="304"/>
      <c r="X523" s="304"/>
      <c r="Y523" s="304"/>
      <c r="Z523" s="304"/>
      <c r="AA523" s="304"/>
      <c r="AB523" s="304"/>
      <c r="AC523" s="304"/>
      <c r="AD523" s="304"/>
      <c r="AE523" s="304"/>
      <c r="AF523" s="304"/>
      <c r="AG523" s="304"/>
      <c r="AH523" s="304"/>
      <c r="AI523" s="304"/>
      <c r="AJ523" s="304"/>
      <c r="AK523" s="304"/>
      <c r="AL523" s="304"/>
      <c r="AM523" s="304"/>
      <c r="AN523" s="304"/>
      <c r="AO523" s="304"/>
      <c r="AP523" s="304"/>
      <c r="AQ523" s="304"/>
      <c r="AR523" s="304"/>
      <c r="AS523" s="304"/>
      <c r="AT523" s="304"/>
      <c r="AU523" s="304"/>
      <c r="AV523" s="304"/>
      <c r="AW523" s="304"/>
      <c r="AX523" s="304"/>
      <c r="AY523" s="304"/>
      <c r="AZ523" s="304"/>
      <c r="BA523" s="304"/>
      <c r="BB523" s="304"/>
      <c r="BC523" s="304"/>
      <c r="BD523" s="304"/>
      <c r="BE523" s="304"/>
      <c r="BF523" s="304"/>
      <c r="BG523" s="304"/>
      <c r="BH523" s="304"/>
      <c r="BI523" s="304"/>
      <c r="BJ523" s="304"/>
      <c r="BK523" s="304"/>
      <c r="BL523" s="304"/>
      <c r="BM523" s="304"/>
      <c r="BN523" s="304"/>
      <c r="BO523" s="304"/>
      <c r="BP523" s="304"/>
      <c r="BQ523" s="304"/>
      <c r="BR523" s="304"/>
      <c r="BS523" s="304"/>
      <c r="BT523" s="304"/>
      <c r="BU523" s="304"/>
      <c r="BV523" s="304"/>
      <c r="BW523" s="304"/>
      <c r="BX523" s="304"/>
      <c r="BY523" s="304"/>
      <c r="BZ523" s="304"/>
      <c r="CA523" s="304"/>
      <c r="CB523" s="304"/>
      <c r="CC523" s="304"/>
      <c r="CD523" s="304"/>
      <c r="CE523" s="304"/>
      <c r="CF523" s="304"/>
      <c r="CG523" s="304"/>
      <c r="CH523" s="304"/>
      <c r="CI523" s="304"/>
      <c r="CJ523" s="304"/>
      <c r="CK523" s="304"/>
      <c r="CL523" s="304"/>
      <c r="CM523" s="304"/>
      <c r="CN523" s="304"/>
      <c r="CO523" s="304"/>
      <c r="CP523" s="304"/>
      <c r="CQ523" s="304"/>
      <c r="CR523" s="304"/>
      <c r="CS523" s="304"/>
      <c r="CT523" s="304"/>
      <c r="CU523" s="304"/>
      <c r="CV523" s="304"/>
      <c r="CW523" s="304"/>
      <c r="CX523" s="304"/>
      <c r="CY523" s="304"/>
      <c r="CZ523" s="304"/>
      <c r="DA523" s="304"/>
      <c r="DB523" s="304"/>
      <c r="DC523" s="304"/>
      <c r="DD523" s="304"/>
      <c r="DE523" s="304"/>
      <c r="DF523" s="304"/>
      <c r="DG523" s="304"/>
      <c r="DH523" s="304"/>
      <c r="DI523" s="304"/>
      <c r="DJ523" s="304"/>
      <c r="DK523" s="304"/>
      <c r="DL523" s="304"/>
      <c r="DM523" s="304"/>
      <c r="DN523" s="304"/>
      <c r="DO523" s="304"/>
      <c r="DP523" s="304"/>
      <c r="DQ523" s="304"/>
      <c r="DR523" s="304"/>
      <c r="DS523" s="304"/>
      <c r="DT523" s="304"/>
      <c r="DU523" s="304"/>
      <c r="DV523" s="304"/>
      <c r="DW523" s="304"/>
      <c r="DX523" s="304"/>
      <c r="DY523" s="304"/>
      <c r="DZ523" s="304"/>
      <c r="EA523" s="304"/>
      <c r="EB523" s="304"/>
      <c r="EC523" s="304"/>
      <c r="ED523" s="304"/>
      <c r="EE523" s="304"/>
      <c r="EF523" s="304"/>
      <c r="EG523" s="304"/>
      <c r="EH523" s="304"/>
      <c r="EI523" s="304"/>
      <c r="EJ523" s="304"/>
      <c r="EK523" s="304"/>
      <c r="EL523" s="304"/>
      <c r="EM523" s="304"/>
      <c r="EN523" s="304"/>
      <c r="EO523" s="304"/>
      <c r="EP523" s="304"/>
      <c r="EQ523" s="304"/>
      <c r="ER523" s="304"/>
      <c r="ES523" s="304"/>
      <c r="ET523" s="304"/>
      <c r="EU523" s="304"/>
      <c r="EV523" s="304"/>
      <c r="EW523" s="304"/>
      <c r="EX523" s="304"/>
      <c r="EY523" s="304"/>
      <c r="EZ523" s="304"/>
      <c r="FA523" s="304"/>
      <c r="FB523" s="304"/>
      <c r="FC523" s="304"/>
      <c r="FD523" s="304"/>
      <c r="FE523" s="304"/>
      <c r="FF523" s="304"/>
    </row>
    <row r="524" spans="21:162" s="265" customFormat="1" x14ac:dyDescent="0.15">
      <c r="U524" s="304"/>
      <c r="V524" s="304"/>
      <c r="W524" s="304"/>
      <c r="X524" s="304"/>
      <c r="Y524" s="304"/>
      <c r="Z524" s="304"/>
      <c r="AA524" s="304"/>
      <c r="AB524" s="304"/>
      <c r="AC524" s="304"/>
      <c r="AD524" s="304"/>
      <c r="AE524" s="304"/>
      <c r="AF524" s="304"/>
      <c r="AG524" s="304"/>
      <c r="AH524" s="304"/>
      <c r="AI524" s="304"/>
      <c r="AJ524" s="304"/>
      <c r="AK524" s="304"/>
      <c r="AL524" s="304"/>
      <c r="AM524" s="304"/>
      <c r="AN524" s="304"/>
      <c r="AO524" s="304"/>
      <c r="AP524" s="304"/>
      <c r="AQ524" s="304"/>
      <c r="AR524" s="304"/>
      <c r="AS524" s="304"/>
      <c r="AT524" s="304"/>
      <c r="AU524" s="304"/>
      <c r="AV524" s="304"/>
      <c r="AW524" s="304"/>
      <c r="AX524" s="304"/>
      <c r="AY524" s="304"/>
      <c r="AZ524" s="304"/>
      <c r="BA524" s="304"/>
      <c r="BB524" s="304"/>
      <c r="BC524" s="304"/>
      <c r="BD524" s="304"/>
      <c r="BE524" s="304"/>
      <c r="BF524" s="304"/>
      <c r="BG524" s="304"/>
      <c r="BH524" s="304"/>
      <c r="BI524" s="304"/>
      <c r="BJ524" s="304"/>
      <c r="BK524" s="304"/>
      <c r="BL524" s="304"/>
      <c r="BM524" s="304"/>
      <c r="BN524" s="304"/>
      <c r="BO524" s="304"/>
      <c r="BP524" s="304"/>
      <c r="BQ524" s="304"/>
      <c r="BR524" s="304"/>
      <c r="BS524" s="304"/>
      <c r="BT524" s="304"/>
      <c r="BU524" s="304"/>
      <c r="BV524" s="304"/>
      <c r="BW524" s="304"/>
      <c r="BX524" s="304"/>
      <c r="BY524" s="304"/>
      <c r="BZ524" s="304"/>
      <c r="CA524" s="304"/>
      <c r="CB524" s="304"/>
      <c r="CC524" s="304"/>
      <c r="CD524" s="304"/>
      <c r="CE524" s="304"/>
      <c r="CF524" s="304"/>
      <c r="CG524" s="304"/>
      <c r="CH524" s="304"/>
      <c r="CI524" s="304"/>
      <c r="CJ524" s="304"/>
      <c r="CK524" s="304"/>
      <c r="CL524" s="304"/>
      <c r="CM524" s="304"/>
      <c r="CN524" s="304"/>
      <c r="CO524" s="304"/>
      <c r="CP524" s="304"/>
      <c r="CQ524" s="304"/>
      <c r="CR524" s="304"/>
      <c r="CS524" s="304"/>
      <c r="CT524" s="304"/>
      <c r="CU524" s="304"/>
      <c r="CV524" s="304"/>
      <c r="CW524" s="304"/>
      <c r="CX524" s="304"/>
      <c r="CY524" s="304"/>
      <c r="CZ524" s="304"/>
      <c r="DA524" s="304"/>
      <c r="DB524" s="304"/>
      <c r="DC524" s="304"/>
      <c r="DD524" s="304"/>
      <c r="DE524" s="304"/>
      <c r="DF524" s="304"/>
      <c r="DG524" s="304"/>
      <c r="DH524" s="304"/>
      <c r="DI524" s="304"/>
      <c r="DJ524" s="304"/>
      <c r="DK524" s="304"/>
      <c r="DL524" s="304"/>
      <c r="DM524" s="304"/>
      <c r="DN524" s="304"/>
      <c r="DO524" s="304"/>
      <c r="DP524" s="304"/>
      <c r="DQ524" s="304"/>
      <c r="DR524" s="304"/>
      <c r="DS524" s="304"/>
      <c r="DT524" s="304"/>
      <c r="DU524" s="304"/>
      <c r="DV524" s="304"/>
      <c r="DW524" s="304"/>
      <c r="DX524" s="304"/>
      <c r="DY524" s="304"/>
      <c r="DZ524" s="304"/>
      <c r="EA524" s="304"/>
      <c r="EB524" s="304"/>
      <c r="EC524" s="304"/>
      <c r="ED524" s="304"/>
      <c r="EE524" s="304"/>
      <c r="EF524" s="304"/>
      <c r="EG524" s="304"/>
      <c r="EH524" s="304"/>
      <c r="EI524" s="304"/>
      <c r="EJ524" s="304"/>
      <c r="EK524" s="304"/>
      <c r="EL524" s="304"/>
      <c r="EM524" s="304"/>
      <c r="EN524" s="304"/>
      <c r="EO524" s="304"/>
      <c r="EP524" s="304"/>
      <c r="EQ524" s="304"/>
      <c r="ER524" s="304"/>
      <c r="ES524" s="304"/>
      <c r="ET524" s="304"/>
      <c r="EU524" s="304"/>
      <c r="EV524" s="304"/>
      <c r="EW524" s="304"/>
      <c r="EX524" s="304"/>
      <c r="EY524" s="304"/>
      <c r="EZ524" s="304"/>
      <c r="FA524" s="304"/>
      <c r="FB524" s="304"/>
      <c r="FC524" s="304"/>
      <c r="FD524" s="304"/>
      <c r="FE524" s="304"/>
      <c r="FF524" s="304"/>
    </row>
    <row r="525" spans="21:162" s="265" customFormat="1" x14ac:dyDescent="0.15">
      <c r="U525" s="304"/>
      <c r="V525" s="304"/>
      <c r="W525" s="304"/>
      <c r="X525" s="304"/>
      <c r="Y525" s="304"/>
      <c r="Z525" s="304"/>
      <c r="AA525" s="304"/>
      <c r="AB525" s="304"/>
      <c r="AC525" s="304"/>
      <c r="AD525" s="304"/>
      <c r="AE525" s="304"/>
      <c r="AF525" s="304"/>
      <c r="AG525" s="304"/>
      <c r="AH525" s="304"/>
      <c r="AI525" s="304"/>
      <c r="AJ525" s="304"/>
      <c r="AK525" s="304"/>
      <c r="AL525" s="304"/>
      <c r="AM525" s="304"/>
      <c r="AN525" s="304"/>
      <c r="AO525" s="304"/>
      <c r="AP525" s="304"/>
      <c r="AQ525" s="304"/>
      <c r="AR525" s="304"/>
      <c r="AS525" s="304"/>
      <c r="AT525" s="304"/>
      <c r="AU525" s="304"/>
      <c r="AV525" s="304"/>
      <c r="AW525" s="304"/>
      <c r="AX525" s="304"/>
      <c r="AY525" s="304"/>
      <c r="AZ525" s="304"/>
      <c r="BA525" s="304"/>
      <c r="BB525" s="304"/>
      <c r="BC525" s="304"/>
      <c r="BD525" s="304"/>
      <c r="BE525" s="304"/>
      <c r="BF525" s="304"/>
      <c r="BG525" s="304"/>
      <c r="BH525" s="304"/>
      <c r="BI525" s="304"/>
      <c r="BJ525" s="304"/>
      <c r="BK525" s="304"/>
      <c r="BL525" s="304"/>
      <c r="BM525" s="304"/>
      <c r="BN525" s="304"/>
      <c r="BO525" s="304"/>
      <c r="BP525" s="304"/>
      <c r="BQ525" s="304"/>
      <c r="BR525" s="304"/>
      <c r="BS525" s="304"/>
      <c r="BT525" s="304"/>
      <c r="BU525" s="304"/>
      <c r="BV525" s="304"/>
      <c r="BW525" s="304"/>
      <c r="BX525" s="304"/>
      <c r="BY525" s="304"/>
      <c r="BZ525" s="304"/>
      <c r="CA525" s="304"/>
      <c r="CB525" s="304"/>
      <c r="CC525" s="304"/>
      <c r="CD525" s="304"/>
      <c r="CE525" s="304"/>
      <c r="CF525" s="304"/>
      <c r="CG525" s="304"/>
      <c r="CH525" s="304"/>
      <c r="CI525" s="304"/>
      <c r="CJ525" s="304"/>
      <c r="CK525" s="304"/>
      <c r="CL525" s="304"/>
      <c r="CM525" s="304"/>
      <c r="CN525" s="304"/>
      <c r="CO525" s="304"/>
      <c r="CP525" s="304"/>
      <c r="CQ525" s="304"/>
      <c r="CR525" s="304"/>
      <c r="CS525" s="304"/>
      <c r="CT525" s="304"/>
      <c r="CU525" s="304"/>
      <c r="CV525" s="304"/>
      <c r="CW525" s="304"/>
      <c r="CX525" s="304"/>
      <c r="CY525" s="304"/>
      <c r="CZ525" s="304"/>
      <c r="DA525" s="304"/>
      <c r="DB525" s="304"/>
      <c r="DC525" s="304"/>
      <c r="DD525" s="304"/>
      <c r="DE525" s="304"/>
      <c r="DF525" s="304"/>
      <c r="DG525" s="304"/>
      <c r="DH525" s="304"/>
      <c r="DI525" s="304"/>
      <c r="DJ525" s="304"/>
      <c r="DK525" s="304"/>
      <c r="DL525" s="304"/>
      <c r="DM525" s="304"/>
      <c r="DN525" s="304"/>
      <c r="DO525" s="304"/>
      <c r="DP525" s="304"/>
      <c r="DQ525" s="304"/>
      <c r="DR525" s="304"/>
      <c r="DS525" s="304"/>
      <c r="DT525" s="304"/>
      <c r="DU525" s="304"/>
      <c r="DV525" s="304"/>
      <c r="DW525" s="304"/>
      <c r="DX525" s="304"/>
      <c r="DY525" s="304"/>
      <c r="DZ525" s="304"/>
      <c r="EA525" s="304"/>
      <c r="EB525" s="304"/>
      <c r="EC525" s="304"/>
      <c r="ED525" s="304"/>
      <c r="EE525" s="304"/>
      <c r="EF525" s="304"/>
      <c r="EG525" s="304"/>
      <c r="EH525" s="304"/>
      <c r="EI525" s="304"/>
      <c r="EJ525" s="304"/>
      <c r="EK525" s="304"/>
      <c r="EL525" s="304"/>
      <c r="EM525" s="304"/>
      <c r="EN525" s="304"/>
      <c r="EO525" s="304"/>
      <c r="EP525" s="304"/>
      <c r="EQ525" s="304"/>
      <c r="ER525" s="304"/>
      <c r="ES525" s="304"/>
      <c r="ET525" s="304"/>
      <c r="EU525" s="304"/>
      <c r="EV525" s="304"/>
      <c r="EW525" s="304"/>
      <c r="EX525" s="304"/>
      <c r="EY525" s="304"/>
      <c r="EZ525" s="304"/>
      <c r="FA525" s="304"/>
      <c r="FB525" s="304"/>
      <c r="FC525" s="304"/>
      <c r="FD525" s="304"/>
      <c r="FE525" s="304"/>
      <c r="FF525" s="304"/>
    </row>
    <row r="526" spans="21:162" s="265" customFormat="1" x14ac:dyDescent="0.15">
      <c r="U526" s="304"/>
      <c r="V526" s="304"/>
      <c r="W526" s="304"/>
      <c r="X526" s="304"/>
      <c r="Y526" s="304"/>
      <c r="Z526" s="304"/>
      <c r="AA526" s="304"/>
      <c r="AB526" s="304"/>
      <c r="AC526" s="304"/>
      <c r="AD526" s="304"/>
      <c r="AE526" s="304"/>
      <c r="AF526" s="304"/>
      <c r="AG526" s="304"/>
      <c r="AH526" s="304"/>
      <c r="AI526" s="304"/>
      <c r="AJ526" s="304"/>
      <c r="AK526" s="304"/>
      <c r="AL526" s="304"/>
      <c r="AM526" s="304"/>
      <c r="AN526" s="304"/>
      <c r="AO526" s="304"/>
      <c r="AP526" s="304"/>
      <c r="AQ526" s="304"/>
      <c r="AR526" s="304"/>
      <c r="AS526" s="304"/>
      <c r="AT526" s="304"/>
      <c r="AU526" s="304"/>
      <c r="AV526" s="304"/>
      <c r="AW526" s="304"/>
      <c r="AX526" s="304"/>
      <c r="AY526" s="304"/>
      <c r="AZ526" s="304"/>
      <c r="BA526" s="304"/>
      <c r="BB526" s="304"/>
      <c r="BC526" s="304"/>
      <c r="BD526" s="304"/>
      <c r="BE526" s="304"/>
      <c r="BF526" s="304"/>
      <c r="BG526" s="304"/>
      <c r="BH526" s="304"/>
      <c r="BI526" s="304"/>
      <c r="BJ526" s="304"/>
      <c r="BK526" s="304"/>
      <c r="BL526" s="304"/>
      <c r="BM526" s="304"/>
      <c r="BN526" s="304"/>
      <c r="BO526" s="304"/>
      <c r="BP526" s="304"/>
      <c r="BQ526" s="304"/>
      <c r="BR526" s="304"/>
      <c r="BS526" s="304"/>
      <c r="BT526" s="304"/>
      <c r="BU526" s="304"/>
      <c r="BV526" s="304"/>
      <c r="BW526" s="304"/>
      <c r="BX526" s="304"/>
      <c r="BY526" s="304"/>
      <c r="BZ526" s="304"/>
      <c r="CA526" s="304"/>
      <c r="CB526" s="304"/>
      <c r="CC526" s="304"/>
      <c r="CD526" s="304"/>
      <c r="CE526" s="304"/>
      <c r="CF526" s="304"/>
      <c r="CG526" s="304"/>
      <c r="CH526" s="304"/>
      <c r="CI526" s="304"/>
      <c r="CJ526" s="304"/>
      <c r="CK526" s="304"/>
      <c r="CL526" s="304"/>
      <c r="CM526" s="304"/>
      <c r="CN526" s="304"/>
      <c r="CO526" s="304"/>
      <c r="CP526" s="304"/>
      <c r="CQ526" s="304"/>
      <c r="CR526" s="304"/>
      <c r="CS526" s="304"/>
      <c r="CT526" s="304"/>
      <c r="CU526" s="304"/>
      <c r="CV526" s="304"/>
      <c r="CW526" s="304"/>
      <c r="CX526" s="304"/>
      <c r="CY526" s="304"/>
      <c r="CZ526" s="304"/>
      <c r="DA526" s="304"/>
      <c r="DB526" s="304"/>
      <c r="DC526" s="304"/>
      <c r="DD526" s="304"/>
      <c r="DE526" s="304"/>
      <c r="DF526" s="304"/>
      <c r="DG526" s="304"/>
      <c r="DH526" s="304"/>
      <c r="DI526" s="304"/>
      <c r="DJ526" s="304"/>
      <c r="DK526" s="304"/>
      <c r="DL526" s="304"/>
      <c r="DM526" s="304"/>
      <c r="DN526" s="304"/>
      <c r="DO526" s="304"/>
      <c r="DP526" s="304"/>
      <c r="DQ526" s="304"/>
      <c r="DR526" s="304"/>
      <c r="DS526" s="304"/>
      <c r="DT526" s="304"/>
      <c r="DU526" s="304"/>
      <c r="DV526" s="304"/>
      <c r="DW526" s="304"/>
      <c r="DX526" s="304"/>
      <c r="DY526" s="304"/>
      <c r="DZ526" s="304"/>
      <c r="EA526" s="304"/>
      <c r="EB526" s="304"/>
      <c r="EC526" s="304"/>
      <c r="ED526" s="304"/>
      <c r="EE526" s="304"/>
      <c r="EF526" s="304"/>
      <c r="EG526" s="304"/>
      <c r="EH526" s="304"/>
      <c r="EI526" s="304"/>
      <c r="EJ526" s="304"/>
      <c r="EK526" s="304"/>
      <c r="EL526" s="304"/>
      <c r="EM526" s="304"/>
      <c r="EN526" s="304"/>
      <c r="EO526" s="304"/>
      <c r="EP526" s="304"/>
      <c r="EQ526" s="304"/>
      <c r="ER526" s="304"/>
      <c r="ES526" s="304"/>
      <c r="ET526" s="304"/>
      <c r="EU526" s="304"/>
      <c r="EV526" s="304"/>
      <c r="EW526" s="304"/>
      <c r="EX526" s="304"/>
      <c r="EY526" s="304"/>
      <c r="EZ526" s="304"/>
      <c r="FA526" s="304"/>
      <c r="FB526" s="304"/>
      <c r="FC526" s="304"/>
      <c r="FD526" s="304"/>
      <c r="FE526" s="304"/>
      <c r="FF526" s="304"/>
    </row>
    <row r="527" spans="21:162" s="265" customFormat="1" x14ac:dyDescent="0.15">
      <c r="U527" s="304"/>
      <c r="V527" s="304"/>
      <c r="W527" s="304"/>
      <c r="X527" s="304"/>
      <c r="Y527" s="304"/>
      <c r="Z527" s="304"/>
      <c r="AA527" s="304"/>
      <c r="AB527" s="304"/>
      <c r="AC527" s="304"/>
      <c r="AD527" s="304"/>
      <c r="AE527" s="304"/>
      <c r="AF527" s="304"/>
      <c r="AG527" s="304"/>
      <c r="AH527" s="304"/>
      <c r="AI527" s="304"/>
      <c r="AJ527" s="304"/>
      <c r="AK527" s="304"/>
      <c r="AL527" s="304"/>
      <c r="AM527" s="304"/>
      <c r="AN527" s="304"/>
      <c r="AO527" s="304"/>
      <c r="AP527" s="304"/>
      <c r="AQ527" s="304"/>
      <c r="AR527" s="304"/>
      <c r="AS527" s="304"/>
      <c r="AT527" s="304"/>
      <c r="AU527" s="304"/>
      <c r="AV527" s="304"/>
      <c r="AW527" s="304"/>
      <c r="AX527" s="304"/>
      <c r="AY527" s="304"/>
      <c r="AZ527" s="304"/>
      <c r="BA527" s="304"/>
      <c r="BB527" s="304"/>
      <c r="BC527" s="304"/>
      <c r="BD527" s="304"/>
      <c r="BE527" s="304"/>
      <c r="BF527" s="304"/>
      <c r="BG527" s="304"/>
      <c r="BH527" s="304"/>
      <c r="BI527" s="304"/>
      <c r="BJ527" s="304"/>
      <c r="BK527" s="304"/>
      <c r="BL527" s="304"/>
      <c r="BM527" s="304"/>
      <c r="BN527" s="304"/>
      <c r="BO527" s="304"/>
      <c r="BP527" s="304"/>
      <c r="BQ527" s="304"/>
      <c r="BR527" s="304"/>
      <c r="BS527" s="304"/>
      <c r="BT527" s="304"/>
      <c r="BU527" s="304"/>
      <c r="BV527" s="304"/>
      <c r="BW527" s="304"/>
      <c r="BX527" s="304"/>
      <c r="BY527" s="304"/>
      <c r="BZ527" s="304"/>
      <c r="CA527" s="304"/>
      <c r="CB527" s="304"/>
      <c r="CC527" s="304"/>
      <c r="CD527" s="304"/>
      <c r="CE527" s="304"/>
      <c r="CF527" s="304"/>
      <c r="CG527" s="304"/>
      <c r="CH527" s="304"/>
      <c r="CI527" s="304"/>
      <c r="CJ527" s="304"/>
      <c r="CK527" s="304"/>
      <c r="CL527" s="304"/>
      <c r="CM527" s="304"/>
      <c r="CN527" s="304"/>
      <c r="CO527" s="304"/>
      <c r="CP527" s="304"/>
      <c r="CQ527" s="304"/>
      <c r="CR527" s="304"/>
      <c r="CS527" s="304"/>
      <c r="CT527" s="304"/>
      <c r="CU527" s="304"/>
      <c r="CV527" s="304"/>
      <c r="CW527" s="304"/>
      <c r="CX527" s="304"/>
      <c r="CY527" s="304"/>
      <c r="CZ527" s="304"/>
      <c r="DA527" s="304"/>
      <c r="DB527" s="304"/>
      <c r="DC527" s="304"/>
      <c r="DD527" s="304"/>
      <c r="DE527" s="304"/>
      <c r="DF527" s="304"/>
      <c r="DG527" s="304"/>
      <c r="DH527" s="304"/>
      <c r="DI527" s="304"/>
      <c r="DJ527" s="304"/>
      <c r="DK527" s="304"/>
      <c r="DL527" s="304"/>
      <c r="DM527" s="304"/>
      <c r="DN527" s="304"/>
      <c r="DO527" s="304"/>
      <c r="DP527" s="304"/>
      <c r="DQ527" s="304"/>
      <c r="DR527" s="304"/>
      <c r="DS527" s="304"/>
      <c r="DT527" s="304"/>
      <c r="DU527" s="304"/>
      <c r="DV527" s="304"/>
      <c r="DW527" s="304"/>
      <c r="DX527" s="304"/>
      <c r="DY527" s="304"/>
      <c r="DZ527" s="304"/>
      <c r="EA527" s="304"/>
      <c r="EB527" s="304"/>
      <c r="EC527" s="304"/>
      <c r="ED527" s="304"/>
      <c r="EE527" s="304"/>
      <c r="EF527" s="304"/>
      <c r="EG527" s="304"/>
      <c r="EH527" s="304"/>
      <c r="EI527" s="304"/>
      <c r="EJ527" s="304"/>
      <c r="EK527" s="304"/>
      <c r="EL527" s="304"/>
      <c r="EM527" s="304"/>
      <c r="EN527" s="304"/>
      <c r="EO527" s="304"/>
      <c r="EP527" s="304"/>
      <c r="EQ527" s="304"/>
      <c r="ER527" s="304"/>
      <c r="ES527" s="304"/>
      <c r="ET527" s="304"/>
      <c r="EU527" s="304"/>
      <c r="EV527" s="304"/>
      <c r="EW527" s="304"/>
      <c r="EX527" s="304"/>
      <c r="EY527" s="304"/>
      <c r="EZ527" s="304"/>
      <c r="FA527" s="304"/>
      <c r="FB527" s="304"/>
      <c r="FC527" s="304"/>
      <c r="FD527" s="304"/>
      <c r="FE527" s="304"/>
      <c r="FF527" s="304"/>
    </row>
    <row r="528" spans="21:162" s="265" customFormat="1" x14ac:dyDescent="0.15">
      <c r="U528" s="304"/>
      <c r="V528" s="304"/>
      <c r="W528" s="304"/>
      <c r="X528" s="304"/>
      <c r="Y528" s="304"/>
      <c r="Z528" s="304"/>
      <c r="AA528" s="304"/>
      <c r="AB528" s="304"/>
      <c r="AC528" s="304"/>
      <c r="AD528" s="304"/>
      <c r="AE528" s="304"/>
      <c r="AF528" s="304"/>
      <c r="AG528" s="304"/>
      <c r="AH528" s="304"/>
      <c r="AI528" s="304"/>
      <c r="AJ528" s="304"/>
      <c r="AK528" s="304"/>
      <c r="AL528" s="304"/>
      <c r="AM528" s="304"/>
      <c r="AN528" s="304"/>
      <c r="AO528" s="304"/>
      <c r="AP528" s="304"/>
      <c r="AQ528" s="304"/>
      <c r="AR528" s="304"/>
      <c r="AS528" s="304"/>
      <c r="AT528" s="304"/>
      <c r="AU528" s="304"/>
      <c r="AV528" s="304"/>
      <c r="AW528" s="304"/>
      <c r="AX528" s="304"/>
      <c r="AY528" s="304"/>
      <c r="AZ528" s="304"/>
      <c r="BA528" s="304"/>
      <c r="BB528" s="304"/>
      <c r="BC528" s="304"/>
      <c r="BD528" s="304"/>
      <c r="BE528" s="304"/>
      <c r="BF528" s="304"/>
      <c r="BG528" s="304"/>
      <c r="BH528" s="304"/>
      <c r="BI528" s="304"/>
      <c r="BJ528" s="304"/>
      <c r="BK528" s="304"/>
      <c r="BL528" s="304"/>
      <c r="BM528" s="304"/>
      <c r="BN528" s="304"/>
      <c r="BO528" s="304"/>
      <c r="BP528" s="304"/>
      <c r="BQ528" s="304"/>
      <c r="BR528" s="304"/>
      <c r="BS528" s="304"/>
      <c r="BT528" s="304"/>
      <c r="BU528" s="304"/>
      <c r="BV528" s="304"/>
      <c r="BW528" s="304"/>
      <c r="BX528" s="304"/>
      <c r="BY528" s="304"/>
      <c r="BZ528" s="304"/>
      <c r="CA528" s="304"/>
      <c r="CB528" s="304"/>
      <c r="CC528" s="304"/>
      <c r="CD528" s="304"/>
      <c r="CE528" s="304"/>
      <c r="CF528" s="304"/>
      <c r="CG528" s="304"/>
      <c r="CH528" s="304"/>
      <c r="CI528" s="304"/>
      <c r="CJ528" s="304"/>
      <c r="CK528" s="304"/>
      <c r="CL528" s="304"/>
      <c r="CM528" s="304"/>
      <c r="CN528" s="304"/>
      <c r="CO528" s="304"/>
      <c r="CP528" s="304"/>
      <c r="CQ528" s="304"/>
      <c r="CR528" s="304"/>
      <c r="CS528" s="304"/>
      <c r="CT528" s="304"/>
      <c r="CU528" s="304"/>
      <c r="CV528" s="304"/>
      <c r="CW528" s="304"/>
      <c r="CX528" s="304"/>
      <c r="CY528" s="304"/>
      <c r="CZ528" s="304"/>
      <c r="DA528" s="304"/>
      <c r="DB528" s="304"/>
      <c r="DC528" s="304"/>
      <c r="DD528" s="304"/>
      <c r="DE528" s="304"/>
      <c r="DF528" s="304"/>
      <c r="DG528" s="304"/>
      <c r="DH528" s="304"/>
      <c r="DI528" s="304"/>
      <c r="DJ528" s="304"/>
      <c r="DK528" s="304"/>
      <c r="DL528" s="304"/>
      <c r="DM528" s="304"/>
      <c r="DN528" s="304"/>
      <c r="DO528" s="304"/>
      <c r="DP528" s="304"/>
      <c r="DQ528" s="304"/>
      <c r="DR528" s="304"/>
      <c r="DS528" s="304"/>
      <c r="DT528" s="304"/>
      <c r="DU528" s="304"/>
      <c r="DV528" s="304"/>
      <c r="DW528" s="304"/>
      <c r="DX528" s="304"/>
      <c r="DY528" s="304"/>
      <c r="DZ528" s="304"/>
      <c r="EA528" s="304"/>
      <c r="EB528" s="304"/>
      <c r="EC528" s="304"/>
      <c r="ED528" s="304"/>
      <c r="EE528" s="304"/>
      <c r="EF528" s="304"/>
      <c r="EG528" s="304"/>
      <c r="EH528" s="304"/>
      <c r="EI528" s="304"/>
      <c r="EJ528" s="304"/>
      <c r="EK528" s="304"/>
      <c r="EL528" s="304"/>
      <c r="EM528" s="304"/>
      <c r="EN528" s="304"/>
      <c r="EO528" s="304"/>
      <c r="EP528" s="304"/>
      <c r="EQ528" s="304"/>
      <c r="ER528" s="304"/>
      <c r="ES528" s="304"/>
      <c r="ET528" s="304"/>
      <c r="EU528" s="304"/>
      <c r="EV528" s="304"/>
      <c r="EW528" s="304"/>
      <c r="EX528" s="304"/>
      <c r="EY528" s="304"/>
      <c r="EZ528" s="304"/>
      <c r="FA528" s="304"/>
      <c r="FB528" s="304"/>
      <c r="FC528" s="304"/>
      <c r="FD528" s="304"/>
      <c r="FE528" s="304"/>
      <c r="FF528" s="304"/>
    </row>
    <row r="529" spans="21:162" s="265" customFormat="1" x14ac:dyDescent="0.15">
      <c r="U529" s="304"/>
      <c r="V529" s="304"/>
      <c r="W529" s="304"/>
      <c r="X529" s="304"/>
      <c r="Y529" s="304"/>
      <c r="Z529" s="304"/>
      <c r="AA529" s="304"/>
      <c r="AB529" s="304"/>
      <c r="AC529" s="304"/>
      <c r="AD529" s="304"/>
      <c r="AE529" s="304"/>
      <c r="AF529" s="304"/>
      <c r="AG529" s="304"/>
      <c r="AH529" s="304"/>
      <c r="AI529" s="304"/>
      <c r="AJ529" s="304"/>
      <c r="AK529" s="304"/>
      <c r="AL529" s="304"/>
      <c r="AM529" s="304"/>
      <c r="AN529" s="304"/>
      <c r="AO529" s="304"/>
      <c r="AP529" s="304"/>
      <c r="AQ529" s="304"/>
      <c r="AR529" s="304"/>
      <c r="AS529" s="304"/>
      <c r="AT529" s="304"/>
      <c r="AU529" s="304"/>
      <c r="AV529" s="304"/>
      <c r="AW529" s="304"/>
      <c r="AX529" s="304"/>
      <c r="AY529" s="304"/>
      <c r="AZ529" s="304"/>
      <c r="BA529" s="304"/>
      <c r="BB529" s="304"/>
      <c r="BC529" s="304"/>
      <c r="BD529" s="304"/>
      <c r="BE529" s="304"/>
      <c r="BF529" s="304"/>
      <c r="BG529" s="304"/>
      <c r="BH529" s="304"/>
      <c r="BI529" s="304"/>
      <c r="BJ529" s="304"/>
      <c r="BK529" s="304"/>
      <c r="BL529" s="304"/>
      <c r="BM529" s="304"/>
      <c r="BN529" s="304"/>
      <c r="BO529" s="304"/>
      <c r="BP529" s="304"/>
      <c r="BQ529" s="304"/>
      <c r="BR529" s="304"/>
      <c r="BS529" s="304"/>
      <c r="BT529" s="304"/>
      <c r="BU529" s="304"/>
      <c r="BV529" s="304"/>
      <c r="BW529" s="304"/>
      <c r="BX529" s="304"/>
      <c r="BY529" s="304"/>
      <c r="BZ529" s="304"/>
      <c r="CA529" s="304"/>
      <c r="CB529" s="304"/>
      <c r="CC529" s="304"/>
      <c r="CD529" s="304"/>
      <c r="CE529" s="304"/>
      <c r="CF529" s="304"/>
      <c r="CG529" s="304"/>
      <c r="CH529" s="304"/>
      <c r="CI529" s="304"/>
      <c r="CJ529" s="304"/>
      <c r="CK529" s="304"/>
      <c r="CL529" s="304"/>
      <c r="CM529" s="304"/>
      <c r="CN529" s="304"/>
      <c r="CO529" s="304"/>
      <c r="CP529" s="304"/>
      <c r="CQ529" s="304"/>
      <c r="CR529" s="304"/>
      <c r="CS529" s="304"/>
      <c r="CT529" s="304"/>
      <c r="CU529" s="304"/>
      <c r="CV529" s="304"/>
      <c r="CW529" s="304"/>
      <c r="CX529" s="304"/>
      <c r="CY529" s="304"/>
      <c r="CZ529" s="304"/>
      <c r="DA529" s="304"/>
      <c r="DB529" s="304"/>
      <c r="DC529" s="304"/>
      <c r="DD529" s="304"/>
      <c r="DE529" s="304"/>
      <c r="DF529" s="304"/>
      <c r="DG529" s="304"/>
      <c r="DH529" s="304"/>
      <c r="DI529" s="304"/>
      <c r="DJ529" s="304"/>
      <c r="DK529" s="304"/>
      <c r="DL529" s="304"/>
      <c r="DM529" s="304"/>
      <c r="DN529" s="304"/>
      <c r="DO529" s="304"/>
      <c r="DP529" s="304"/>
      <c r="DQ529" s="304"/>
      <c r="DR529" s="304"/>
      <c r="DS529" s="304"/>
      <c r="DT529" s="304"/>
      <c r="DU529" s="304"/>
      <c r="DV529" s="304"/>
      <c r="DW529" s="304"/>
      <c r="DX529" s="304"/>
      <c r="DY529" s="304"/>
      <c r="DZ529" s="304"/>
      <c r="EA529" s="304"/>
      <c r="EB529" s="304"/>
      <c r="EC529" s="304"/>
      <c r="ED529" s="304"/>
      <c r="EE529" s="304"/>
      <c r="EF529" s="304"/>
      <c r="EG529" s="304"/>
      <c r="EH529" s="304"/>
      <c r="EI529" s="304"/>
      <c r="EJ529" s="304"/>
      <c r="EK529" s="304"/>
      <c r="EL529" s="304"/>
      <c r="EM529" s="304"/>
      <c r="EN529" s="304"/>
      <c r="EO529" s="304"/>
      <c r="EP529" s="304"/>
      <c r="EQ529" s="304"/>
      <c r="ER529" s="304"/>
      <c r="ES529" s="304"/>
      <c r="ET529" s="304"/>
      <c r="EU529" s="304"/>
      <c r="EV529" s="304"/>
      <c r="EW529" s="304"/>
      <c r="EX529" s="304"/>
      <c r="EY529" s="304"/>
      <c r="EZ529" s="304"/>
      <c r="FA529" s="304"/>
      <c r="FB529" s="304"/>
      <c r="FC529" s="304"/>
      <c r="FD529" s="304"/>
      <c r="FE529" s="304"/>
      <c r="FF529" s="304"/>
    </row>
    <row r="530" spans="21:162" s="265" customFormat="1" x14ac:dyDescent="0.15">
      <c r="U530" s="304"/>
      <c r="V530" s="304"/>
      <c r="W530" s="304"/>
      <c r="X530" s="304"/>
      <c r="Y530" s="304"/>
      <c r="Z530" s="304"/>
      <c r="AA530" s="304"/>
      <c r="AB530" s="304"/>
      <c r="AC530" s="304"/>
      <c r="AD530" s="304"/>
      <c r="AE530" s="304"/>
      <c r="AF530" s="304"/>
      <c r="AG530" s="304"/>
      <c r="AH530" s="304"/>
      <c r="AI530" s="304"/>
      <c r="AJ530" s="304"/>
      <c r="AK530" s="304"/>
      <c r="AL530" s="304"/>
      <c r="AM530" s="304"/>
      <c r="AN530" s="304"/>
      <c r="AO530" s="304"/>
      <c r="AP530" s="304"/>
      <c r="AQ530" s="304"/>
      <c r="AR530" s="304"/>
      <c r="AS530" s="304"/>
      <c r="AT530" s="304"/>
      <c r="AU530" s="304"/>
      <c r="AV530" s="304"/>
      <c r="AW530" s="304"/>
      <c r="AX530" s="304"/>
      <c r="AY530" s="304"/>
      <c r="AZ530" s="304"/>
      <c r="BA530" s="304"/>
      <c r="BB530" s="304"/>
      <c r="BC530" s="304"/>
      <c r="BD530" s="304"/>
      <c r="BE530" s="304"/>
      <c r="BF530" s="304"/>
      <c r="BG530" s="304"/>
      <c r="BH530" s="304"/>
      <c r="BI530" s="304"/>
      <c r="BJ530" s="304"/>
      <c r="BK530" s="304"/>
      <c r="BL530" s="304"/>
      <c r="BM530" s="304"/>
      <c r="BN530" s="304"/>
      <c r="BO530" s="304"/>
      <c r="BP530" s="304"/>
      <c r="BQ530" s="304"/>
      <c r="BR530" s="304"/>
      <c r="BS530" s="304"/>
      <c r="BT530" s="304"/>
      <c r="BU530" s="304"/>
      <c r="BV530" s="304"/>
      <c r="BW530" s="304"/>
      <c r="BX530" s="304"/>
      <c r="BY530" s="304"/>
      <c r="BZ530" s="304"/>
      <c r="CA530" s="304"/>
      <c r="CB530" s="304"/>
      <c r="CC530" s="304"/>
      <c r="CD530" s="304"/>
      <c r="CE530" s="304"/>
      <c r="CF530" s="304"/>
      <c r="CG530" s="304"/>
      <c r="CH530" s="304"/>
      <c r="CI530" s="304"/>
      <c r="CJ530" s="304"/>
      <c r="CK530" s="304"/>
      <c r="CL530" s="304"/>
      <c r="CM530" s="304"/>
      <c r="CN530" s="304"/>
      <c r="CO530" s="304"/>
      <c r="CP530" s="304"/>
      <c r="CQ530" s="304"/>
      <c r="CR530" s="304"/>
      <c r="CS530" s="304"/>
      <c r="CT530" s="304"/>
      <c r="CU530" s="304"/>
      <c r="CV530" s="304"/>
      <c r="CW530" s="304"/>
      <c r="CX530" s="304"/>
      <c r="CY530" s="304"/>
      <c r="CZ530" s="304"/>
      <c r="DA530" s="304"/>
      <c r="DB530" s="304"/>
      <c r="DC530" s="304"/>
      <c r="DD530" s="304"/>
      <c r="DE530" s="304"/>
      <c r="DF530" s="304"/>
      <c r="DG530" s="304"/>
      <c r="DH530" s="304"/>
      <c r="DI530" s="304"/>
      <c r="DJ530" s="304"/>
      <c r="DK530" s="304"/>
      <c r="DL530" s="304"/>
      <c r="DM530" s="304"/>
      <c r="DN530" s="304"/>
      <c r="DO530" s="304"/>
      <c r="DP530" s="304"/>
      <c r="DQ530" s="304"/>
      <c r="DR530" s="304"/>
      <c r="DS530" s="304"/>
      <c r="DT530" s="304"/>
      <c r="DU530" s="304"/>
      <c r="DV530" s="304"/>
      <c r="DW530" s="304"/>
      <c r="DX530" s="304"/>
      <c r="DY530" s="304"/>
      <c r="DZ530" s="304"/>
      <c r="EA530" s="304"/>
      <c r="EB530" s="304"/>
      <c r="EC530" s="304"/>
      <c r="ED530" s="304"/>
      <c r="EE530" s="304"/>
      <c r="EF530" s="304"/>
      <c r="EG530" s="304"/>
      <c r="EH530" s="304"/>
      <c r="EI530" s="304"/>
      <c r="EJ530" s="304"/>
      <c r="EK530" s="304"/>
      <c r="EL530" s="304"/>
      <c r="EM530" s="304"/>
      <c r="EN530" s="304"/>
      <c r="EO530" s="304"/>
      <c r="EP530" s="304"/>
      <c r="EQ530" s="304"/>
      <c r="ER530" s="304"/>
      <c r="ES530" s="304"/>
      <c r="ET530" s="304"/>
      <c r="EU530" s="304"/>
      <c r="EV530" s="304"/>
      <c r="EW530" s="304"/>
      <c r="EX530" s="304"/>
      <c r="EY530" s="304"/>
      <c r="EZ530" s="304"/>
      <c r="FA530" s="304"/>
      <c r="FB530" s="304"/>
      <c r="FC530" s="304"/>
      <c r="FD530" s="304"/>
      <c r="FE530" s="304"/>
      <c r="FF530" s="304"/>
    </row>
    <row r="531" spans="21:162" s="265" customFormat="1" x14ac:dyDescent="0.15">
      <c r="U531" s="304"/>
      <c r="V531" s="304"/>
      <c r="W531" s="304"/>
      <c r="X531" s="304"/>
      <c r="Y531" s="304"/>
      <c r="Z531" s="304"/>
      <c r="AA531" s="304"/>
      <c r="AB531" s="304"/>
      <c r="AC531" s="304"/>
      <c r="AD531" s="304"/>
      <c r="AE531" s="304"/>
      <c r="AF531" s="304"/>
      <c r="AG531" s="304"/>
      <c r="AH531" s="304"/>
      <c r="AI531" s="304"/>
      <c r="AJ531" s="304"/>
      <c r="AK531" s="304"/>
      <c r="AL531" s="304"/>
      <c r="AM531" s="304"/>
      <c r="AN531" s="304"/>
      <c r="AO531" s="304"/>
      <c r="AP531" s="304"/>
      <c r="AQ531" s="304"/>
      <c r="AR531" s="304"/>
      <c r="AS531" s="304"/>
      <c r="AT531" s="304"/>
      <c r="AU531" s="304"/>
      <c r="AV531" s="304"/>
      <c r="AW531" s="304"/>
      <c r="AX531" s="304"/>
      <c r="AY531" s="304"/>
      <c r="AZ531" s="304"/>
      <c r="BA531" s="304"/>
      <c r="BB531" s="304"/>
      <c r="BC531" s="304"/>
      <c r="BD531" s="304"/>
      <c r="BE531" s="304"/>
      <c r="BF531" s="304"/>
      <c r="BG531" s="304"/>
      <c r="BH531" s="304"/>
      <c r="BI531" s="304"/>
      <c r="BJ531" s="304"/>
      <c r="BK531" s="304"/>
      <c r="BL531" s="304"/>
      <c r="BM531" s="304"/>
      <c r="BN531" s="304"/>
      <c r="BO531" s="304"/>
      <c r="BP531" s="304"/>
      <c r="BQ531" s="304"/>
      <c r="BR531" s="304"/>
      <c r="BS531" s="304"/>
      <c r="BT531" s="304"/>
      <c r="BU531" s="304"/>
      <c r="BV531" s="304"/>
      <c r="BW531" s="304"/>
      <c r="BX531" s="304"/>
      <c r="BY531" s="304"/>
      <c r="BZ531" s="304"/>
      <c r="CA531" s="304"/>
      <c r="CB531" s="304"/>
      <c r="CC531" s="304"/>
      <c r="CD531" s="304"/>
      <c r="CE531" s="304"/>
      <c r="CF531" s="304"/>
      <c r="CG531" s="304"/>
      <c r="CH531" s="304"/>
      <c r="CI531" s="304"/>
      <c r="CJ531" s="304"/>
      <c r="CK531" s="304"/>
      <c r="CL531" s="304"/>
      <c r="CM531" s="304"/>
      <c r="CN531" s="304"/>
      <c r="CO531" s="304"/>
      <c r="CP531" s="304"/>
      <c r="CQ531" s="304"/>
      <c r="CR531" s="304"/>
      <c r="CS531" s="304"/>
      <c r="CT531" s="304"/>
      <c r="CU531" s="304"/>
      <c r="CV531" s="304"/>
      <c r="CW531" s="304"/>
      <c r="CX531" s="304"/>
      <c r="CY531" s="304"/>
      <c r="CZ531" s="304"/>
      <c r="DA531" s="304"/>
      <c r="DB531" s="304"/>
      <c r="DC531" s="304"/>
      <c r="DD531" s="304"/>
      <c r="DE531" s="304"/>
      <c r="DF531" s="304"/>
      <c r="DG531" s="304"/>
      <c r="DH531" s="304"/>
      <c r="DI531" s="304"/>
      <c r="DJ531" s="304"/>
      <c r="DK531" s="304"/>
      <c r="DL531" s="304"/>
      <c r="DM531" s="304"/>
      <c r="DN531" s="304"/>
      <c r="DO531" s="304"/>
      <c r="DP531" s="304"/>
      <c r="DQ531" s="304"/>
      <c r="DR531" s="304"/>
      <c r="DS531" s="304"/>
      <c r="DT531" s="304"/>
      <c r="DU531" s="304"/>
      <c r="DV531" s="304"/>
      <c r="DW531" s="304"/>
      <c r="DX531" s="304"/>
      <c r="DY531" s="304"/>
      <c r="DZ531" s="304"/>
      <c r="EA531" s="304"/>
      <c r="EB531" s="304"/>
      <c r="EC531" s="304"/>
      <c r="ED531" s="304"/>
      <c r="EE531" s="304"/>
      <c r="EF531" s="304"/>
      <c r="EG531" s="304"/>
      <c r="EH531" s="304"/>
      <c r="EI531" s="304"/>
      <c r="EJ531" s="304"/>
      <c r="EK531" s="304"/>
      <c r="EL531" s="304"/>
      <c r="EM531" s="304"/>
      <c r="EN531" s="304"/>
      <c r="EO531" s="304"/>
      <c r="EP531" s="304"/>
      <c r="EQ531" s="304"/>
      <c r="ER531" s="304"/>
      <c r="ES531" s="304"/>
      <c r="ET531" s="304"/>
      <c r="EU531" s="304"/>
      <c r="EV531" s="304"/>
      <c r="EW531" s="304"/>
      <c r="EX531" s="304"/>
      <c r="EY531" s="304"/>
      <c r="EZ531" s="304"/>
      <c r="FA531" s="304"/>
      <c r="FB531" s="304"/>
      <c r="FC531" s="304"/>
      <c r="FD531" s="304"/>
      <c r="FE531" s="304"/>
      <c r="FF531" s="304"/>
    </row>
    <row r="532" spans="21:162" s="265" customFormat="1" x14ac:dyDescent="0.15">
      <c r="U532" s="304"/>
      <c r="V532" s="304"/>
      <c r="W532" s="304"/>
      <c r="X532" s="304"/>
      <c r="Y532" s="304"/>
      <c r="Z532" s="304"/>
      <c r="AA532" s="304"/>
      <c r="AB532" s="304"/>
      <c r="AC532" s="304"/>
      <c r="AD532" s="304"/>
      <c r="AE532" s="304"/>
      <c r="AF532" s="304"/>
      <c r="AG532" s="304"/>
      <c r="AH532" s="304"/>
      <c r="AI532" s="304"/>
      <c r="AJ532" s="304"/>
      <c r="AK532" s="304"/>
      <c r="AL532" s="304"/>
      <c r="AM532" s="304"/>
      <c r="AN532" s="304"/>
      <c r="AO532" s="304"/>
      <c r="AP532" s="304"/>
      <c r="AQ532" s="304"/>
      <c r="AR532" s="304"/>
      <c r="AS532" s="304"/>
      <c r="AT532" s="304"/>
      <c r="AU532" s="304"/>
      <c r="AV532" s="304"/>
      <c r="AW532" s="304"/>
      <c r="AX532" s="304"/>
      <c r="AY532" s="304"/>
      <c r="AZ532" s="304"/>
      <c r="BA532" s="304"/>
      <c r="BB532" s="304"/>
      <c r="BC532" s="304"/>
      <c r="BD532" s="304"/>
      <c r="BE532" s="304"/>
      <c r="BF532" s="304"/>
      <c r="BG532" s="304"/>
      <c r="BH532" s="304"/>
      <c r="BI532" s="304"/>
      <c r="BJ532" s="304"/>
      <c r="BK532" s="304"/>
      <c r="BL532" s="304"/>
      <c r="BM532" s="304"/>
      <c r="BN532" s="304"/>
      <c r="BO532" s="304"/>
      <c r="BP532" s="304"/>
      <c r="BQ532" s="304"/>
      <c r="BR532" s="304"/>
      <c r="BS532" s="304"/>
      <c r="BT532" s="304"/>
      <c r="BU532" s="304"/>
      <c r="BV532" s="304"/>
      <c r="BW532" s="304"/>
      <c r="BX532" s="304"/>
      <c r="BY532" s="304"/>
      <c r="BZ532" s="304"/>
      <c r="CA532" s="304"/>
      <c r="CB532" s="304"/>
      <c r="CC532" s="304"/>
      <c r="CD532" s="304"/>
      <c r="CE532" s="304"/>
      <c r="CF532" s="304"/>
      <c r="CG532" s="304"/>
      <c r="CH532" s="304"/>
      <c r="CI532" s="304"/>
      <c r="CJ532" s="304"/>
      <c r="CK532" s="304"/>
      <c r="CL532" s="304"/>
      <c r="CM532" s="304"/>
      <c r="CN532" s="304"/>
      <c r="CO532" s="304"/>
      <c r="CP532" s="304"/>
      <c r="CQ532" s="304"/>
      <c r="CR532" s="304"/>
      <c r="CS532" s="304"/>
      <c r="CT532" s="304"/>
      <c r="CU532" s="304"/>
      <c r="CV532" s="304"/>
      <c r="CW532" s="304"/>
      <c r="CX532" s="304"/>
      <c r="CY532" s="304"/>
      <c r="CZ532" s="304"/>
      <c r="DA532" s="304"/>
      <c r="DB532" s="304"/>
      <c r="DC532" s="304"/>
      <c r="DD532" s="304"/>
      <c r="DE532" s="304"/>
      <c r="DF532" s="304"/>
      <c r="DG532" s="304"/>
      <c r="DH532" s="304"/>
      <c r="DI532" s="304"/>
      <c r="DJ532" s="304"/>
      <c r="DK532" s="304"/>
      <c r="DL532" s="304"/>
      <c r="DM532" s="304"/>
      <c r="DN532" s="304"/>
      <c r="DO532" s="304"/>
      <c r="DP532" s="304"/>
      <c r="DQ532" s="304"/>
      <c r="DR532" s="304"/>
      <c r="DS532" s="304"/>
      <c r="DT532" s="304"/>
      <c r="DU532" s="304"/>
      <c r="DV532" s="304"/>
      <c r="DW532" s="304"/>
      <c r="DX532" s="304"/>
      <c r="DY532" s="304"/>
      <c r="DZ532" s="304"/>
      <c r="EA532" s="304"/>
      <c r="EB532" s="304"/>
      <c r="EC532" s="304"/>
      <c r="ED532" s="304"/>
      <c r="EE532" s="304"/>
      <c r="EF532" s="304"/>
      <c r="EG532" s="304"/>
      <c r="EH532" s="304"/>
      <c r="EI532" s="304"/>
      <c r="EJ532" s="304"/>
      <c r="EK532" s="304"/>
      <c r="EL532" s="304"/>
      <c r="EM532" s="304"/>
      <c r="EN532" s="304"/>
      <c r="EO532" s="304"/>
      <c r="EP532" s="304"/>
      <c r="EQ532" s="304"/>
      <c r="ER532" s="304"/>
      <c r="ES532" s="304"/>
      <c r="ET532" s="304"/>
      <c r="EU532" s="304"/>
      <c r="EV532" s="304"/>
      <c r="EW532" s="304"/>
      <c r="EX532" s="304"/>
      <c r="EY532" s="304"/>
      <c r="EZ532" s="304"/>
      <c r="FA532" s="304"/>
      <c r="FB532" s="304"/>
      <c r="FC532" s="304"/>
      <c r="FD532" s="304"/>
      <c r="FE532" s="304"/>
      <c r="FF532" s="304"/>
    </row>
    <row r="533" spans="21:162" s="265" customFormat="1" x14ac:dyDescent="0.15">
      <c r="U533" s="304"/>
      <c r="V533" s="304"/>
      <c r="W533" s="304"/>
      <c r="X533" s="304"/>
      <c r="Y533" s="304"/>
      <c r="Z533" s="304"/>
      <c r="AA533" s="304"/>
      <c r="AB533" s="304"/>
      <c r="AC533" s="304"/>
      <c r="AD533" s="304"/>
      <c r="AE533" s="304"/>
      <c r="AF533" s="304"/>
      <c r="AG533" s="304"/>
      <c r="AH533" s="304"/>
      <c r="AI533" s="304"/>
      <c r="AJ533" s="304"/>
      <c r="AK533" s="304"/>
      <c r="AL533" s="304"/>
      <c r="AM533" s="304"/>
      <c r="AN533" s="304"/>
      <c r="AO533" s="304"/>
      <c r="AP533" s="304"/>
      <c r="AQ533" s="304"/>
      <c r="AR533" s="304"/>
      <c r="AS533" s="304"/>
      <c r="AT533" s="304"/>
      <c r="AU533" s="304"/>
      <c r="AV533" s="304"/>
      <c r="AW533" s="304"/>
      <c r="AX533" s="304"/>
      <c r="AY533" s="304"/>
      <c r="AZ533" s="304"/>
      <c r="BA533" s="304"/>
      <c r="BB533" s="304"/>
      <c r="BC533" s="304"/>
      <c r="BD533" s="304"/>
      <c r="BE533" s="304"/>
      <c r="BF533" s="304"/>
      <c r="BG533" s="304"/>
      <c r="BH533" s="304"/>
      <c r="BI533" s="304"/>
      <c r="BJ533" s="304"/>
      <c r="BK533" s="304"/>
      <c r="BL533" s="304"/>
      <c r="BM533" s="304"/>
      <c r="BN533" s="304"/>
      <c r="BO533" s="304"/>
      <c r="BP533" s="304"/>
      <c r="BQ533" s="304"/>
      <c r="BR533" s="304"/>
      <c r="BS533" s="304"/>
      <c r="BT533" s="304"/>
      <c r="BU533" s="304"/>
      <c r="BV533" s="304"/>
      <c r="BW533" s="304"/>
      <c r="BX533" s="304"/>
      <c r="BY533" s="304"/>
      <c r="BZ533" s="304"/>
      <c r="CA533" s="304"/>
      <c r="CB533" s="304"/>
      <c r="CC533" s="304"/>
      <c r="CD533" s="304"/>
      <c r="CE533" s="304"/>
      <c r="CF533" s="304"/>
      <c r="CG533" s="304"/>
      <c r="CH533" s="304"/>
      <c r="CI533" s="304"/>
      <c r="CJ533" s="304"/>
      <c r="CK533" s="304"/>
      <c r="CL533" s="304"/>
      <c r="CM533" s="304"/>
      <c r="CN533" s="304"/>
      <c r="CO533" s="304"/>
      <c r="CP533" s="304"/>
      <c r="CQ533" s="304"/>
      <c r="CR533" s="304"/>
      <c r="CS533" s="304"/>
      <c r="CT533" s="304"/>
      <c r="CU533" s="304"/>
      <c r="CV533" s="304"/>
      <c r="CW533" s="304"/>
      <c r="CX533" s="304"/>
      <c r="CY533" s="304"/>
      <c r="CZ533" s="304"/>
      <c r="DA533" s="304"/>
      <c r="DB533" s="304"/>
      <c r="DC533" s="304"/>
      <c r="DD533" s="304"/>
      <c r="DE533" s="304"/>
      <c r="DF533" s="304"/>
      <c r="DG533" s="304"/>
      <c r="DH533" s="304"/>
      <c r="DI533" s="304"/>
      <c r="DJ533" s="304"/>
      <c r="DK533" s="304"/>
      <c r="DL533" s="304"/>
      <c r="DM533" s="304"/>
      <c r="DN533" s="304"/>
      <c r="DO533" s="304"/>
      <c r="DP533" s="304"/>
      <c r="DQ533" s="304"/>
      <c r="DR533" s="304"/>
      <c r="DS533" s="304"/>
      <c r="DT533" s="304"/>
      <c r="DU533" s="304"/>
      <c r="DV533" s="304"/>
      <c r="DW533" s="304"/>
      <c r="DX533" s="304"/>
      <c r="DY533" s="304"/>
      <c r="DZ533" s="304"/>
      <c r="EA533" s="304"/>
      <c r="EB533" s="304"/>
      <c r="EC533" s="304"/>
      <c r="ED533" s="304"/>
      <c r="EE533" s="304"/>
      <c r="EF533" s="304"/>
      <c r="EG533" s="304"/>
      <c r="EH533" s="304"/>
      <c r="EI533" s="304"/>
      <c r="EJ533" s="304"/>
      <c r="EK533" s="304"/>
      <c r="EL533" s="304"/>
      <c r="EM533" s="304"/>
      <c r="EN533" s="304"/>
      <c r="EO533" s="304"/>
      <c r="EP533" s="304"/>
      <c r="EQ533" s="304"/>
      <c r="ER533" s="304"/>
      <c r="ES533" s="304"/>
      <c r="ET533" s="304"/>
      <c r="EU533" s="304"/>
      <c r="EV533" s="304"/>
      <c r="EW533" s="304"/>
      <c r="EX533" s="304"/>
      <c r="EY533" s="304"/>
      <c r="EZ533" s="304"/>
      <c r="FA533" s="304"/>
      <c r="FB533" s="304"/>
      <c r="FC533" s="304"/>
      <c r="FD533" s="304"/>
      <c r="FE533" s="304"/>
      <c r="FF533" s="304"/>
    </row>
    <row r="534" spans="21:162" s="265" customFormat="1" x14ac:dyDescent="0.15">
      <c r="U534" s="304"/>
      <c r="V534" s="304"/>
      <c r="W534" s="304"/>
      <c r="X534" s="304"/>
      <c r="Y534" s="304"/>
      <c r="Z534" s="304"/>
      <c r="AA534" s="304"/>
      <c r="AB534" s="304"/>
      <c r="AC534" s="304"/>
      <c r="AD534" s="304"/>
      <c r="AE534" s="304"/>
      <c r="AF534" s="304"/>
      <c r="AG534" s="304"/>
      <c r="AH534" s="304"/>
      <c r="AI534" s="304"/>
      <c r="AJ534" s="304"/>
      <c r="AK534" s="304"/>
      <c r="AL534" s="304"/>
      <c r="AM534" s="304"/>
      <c r="AN534" s="304"/>
      <c r="AO534" s="304"/>
      <c r="AP534" s="304"/>
      <c r="AQ534" s="304"/>
      <c r="AR534" s="304"/>
      <c r="AS534" s="304"/>
      <c r="AT534" s="304"/>
      <c r="AU534" s="304"/>
      <c r="AV534" s="304"/>
      <c r="AW534" s="304"/>
      <c r="AX534" s="304"/>
      <c r="AY534" s="304"/>
      <c r="AZ534" s="304"/>
      <c r="BA534" s="304"/>
      <c r="BB534" s="304"/>
      <c r="BC534" s="304"/>
      <c r="BD534" s="304"/>
      <c r="BE534" s="304"/>
      <c r="BF534" s="304"/>
      <c r="BG534" s="304"/>
      <c r="BH534" s="304"/>
      <c r="BI534" s="304"/>
      <c r="BJ534" s="304"/>
      <c r="BK534" s="304"/>
      <c r="BL534" s="304"/>
      <c r="BM534" s="304"/>
      <c r="BN534" s="304"/>
      <c r="BO534" s="304"/>
      <c r="BP534" s="304"/>
      <c r="BQ534" s="304"/>
      <c r="BR534" s="304"/>
      <c r="BS534" s="304"/>
      <c r="BT534" s="304"/>
      <c r="BU534" s="304"/>
      <c r="BV534" s="304"/>
      <c r="BW534" s="304"/>
      <c r="BX534" s="304"/>
      <c r="BY534" s="304"/>
      <c r="BZ534" s="304"/>
      <c r="CA534" s="304"/>
      <c r="CB534" s="304"/>
      <c r="CC534" s="304"/>
      <c r="CD534" s="304"/>
      <c r="CE534" s="304"/>
      <c r="CF534" s="304"/>
      <c r="CG534" s="304"/>
      <c r="CH534" s="304"/>
      <c r="CI534" s="304"/>
      <c r="CJ534" s="304"/>
      <c r="CK534" s="304"/>
      <c r="CL534" s="304"/>
      <c r="CM534" s="304"/>
      <c r="CN534" s="304"/>
      <c r="CO534" s="304"/>
      <c r="CP534" s="304"/>
      <c r="CQ534" s="304"/>
      <c r="CR534" s="304"/>
      <c r="CS534" s="304"/>
      <c r="CT534" s="304"/>
      <c r="CU534" s="304"/>
      <c r="CV534" s="304"/>
      <c r="CW534" s="304"/>
      <c r="CX534" s="304"/>
      <c r="CY534" s="304"/>
      <c r="CZ534" s="304"/>
      <c r="DA534" s="304"/>
      <c r="DB534" s="304"/>
      <c r="DC534" s="304"/>
      <c r="DD534" s="304"/>
      <c r="DE534" s="304"/>
      <c r="DF534" s="304"/>
      <c r="DG534" s="304"/>
      <c r="DH534" s="304"/>
      <c r="DI534" s="304"/>
      <c r="DJ534" s="304"/>
      <c r="DK534" s="304"/>
      <c r="DL534" s="304"/>
      <c r="DM534" s="304"/>
      <c r="DN534" s="304"/>
      <c r="DO534" s="304"/>
      <c r="DP534" s="304"/>
      <c r="DQ534" s="304"/>
      <c r="DR534" s="304"/>
      <c r="DS534" s="304"/>
      <c r="DT534" s="304"/>
      <c r="DU534" s="304"/>
      <c r="DV534" s="304"/>
      <c r="DW534" s="304"/>
      <c r="DX534" s="304"/>
      <c r="DY534" s="304"/>
      <c r="DZ534" s="304"/>
      <c r="EA534" s="304"/>
      <c r="EB534" s="304"/>
      <c r="EC534" s="304"/>
      <c r="ED534" s="304"/>
      <c r="EE534" s="304"/>
      <c r="EF534" s="304"/>
      <c r="EG534" s="304"/>
      <c r="EH534" s="304"/>
      <c r="EI534" s="304"/>
      <c r="EJ534" s="304"/>
      <c r="EK534" s="304"/>
      <c r="EL534" s="304"/>
      <c r="EM534" s="304"/>
      <c r="EN534" s="304"/>
      <c r="EO534" s="304"/>
      <c r="EP534" s="304"/>
      <c r="EQ534" s="304"/>
      <c r="ER534" s="304"/>
      <c r="ES534" s="304"/>
      <c r="ET534" s="304"/>
      <c r="EU534" s="304"/>
      <c r="EV534" s="304"/>
      <c r="EW534" s="304"/>
      <c r="EX534" s="304"/>
      <c r="EY534" s="304"/>
      <c r="EZ534" s="304"/>
      <c r="FA534" s="304"/>
      <c r="FB534" s="304"/>
      <c r="FC534" s="304"/>
      <c r="FD534" s="304"/>
      <c r="FE534" s="304"/>
      <c r="FF534" s="304"/>
    </row>
    <row r="535" spans="21:162" s="265" customFormat="1" x14ac:dyDescent="0.15">
      <c r="U535" s="304"/>
      <c r="V535" s="304"/>
      <c r="W535" s="304"/>
      <c r="X535" s="304"/>
      <c r="Y535" s="304"/>
      <c r="Z535" s="304"/>
      <c r="AA535" s="304"/>
      <c r="AB535" s="304"/>
      <c r="AC535" s="304"/>
      <c r="AD535" s="304"/>
      <c r="AE535" s="304"/>
      <c r="AF535" s="304"/>
      <c r="AG535" s="304"/>
      <c r="AH535" s="304"/>
      <c r="AI535" s="304"/>
      <c r="AJ535" s="304"/>
      <c r="AK535" s="304"/>
      <c r="AL535" s="304"/>
      <c r="AM535" s="304"/>
      <c r="AN535" s="304"/>
      <c r="AO535" s="304"/>
      <c r="AP535" s="304"/>
      <c r="AQ535" s="304"/>
      <c r="AR535" s="304"/>
      <c r="AS535" s="304"/>
      <c r="AT535" s="304"/>
      <c r="AU535" s="304"/>
      <c r="AV535" s="304"/>
      <c r="AW535" s="304"/>
      <c r="AX535" s="304"/>
      <c r="AY535" s="304"/>
      <c r="AZ535" s="304"/>
      <c r="BA535" s="304"/>
      <c r="BB535" s="304"/>
      <c r="BC535" s="304"/>
      <c r="BD535" s="304"/>
      <c r="BE535" s="304"/>
      <c r="BF535" s="304"/>
      <c r="BG535" s="304"/>
      <c r="BH535" s="304"/>
      <c r="BI535" s="304"/>
      <c r="BJ535" s="304"/>
      <c r="BK535" s="304"/>
      <c r="BL535" s="304"/>
      <c r="BM535" s="304"/>
      <c r="BN535" s="304"/>
      <c r="BO535" s="304"/>
      <c r="BP535" s="304"/>
      <c r="BQ535" s="304"/>
      <c r="BR535" s="304"/>
      <c r="BS535" s="304"/>
      <c r="BT535" s="304"/>
      <c r="BU535" s="304"/>
      <c r="BV535" s="304"/>
      <c r="BW535" s="304"/>
      <c r="BX535" s="304"/>
      <c r="BY535" s="304"/>
      <c r="BZ535" s="304"/>
      <c r="CA535" s="304"/>
      <c r="CB535" s="304"/>
      <c r="CC535" s="304"/>
      <c r="CD535" s="304"/>
      <c r="CE535" s="304"/>
      <c r="CF535" s="304"/>
      <c r="CG535" s="304"/>
      <c r="CH535" s="304"/>
      <c r="CI535" s="304"/>
      <c r="CJ535" s="304"/>
      <c r="CK535" s="304"/>
      <c r="CL535" s="304"/>
      <c r="CM535" s="304"/>
      <c r="CN535" s="304"/>
      <c r="CO535" s="304"/>
      <c r="CP535" s="304"/>
      <c r="CQ535" s="304"/>
      <c r="CR535" s="304"/>
      <c r="CS535" s="304"/>
      <c r="CT535" s="304"/>
      <c r="CU535" s="304"/>
      <c r="CV535" s="304"/>
      <c r="CW535" s="304"/>
      <c r="CX535" s="304"/>
      <c r="CY535" s="304"/>
      <c r="CZ535" s="304"/>
      <c r="DA535" s="304"/>
      <c r="DB535" s="304"/>
      <c r="DC535" s="304"/>
      <c r="DD535" s="304"/>
      <c r="DE535" s="304"/>
      <c r="DF535" s="304"/>
      <c r="DG535" s="304"/>
      <c r="DH535" s="304"/>
      <c r="DI535" s="304"/>
      <c r="DJ535" s="304"/>
      <c r="DK535" s="304"/>
      <c r="DL535" s="304"/>
      <c r="DM535" s="304"/>
      <c r="DN535" s="304"/>
      <c r="DO535" s="304"/>
      <c r="DP535" s="304"/>
      <c r="DQ535" s="304"/>
      <c r="DR535" s="304"/>
      <c r="DS535" s="304"/>
      <c r="DT535" s="304"/>
      <c r="DU535" s="304"/>
      <c r="DV535" s="304"/>
      <c r="DW535" s="304"/>
      <c r="DX535" s="304"/>
      <c r="DY535" s="304"/>
      <c r="DZ535" s="304"/>
      <c r="EA535" s="304"/>
      <c r="EB535" s="304"/>
      <c r="EC535" s="304"/>
      <c r="ED535" s="304"/>
      <c r="EE535" s="304"/>
      <c r="EF535" s="304"/>
      <c r="EG535" s="304"/>
      <c r="EH535" s="304"/>
      <c r="EI535" s="304"/>
      <c r="EJ535" s="304"/>
      <c r="EK535" s="304"/>
      <c r="EL535" s="304"/>
      <c r="EM535" s="304"/>
      <c r="EN535" s="304"/>
      <c r="EO535" s="304"/>
      <c r="EP535" s="304"/>
      <c r="EQ535" s="304"/>
      <c r="ER535" s="304"/>
      <c r="ES535" s="304"/>
      <c r="ET535" s="304"/>
      <c r="EU535" s="304"/>
      <c r="EV535" s="304"/>
      <c r="EW535" s="304"/>
      <c r="EX535" s="304"/>
      <c r="EY535" s="304"/>
      <c r="EZ535" s="304"/>
      <c r="FA535" s="304"/>
      <c r="FB535" s="304"/>
      <c r="FC535" s="304"/>
      <c r="FD535" s="304"/>
      <c r="FE535" s="304"/>
      <c r="FF535" s="304"/>
    </row>
    <row r="536" spans="21:162" s="265" customFormat="1" x14ac:dyDescent="0.15">
      <c r="U536" s="304"/>
      <c r="V536" s="304"/>
      <c r="W536" s="304"/>
      <c r="X536" s="304"/>
      <c r="Y536" s="304"/>
      <c r="Z536" s="304"/>
      <c r="AA536" s="304"/>
      <c r="AB536" s="304"/>
      <c r="AC536" s="304"/>
      <c r="AD536" s="304"/>
      <c r="AE536" s="304"/>
      <c r="AF536" s="304"/>
      <c r="AG536" s="304"/>
      <c r="AH536" s="304"/>
      <c r="AI536" s="304"/>
      <c r="AJ536" s="304"/>
      <c r="AK536" s="304"/>
      <c r="AL536" s="304"/>
      <c r="AM536" s="304"/>
      <c r="AN536" s="304"/>
      <c r="AO536" s="304"/>
      <c r="AP536" s="304"/>
      <c r="AQ536" s="304"/>
      <c r="AR536" s="304"/>
      <c r="AS536" s="304"/>
      <c r="AT536" s="304"/>
      <c r="AU536" s="304"/>
      <c r="AV536" s="304"/>
      <c r="AW536" s="304"/>
      <c r="AX536" s="304"/>
      <c r="AY536" s="304"/>
      <c r="AZ536" s="304"/>
      <c r="BA536" s="304"/>
      <c r="BB536" s="304"/>
      <c r="BC536" s="304"/>
      <c r="BD536" s="304"/>
      <c r="BE536" s="304"/>
      <c r="BF536" s="304"/>
      <c r="BG536" s="304"/>
      <c r="BH536" s="304"/>
      <c r="BI536" s="304"/>
      <c r="BJ536" s="304"/>
      <c r="BK536" s="304"/>
      <c r="BL536" s="304"/>
      <c r="BM536" s="304"/>
      <c r="BN536" s="304"/>
      <c r="BO536" s="304"/>
      <c r="BP536" s="304"/>
      <c r="BQ536" s="304"/>
      <c r="BR536" s="304"/>
      <c r="BS536" s="304"/>
      <c r="BT536" s="304"/>
      <c r="BU536" s="304"/>
      <c r="BV536" s="304"/>
      <c r="BW536" s="304"/>
      <c r="BX536" s="304"/>
      <c r="BY536" s="304"/>
      <c r="BZ536" s="304"/>
      <c r="CA536" s="304"/>
      <c r="CB536" s="304"/>
      <c r="CC536" s="304"/>
      <c r="CD536" s="304"/>
      <c r="CE536" s="304"/>
      <c r="CF536" s="304"/>
      <c r="CG536" s="304"/>
      <c r="CH536" s="304"/>
      <c r="CI536" s="304"/>
      <c r="CJ536" s="304"/>
      <c r="CK536" s="304"/>
      <c r="CL536" s="304"/>
      <c r="CM536" s="304"/>
      <c r="CN536" s="304"/>
      <c r="CO536" s="304"/>
      <c r="CP536" s="304"/>
      <c r="CQ536" s="304"/>
      <c r="CR536" s="304"/>
      <c r="CS536" s="304"/>
      <c r="CT536" s="304"/>
      <c r="CU536" s="304"/>
      <c r="CV536" s="304"/>
      <c r="CW536" s="304"/>
      <c r="CX536" s="304"/>
      <c r="CY536" s="304"/>
      <c r="CZ536" s="304"/>
      <c r="DA536" s="304"/>
      <c r="DB536" s="304"/>
      <c r="DC536" s="304"/>
      <c r="DD536" s="304"/>
      <c r="DE536" s="304"/>
      <c r="DF536" s="304"/>
      <c r="DG536" s="304"/>
      <c r="DH536" s="304"/>
      <c r="DI536" s="304"/>
      <c r="DJ536" s="304"/>
      <c r="DK536" s="304"/>
      <c r="DL536" s="304"/>
      <c r="DM536" s="304"/>
      <c r="DN536" s="304"/>
      <c r="DO536" s="304"/>
      <c r="DP536" s="304"/>
      <c r="DQ536" s="304"/>
      <c r="DR536" s="304"/>
      <c r="DS536" s="304"/>
      <c r="DT536" s="304"/>
      <c r="DU536" s="304"/>
      <c r="DV536" s="304"/>
      <c r="DW536" s="304"/>
      <c r="DX536" s="304"/>
      <c r="DY536" s="304"/>
      <c r="DZ536" s="304"/>
      <c r="EA536" s="304"/>
      <c r="EB536" s="304"/>
      <c r="EC536" s="304"/>
      <c r="ED536" s="304"/>
      <c r="EE536" s="304"/>
      <c r="EF536" s="304"/>
      <c r="EG536" s="304"/>
      <c r="EH536" s="304"/>
      <c r="EI536" s="304"/>
      <c r="EJ536" s="304"/>
      <c r="EK536" s="304"/>
      <c r="EL536" s="304"/>
      <c r="EM536" s="304"/>
      <c r="EN536" s="304"/>
      <c r="EO536" s="304"/>
      <c r="EP536" s="304"/>
      <c r="EQ536" s="304"/>
      <c r="ER536" s="304"/>
      <c r="ES536" s="304"/>
      <c r="ET536" s="304"/>
      <c r="EU536" s="304"/>
      <c r="EV536" s="304"/>
      <c r="EW536" s="304"/>
      <c r="EX536" s="304"/>
      <c r="EY536" s="304"/>
      <c r="EZ536" s="304"/>
      <c r="FA536" s="304"/>
      <c r="FB536" s="304"/>
      <c r="FC536" s="304"/>
      <c r="FD536" s="304"/>
      <c r="FE536" s="304"/>
      <c r="FF536" s="304"/>
    </row>
    <row r="537" spans="21:162" s="265" customFormat="1" x14ac:dyDescent="0.15">
      <c r="U537" s="304"/>
      <c r="V537" s="304"/>
      <c r="W537" s="304"/>
      <c r="X537" s="304"/>
      <c r="Y537" s="304"/>
      <c r="Z537" s="304"/>
      <c r="AA537" s="304"/>
      <c r="AB537" s="304"/>
      <c r="AC537" s="304"/>
      <c r="AD537" s="304"/>
      <c r="AE537" s="304"/>
      <c r="AF537" s="304"/>
      <c r="AG537" s="304"/>
      <c r="AH537" s="304"/>
      <c r="AI537" s="304"/>
      <c r="AJ537" s="304"/>
      <c r="AK537" s="304"/>
      <c r="AL537" s="304"/>
      <c r="AM537" s="304"/>
      <c r="AN537" s="304"/>
      <c r="AO537" s="304"/>
      <c r="AP537" s="304"/>
      <c r="AQ537" s="304"/>
      <c r="AR537" s="304"/>
      <c r="AS537" s="304"/>
      <c r="AT537" s="304"/>
      <c r="AU537" s="304"/>
      <c r="AV537" s="304"/>
      <c r="AW537" s="304"/>
      <c r="AX537" s="304"/>
      <c r="AY537" s="304"/>
      <c r="AZ537" s="304"/>
      <c r="BA537" s="304"/>
      <c r="BB537" s="304"/>
      <c r="BC537" s="304"/>
      <c r="BD537" s="304"/>
      <c r="BE537" s="304"/>
      <c r="BF537" s="304"/>
      <c r="BG537" s="304"/>
      <c r="BH537" s="304"/>
      <c r="BI537" s="304"/>
      <c r="BJ537" s="304"/>
      <c r="BK537" s="304"/>
      <c r="BL537" s="304"/>
      <c r="BM537" s="304"/>
      <c r="BN537" s="304"/>
      <c r="BO537" s="304"/>
      <c r="BP537" s="304"/>
      <c r="BQ537" s="304"/>
      <c r="BR537" s="304"/>
      <c r="BS537" s="304"/>
      <c r="BT537" s="304"/>
      <c r="BU537" s="304"/>
      <c r="BV537" s="304"/>
      <c r="BW537" s="304"/>
      <c r="BX537" s="304"/>
      <c r="BY537" s="304"/>
      <c r="BZ537" s="304"/>
      <c r="CA537" s="304"/>
      <c r="CB537" s="304"/>
      <c r="CC537" s="304"/>
      <c r="CD537" s="304"/>
      <c r="CE537" s="304"/>
      <c r="CF537" s="304"/>
      <c r="CG537" s="304"/>
      <c r="CH537" s="304"/>
      <c r="CI537" s="304"/>
      <c r="CJ537" s="304"/>
      <c r="CK537" s="304"/>
      <c r="CL537" s="304"/>
      <c r="CM537" s="304"/>
      <c r="CN537" s="304"/>
      <c r="CO537" s="304"/>
      <c r="CP537" s="304"/>
      <c r="CQ537" s="304"/>
      <c r="CR537" s="304"/>
      <c r="CS537" s="304"/>
      <c r="CT537" s="304"/>
      <c r="CU537" s="304"/>
      <c r="CV537" s="304"/>
      <c r="CW537" s="304"/>
      <c r="CX537" s="304"/>
      <c r="CY537" s="304"/>
      <c r="CZ537" s="304"/>
      <c r="DA537" s="304"/>
      <c r="DB537" s="304"/>
      <c r="DC537" s="304"/>
      <c r="DD537" s="304"/>
      <c r="DE537" s="304"/>
      <c r="DF537" s="304"/>
      <c r="DG537" s="304"/>
      <c r="DH537" s="304"/>
      <c r="DI537" s="304"/>
      <c r="DJ537" s="304"/>
      <c r="DK537" s="304"/>
      <c r="DL537" s="304"/>
      <c r="DM537" s="304"/>
      <c r="DN537" s="304"/>
      <c r="DO537" s="304"/>
      <c r="DP537" s="304"/>
      <c r="DQ537" s="304"/>
      <c r="DR537" s="304"/>
      <c r="DS537" s="304"/>
      <c r="DT537" s="304"/>
      <c r="DU537" s="304"/>
      <c r="DV537" s="304"/>
      <c r="DW537" s="304"/>
      <c r="DX537" s="304"/>
      <c r="DY537" s="304"/>
      <c r="DZ537" s="304"/>
      <c r="EA537" s="304"/>
      <c r="EB537" s="304"/>
      <c r="EC537" s="304"/>
      <c r="ED537" s="304"/>
      <c r="EE537" s="304"/>
      <c r="EF537" s="304"/>
      <c r="EG537" s="304"/>
      <c r="EH537" s="304"/>
      <c r="EI537" s="304"/>
      <c r="EJ537" s="304"/>
      <c r="EK537" s="304"/>
      <c r="EL537" s="304"/>
      <c r="EM537" s="304"/>
      <c r="EN537" s="304"/>
      <c r="EO537" s="304"/>
      <c r="EP537" s="304"/>
      <c r="EQ537" s="304"/>
      <c r="ER537" s="304"/>
      <c r="ES537" s="304"/>
      <c r="ET537" s="304"/>
      <c r="EU537" s="304"/>
      <c r="EV537" s="304"/>
      <c r="EW537" s="304"/>
      <c r="EX537" s="304"/>
      <c r="EY537" s="304"/>
      <c r="EZ537" s="304"/>
      <c r="FA537" s="304"/>
      <c r="FB537" s="304"/>
      <c r="FC537" s="304"/>
      <c r="FD537" s="304"/>
      <c r="FE537" s="304"/>
      <c r="FF537" s="304"/>
    </row>
    <row r="538" spans="21:162" s="265" customFormat="1" x14ac:dyDescent="0.15">
      <c r="U538" s="304"/>
      <c r="V538" s="304"/>
      <c r="W538" s="304"/>
      <c r="X538" s="304"/>
      <c r="Y538" s="304"/>
      <c r="Z538" s="304"/>
      <c r="AA538" s="304"/>
      <c r="AB538" s="304"/>
      <c r="AC538" s="304"/>
      <c r="AD538" s="304"/>
      <c r="AE538" s="304"/>
      <c r="AF538" s="304"/>
      <c r="AG538" s="304"/>
      <c r="AH538" s="304"/>
      <c r="AI538" s="304"/>
      <c r="AJ538" s="304"/>
      <c r="AK538" s="304"/>
      <c r="AL538" s="304"/>
      <c r="AM538" s="304"/>
      <c r="AN538" s="304"/>
      <c r="AO538" s="304"/>
      <c r="AP538" s="304"/>
      <c r="AQ538" s="304"/>
      <c r="AR538" s="304"/>
      <c r="AS538" s="304"/>
      <c r="AT538" s="304"/>
      <c r="AU538" s="304"/>
      <c r="AV538" s="304"/>
      <c r="AW538" s="304"/>
      <c r="AX538" s="304"/>
      <c r="AY538" s="304"/>
      <c r="AZ538" s="304"/>
      <c r="BA538" s="304"/>
      <c r="BB538" s="304"/>
      <c r="BC538" s="304"/>
      <c r="BD538" s="304"/>
      <c r="BE538" s="304"/>
      <c r="BF538" s="304"/>
      <c r="BG538" s="304"/>
      <c r="BH538" s="304"/>
      <c r="BI538" s="304"/>
      <c r="BJ538" s="304"/>
      <c r="BK538" s="304"/>
      <c r="BL538" s="304"/>
      <c r="BM538" s="304"/>
      <c r="BN538" s="304"/>
      <c r="BO538" s="304"/>
      <c r="BP538" s="304"/>
      <c r="BQ538" s="304"/>
      <c r="BR538" s="304"/>
      <c r="BS538" s="304"/>
      <c r="BT538" s="304"/>
      <c r="BU538" s="304"/>
      <c r="BV538" s="304"/>
      <c r="BW538" s="304"/>
      <c r="BX538" s="304"/>
      <c r="BY538" s="304"/>
      <c r="BZ538" s="304"/>
      <c r="CA538" s="304"/>
      <c r="CB538" s="304"/>
      <c r="CC538" s="304"/>
      <c r="CD538" s="304"/>
      <c r="CE538" s="304"/>
      <c r="CF538" s="304"/>
      <c r="CG538" s="304"/>
      <c r="CH538" s="304"/>
      <c r="CI538" s="304"/>
      <c r="CJ538" s="304"/>
      <c r="CK538" s="304"/>
      <c r="CL538" s="304"/>
      <c r="CM538" s="304"/>
      <c r="CN538" s="304"/>
      <c r="CO538" s="304"/>
      <c r="CP538" s="304"/>
      <c r="CQ538" s="304"/>
      <c r="CR538" s="304"/>
      <c r="CS538" s="304"/>
      <c r="CT538" s="304"/>
      <c r="CU538" s="304"/>
      <c r="CV538" s="304"/>
      <c r="CW538" s="304"/>
      <c r="CX538" s="304"/>
      <c r="CY538" s="304"/>
      <c r="CZ538" s="304"/>
      <c r="DA538" s="304"/>
      <c r="DB538" s="304"/>
      <c r="DC538" s="304"/>
      <c r="DD538" s="304"/>
      <c r="DE538" s="304"/>
      <c r="DF538" s="304"/>
      <c r="DG538" s="304"/>
      <c r="DH538" s="304"/>
      <c r="DI538" s="304"/>
      <c r="DJ538" s="304"/>
      <c r="DK538" s="304"/>
      <c r="DL538" s="304"/>
      <c r="DM538" s="304"/>
      <c r="DN538" s="304"/>
      <c r="DO538" s="304"/>
      <c r="DP538" s="304"/>
      <c r="DQ538" s="304"/>
      <c r="DR538" s="304"/>
      <c r="DS538" s="304"/>
      <c r="DT538" s="304"/>
      <c r="DU538" s="304"/>
      <c r="DV538" s="304"/>
      <c r="DW538" s="304"/>
      <c r="DX538" s="304"/>
      <c r="DY538" s="304"/>
      <c r="DZ538" s="304"/>
      <c r="EA538" s="304"/>
      <c r="EB538" s="304"/>
      <c r="EC538" s="304"/>
      <c r="ED538" s="304"/>
      <c r="EE538" s="304"/>
      <c r="EF538" s="304"/>
      <c r="EG538" s="304"/>
      <c r="EH538" s="304"/>
      <c r="EI538" s="304"/>
      <c r="EJ538" s="304"/>
      <c r="EK538" s="304"/>
      <c r="EL538" s="304"/>
      <c r="EM538" s="304"/>
      <c r="EN538" s="304"/>
      <c r="EO538" s="304"/>
      <c r="EP538" s="304"/>
      <c r="EQ538" s="304"/>
      <c r="ER538" s="304"/>
      <c r="ES538" s="304"/>
      <c r="ET538" s="304"/>
      <c r="EU538" s="304"/>
      <c r="EV538" s="304"/>
      <c r="EW538" s="304"/>
      <c r="EX538" s="304"/>
      <c r="EY538" s="304"/>
      <c r="EZ538" s="304"/>
      <c r="FA538" s="304"/>
      <c r="FB538" s="304"/>
      <c r="FC538" s="304"/>
      <c r="FD538" s="304"/>
      <c r="FE538" s="304"/>
      <c r="FF538" s="304"/>
    </row>
    <row r="539" spans="21:162" s="265" customFormat="1" x14ac:dyDescent="0.15">
      <c r="U539" s="304"/>
      <c r="V539" s="304"/>
      <c r="W539" s="304"/>
      <c r="X539" s="304"/>
      <c r="Y539" s="304"/>
      <c r="Z539" s="304"/>
      <c r="AA539" s="304"/>
      <c r="AB539" s="304"/>
      <c r="AC539" s="304"/>
      <c r="AD539" s="304"/>
      <c r="AE539" s="304"/>
      <c r="AF539" s="304"/>
      <c r="AG539" s="304"/>
      <c r="AH539" s="304"/>
      <c r="AI539" s="304"/>
      <c r="AJ539" s="304"/>
      <c r="AK539" s="304"/>
      <c r="AL539" s="304"/>
      <c r="AM539" s="304"/>
      <c r="AN539" s="304"/>
      <c r="AO539" s="304"/>
      <c r="AP539" s="304"/>
      <c r="AQ539" s="304"/>
      <c r="AR539" s="304"/>
      <c r="AS539" s="304"/>
      <c r="AT539" s="304"/>
      <c r="AU539" s="304"/>
      <c r="AV539" s="304"/>
      <c r="AW539" s="304"/>
      <c r="AX539" s="304"/>
      <c r="AY539" s="304"/>
      <c r="AZ539" s="304"/>
      <c r="BA539" s="304"/>
      <c r="BB539" s="304"/>
      <c r="BC539" s="304"/>
      <c r="BD539" s="304"/>
      <c r="BE539" s="304"/>
      <c r="BF539" s="304"/>
      <c r="BG539" s="304"/>
      <c r="BH539" s="304"/>
      <c r="BI539" s="304"/>
      <c r="BJ539" s="304"/>
      <c r="BK539" s="304"/>
      <c r="BL539" s="304"/>
      <c r="BM539" s="304"/>
      <c r="BN539" s="304"/>
      <c r="BO539" s="304"/>
      <c r="BP539" s="304"/>
      <c r="BQ539" s="304"/>
      <c r="BR539" s="304"/>
      <c r="BS539" s="304"/>
      <c r="BT539" s="304"/>
      <c r="BU539" s="304"/>
      <c r="BV539" s="304"/>
      <c r="BW539" s="304"/>
      <c r="BX539" s="304"/>
      <c r="BY539" s="304"/>
      <c r="BZ539" s="304"/>
      <c r="CA539" s="304"/>
      <c r="CB539" s="304"/>
      <c r="CC539" s="304"/>
      <c r="CD539" s="304"/>
      <c r="CE539" s="304"/>
      <c r="CF539" s="304"/>
      <c r="CG539" s="304"/>
      <c r="CH539" s="304"/>
      <c r="CI539" s="304"/>
      <c r="CJ539" s="304"/>
      <c r="CK539" s="304"/>
      <c r="CL539" s="304"/>
      <c r="CM539" s="304"/>
      <c r="CN539" s="304"/>
      <c r="CO539" s="304"/>
      <c r="CP539" s="304"/>
      <c r="CQ539" s="304"/>
      <c r="CR539" s="304"/>
      <c r="CS539" s="304"/>
      <c r="CT539" s="304"/>
      <c r="CU539" s="304"/>
      <c r="CV539" s="304"/>
      <c r="CW539" s="304"/>
      <c r="CX539" s="304"/>
      <c r="CY539" s="304"/>
      <c r="CZ539" s="304"/>
      <c r="DA539" s="304"/>
      <c r="DB539" s="304"/>
      <c r="DC539" s="304"/>
      <c r="DD539" s="304"/>
      <c r="DE539" s="304"/>
      <c r="DF539" s="304"/>
      <c r="DG539" s="304"/>
      <c r="DH539" s="304"/>
      <c r="DI539" s="304"/>
      <c r="DJ539" s="304"/>
      <c r="DK539" s="304"/>
      <c r="DL539" s="304"/>
      <c r="DM539" s="304"/>
      <c r="DN539" s="304"/>
      <c r="DO539" s="304"/>
      <c r="DP539" s="304"/>
      <c r="DQ539" s="304"/>
      <c r="DR539" s="304"/>
      <c r="DS539" s="304"/>
      <c r="DT539" s="304"/>
      <c r="DU539" s="304"/>
      <c r="DV539" s="304"/>
      <c r="DW539" s="304"/>
      <c r="DX539" s="304"/>
      <c r="DY539" s="304"/>
      <c r="DZ539" s="304"/>
      <c r="EA539" s="304"/>
      <c r="EB539" s="304"/>
      <c r="EC539" s="304"/>
      <c r="ED539" s="304"/>
      <c r="EE539" s="304"/>
      <c r="EF539" s="304"/>
      <c r="EG539" s="304"/>
      <c r="EH539" s="304"/>
      <c r="EI539" s="304"/>
      <c r="EJ539" s="304"/>
      <c r="EK539" s="304"/>
      <c r="EL539" s="304"/>
      <c r="EM539" s="304"/>
      <c r="EN539" s="304"/>
      <c r="EO539" s="304"/>
      <c r="EP539" s="304"/>
      <c r="EQ539" s="304"/>
      <c r="ER539" s="304"/>
      <c r="ES539" s="304"/>
      <c r="ET539" s="304"/>
      <c r="EU539" s="304"/>
      <c r="EV539" s="304"/>
      <c r="EW539" s="304"/>
      <c r="EX539" s="304"/>
      <c r="EY539" s="304"/>
      <c r="EZ539" s="304"/>
      <c r="FA539" s="304"/>
      <c r="FB539" s="304"/>
      <c r="FC539" s="304"/>
      <c r="FD539" s="304"/>
      <c r="FE539" s="304"/>
      <c r="FF539" s="304"/>
    </row>
    <row r="540" spans="21:162" s="265" customFormat="1" x14ac:dyDescent="0.15">
      <c r="U540" s="304"/>
      <c r="V540" s="304"/>
      <c r="W540" s="304"/>
      <c r="X540" s="304"/>
      <c r="Y540" s="304"/>
      <c r="Z540" s="304"/>
      <c r="AA540" s="304"/>
      <c r="AB540" s="304"/>
      <c r="AC540" s="304"/>
      <c r="AD540" s="304"/>
      <c r="AE540" s="304"/>
      <c r="AF540" s="304"/>
      <c r="AG540" s="304"/>
      <c r="AH540" s="304"/>
      <c r="AI540" s="304"/>
      <c r="AJ540" s="304"/>
      <c r="AK540" s="304"/>
      <c r="AL540" s="304"/>
      <c r="AM540" s="304"/>
      <c r="AN540" s="304"/>
      <c r="AO540" s="304"/>
      <c r="AP540" s="304"/>
      <c r="AQ540" s="304"/>
      <c r="AR540" s="304"/>
      <c r="AS540" s="304"/>
      <c r="AT540" s="304"/>
      <c r="AU540" s="304"/>
      <c r="AV540" s="304"/>
      <c r="AW540" s="304"/>
      <c r="AX540" s="304"/>
      <c r="AY540" s="304"/>
      <c r="AZ540" s="304"/>
      <c r="BA540" s="304"/>
      <c r="BB540" s="304"/>
      <c r="BC540" s="304"/>
      <c r="BD540" s="304"/>
      <c r="BE540" s="304"/>
      <c r="BF540" s="304"/>
      <c r="BG540" s="304"/>
      <c r="BH540" s="304"/>
      <c r="BI540" s="304"/>
      <c r="BJ540" s="304"/>
      <c r="BK540" s="304"/>
      <c r="BL540" s="304"/>
      <c r="BM540" s="304"/>
      <c r="BN540" s="304"/>
      <c r="BO540" s="304"/>
      <c r="BP540" s="304"/>
      <c r="BQ540" s="304"/>
      <c r="BR540" s="304"/>
      <c r="BS540" s="304"/>
      <c r="BT540" s="304"/>
      <c r="BU540" s="304"/>
      <c r="BV540" s="304"/>
      <c r="BW540" s="304"/>
      <c r="BX540" s="304"/>
      <c r="BY540" s="304"/>
      <c r="BZ540" s="304"/>
      <c r="CA540" s="304"/>
      <c r="CB540" s="304"/>
      <c r="CC540" s="304"/>
      <c r="CD540" s="304"/>
      <c r="CE540" s="304"/>
      <c r="CF540" s="304"/>
      <c r="CG540" s="304"/>
      <c r="CH540" s="304"/>
      <c r="CI540" s="304"/>
      <c r="CJ540" s="304"/>
      <c r="CK540" s="304"/>
      <c r="CL540" s="304"/>
      <c r="CM540" s="304"/>
      <c r="CN540" s="304"/>
      <c r="CO540" s="304"/>
      <c r="CP540" s="304"/>
      <c r="CQ540" s="304"/>
      <c r="CR540" s="304"/>
      <c r="CS540" s="304"/>
      <c r="CT540" s="304"/>
      <c r="CU540" s="304"/>
      <c r="CV540" s="304"/>
      <c r="CW540" s="304"/>
      <c r="CX540" s="304"/>
      <c r="CY540" s="304"/>
      <c r="CZ540" s="304"/>
      <c r="DA540" s="304"/>
      <c r="DB540" s="304"/>
      <c r="DC540" s="304"/>
      <c r="DD540" s="304"/>
      <c r="DE540" s="304"/>
      <c r="DF540" s="304"/>
      <c r="DG540" s="304"/>
      <c r="DH540" s="304"/>
      <c r="DI540" s="304"/>
      <c r="DJ540" s="304"/>
      <c r="DK540" s="304"/>
      <c r="DL540" s="304"/>
      <c r="DM540" s="304"/>
      <c r="DN540" s="304"/>
      <c r="DO540" s="304"/>
      <c r="DP540" s="304"/>
      <c r="DQ540" s="304"/>
      <c r="DR540" s="304"/>
      <c r="DS540" s="304"/>
      <c r="DT540" s="304"/>
      <c r="DU540" s="304"/>
      <c r="DV540" s="304"/>
      <c r="DW540" s="304"/>
      <c r="DX540" s="304"/>
      <c r="DY540" s="304"/>
      <c r="DZ540" s="304"/>
      <c r="EA540" s="304"/>
      <c r="EB540" s="304"/>
      <c r="EC540" s="304"/>
      <c r="ED540" s="304"/>
      <c r="EE540" s="304"/>
      <c r="EF540" s="304"/>
      <c r="EG540" s="304"/>
      <c r="EH540" s="304"/>
      <c r="EI540" s="304"/>
      <c r="EJ540" s="304"/>
      <c r="EK540" s="304"/>
      <c r="EL540" s="304"/>
      <c r="EM540" s="304"/>
      <c r="EN540" s="304"/>
      <c r="EO540" s="304"/>
      <c r="EP540" s="304"/>
      <c r="EQ540" s="304"/>
      <c r="ER540" s="304"/>
      <c r="ES540" s="304"/>
      <c r="ET540" s="304"/>
      <c r="EU540" s="304"/>
      <c r="EV540" s="304"/>
      <c r="EW540" s="304"/>
      <c r="EX540" s="304"/>
      <c r="EY540" s="304"/>
      <c r="EZ540" s="304"/>
      <c r="FA540" s="304"/>
      <c r="FB540" s="304"/>
      <c r="FC540" s="304"/>
      <c r="FD540" s="304"/>
      <c r="FE540" s="304"/>
      <c r="FF540" s="304"/>
    </row>
    <row r="541" spans="21:162" s="265" customFormat="1" x14ac:dyDescent="0.15">
      <c r="U541" s="304"/>
      <c r="V541" s="304"/>
      <c r="W541" s="304"/>
      <c r="X541" s="304"/>
      <c r="Y541" s="304"/>
      <c r="Z541" s="304"/>
      <c r="AA541" s="304"/>
      <c r="AB541" s="304"/>
      <c r="AC541" s="304"/>
      <c r="AD541" s="304"/>
      <c r="AE541" s="304"/>
      <c r="AF541" s="304"/>
      <c r="AG541" s="304"/>
      <c r="AH541" s="304"/>
      <c r="AI541" s="304"/>
      <c r="AJ541" s="304"/>
      <c r="AK541" s="304"/>
      <c r="AL541" s="304"/>
      <c r="AM541" s="304"/>
      <c r="AN541" s="304"/>
      <c r="AO541" s="304"/>
      <c r="AP541" s="304"/>
      <c r="AQ541" s="304"/>
      <c r="AR541" s="304"/>
      <c r="AS541" s="304"/>
      <c r="AT541" s="304"/>
      <c r="AU541" s="304"/>
      <c r="AV541" s="304"/>
      <c r="AW541" s="304"/>
      <c r="AX541" s="304"/>
      <c r="AY541" s="304"/>
      <c r="AZ541" s="304"/>
      <c r="BA541" s="304"/>
      <c r="BB541" s="304"/>
      <c r="BC541" s="304"/>
      <c r="BD541" s="304"/>
      <c r="BE541" s="304"/>
      <c r="BF541" s="304"/>
      <c r="BG541" s="304"/>
      <c r="BH541" s="304"/>
      <c r="BI541" s="304"/>
      <c r="BJ541" s="304"/>
      <c r="BK541" s="304"/>
      <c r="BL541" s="304"/>
      <c r="BM541" s="304"/>
      <c r="BN541" s="304"/>
      <c r="BO541" s="304"/>
      <c r="BP541" s="304"/>
      <c r="BQ541" s="304"/>
      <c r="BR541" s="304"/>
      <c r="BS541" s="304"/>
      <c r="BT541" s="304"/>
      <c r="BU541" s="304"/>
      <c r="BV541" s="304"/>
      <c r="BW541" s="304"/>
      <c r="BX541" s="304"/>
      <c r="BY541" s="304"/>
      <c r="BZ541" s="304"/>
      <c r="CA541" s="304"/>
      <c r="CB541" s="304"/>
      <c r="CC541" s="304"/>
      <c r="CD541" s="304"/>
      <c r="CE541" s="304"/>
      <c r="CF541" s="304"/>
      <c r="CG541" s="304"/>
      <c r="CH541" s="304"/>
      <c r="CI541" s="304"/>
      <c r="CJ541" s="304"/>
      <c r="CK541" s="304"/>
      <c r="CL541" s="304"/>
      <c r="CM541" s="304"/>
      <c r="CN541" s="304"/>
      <c r="CO541" s="304"/>
      <c r="CP541" s="304"/>
      <c r="CQ541" s="304"/>
      <c r="CR541" s="304"/>
      <c r="CS541" s="304"/>
      <c r="CT541" s="304"/>
      <c r="CU541" s="304"/>
      <c r="CV541" s="304"/>
      <c r="CW541" s="304"/>
      <c r="CX541" s="304"/>
      <c r="CY541" s="304"/>
      <c r="CZ541" s="304"/>
      <c r="DA541" s="304"/>
      <c r="DB541" s="304"/>
      <c r="DC541" s="304"/>
      <c r="DD541" s="304"/>
      <c r="DE541" s="304"/>
      <c r="DF541" s="304"/>
      <c r="DG541" s="304"/>
      <c r="DH541" s="304"/>
      <c r="DI541" s="304"/>
      <c r="DJ541" s="304"/>
      <c r="DK541" s="304"/>
      <c r="DL541" s="304"/>
      <c r="DM541" s="304"/>
      <c r="DN541" s="304"/>
      <c r="DO541" s="304"/>
      <c r="DP541" s="304"/>
      <c r="DQ541" s="304"/>
      <c r="DR541" s="304"/>
      <c r="DS541" s="304"/>
      <c r="DT541" s="304"/>
      <c r="DU541" s="304"/>
      <c r="DV541" s="304"/>
      <c r="DW541" s="304"/>
      <c r="DX541" s="304"/>
      <c r="DY541" s="304"/>
      <c r="DZ541" s="304"/>
      <c r="EA541" s="304"/>
      <c r="EB541" s="304"/>
      <c r="EC541" s="304"/>
      <c r="ED541" s="304"/>
      <c r="EE541" s="304"/>
      <c r="EF541" s="304"/>
      <c r="EG541" s="304"/>
      <c r="EH541" s="304"/>
      <c r="EI541" s="304"/>
      <c r="EJ541" s="304"/>
      <c r="EK541" s="304"/>
      <c r="EL541" s="304"/>
      <c r="EM541" s="304"/>
      <c r="EN541" s="304"/>
      <c r="EO541" s="304"/>
      <c r="EP541" s="304"/>
      <c r="EQ541" s="304"/>
      <c r="ER541" s="304"/>
      <c r="ES541" s="304"/>
      <c r="ET541" s="304"/>
      <c r="EU541" s="304"/>
      <c r="EV541" s="304"/>
      <c r="EW541" s="304"/>
      <c r="EX541" s="304"/>
      <c r="EY541" s="304"/>
      <c r="EZ541" s="304"/>
      <c r="FA541" s="304"/>
      <c r="FB541" s="304"/>
      <c r="FC541" s="304"/>
      <c r="FD541" s="304"/>
      <c r="FE541" s="304"/>
      <c r="FF541" s="304"/>
    </row>
    <row r="542" spans="21:162" s="265" customFormat="1" x14ac:dyDescent="0.15">
      <c r="U542" s="304"/>
      <c r="V542" s="304"/>
      <c r="W542" s="304"/>
      <c r="X542" s="304"/>
      <c r="Y542" s="304"/>
      <c r="Z542" s="304"/>
      <c r="AA542" s="304"/>
      <c r="AB542" s="304"/>
      <c r="AC542" s="304"/>
      <c r="AD542" s="304"/>
      <c r="AE542" s="304"/>
      <c r="AF542" s="304"/>
      <c r="AG542" s="304"/>
      <c r="AH542" s="304"/>
      <c r="AI542" s="304"/>
      <c r="AJ542" s="304"/>
      <c r="AK542" s="304"/>
      <c r="AL542" s="304"/>
      <c r="AM542" s="304"/>
      <c r="AN542" s="304"/>
      <c r="AO542" s="304"/>
      <c r="AP542" s="304"/>
      <c r="AQ542" s="304"/>
      <c r="AR542" s="304"/>
      <c r="AS542" s="304"/>
      <c r="AT542" s="304"/>
      <c r="AU542" s="304"/>
      <c r="AV542" s="304"/>
      <c r="AW542" s="304"/>
      <c r="AX542" s="304"/>
      <c r="AY542" s="304"/>
      <c r="AZ542" s="304"/>
      <c r="BA542" s="304"/>
      <c r="BB542" s="304"/>
      <c r="BC542" s="304"/>
      <c r="BD542" s="304"/>
      <c r="BE542" s="304"/>
      <c r="BF542" s="304"/>
      <c r="BG542" s="304"/>
      <c r="BH542" s="304"/>
      <c r="BI542" s="304"/>
      <c r="BJ542" s="304"/>
      <c r="BK542" s="304"/>
      <c r="BL542" s="304"/>
      <c r="BM542" s="304"/>
      <c r="BN542" s="304"/>
      <c r="BO542" s="304"/>
      <c r="BP542" s="304"/>
      <c r="BQ542" s="304"/>
      <c r="BR542" s="304"/>
      <c r="BS542" s="304"/>
      <c r="BT542" s="304"/>
      <c r="BU542" s="304"/>
      <c r="BV542" s="304"/>
      <c r="BW542" s="304"/>
      <c r="BX542" s="304"/>
      <c r="BY542" s="304"/>
      <c r="BZ542" s="304"/>
      <c r="CA542" s="304"/>
      <c r="CB542" s="304"/>
      <c r="CC542" s="304"/>
      <c r="CD542" s="304"/>
      <c r="CE542" s="304"/>
      <c r="CF542" s="304"/>
      <c r="CG542" s="304"/>
      <c r="CH542" s="304"/>
      <c r="CI542" s="304"/>
      <c r="CJ542" s="304"/>
      <c r="CK542" s="304"/>
      <c r="CL542" s="304"/>
      <c r="CM542" s="304"/>
      <c r="CN542" s="304"/>
      <c r="CO542" s="304"/>
      <c r="CP542" s="304"/>
      <c r="CQ542" s="304"/>
      <c r="CR542" s="304"/>
      <c r="CS542" s="304"/>
      <c r="CT542" s="304"/>
      <c r="CU542" s="304"/>
      <c r="CV542" s="304"/>
      <c r="CW542" s="304"/>
      <c r="CX542" s="304"/>
      <c r="CY542" s="304"/>
      <c r="CZ542" s="304"/>
      <c r="DA542" s="304"/>
      <c r="DB542" s="304"/>
      <c r="DC542" s="304"/>
      <c r="DD542" s="304"/>
      <c r="DE542" s="304"/>
      <c r="DF542" s="304"/>
      <c r="DG542" s="304"/>
      <c r="DH542" s="304"/>
      <c r="DI542" s="304"/>
      <c r="DJ542" s="304"/>
      <c r="DK542" s="304"/>
      <c r="DL542" s="304"/>
      <c r="DM542" s="304"/>
      <c r="DN542" s="304"/>
      <c r="DO542" s="304"/>
      <c r="DP542" s="304"/>
      <c r="DQ542" s="304"/>
      <c r="DR542" s="304"/>
      <c r="DS542" s="304"/>
      <c r="DT542" s="304"/>
      <c r="DU542" s="304"/>
      <c r="DV542" s="304"/>
      <c r="DW542" s="304"/>
      <c r="DX542" s="304"/>
      <c r="DY542" s="304"/>
      <c r="DZ542" s="304"/>
      <c r="EA542" s="304"/>
      <c r="EB542" s="304"/>
      <c r="EC542" s="304"/>
      <c r="ED542" s="304"/>
      <c r="EE542" s="304"/>
      <c r="EF542" s="304"/>
      <c r="EG542" s="304"/>
      <c r="EH542" s="304"/>
      <c r="EI542" s="304"/>
      <c r="EJ542" s="304"/>
      <c r="EK542" s="304"/>
      <c r="EL542" s="304"/>
      <c r="EM542" s="304"/>
      <c r="EN542" s="304"/>
      <c r="EO542" s="304"/>
      <c r="EP542" s="304"/>
      <c r="EQ542" s="304"/>
      <c r="ER542" s="304"/>
      <c r="ES542" s="304"/>
      <c r="ET542" s="304"/>
      <c r="EU542" s="304"/>
      <c r="EV542" s="304"/>
      <c r="EW542" s="304"/>
      <c r="EX542" s="304"/>
      <c r="EY542" s="304"/>
      <c r="EZ542" s="304"/>
      <c r="FA542" s="304"/>
      <c r="FB542" s="304"/>
      <c r="FC542" s="304"/>
      <c r="FD542" s="304"/>
      <c r="FE542" s="304"/>
      <c r="FF542" s="304"/>
    </row>
    <row r="543" spans="21:162" s="265" customFormat="1" x14ac:dyDescent="0.15">
      <c r="U543" s="304"/>
      <c r="V543" s="304"/>
      <c r="W543" s="304"/>
      <c r="X543" s="304"/>
      <c r="Y543" s="304"/>
      <c r="Z543" s="304"/>
      <c r="AA543" s="304"/>
      <c r="AB543" s="304"/>
      <c r="AC543" s="304"/>
      <c r="AD543" s="304"/>
      <c r="AE543" s="304"/>
      <c r="AF543" s="304"/>
      <c r="AG543" s="304"/>
      <c r="AH543" s="304"/>
      <c r="AI543" s="304"/>
      <c r="AJ543" s="304"/>
      <c r="AK543" s="304"/>
      <c r="AL543" s="304"/>
      <c r="AM543" s="304"/>
      <c r="AN543" s="304"/>
      <c r="AO543" s="304"/>
      <c r="AP543" s="304"/>
      <c r="AQ543" s="304"/>
      <c r="AR543" s="304"/>
      <c r="AS543" s="304"/>
      <c r="AT543" s="304"/>
      <c r="AU543" s="304"/>
      <c r="AV543" s="304"/>
      <c r="AW543" s="304"/>
      <c r="AX543" s="304"/>
      <c r="AY543" s="304"/>
      <c r="AZ543" s="304"/>
      <c r="BA543" s="304"/>
      <c r="BB543" s="304"/>
      <c r="BC543" s="304"/>
      <c r="BD543" s="304"/>
      <c r="BE543" s="304"/>
      <c r="BF543" s="304"/>
      <c r="BG543" s="304"/>
      <c r="BH543" s="304"/>
      <c r="BI543" s="304"/>
      <c r="BJ543" s="304"/>
      <c r="BK543" s="304"/>
      <c r="BL543" s="304"/>
      <c r="BM543" s="304"/>
      <c r="BN543" s="304"/>
      <c r="BO543" s="304"/>
      <c r="BP543" s="304"/>
      <c r="BQ543" s="304"/>
      <c r="BR543" s="304"/>
      <c r="BS543" s="304"/>
      <c r="BT543" s="304"/>
      <c r="BU543" s="304"/>
      <c r="BV543" s="304"/>
      <c r="BW543" s="304"/>
      <c r="BX543" s="304"/>
      <c r="BY543" s="304"/>
      <c r="BZ543" s="304"/>
      <c r="CA543" s="304"/>
      <c r="CB543" s="304"/>
      <c r="CC543" s="304"/>
      <c r="CD543" s="304"/>
      <c r="CE543" s="304"/>
      <c r="CF543" s="304"/>
      <c r="CG543" s="304"/>
      <c r="CH543" s="304"/>
      <c r="CI543" s="304"/>
      <c r="CJ543" s="304"/>
      <c r="CK543" s="304"/>
      <c r="CL543" s="304"/>
      <c r="CM543" s="304"/>
      <c r="CN543" s="304"/>
      <c r="CO543" s="304"/>
      <c r="CP543" s="304"/>
      <c r="CQ543" s="304"/>
      <c r="CR543" s="304"/>
      <c r="CS543" s="304"/>
      <c r="CT543" s="304"/>
      <c r="CU543" s="304"/>
      <c r="CV543" s="304"/>
      <c r="CW543" s="304"/>
      <c r="CX543" s="304"/>
      <c r="CY543" s="304"/>
      <c r="CZ543" s="304"/>
      <c r="DA543" s="304"/>
      <c r="DB543" s="304"/>
      <c r="DC543" s="304"/>
      <c r="DD543" s="304"/>
      <c r="DE543" s="304"/>
      <c r="DF543" s="304"/>
      <c r="DG543" s="304"/>
      <c r="DH543" s="304"/>
      <c r="DI543" s="304"/>
      <c r="DJ543" s="304"/>
      <c r="DK543" s="304"/>
      <c r="DL543" s="304"/>
      <c r="DM543" s="304"/>
      <c r="DN543" s="304"/>
      <c r="DO543" s="304"/>
      <c r="DP543" s="304"/>
      <c r="DQ543" s="304"/>
      <c r="DR543" s="304"/>
      <c r="DS543" s="304"/>
      <c r="DT543" s="304"/>
      <c r="DU543" s="304"/>
      <c r="DV543" s="304"/>
      <c r="DW543" s="304"/>
      <c r="DX543" s="304"/>
      <c r="DY543" s="304"/>
      <c r="DZ543" s="304"/>
      <c r="EA543" s="304"/>
      <c r="EB543" s="304"/>
      <c r="EC543" s="304"/>
      <c r="ED543" s="304"/>
      <c r="EE543" s="304"/>
      <c r="EF543" s="304"/>
      <c r="EG543" s="304"/>
      <c r="EH543" s="304"/>
      <c r="EI543" s="304"/>
      <c r="EJ543" s="304"/>
      <c r="EK543" s="304"/>
      <c r="EL543" s="304"/>
      <c r="EM543" s="304"/>
      <c r="EN543" s="304"/>
      <c r="EO543" s="304"/>
      <c r="EP543" s="304"/>
      <c r="EQ543" s="304"/>
      <c r="ER543" s="304"/>
      <c r="ES543" s="304"/>
      <c r="ET543" s="304"/>
      <c r="EU543" s="304"/>
      <c r="EV543" s="304"/>
      <c r="EW543" s="304"/>
      <c r="EX543" s="304"/>
      <c r="EY543" s="304"/>
      <c r="EZ543" s="304"/>
      <c r="FA543" s="304"/>
      <c r="FB543" s="304"/>
      <c r="FC543" s="304"/>
      <c r="FD543" s="304"/>
      <c r="FE543" s="304"/>
      <c r="FF543" s="304"/>
    </row>
    <row r="544" spans="21:162" s="265" customFormat="1" x14ac:dyDescent="0.15">
      <c r="U544" s="304"/>
      <c r="V544" s="304"/>
      <c r="W544" s="304"/>
      <c r="X544" s="304"/>
      <c r="Y544" s="304"/>
      <c r="Z544" s="304"/>
      <c r="AA544" s="304"/>
      <c r="AB544" s="304"/>
      <c r="AC544" s="304"/>
      <c r="AD544" s="304"/>
      <c r="AE544" s="304"/>
      <c r="AF544" s="304"/>
      <c r="AG544" s="304"/>
      <c r="AH544" s="304"/>
      <c r="AI544" s="304"/>
      <c r="AJ544" s="304"/>
      <c r="AK544" s="304"/>
      <c r="AL544" s="304"/>
      <c r="AM544" s="304"/>
      <c r="AN544" s="304"/>
      <c r="AO544" s="304"/>
      <c r="AP544" s="304"/>
      <c r="AQ544" s="304"/>
      <c r="AR544" s="304"/>
      <c r="AS544" s="304"/>
      <c r="AT544" s="304"/>
      <c r="AU544" s="304"/>
      <c r="AV544" s="304"/>
      <c r="AW544" s="304"/>
      <c r="AX544" s="304"/>
      <c r="AY544" s="304"/>
      <c r="AZ544" s="304"/>
      <c r="BA544" s="304"/>
      <c r="BB544" s="304"/>
      <c r="BC544" s="304"/>
      <c r="BD544" s="304"/>
      <c r="BE544" s="304"/>
      <c r="BF544" s="304"/>
      <c r="BG544" s="304"/>
      <c r="BH544" s="304"/>
      <c r="BI544" s="304"/>
      <c r="BJ544" s="304"/>
      <c r="BK544" s="304"/>
      <c r="BL544" s="304"/>
      <c r="BM544" s="304"/>
      <c r="BN544" s="304"/>
      <c r="BO544" s="304"/>
      <c r="BP544" s="304"/>
      <c r="BQ544" s="304"/>
      <c r="BR544" s="304"/>
      <c r="BS544" s="304"/>
      <c r="BT544" s="304"/>
      <c r="BU544" s="304"/>
      <c r="BV544" s="304"/>
      <c r="BW544" s="304"/>
      <c r="BX544" s="304"/>
      <c r="BY544" s="304"/>
      <c r="BZ544" s="304"/>
      <c r="CA544" s="304"/>
      <c r="CB544" s="304"/>
      <c r="CC544" s="304"/>
      <c r="CD544" s="304"/>
      <c r="CE544" s="304"/>
      <c r="CF544" s="304"/>
      <c r="CG544" s="304"/>
      <c r="CH544" s="304"/>
      <c r="CI544" s="304"/>
      <c r="CJ544" s="304"/>
      <c r="CK544" s="304"/>
      <c r="CL544" s="304"/>
      <c r="CM544" s="304"/>
      <c r="CN544" s="304"/>
      <c r="CO544" s="304"/>
      <c r="CP544" s="304"/>
      <c r="CQ544" s="304"/>
      <c r="CR544" s="304"/>
      <c r="CS544" s="304"/>
      <c r="CT544" s="304"/>
      <c r="CU544" s="304"/>
      <c r="CV544" s="304"/>
      <c r="CW544" s="304"/>
      <c r="CX544" s="304"/>
      <c r="CY544" s="304"/>
      <c r="CZ544" s="304"/>
      <c r="DA544" s="304"/>
      <c r="DB544" s="304"/>
      <c r="DC544" s="304"/>
      <c r="DD544" s="304"/>
      <c r="DE544" s="304"/>
      <c r="DF544" s="304"/>
      <c r="DG544" s="304"/>
      <c r="DH544" s="304"/>
      <c r="DI544" s="304"/>
      <c r="DJ544" s="304"/>
      <c r="DK544" s="304"/>
      <c r="DL544" s="304"/>
      <c r="DM544" s="304"/>
      <c r="DN544" s="304"/>
      <c r="DO544" s="304"/>
      <c r="DP544" s="304"/>
      <c r="DQ544" s="304"/>
      <c r="DR544" s="304"/>
      <c r="DS544" s="304"/>
      <c r="DT544" s="304"/>
      <c r="DU544" s="304"/>
      <c r="DV544" s="304"/>
      <c r="DW544" s="304"/>
      <c r="DX544" s="304"/>
      <c r="DY544" s="304"/>
      <c r="DZ544" s="304"/>
      <c r="EA544" s="304"/>
      <c r="EB544" s="304"/>
      <c r="EC544" s="304"/>
      <c r="ED544" s="304"/>
      <c r="EE544" s="304"/>
      <c r="EF544" s="304"/>
      <c r="EG544" s="304"/>
      <c r="EH544" s="304"/>
      <c r="EI544" s="304"/>
      <c r="EJ544" s="304"/>
      <c r="EK544" s="304"/>
      <c r="EL544" s="304"/>
      <c r="EM544" s="304"/>
      <c r="EN544" s="304"/>
      <c r="EO544" s="304"/>
      <c r="EP544" s="304"/>
      <c r="EQ544" s="304"/>
      <c r="ER544" s="304"/>
      <c r="ES544" s="304"/>
      <c r="ET544" s="304"/>
      <c r="EU544" s="304"/>
      <c r="EV544" s="304"/>
      <c r="EW544" s="304"/>
      <c r="EX544" s="304"/>
      <c r="EY544" s="304"/>
      <c r="EZ544" s="304"/>
      <c r="FA544" s="304"/>
      <c r="FB544" s="304"/>
      <c r="FC544" s="304"/>
      <c r="FD544" s="304"/>
      <c r="FE544" s="304"/>
      <c r="FF544" s="304"/>
    </row>
    <row r="545" spans="21:162" s="265" customFormat="1" x14ac:dyDescent="0.15">
      <c r="U545" s="304"/>
      <c r="V545" s="304"/>
      <c r="W545" s="304"/>
      <c r="X545" s="304"/>
      <c r="Y545" s="304"/>
      <c r="Z545" s="304"/>
      <c r="AA545" s="304"/>
      <c r="AB545" s="304"/>
      <c r="AC545" s="304"/>
      <c r="AD545" s="304"/>
      <c r="AE545" s="304"/>
      <c r="AF545" s="304"/>
      <c r="AG545" s="304"/>
      <c r="AH545" s="304"/>
      <c r="AI545" s="304"/>
      <c r="AJ545" s="304"/>
      <c r="AK545" s="304"/>
      <c r="AL545" s="304"/>
      <c r="AM545" s="304"/>
      <c r="AN545" s="304"/>
      <c r="AO545" s="304"/>
      <c r="AP545" s="304"/>
      <c r="AQ545" s="304"/>
      <c r="AR545" s="304"/>
      <c r="AS545" s="304"/>
      <c r="AT545" s="304"/>
      <c r="AU545" s="304"/>
      <c r="AV545" s="304"/>
      <c r="AW545" s="304"/>
      <c r="AX545" s="304"/>
      <c r="AY545" s="304"/>
      <c r="AZ545" s="304"/>
      <c r="BA545" s="304"/>
      <c r="BB545" s="304"/>
      <c r="BC545" s="304"/>
      <c r="BD545" s="304"/>
      <c r="BE545" s="304"/>
      <c r="BF545" s="304"/>
      <c r="BG545" s="304"/>
      <c r="BH545" s="304"/>
      <c r="BI545" s="304"/>
      <c r="BJ545" s="304"/>
      <c r="BK545" s="304"/>
      <c r="BL545" s="304"/>
      <c r="BM545" s="304"/>
      <c r="BN545" s="304"/>
      <c r="BO545" s="304"/>
      <c r="BP545" s="304"/>
      <c r="BQ545" s="304"/>
      <c r="BR545" s="304"/>
      <c r="BS545" s="304"/>
      <c r="BT545" s="304"/>
      <c r="BU545" s="304"/>
      <c r="BV545" s="304"/>
      <c r="BW545" s="304"/>
      <c r="BX545" s="304"/>
      <c r="BY545" s="304"/>
      <c r="BZ545" s="304"/>
      <c r="CA545" s="304"/>
      <c r="CB545" s="304"/>
      <c r="CC545" s="304"/>
      <c r="CD545" s="304"/>
      <c r="CE545" s="304"/>
      <c r="CF545" s="304"/>
      <c r="CG545" s="304"/>
      <c r="CH545" s="304"/>
      <c r="CI545" s="304"/>
      <c r="CJ545" s="304"/>
      <c r="CK545" s="304"/>
      <c r="CL545" s="304"/>
      <c r="CM545" s="304"/>
      <c r="CN545" s="304"/>
      <c r="CO545" s="304"/>
      <c r="CP545" s="304"/>
      <c r="CQ545" s="304"/>
      <c r="CR545" s="304"/>
      <c r="CS545" s="304"/>
      <c r="CT545" s="304"/>
      <c r="CU545" s="304"/>
      <c r="CV545" s="304"/>
      <c r="CW545" s="304"/>
      <c r="CX545" s="304"/>
      <c r="CY545" s="304"/>
      <c r="CZ545" s="304"/>
      <c r="DA545" s="304"/>
      <c r="DB545" s="304"/>
      <c r="DC545" s="304"/>
      <c r="DD545" s="304"/>
      <c r="DE545" s="304"/>
      <c r="DF545" s="304"/>
      <c r="DG545" s="304"/>
      <c r="DH545" s="304"/>
      <c r="DI545" s="304"/>
      <c r="DJ545" s="304"/>
      <c r="DK545" s="304"/>
      <c r="DL545" s="304"/>
      <c r="DM545" s="304"/>
      <c r="DN545" s="304"/>
      <c r="DO545" s="304"/>
      <c r="DP545" s="304"/>
      <c r="DQ545" s="304"/>
      <c r="DR545" s="304"/>
      <c r="DS545" s="304"/>
      <c r="DT545" s="304"/>
      <c r="DU545" s="304"/>
      <c r="DV545" s="304"/>
      <c r="DW545" s="304"/>
      <c r="DX545" s="304"/>
      <c r="DY545" s="304"/>
      <c r="DZ545" s="304"/>
      <c r="EA545" s="304"/>
      <c r="EB545" s="304"/>
      <c r="EC545" s="304"/>
      <c r="ED545" s="304"/>
      <c r="EE545" s="304"/>
      <c r="EF545" s="304"/>
      <c r="EG545" s="304"/>
      <c r="EH545" s="304"/>
      <c r="EI545" s="304"/>
      <c r="EJ545" s="304"/>
      <c r="EK545" s="304"/>
      <c r="EL545" s="304"/>
      <c r="EM545" s="304"/>
      <c r="EN545" s="304"/>
      <c r="EO545" s="304"/>
      <c r="EP545" s="304"/>
      <c r="EQ545" s="304"/>
      <c r="ER545" s="304"/>
      <c r="ES545" s="304"/>
      <c r="ET545" s="304"/>
      <c r="EU545" s="304"/>
      <c r="EV545" s="304"/>
      <c r="EW545" s="304"/>
      <c r="EX545" s="304"/>
      <c r="EY545" s="304"/>
      <c r="EZ545" s="304"/>
      <c r="FA545" s="304"/>
      <c r="FB545" s="304"/>
      <c r="FC545" s="304"/>
      <c r="FD545" s="304"/>
      <c r="FE545" s="304"/>
      <c r="FF545" s="304"/>
    </row>
    <row r="546" spans="21:162" s="265" customFormat="1" x14ac:dyDescent="0.15">
      <c r="U546" s="304"/>
      <c r="V546" s="304"/>
      <c r="W546" s="304"/>
      <c r="X546" s="304"/>
      <c r="Y546" s="304"/>
      <c r="Z546" s="304"/>
      <c r="AA546" s="304"/>
      <c r="AB546" s="304"/>
      <c r="AC546" s="304"/>
      <c r="AD546" s="304"/>
      <c r="AE546" s="304"/>
      <c r="AF546" s="304"/>
      <c r="AG546" s="304"/>
      <c r="AH546" s="304"/>
      <c r="AI546" s="304"/>
      <c r="AJ546" s="304"/>
      <c r="AK546" s="304"/>
      <c r="AL546" s="304"/>
      <c r="AM546" s="304"/>
      <c r="AN546" s="304"/>
      <c r="AO546" s="304"/>
      <c r="AP546" s="304"/>
      <c r="AQ546" s="304"/>
      <c r="AR546" s="304"/>
      <c r="AS546" s="304"/>
      <c r="AT546" s="304"/>
      <c r="AU546" s="304"/>
      <c r="AV546" s="304"/>
      <c r="AW546" s="304"/>
      <c r="AX546" s="304"/>
      <c r="AY546" s="304"/>
      <c r="AZ546" s="304"/>
      <c r="BA546" s="304"/>
      <c r="BB546" s="304"/>
      <c r="BC546" s="304"/>
      <c r="BD546" s="304"/>
      <c r="BE546" s="304"/>
      <c r="BF546" s="304"/>
      <c r="BG546" s="304"/>
      <c r="BH546" s="304"/>
      <c r="BI546" s="304"/>
      <c r="BJ546" s="304"/>
      <c r="BK546" s="304"/>
      <c r="BL546" s="304"/>
      <c r="BM546" s="304"/>
      <c r="BN546" s="304"/>
      <c r="BO546" s="304"/>
      <c r="BP546" s="304"/>
      <c r="BQ546" s="304"/>
      <c r="BR546" s="304"/>
      <c r="BS546" s="304"/>
      <c r="BT546" s="304"/>
      <c r="BU546" s="304"/>
      <c r="BV546" s="304"/>
      <c r="BW546" s="304"/>
      <c r="BX546" s="304"/>
      <c r="BY546" s="304"/>
      <c r="BZ546" s="304"/>
      <c r="CA546" s="304"/>
      <c r="CB546" s="304"/>
      <c r="CC546" s="304"/>
      <c r="CD546" s="304"/>
      <c r="CE546" s="304"/>
      <c r="CF546" s="304"/>
      <c r="CG546" s="304"/>
      <c r="CH546" s="304"/>
      <c r="CI546" s="304"/>
      <c r="CJ546" s="304"/>
      <c r="CK546" s="304"/>
      <c r="CL546" s="304"/>
      <c r="CM546" s="304"/>
      <c r="CN546" s="304"/>
      <c r="CO546" s="304"/>
      <c r="CP546" s="304"/>
      <c r="CQ546" s="304"/>
      <c r="CR546" s="304"/>
      <c r="CS546" s="304"/>
      <c r="CT546" s="304"/>
      <c r="CU546" s="304"/>
      <c r="CV546" s="304"/>
      <c r="CW546" s="304"/>
      <c r="CX546" s="304"/>
      <c r="CY546" s="304"/>
      <c r="CZ546" s="304"/>
      <c r="DA546" s="304"/>
      <c r="DB546" s="304"/>
      <c r="DC546" s="304"/>
      <c r="DD546" s="304"/>
      <c r="DE546" s="304"/>
      <c r="DF546" s="304"/>
      <c r="DG546" s="304"/>
      <c r="DH546" s="304"/>
      <c r="DI546" s="304"/>
      <c r="DJ546" s="304"/>
      <c r="DK546" s="304"/>
      <c r="DL546" s="304"/>
      <c r="DM546" s="304"/>
      <c r="DN546" s="304"/>
      <c r="DO546" s="304"/>
      <c r="DP546" s="304"/>
      <c r="DQ546" s="304"/>
      <c r="DR546" s="304"/>
      <c r="DS546" s="304"/>
      <c r="DT546" s="304"/>
      <c r="DU546" s="304"/>
      <c r="DV546" s="304"/>
      <c r="DW546" s="304"/>
      <c r="DX546" s="304"/>
      <c r="DY546" s="304"/>
      <c r="DZ546" s="304"/>
      <c r="EA546" s="304"/>
      <c r="EB546" s="304"/>
      <c r="EC546" s="304"/>
      <c r="ED546" s="304"/>
      <c r="EE546" s="304"/>
      <c r="EF546" s="304"/>
      <c r="EG546" s="304"/>
      <c r="EH546" s="304"/>
      <c r="EI546" s="304"/>
      <c r="EJ546" s="304"/>
      <c r="EK546" s="304"/>
      <c r="EL546" s="304"/>
      <c r="EM546" s="304"/>
      <c r="EN546" s="304"/>
      <c r="EO546" s="304"/>
      <c r="EP546" s="304"/>
      <c r="EQ546" s="304"/>
      <c r="ER546" s="304"/>
      <c r="ES546" s="304"/>
      <c r="ET546" s="304"/>
      <c r="EU546" s="304"/>
      <c r="EV546" s="304"/>
      <c r="EW546" s="304"/>
      <c r="EX546" s="304"/>
      <c r="EY546" s="304"/>
      <c r="EZ546" s="304"/>
      <c r="FA546" s="304"/>
      <c r="FB546" s="304"/>
      <c r="FC546" s="304"/>
      <c r="FD546" s="304"/>
      <c r="FE546" s="304"/>
      <c r="FF546" s="304"/>
    </row>
    <row r="547" spans="21:162" s="265" customFormat="1" x14ac:dyDescent="0.15">
      <c r="U547" s="304"/>
      <c r="V547" s="304"/>
      <c r="W547" s="304"/>
      <c r="X547" s="304"/>
      <c r="Y547" s="304"/>
      <c r="Z547" s="304"/>
      <c r="AA547" s="304"/>
      <c r="AB547" s="304"/>
      <c r="AC547" s="304"/>
      <c r="AD547" s="304"/>
      <c r="AE547" s="304"/>
      <c r="AF547" s="304"/>
      <c r="AG547" s="304"/>
      <c r="AH547" s="304"/>
      <c r="AI547" s="304"/>
      <c r="AJ547" s="304"/>
      <c r="AK547" s="304"/>
      <c r="AL547" s="304"/>
      <c r="AM547" s="304"/>
      <c r="AN547" s="304"/>
      <c r="AO547" s="304"/>
      <c r="AP547" s="304"/>
      <c r="AQ547" s="304"/>
      <c r="AR547" s="304"/>
      <c r="AS547" s="304"/>
      <c r="AT547" s="304"/>
      <c r="AU547" s="304"/>
      <c r="AV547" s="304"/>
      <c r="AW547" s="304"/>
      <c r="AX547" s="304"/>
      <c r="AY547" s="304"/>
      <c r="AZ547" s="304"/>
      <c r="BA547" s="304"/>
      <c r="BB547" s="304"/>
      <c r="BC547" s="304"/>
      <c r="BD547" s="304"/>
      <c r="BE547" s="304"/>
      <c r="BF547" s="304"/>
      <c r="BG547" s="304"/>
      <c r="BH547" s="304"/>
      <c r="BI547" s="304"/>
      <c r="BJ547" s="304"/>
      <c r="BK547" s="304"/>
      <c r="BL547" s="304"/>
      <c r="BM547" s="304"/>
      <c r="BN547" s="304"/>
      <c r="BO547" s="304"/>
      <c r="BP547" s="304"/>
      <c r="BQ547" s="304"/>
      <c r="BR547" s="304"/>
      <c r="BS547" s="304"/>
      <c r="BT547" s="304"/>
      <c r="BU547" s="304"/>
      <c r="BV547" s="304"/>
      <c r="BW547" s="304"/>
      <c r="BX547" s="304"/>
      <c r="BY547" s="304"/>
      <c r="BZ547" s="304"/>
      <c r="CA547" s="304"/>
      <c r="CB547" s="304"/>
      <c r="CC547" s="304"/>
      <c r="CD547" s="304"/>
      <c r="CE547" s="304"/>
      <c r="CF547" s="304"/>
      <c r="CG547" s="304"/>
      <c r="CH547" s="304"/>
      <c r="CI547" s="304"/>
      <c r="CJ547" s="304"/>
      <c r="CK547" s="304"/>
      <c r="CL547" s="304"/>
      <c r="CM547" s="304"/>
      <c r="CN547" s="304"/>
      <c r="CO547" s="304"/>
      <c r="CP547" s="304"/>
      <c r="CQ547" s="304"/>
      <c r="CR547" s="304"/>
      <c r="CS547" s="304"/>
      <c r="CT547" s="304"/>
      <c r="CU547" s="304"/>
      <c r="CV547" s="304"/>
      <c r="CW547" s="304"/>
      <c r="CX547" s="304"/>
      <c r="CY547" s="304"/>
      <c r="CZ547" s="304"/>
      <c r="DA547" s="304"/>
      <c r="DB547" s="304"/>
      <c r="DC547" s="304"/>
      <c r="DD547" s="304"/>
      <c r="DE547" s="304"/>
      <c r="DF547" s="304"/>
      <c r="DG547" s="304"/>
      <c r="DH547" s="304"/>
      <c r="DI547" s="304"/>
      <c r="DJ547" s="304"/>
      <c r="DK547" s="304"/>
      <c r="DL547" s="304"/>
      <c r="DM547" s="304"/>
      <c r="DN547" s="304"/>
      <c r="DO547" s="304"/>
      <c r="DP547" s="304"/>
      <c r="DQ547" s="304"/>
      <c r="DR547" s="304"/>
      <c r="DS547" s="304"/>
      <c r="DT547" s="304"/>
      <c r="DU547" s="304"/>
      <c r="DV547" s="304"/>
      <c r="DW547" s="304"/>
      <c r="DX547" s="304"/>
      <c r="DY547" s="304"/>
      <c r="DZ547" s="304"/>
      <c r="EA547" s="304"/>
      <c r="EB547" s="304"/>
      <c r="EC547" s="304"/>
      <c r="ED547" s="304"/>
      <c r="EE547" s="304"/>
      <c r="EF547" s="304"/>
      <c r="EG547" s="304"/>
      <c r="EH547" s="304"/>
      <c r="EI547" s="304"/>
      <c r="EJ547" s="304"/>
      <c r="EK547" s="304"/>
      <c r="EL547" s="304"/>
      <c r="EM547" s="304"/>
      <c r="EN547" s="304"/>
      <c r="EO547" s="304"/>
      <c r="EP547" s="304"/>
      <c r="EQ547" s="304"/>
      <c r="ER547" s="304"/>
      <c r="ES547" s="304"/>
      <c r="ET547" s="304"/>
      <c r="EU547" s="304"/>
      <c r="EV547" s="304"/>
      <c r="EW547" s="304"/>
      <c r="EX547" s="304"/>
      <c r="EY547" s="304"/>
      <c r="EZ547" s="304"/>
      <c r="FA547" s="304"/>
      <c r="FB547" s="304"/>
      <c r="FC547" s="304"/>
      <c r="FD547" s="304"/>
      <c r="FE547" s="304"/>
      <c r="FF547" s="304"/>
    </row>
    <row r="548" spans="21:162" s="265" customFormat="1" x14ac:dyDescent="0.15">
      <c r="U548" s="304"/>
      <c r="V548" s="304"/>
      <c r="W548" s="304"/>
      <c r="X548" s="304"/>
      <c r="Y548" s="304"/>
      <c r="Z548" s="304"/>
      <c r="AA548" s="304"/>
      <c r="AB548" s="304"/>
      <c r="AC548" s="304"/>
      <c r="AD548" s="304"/>
      <c r="AE548" s="304"/>
      <c r="AF548" s="304"/>
      <c r="AG548" s="304"/>
      <c r="AH548" s="304"/>
      <c r="AI548" s="304"/>
      <c r="AJ548" s="304"/>
      <c r="AK548" s="304"/>
      <c r="AL548" s="304"/>
      <c r="AM548" s="304"/>
      <c r="AN548" s="304"/>
      <c r="AO548" s="304"/>
      <c r="AP548" s="304"/>
      <c r="AQ548" s="304"/>
      <c r="AR548" s="304"/>
      <c r="AS548" s="304"/>
      <c r="AT548" s="304"/>
      <c r="AU548" s="304"/>
      <c r="AV548" s="304"/>
      <c r="AW548" s="304"/>
      <c r="AX548" s="304"/>
      <c r="AY548" s="304"/>
      <c r="AZ548" s="304"/>
      <c r="BA548" s="304"/>
      <c r="BB548" s="304"/>
      <c r="BC548" s="304"/>
      <c r="BD548" s="304"/>
      <c r="BE548" s="304"/>
      <c r="BF548" s="304"/>
      <c r="BG548" s="304"/>
      <c r="BH548" s="304"/>
      <c r="BI548" s="304"/>
      <c r="BJ548" s="304"/>
      <c r="BK548" s="304"/>
      <c r="BL548" s="304"/>
      <c r="BM548" s="304"/>
      <c r="BN548" s="304"/>
      <c r="BO548" s="304"/>
      <c r="BP548" s="304"/>
      <c r="BQ548" s="304"/>
      <c r="BR548" s="304"/>
      <c r="BS548" s="304"/>
      <c r="BT548" s="304"/>
      <c r="BU548" s="304"/>
      <c r="BV548" s="304"/>
      <c r="BW548" s="304"/>
      <c r="BX548" s="304"/>
      <c r="BY548" s="304"/>
      <c r="BZ548" s="304"/>
      <c r="CA548" s="304"/>
      <c r="CB548" s="304"/>
      <c r="CC548" s="304"/>
      <c r="CD548" s="304"/>
      <c r="CE548" s="304"/>
      <c r="CF548" s="304"/>
      <c r="CG548" s="304"/>
      <c r="CH548" s="304"/>
      <c r="CI548" s="304"/>
      <c r="CJ548" s="304"/>
      <c r="CK548" s="304"/>
      <c r="CL548" s="304"/>
      <c r="CM548" s="304"/>
      <c r="CN548" s="304"/>
      <c r="CO548" s="304"/>
      <c r="CP548" s="304"/>
      <c r="CQ548" s="304"/>
      <c r="CR548" s="304"/>
      <c r="CS548" s="304"/>
      <c r="CT548" s="304"/>
      <c r="CU548" s="304"/>
      <c r="CV548" s="304"/>
      <c r="CW548" s="304"/>
      <c r="CX548" s="304"/>
      <c r="CY548" s="304"/>
      <c r="CZ548" s="304"/>
      <c r="DA548" s="304"/>
      <c r="DB548" s="304"/>
      <c r="DC548" s="304"/>
      <c r="DD548" s="304"/>
      <c r="DE548" s="304"/>
      <c r="DF548" s="304"/>
      <c r="DG548" s="304"/>
      <c r="DH548" s="304"/>
      <c r="DI548" s="304"/>
      <c r="DJ548" s="304"/>
      <c r="DK548" s="304"/>
      <c r="DL548" s="304"/>
      <c r="DM548" s="304"/>
      <c r="DN548" s="304"/>
      <c r="DO548" s="304"/>
      <c r="DP548" s="304"/>
      <c r="DQ548" s="304"/>
      <c r="DR548" s="304"/>
      <c r="DS548" s="304"/>
      <c r="DT548" s="304"/>
      <c r="DU548" s="304"/>
      <c r="DV548" s="304"/>
      <c r="DW548" s="304"/>
      <c r="DX548" s="304"/>
      <c r="DY548" s="304"/>
      <c r="DZ548" s="304"/>
      <c r="EA548" s="304"/>
      <c r="EB548" s="304"/>
      <c r="EC548" s="304"/>
      <c r="ED548" s="304"/>
      <c r="EE548" s="304"/>
      <c r="EF548" s="304"/>
      <c r="EG548" s="304"/>
      <c r="EH548" s="304"/>
      <c r="EI548" s="304"/>
      <c r="EJ548" s="304"/>
      <c r="EK548" s="304"/>
      <c r="EL548" s="304"/>
      <c r="EM548" s="304"/>
      <c r="EN548" s="304"/>
      <c r="EO548" s="304"/>
      <c r="EP548" s="304"/>
      <c r="EQ548" s="304"/>
      <c r="ER548" s="304"/>
      <c r="ES548" s="304"/>
      <c r="ET548" s="304"/>
      <c r="EU548" s="304"/>
      <c r="EV548" s="304"/>
      <c r="EW548" s="304"/>
      <c r="EX548" s="304"/>
      <c r="EY548" s="304"/>
      <c r="EZ548" s="304"/>
      <c r="FA548" s="304"/>
      <c r="FB548" s="304"/>
      <c r="FC548" s="304"/>
      <c r="FD548" s="304"/>
      <c r="FE548" s="304"/>
      <c r="FF548" s="304"/>
    </row>
    <row r="549" spans="21:162" s="265" customFormat="1" x14ac:dyDescent="0.15">
      <c r="U549" s="304"/>
      <c r="V549" s="304"/>
      <c r="W549" s="304"/>
      <c r="X549" s="304"/>
      <c r="Y549" s="304"/>
      <c r="Z549" s="304"/>
      <c r="AA549" s="304"/>
      <c r="AB549" s="304"/>
      <c r="AC549" s="304"/>
      <c r="AD549" s="304"/>
      <c r="AE549" s="304"/>
      <c r="AF549" s="304"/>
      <c r="AG549" s="304"/>
      <c r="AH549" s="304"/>
      <c r="AI549" s="304"/>
      <c r="AJ549" s="304"/>
      <c r="AK549" s="304"/>
      <c r="AL549" s="304"/>
      <c r="AM549" s="304"/>
      <c r="AN549" s="304"/>
      <c r="AO549" s="304"/>
      <c r="AP549" s="304"/>
      <c r="AQ549" s="304"/>
      <c r="AR549" s="304"/>
      <c r="AS549" s="304"/>
      <c r="AT549" s="304"/>
      <c r="AU549" s="304"/>
      <c r="AV549" s="304"/>
      <c r="AW549" s="304"/>
      <c r="AX549" s="304"/>
      <c r="AY549" s="304"/>
      <c r="AZ549" s="304"/>
      <c r="BA549" s="304"/>
      <c r="BB549" s="304"/>
      <c r="BC549" s="304"/>
      <c r="BD549" s="304"/>
      <c r="BE549" s="304"/>
      <c r="BF549" s="304"/>
      <c r="BG549" s="304"/>
      <c r="BH549" s="304"/>
      <c r="BI549" s="304"/>
      <c r="BJ549" s="304"/>
      <c r="BK549" s="304"/>
      <c r="BL549" s="304"/>
      <c r="BM549" s="304"/>
      <c r="BN549" s="304"/>
      <c r="BO549" s="304"/>
      <c r="BP549" s="304"/>
      <c r="BQ549" s="304"/>
      <c r="BR549" s="304"/>
      <c r="BS549" s="304"/>
      <c r="BT549" s="304"/>
      <c r="BU549" s="304"/>
      <c r="BV549" s="304"/>
      <c r="BW549" s="304"/>
      <c r="BX549" s="304"/>
      <c r="BY549" s="304"/>
      <c r="BZ549" s="304"/>
      <c r="CA549" s="304"/>
      <c r="CB549" s="304"/>
      <c r="CC549" s="304"/>
      <c r="CD549" s="304"/>
      <c r="CE549" s="304"/>
      <c r="CF549" s="304"/>
      <c r="CG549" s="304"/>
      <c r="CH549" s="304"/>
      <c r="CI549" s="304"/>
      <c r="CJ549" s="304"/>
      <c r="CK549" s="304"/>
      <c r="CL549" s="304"/>
      <c r="CM549" s="304"/>
      <c r="CN549" s="304"/>
      <c r="CO549" s="304"/>
      <c r="CP549" s="304"/>
      <c r="CQ549" s="304"/>
      <c r="CR549" s="304"/>
      <c r="CS549" s="304"/>
      <c r="CT549" s="304"/>
      <c r="CU549" s="304"/>
      <c r="CV549" s="304"/>
      <c r="CW549" s="304"/>
      <c r="CX549" s="304"/>
      <c r="CY549" s="304"/>
      <c r="CZ549" s="304"/>
      <c r="DA549" s="304"/>
      <c r="DB549" s="304"/>
      <c r="DC549" s="304"/>
      <c r="DD549" s="304"/>
      <c r="DE549" s="304"/>
      <c r="DF549" s="304"/>
      <c r="DG549" s="304"/>
      <c r="DH549" s="304"/>
      <c r="DI549" s="304"/>
      <c r="DJ549" s="304"/>
      <c r="DK549" s="304"/>
      <c r="DL549" s="304"/>
      <c r="DM549" s="304"/>
      <c r="DN549" s="304"/>
      <c r="DO549" s="304"/>
      <c r="DP549" s="304"/>
      <c r="DQ549" s="304"/>
      <c r="DR549" s="304"/>
      <c r="DS549" s="304"/>
      <c r="DT549" s="304"/>
      <c r="DU549" s="304"/>
      <c r="DV549" s="304"/>
      <c r="DW549" s="304"/>
      <c r="DX549" s="304"/>
      <c r="DY549" s="304"/>
      <c r="DZ549" s="304"/>
      <c r="EA549" s="304"/>
      <c r="EB549" s="304"/>
      <c r="EC549" s="304"/>
      <c r="ED549" s="304"/>
      <c r="EE549" s="304"/>
      <c r="EF549" s="304"/>
      <c r="EG549" s="304"/>
      <c r="EH549" s="304"/>
      <c r="EI549" s="304"/>
      <c r="EJ549" s="304"/>
      <c r="EK549" s="304"/>
      <c r="EL549" s="304"/>
      <c r="EM549" s="304"/>
      <c r="EN549" s="304"/>
      <c r="EO549" s="304"/>
      <c r="EP549" s="304"/>
      <c r="EQ549" s="304"/>
      <c r="ER549" s="304"/>
      <c r="ES549" s="304"/>
      <c r="ET549" s="304"/>
      <c r="EU549" s="304"/>
      <c r="EV549" s="304"/>
      <c r="EW549" s="304"/>
      <c r="EX549" s="304"/>
      <c r="EY549" s="304"/>
      <c r="EZ549" s="304"/>
      <c r="FA549" s="304"/>
      <c r="FB549" s="304"/>
      <c r="FC549" s="304"/>
      <c r="FD549" s="304"/>
      <c r="FE549" s="304"/>
      <c r="FF549" s="304"/>
    </row>
    <row r="550" spans="21:162" s="265" customFormat="1" x14ac:dyDescent="0.15">
      <c r="U550" s="304"/>
      <c r="V550" s="304"/>
      <c r="W550" s="304"/>
      <c r="X550" s="304"/>
      <c r="Y550" s="304"/>
      <c r="Z550" s="304"/>
      <c r="AA550" s="304"/>
      <c r="AB550" s="304"/>
      <c r="AC550" s="304"/>
      <c r="AD550" s="304"/>
      <c r="AE550" s="304"/>
      <c r="AF550" s="304"/>
      <c r="AG550" s="304"/>
      <c r="AH550" s="304"/>
      <c r="AI550" s="304"/>
      <c r="AJ550" s="304"/>
      <c r="AK550" s="304"/>
      <c r="AL550" s="304"/>
      <c r="AM550" s="304"/>
      <c r="AN550" s="304"/>
      <c r="AO550" s="304"/>
      <c r="AP550" s="304"/>
      <c r="AQ550" s="304"/>
      <c r="AR550" s="304"/>
      <c r="AS550" s="304"/>
      <c r="AT550" s="304"/>
      <c r="AU550" s="304"/>
      <c r="AV550" s="304"/>
      <c r="AW550" s="304"/>
      <c r="AX550" s="304"/>
      <c r="AY550" s="304"/>
      <c r="AZ550" s="304"/>
      <c r="BA550" s="304"/>
      <c r="BB550" s="304"/>
      <c r="BC550" s="304"/>
      <c r="BD550" s="304"/>
      <c r="BE550" s="304"/>
      <c r="BF550" s="304"/>
      <c r="BG550" s="304"/>
      <c r="BH550" s="304"/>
      <c r="BI550" s="304"/>
      <c r="BJ550" s="304"/>
      <c r="BK550" s="304"/>
      <c r="BL550" s="304"/>
      <c r="BM550" s="304"/>
      <c r="BN550" s="304"/>
      <c r="BO550" s="304"/>
      <c r="BP550" s="304"/>
      <c r="BQ550" s="304"/>
      <c r="BR550" s="304"/>
      <c r="BS550" s="304"/>
      <c r="BT550" s="304"/>
      <c r="BU550" s="304"/>
      <c r="BV550" s="304"/>
      <c r="BW550" s="304"/>
      <c r="BX550" s="304"/>
      <c r="BY550" s="304"/>
      <c r="BZ550" s="304"/>
      <c r="CA550" s="304"/>
      <c r="CB550" s="304"/>
      <c r="CC550" s="304"/>
      <c r="CD550" s="304"/>
      <c r="CE550" s="304"/>
      <c r="CF550" s="304"/>
      <c r="CG550" s="304"/>
      <c r="CH550" s="304"/>
      <c r="CI550" s="304"/>
      <c r="CJ550" s="304"/>
      <c r="CK550" s="304"/>
      <c r="CL550" s="304"/>
      <c r="CM550" s="304"/>
      <c r="CN550" s="304"/>
      <c r="CO550" s="304"/>
      <c r="CP550" s="304"/>
      <c r="CQ550" s="304"/>
      <c r="CR550" s="304"/>
      <c r="CS550" s="304"/>
      <c r="CT550" s="304"/>
      <c r="CU550" s="304"/>
      <c r="CV550" s="304"/>
      <c r="CW550" s="304"/>
      <c r="CX550" s="304"/>
      <c r="CY550" s="304"/>
      <c r="CZ550" s="304"/>
      <c r="DA550" s="304"/>
      <c r="DB550" s="304"/>
      <c r="DC550" s="304"/>
      <c r="DD550" s="304"/>
      <c r="DE550" s="304"/>
      <c r="DF550" s="304"/>
      <c r="DG550" s="304"/>
      <c r="DH550" s="304"/>
      <c r="DI550" s="304"/>
      <c r="DJ550" s="304"/>
      <c r="DK550" s="304"/>
      <c r="DL550" s="304"/>
      <c r="DM550" s="304"/>
      <c r="DN550" s="304"/>
      <c r="DO550" s="304"/>
      <c r="DP550" s="304"/>
      <c r="DQ550" s="304"/>
      <c r="DR550" s="304"/>
      <c r="DS550" s="304"/>
      <c r="DT550" s="304"/>
      <c r="DU550" s="304"/>
      <c r="DV550" s="304"/>
      <c r="DW550" s="304"/>
      <c r="DX550" s="304"/>
      <c r="DY550" s="304"/>
      <c r="DZ550" s="304"/>
      <c r="EA550" s="304"/>
      <c r="EB550" s="304"/>
      <c r="EC550" s="304"/>
      <c r="ED550" s="304"/>
      <c r="EE550" s="304"/>
      <c r="EF550" s="304"/>
      <c r="EG550" s="304"/>
      <c r="EH550" s="304"/>
      <c r="EI550" s="304"/>
      <c r="EJ550" s="304"/>
      <c r="EK550" s="304"/>
      <c r="EL550" s="304"/>
      <c r="EM550" s="304"/>
      <c r="EN550" s="304"/>
      <c r="EO550" s="304"/>
      <c r="EP550" s="304"/>
      <c r="EQ550" s="304"/>
      <c r="ER550" s="304"/>
      <c r="ES550" s="304"/>
      <c r="ET550" s="304"/>
      <c r="EU550" s="304"/>
      <c r="EV550" s="304"/>
      <c r="EW550" s="304"/>
      <c r="EX550" s="304"/>
      <c r="EY550" s="304"/>
      <c r="EZ550" s="304"/>
      <c r="FA550" s="304"/>
      <c r="FB550" s="304"/>
      <c r="FC550" s="304"/>
      <c r="FD550" s="304"/>
      <c r="FE550" s="304"/>
      <c r="FF550" s="304"/>
    </row>
    <row r="551" spans="21:162" s="265" customFormat="1" x14ac:dyDescent="0.15">
      <c r="U551" s="304"/>
      <c r="V551" s="304"/>
      <c r="W551" s="304"/>
      <c r="X551" s="304"/>
      <c r="Y551" s="304"/>
      <c r="Z551" s="304"/>
      <c r="AA551" s="304"/>
      <c r="AB551" s="304"/>
      <c r="AC551" s="304"/>
      <c r="AD551" s="304"/>
      <c r="AE551" s="304"/>
      <c r="AF551" s="304"/>
      <c r="AG551" s="304"/>
      <c r="AH551" s="304"/>
      <c r="AI551" s="304"/>
      <c r="AJ551" s="304"/>
      <c r="AK551" s="304"/>
      <c r="AL551" s="304"/>
      <c r="AM551" s="304"/>
      <c r="AN551" s="304"/>
      <c r="AO551" s="304"/>
      <c r="AP551" s="304"/>
      <c r="AQ551" s="304"/>
      <c r="AR551" s="304"/>
      <c r="AS551" s="304"/>
      <c r="AT551" s="304"/>
      <c r="AU551" s="304"/>
      <c r="AV551" s="304"/>
      <c r="AW551" s="304"/>
      <c r="AX551" s="304"/>
      <c r="AY551" s="304"/>
      <c r="AZ551" s="304"/>
      <c r="BA551" s="304"/>
      <c r="BB551" s="304"/>
      <c r="BC551" s="304"/>
      <c r="BD551" s="304"/>
      <c r="BE551" s="304"/>
      <c r="BF551" s="304"/>
      <c r="BG551" s="304"/>
      <c r="BH551" s="304"/>
      <c r="BI551" s="304"/>
      <c r="BJ551" s="304"/>
      <c r="BK551" s="304"/>
      <c r="BL551" s="304"/>
      <c r="BM551" s="304"/>
      <c r="BN551" s="304"/>
      <c r="BO551" s="304"/>
      <c r="BP551" s="304"/>
      <c r="BQ551" s="304"/>
      <c r="BR551" s="304"/>
      <c r="BS551" s="304"/>
      <c r="BT551" s="304"/>
      <c r="BU551" s="304"/>
      <c r="BV551" s="304"/>
      <c r="BW551" s="304"/>
      <c r="BX551" s="304"/>
      <c r="BY551" s="304"/>
      <c r="BZ551" s="304"/>
      <c r="CA551" s="304"/>
      <c r="CB551" s="304"/>
      <c r="CC551" s="304"/>
      <c r="CD551" s="304"/>
      <c r="CE551" s="304"/>
      <c r="CF551" s="304"/>
      <c r="CG551" s="304"/>
      <c r="CH551" s="304"/>
      <c r="CI551" s="304"/>
      <c r="CJ551" s="304"/>
      <c r="CK551" s="304"/>
      <c r="CL551" s="304"/>
      <c r="CM551" s="304"/>
      <c r="CN551" s="304"/>
      <c r="CO551" s="304"/>
      <c r="CP551" s="304"/>
      <c r="CQ551" s="304"/>
      <c r="CR551" s="304"/>
      <c r="CS551" s="304"/>
      <c r="CT551" s="304"/>
      <c r="CU551" s="304"/>
      <c r="CV551" s="304"/>
      <c r="CW551" s="304"/>
      <c r="CX551" s="304"/>
      <c r="CY551" s="304"/>
      <c r="CZ551" s="304"/>
      <c r="DA551" s="304"/>
      <c r="DB551" s="304"/>
      <c r="DC551" s="304"/>
      <c r="DD551" s="304"/>
      <c r="DE551" s="304"/>
      <c r="DF551" s="304"/>
      <c r="DG551" s="304"/>
      <c r="DH551" s="304"/>
      <c r="DI551" s="304"/>
      <c r="DJ551" s="304"/>
      <c r="DK551" s="304"/>
      <c r="DL551" s="304"/>
      <c r="DM551" s="304"/>
      <c r="DN551" s="304"/>
      <c r="DO551" s="304"/>
      <c r="DP551" s="304"/>
      <c r="DQ551" s="304"/>
      <c r="DR551" s="304"/>
      <c r="DS551" s="304"/>
      <c r="DT551" s="304"/>
      <c r="DU551" s="304"/>
      <c r="DV551" s="304"/>
      <c r="DW551" s="304"/>
      <c r="DX551" s="304"/>
      <c r="DY551" s="304"/>
      <c r="DZ551" s="304"/>
      <c r="EA551" s="304"/>
      <c r="EB551" s="304"/>
      <c r="EC551" s="304"/>
      <c r="ED551" s="304"/>
      <c r="EE551" s="304"/>
      <c r="EF551" s="304"/>
      <c r="EG551" s="304"/>
      <c r="EH551" s="304"/>
      <c r="EI551" s="304"/>
      <c r="EJ551" s="304"/>
      <c r="EK551" s="304"/>
      <c r="EL551" s="304"/>
      <c r="EM551" s="304"/>
      <c r="EN551" s="304"/>
      <c r="EO551" s="304"/>
      <c r="EP551" s="304"/>
      <c r="EQ551" s="304"/>
      <c r="ER551" s="304"/>
      <c r="ES551" s="304"/>
      <c r="ET551" s="304"/>
      <c r="EU551" s="304"/>
      <c r="EV551" s="304"/>
      <c r="EW551" s="304"/>
      <c r="EX551" s="304"/>
      <c r="EY551" s="304"/>
      <c r="EZ551" s="304"/>
      <c r="FA551" s="304"/>
      <c r="FB551" s="304"/>
      <c r="FC551" s="304"/>
      <c r="FD551" s="304"/>
      <c r="FE551" s="304"/>
      <c r="FF551" s="304"/>
    </row>
    <row r="552" spans="21:162" s="265" customFormat="1" x14ac:dyDescent="0.15">
      <c r="U552" s="304"/>
      <c r="V552" s="304"/>
      <c r="W552" s="304"/>
      <c r="X552" s="304"/>
      <c r="Y552" s="304"/>
      <c r="Z552" s="304"/>
      <c r="AA552" s="304"/>
      <c r="AB552" s="304"/>
      <c r="AC552" s="304"/>
      <c r="AD552" s="304"/>
      <c r="AE552" s="304"/>
      <c r="AF552" s="304"/>
      <c r="AG552" s="304"/>
      <c r="AH552" s="304"/>
      <c r="AI552" s="304"/>
      <c r="AJ552" s="304"/>
      <c r="AK552" s="304"/>
      <c r="AL552" s="304"/>
      <c r="AM552" s="304"/>
      <c r="AN552" s="304"/>
      <c r="AO552" s="304"/>
      <c r="AP552" s="304"/>
      <c r="AQ552" s="304"/>
      <c r="AR552" s="304"/>
      <c r="AS552" s="304"/>
      <c r="AT552" s="304"/>
      <c r="AU552" s="304"/>
      <c r="AV552" s="304"/>
      <c r="AW552" s="304"/>
      <c r="AX552" s="304"/>
      <c r="AY552" s="304"/>
      <c r="AZ552" s="304"/>
      <c r="BA552" s="304"/>
      <c r="BB552" s="304"/>
      <c r="BC552" s="304"/>
      <c r="BD552" s="304"/>
      <c r="BE552" s="304"/>
      <c r="BF552" s="304"/>
      <c r="BG552" s="304"/>
      <c r="BH552" s="304"/>
      <c r="BI552" s="304"/>
      <c r="BJ552" s="304"/>
      <c r="BK552" s="304"/>
      <c r="BL552" s="304"/>
      <c r="BM552" s="304"/>
      <c r="BN552" s="304"/>
      <c r="BO552" s="304"/>
      <c r="BP552" s="304"/>
      <c r="BQ552" s="304"/>
      <c r="BR552" s="304"/>
      <c r="BS552" s="304"/>
      <c r="BT552" s="304"/>
      <c r="BU552" s="304"/>
      <c r="BV552" s="304"/>
      <c r="BW552" s="304"/>
      <c r="BX552" s="304"/>
      <c r="BY552" s="304"/>
      <c r="BZ552" s="304"/>
      <c r="CA552" s="304"/>
      <c r="CB552" s="304"/>
      <c r="CC552" s="304"/>
      <c r="CD552" s="304"/>
      <c r="CE552" s="304"/>
      <c r="CF552" s="304"/>
      <c r="CG552" s="304"/>
      <c r="CH552" s="304"/>
      <c r="CI552" s="304"/>
      <c r="CJ552" s="304"/>
      <c r="CK552" s="304"/>
      <c r="CL552" s="304"/>
      <c r="CM552" s="304"/>
      <c r="CN552" s="304"/>
      <c r="CO552" s="304"/>
      <c r="CP552" s="304"/>
      <c r="CQ552" s="304"/>
      <c r="CR552" s="304"/>
      <c r="CS552" s="304"/>
      <c r="CT552" s="304"/>
      <c r="CU552" s="304"/>
      <c r="CV552" s="304"/>
      <c r="CW552" s="304"/>
      <c r="CX552" s="304"/>
      <c r="CY552" s="304"/>
      <c r="CZ552" s="304"/>
      <c r="DA552" s="304"/>
      <c r="DB552" s="304"/>
      <c r="DC552" s="304"/>
      <c r="DD552" s="304"/>
      <c r="DE552" s="304"/>
      <c r="DF552" s="304"/>
      <c r="DG552" s="304"/>
      <c r="DH552" s="304"/>
      <c r="DI552" s="304"/>
      <c r="DJ552" s="304"/>
      <c r="DK552" s="304"/>
      <c r="DL552" s="304"/>
      <c r="DM552" s="304"/>
      <c r="DN552" s="304"/>
      <c r="DO552" s="304"/>
      <c r="DP552" s="304"/>
      <c r="DQ552" s="304"/>
      <c r="DR552" s="304"/>
      <c r="DS552" s="304"/>
      <c r="DT552" s="304"/>
      <c r="DU552" s="304"/>
      <c r="DV552" s="304"/>
      <c r="DW552" s="304"/>
      <c r="DX552" s="304"/>
      <c r="DY552" s="304"/>
      <c r="DZ552" s="304"/>
      <c r="EA552" s="304"/>
      <c r="EB552" s="304"/>
      <c r="EC552" s="304"/>
      <c r="ED552" s="304"/>
      <c r="EE552" s="304"/>
      <c r="EF552" s="304"/>
      <c r="EG552" s="304"/>
      <c r="EH552" s="304"/>
      <c r="EI552" s="304"/>
      <c r="EJ552" s="304"/>
      <c r="EK552" s="304"/>
      <c r="EL552" s="304"/>
      <c r="EM552" s="304"/>
      <c r="EN552" s="304"/>
      <c r="EO552" s="304"/>
      <c r="EP552" s="304"/>
      <c r="EQ552" s="304"/>
      <c r="ER552" s="304"/>
      <c r="ES552" s="304"/>
      <c r="ET552" s="304"/>
      <c r="EU552" s="304"/>
      <c r="EV552" s="304"/>
      <c r="EW552" s="304"/>
      <c r="EX552" s="304"/>
      <c r="EY552" s="304"/>
      <c r="EZ552" s="304"/>
      <c r="FA552" s="304"/>
      <c r="FB552" s="304"/>
      <c r="FC552" s="304"/>
      <c r="FD552" s="304"/>
      <c r="FE552" s="304"/>
      <c r="FF552" s="304"/>
    </row>
    <row r="553" spans="21:162" s="265" customFormat="1" x14ac:dyDescent="0.15">
      <c r="U553" s="304"/>
      <c r="V553" s="304"/>
      <c r="W553" s="304"/>
      <c r="X553" s="304"/>
      <c r="Y553" s="304"/>
      <c r="Z553" s="304"/>
      <c r="AA553" s="304"/>
      <c r="AB553" s="304"/>
      <c r="AC553" s="304"/>
      <c r="AD553" s="304"/>
      <c r="AE553" s="304"/>
      <c r="AF553" s="304"/>
      <c r="AG553" s="304"/>
      <c r="AH553" s="304"/>
      <c r="AI553" s="304"/>
      <c r="AJ553" s="304"/>
      <c r="AK553" s="304"/>
      <c r="AL553" s="304"/>
      <c r="AM553" s="304"/>
      <c r="AN553" s="304"/>
      <c r="AO553" s="304"/>
      <c r="AP553" s="304"/>
      <c r="AQ553" s="304"/>
      <c r="AR553" s="304"/>
      <c r="AS553" s="304"/>
      <c r="AT553" s="304"/>
      <c r="AU553" s="304"/>
      <c r="AV553" s="304"/>
      <c r="AW553" s="304"/>
      <c r="AX553" s="304"/>
      <c r="AY553" s="304"/>
      <c r="AZ553" s="304"/>
      <c r="BA553" s="304"/>
      <c r="BB553" s="304"/>
      <c r="BC553" s="304"/>
      <c r="BD553" s="304"/>
      <c r="BE553" s="304"/>
      <c r="BF553" s="304"/>
      <c r="BG553" s="304"/>
      <c r="BH553" s="304"/>
      <c r="BI553" s="304"/>
      <c r="BJ553" s="304"/>
      <c r="BK553" s="304"/>
      <c r="BL553" s="304"/>
      <c r="BM553" s="304"/>
      <c r="BN553" s="304"/>
      <c r="BO553" s="304"/>
      <c r="BP553" s="304"/>
      <c r="BQ553" s="304"/>
      <c r="BR553" s="304"/>
      <c r="BS553" s="304"/>
      <c r="BT553" s="304"/>
      <c r="BU553" s="304"/>
      <c r="BV553" s="304"/>
      <c r="BW553" s="304"/>
      <c r="BX553" s="304"/>
      <c r="BY553" s="304"/>
      <c r="BZ553" s="304"/>
      <c r="CA553" s="304"/>
      <c r="CB553" s="304"/>
      <c r="CC553" s="304"/>
      <c r="CD553" s="304"/>
      <c r="CE553" s="304"/>
      <c r="CF553" s="304"/>
      <c r="CG553" s="304"/>
      <c r="CH553" s="304"/>
      <c r="CI553" s="304"/>
      <c r="CJ553" s="304"/>
      <c r="CK553" s="304"/>
      <c r="CL553" s="304"/>
      <c r="CM553" s="304"/>
      <c r="CN553" s="304"/>
      <c r="CO553" s="304"/>
      <c r="CP553" s="304"/>
      <c r="CQ553" s="304"/>
      <c r="CR553" s="304"/>
      <c r="CS553" s="304"/>
      <c r="CT553" s="304"/>
      <c r="CU553" s="304"/>
      <c r="CV553" s="304"/>
      <c r="CW553" s="304"/>
      <c r="CX553" s="304"/>
      <c r="CY553" s="304"/>
      <c r="CZ553" s="304"/>
      <c r="DA553" s="304"/>
      <c r="DB553" s="304"/>
      <c r="DC553" s="304"/>
      <c r="DD553" s="304"/>
      <c r="DE553" s="304"/>
      <c r="DF553" s="304"/>
      <c r="DG553" s="304"/>
      <c r="DH553" s="304"/>
      <c r="DI553" s="304"/>
      <c r="DJ553" s="304"/>
      <c r="DK553" s="304"/>
      <c r="DL553" s="304"/>
      <c r="DM553" s="304"/>
      <c r="DN553" s="304"/>
      <c r="DO553" s="304"/>
      <c r="DP553" s="304"/>
      <c r="DQ553" s="304"/>
      <c r="DR553" s="304"/>
      <c r="DS553" s="304"/>
      <c r="DT553" s="304"/>
      <c r="DU553" s="304"/>
      <c r="DV553" s="304"/>
      <c r="DW553" s="304"/>
      <c r="DX553" s="304"/>
      <c r="DY553" s="304"/>
      <c r="DZ553" s="304"/>
      <c r="EA553" s="304"/>
      <c r="EB553" s="304"/>
      <c r="EC553" s="304"/>
      <c r="ED553" s="304"/>
      <c r="EE553" s="304"/>
      <c r="EF553" s="304"/>
      <c r="EG553" s="304"/>
      <c r="EH553" s="304"/>
      <c r="EI553" s="304"/>
      <c r="EJ553" s="304"/>
      <c r="EK553" s="304"/>
      <c r="EL553" s="304"/>
      <c r="EM553" s="304"/>
      <c r="EN553" s="304"/>
      <c r="EO553" s="304"/>
      <c r="EP553" s="304"/>
      <c r="EQ553" s="304"/>
      <c r="ER553" s="304"/>
      <c r="ES553" s="304"/>
      <c r="ET553" s="304"/>
      <c r="EU553" s="304"/>
      <c r="EV553" s="304"/>
      <c r="EW553" s="304"/>
      <c r="EX553" s="304"/>
      <c r="EY553" s="304"/>
      <c r="EZ553" s="304"/>
      <c r="FA553" s="304"/>
      <c r="FB553" s="304"/>
      <c r="FC553" s="304"/>
      <c r="FD553" s="304"/>
      <c r="FE553" s="304"/>
      <c r="FF553" s="304"/>
    </row>
    <row r="554" spans="21:162" s="265" customFormat="1" x14ac:dyDescent="0.15">
      <c r="U554" s="304"/>
      <c r="V554" s="304"/>
      <c r="W554" s="304"/>
      <c r="X554" s="304"/>
      <c r="Y554" s="304"/>
      <c r="Z554" s="304"/>
      <c r="AA554" s="304"/>
      <c r="AB554" s="304"/>
      <c r="AC554" s="304"/>
      <c r="AD554" s="304"/>
      <c r="AE554" s="304"/>
      <c r="AF554" s="304"/>
      <c r="AG554" s="304"/>
      <c r="AH554" s="304"/>
      <c r="AI554" s="304"/>
      <c r="AJ554" s="304"/>
      <c r="AK554" s="304"/>
      <c r="AL554" s="304"/>
      <c r="AM554" s="304"/>
      <c r="AN554" s="304"/>
      <c r="AO554" s="304"/>
      <c r="AP554" s="304"/>
      <c r="AQ554" s="304"/>
      <c r="AR554" s="304"/>
      <c r="AS554" s="304"/>
      <c r="AT554" s="304"/>
      <c r="AU554" s="304"/>
      <c r="AV554" s="304"/>
      <c r="AW554" s="304"/>
      <c r="AX554" s="304"/>
      <c r="AY554" s="304"/>
      <c r="AZ554" s="304"/>
      <c r="BA554" s="304"/>
      <c r="BB554" s="304"/>
      <c r="BC554" s="304"/>
      <c r="BD554" s="304"/>
      <c r="BE554" s="304"/>
      <c r="BF554" s="304"/>
      <c r="BG554" s="304"/>
      <c r="BH554" s="304"/>
      <c r="BI554" s="304"/>
      <c r="BJ554" s="304"/>
      <c r="BK554" s="304"/>
      <c r="BL554" s="304"/>
      <c r="BM554" s="304"/>
      <c r="BN554" s="304"/>
      <c r="BO554" s="304"/>
      <c r="BP554" s="304"/>
      <c r="BQ554" s="304"/>
      <c r="BR554" s="304"/>
      <c r="BS554" s="304"/>
      <c r="BT554" s="304"/>
      <c r="BU554" s="304"/>
      <c r="BV554" s="304"/>
      <c r="BW554" s="304"/>
      <c r="BX554" s="304"/>
      <c r="BY554" s="304"/>
      <c r="BZ554" s="304"/>
      <c r="CA554" s="304"/>
      <c r="CB554" s="304"/>
      <c r="CC554" s="304"/>
      <c r="CD554" s="304"/>
      <c r="CE554" s="304"/>
      <c r="CF554" s="304"/>
      <c r="CG554" s="304"/>
      <c r="CH554" s="304"/>
      <c r="CI554" s="304"/>
      <c r="CJ554" s="304"/>
      <c r="CK554" s="304"/>
      <c r="CL554" s="304"/>
      <c r="CM554" s="304"/>
      <c r="CN554" s="304"/>
      <c r="CO554" s="304"/>
      <c r="CP554" s="304"/>
      <c r="CQ554" s="304"/>
      <c r="CR554" s="304"/>
      <c r="CS554" s="304"/>
      <c r="CT554" s="304"/>
      <c r="CU554" s="304"/>
      <c r="CV554" s="304"/>
      <c r="CW554" s="304"/>
      <c r="CX554" s="304"/>
      <c r="CY554" s="304"/>
      <c r="CZ554" s="304"/>
      <c r="DA554" s="304"/>
      <c r="DB554" s="304"/>
      <c r="DC554" s="304"/>
      <c r="DD554" s="304"/>
      <c r="DE554" s="304"/>
      <c r="DF554" s="304"/>
      <c r="DG554" s="304"/>
      <c r="DH554" s="304"/>
      <c r="DI554" s="304"/>
      <c r="DJ554" s="304"/>
      <c r="DK554" s="304"/>
      <c r="DL554" s="304"/>
      <c r="DM554" s="304"/>
      <c r="DN554" s="304"/>
      <c r="DO554" s="304"/>
      <c r="DP554" s="304"/>
      <c r="DQ554" s="304"/>
      <c r="DR554" s="304"/>
      <c r="DS554" s="304"/>
      <c r="DT554" s="304"/>
      <c r="DU554" s="304"/>
      <c r="DV554" s="304"/>
      <c r="DW554" s="304"/>
      <c r="DX554" s="304"/>
      <c r="DY554" s="304"/>
      <c r="DZ554" s="304"/>
      <c r="EA554" s="304"/>
      <c r="EB554" s="304"/>
      <c r="EC554" s="304"/>
      <c r="ED554" s="304"/>
      <c r="EE554" s="304"/>
      <c r="EF554" s="304"/>
      <c r="EG554" s="304"/>
      <c r="EH554" s="304"/>
      <c r="EI554" s="304"/>
      <c r="EJ554" s="304"/>
      <c r="EK554" s="304"/>
      <c r="EL554" s="304"/>
      <c r="EM554" s="304"/>
      <c r="EN554" s="304"/>
      <c r="EO554" s="304"/>
      <c r="EP554" s="304"/>
      <c r="EQ554" s="304"/>
      <c r="ER554" s="304"/>
      <c r="ES554" s="304"/>
      <c r="ET554" s="304"/>
      <c r="EU554" s="304"/>
      <c r="EV554" s="304"/>
      <c r="EW554" s="304"/>
      <c r="EX554" s="304"/>
      <c r="EY554" s="304"/>
      <c r="EZ554" s="304"/>
      <c r="FA554" s="304"/>
      <c r="FB554" s="304"/>
      <c r="FC554" s="304"/>
      <c r="FD554" s="304"/>
      <c r="FE554" s="304"/>
      <c r="FF554" s="304"/>
    </row>
    <row r="555" spans="21:162" s="265" customFormat="1" x14ac:dyDescent="0.15">
      <c r="U555" s="304"/>
      <c r="V555" s="304"/>
      <c r="W555" s="304"/>
      <c r="X555" s="304"/>
      <c r="Y555" s="304"/>
      <c r="Z555" s="304"/>
      <c r="AA555" s="304"/>
      <c r="AB555" s="304"/>
      <c r="AC555" s="304"/>
      <c r="AD555" s="304"/>
      <c r="AE555" s="304"/>
      <c r="AF555" s="304"/>
      <c r="AG555" s="304"/>
      <c r="AH555" s="304"/>
      <c r="AI555" s="304"/>
      <c r="AJ555" s="304"/>
      <c r="AK555" s="304"/>
      <c r="AL555" s="304"/>
      <c r="AM555" s="304"/>
      <c r="AN555" s="304"/>
      <c r="AO555" s="304"/>
      <c r="AP555" s="304"/>
      <c r="AQ555" s="304"/>
      <c r="AR555" s="304"/>
      <c r="AS555" s="304"/>
      <c r="AT555" s="304"/>
      <c r="AU555" s="304"/>
      <c r="AV555" s="304"/>
      <c r="AW555" s="304"/>
      <c r="AX555" s="304"/>
      <c r="AY555" s="304"/>
      <c r="AZ555" s="304"/>
      <c r="BA555" s="304"/>
      <c r="BB555" s="304"/>
      <c r="BC555" s="304"/>
      <c r="BD555" s="304"/>
      <c r="BE555" s="304"/>
      <c r="BF555" s="304"/>
      <c r="BG555" s="304"/>
      <c r="BH555" s="304"/>
      <c r="BI555" s="304"/>
      <c r="BJ555" s="304"/>
      <c r="BK555" s="304"/>
      <c r="BL555" s="304"/>
      <c r="BM555" s="304"/>
      <c r="BN555" s="304"/>
      <c r="BO555" s="304"/>
      <c r="BP555" s="304"/>
      <c r="BQ555" s="304"/>
      <c r="BR555" s="304"/>
      <c r="BS555" s="304"/>
      <c r="BT555" s="304"/>
      <c r="BU555" s="304"/>
      <c r="BV555" s="304"/>
      <c r="BW555" s="304"/>
      <c r="BX555" s="304"/>
      <c r="BY555" s="304"/>
      <c r="BZ555" s="304"/>
      <c r="CA555" s="304"/>
      <c r="CB555" s="304"/>
      <c r="CC555" s="304"/>
      <c r="CD555" s="304"/>
      <c r="CE555" s="304"/>
      <c r="CF555" s="304"/>
      <c r="CG555" s="304"/>
      <c r="CH555" s="304"/>
      <c r="CI555" s="304"/>
      <c r="CJ555" s="304"/>
      <c r="CK555" s="304"/>
      <c r="CL555" s="304"/>
      <c r="CM555" s="304"/>
      <c r="CN555" s="304"/>
      <c r="CO555" s="304"/>
      <c r="CP555" s="304"/>
      <c r="CQ555" s="304"/>
      <c r="CR555" s="304"/>
      <c r="CS555" s="304"/>
      <c r="CT555" s="304"/>
      <c r="CU555" s="304"/>
      <c r="CV555" s="304"/>
      <c r="CW555" s="304"/>
      <c r="CX555" s="304"/>
      <c r="CY555" s="304"/>
      <c r="CZ555" s="304"/>
      <c r="DA555" s="304"/>
      <c r="DB555" s="304"/>
      <c r="DC555" s="304"/>
      <c r="DD555" s="304"/>
      <c r="DE555" s="304"/>
      <c r="DF555" s="304"/>
      <c r="DG555" s="304"/>
      <c r="DH555" s="304"/>
      <c r="DI555" s="304"/>
      <c r="DJ555" s="304"/>
      <c r="DK555" s="304"/>
      <c r="DL555" s="304"/>
      <c r="DM555" s="304"/>
      <c r="DN555" s="304"/>
      <c r="DO555" s="304"/>
      <c r="DP555" s="304"/>
      <c r="DQ555" s="304"/>
      <c r="DR555" s="304"/>
      <c r="DS555" s="304"/>
      <c r="DT555" s="304"/>
      <c r="DU555" s="304"/>
      <c r="DV555" s="304"/>
      <c r="DW555" s="304"/>
      <c r="DX555" s="304"/>
      <c r="DY555" s="304"/>
      <c r="DZ555" s="304"/>
      <c r="EA555" s="304"/>
      <c r="EB555" s="304"/>
      <c r="EC555" s="304"/>
      <c r="ED555" s="304"/>
      <c r="EE555" s="304"/>
      <c r="EF555" s="304"/>
      <c r="EG555" s="304"/>
      <c r="EH555" s="304"/>
      <c r="EI555" s="304"/>
      <c r="EJ555" s="304"/>
      <c r="EK555" s="304"/>
      <c r="EL555" s="304"/>
      <c r="EM555" s="304"/>
      <c r="EN555" s="304"/>
      <c r="EO555" s="304"/>
      <c r="EP555" s="304"/>
      <c r="EQ555" s="304"/>
      <c r="ER555" s="304"/>
      <c r="ES555" s="304"/>
      <c r="ET555" s="304"/>
      <c r="EU555" s="304"/>
      <c r="EV555" s="304"/>
      <c r="EW555" s="304"/>
      <c r="EX555" s="304"/>
      <c r="EY555" s="304"/>
      <c r="EZ555" s="304"/>
      <c r="FA555" s="304"/>
      <c r="FB555" s="304"/>
      <c r="FC555" s="304"/>
      <c r="FD555" s="304"/>
      <c r="FE555" s="304"/>
      <c r="FF555" s="304"/>
    </row>
    <row r="556" spans="21:162" s="265" customFormat="1" x14ac:dyDescent="0.15">
      <c r="U556" s="304"/>
      <c r="V556" s="304"/>
      <c r="W556" s="304"/>
      <c r="X556" s="304"/>
      <c r="Y556" s="304"/>
      <c r="Z556" s="304"/>
      <c r="AA556" s="304"/>
      <c r="AB556" s="304"/>
      <c r="AC556" s="304"/>
      <c r="AD556" s="304"/>
      <c r="AE556" s="304"/>
      <c r="AF556" s="304"/>
      <c r="AG556" s="304"/>
      <c r="AH556" s="304"/>
      <c r="AI556" s="304"/>
      <c r="AJ556" s="304"/>
      <c r="AK556" s="304"/>
      <c r="AL556" s="304"/>
      <c r="AM556" s="304"/>
      <c r="AN556" s="304"/>
      <c r="AO556" s="304"/>
      <c r="AP556" s="304"/>
      <c r="AQ556" s="304"/>
      <c r="AR556" s="304"/>
      <c r="AS556" s="304"/>
      <c r="AT556" s="304"/>
      <c r="AU556" s="304"/>
      <c r="AV556" s="304"/>
      <c r="AW556" s="304"/>
      <c r="AX556" s="304"/>
      <c r="AY556" s="304"/>
      <c r="AZ556" s="304"/>
      <c r="BA556" s="304"/>
      <c r="BB556" s="304"/>
      <c r="BC556" s="304"/>
      <c r="BD556" s="304"/>
      <c r="BE556" s="304"/>
      <c r="BF556" s="304"/>
      <c r="BG556" s="304"/>
      <c r="BH556" s="304"/>
      <c r="BI556" s="304"/>
      <c r="BJ556" s="304"/>
      <c r="BK556" s="304"/>
      <c r="BL556" s="304"/>
      <c r="BM556" s="304"/>
      <c r="BN556" s="304"/>
      <c r="BO556" s="304"/>
      <c r="BP556" s="304"/>
      <c r="BQ556" s="304"/>
      <c r="BR556" s="304"/>
      <c r="BS556" s="304"/>
      <c r="BT556" s="304"/>
      <c r="BU556" s="304"/>
      <c r="BV556" s="304"/>
      <c r="BW556" s="304"/>
      <c r="BX556" s="304"/>
      <c r="BY556" s="304"/>
      <c r="BZ556" s="304"/>
      <c r="CA556" s="304"/>
      <c r="CB556" s="304"/>
      <c r="CC556" s="304"/>
      <c r="CD556" s="304"/>
      <c r="CE556" s="304"/>
      <c r="CF556" s="304"/>
      <c r="CG556" s="304"/>
      <c r="CH556" s="304"/>
      <c r="CI556" s="304"/>
      <c r="CJ556" s="304"/>
      <c r="CK556" s="304"/>
      <c r="CL556" s="304"/>
      <c r="CM556" s="304"/>
      <c r="CN556" s="304"/>
      <c r="CO556" s="304"/>
      <c r="CP556" s="304"/>
      <c r="CQ556" s="304"/>
      <c r="CR556" s="304"/>
      <c r="CS556" s="304"/>
      <c r="CT556" s="304"/>
      <c r="CU556" s="304"/>
      <c r="CV556" s="304"/>
      <c r="CW556" s="304"/>
      <c r="CX556" s="304"/>
      <c r="CY556" s="304"/>
      <c r="CZ556" s="304"/>
      <c r="DA556" s="304"/>
      <c r="DB556" s="304"/>
      <c r="DC556" s="304"/>
      <c r="DD556" s="304"/>
      <c r="DE556" s="304"/>
      <c r="DF556" s="304"/>
      <c r="DG556" s="304"/>
      <c r="DH556" s="304"/>
      <c r="DI556" s="304"/>
      <c r="DJ556" s="304"/>
      <c r="DK556" s="304"/>
      <c r="DL556" s="304"/>
      <c r="DM556" s="304"/>
      <c r="DN556" s="304"/>
      <c r="DO556" s="304"/>
      <c r="DP556" s="304"/>
      <c r="DQ556" s="304"/>
      <c r="DR556" s="304"/>
      <c r="DS556" s="304"/>
      <c r="DT556" s="304"/>
      <c r="DU556" s="304"/>
      <c r="DV556" s="304"/>
      <c r="DW556" s="304"/>
      <c r="DX556" s="304"/>
      <c r="DY556" s="304"/>
      <c r="DZ556" s="304"/>
      <c r="EA556" s="304"/>
      <c r="EB556" s="304"/>
      <c r="EC556" s="304"/>
      <c r="ED556" s="304"/>
      <c r="EE556" s="304"/>
      <c r="EF556" s="304"/>
      <c r="EG556" s="304"/>
      <c r="EH556" s="304"/>
      <c r="EI556" s="304"/>
      <c r="EJ556" s="304"/>
      <c r="EK556" s="304"/>
      <c r="EL556" s="304"/>
      <c r="EM556" s="304"/>
      <c r="EN556" s="304"/>
      <c r="EO556" s="304"/>
      <c r="EP556" s="304"/>
      <c r="EQ556" s="304"/>
      <c r="ER556" s="304"/>
      <c r="ES556" s="304"/>
      <c r="ET556" s="304"/>
      <c r="EU556" s="304"/>
      <c r="EV556" s="304"/>
      <c r="EW556" s="304"/>
      <c r="EX556" s="304"/>
      <c r="EY556" s="304"/>
      <c r="EZ556" s="304"/>
      <c r="FA556" s="304"/>
      <c r="FB556" s="304"/>
      <c r="FC556" s="304"/>
      <c r="FD556" s="304"/>
      <c r="FE556" s="304"/>
      <c r="FF556" s="304"/>
    </row>
    <row r="557" spans="21:162" s="265" customFormat="1" x14ac:dyDescent="0.15">
      <c r="U557" s="304"/>
      <c r="V557" s="304"/>
      <c r="W557" s="304"/>
      <c r="X557" s="304"/>
      <c r="Y557" s="304"/>
      <c r="Z557" s="304"/>
      <c r="AA557" s="304"/>
      <c r="AB557" s="304"/>
      <c r="AC557" s="304"/>
      <c r="AD557" s="304"/>
      <c r="AE557" s="304"/>
      <c r="AF557" s="304"/>
      <c r="AG557" s="304"/>
      <c r="AH557" s="304"/>
      <c r="AI557" s="304"/>
      <c r="AJ557" s="304"/>
      <c r="AK557" s="304"/>
      <c r="AL557" s="304"/>
      <c r="AM557" s="304"/>
      <c r="AN557" s="304"/>
      <c r="AO557" s="304"/>
      <c r="AP557" s="304"/>
      <c r="AQ557" s="304"/>
      <c r="AR557" s="304"/>
      <c r="AS557" s="304"/>
      <c r="AT557" s="304"/>
      <c r="AU557" s="304"/>
      <c r="AV557" s="304"/>
      <c r="AW557" s="304"/>
      <c r="AX557" s="304"/>
      <c r="AY557" s="304"/>
      <c r="AZ557" s="304"/>
      <c r="BA557" s="304"/>
      <c r="BB557" s="304"/>
      <c r="BC557" s="304"/>
      <c r="BD557" s="304"/>
      <c r="BE557" s="304"/>
      <c r="BF557" s="304"/>
      <c r="BG557" s="304"/>
      <c r="BH557" s="304"/>
      <c r="BI557" s="304"/>
      <c r="BJ557" s="304"/>
      <c r="BK557" s="304"/>
      <c r="BL557" s="304"/>
      <c r="BM557" s="304"/>
      <c r="BN557" s="304"/>
      <c r="BO557" s="304"/>
      <c r="BP557" s="304"/>
      <c r="BQ557" s="304"/>
      <c r="BR557" s="304"/>
      <c r="BS557" s="304"/>
      <c r="BT557" s="304"/>
      <c r="BU557" s="304"/>
      <c r="BV557" s="304"/>
      <c r="BW557" s="304"/>
      <c r="BX557" s="304"/>
      <c r="BY557" s="304"/>
      <c r="BZ557" s="304"/>
      <c r="CA557" s="304"/>
      <c r="CB557" s="304"/>
      <c r="CC557" s="304"/>
      <c r="CD557" s="304"/>
      <c r="CE557" s="304"/>
      <c r="CF557" s="304"/>
      <c r="CG557" s="304"/>
      <c r="CH557" s="304"/>
      <c r="CI557" s="304"/>
      <c r="CJ557" s="304"/>
      <c r="CK557" s="304"/>
      <c r="CL557" s="304"/>
      <c r="CM557" s="304"/>
      <c r="CN557" s="304"/>
      <c r="CO557" s="304"/>
      <c r="CP557" s="304"/>
      <c r="CQ557" s="304"/>
      <c r="CR557" s="304"/>
      <c r="CS557" s="304"/>
      <c r="CT557" s="304"/>
      <c r="CU557" s="304"/>
      <c r="CV557" s="304"/>
      <c r="CW557" s="304"/>
      <c r="CX557" s="304"/>
      <c r="CY557" s="304"/>
      <c r="CZ557" s="304"/>
      <c r="DA557" s="304"/>
      <c r="DB557" s="304"/>
      <c r="DC557" s="304"/>
      <c r="DD557" s="304"/>
      <c r="DE557" s="304"/>
      <c r="DF557" s="304"/>
      <c r="DG557" s="304"/>
      <c r="DH557" s="304"/>
      <c r="DI557" s="304"/>
      <c r="DJ557" s="304"/>
      <c r="DK557" s="304"/>
      <c r="DL557" s="304"/>
      <c r="DM557" s="304"/>
      <c r="DN557" s="304"/>
      <c r="DO557" s="304"/>
      <c r="DP557" s="304"/>
      <c r="DQ557" s="304"/>
      <c r="DR557" s="304"/>
      <c r="DS557" s="304"/>
      <c r="DT557" s="304"/>
      <c r="DU557" s="304"/>
      <c r="DV557" s="304"/>
      <c r="DW557" s="304"/>
      <c r="DX557" s="304"/>
      <c r="DY557" s="304"/>
      <c r="DZ557" s="304"/>
      <c r="EA557" s="304"/>
      <c r="EB557" s="304"/>
      <c r="EC557" s="304"/>
      <c r="ED557" s="304"/>
      <c r="EE557" s="304"/>
      <c r="EF557" s="304"/>
      <c r="EG557" s="304"/>
      <c r="EH557" s="304"/>
      <c r="EI557" s="304"/>
      <c r="EJ557" s="304"/>
      <c r="EK557" s="304"/>
      <c r="EL557" s="304"/>
      <c r="EM557" s="304"/>
      <c r="EN557" s="304"/>
      <c r="EO557" s="304"/>
      <c r="EP557" s="304"/>
      <c r="EQ557" s="304"/>
      <c r="ER557" s="304"/>
      <c r="ES557" s="304"/>
      <c r="ET557" s="304"/>
      <c r="EU557" s="304"/>
      <c r="EV557" s="304"/>
      <c r="EW557" s="304"/>
      <c r="EX557" s="304"/>
      <c r="EY557" s="304"/>
      <c r="EZ557" s="304"/>
      <c r="FA557" s="304"/>
      <c r="FB557" s="304"/>
      <c r="FC557" s="304"/>
      <c r="FD557" s="304"/>
      <c r="FE557" s="304"/>
      <c r="FF557" s="304"/>
    </row>
    <row r="558" spans="21:162" s="265" customFormat="1" x14ac:dyDescent="0.15">
      <c r="U558" s="304"/>
      <c r="V558" s="304"/>
      <c r="W558" s="304"/>
      <c r="X558" s="304"/>
      <c r="Y558" s="304"/>
      <c r="Z558" s="304"/>
      <c r="AA558" s="304"/>
      <c r="AB558" s="304"/>
      <c r="AC558" s="304"/>
      <c r="AD558" s="304"/>
      <c r="AE558" s="304"/>
      <c r="AF558" s="304"/>
      <c r="AG558" s="304"/>
      <c r="AH558" s="304"/>
      <c r="AI558" s="304"/>
      <c r="AJ558" s="304"/>
      <c r="AK558" s="304"/>
      <c r="AL558" s="304"/>
      <c r="AM558" s="304"/>
      <c r="AN558" s="304"/>
      <c r="AO558" s="304"/>
      <c r="AP558" s="304"/>
      <c r="AQ558" s="304"/>
      <c r="AR558" s="304"/>
      <c r="AS558" s="304"/>
      <c r="AT558" s="304"/>
      <c r="AU558" s="304"/>
      <c r="AV558" s="304"/>
      <c r="AW558" s="304"/>
      <c r="AX558" s="304"/>
      <c r="AY558" s="304"/>
      <c r="AZ558" s="304"/>
      <c r="BA558" s="304"/>
      <c r="BB558" s="304"/>
      <c r="BC558" s="304"/>
      <c r="BD558" s="304"/>
      <c r="BE558" s="304"/>
      <c r="BF558" s="304"/>
      <c r="BG558" s="304"/>
      <c r="BH558" s="304"/>
      <c r="BI558" s="304"/>
      <c r="BJ558" s="304"/>
      <c r="BK558" s="304"/>
      <c r="BL558" s="304"/>
      <c r="BM558" s="304"/>
      <c r="BN558" s="304"/>
      <c r="BO558" s="304"/>
      <c r="BP558" s="304"/>
      <c r="BQ558" s="304"/>
      <c r="BR558" s="304"/>
      <c r="BS558" s="304"/>
      <c r="BT558" s="304"/>
      <c r="BU558" s="304"/>
      <c r="BV558" s="304"/>
      <c r="BW558" s="304"/>
      <c r="BX558" s="304"/>
      <c r="BY558" s="304"/>
      <c r="BZ558" s="304"/>
      <c r="CA558" s="304"/>
      <c r="CB558" s="304"/>
      <c r="CC558" s="304"/>
      <c r="CD558" s="304"/>
      <c r="CE558" s="304"/>
      <c r="CF558" s="304"/>
      <c r="CG558" s="304"/>
      <c r="CH558" s="304"/>
      <c r="CI558" s="304"/>
      <c r="CJ558" s="304"/>
      <c r="CK558" s="304"/>
      <c r="CL558" s="304"/>
      <c r="CM558" s="304"/>
      <c r="CN558" s="304"/>
      <c r="CO558" s="304"/>
      <c r="CP558" s="304"/>
      <c r="CQ558" s="304"/>
      <c r="CR558" s="304"/>
      <c r="CS558" s="304"/>
      <c r="CT558" s="304"/>
      <c r="CU558" s="304"/>
      <c r="CV558" s="304"/>
      <c r="CW558" s="304"/>
      <c r="CX558" s="304"/>
      <c r="CY558" s="304"/>
      <c r="CZ558" s="304"/>
      <c r="DA558" s="304"/>
      <c r="DB558" s="304"/>
      <c r="DC558" s="304"/>
      <c r="DD558" s="304"/>
      <c r="DE558" s="304"/>
      <c r="DF558" s="304"/>
      <c r="DG558" s="304"/>
      <c r="DH558" s="304"/>
      <c r="DI558" s="304"/>
      <c r="DJ558" s="304"/>
      <c r="DK558" s="304"/>
      <c r="DL558" s="304"/>
      <c r="DM558" s="304"/>
      <c r="DN558" s="304"/>
      <c r="DO558" s="304"/>
      <c r="DP558" s="304"/>
      <c r="DQ558" s="304"/>
      <c r="DR558" s="304"/>
      <c r="DS558" s="304"/>
      <c r="DT558" s="304"/>
      <c r="DU558" s="304"/>
      <c r="DV558" s="304"/>
      <c r="DW558" s="304"/>
      <c r="DX558" s="304"/>
      <c r="DY558" s="304"/>
      <c r="DZ558" s="304"/>
      <c r="EA558" s="304"/>
      <c r="EB558" s="304"/>
      <c r="EC558" s="304"/>
      <c r="ED558" s="304"/>
      <c r="EE558" s="304"/>
      <c r="EF558" s="304"/>
      <c r="EG558" s="304"/>
      <c r="EH558" s="304"/>
      <c r="EI558" s="304"/>
      <c r="EJ558" s="304"/>
      <c r="EK558" s="304"/>
      <c r="EL558" s="304"/>
      <c r="EM558" s="304"/>
      <c r="EN558" s="304"/>
      <c r="EO558" s="304"/>
      <c r="EP558" s="304"/>
      <c r="EQ558" s="304"/>
      <c r="ER558" s="304"/>
      <c r="ES558" s="304"/>
      <c r="ET558" s="304"/>
      <c r="EU558" s="304"/>
      <c r="EV558" s="304"/>
      <c r="EW558" s="304"/>
      <c r="EX558" s="304"/>
      <c r="EY558" s="304"/>
      <c r="EZ558" s="304"/>
      <c r="FA558" s="304"/>
      <c r="FB558" s="304"/>
      <c r="FC558" s="304"/>
      <c r="FD558" s="304"/>
      <c r="FE558" s="304"/>
      <c r="FF558" s="304"/>
    </row>
    <row r="559" spans="21:162" s="265" customFormat="1" x14ac:dyDescent="0.15">
      <c r="U559" s="304"/>
      <c r="V559" s="304"/>
      <c r="W559" s="304"/>
      <c r="X559" s="304"/>
      <c r="Y559" s="304"/>
      <c r="Z559" s="304"/>
      <c r="AA559" s="304"/>
      <c r="AB559" s="304"/>
      <c r="AC559" s="304"/>
      <c r="AD559" s="304"/>
      <c r="AE559" s="304"/>
      <c r="AF559" s="304"/>
      <c r="AG559" s="304"/>
      <c r="AH559" s="304"/>
      <c r="AI559" s="304"/>
      <c r="AJ559" s="304"/>
      <c r="AK559" s="304"/>
      <c r="AL559" s="304"/>
      <c r="AM559" s="304"/>
      <c r="AN559" s="304"/>
      <c r="AO559" s="304"/>
      <c r="AP559" s="304"/>
      <c r="AQ559" s="304"/>
      <c r="AR559" s="304"/>
      <c r="AS559" s="304"/>
      <c r="AT559" s="304"/>
      <c r="AU559" s="304"/>
      <c r="AV559" s="304"/>
      <c r="AW559" s="304"/>
      <c r="AX559" s="304"/>
      <c r="AY559" s="304"/>
      <c r="AZ559" s="304"/>
      <c r="BA559" s="304"/>
      <c r="BB559" s="304"/>
      <c r="BC559" s="304"/>
      <c r="BD559" s="304"/>
      <c r="BE559" s="304"/>
      <c r="BF559" s="304"/>
      <c r="BG559" s="304"/>
      <c r="BH559" s="304"/>
      <c r="BI559" s="304"/>
      <c r="BJ559" s="304"/>
      <c r="BK559" s="304"/>
      <c r="BL559" s="304"/>
      <c r="BM559" s="304"/>
      <c r="BN559" s="304"/>
      <c r="BO559" s="304"/>
      <c r="BP559" s="304"/>
      <c r="BQ559" s="304"/>
      <c r="BR559" s="304"/>
      <c r="BS559" s="304"/>
      <c r="BT559" s="304"/>
      <c r="BU559" s="304"/>
      <c r="BV559" s="304"/>
      <c r="BW559" s="304"/>
      <c r="BX559" s="304"/>
      <c r="BY559" s="304"/>
      <c r="BZ559" s="304"/>
      <c r="CA559" s="304"/>
      <c r="CB559" s="304"/>
      <c r="CC559" s="304"/>
      <c r="CD559" s="304"/>
      <c r="CE559" s="304"/>
      <c r="CF559" s="304"/>
      <c r="CG559" s="304"/>
      <c r="CH559" s="304"/>
      <c r="CI559" s="304"/>
      <c r="CJ559" s="304"/>
      <c r="CK559" s="304"/>
      <c r="CL559" s="304"/>
      <c r="CM559" s="304"/>
      <c r="CN559" s="304"/>
      <c r="CO559" s="304"/>
      <c r="CP559" s="304"/>
      <c r="CQ559" s="304"/>
      <c r="CR559" s="304"/>
      <c r="CS559" s="304"/>
      <c r="CT559" s="304"/>
      <c r="CU559" s="304"/>
      <c r="CV559" s="304"/>
      <c r="CW559" s="304"/>
      <c r="CX559" s="304"/>
      <c r="CY559" s="304"/>
      <c r="CZ559" s="304"/>
      <c r="DA559" s="304"/>
      <c r="DB559" s="304"/>
      <c r="DC559" s="304"/>
      <c r="DD559" s="304"/>
      <c r="DE559" s="304"/>
      <c r="DF559" s="304"/>
      <c r="DG559" s="304"/>
      <c r="DH559" s="304"/>
      <c r="DI559" s="304"/>
      <c r="DJ559" s="304"/>
      <c r="DK559" s="304"/>
      <c r="DL559" s="304"/>
      <c r="DM559" s="304"/>
      <c r="DN559" s="304"/>
      <c r="DO559" s="304"/>
      <c r="DP559" s="304"/>
      <c r="DQ559" s="304"/>
      <c r="DR559" s="304"/>
      <c r="DS559" s="304"/>
      <c r="DT559" s="304"/>
      <c r="DU559" s="304"/>
      <c r="DV559" s="304"/>
      <c r="DW559" s="304"/>
      <c r="DX559" s="304"/>
      <c r="DY559" s="304"/>
      <c r="DZ559" s="304"/>
      <c r="EA559" s="304"/>
      <c r="EB559" s="304"/>
      <c r="EC559" s="304"/>
      <c r="ED559" s="304"/>
      <c r="EE559" s="304"/>
      <c r="EF559" s="304"/>
      <c r="EG559" s="304"/>
      <c r="EH559" s="304"/>
      <c r="EI559" s="304"/>
      <c r="EJ559" s="304"/>
      <c r="EK559" s="304"/>
      <c r="EL559" s="304"/>
      <c r="EM559" s="304"/>
      <c r="EN559" s="304"/>
      <c r="EO559" s="304"/>
      <c r="EP559" s="304"/>
      <c r="EQ559" s="304"/>
      <c r="ER559" s="304"/>
      <c r="ES559" s="304"/>
      <c r="ET559" s="304"/>
      <c r="EU559" s="304"/>
      <c r="EV559" s="304"/>
      <c r="EW559" s="304"/>
      <c r="EX559" s="304"/>
      <c r="EY559" s="304"/>
      <c r="EZ559" s="304"/>
      <c r="FA559" s="304"/>
      <c r="FB559" s="304"/>
      <c r="FC559" s="304"/>
      <c r="FD559" s="304"/>
      <c r="FE559" s="304"/>
      <c r="FF559" s="304"/>
    </row>
    <row r="560" spans="21:162" s="265" customFormat="1" x14ac:dyDescent="0.15">
      <c r="U560" s="304"/>
      <c r="V560" s="304"/>
      <c r="W560" s="304"/>
      <c r="X560" s="304"/>
      <c r="Y560" s="304"/>
      <c r="Z560" s="304"/>
      <c r="AA560" s="304"/>
      <c r="AB560" s="304"/>
      <c r="AC560" s="304"/>
      <c r="AD560" s="304"/>
      <c r="AE560" s="304"/>
      <c r="AF560" s="304"/>
      <c r="AG560" s="304"/>
      <c r="AH560" s="304"/>
      <c r="AI560" s="304"/>
      <c r="AJ560" s="304"/>
      <c r="AK560" s="304"/>
      <c r="AL560" s="304"/>
      <c r="AM560" s="304"/>
      <c r="AN560" s="304"/>
      <c r="AO560" s="304"/>
      <c r="AP560" s="304"/>
      <c r="AQ560" s="304"/>
      <c r="AR560" s="304"/>
      <c r="AS560" s="304"/>
      <c r="AT560" s="304"/>
      <c r="AU560" s="304"/>
      <c r="AV560" s="304"/>
      <c r="AW560" s="304"/>
      <c r="AX560" s="304"/>
      <c r="AY560" s="304"/>
      <c r="AZ560" s="304"/>
      <c r="BA560" s="304"/>
      <c r="BB560" s="304"/>
      <c r="BC560" s="304"/>
      <c r="BD560" s="304"/>
      <c r="BE560" s="304"/>
      <c r="BF560" s="304"/>
      <c r="BG560" s="304"/>
      <c r="BH560" s="304"/>
      <c r="BI560" s="304"/>
      <c r="BJ560" s="304"/>
      <c r="BK560" s="304"/>
      <c r="BL560" s="304"/>
      <c r="BM560" s="304"/>
      <c r="BN560" s="304"/>
      <c r="BO560" s="304"/>
      <c r="BP560" s="304"/>
      <c r="BQ560" s="304"/>
      <c r="BR560" s="304"/>
      <c r="BS560" s="304"/>
      <c r="BT560" s="304"/>
      <c r="BU560" s="304"/>
      <c r="BV560" s="304"/>
      <c r="BW560" s="304"/>
      <c r="BX560" s="304"/>
      <c r="BY560" s="304"/>
      <c r="BZ560" s="304"/>
      <c r="CA560" s="304"/>
      <c r="CB560" s="304"/>
      <c r="CC560" s="304"/>
      <c r="CD560" s="304"/>
      <c r="CE560" s="304"/>
      <c r="CF560" s="304"/>
      <c r="CG560" s="304"/>
      <c r="CH560" s="304"/>
      <c r="CI560" s="304"/>
      <c r="CJ560" s="304"/>
      <c r="CK560" s="304"/>
      <c r="CL560" s="304"/>
      <c r="CM560" s="304"/>
      <c r="CN560" s="304"/>
      <c r="CO560" s="304"/>
      <c r="CP560" s="304"/>
      <c r="CQ560" s="304"/>
      <c r="CR560" s="304"/>
      <c r="CS560" s="304"/>
      <c r="CT560" s="304"/>
      <c r="CU560" s="304"/>
      <c r="CV560" s="304"/>
      <c r="CW560" s="304"/>
      <c r="CX560" s="304"/>
      <c r="CY560" s="304"/>
      <c r="CZ560" s="304"/>
      <c r="DA560" s="304"/>
      <c r="DB560" s="304"/>
      <c r="DC560" s="304"/>
      <c r="DD560" s="304"/>
      <c r="DE560" s="304"/>
      <c r="DF560" s="304"/>
      <c r="DG560" s="304"/>
      <c r="DH560" s="304"/>
      <c r="DI560" s="304"/>
      <c r="DJ560" s="304"/>
      <c r="DK560" s="304"/>
      <c r="DL560" s="304"/>
      <c r="DM560" s="304"/>
      <c r="DN560" s="304"/>
      <c r="DO560" s="304"/>
      <c r="DP560" s="304"/>
      <c r="DQ560" s="304"/>
      <c r="DR560" s="304"/>
      <c r="DS560" s="304"/>
      <c r="DT560" s="304"/>
      <c r="DU560" s="304"/>
      <c r="DV560" s="304"/>
      <c r="DW560" s="304"/>
      <c r="DX560" s="304"/>
      <c r="DY560" s="304"/>
      <c r="DZ560" s="304"/>
      <c r="EA560" s="304"/>
      <c r="EB560" s="304"/>
      <c r="EC560" s="304"/>
      <c r="ED560" s="304"/>
      <c r="EE560" s="304"/>
      <c r="EF560" s="304"/>
      <c r="EG560" s="304"/>
      <c r="EH560" s="304"/>
      <c r="EI560" s="304"/>
      <c r="EJ560" s="304"/>
      <c r="EK560" s="304"/>
      <c r="EL560" s="304"/>
      <c r="EM560" s="304"/>
      <c r="EN560" s="304"/>
      <c r="EO560" s="304"/>
      <c r="EP560" s="304"/>
      <c r="EQ560" s="304"/>
      <c r="ER560" s="304"/>
      <c r="ES560" s="304"/>
      <c r="ET560" s="304"/>
      <c r="EU560" s="304"/>
      <c r="EV560" s="304"/>
      <c r="EW560" s="304"/>
      <c r="EX560" s="304"/>
      <c r="EY560" s="304"/>
      <c r="EZ560" s="304"/>
      <c r="FA560" s="304"/>
      <c r="FB560" s="304"/>
      <c r="FC560" s="304"/>
      <c r="FD560" s="304"/>
      <c r="FE560" s="304"/>
      <c r="FF560" s="304"/>
    </row>
    <row r="561" spans="21:162" s="265" customFormat="1" x14ac:dyDescent="0.15">
      <c r="U561" s="304"/>
      <c r="V561" s="304"/>
      <c r="W561" s="304"/>
      <c r="X561" s="304"/>
      <c r="Y561" s="304"/>
      <c r="Z561" s="304"/>
      <c r="AA561" s="304"/>
      <c r="AB561" s="304"/>
      <c r="AC561" s="304"/>
      <c r="AD561" s="304"/>
      <c r="AE561" s="304"/>
      <c r="AF561" s="304"/>
      <c r="AG561" s="304"/>
      <c r="AH561" s="304"/>
      <c r="AI561" s="304"/>
      <c r="AJ561" s="304"/>
      <c r="AK561" s="304"/>
      <c r="AL561" s="304"/>
      <c r="AM561" s="304"/>
      <c r="AN561" s="304"/>
      <c r="AO561" s="304"/>
      <c r="AP561" s="304"/>
      <c r="AQ561" s="304"/>
      <c r="AR561" s="304"/>
      <c r="AS561" s="304"/>
      <c r="AT561" s="304"/>
      <c r="AU561" s="304"/>
      <c r="AV561" s="304"/>
      <c r="AW561" s="304"/>
      <c r="AX561" s="304"/>
      <c r="AY561" s="304"/>
      <c r="AZ561" s="304"/>
      <c r="BA561" s="304"/>
      <c r="BB561" s="304"/>
      <c r="BC561" s="304"/>
      <c r="BD561" s="304"/>
      <c r="BE561" s="304"/>
      <c r="BF561" s="304"/>
      <c r="BG561" s="304"/>
      <c r="BH561" s="304"/>
      <c r="BI561" s="304"/>
      <c r="BJ561" s="304"/>
      <c r="BK561" s="304"/>
      <c r="BL561" s="304"/>
      <c r="BM561" s="304"/>
      <c r="BN561" s="304"/>
      <c r="BO561" s="304"/>
      <c r="BP561" s="304"/>
      <c r="BQ561" s="304"/>
      <c r="BR561" s="304"/>
      <c r="BS561" s="304"/>
      <c r="BT561" s="304"/>
      <c r="BU561" s="304"/>
      <c r="BV561" s="304"/>
      <c r="BW561" s="304"/>
      <c r="BX561" s="304"/>
      <c r="BY561" s="304"/>
      <c r="BZ561" s="304"/>
      <c r="CA561" s="304"/>
      <c r="CB561" s="304"/>
      <c r="CC561" s="304"/>
      <c r="CD561" s="304"/>
      <c r="CE561" s="304"/>
      <c r="CF561" s="304"/>
      <c r="CG561" s="304"/>
      <c r="CH561" s="304"/>
      <c r="CI561" s="304"/>
      <c r="CJ561" s="304"/>
      <c r="CK561" s="304"/>
      <c r="CL561" s="304"/>
      <c r="CM561" s="304"/>
      <c r="CN561" s="304"/>
      <c r="CO561" s="304"/>
      <c r="CP561" s="304"/>
      <c r="CQ561" s="304"/>
      <c r="CR561" s="304"/>
      <c r="CS561" s="304"/>
      <c r="CT561" s="304"/>
      <c r="CU561" s="304"/>
      <c r="CV561" s="304"/>
      <c r="CW561" s="304"/>
      <c r="CX561" s="304"/>
      <c r="CY561" s="304"/>
      <c r="CZ561" s="304"/>
      <c r="DA561" s="304"/>
      <c r="DB561" s="304"/>
      <c r="DC561" s="304"/>
      <c r="DD561" s="304"/>
      <c r="DE561" s="304"/>
      <c r="DF561" s="304"/>
      <c r="DG561" s="304"/>
      <c r="DH561" s="304"/>
      <c r="DI561" s="304"/>
      <c r="DJ561" s="304"/>
      <c r="DK561" s="304"/>
      <c r="DL561" s="304"/>
      <c r="DM561" s="304"/>
      <c r="DN561" s="304"/>
      <c r="DO561" s="304"/>
      <c r="DP561" s="304"/>
      <c r="DQ561" s="304"/>
      <c r="DR561" s="304"/>
      <c r="DS561" s="304"/>
      <c r="DT561" s="304"/>
      <c r="DU561" s="304"/>
      <c r="DV561" s="304"/>
      <c r="DW561" s="304"/>
      <c r="DX561" s="304"/>
      <c r="DY561" s="304"/>
      <c r="DZ561" s="304"/>
      <c r="EA561" s="304"/>
      <c r="EB561" s="304"/>
      <c r="EC561" s="304"/>
      <c r="ED561" s="304"/>
      <c r="EE561" s="304"/>
      <c r="EF561" s="304"/>
      <c r="EG561" s="304"/>
      <c r="EH561" s="304"/>
      <c r="EI561" s="304"/>
      <c r="EJ561" s="304"/>
      <c r="EK561" s="304"/>
      <c r="EL561" s="304"/>
      <c r="EM561" s="304"/>
      <c r="EN561" s="304"/>
      <c r="EO561" s="304"/>
      <c r="EP561" s="304"/>
      <c r="EQ561" s="304"/>
      <c r="ER561" s="304"/>
      <c r="ES561" s="304"/>
      <c r="ET561" s="304"/>
      <c r="EU561" s="304"/>
      <c r="EV561" s="304"/>
      <c r="EW561" s="304"/>
      <c r="EX561" s="304"/>
      <c r="EY561" s="304"/>
      <c r="EZ561" s="304"/>
      <c r="FA561" s="304"/>
      <c r="FB561" s="304"/>
      <c r="FC561" s="304"/>
      <c r="FD561" s="304"/>
      <c r="FE561" s="304"/>
      <c r="FF561" s="304"/>
    </row>
    <row r="562" spans="21:162" s="265" customFormat="1" x14ac:dyDescent="0.15">
      <c r="U562" s="304"/>
      <c r="V562" s="304"/>
      <c r="W562" s="304"/>
      <c r="X562" s="304"/>
      <c r="Y562" s="304"/>
      <c r="Z562" s="304"/>
      <c r="AA562" s="304"/>
      <c r="AB562" s="304"/>
      <c r="AC562" s="304"/>
      <c r="AD562" s="304"/>
      <c r="AE562" s="304"/>
      <c r="AF562" s="304"/>
      <c r="AG562" s="304"/>
      <c r="AH562" s="304"/>
      <c r="AI562" s="304"/>
      <c r="AJ562" s="304"/>
      <c r="AK562" s="304"/>
      <c r="AL562" s="304"/>
      <c r="AM562" s="304"/>
      <c r="AN562" s="304"/>
      <c r="AO562" s="304"/>
      <c r="AP562" s="304"/>
      <c r="AQ562" s="304"/>
      <c r="AR562" s="304"/>
      <c r="AS562" s="304"/>
      <c r="AT562" s="304"/>
      <c r="AU562" s="304"/>
      <c r="AV562" s="304"/>
      <c r="AW562" s="304"/>
      <c r="AX562" s="304"/>
      <c r="AY562" s="304"/>
      <c r="AZ562" s="304"/>
      <c r="BA562" s="304"/>
      <c r="BB562" s="304"/>
      <c r="BC562" s="304"/>
      <c r="BD562" s="304"/>
      <c r="BE562" s="304"/>
      <c r="BF562" s="304"/>
      <c r="BG562" s="304"/>
      <c r="BH562" s="304"/>
      <c r="BI562" s="304"/>
      <c r="BJ562" s="304"/>
      <c r="BK562" s="304"/>
      <c r="BL562" s="304"/>
      <c r="BM562" s="304"/>
      <c r="BN562" s="304"/>
      <c r="BO562" s="304"/>
      <c r="BP562" s="304"/>
      <c r="BQ562" s="304"/>
      <c r="BR562" s="304"/>
      <c r="BS562" s="304"/>
      <c r="BT562" s="304"/>
      <c r="BU562" s="304"/>
      <c r="BV562" s="304"/>
      <c r="BW562" s="304"/>
      <c r="BX562" s="304"/>
      <c r="BY562" s="304"/>
      <c r="BZ562" s="304"/>
      <c r="CA562" s="304"/>
      <c r="CB562" s="304"/>
      <c r="CC562" s="304"/>
      <c r="CD562" s="304"/>
      <c r="CE562" s="304"/>
      <c r="CF562" s="304"/>
      <c r="CG562" s="304"/>
      <c r="CH562" s="304"/>
      <c r="CI562" s="304"/>
      <c r="CJ562" s="304"/>
      <c r="CK562" s="304"/>
      <c r="CL562" s="304"/>
      <c r="CM562" s="304"/>
      <c r="CN562" s="304"/>
      <c r="CO562" s="304"/>
      <c r="CP562" s="304"/>
      <c r="CQ562" s="304"/>
      <c r="CR562" s="304"/>
      <c r="CS562" s="304"/>
      <c r="CT562" s="304"/>
      <c r="CU562" s="304"/>
      <c r="CV562" s="304"/>
      <c r="CW562" s="304"/>
      <c r="CX562" s="304"/>
      <c r="CY562" s="304"/>
      <c r="CZ562" s="304"/>
      <c r="DA562" s="304"/>
      <c r="DB562" s="304"/>
      <c r="DC562" s="304"/>
      <c r="DD562" s="304"/>
      <c r="DE562" s="304"/>
      <c r="DF562" s="304"/>
      <c r="DG562" s="304"/>
      <c r="DH562" s="304"/>
      <c r="DI562" s="304"/>
      <c r="DJ562" s="304"/>
      <c r="DK562" s="304"/>
      <c r="DL562" s="304"/>
      <c r="DM562" s="304"/>
      <c r="DN562" s="304"/>
      <c r="DO562" s="304"/>
      <c r="DP562" s="304"/>
      <c r="DQ562" s="304"/>
      <c r="DR562" s="304"/>
      <c r="DS562" s="304"/>
      <c r="DT562" s="304"/>
      <c r="DU562" s="304"/>
      <c r="DV562" s="304"/>
      <c r="DW562" s="304"/>
      <c r="DX562" s="304"/>
      <c r="DY562" s="304"/>
      <c r="DZ562" s="304"/>
      <c r="EA562" s="304"/>
      <c r="EB562" s="304"/>
      <c r="EC562" s="304"/>
      <c r="ED562" s="304"/>
      <c r="EE562" s="304"/>
      <c r="EF562" s="304"/>
      <c r="EG562" s="304"/>
      <c r="EH562" s="304"/>
      <c r="EI562" s="304"/>
      <c r="EJ562" s="304"/>
      <c r="EK562" s="304"/>
      <c r="EL562" s="304"/>
      <c r="EM562" s="304"/>
      <c r="EN562" s="304"/>
      <c r="EO562" s="304"/>
      <c r="EP562" s="304"/>
      <c r="EQ562" s="304"/>
      <c r="ER562" s="304"/>
      <c r="ES562" s="304"/>
      <c r="ET562" s="304"/>
      <c r="EU562" s="304"/>
      <c r="EV562" s="304"/>
      <c r="EW562" s="304"/>
      <c r="EX562" s="304"/>
      <c r="EY562" s="304"/>
      <c r="EZ562" s="304"/>
      <c r="FA562" s="304"/>
      <c r="FB562" s="304"/>
      <c r="FC562" s="304"/>
      <c r="FD562" s="304"/>
      <c r="FE562" s="304"/>
      <c r="FF562" s="304"/>
    </row>
    <row r="563" spans="21:162" s="265" customFormat="1" x14ac:dyDescent="0.15">
      <c r="U563" s="304"/>
      <c r="V563" s="304"/>
      <c r="W563" s="304"/>
      <c r="X563" s="304"/>
      <c r="Y563" s="304"/>
      <c r="Z563" s="304"/>
      <c r="AA563" s="304"/>
      <c r="AB563" s="304"/>
      <c r="AC563" s="304"/>
      <c r="AD563" s="304"/>
      <c r="AE563" s="304"/>
      <c r="AF563" s="304"/>
      <c r="AG563" s="304"/>
      <c r="AH563" s="304"/>
      <c r="AI563" s="304"/>
      <c r="AJ563" s="304"/>
      <c r="AK563" s="304"/>
      <c r="AL563" s="304"/>
      <c r="AM563" s="304"/>
      <c r="AN563" s="304"/>
      <c r="AO563" s="304"/>
      <c r="AP563" s="304"/>
      <c r="AQ563" s="304"/>
      <c r="AR563" s="304"/>
      <c r="AS563" s="304"/>
      <c r="AT563" s="304"/>
      <c r="AU563" s="304"/>
      <c r="AV563" s="304"/>
      <c r="AW563" s="304"/>
      <c r="AX563" s="304"/>
      <c r="AY563" s="304"/>
      <c r="AZ563" s="304"/>
      <c r="BA563" s="304"/>
      <c r="BB563" s="304"/>
      <c r="BC563" s="304"/>
      <c r="BD563" s="304"/>
      <c r="BE563" s="304"/>
      <c r="BF563" s="304"/>
      <c r="BG563" s="304"/>
      <c r="BH563" s="304"/>
      <c r="BI563" s="304"/>
      <c r="BJ563" s="304"/>
      <c r="BK563" s="304"/>
      <c r="BL563" s="304"/>
      <c r="BM563" s="304"/>
      <c r="BN563" s="304"/>
      <c r="BO563" s="304"/>
      <c r="BP563" s="304"/>
      <c r="BQ563" s="304"/>
      <c r="BR563" s="304"/>
      <c r="BS563" s="304"/>
      <c r="BT563" s="304"/>
      <c r="BU563" s="304"/>
      <c r="BV563" s="304"/>
      <c r="BW563" s="304"/>
      <c r="BX563" s="304"/>
      <c r="BY563" s="304"/>
      <c r="BZ563" s="304"/>
      <c r="CA563" s="304"/>
      <c r="CB563" s="304"/>
      <c r="CC563" s="304"/>
      <c r="CD563" s="304"/>
      <c r="CE563" s="304"/>
      <c r="CF563" s="304"/>
      <c r="CG563" s="304"/>
      <c r="CH563" s="304"/>
      <c r="CI563" s="304"/>
      <c r="CJ563" s="304"/>
      <c r="CK563" s="304"/>
      <c r="CL563" s="304"/>
      <c r="CM563" s="304"/>
      <c r="CN563" s="304"/>
      <c r="CO563" s="304"/>
      <c r="CP563" s="304"/>
      <c r="CQ563" s="304"/>
      <c r="CR563" s="304"/>
      <c r="CS563" s="304"/>
      <c r="CT563" s="304"/>
      <c r="CU563" s="304"/>
      <c r="CV563" s="304"/>
      <c r="CW563" s="304"/>
      <c r="CX563" s="304"/>
      <c r="CY563" s="304"/>
      <c r="CZ563" s="304"/>
      <c r="DA563" s="304"/>
      <c r="DB563" s="304"/>
      <c r="DC563" s="304"/>
      <c r="DD563" s="304"/>
      <c r="DE563" s="304"/>
      <c r="DF563" s="304"/>
      <c r="DG563" s="304"/>
      <c r="DH563" s="304"/>
      <c r="DI563" s="304"/>
      <c r="DJ563" s="304"/>
      <c r="DK563" s="304"/>
      <c r="DL563" s="304"/>
      <c r="DM563" s="304"/>
      <c r="DN563" s="304"/>
      <c r="DO563" s="304"/>
      <c r="DP563" s="304"/>
      <c r="DQ563" s="304"/>
      <c r="DR563" s="304"/>
      <c r="DS563" s="304"/>
      <c r="DT563" s="304"/>
      <c r="DU563" s="304"/>
      <c r="DV563" s="304"/>
      <c r="DW563" s="304"/>
      <c r="DX563" s="304"/>
      <c r="DY563" s="304"/>
      <c r="DZ563" s="304"/>
      <c r="EA563" s="304"/>
      <c r="EB563" s="304"/>
      <c r="EC563" s="304"/>
      <c r="ED563" s="304"/>
      <c r="EE563" s="304"/>
      <c r="EF563" s="304"/>
      <c r="EG563" s="304"/>
      <c r="EH563" s="304"/>
      <c r="EI563" s="304"/>
      <c r="EJ563" s="304"/>
      <c r="EK563" s="304"/>
      <c r="EL563" s="304"/>
      <c r="EM563" s="304"/>
      <c r="EN563" s="304"/>
      <c r="EO563" s="304"/>
      <c r="EP563" s="304"/>
      <c r="EQ563" s="304"/>
      <c r="ER563" s="304"/>
      <c r="ES563" s="304"/>
      <c r="ET563" s="304"/>
      <c r="EU563" s="304"/>
      <c r="EV563" s="304"/>
      <c r="EW563" s="304"/>
      <c r="EX563" s="304"/>
      <c r="EY563" s="304"/>
      <c r="EZ563" s="304"/>
      <c r="FA563" s="304"/>
      <c r="FB563" s="304"/>
      <c r="FC563" s="304"/>
      <c r="FD563" s="304"/>
      <c r="FE563" s="304"/>
      <c r="FF563" s="304"/>
    </row>
    <row r="564" spans="21:162" s="265" customFormat="1" x14ac:dyDescent="0.15">
      <c r="U564" s="304"/>
      <c r="V564" s="304"/>
      <c r="W564" s="304"/>
      <c r="X564" s="304"/>
      <c r="Y564" s="304"/>
      <c r="Z564" s="304"/>
      <c r="AA564" s="304"/>
      <c r="AB564" s="304"/>
      <c r="AC564" s="304"/>
      <c r="AD564" s="304"/>
      <c r="AE564" s="304"/>
      <c r="AF564" s="304"/>
      <c r="AG564" s="304"/>
      <c r="AH564" s="304"/>
      <c r="AI564" s="304"/>
      <c r="AJ564" s="304"/>
      <c r="AK564" s="304"/>
      <c r="AL564" s="304"/>
      <c r="AM564" s="304"/>
      <c r="AN564" s="304"/>
      <c r="AO564" s="304"/>
      <c r="AP564" s="304"/>
      <c r="AQ564" s="304"/>
      <c r="AR564" s="304"/>
      <c r="AS564" s="304"/>
      <c r="AT564" s="304"/>
      <c r="AU564" s="304"/>
      <c r="AV564" s="304"/>
      <c r="AW564" s="304"/>
      <c r="AX564" s="304"/>
      <c r="AY564" s="304"/>
      <c r="AZ564" s="304"/>
      <c r="BA564" s="304"/>
      <c r="BB564" s="304"/>
      <c r="BC564" s="304"/>
      <c r="BD564" s="304"/>
      <c r="BE564" s="304"/>
      <c r="BF564" s="304"/>
      <c r="BG564" s="304"/>
      <c r="BH564" s="304"/>
      <c r="BI564" s="304"/>
      <c r="BJ564" s="304"/>
      <c r="BK564" s="304"/>
      <c r="BL564" s="304"/>
      <c r="BM564" s="304"/>
      <c r="BN564" s="304"/>
      <c r="BO564" s="304"/>
      <c r="BP564" s="304"/>
      <c r="BQ564" s="304"/>
      <c r="BR564" s="304"/>
      <c r="BS564" s="304"/>
      <c r="BT564" s="304"/>
      <c r="BU564" s="304"/>
      <c r="BV564" s="304"/>
      <c r="BW564" s="304"/>
      <c r="BX564" s="304"/>
      <c r="BY564" s="304"/>
      <c r="BZ564" s="304"/>
      <c r="CA564" s="304"/>
      <c r="CB564" s="304"/>
      <c r="CC564" s="304"/>
      <c r="CD564" s="304"/>
      <c r="CE564" s="304"/>
      <c r="CF564" s="304"/>
      <c r="CG564" s="304"/>
      <c r="CH564" s="304"/>
      <c r="CI564" s="304"/>
      <c r="CJ564" s="304"/>
      <c r="CK564" s="304"/>
      <c r="CL564" s="304"/>
      <c r="CM564" s="304"/>
      <c r="CN564" s="304"/>
      <c r="CO564" s="304"/>
      <c r="CP564" s="304"/>
      <c r="CQ564" s="304"/>
      <c r="CR564" s="304"/>
      <c r="CS564" s="304"/>
      <c r="CT564" s="304"/>
      <c r="CU564" s="304"/>
      <c r="CV564" s="304"/>
      <c r="CW564" s="304"/>
      <c r="CX564" s="304"/>
      <c r="CY564" s="304"/>
      <c r="CZ564" s="304"/>
      <c r="DA564" s="304"/>
      <c r="DB564" s="304"/>
      <c r="DC564" s="304"/>
      <c r="DD564" s="304"/>
      <c r="DE564" s="304"/>
      <c r="DF564" s="304"/>
      <c r="DG564" s="304"/>
      <c r="DH564" s="304"/>
      <c r="DI564" s="304"/>
      <c r="DJ564" s="304"/>
      <c r="DK564" s="304"/>
      <c r="DL564" s="304"/>
      <c r="DM564" s="304"/>
      <c r="DN564" s="304"/>
      <c r="DO564" s="304"/>
      <c r="DP564" s="304"/>
      <c r="DQ564" s="304"/>
      <c r="DR564" s="304"/>
      <c r="DS564" s="304"/>
      <c r="DT564" s="304"/>
      <c r="DU564" s="304"/>
      <c r="DV564" s="304"/>
      <c r="DW564" s="304"/>
      <c r="DX564" s="304"/>
      <c r="DY564" s="304"/>
      <c r="DZ564" s="304"/>
      <c r="EA564" s="304"/>
      <c r="EB564" s="304"/>
      <c r="EC564" s="304"/>
      <c r="ED564" s="304"/>
      <c r="EE564" s="304"/>
      <c r="EF564" s="304"/>
      <c r="EG564" s="304"/>
      <c r="EH564" s="304"/>
      <c r="EI564" s="304"/>
      <c r="EJ564" s="304"/>
      <c r="EK564" s="304"/>
      <c r="EL564" s="304"/>
      <c r="EM564" s="304"/>
      <c r="EN564" s="304"/>
      <c r="EO564" s="304"/>
      <c r="EP564" s="304"/>
      <c r="EQ564" s="304"/>
      <c r="ER564" s="304"/>
      <c r="ES564" s="304"/>
      <c r="ET564" s="304"/>
      <c r="EU564" s="304"/>
      <c r="EV564" s="304"/>
      <c r="EW564" s="304"/>
      <c r="EX564" s="304"/>
      <c r="EY564" s="304"/>
      <c r="EZ564" s="304"/>
      <c r="FA564" s="304"/>
      <c r="FB564" s="304"/>
      <c r="FC564" s="304"/>
      <c r="FD564" s="304"/>
      <c r="FE564" s="304"/>
      <c r="FF564" s="304"/>
    </row>
    <row r="565" spans="21:162" s="265" customFormat="1" x14ac:dyDescent="0.15">
      <c r="U565" s="304"/>
      <c r="V565" s="304"/>
      <c r="W565" s="304"/>
      <c r="X565" s="304"/>
      <c r="Y565" s="304"/>
      <c r="Z565" s="304"/>
      <c r="AA565" s="304"/>
      <c r="AB565" s="304"/>
      <c r="AC565" s="304"/>
      <c r="AD565" s="304"/>
      <c r="AE565" s="304"/>
      <c r="AF565" s="304"/>
      <c r="AG565" s="304"/>
      <c r="AH565" s="304"/>
      <c r="AI565" s="304"/>
      <c r="AJ565" s="304"/>
      <c r="AK565" s="304"/>
      <c r="AL565" s="304"/>
      <c r="AM565" s="304"/>
      <c r="AN565" s="304"/>
      <c r="AO565" s="304"/>
      <c r="AP565" s="304"/>
      <c r="AQ565" s="304"/>
      <c r="AR565" s="304"/>
      <c r="AS565" s="304"/>
      <c r="AT565" s="304"/>
      <c r="AU565" s="304"/>
      <c r="AV565" s="304"/>
      <c r="AW565" s="304"/>
      <c r="AX565" s="304"/>
      <c r="AY565" s="304"/>
      <c r="AZ565" s="304"/>
      <c r="BA565" s="304"/>
      <c r="BB565" s="304"/>
      <c r="BC565" s="304"/>
      <c r="BD565" s="304"/>
      <c r="BE565" s="304"/>
      <c r="BF565" s="304"/>
      <c r="BG565" s="304"/>
      <c r="BH565" s="304"/>
      <c r="BI565" s="304"/>
      <c r="BJ565" s="304"/>
      <c r="BK565" s="304"/>
      <c r="BL565" s="304"/>
      <c r="BM565" s="304"/>
      <c r="BN565" s="304"/>
      <c r="BO565" s="304"/>
      <c r="BP565" s="304"/>
      <c r="BQ565" s="304"/>
      <c r="BR565" s="304"/>
      <c r="BS565" s="304"/>
      <c r="BT565" s="304"/>
      <c r="BU565" s="304"/>
      <c r="BV565" s="304"/>
      <c r="BW565" s="304"/>
      <c r="BX565" s="304"/>
      <c r="BY565" s="304"/>
      <c r="BZ565" s="304"/>
      <c r="CA565" s="304"/>
      <c r="CB565" s="304"/>
      <c r="CC565" s="304"/>
      <c r="CD565" s="304"/>
      <c r="CE565" s="304"/>
      <c r="CF565" s="304"/>
      <c r="CG565" s="304"/>
      <c r="CH565" s="304"/>
      <c r="CI565" s="304"/>
      <c r="CJ565" s="304"/>
      <c r="CK565" s="304"/>
      <c r="CL565" s="304"/>
      <c r="CM565" s="304"/>
      <c r="CN565" s="304"/>
      <c r="CO565" s="304"/>
      <c r="CP565" s="304"/>
      <c r="CQ565" s="304"/>
      <c r="CR565" s="304"/>
      <c r="CS565" s="304"/>
      <c r="CT565" s="304"/>
      <c r="CU565" s="304"/>
      <c r="CV565" s="304"/>
      <c r="CW565" s="304"/>
      <c r="CX565" s="304"/>
      <c r="CY565" s="304"/>
      <c r="CZ565" s="304"/>
      <c r="DA565" s="304"/>
      <c r="DB565" s="304"/>
      <c r="DC565" s="304"/>
      <c r="DD565" s="304"/>
      <c r="DE565" s="304"/>
      <c r="DF565" s="304"/>
      <c r="DG565" s="304"/>
      <c r="DH565" s="304"/>
      <c r="DI565" s="304"/>
      <c r="DJ565" s="304"/>
      <c r="DK565" s="304"/>
      <c r="DL565" s="304"/>
      <c r="DM565" s="304"/>
      <c r="DN565" s="304"/>
      <c r="DO565" s="304"/>
      <c r="DP565" s="304"/>
      <c r="DQ565" s="304"/>
      <c r="DR565" s="304"/>
      <c r="DS565" s="304"/>
      <c r="DT565" s="304"/>
      <c r="DU565" s="304"/>
      <c r="DV565" s="304"/>
      <c r="DW565" s="304"/>
      <c r="DX565" s="304"/>
      <c r="DY565" s="304"/>
      <c r="DZ565" s="304"/>
      <c r="EA565" s="304"/>
      <c r="EB565" s="304"/>
      <c r="EC565" s="304"/>
      <c r="ED565" s="304"/>
      <c r="EE565" s="304"/>
      <c r="EF565" s="304"/>
      <c r="EG565" s="304"/>
      <c r="EH565" s="304"/>
      <c r="EI565" s="304"/>
      <c r="EJ565" s="304"/>
      <c r="EK565" s="304"/>
      <c r="EL565" s="304"/>
      <c r="EM565" s="304"/>
      <c r="EN565" s="304"/>
      <c r="EO565" s="304"/>
      <c r="EP565" s="304"/>
      <c r="EQ565" s="304"/>
      <c r="ER565" s="304"/>
      <c r="ES565" s="304"/>
      <c r="ET565" s="304"/>
      <c r="EU565" s="304"/>
      <c r="EV565" s="304"/>
      <c r="EW565" s="304"/>
      <c r="EX565" s="304"/>
      <c r="EY565" s="304"/>
      <c r="EZ565" s="304"/>
      <c r="FA565" s="304"/>
      <c r="FB565" s="304"/>
      <c r="FC565" s="304"/>
      <c r="FD565" s="304"/>
      <c r="FE565" s="304"/>
      <c r="FF565" s="304"/>
    </row>
    <row r="566" spans="21:162" s="265" customFormat="1" x14ac:dyDescent="0.15">
      <c r="U566" s="304"/>
      <c r="V566" s="304"/>
      <c r="W566" s="304"/>
      <c r="X566" s="304"/>
      <c r="Y566" s="304"/>
      <c r="Z566" s="304"/>
      <c r="AA566" s="304"/>
      <c r="AB566" s="304"/>
      <c r="AC566" s="304"/>
      <c r="AD566" s="304"/>
      <c r="AE566" s="304"/>
      <c r="AF566" s="304"/>
      <c r="AG566" s="304"/>
      <c r="AH566" s="304"/>
      <c r="AI566" s="304"/>
      <c r="AJ566" s="304"/>
      <c r="AK566" s="304"/>
      <c r="AL566" s="304"/>
      <c r="AM566" s="304"/>
      <c r="AN566" s="304"/>
      <c r="AO566" s="304"/>
      <c r="AP566" s="304"/>
      <c r="AQ566" s="304"/>
      <c r="AR566" s="304"/>
      <c r="AS566" s="304"/>
      <c r="AT566" s="304"/>
      <c r="AU566" s="304"/>
      <c r="AV566" s="304"/>
      <c r="AW566" s="304"/>
      <c r="AX566" s="304"/>
      <c r="AY566" s="304"/>
      <c r="AZ566" s="304"/>
      <c r="BA566" s="304"/>
      <c r="BB566" s="304"/>
      <c r="BC566" s="304"/>
      <c r="BD566" s="304"/>
      <c r="BE566" s="304"/>
      <c r="BF566" s="304"/>
      <c r="BG566" s="304"/>
      <c r="BH566" s="304"/>
      <c r="BI566" s="304"/>
      <c r="BJ566" s="304"/>
      <c r="BK566" s="304"/>
      <c r="BL566" s="304"/>
      <c r="BM566" s="304"/>
      <c r="BN566" s="304"/>
      <c r="BO566" s="304"/>
      <c r="BP566" s="304"/>
      <c r="BQ566" s="304"/>
      <c r="BR566" s="304"/>
      <c r="BS566" s="304"/>
      <c r="BT566" s="304"/>
      <c r="BU566" s="304"/>
      <c r="BV566" s="304"/>
      <c r="BW566" s="304"/>
      <c r="BX566" s="304"/>
      <c r="BY566" s="304"/>
      <c r="BZ566" s="304"/>
      <c r="CA566" s="304"/>
      <c r="CB566" s="304"/>
      <c r="CC566" s="304"/>
      <c r="CD566" s="304"/>
      <c r="CE566" s="304"/>
      <c r="CF566" s="304"/>
      <c r="CG566" s="304"/>
      <c r="CH566" s="304"/>
      <c r="CI566" s="304"/>
      <c r="CJ566" s="304"/>
      <c r="CK566" s="304"/>
      <c r="CL566" s="304"/>
      <c r="CM566" s="304"/>
      <c r="CN566" s="304"/>
      <c r="CO566" s="304"/>
      <c r="CP566" s="304"/>
      <c r="CQ566" s="304"/>
      <c r="CR566" s="304"/>
      <c r="CS566" s="304"/>
      <c r="CT566" s="304"/>
      <c r="CU566" s="304"/>
      <c r="CV566" s="304"/>
      <c r="CW566" s="304"/>
      <c r="CX566" s="304"/>
      <c r="CY566" s="304"/>
      <c r="CZ566" s="304"/>
      <c r="DA566" s="304"/>
      <c r="DB566" s="304"/>
      <c r="DC566" s="304"/>
      <c r="DD566" s="304"/>
      <c r="DE566" s="304"/>
      <c r="DF566" s="304"/>
      <c r="DG566" s="304"/>
      <c r="DH566" s="304"/>
      <c r="DI566" s="304"/>
      <c r="DJ566" s="304"/>
      <c r="DK566" s="304"/>
      <c r="DL566" s="304"/>
      <c r="DM566" s="304"/>
      <c r="DN566" s="304"/>
      <c r="DO566" s="304"/>
      <c r="DP566" s="304"/>
      <c r="DQ566" s="304"/>
      <c r="DR566" s="304"/>
      <c r="DS566" s="304"/>
      <c r="DT566" s="304"/>
      <c r="DU566" s="304"/>
      <c r="DV566" s="304"/>
      <c r="DW566" s="304"/>
      <c r="DX566" s="304"/>
      <c r="DY566" s="304"/>
      <c r="DZ566" s="304"/>
      <c r="EA566" s="304"/>
      <c r="EB566" s="304"/>
      <c r="EC566" s="304"/>
      <c r="ED566" s="304"/>
      <c r="EE566" s="304"/>
      <c r="EF566" s="304"/>
      <c r="EG566" s="304"/>
      <c r="EH566" s="304"/>
      <c r="EI566" s="304"/>
      <c r="EJ566" s="304"/>
      <c r="EK566" s="304"/>
      <c r="EL566" s="304"/>
      <c r="EM566" s="304"/>
      <c r="EN566" s="304"/>
      <c r="EO566" s="304"/>
      <c r="EP566" s="304"/>
      <c r="EQ566" s="304"/>
      <c r="ER566" s="304"/>
      <c r="ES566" s="304"/>
      <c r="ET566" s="304"/>
      <c r="EU566" s="304"/>
      <c r="EV566" s="304"/>
      <c r="EW566" s="304"/>
      <c r="EX566" s="304"/>
      <c r="EY566" s="304"/>
      <c r="EZ566" s="304"/>
      <c r="FA566" s="304"/>
      <c r="FB566" s="304"/>
      <c r="FC566" s="304"/>
      <c r="FD566" s="304"/>
      <c r="FE566" s="304"/>
      <c r="FF566" s="304"/>
    </row>
    <row r="567" spans="21:162" s="265" customFormat="1" x14ac:dyDescent="0.15">
      <c r="U567" s="304"/>
      <c r="V567" s="304"/>
      <c r="W567" s="304"/>
      <c r="X567" s="304"/>
      <c r="Y567" s="304"/>
      <c r="Z567" s="304"/>
      <c r="AA567" s="304"/>
      <c r="AB567" s="304"/>
      <c r="AC567" s="304"/>
      <c r="AD567" s="304"/>
      <c r="AE567" s="304"/>
      <c r="AF567" s="304"/>
      <c r="AG567" s="304"/>
      <c r="AH567" s="304"/>
      <c r="AI567" s="304"/>
      <c r="AJ567" s="304"/>
      <c r="AK567" s="304"/>
      <c r="AL567" s="304"/>
      <c r="AM567" s="304"/>
      <c r="AN567" s="304"/>
      <c r="AO567" s="304"/>
      <c r="AP567" s="304"/>
      <c r="AQ567" s="304"/>
      <c r="AR567" s="304"/>
      <c r="AS567" s="304"/>
      <c r="AT567" s="304"/>
      <c r="AU567" s="304"/>
      <c r="AV567" s="304"/>
      <c r="AW567" s="304"/>
      <c r="AX567" s="304"/>
      <c r="AY567" s="304"/>
      <c r="AZ567" s="304"/>
      <c r="BA567" s="304"/>
      <c r="BB567" s="304"/>
      <c r="BC567" s="304"/>
      <c r="BD567" s="304"/>
      <c r="BE567" s="304"/>
      <c r="BF567" s="304"/>
      <c r="BG567" s="304"/>
      <c r="BH567" s="304"/>
      <c r="BI567" s="304"/>
      <c r="BJ567" s="304"/>
      <c r="BK567" s="304"/>
      <c r="BL567" s="304"/>
      <c r="BM567" s="304"/>
      <c r="BN567" s="304"/>
      <c r="BO567" s="304"/>
      <c r="BP567" s="304"/>
      <c r="BQ567" s="304"/>
      <c r="BR567" s="304"/>
      <c r="BS567" s="304"/>
      <c r="BT567" s="304"/>
      <c r="BU567" s="304"/>
      <c r="BV567" s="304"/>
      <c r="BW567" s="304"/>
      <c r="BX567" s="304"/>
      <c r="BY567" s="304"/>
      <c r="BZ567" s="304"/>
      <c r="CA567" s="304"/>
      <c r="CB567" s="304"/>
      <c r="CC567" s="304"/>
      <c r="CD567" s="304"/>
      <c r="CE567" s="304"/>
      <c r="CF567" s="304"/>
      <c r="CG567" s="304"/>
      <c r="CH567" s="304"/>
      <c r="CI567" s="304"/>
      <c r="CJ567" s="304"/>
      <c r="CK567" s="304"/>
      <c r="CL567" s="304"/>
      <c r="CM567" s="304"/>
      <c r="CN567" s="304"/>
      <c r="CO567" s="304"/>
      <c r="CP567" s="304"/>
      <c r="CQ567" s="304"/>
      <c r="CR567" s="304"/>
      <c r="CS567" s="304"/>
      <c r="CT567" s="304"/>
      <c r="CU567" s="304"/>
      <c r="CV567" s="304"/>
      <c r="CW567" s="304"/>
      <c r="CX567" s="304"/>
      <c r="CY567" s="304"/>
      <c r="CZ567" s="304"/>
      <c r="DA567" s="304"/>
      <c r="DB567" s="304"/>
      <c r="DC567" s="304"/>
      <c r="DD567" s="304"/>
      <c r="DE567" s="304"/>
      <c r="DF567" s="304"/>
      <c r="DG567" s="304"/>
      <c r="DH567" s="304"/>
      <c r="DI567" s="304"/>
      <c r="DJ567" s="304"/>
      <c r="DK567" s="304"/>
      <c r="DL567" s="304"/>
      <c r="DM567" s="304"/>
      <c r="DN567" s="304"/>
      <c r="DO567" s="304"/>
      <c r="DP567" s="304"/>
      <c r="DQ567" s="304"/>
      <c r="DR567" s="304"/>
      <c r="DS567" s="304"/>
      <c r="DT567" s="304"/>
      <c r="DU567" s="304"/>
      <c r="DV567" s="304"/>
      <c r="DW567" s="304"/>
      <c r="DX567" s="304"/>
      <c r="DY567" s="304"/>
      <c r="DZ567" s="304"/>
      <c r="EA567" s="304"/>
      <c r="EB567" s="304"/>
      <c r="EC567" s="304"/>
      <c r="ED567" s="304"/>
      <c r="EE567" s="304"/>
      <c r="EF567" s="304"/>
      <c r="EG567" s="304"/>
      <c r="EH567" s="304"/>
      <c r="EI567" s="304"/>
      <c r="EJ567" s="304"/>
      <c r="EK567" s="304"/>
      <c r="EL567" s="304"/>
      <c r="EM567" s="304"/>
      <c r="EN567" s="304"/>
      <c r="EO567" s="304"/>
      <c r="EP567" s="304"/>
      <c r="EQ567" s="304"/>
      <c r="ER567" s="304"/>
      <c r="ES567" s="304"/>
      <c r="ET567" s="304"/>
      <c r="EU567" s="304"/>
      <c r="EV567" s="304"/>
      <c r="EW567" s="304"/>
      <c r="EX567" s="304"/>
      <c r="EY567" s="304"/>
      <c r="EZ567" s="304"/>
      <c r="FA567" s="304"/>
      <c r="FB567" s="304"/>
      <c r="FC567" s="304"/>
      <c r="FD567" s="304"/>
      <c r="FE567" s="304"/>
      <c r="FF567" s="304"/>
    </row>
    <row r="568" spans="21:162" s="265" customFormat="1" x14ac:dyDescent="0.15">
      <c r="U568" s="304"/>
      <c r="V568" s="304"/>
      <c r="W568" s="304"/>
      <c r="X568" s="304"/>
      <c r="Y568" s="304"/>
      <c r="Z568" s="304"/>
      <c r="AA568" s="304"/>
      <c r="AB568" s="304"/>
      <c r="AC568" s="304"/>
      <c r="AD568" s="304"/>
      <c r="AE568" s="304"/>
      <c r="AF568" s="304"/>
      <c r="AG568" s="304"/>
      <c r="AH568" s="304"/>
      <c r="AI568" s="304"/>
      <c r="AJ568" s="304"/>
      <c r="AK568" s="304"/>
      <c r="AL568" s="304"/>
      <c r="AM568" s="304"/>
      <c r="AN568" s="304"/>
      <c r="AO568" s="304"/>
      <c r="AP568" s="304"/>
      <c r="AQ568" s="304"/>
      <c r="AR568" s="304"/>
      <c r="AS568" s="304"/>
      <c r="AT568" s="304"/>
      <c r="AU568" s="304"/>
      <c r="AV568" s="304"/>
      <c r="AW568" s="304"/>
      <c r="AX568" s="304"/>
      <c r="AY568" s="304"/>
      <c r="AZ568" s="304"/>
      <c r="BA568" s="304"/>
      <c r="BB568" s="304"/>
      <c r="BC568" s="304"/>
      <c r="BD568" s="304"/>
      <c r="BE568" s="304"/>
      <c r="BF568" s="304"/>
      <c r="BG568" s="304"/>
      <c r="BH568" s="304"/>
      <c r="BI568" s="304"/>
      <c r="BJ568" s="304"/>
      <c r="BK568" s="304"/>
      <c r="BL568" s="304"/>
      <c r="BM568" s="304"/>
      <c r="BN568" s="304"/>
      <c r="BO568" s="304"/>
      <c r="BP568" s="304"/>
      <c r="BQ568" s="304"/>
      <c r="BR568" s="304"/>
      <c r="BS568" s="304"/>
      <c r="BT568" s="304"/>
      <c r="BU568" s="304"/>
      <c r="BV568" s="304"/>
      <c r="BW568" s="304"/>
      <c r="BX568" s="304"/>
      <c r="BY568" s="304"/>
      <c r="BZ568" s="304"/>
      <c r="CA568" s="304"/>
      <c r="CB568" s="304"/>
      <c r="CC568" s="304"/>
      <c r="CD568" s="304"/>
      <c r="CE568" s="304"/>
      <c r="CF568" s="304"/>
      <c r="CG568" s="304"/>
      <c r="CH568" s="304"/>
      <c r="CI568" s="304"/>
      <c r="CJ568" s="304"/>
      <c r="CK568" s="304"/>
      <c r="CL568" s="304"/>
      <c r="CM568" s="304"/>
      <c r="CN568" s="304"/>
      <c r="CO568" s="304"/>
      <c r="CP568" s="304"/>
      <c r="CQ568" s="304"/>
      <c r="CR568" s="304"/>
      <c r="CS568" s="304"/>
      <c r="CT568" s="304"/>
      <c r="CU568" s="304"/>
      <c r="CV568" s="304"/>
      <c r="CW568" s="304"/>
      <c r="CX568" s="304"/>
      <c r="CY568" s="304"/>
      <c r="CZ568" s="304"/>
      <c r="DA568" s="304"/>
      <c r="DB568" s="304"/>
      <c r="DC568" s="304"/>
      <c r="DD568" s="304"/>
      <c r="DE568" s="304"/>
      <c r="DF568" s="304"/>
      <c r="DG568" s="304"/>
      <c r="DH568" s="304"/>
      <c r="DI568" s="304"/>
      <c r="DJ568" s="304"/>
      <c r="DK568" s="304"/>
      <c r="DL568" s="304"/>
      <c r="DM568" s="304"/>
      <c r="DN568" s="304"/>
      <c r="DO568" s="304"/>
      <c r="DP568" s="304"/>
      <c r="DQ568" s="304"/>
      <c r="DR568" s="304"/>
      <c r="DS568" s="304"/>
      <c r="DT568" s="304"/>
      <c r="DU568" s="304"/>
      <c r="DV568" s="304"/>
      <c r="DW568" s="304"/>
      <c r="DX568" s="304"/>
      <c r="DY568" s="304"/>
      <c r="DZ568" s="304"/>
      <c r="EA568" s="304"/>
      <c r="EB568" s="304"/>
      <c r="EC568" s="304"/>
      <c r="ED568" s="304"/>
      <c r="EE568" s="304"/>
      <c r="EF568" s="304"/>
      <c r="EG568" s="304"/>
      <c r="EH568" s="304"/>
      <c r="EI568" s="304"/>
      <c r="EJ568" s="304"/>
      <c r="EK568" s="304"/>
      <c r="EL568" s="304"/>
      <c r="EM568" s="304"/>
      <c r="EN568" s="304"/>
      <c r="EO568" s="304"/>
      <c r="EP568" s="304"/>
      <c r="EQ568" s="304"/>
      <c r="ER568" s="304"/>
      <c r="ES568" s="304"/>
      <c r="ET568" s="304"/>
      <c r="EU568" s="304"/>
      <c r="EV568" s="304"/>
      <c r="EW568" s="304"/>
      <c r="EX568" s="304"/>
      <c r="EY568" s="304"/>
      <c r="EZ568" s="304"/>
      <c r="FA568" s="304"/>
      <c r="FB568" s="304"/>
      <c r="FC568" s="304"/>
      <c r="FD568" s="304"/>
      <c r="FE568" s="304"/>
      <c r="FF568" s="304"/>
    </row>
    <row r="569" spans="21:162" s="265" customFormat="1" x14ac:dyDescent="0.15">
      <c r="U569" s="304"/>
      <c r="V569" s="304"/>
      <c r="W569" s="304"/>
      <c r="X569" s="304"/>
      <c r="Y569" s="304"/>
      <c r="Z569" s="304"/>
      <c r="AA569" s="304"/>
      <c r="AB569" s="304"/>
      <c r="AC569" s="304"/>
      <c r="AD569" s="304"/>
      <c r="AE569" s="304"/>
      <c r="AF569" s="304"/>
      <c r="AG569" s="304"/>
      <c r="AH569" s="304"/>
      <c r="AI569" s="304"/>
      <c r="AJ569" s="304"/>
      <c r="AK569" s="304"/>
      <c r="AL569" s="304"/>
      <c r="AM569" s="304"/>
      <c r="AN569" s="304"/>
      <c r="AO569" s="304"/>
      <c r="AP569" s="304"/>
      <c r="AQ569" s="304"/>
      <c r="AR569" s="304"/>
      <c r="AS569" s="304"/>
      <c r="AT569" s="304"/>
      <c r="AU569" s="304"/>
      <c r="AV569" s="304"/>
      <c r="AW569" s="304"/>
      <c r="AX569" s="304"/>
      <c r="AY569" s="304"/>
      <c r="AZ569" s="304"/>
      <c r="BA569" s="304"/>
      <c r="BB569" s="304"/>
      <c r="BC569" s="304"/>
      <c r="BD569" s="304"/>
      <c r="BE569" s="304"/>
      <c r="BF569" s="304"/>
      <c r="BG569" s="304"/>
      <c r="BH569" s="304"/>
      <c r="BI569" s="304"/>
      <c r="BJ569" s="304"/>
      <c r="BK569" s="304"/>
      <c r="BL569" s="304"/>
      <c r="BM569" s="304"/>
      <c r="BN569" s="304"/>
      <c r="BO569" s="304"/>
      <c r="BP569" s="304"/>
      <c r="BQ569" s="304"/>
      <c r="BR569" s="304"/>
      <c r="BS569" s="304"/>
      <c r="BT569" s="304"/>
      <c r="BU569" s="304"/>
      <c r="BV569" s="304"/>
      <c r="BW569" s="304"/>
      <c r="BX569" s="304"/>
      <c r="BY569" s="304"/>
      <c r="BZ569" s="304"/>
      <c r="CA569" s="304"/>
      <c r="CB569" s="304"/>
      <c r="CC569" s="304"/>
      <c r="CD569" s="304"/>
      <c r="CE569" s="304"/>
      <c r="CF569" s="304"/>
      <c r="CG569" s="304"/>
      <c r="CH569" s="304"/>
      <c r="CI569" s="304"/>
      <c r="CJ569" s="304"/>
      <c r="CK569" s="304"/>
      <c r="CL569" s="304"/>
      <c r="CM569" s="304"/>
      <c r="CN569" s="304"/>
      <c r="CO569" s="304"/>
      <c r="CP569" s="304"/>
      <c r="CQ569" s="304"/>
      <c r="CR569" s="304"/>
      <c r="CS569" s="304"/>
      <c r="CT569" s="304"/>
      <c r="CU569" s="304"/>
      <c r="CV569" s="304"/>
      <c r="CW569" s="304"/>
      <c r="CX569" s="304"/>
      <c r="CY569" s="304"/>
      <c r="CZ569" s="304"/>
      <c r="DA569" s="304"/>
      <c r="DB569" s="304"/>
      <c r="DC569" s="304"/>
      <c r="DD569" s="304"/>
      <c r="DE569" s="304"/>
      <c r="DF569" s="304"/>
      <c r="DG569" s="304"/>
      <c r="DH569" s="304"/>
      <c r="DI569" s="304"/>
      <c r="DJ569" s="304"/>
      <c r="DK569" s="304"/>
      <c r="DL569" s="304"/>
      <c r="DM569" s="304"/>
      <c r="DN569" s="304"/>
      <c r="DO569" s="304"/>
      <c r="DP569" s="304"/>
      <c r="DQ569" s="304"/>
      <c r="DR569" s="304"/>
      <c r="DS569" s="304"/>
      <c r="DT569" s="304"/>
      <c r="DU569" s="304"/>
      <c r="DV569" s="304"/>
      <c r="DW569" s="304"/>
      <c r="DX569" s="304"/>
      <c r="DY569" s="304"/>
      <c r="DZ569" s="304"/>
      <c r="EA569" s="304"/>
      <c r="EB569" s="304"/>
      <c r="EC569" s="304"/>
      <c r="ED569" s="304"/>
      <c r="EE569" s="304"/>
      <c r="EF569" s="304"/>
      <c r="EG569" s="304"/>
      <c r="EH569" s="304"/>
      <c r="EI569" s="304"/>
      <c r="EJ569" s="304"/>
      <c r="EK569" s="304"/>
      <c r="EL569" s="304"/>
      <c r="EM569" s="304"/>
      <c r="EN569" s="304"/>
      <c r="EO569" s="304"/>
      <c r="EP569" s="304"/>
      <c r="EQ569" s="304"/>
      <c r="ER569" s="304"/>
      <c r="ES569" s="304"/>
      <c r="ET569" s="304"/>
      <c r="EU569" s="304"/>
      <c r="EV569" s="304"/>
      <c r="EW569" s="304"/>
      <c r="EX569" s="304"/>
      <c r="EY569" s="304"/>
      <c r="EZ569" s="304"/>
      <c r="FA569" s="304"/>
      <c r="FB569" s="304"/>
      <c r="FC569" s="304"/>
      <c r="FD569" s="304"/>
      <c r="FE569" s="304"/>
      <c r="FF569" s="304"/>
    </row>
    <row r="570" spans="21:162" s="265" customFormat="1" x14ac:dyDescent="0.15">
      <c r="U570" s="304"/>
      <c r="V570" s="304"/>
      <c r="W570" s="304"/>
      <c r="X570" s="304"/>
      <c r="Y570" s="304"/>
      <c r="Z570" s="304"/>
      <c r="AA570" s="304"/>
      <c r="AB570" s="304"/>
      <c r="AC570" s="304"/>
      <c r="AD570" s="304"/>
      <c r="AE570" s="304"/>
      <c r="AF570" s="304"/>
      <c r="AG570" s="304"/>
      <c r="AH570" s="304"/>
      <c r="AI570" s="304"/>
      <c r="AJ570" s="304"/>
      <c r="AK570" s="304"/>
      <c r="AL570" s="304"/>
      <c r="AM570" s="304"/>
      <c r="AN570" s="304"/>
      <c r="AO570" s="304"/>
      <c r="AP570" s="304"/>
      <c r="AQ570" s="304"/>
      <c r="AR570" s="304"/>
      <c r="AS570" s="304"/>
      <c r="AT570" s="304"/>
      <c r="AU570" s="304"/>
      <c r="AV570" s="304"/>
      <c r="AW570" s="304"/>
      <c r="AX570" s="304"/>
      <c r="AY570" s="304"/>
      <c r="AZ570" s="304"/>
      <c r="BA570" s="304"/>
      <c r="BB570" s="304"/>
      <c r="BC570" s="304"/>
      <c r="BD570" s="304"/>
      <c r="BE570" s="304"/>
      <c r="BF570" s="304"/>
      <c r="BG570" s="304"/>
      <c r="BH570" s="304"/>
      <c r="BI570" s="304"/>
      <c r="BJ570" s="304"/>
      <c r="BK570" s="304"/>
      <c r="BL570" s="304"/>
      <c r="BM570" s="304"/>
      <c r="BN570" s="304"/>
      <c r="BO570" s="304"/>
      <c r="BP570" s="304"/>
      <c r="BQ570" s="304"/>
      <c r="BR570" s="304"/>
      <c r="BS570" s="304"/>
      <c r="BT570" s="304"/>
      <c r="BU570" s="304"/>
      <c r="BV570" s="304"/>
      <c r="BW570" s="304"/>
      <c r="BX570" s="304"/>
      <c r="BY570" s="304"/>
      <c r="BZ570" s="304"/>
      <c r="CA570" s="304"/>
      <c r="CB570" s="304"/>
      <c r="CC570" s="304"/>
      <c r="CD570" s="304"/>
      <c r="CE570" s="304"/>
      <c r="CF570" s="304"/>
      <c r="CG570" s="304"/>
      <c r="CH570" s="304"/>
      <c r="CI570" s="304"/>
      <c r="CJ570" s="304"/>
      <c r="CK570" s="304"/>
      <c r="CL570" s="304"/>
      <c r="CM570" s="304"/>
      <c r="CN570" s="304"/>
      <c r="CO570" s="304"/>
      <c r="CP570" s="304"/>
      <c r="CQ570" s="304"/>
      <c r="CR570" s="304"/>
      <c r="CS570" s="304"/>
      <c r="CT570" s="304"/>
      <c r="CU570" s="304"/>
      <c r="CV570" s="304"/>
      <c r="CW570" s="304"/>
      <c r="CX570" s="304"/>
      <c r="CY570" s="304"/>
      <c r="CZ570" s="304"/>
      <c r="DA570" s="304"/>
      <c r="DB570" s="304"/>
      <c r="DC570" s="304"/>
      <c r="DD570" s="304"/>
      <c r="DE570" s="304"/>
      <c r="DF570" s="304"/>
      <c r="DG570" s="304"/>
      <c r="DH570" s="304"/>
      <c r="DI570" s="304"/>
      <c r="DJ570" s="304"/>
      <c r="DK570" s="304"/>
      <c r="DL570" s="304"/>
      <c r="DM570" s="304"/>
      <c r="DN570" s="304"/>
      <c r="DO570" s="304"/>
      <c r="DP570" s="304"/>
      <c r="DQ570" s="304"/>
      <c r="DR570" s="304"/>
      <c r="DS570" s="304"/>
      <c r="DT570" s="304"/>
      <c r="DU570" s="304"/>
      <c r="DV570" s="304"/>
      <c r="DW570" s="304"/>
      <c r="DX570" s="304"/>
      <c r="DY570" s="304"/>
      <c r="DZ570" s="304"/>
      <c r="EA570" s="304"/>
      <c r="EB570" s="304"/>
      <c r="EC570" s="304"/>
      <c r="ED570" s="304"/>
      <c r="EE570" s="304"/>
      <c r="EF570" s="304"/>
      <c r="EG570" s="304"/>
      <c r="EH570" s="304"/>
      <c r="EI570" s="304"/>
      <c r="EJ570" s="304"/>
      <c r="EK570" s="304"/>
      <c r="EL570" s="304"/>
      <c r="EM570" s="304"/>
      <c r="EN570" s="304"/>
      <c r="EO570" s="304"/>
      <c r="EP570" s="304"/>
      <c r="EQ570" s="304"/>
      <c r="ER570" s="304"/>
      <c r="ES570" s="304"/>
      <c r="ET570" s="304"/>
      <c r="EU570" s="304"/>
      <c r="EV570" s="304"/>
      <c r="EW570" s="304"/>
      <c r="EX570" s="304"/>
      <c r="EY570" s="304"/>
      <c r="EZ570" s="304"/>
      <c r="FA570" s="304"/>
      <c r="FB570" s="304"/>
      <c r="FC570" s="304"/>
      <c r="FD570" s="304"/>
      <c r="FE570" s="304"/>
      <c r="FF570" s="304"/>
    </row>
    <row r="571" spans="21:162" s="265" customFormat="1" x14ac:dyDescent="0.15">
      <c r="U571" s="304"/>
      <c r="V571" s="304"/>
      <c r="W571" s="304"/>
      <c r="X571" s="304"/>
      <c r="Y571" s="304"/>
      <c r="Z571" s="304"/>
      <c r="AA571" s="304"/>
      <c r="AB571" s="304"/>
      <c r="AC571" s="304"/>
      <c r="AD571" s="304"/>
      <c r="AE571" s="304"/>
      <c r="AF571" s="304"/>
      <c r="AG571" s="304"/>
      <c r="AH571" s="304"/>
      <c r="AI571" s="304"/>
      <c r="AJ571" s="304"/>
      <c r="AK571" s="304"/>
      <c r="AL571" s="304"/>
      <c r="AM571" s="304"/>
      <c r="AN571" s="304"/>
      <c r="AO571" s="304"/>
      <c r="AP571" s="304"/>
      <c r="AQ571" s="304"/>
      <c r="AR571" s="304"/>
      <c r="AS571" s="304"/>
      <c r="AT571" s="304"/>
      <c r="AU571" s="304"/>
      <c r="AV571" s="304"/>
      <c r="AW571" s="304"/>
      <c r="AX571" s="304"/>
      <c r="AY571" s="304"/>
      <c r="AZ571" s="304"/>
      <c r="BA571" s="304"/>
      <c r="BB571" s="304"/>
      <c r="BC571" s="304"/>
      <c r="BD571" s="304"/>
      <c r="BE571" s="304"/>
      <c r="BF571" s="304"/>
      <c r="BG571" s="304"/>
      <c r="BH571" s="304"/>
      <c r="BI571" s="304"/>
      <c r="BJ571" s="304"/>
      <c r="BK571" s="304"/>
      <c r="BL571" s="304"/>
      <c r="BM571" s="304"/>
      <c r="BN571" s="304"/>
      <c r="BO571" s="304"/>
      <c r="BP571" s="304"/>
      <c r="BQ571" s="304"/>
      <c r="BR571" s="304"/>
      <c r="BS571" s="304"/>
      <c r="BT571" s="304"/>
      <c r="BU571" s="304"/>
      <c r="BV571" s="304"/>
      <c r="BW571" s="304"/>
      <c r="BX571" s="304"/>
      <c r="BY571" s="304"/>
      <c r="BZ571" s="304"/>
      <c r="CA571" s="304"/>
      <c r="CB571" s="304"/>
      <c r="CC571" s="304"/>
      <c r="CD571" s="304"/>
      <c r="CE571" s="304"/>
      <c r="CF571" s="304"/>
      <c r="CG571" s="304"/>
      <c r="CH571" s="304"/>
      <c r="CI571" s="304"/>
      <c r="CJ571" s="304"/>
      <c r="CK571" s="304"/>
      <c r="CL571" s="304"/>
      <c r="CM571" s="304"/>
      <c r="CN571" s="304"/>
      <c r="CO571" s="304"/>
      <c r="CP571" s="304"/>
      <c r="CQ571" s="304"/>
      <c r="CR571" s="304"/>
      <c r="CS571" s="304"/>
      <c r="CT571" s="304"/>
      <c r="CU571" s="304"/>
      <c r="CV571" s="304"/>
      <c r="CW571" s="304"/>
      <c r="CX571" s="304"/>
      <c r="CY571" s="304"/>
      <c r="CZ571" s="304"/>
      <c r="DA571" s="304"/>
      <c r="DB571" s="304"/>
      <c r="DC571" s="304"/>
      <c r="DD571" s="304"/>
      <c r="DE571" s="304"/>
      <c r="DF571" s="304"/>
      <c r="DG571" s="304"/>
      <c r="DH571" s="304"/>
      <c r="DI571" s="304"/>
      <c r="DJ571" s="304"/>
      <c r="DK571" s="304"/>
      <c r="DL571" s="304"/>
      <c r="DM571" s="304"/>
      <c r="DN571" s="304"/>
      <c r="DO571" s="304"/>
      <c r="DP571" s="304"/>
      <c r="DQ571" s="304"/>
      <c r="DR571" s="304"/>
      <c r="DS571" s="304"/>
      <c r="DT571" s="304"/>
      <c r="DU571" s="304"/>
      <c r="DV571" s="304"/>
      <c r="DW571" s="304"/>
      <c r="DX571" s="304"/>
      <c r="DY571" s="304"/>
      <c r="DZ571" s="304"/>
      <c r="EA571" s="304"/>
      <c r="EB571" s="304"/>
      <c r="EC571" s="304"/>
      <c r="ED571" s="304"/>
      <c r="EE571" s="304"/>
      <c r="EF571" s="304"/>
      <c r="EG571" s="304"/>
      <c r="EH571" s="304"/>
      <c r="EI571" s="304"/>
      <c r="EJ571" s="304"/>
      <c r="EK571" s="304"/>
      <c r="EL571" s="304"/>
      <c r="EM571" s="304"/>
      <c r="EN571" s="304"/>
      <c r="EO571" s="304"/>
      <c r="EP571" s="304"/>
      <c r="EQ571" s="304"/>
      <c r="ER571" s="304"/>
      <c r="ES571" s="304"/>
      <c r="ET571" s="304"/>
      <c r="EU571" s="304"/>
      <c r="EV571" s="304"/>
      <c r="EW571" s="304"/>
      <c r="EX571" s="304"/>
      <c r="EY571" s="304"/>
      <c r="EZ571" s="304"/>
      <c r="FA571" s="304"/>
      <c r="FB571" s="304"/>
      <c r="FC571" s="304"/>
      <c r="FD571" s="304"/>
      <c r="FE571" s="304"/>
      <c r="FF571" s="304"/>
    </row>
    <row r="572" spans="21:162" s="265" customFormat="1" x14ac:dyDescent="0.15">
      <c r="U572" s="304"/>
      <c r="V572" s="304"/>
      <c r="W572" s="304"/>
      <c r="X572" s="304"/>
      <c r="Y572" s="304"/>
      <c r="Z572" s="304"/>
      <c r="AA572" s="304"/>
      <c r="AB572" s="304"/>
      <c r="AC572" s="304"/>
      <c r="AD572" s="304"/>
      <c r="AE572" s="304"/>
      <c r="AF572" s="304"/>
      <c r="AG572" s="304"/>
      <c r="AH572" s="304"/>
      <c r="AI572" s="304"/>
      <c r="AJ572" s="304"/>
      <c r="AK572" s="304"/>
      <c r="AL572" s="304"/>
      <c r="AM572" s="304"/>
      <c r="AN572" s="304"/>
      <c r="AO572" s="304"/>
      <c r="AP572" s="304"/>
      <c r="AQ572" s="304"/>
      <c r="AR572" s="304"/>
      <c r="AS572" s="304"/>
      <c r="AT572" s="304"/>
      <c r="AU572" s="304"/>
      <c r="AV572" s="304"/>
      <c r="AW572" s="304"/>
      <c r="AX572" s="304"/>
      <c r="AY572" s="304"/>
      <c r="AZ572" s="304"/>
      <c r="BA572" s="304"/>
      <c r="BB572" s="304"/>
      <c r="BC572" s="304"/>
      <c r="BD572" s="304"/>
      <c r="BE572" s="304"/>
      <c r="BF572" s="304"/>
      <c r="BG572" s="304"/>
      <c r="BH572" s="304"/>
      <c r="BI572" s="304"/>
      <c r="BJ572" s="304"/>
      <c r="BK572" s="304"/>
      <c r="BL572" s="304"/>
      <c r="BM572" s="304"/>
      <c r="BN572" s="304"/>
      <c r="BO572" s="304"/>
      <c r="BP572" s="304"/>
      <c r="BQ572" s="304"/>
      <c r="BR572" s="304"/>
      <c r="BS572" s="304"/>
      <c r="BT572" s="304"/>
      <c r="BU572" s="304"/>
      <c r="BV572" s="304"/>
      <c r="BW572" s="304"/>
      <c r="BX572" s="304"/>
      <c r="BY572" s="304"/>
      <c r="BZ572" s="304"/>
      <c r="CA572" s="304"/>
      <c r="CB572" s="304"/>
      <c r="CC572" s="304"/>
      <c r="CD572" s="304"/>
      <c r="CE572" s="304"/>
      <c r="CF572" s="304"/>
      <c r="CG572" s="304"/>
      <c r="CH572" s="304"/>
      <c r="CI572" s="304"/>
      <c r="CJ572" s="304"/>
      <c r="CK572" s="304"/>
      <c r="CL572" s="304"/>
      <c r="CM572" s="304"/>
      <c r="CN572" s="304"/>
      <c r="CO572" s="304"/>
      <c r="CP572" s="304"/>
      <c r="CQ572" s="304"/>
      <c r="CR572" s="304"/>
      <c r="CS572" s="304"/>
      <c r="CT572" s="304"/>
      <c r="CU572" s="304"/>
      <c r="CV572" s="304"/>
      <c r="CW572" s="304"/>
      <c r="CX572" s="304"/>
      <c r="CY572" s="304"/>
      <c r="CZ572" s="304"/>
      <c r="DA572" s="304"/>
      <c r="DB572" s="304"/>
      <c r="DC572" s="304"/>
      <c r="DD572" s="304"/>
      <c r="DE572" s="304"/>
      <c r="DF572" s="304"/>
      <c r="DG572" s="304"/>
      <c r="DH572" s="304"/>
      <c r="DI572" s="304"/>
      <c r="DJ572" s="304"/>
      <c r="DK572" s="304"/>
      <c r="DL572" s="304"/>
      <c r="DM572" s="304"/>
      <c r="DN572" s="304"/>
      <c r="DO572" s="304"/>
      <c r="DP572" s="304"/>
      <c r="DQ572" s="304"/>
      <c r="DR572" s="304"/>
      <c r="DS572" s="304"/>
      <c r="DT572" s="304"/>
      <c r="DU572" s="304"/>
      <c r="DV572" s="304"/>
      <c r="DW572" s="304"/>
      <c r="DX572" s="304"/>
      <c r="DY572" s="304"/>
      <c r="DZ572" s="304"/>
      <c r="EA572" s="304"/>
      <c r="EB572" s="304"/>
      <c r="EC572" s="304"/>
      <c r="ED572" s="304"/>
      <c r="EE572" s="304"/>
      <c r="EF572" s="304"/>
      <c r="EG572" s="304"/>
      <c r="EH572" s="304"/>
      <c r="EI572" s="304"/>
      <c r="EJ572" s="304"/>
      <c r="EK572" s="304"/>
      <c r="EL572" s="304"/>
      <c r="EM572" s="304"/>
      <c r="EN572" s="304"/>
      <c r="EO572" s="304"/>
      <c r="EP572" s="304"/>
      <c r="EQ572" s="304"/>
      <c r="ER572" s="304"/>
      <c r="ES572" s="304"/>
      <c r="ET572" s="304"/>
      <c r="EU572" s="304"/>
      <c r="EV572" s="304"/>
      <c r="EW572" s="304"/>
      <c r="EX572" s="304"/>
      <c r="EY572" s="304"/>
      <c r="EZ572" s="304"/>
      <c r="FA572" s="304"/>
      <c r="FB572" s="304"/>
      <c r="FC572" s="304"/>
      <c r="FD572" s="304"/>
      <c r="FE572" s="304"/>
      <c r="FF572" s="304"/>
    </row>
    <row r="573" spans="21:162" s="265" customFormat="1" x14ac:dyDescent="0.15">
      <c r="U573" s="304"/>
      <c r="V573" s="304"/>
      <c r="W573" s="304"/>
      <c r="X573" s="304"/>
      <c r="Y573" s="304"/>
      <c r="Z573" s="304"/>
      <c r="AA573" s="304"/>
      <c r="AB573" s="304"/>
      <c r="AC573" s="304"/>
      <c r="AD573" s="304"/>
      <c r="AE573" s="304"/>
      <c r="AF573" s="304"/>
      <c r="AG573" s="304"/>
      <c r="AH573" s="304"/>
      <c r="AI573" s="304"/>
      <c r="AJ573" s="304"/>
      <c r="AK573" s="304"/>
      <c r="AL573" s="304"/>
      <c r="AM573" s="304"/>
      <c r="AN573" s="304"/>
      <c r="AO573" s="304"/>
      <c r="AP573" s="304"/>
      <c r="AQ573" s="304"/>
      <c r="AR573" s="304"/>
      <c r="AS573" s="304"/>
      <c r="AT573" s="304"/>
      <c r="AU573" s="304"/>
      <c r="AV573" s="304"/>
      <c r="AW573" s="304"/>
      <c r="AX573" s="304"/>
      <c r="AY573" s="304"/>
      <c r="AZ573" s="304"/>
      <c r="BA573" s="304"/>
      <c r="BB573" s="304"/>
      <c r="BC573" s="304"/>
      <c r="BD573" s="304"/>
      <c r="BE573" s="304"/>
      <c r="BF573" s="304"/>
      <c r="BG573" s="304"/>
      <c r="BH573" s="304"/>
      <c r="BI573" s="304"/>
      <c r="BJ573" s="304"/>
      <c r="BK573" s="304"/>
      <c r="BL573" s="304"/>
      <c r="BM573" s="304"/>
      <c r="BN573" s="304"/>
      <c r="BO573" s="304"/>
      <c r="BP573" s="304"/>
      <c r="BQ573" s="304"/>
      <c r="BR573" s="304"/>
      <c r="BS573" s="304"/>
      <c r="BT573" s="304"/>
      <c r="BU573" s="304"/>
      <c r="BV573" s="304"/>
      <c r="BW573" s="304"/>
      <c r="BX573" s="304"/>
      <c r="BY573" s="304"/>
      <c r="BZ573" s="304"/>
      <c r="CA573" s="304"/>
      <c r="CB573" s="304"/>
      <c r="CC573" s="304"/>
      <c r="CD573" s="304"/>
      <c r="CE573" s="304"/>
      <c r="CF573" s="304"/>
      <c r="CG573" s="304"/>
      <c r="CH573" s="304"/>
      <c r="CI573" s="304"/>
      <c r="CJ573" s="304"/>
      <c r="CK573" s="304"/>
      <c r="CL573" s="304"/>
      <c r="CM573" s="304"/>
      <c r="CN573" s="304"/>
      <c r="CO573" s="304"/>
      <c r="CP573" s="304"/>
      <c r="CQ573" s="304"/>
      <c r="CR573" s="304"/>
      <c r="CS573" s="304"/>
      <c r="CT573" s="304"/>
      <c r="CU573" s="304"/>
      <c r="CV573" s="304"/>
      <c r="CW573" s="304"/>
      <c r="CX573" s="304"/>
      <c r="CY573" s="304"/>
      <c r="CZ573" s="304"/>
      <c r="DA573" s="304"/>
      <c r="DB573" s="304"/>
      <c r="DC573" s="304"/>
      <c r="DD573" s="304"/>
      <c r="DE573" s="304"/>
      <c r="DF573" s="304"/>
      <c r="DG573" s="304"/>
      <c r="DH573" s="304"/>
      <c r="DI573" s="304"/>
      <c r="DJ573" s="304"/>
      <c r="DK573" s="304"/>
      <c r="DL573" s="304"/>
      <c r="DM573" s="304"/>
      <c r="DN573" s="304"/>
      <c r="DO573" s="304"/>
      <c r="DP573" s="304"/>
      <c r="DQ573" s="304"/>
      <c r="DR573" s="304"/>
      <c r="DS573" s="304"/>
      <c r="DT573" s="304"/>
      <c r="DU573" s="304"/>
      <c r="DV573" s="304"/>
      <c r="DW573" s="304"/>
      <c r="DX573" s="304"/>
      <c r="DY573" s="304"/>
      <c r="DZ573" s="304"/>
      <c r="EA573" s="304"/>
      <c r="EB573" s="304"/>
      <c r="EC573" s="304"/>
      <c r="ED573" s="304"/>
      <c r="EE573" s="304"/>
      <c r="EF573" s="304"/>
      <c r="EG573" s="304"/>
      <c r="EH573" s="304"/>
      <c r="EI573" s="304"/>
      <c r="EJ573" s="304"/>
      <c r="EK573" s="304"/>
      <c r="EL573" s="304"/>
      <c r="EM573" s="304"/>
      <c r="EN573" s="304"/>
      <c r="EO573" s="304"/>
      <c r="EP573" s="304"/>
      <c r="EQ573" s="304"/>
      <c r="ER573" s="304"/>
      <c r="ES573" s="304"/>
      <c r="ET573" s="304"/>
      <c r="EU573" s="304"/>
      <c r="EV573" s="304"/>
      <c r="EW573" s="304"/>
      <c r="EX573" s="304"/>
      <c r="EY573" s="304"/>
      <c r="EZ573" s="304"/>
      <c r="FA573" s="304"/>
      <c r="FB573" s="304"/>
      <c r="FC573" s="304"/>
      <c r="FD573" s="304"/>
      <c r="FE573" s="304"/>
      <c r="FF573" s="304"/>
    </row>
    <row r="574" spans="21:162" s="265" customFormat="1" x14ac:dyDescent="0.15">
      <c r="U574" s="304"/>
      <c r="V574" s="304"/>
      <c r="W574" s="304"/>
      <c r="X574" s="304"/>
      <c r="Y574" s="304"/>
      <c r="Z574" s="304"/>
      <c r="AA574" s="304"/>
      <c r="AB574" s="304"/>
      <c r="AC574" s="304"/>
      <c r="AD574" s="304"/>
      <c r="AE574" s="304"/>
      <c r="AF574" s="304"/>
      <c r="AG574" s="304"/>
      <c r="AH574" s="304"/>
      <c r="AI574" s="304"/>
      <c r="AJ574" s="304"/>
      <c r="AK574" s="304"/>
      <c r="AL574" s="304"/>
      <c r="AM574" s="304"/>
      <c r="AN574" s="304"/>
      <c r="AO574" s="304"/>
      <c r="AP574" s="304"/>
      <c r="AQ574" s="304"/>
      <c r="AR574" s="304"/>
      <c r="AS574" s="304"/>
      <c r="AT574" s="304"/>
      <c r="AU574" s="304"/>
      <c r="AV574" s="304"/>
      <c r="AW574" s="304"/>
      <c r="AX574" s="304"/>
      <c r="AY574" s="304"/>
      <c r="AZ574" s="304"/>
      <c r="BA574" s="304"/>
      <c r="BB574" s="304"/>
      <c r="BC574" s="304"/>
      <c r="BD574" s="304"/>
      <c r="BE574" s="304"/>
      <c r="BF574" s="304"/>
      <c r="BG574" s="304"/>
      <c r="BH574" s="304"/>
      <c r="BI574" s="304"/>
      <c r="BJ574" s="304"/>
      <c r="BK574" s="304"/>
      <c r="BL574" s="304"/>
      <c r="BM574" s="304"/>
      <c r="BN574" s="304"/>
      <c r="BO574" s="304"/>
      <c r="BP574" s="304"/>
      <c r="BQ574" s="304"/>
      <c r="BR574" s="304"/>
      <c r="BS574" s="304"/>
      <c r="BT574" s="304"/>
      <c r="BU574" s="304"/>
      <c r="BV574" s="304"/>
      <c r="BW574" s="304"/>
      <c r="BX574" s="304"/>
      <c r="BY574" s="304"/>
      <c r="BZ574" s="304"/>
      <c r="CA574" s="304"/>
      <c r="CB574" s="304"/>
      <c r="CC574" s="304"/>
      <c r="CD574" s="304"/>
      <c r="CE574" s="304"/>
      <c r="CF574" s="304"/>
      <c r="CG574" s="304"/>
      <c r="CH574" s="304"/>
      <c r="CI574" s="304"/>
      <c r="CJ574" s="304"/>
      <c r="CK574" s="304"/>
      <c r="CL574" s="304"/>
      <c r="CM574" s="304"/>
      <c r="CN574" s="304"/>
      <c r="CO574" s="304"/>
      <c r="CP574" s="304"/>
      <c r="CQ574" s="304"/>
      <c r="CR574" s="304"/>
      <c r="CS574" s="304"/>
      <c r="CT574" s="304"/>
      <c r="CU574" s="304"/>
      <c r="CV574" s="304"/>
      <c r="CW574" s="304"/>
      <c r="CX574" s="304"/>
      <c r="CY574" s="304"/>
      <c r="CZ574" s="304"/>
      <c r="DA574" s="304"/>
      <c r="DB574" s="304"/>
      <c r="DC574" s="304"/>
      <c r="DD574" s="304"/>
      <c r="DE574" s="304"/>
      <c r="DF574" s="304"/>
      <c r="DG574" s="304"/>
      <c r="DH574" s="304"/>
      <c r="DI574" s="304"/>
      <c r="DJ574" s="304"/>
      <c r="DK574" s="304"/>
      <c r="DL574" s="304"/>
      <c r="DM574" s="304"/>
      <c r="DN574" s="304"/>
      <c r="DO574" s="304"/>
      <c r="DP574" s="304"/>
      <c r="DQ574" s="304"/>
      <c r="DR574" s="304"/>
      <c r="DS574" s="304"/>
      <c r="DT574" s="304"/>
      <c r="DU574" s="304"/>
      <c r="DV574" s="304"/>
      <c r="DW574" s="304"/>
      <c r="DX574" s="304"/>
      <c r="DY574" s="304"/>
      <c r="DZ574" s="304"/>
      <c r="EA574" s="304"/>
      <c r="EB574" s="304"/>
      <c r="EC574" s="304"/>
      <c r="ED574" s="304"/>
      <c r="EE574" s="304"/>
      <c r="EF574" s="304"/>
      <c r="EG574" s="304"/>
      <c r="EH574" s="304"/>
      <c r="EI574" s="304"/>
      <c r="EJ574" s="304"/>
      <c r="EK574" s="304"/>
      <c r="EL574" s="304"/>
      <c r="EM574" s="304"/>
      <c r="EN574" s="304"/>
      <c r="EO574" s="304"/>
      <c r="EP574" s="304"/>
      <c r="EQ574" s="304"/>
      <c r="ER574" s="304"/>
      <c r="ES574" s="304"/>
      <c r="ET574" s="304"/>
      <c r="EU574" s="304"/>
      <c r="EV574" s="304"/>
      <c r="EW574" s="304"/>
      <c r="EX574" s="304"/>
      <c r="EY574" s="304"/>
      <c r="EZ574" s="304"/>
      <c r="FA574" s="304"/>
      <c r="FB574" s="304"/>
      <c r="FC574" s="304"/>
      <c r="FD574" s="304"/>
      <c r="FE574" s="304"/>
      <c r="FF574" s="304"/>
    </row>
    <row r="575" spans="21:162" s="265" customFormat="1" x14ac:dyDescent="0.15">
      <c r="U575" s="304"/>
      <c r="V575" s="304"/>
      <c r="W575" s="304"/>
      <c r="X575" s="304"/>
      <c r="Y575" s="304"/>
      <c r="Z575" s="304"/>
      <c r="AA575" s="304"/>
      <c r="AB575" s="304"/>
      <c r="AC575" s="304"/>
      <c r="AD575" s="304"/>
      <c r="AE575" s="304"/>
      <c r="AF575" s="304"/>
      <c r="AG575" s="304"/>
      <c r="AH575" s="304"/>
      <c r="AI575" s="304"/>
      <c r="AJ575" s="304"/>
      <c r="AK575" s="304"/>
      <c r="AL575" s="304"/>
      <c r="AM575" s="304"/>
      <c r="AN575" s="304"/>
      <c r="AO575" s="304"/>
      <c r="AP575" s="304"/>
      <c r="AQ575" s="304"/>
      <c r="AR575" s="304"/>
      <c r="AS575" s="304"/>
      <c r="AT575" s="304"/>
      <c r="AU575" s="304"/>
      <c r="AV575" s="304"/>
      <c r="AW575" s="304"/>
      <c r="AX575" s="304"/>
      <c r="AY575" s="304"/>
      <c r="AZ575" s="304"/>
      <c r="BA575" s="304"/>
      <c r="BB575" s="304"/>
      <c r="BC575" s="304"/>
      <c r="BD575" s="304"/>
      <c r="BE575" s="304"/>
      <c r="BF575" s="304"/>
      <c r="BG575" s="304"/>
      <c r="BH575" s="304"/>
      <c r="BI575" s="304"/>
      <c r="BJ575" s="304"/>
      <c r="BK575" s="304"/>
      <c r="BL575" s="304"/>
      <c r="BM575" s="304"/>
      <c r="BN575" s="304"/>
      <c r="BO575" s="304"/>
      <c r="BP575" s="304"/>
      <c r="BQ575" s="304"/>
      <c r="BR575" s="304"/>
      <c r="BS575" s="304"/>
      <c r="BT575" s="304"/>
      <c r="BU575" s="304"/>
      <c r="BV575" s="304"/>
      <c r="BW575" s="304"/>
      <c r="BX575" s="304"/>
      <c r="BY575" s="304"/>
      <c r="BZ575" s="304"/>
      <c r="CA575" s="304"/>
      <c r="CB575" s="304"/>
      <c r="CC575" s="304"/>
      <c r="CD575" s="304"/>
      <c r="CE575" s="304"/>
      <c r="CF575" s="304"/>
      <c r="CG575" s="304"/>
      <c r="CH575" s="304"/>
      <c r="CI575" s="304"/>
      <c r="CJ575" s="304"/>
      <c r="CK575" s="304"/>
      <c r="CL575" s="304"/>
      <c r="CM575" s="304"/>
      <c r="CN575" s="304"/>
      <c r="CO575" s="304"/>
      <c r="CP575" s="304"/>
      <c r="CQ575" s="304"/>
      <c r="CR575" s="304"/>
      <c r="CS575" s="304"/>
      <c r="CT575" s="304"/>
      <c r="CU575" s="304"/>
      <c r="CV575" s="304"/>
      <c r="CW575" s="304"/>
      <c r="CX575" s="304"/>
      <c r="CY575" s="304"/>
      <c r="CZ575" s="304"/>
      <c r="DA575" s="304"/>
      <c r="DB575" s="304"/>
      <c r="DC575" s="304"/>
      <c r="DD575" s="304"/>
      <c r="DE575" s="304"/>
      <c r="DF575" s="304"/>
      <c r="DG575" s="304"/>
      <c r="DH575" s="304"/>
      <c r="DI575" s="304"/>
      <c r="DJ575" s="304"/>
      <c r="DK575" s="304"/>
      <c r="DL575" s="304"/>
      <c r="DM575" s="304"/>
      <c r="DN575" s="304"/>
      <c r="DO575" s="304"/>
      <c r="DP575" s="304"/>
      <c r="DQ575" s="304"/>
      <c r="DR575" s="304"/>
      <c r="DS575" s="304"/>
      <c r="DT575" s="304"/>
      <c r="DU575" s="304"/>
      <c r="DV575" s="304"/>
      <c r="DW575" s="304"/>
      <c r="DX575" s="304"/>
      <c r="DY575" s="304"/>
      <c r="DZ575" s="304"/>
      <c r="EA575" s="304"/>
      <c r="EB575" s="304"/>
      <c r="EC575" s="304"/>
      <c r="ED575" s="304"/>
      <c r="EE575" s="304"/>
      <c r="EF575" s="304"/>
      <c r="EG575" s="304"/>
      <c r="EH575" s="304"/>
      <c r="EI575" s="304"/>
      <c r="EJ575" s="304"/>
      <c r="EK575" s="304"/>
      <c r="EL575" s="304"/>
      <c r="EM575" s="304"/>
      <c r="EN575" s="304"/>
      <c r="EO575" s="304"/>
      <c r="EP575" s="304"/>
      <c r="EQ575" s="304"/>
      <c r="ER575" s="304"/>
      <c r="ES575" s="304"/>
      <c r="ET575" s="304"/>
      <c r="EU575" s="304"/>
      <c r="EV575" s="304"/>
      <c r="EW575" s="304"/>
      <c r="EX575" s="304"/>
      <c r="EY575" s="304"/>
      <c r="EZ575" s="304"/>
      <c r="FA575" s="304"/>
      <c r="FB575" s="304"/>
      <c r="FC575" s="304"/>
      <c r="FD575" s="304"/>
      <c r="FE575" s="304"/>
      <c r="FF575" s="304"/>
    </row>
    <row r="576" spans="21:162" s="265" customFormat="1" x14ac:dyDescent="0.15">
      <c r="U576" s="304"/>
      <c r="V576" s="304"/>
      <c r="W576" s="304"/>
      <c r="X576" s="304"/>
      <c r="Y576" s="304"/>
      <c r="Z576" s="304"/>
      <c r="AA576" s="304"/>
      <c r="AB576" s="304"/>
      <c r="AC576" s="304"/>
      <c r="AD576" s="304"/>
      <c r="AE576" s="304"/>
      <c r="AF576" s="304"/>
      <c r="AG576" s="304"/>
      <c r="AH576" s="304"/>
      <c r="AI576" s="304"/>
      <c r="AJ576" s="304"/>
      <c r="AK576" s="304"/>
      <c r="AL576" s="304"/>
      <c r="AM576" s="304"/>
      <c r="AN576" s="304"/>
      <c r="AO576" s="304"/>
      <c r="AP576" s="304"/>
      <c r="AQ576" s="304"/>
      <c r="AR576" s="304"/>
      <c r="AS576" s="304"/>
      <c r="AT576" s="304"/>
      <c r="AU576" s="304"/>
      <c r="AV576" s="304"/>
      <c r="AW576" s="304"/>
      <c r="AX576" s="304"/>
      <c r="AY576" s="304"/>
      <c r="AZ576" s="304"/>
      <c r="BA576" s="304"/>
      <c r="BB576" s="304"/>
      <c r="BC576" s="304"/>
      <c r="BD576" s="304"/>
      <c r="BE576" s="304"/>
      <c r="BF576" s="304"/>
      <c r="BG576" s="304"/>
      <c r="BH576" s="304"/>
      <c r="BI576" s="304"/>
      <c r="BJ576" s="304"/>
      <c r="BK576" s="304"/>
      <c r="BL576" s="304"/>
      <c r="BM576" s="304"/>
      <c r="BN576" s="304"/>
      <c r="BO576" s="304"/>
      <c r="BP576" s="304"/>
      <c r="BQ576" s="304"/>
      <c r="BR576" s="304"/>
      <c r="BS576" s="304"/>
      <c r="BT576" s="304"/>
      <c r="BU576" s="304"/>
      <c r="BV576" s="304"/>
      <c r="BW576" s="304"/>
      <c r="BX576" s="304"/>
      <c r="BY576" s="304"/>
      <c r="BZ576" s="304"/>
      <c r="CA576" s="304"/>
      <c r="CB576" s="304"/>
      <c r="CC576" s="304"/>
      <c r="CD576" s="304"/>
      <c r="CE576" s="304"/>
      <c r="CF576" s="304"/>
      <c r="CG576" s="304"/>
      <c r="CH576" s="304"/>
      <c r="CI576" s="304"/>
      <c r="CJ576" s="304"/>
      <c r="CK576" s="304"/>
      <c r="CL576" s="304"/>
      <c r="CM576" s="304"/>
      <c r="CN576" s="304"/>
      <c r="CO576" s="304"/>
      <c r="CP576" s="304"/>
      <c r="CQ576" s="304"/>
      <c r="CR576" s="304"/>
      <c r="CS576" s="304"/>
      <c r="CT576" s="304"/>
      <c r="CU576" s="304"/>
      <c r="CV576" s="304"/>
      <c r="CW576" s="304"/>
      <c r="CX576" s="304"/>
      <c r="CY576" s="304"/>
      <c r="CZ576" s="304"/>
      <c r="DA576" s="304"/>
      <c r="DB576" s="304"/>
      <c r="DC576" s="304"/>
      <c r="DD576" s="304"/>
      <c r="DE576" s="304"/>
      <c r="DF576" s="304"/>
      <c r="DG576" s="304"/>
      <c r="DH576" s="304"/>
      <c r="DI576" s="304"/>
      <c r="DJ576" s="304"/>
      <c r="DK576" s="304"/>
      <c r="DL576" s="304"/>
      <c r="DM576" s="304"/>
      <c r="DN576" s="304"/>
      <c r="DO576" s="304"/>
      <c r="DP576" s="304"/>
      <c r="DQ576" s="304"/>
      <c r="DR576" s="304"/>
      <c r="DS576" s="304"/>
      <c r="DT576" s="304"/>
      <c r="DU576" s="304"/>
      <c r="DV576" s="304"/>
      <c r="DW576" s="304"/>
      <c r="DX576" s="304"/>
      <c r="DY576" s="304"/>
      <c r="DZ576" s="304"/>
      <c r="EA576" s="304"/>
      <c r="EB576" s="304"/>
      <c r="EC576" s="304"/>
      <c r="ED576" s="304"/>
      <c r="EE576" s="304"/>
      <c r="EF576" s="304"/>
      <c r="EG576" s="304"/>
      <c r="EH576" s="304"/>
      <c r="EI576" s="304"/>
      <c r="EJ576" s="304"/>
      <c r="EK576" s="304"/>
      <c r="EL576" s="304"/>
      <c r="EM576" s="304"/>
      <c r="EN576" s="304"/>
      <c r="EO576" s="304"/>
      <c r="EP576" s="304"/>
      <c r="EQ576" s="304"/>
      <c r="ER576" s="304"/>
      <c r="ES576" s="304"/>
      <c r="ET576" s="304"/>
      <c r="EU576" s="304"/>
      <c r="EV576" s="304"/>
      <c r="EW576" s="304"/>
      <c r="EX576" s="304"/>
      <c r="EY576" s="304"/>
      <c r="EZ576" s="304"/>
      <c r="FA576" s="304"/>
      <c r="FB576" s="304"/>
      <c r="FC576" s="304"/>
      <c r="FD576" s="304"/>
      <c r="FE576" s="304"/>
      <c r="FF576" s="304"/>
    </row>
    <row r="577" spans="21:162" s="265" customFormat="1" x14ac:dyDescent="0.15">
      <c r="U577" s="304"/>
      <c r="V577" s="304"/>
      <c r="W577" s="304"/>
      <c r="X577" s="304"/>
      <c r="Y577" s="304"/>
      <c r="Z577" s="304"/>
      <c r="AA577" s="304"/>
      <c r="AB577" s="304"/>
      <c r="AC577" s="304"/>
      <c r="AD577" s="304"/>
      <c r="AE577" s="304"/>
      <c r="AF577" s="304"/>
      <c r="AG577" s="304"/>
      <c r="AH577" s="304"/>
      <c r="AI577" s="304"/>
      <c r="AJ577" s="304"/>
      <c r="AK577" s="304"/>
      <c r="AL577" s="304"/>
      <c r="AM577" s="304"/>
      <c r="AN577" s="304"/>
      <c r="AO577" s="304"/>
      <c r="AP577" s="304"/>
      <c r="AQ577" s="304"/>
      <c r="AR577" s="304"/>
      <c r="AS577" s="304"/>
      <c r="AT577" s="304"/>
      <c r="AU577" s="304"/>
      <c r="AV577" s="304"/>
      <c r="AW577" s="304"/>
      <c r="AX577" s="304"/>
      <c r="AY577" s="304"/>
      <c r="AZ577" s="304"/>
      <c r="BA577" s="304"/>
      <c r="BB577" s="304"/>
      <c r="BC577" s="304"/>
      <c r="BD577" s="304"/>
      <c r="BE577" s="304"/>
      <c r="BF577" s="304"/>
      <c r="BG577" s="304"/>
      <c r="BH577" s="304"/>
      <c r="BI577" s="304"/>
      <c r="BJ577" s="304"/>
      <c r="BK577" s="304"/>
      <c r="BL577" s="304"/>
      <c r="BM577" s="304"/>
      <c r="BN577" s="304"/>
      <c r="BO577" s="304"/>
      <c r="BP577" s="304"/>
      <c r="BQ577" s="304"/>
      <c r="BR577" s="304"/>
      <c r="BS577" s="304"/>
      <c r="BT577" s="304"/>
      <c r="BU577" s="304"/>
      <c r="BV577" s="304"/>
      <c r="BW577" s="304"/>
      <c r="BX577" s="304"/>
      <c r="BY577" s="304"/>
      <c r="BZ577" s="304"/>
      <c r="CA577" s="304"/>
      <c r="CB577" s="304"/>
      <c r="CC577" s="304"/>
      <c r="CD577" s="304"/>
      <c r="CE577" s="304"/>
      <c r="CF577" s="304"/>
      <c r="CG577" s="304"/>
      <c r="CH577" s="304"/>
      <c r="CI577" s="304"/>
      <c r="CJ577" s="304"/>
      <c r="CK577" s="304"/>
      <c r="CL577" s="304"/>
      <c r="CM577" s="304"/>
      <c r="CN577" s="304"/>
      <c r="CO577" s="304"/>
      <c r="CP577" s="304"/>
      <c r="CQ577" s="304"/>
      <c r="CR577" s="304"/>
      <c r="CS577" s="304"/>
      <c r="CT577" s="304"/>
      <c r="CU577" s="304"/>
      <c r="CV577" s="304"/>
      <c r="CW577" s="304"/>
      <c r="CX577" s="304"/>
      <c r="CY577" s="304"/>
      <c r="CZ577" s="304"/>
      <c r="DA577" s="304"/>
      <c r="DB577" s="304"/>
      <c r="DC577" s="304"/>
      <c r="DD577" s="304"/>
      <c r="DE577" s="304"/>
      <c r="DF577" s="304"/>
      <c r="DG577" s="304"/>
      <c r="DH577" s="304"/>
      <c r="DI577" s="304"/>
      <c r="DJ577" s="304"/>
      <c r="DK577" s="304"/>
      <c r="DL577" s="304"/>
      <c r="DM577" s="304"/>
      <c r="DN577" s="304"/>
      <c r="DO577" s="304"/>
      <c r="DP577" s="304"/>
      <c r="DQ577" s="304"/>
      <c r="DR577" s="304"/>
      <c r="DS577" s="304"/>
      <c r="DT577" s="304"/>
      <c r="DU577" s="304"/>
      <c r="DV577" s="304"/>
      <c r="DW577" s="304"/>
      <c r="DX577" s="304"/>
      <c r="DY577" s="304"/>
      <c r="DZ577" s="304"/>
      <c r="EA577" s="304"/>
      <c r="EB577" s="304"/>
      <c r="EC577" s="304"/>
      <c r="ED577" s="304"/>
      <c r="EE577" s="304"/>
      <c r="EF577" s="304"/>
      <c r="EG577" s="304"/>
      <c r="EH577" s="304"/>
      <c r="EI577" s="304"/>
      <c r="EJ577" s="304"/>
      <c r="EK577" s="304"/>
      <c r="EL577" s="304"/>
      <c r="EM577" s="304"/>
      <c r="EN577" s="304"/>
      <c r="EO577" s="304"/>
      <c r="EP577" s="304"/>
      <c r="EQ577" s="304"/>
      <c r="ER577" s="304"/>
      <c r="ES577" s="304"/>
      <c r="ET577" s="304"/>
      <c r="EU577" s="304"/>
      <c r="EV577" s="304"/>
      <c r="EW577" s="304"/>
      <c r="EX577" s="304"/>
      <c r="EY577" s="304"/>
      <c r="EZ577" s="304"/>
      <c r="FA577" s="304"/>
      <c r="FB577" s="304"/>
      <c r="FC577" s="304"/>
      <c r="FD577" s="304"/>
      <c r="FE577" s="304"/>
      <c r="FF577" s="304"/>
    </row>
    <row r="578" spans="21:162" s="265" customFormat="1" x14ac:dyDescent="0.15">
      <c r="U578" s="304"/>
      <c r="V578" s="304"/>
      <c r="W578" s="304"/>
      <c r="X578" s="304"/>
      <c r="Y578" s="304"/>
      <c r="Z578" s="304"/>
      <c r="AA578" s="304"/>
      <c r="AB578" s="304"/>
      <c r="AC578" s="304"/>
      <c r="AD578" s="304"/>
      <c r="AE578" s="304"/>
      <c r="AF578" s="304"/>
      <c r="AG578" s="304"/>
      <c r="AH578" s="304"/>
      <c r="AI578" s="304"/>
      <c r="AJ578" s="304"/>
      <c r="AK578" s="304"/>
      <c r="AL578" s="304"/>
      <c r="AM578" s="304"/>
      <c r="AN578" s="304"/>
      <c r="AO578" s="304"/>
      <c r="AP578" s="304"/>
      <c r="AQ578" s="304"/>
      <c r="AR578" s="304"/>
      <c r="AS578" s="304"/>
      <c r="AT578" s="304"/>
      <c r="AU578" s="304"/>
      <c r="AV578" s="304"/>
      <c r="AW578" s="304"/>
      <c r="AX578" s="304"/>
      <c r="AY578" s="304"/>
      <c r="AZ578" s="304"/>
      <c r="BA578" s="304"/>
      <c r="BB578" s="304"/>
      <c r="BC578" s="304"/>
      <c r="BD578" s="304"/>
      <c r="BE578" s="304"/>
      <c r="BF578" s="304"/>
      <c r="BG578" s="304"/>
      <c r="BH578" s="304"/>
      <c r="BI578" s="304"/>
      <c r="BJ578" s="304"/>
      <c r="BK578" s="304"/>
      <c r="BL578" s="304"/>
      <c r="BM578" s="304"/>
      <c r="BN578" s="304"/>
      <c r="BO578" s="304"/>
      <c r="BP578" s="304"/>
      <c r="BQ578" s="304"/>
      <c r="BR578" s="304"/>
      <c r="BS578" s="304"/>
      <c r="BT578" s="304"/>
      <c r="BU578" s="304"/>
      <c r="BV578" s="304"/>
      <c r="BW578" s="304"/>
      <c r="BX578" s="304"/>
      <c r="BY578" s="304"/>
      <c r="BZ578" s="304"/>
      <c r="CA578" s="304"/>
      <c r="CB578" s="304"/>
      <c r="CC578" s="304"/>
      <c r="CD578" s="304"/>
      <c r="CE578" s="304"/>
      <c r="CF578" s="304"/>
      <c r="CG578" s="304"/>
      <c r="CH578" s="304"/>
      <c r="CI578" s="304"/>
      <c r="CJ578" s="304"/>
      <c r="CK578" s="304"/>
      <c r="CL578" s="304"/>
      <c r="CM578" s="304"/>
      <c r="CN578" s="304"/>
      <c r="CO578" s="304"/>
      <c r="CP578" s="304"/>
      <c r="CQ578" s="304"/>
      <c r="CR578" s="304"/>
      <c r="CS578" s="304"/>
      <c r="CT578" s="304"/>
      <c r="CU578" s="304"/>
      <c r="CV578" s="304"/>
      <c r="CW578" s="304"/>
      <c r="CX578" s="304"/>
      <c r="CY578" s="304"/>
      <c r="CZ578" s="304"/>
      <c r="DA578" s="304"/>
      <c r="DB578" s="304"/>
      <c r="DC578" s="304"/>
      <c r="DD578" s="304"/>
      <c r="DE578" s="304"/>
      <c r="DF578" s="304"/>
      <c r="DG578" s="304"/>
      <c r="DH578" s="304"/>
      <c r="DI578" s="304"/>
      <c r="DJ578" s="304"/>
      <c r="DK578" s="304"/>
      <c r="DL578" s="304"/>
      <c r="DM578" s="304"/>
      <c r="DN578" s="304"/>
      <c r="DO578" s="304"/>
      <c r="DP578" s="304"/>
      <c r="DQ578" s="304"/>
      <c r="DR578" s="304"/>
      <c r="DS578" s="304"/>
      <c r="DT578" s="304"/>
      <c r="DU578" s="304"/>
      <c r="DV578" s="304"/>
      <c r="DW578" s="304"/>
      <c r="DX578" s="304"/>
      <c r="DY578" s="304"/>
      <c r="DZ578" s="304"/>
      <c r="EA578" s="304"/>
      <c r="EB578" s="304"/>
      <c r="EC578" s="304"/>
      <c r="ED578" s="304"/>
      <c r="EE578" s="304"/>
      <c r="EF578" s="304"/>
      <c r="EG578" s="304"/>
      <c r="EH578" s="304"/>
      <c r="EI578" s="304"/>
      <c r="EJ578" s="304"/>
      <c r="EK578" s="304"/>
      <c r="EL578" s="304"/>
      <c r="EM578" s="304"/>
      <c r="EN578" s="304"/>
      <c r="EO578" s="304"/>
      <c r="EP578" s="304"/>
      <c r="EQ578" s="304"/>
      <c r="ER578" s="304"/>
      <c r="ES578" s="304"/>
      <c r="ET578" s="304"/>
      <c r="EU578" s="304"/>
      <c r="EV578" s="304"/>
      <c r="EW578" s="304"/>
      <c r="EX578" s="304"/>
      <c r="EY578" s="304"/>
      <c r="EZ578" s="304"/>
      <c r="FA578" s="304"/>
      <c r="FB578" s="304"/>
      <c r="FC578" s="304"/>
      <c r="FD578" s="304"/>
      <c r="FE578" s="304"/>
      <c r="FF578" s="304"/>
    </row>
    <row r="579" spans="21:162" s="265" customFormat="1" x14ac:dyDescent="0.15">
      <c r="U579" s="304"/>
      <c r="V579" s="304"/>
      <c r="W579" s="304"/>
      <c r="X579" s="304"/>
      <c r="Y579" s="304"/>
      <c r="Z579" s="304"/>
      <c r="AA579" s="304"/>
      <c r="AB579" s="304"/>
      <c r="AC579" s="304"/>
      <c r="AD579" s="304"/>
      <c r="AE579" s="304"/>
      <c r="AF579" s="304"/>
      <c r="AG579" s="304"/>
      <c r="AH579" s="304"/>
      <c r="AI579" s="304"/>
      <c r="AJ579" s="304"/>
      <c r="AK579" s="304"/>
      <c r="AL579" s="304"/>
      <c r="AM579" s="304"/>
      <c r="AN579" s="304"/>
      <c r="AO579" s="304"/>
      <c r="AP579" s="304"/>
      <c r="AQ579" s="304"/>
      <c r="AR579" s="304"/>
      <c r="AS579" s="304"/>
      <c r="AT579" s="304"/>
      <c r="AU579" s="304"/>
      <c r="AV579" s="304"/>
      <c r="AW579" s="304"/>
      <c r="AX579" s="304"/>
      <c r="AY579" s="304"/>
      <c r="AZ579" s="304"/>
      <c r="BA579" s="304"/>
      <c r="BB579" s="304"/>
      <c r="BC579" s="304"/>
      <c r="BD579" s="304"/>
      <c r="BE579" s="304"/>
      <c r="BF579" s="304"/>
      <c r="BG579" s="304"/>
      <c r="BH579" s="304"/>
      <c r="BI579" s="304"/>
      <c r="BJ579" s="304"/>
      <c r="BK579" s="304"/>
      <c r="BL579" s="304"/>
      <c r="BM579" s="304"/>
      <c r="BN579" s="304"/>
      <c r="BO579" s="304"/>
      <c r="BP579" s="304"/>
      <c r="BQ579" s="304"/>
      <c r="BR579" s="304"/>
      <c r="BS579" s="304"/>
      <c r="BT579" s="304"/>
      <c r="BU579" s="304"/>
      <c r="BV579" s="304"/>
      <c r="BW579" s="304"/>
      <c r="BX579" s="304"/>
      <c r="BY579" s="304"/>
      <c r="BZ579" s="304"/>
      <c r="CA579" s="304"/>
      <c r="CB579" s="304"/>
      <c r="CC579" s="304"/>
      <c r="CD579" s="304"/>
      <c r="CE579" s="304"/>
      <c r="CF579" s="304"/>
      <c r="CG579" s="304"/>
      <c r="CH579" s="304"/>
      <c r="CI579" s="304"/>
      <c r="CJ579" s="304"/>
      <c r="CK579" s="304"/>
      <c r="CL579" s="304"/>
      <c r="CM579" s="304"/>
      <c r="CN579" s="304"/>
      <c r="CO579" s="304"/>
      <c r="CP579" s="304"/>
      <c r="CQ579" s="304"/>
      <c r="CR579" s="304"/>
      <c r="CS579" s="304"/>
      <c r="CT579" s="304"/>
      <c r="CU579" s="304"/>
      <c r="CV579" s="304"/>
      <c r="CW579" s="304"/>
      <c r="CX579" s="304"/>
      <c r="CY579" s="304"/>
      <c r="CZ579" s="304"/>
      <c r="DA579" s="304"/>
      <c r="DB579" s="304"/>
      <c r="DC579" s="304"/>
      <c r="DD579" s="304"/>
      <c r="DE579" s="304"/>
      <c r="DF579" s="304"/>
      <c r="DG579" s="304"/>
      <c r="DH579" s="304"/>
      <c r="DI579" s="304"/>
      <c r="DJ579" s="304"/>
      <c r="DK579" s="304"/>
      <c r="DL579" s="304"/>
      <c r="DM579" s="304"/>
      <c r="DN579" s="304"/>
      <c r="DO579" s="304"/>
      <c r="DP579" s="304"/>
      <c r="DQ579" s="304"/>
      <c r="DR579" s="304"/>
      <c r="DS579" s="304"/>
      <c r="DT579" s="304"/>
      <c r="DU579" s="304"/>
      <c r="DV579" s="304"/>
      <c r="DW579" s="304"/>
      <c r="DX579" s="304"/>
      <c r="DY579" s="304"/>
      <c r="DZ579" s="304"/>
      <c r="EA579" s="304"/>
      <c r="EB579" s="304"/>
      <c r="EC579" s="304"/>
      <c r="ED579" s="304"/>
      <c r="EE579" s="304"/>
      <c r="EF579" s="304"/>
      <c r="EG579" s="304"/>
      <c r="EH579" s="304"/>
      <c r="EI579" s="304"/>
      <c r="EJ579" s="304"/>
      <c r="EK579" s="304"/>
      <c r="EL579" s="304"/>
      <c r="EM579" s="304"/>
      <c r="EN579" s="304"/>
      <c r="EO579" s="304"/>
      <c r="EP579" s="304"/>
      <c r="EQ579" s="304"/>
      <c r="ER579" s="304"/>
      <c r="ES579" s="304"/>
      <c r="ET579" s="304"/>
      <c r="EU579" s="304"/>
      <c r="EV579" s="304"/>
      <c r="EW579" s="304"/>
      <c r="EX579" s="304"/>
      <c r="EY579" s="304"/>
      <c r="EZ579" s="304"/>
      <c r="FA579" s="304"/>
      <c r="FB579" s="304"/>
      <c r="FC579" s="304"/>
      <c r="FD579" s="304"/>
      <c r="FE579" s="304"/>
      <c r="FF579" s="304"/>
    </row>
    <row r="580" spans="21:162" s="265" customFormat="1" x14ac:dyDescent="0.15">
      <c r="U580" s="304"/>
      <c r="V580" s="304"/>
      <c r="W580" s="304"/>
      <c r="X580" s="304"/>
      <c r="Y580" s="304"/>
      <c r="Z580" s="304"/>
      <c r="AA580" s="304"/>
      <c r="AB580" s="304"/>
      <c r="AC580" s="304"/>
      <c r="AD580" s="304"/>
      <c r="AE580" s="304"/>
      <c r="AF580" s="304"/>
      <c r="AG580" s="304"/>
      <c r="AH580" s="304"/>
      <c r="AI580" s="304"/>
      <c r="AJ580" s="304"/>
      <c r="AK580" s="304"/>
      <c r="AL580" s="304"/>
      <c r="AM580" s="304"/>
      <c r="AN580" s="304"/>
      <c r="AO580" s="304"/>
      <c r="AP580" s="304"/>
      <c r="AQ580" s="304"/>
      <c r="AR580" s="304"/>
      <c r="AS580" s="304"/>
      <c r="AT580" s="304"/>
      <c r="AU580" s="304"/>
      <c r="AV580" s="304"/>
      <c r="AW580" s="304"/>
      <c r="AX580" s="304"/>
      <c r="AY580" s="304"/>
      <c r="AZ580" s="304"/>
      <c r="BA580" s="304"/>
      <c r="BB580" s="304"/>
      <c r="BC580" s="304"/>
      <c r="BD580" s="304"/>
      <c r="BE580" s="304"/>
      <c r="BF580" s="304"/>
      <c r="BG580" s="304"/>
      <c r="BH580" s="304"/>
      <c r="BI580" s="304"/>
      <c r="BJ580" s="304"/>
      <c r="BK580" s="304"/>
      <c r="BL580" s="304"/>
      <c r="BM580" s="304"/>
      <c r="BN580" s="304"/>
      <c r="BO580" s="304"/>
      <c r="BP580" s="304"/>
      <c r="BQ580" s="304"/>
      <c r="BR580" s="304"/>
      <c r="BS580" s="304"/>
      <c r="BT580" s="304"/>
      <c r="BU580" s="304"/>
      <c r="BV580" s="304"/>
      <c r="BW580" s="304"/>
      <c r="BX580" s="304"/>
      <c r="BY580" s="304"/>
      <c r="BZ580" s="304"/>
      <c r="CA580" s="304"/>
      <c r="CB580" s="304"/>
      <c r="CC580" s="304"/>
      <c r="CD580" s="304"/>
      <c r="CE580" s="304"/>
      <c r="CF580" s="304"/>
      <c r="CG580" s="304"/>
      <c r="CH580" s="304"/>
      <c r="CI580" s="304"/>
      <c r="CJ580" s="304"/>
      <c r="CK580" s="304"/>
      <c r="CL580" s="304"/>
      <c r="CM580" s="304"/>
      <c r="CN580" s="304"/>
      <c r="CO580" s="304"/>
      <c r="CP580" s="304"/>
      <c r="CQ580" s="304"/>
      <c r="CR580" s="304"/>
      <c r="CS580" s="304"/>
      <c r="CT580" s="304"/>
      <c r="CU580" s="304"/>
      <c r="CV580" s="304"/>
      <c r="CW580" s="304"/>
      <c r="CX580" s="304"/>
      <c r="CY580" s="304"/>
      <c r="CZ580" s="304"/>
      <c r="DA580" s="304"/>
      <c r="DB580" s="304"/>
      <c r="DC580" s="304"/>
      <c r="DD580" s="304"/>
      <c r="DE580" s="304"/>
      <c r="DF580" s="304"/>
      <c r="DG580" s="304"/>
      <c r="DH580" s="304"/>
      <c r="DI580" s="304"/>
      <c r="DJ580" s="304"/>
      <c r="DK580" s="304"/>
      <c r="DL580" s="304"/>
      <c r="DM580" s="304"/>
      <c r="DN580" s="304"/>
      <c r="DO580" s="304"/>
      <c r="DP580" s="304"/>
      <c r="DQ580" s="304"/>
      <c r="DR580" s="304"/>
      <c r="DS580" s="304"/>
      <c r="DT580" s="304"/>
      <c r="DU580" s="304"/>
      <c r="DV580" s="304"/>
      <c r="DW580" s="304"/>
      <c r="DX580" s="304"/>
      <c r="DY580" s="304"/>
      <c r="DZ580" s="304"/>
      <c r="EA580" s="304"/>
      <c r="EB580" s="304"/>
      <c r="EC580" s="304"/>
      <c r="ED580" s="304"/>
      <c r="EE580" s="304"/>
      <c r="EF580" s="304"/>
      <c r="EG580" s="304"/>
      <c r="EH580" s="304"/>
      <c r="EI580" s="304"/>
      <c r="EJ580" s="304"/>
      <c r="EK580" s="304"/>
      <c r="EL580" s="304"/>
      <c r="EM580" s="304"/>
      <c r="EN580" s="304"/>
      <c r="EO580" s="304"/>
      <c r="EP580" s="304"/>
      <c r="EQ580" s="304"/>
      <c r="ER580" s="304"/>
      <c r="ES580" s="304"/>
      <c r="ET580" s="304"/>
      <c r="EU580" s="304"/>
      <c r="EV580" s="304"/>
      <c r="EW580" s="304"/>
      <c r="EX580" s="304"/>
      <c r="EY580" s="304"/>
      <c r="EZ580" s="304"/>
      <c r="FA580" s="304"/>
      <c r="FB580" s="304"/>
      <c r="FC580" s="304"/>
      <c r="FD580" s="304"/>
      <c r="FE580" s="304"/>
      <c r="FF580" s="304"/>
    </row>
    <row r="581" spans="21:162" s="265" customFormat="1" x14ac:dyDescent="0.15">
      <c r="U581" s="304"/>
      <c r="V581" s="304"/>
      <c r="W581" s="304"/>
      <c r="X581" s="304"/>
      <c r="Y581" s="304"/>
      <c r="Z581" s="304"/>
      <c r="AA581" s="304"/>
      <c r="AB581" s="304"/>
      <c r="AC581" s="304"/>
      <c r="AD581" s="304"/>
      <c r="AE581" s="304"/>
      <c r="AF581" s="304"/>
      <c r="AG581" s="304"/>
      <c r="AH581" s="304"/>
      <c r="AI581" s="304"/>
      <c r="AJ581" s="304"/>
      <c r="AK581" s="304"/>
      <c r="AL581" s="304"/>
      <c r="AM581" s="304"/>
      <c r="AN581" s="304"/>
      <c r="AO581" s="304"/>
      <c r="AP581" s="304"/>
      <c r="AQ581" s="304"/>
      <c r="AR581" s="304"/>
      <c r="AS581" s="304"/>
      <c r="AT581" s="304"/>
      <c r="AU581" s="304"/>
      <c r="AV581" s="304"/>
      <c r="AW581" s="304"/>
      <c r="AX581" s="304"/>
      <c r="AY581" s="304"/>
      <c r="AZ581" s="304"/>
      <c r="BA581" s="304"/>
      <c r="BB581" s="304"/>
      <c r="BC581" s="304"/>
      <c r="BD581" s="304"/>
      <c r="BE581" s="304"/>
      <c r="BF581" s="304"/>
      <c r="BG581" s="304"/>
      <c r="BH581" s="304"/>
      <c r="BI581" s="304"/>
      <c r="BJ581" s="304"/>
      <c r="BK581" s="304"/>
      <c r="BL581" s="304"/>
      <c r="BM581" s="304"/>
      <c r="BN581" s="304"/>
      <c r="BO581" s="304"/>
      <c r="BP581" s="304"/>
      <c r="BQ581" s="304"/>
      <c r="BR581" s="304"/>
      <c r="BS581" s="304"/>
      <c r="BT581" s="304"/>
      <c r="BU581" s="304"/>
      <c r="BV581" s="304"/>
      <c r="BW581" s="304"/>
      <c r="BX581" s="304"/>
      <c r="BY581" s="304"/>
      <c r="BZ581" s="304"/>
      <c r="CA581" s="304"/>
      <c r="CB581" s="304"/>
      <c r="CC581" s="304"/>
      <c r="CD581" s="304"/>
      <c r="CE581" s="304"/>
      <c r="CF581" s="304"/>
      <c r="CG581" s="304"/>
      <c r="CH581" s="304"/>
      <c r="CI581" s="304"/>
      <c r="CJ581" s="304"/>
      <c r="CK581" s="304"/>
      <c r="CL581" s="304"/>
      <c r="CM581" s="304"/>
      <c r="CN581" s="304"/>
      <c r="CO581" s="304"/>
      <c r="CP581" s="304"/>
      <c r="CQ581" s="304"/>
      <c r="CR581" s="304"/>
      <c r="CS581" s="304"/>
      <c r="CT581" s="304"/>
      <c r="CU581" s="304"/>
      <c r="CV581" s="304"/>
      <c r="CW581" s="304"/>
      <c r="CX581" s="304"/>
      <c r="CY581" s="304"/>
      <c r="CZ581" s="304"/>
      <c r="DA581" s="304"/>
      <c r="DB581" s="304"/>
      <c r="DC581" s="304"/>
      <c r="DD581" s="304"/>
      <c r="DE581" s="304"/>
      <c r="DF581" s="304"/>
      <c r="DG581" s="304"/>
      <c r="DH581" s="304"/>
      <c r="DI581" s="304"/>
      <c r="DJ581" s="304"/>
      <c r="DK581" s="304"/>
      <c r="DL581" s="304"/>
      <c r="DM581" s="304"/>
      <c r="DN581" s="304"/>
      <c r="DO581" s="304"/>
      <c r="DP581" s="304"/>
      <c r="DQ581" s="304"/>
      <c r="DR581" s="304"/>
      <c r="DS581" s="304"/>
      <c r="DT581" s="304"/>
      <c r="DU581" s="304"/>
      <c r="DV581" s="304"/>
      <c r="DW581" s="304"/>
      <c r="DX581" s="304"/>
      <c r="DY581" s="304"/>
      <c r="DZ581" s="304"/>
      <c r="EA581" s="304"/>
      <c r="EB581" s="304"/>
      <c r="EC581" s="304"/>
      <c r="ED581" s="304"/>
      <c r="EE581" s="304"/>
      <c r="EF581" s="304"/>
      <c r="EG581" s="304"/>
      <c r="EH581" s="304"/>
      <c r="EI581" s="304"/>
      <c r="EJ581" s="304"/>
      <c r="EK581" s="304"/>
      <c r="EL581" s="304"/>
      <c r="EM581" s="304"/>
      <c r="EN581" s="304"/>
      <c r="EO581" s="304"/>
      <c r="EP581" s="304"/>
      <c r="EQ581" s="304"/>
      <c r="ER581" s="304"/>
      <c r="ES581" s="304"/>
      <c r="ET581" s="304"/>
      <c r="EU581" s="304"/>
      <c r="EV581" s="304"/>
      <c r="EW581" s="304"/>
      <c r="EX581" s="304"/>
      <c r="EY581" s="304"/>
      <c r="EZ581" s="304"/>
      <c r="FA581" s="304"/>
      <c r="FB581" s="304"/>
      <c r="FC581" s="304"/>
      <c r="FD581" s="304"/>
      <c r="FE581" s="304"/>
      <c r="FF581" s="304"/>
    </row>
    <row r="582" spans="21:162" s="265" customFormat="1" x14ac:dyDescent="0.15">
      <c r="U582" s="304"/>
      <c r="V582" s="304"/>
      <c r="W582" s="304"/>
      <c r="X582" s="304"/>
      <c r="Y582" s="304"/>
      <c r="Z582" s="304"/>
      <c r="AA582" s="304"/>
      <c r="AB582" s="304"/>
      <c r="AC582" s="304"/>
      <c r="AD582" s="304"/>
      <c r="AE582" s="304"/>
      <c r="AF582" s="304"/>
      <c r="AG582" s="304"/>
      <c r="AH582" s="304"/>
      <c r="AI582" s="304"/>
      <c r="AJ582" s="304"/>
      <c r="AK582" s="304"/>
      <c r="AL582" s="304"/>
      <c r="AM582" s="304"/>
      <c r="AN582" s="304"/>
      <c r="AO582" s="304"/>
      <c r="AP582" s="304"/>
      <c r="AQ582" s="304"/>
      <c r="AR582" s="304"/>
      <c r="AS582" s="304"/>
      <c r="AT582" s="304"/>
      <c r="AU582" s="304"/>
      <c r="AV582" s="304"/>
      <c r="AW582" s="304"/>
      <c r="AX582" s="304"/>
      <c r="AY582" s="304"/>
      <c r="AZ582" s="304"/>
      <c r="BA582" s="304"/>
      <c r="BB582" s="304"/>
      <c r="BC582" s="304"/>
      <c r="BD582" s="304"/>
      <c r="BE582" s="304"/>
      <c r="BF582" s="304"/>
      <c r="BG582" s="304"/>
      <c r="BH582" s="304"/>
      <c r="BI582" s="304"/>
      <c r="BJ582" s="304"/>
      <c r="BK582" s="304"/>
      <c r="BL582" s="304"/>
      <c r="BM582" s="304"/>
      <c r="BN582" s="304"/>
      <c r="BO582" s="304"/>
      <c r="BP582" s="304"/>
      <c r="BQ582" s="304"/>
      <c r="BR582" s="304"/>
      <c r="BS582" s="304"/>
      <c r="BT582" s="304"/>
      <c r="BU582" s="304"/>
      <c r="BV582" s="304"/>
      <c r="BW582" s="304"/>
      <c r="BX582" s="304"/>
      <c r="BY582" s="304"/>
      <c r="BZ582" s="304"/>
      <c r="CA582" s="304"/>
      <c r="CB582" s="304"/>
      <c r="CC582" s="304"/>
      <c r="CD582" s="304"/>
      <c r="CE582" s="304"/>
      <c r="CF582" s="304"/>
      <c r="CG582" s="304"/>
      <c r="CH582" s="304"/>
      <c r="CI582" s="304"/>
      <c r="CJ582" s="304"/>
      <c r="CK582" s="304"/>
      <c r="CL582" s="304"/>
      <c r="CM582" s="304"/>
      <c r="CN582" s="304"/>
      <c r="CO582" s="304"/>
      <c r="CP582" s="304"/>
      <c r="CQ582" s="304"/>
      <c r="CR582" s="304"/>
      <c r="CS582" s="304"/>
      <c r="CT582" s="304"/>
      <c r="CU582" s="304"/>
      <c r="CV582" s="304"/>
      <c r="CW582" s="304"/>
      <c r="CX582" s="304"/>
      <c r="CY582" s="304"/>
      <c r="CZ582" s="304"/>
      <c r="DA582" s="304"/>
      <c r="DB582" s="304"/>
      <c r="DC582" s="304"/>
      <c r="DD582" s="304"/>
      <c r="DE582" s="304"/>
      <c r="DF582" s="304"/>
      <c r="DG582" s="304"/>
      <c r="DH582" s="304"/>
      <c r="DI582" s="304"/>
      <c r="DJ582" s="304"/>
      <c r="DK582" s="304"/>
      <c r="DL582" s="304"/>
      <c r="DM582" s="304"/>
      <c r="DN582" s="304"/>
      <c r="DO582" s="304"/>
      <c r="DP582" s="304"/>
      <c r="DQ582" s="304"/>
      <c r="DR582" s="304"/>
      <c r="DS582" s="304"/>
      <c r="DT582" s="304"/>
      <c r="DU582" s="304"/>
      <c r="DV582" s="304"/>
      <c r="DW582" s="304"/>
      <c r="DX582" s="304"/>
      <c r="DY582" s="304"/>
      <c r="DZ582" s="304"/>
      <c r="EA582" s="304"/>
      <c r="EB582" s="304"/>
      <c r="EC582" s="304"/>
      <c r="ED582" s="304"/>
      <c r="EE582" s="304"/>
      <c r="EF582" s="304"/>
      <c r="EG582" s="304"/>
      <c r="EH582" s="304"/>
      <c r="EI582" s="304"/>
      <c r="EJ582" s="304"/>
      <c r="EK582" s="304"/>
      <c r="EL582" s="304"/>
      <c r="EM582" s="304"/>
      <c r="EN582" s="304"/>
      <c r="EO582" s="304"/>
      <c r="EP582" s="304"/>
      <c r="EQ582" s="304"/>
      <c r="ER582" s="304"/>
      <c r="ES582" s="304"/>
      <c r="ET582" s="304"/>
      <c r="EU582" s="304"/>
      <c r="EV582" s="304"/>
      <c r="EW582" s="304"/>
      <c r="EX582" s="304"/>
      <c r="EY582" s="304"/>
      <c r="EZ582" s="304"/>
      <c r="FA582" s="304"/>
      <c r="FB582" s="304"/>
      <c r="FC582" s="304"/>
      <c r="FD582" s="304"/>
      <c r="FE582" s="304"/>
      <c r="FF582" s="304"/>
    </row>
    <row r="583" spans="21:162" s="265" customFormat="1" x14ac:dyDescent="0.15">
      <c r="U583" s="304"/>
      <c r="V583" s="304"/>
      <c r="W583" s="304"/>
      <c r="X583" s="304"/>
      <c r="Y583" s="304"/>
      <c r="Z583" s="304"/>
      <c r="AA583" s="304"/>
      <c r="AB583" s="304"/>
      <c r="AC583" s="304"/>
      <c r="AD583" s="304"/>
      <c r="AE583" s="304"/>
      <c r="AF583" s="304"/>
      <c r="AG583" s="304"/>
      <c r="AH583" s="304"/>
      <c r="AI583" s="304"/>
      <c r="AJ583" s="304"/>
      <c r="AK583" s="304"/>
      <c r="AL583" s="304"/>
      <c r="AM583" s="304"/>
      <c r="AN583" s="304"/>
      <c r="AO583" s="304"/>
      <c r="AP583" s="304"/>
      <c r="AQ583" s="304"/>
      <c r="AR583" s="304"/>
      <c r="AS583" s="304"/>
      <c r="AT583" s="304"/>
      <c r="AU583" s="304"/>
      <c r="AV583" s="304"/>
      <c r="AW583" s="304"/>
      <c r="AX583" s="304"/>
      <c r="AY583" s="304"/>
      <c r="AZ583" s="304"/>
      <c r="BA583" s="304"/>
      <c r="BB583" s="304"/>
      <c r="BC583" s="304"/>
      <c r="BD583" s="304"/>
      <c r="BE583" s="304"/>
      <c r="BF583" s="304"/>
      <c r="BG583" s="304"/>
      <c r="BH583" s="304"/>
      <c r="BI583" s="304"/>
      <c r="BJ583" s="304"/>
      <c r="BK583" s="304"/>
      <c r="BL583" s="304"/>
      <c r="BM583" s="304"/>
      <c r="BN583" s="304"/>
      <c r="BO583" s="304"/>
      <c r="BP583" s="304"/>
      <c r="BQ583" s="304"/>
      <c r="BR583" s="304"/>
      <c r="BS583" s="304"/>
      <c r="BT583" s="304"/>
      <c r="BU583" s="304"/>
      <c r="BV583" s="304"/>
      <c r="BW583" s="304"/>
      <c r="BX583" s="304"/>
      <c r="BY583" s="304"/>
      <c r="BZ583" s="304"/>
      <c r="CA583" s="304"/>
      <c r="CB583" s="304"/>
      <c r="CC583" s="304"/>
      <c r="CD583" s="304"/>
      <c r="CE583" s="304"/>
      <c r="CF583" s="304"/>
      <c r="CG583" s="304"/>
      <c r="CH583" s="304"/>
      <c r="CI583" s="304"/>
      <c r="CJ583" s="304"/>
      <c r="CK583" s="304"/>
      <c r="CL583" s="304"/>
      <c r="CM583" s="304"/>
      <c r="CN583" s="304"/>
      <c r="CO583" s="304"/>
      <c r="CP583" s="304"/>
      <c r="CQ583" s="304"/>
      <c r="CR583" s="304"/>
      <c r="CS583" s="304"/>
      <c r="CT583" s="304"/>
      <c r="CU583" s="304"/>
      <c r="CV583" s="304"/>
      <c r="CW583" s="304"/>
      <c r="CX583" s="304"/>
      <c r="CY583" s="304"/>
      <c r="CZ583" s="304"/>
      <c r="DA583" s="304"/>
      <c r="DB583" s="304"/>
      <c r="DC583" s="304"/>
      <c r="DD583" s="304"/>
      <c r="DE583" s="304"/>
      <c r="DF583" s="304"/>
      <c r="DG583" s="304"/>
      <c r="DH583" s="304"/>
      <c r="DI583" s="304"/>
      <c r="DJ583" s="304"/>
      <c r="DK583" s="304"/>
      <c r="DL583" s="304"/>
      <c r="DM583" s="304"/>
      <c r="DN583" s="304"/>
      <c r="DO583" s="304"/>
      <c r="DP583" s="304"/>
      <c r="DQ583" s="304"/>
      <c r="DR583" s="304"/>
      <c r="DS583" s="304"/>
      <c r="DT583" s="304"/>
      <c r="DU583" s="304"/>
      <c r="DV583" s="304"/>
      <c r="DW583" s="304"/>
      <c r="DX583" s="304"/>
      <c r="DY583" s="304"/>
      <c r="DZ583" s="304"/>
      <c r="EA583" s="304"/>
      <c r="EB583" s="304"/>
      <c r="EC583" s="304"/>
      <c r="ED583" s="304"/>
      <c r="EE583" s="304"/>
      <c r="EF583" s="304"/>
      <c r="EG583" s="304"/>
      <c r="EH583" s="304"/>
      <c r="EI583" s="304"/>
      <c r="EJ583" s="304"/>
      <c r="EK583" s="304"/>
      <c r="EL583" s="304"/>
      <c r="EM583" s="304"/>
      <c r="EN583" s="304"/>
      <c r="EO583" s="304"/>
      <c r="EP583" s="304"/>
      <c r="EQ583" s="304"/>
      <c r="ER583" s="304"/>
      <c r="ES583" s="304"/>
      <c r="ET583" s="304"/>
      <c r="EU583" s="304"/>
      <c r="EV583" s="304"/>
      <c r="EW583" s="304"/>
      <c r="EX583" s="304"/>
      <c r="EY583" s="304"/>
      <c r="EZ583" s="304"/>
      <c r="FA583" s="304"/>
      <c r="FB583" s="304"/>
      <c r="FC583" s="304"/>
      <c r="FD583" s="304"/>
      <c r="FE583" s="304"/>
      <c r="FF583" s="304"/>
    </row>
    <row r="584" spans="21:162" s="265" customFormat="1" x14ac:dyDescent="0.15">
      <c r="U584" s="304"/>
      <c r="V584" s="304"/>
      <c r="W584" s="304"/>
      <c r="X584" s="304"/>
      <c r="Y584" s="304"/>
      <c r="Z584" s="304"/>
      <c r="AA584" s="304"/>
      <c r="AB584" s="304"/>
      <c r="AC584" s="304"/>
      <c r="AD584" s="304"/>
      <c r="AE584" s="304"/>
      <c r="AF584" s="304"/>
      <c r="AG584" s="304"/>
      <c r="AH584" s="304"/>
      <c r="AI584" s="304"/>
      <c r="AJ584" s="304"/>
      <c r="AK584" s="304"/>
      <c r="AL584" s="304"/>
      <c r="AM584" s="304"/>
      <c r="AN584" s="304"/>
      <c r="AO584" s="304"/>
      <c r="AP584" s="304"/>
      <c r="AQ584" s="304"/>
      <c r="AR584" s="304"/>
      <c r="AS584" s="304"/>
      <c r="AT584" s="304"/>
      <c r="AU584" s="304"/>
      <c r="AV584" s="304"/>
      <c r="AW584" s="304"/>
      <c r="AX584" s="304"/>
      <c r="AY584" s="304"/>
      <c r="AZ584" s="304"/>
      <c r="BA584" s="304"/>
      <c r="BB584" s="304"/>
      <c r="BC584" s="304"/>
      <c r="BD584" s="304"/>
      <c r="BE584" s="304"/>
      <c r="BF584" s="304"/>
      <c r="BG584" s="304"/>
      <c r="BH584" s="304"/>
      <c r="BI584" s="304"/>
      <c r="BJ584" s="304"/>
      <c r="BK584" s="304"/>
      <c r="BL584" s="304"/>
      <c r="BM584" s="304"/>
      <c r="BN584" s="304"/>
      <c r="BO584" s="304"/>
      <c r="BP584" s="304"/>
      <c r="BQ584" s="304"/>
      <c r="BR584" s="304"/>
      <c r="BS584" s="304"/>
      <c r="BT584" s="304"/>
      <c r="BU584" s="304"/>
      <c r="BV584" s="304"/>
      <c r="BW584" s="304"/>
      <c r="BX584" s="304"/>
      <c r="BY584" s="304"/>
      <c r="BZ584" s="304"/>
      <c r="CA584" s="304"/>
      <c r="CB584" s="304"/>
      <c r="CC584" s="304"/>
      <c r="CD584" s="304"/>
      <c r="CE584" s="304"/>
      <c r="CF584" s="304"/>
      <c r="CG584" s="304"/>
      <c r="CH584" s="304"/>
      <c r="CI584" s="304"/>
      <c r="CJ584" s="304"/>
      <c r="CK584" s="304"/>
      <c r="CL584" s="304"/>
      <c r="CM584" s="304"/>
      <c r="CN584" s="304"/>
      <c r="CO584" s="304"/>
      <c r="CP584" s="304"/>
      <c r="CQ584" s="304"/>
      <c r="CR584" s="304"/>
      <c r="CS584" s="304"/>
      <c r="CT584" s="304"/>
      <c r="CU584" s="304"/>
      <c r="CV584" s="304"/>
      <c r="CW584" s="304"/>
      <c r="CX584" s="304"/>
      <c r="CY584" s="304"/>
      <c r="CZ584" s="304"/>
      <c r="DA584" s="304"/>
      <c r="DB584" s="304"/>
      <c r="DC584" s="304"/>
      <c r="DD584" s="304"/>
      <c r="DE584" s="304"/>
      <c r="DF584" s="304"/>
      <c r="DG584" s="304"/>
      <c r="DH584" s="304"/>
      <c r="DI584" s="304"/>
      <c r="DJ584" s="304"/>
      <c r="DK584" s="304"/>
      <c r="DL584" s="304"/>
      <c r="DM584" s="304"/>
      <c r="DN584" s="304"/>
      <c r="DO584" s="304"/>
      <c r="DP584" s="304"/>
      <c r="DQ584" s="304"/>
      <c r="DR584" s="304"/>
      <c r="DS584" s="304"/>
      <c r="DT584" s="304"/>
      <c r="DU584" s="304"/>
      <c r="DV584" s="304"/>
      <c r="DW584" s="304"/>
      <c r="DX584" s="304"/>
      <c r="DY584" s="304"/>
      <c r="DZ584" s="304"/>
      <c r="EA584" s="304"/>
      <c r="EB584" s="304"/>
      <c r="EC584" s="304"/>
      <c r="ED584" s="304"/>
      <c r="EE584" s="304"/>
      <c r="EF584" s="304"/>
      <c r="EG584" s="304"/>
      <c r="EH584" s="304"/>
      <c r="EI584" s="304"/>
      <c r="EJ584" s="304"/>
      <c r="EK584" s="304"/>
      <c r="EL584" s="304"/>
      <c r="EM584" s="304"/>
      <c r="EN584" s="304"/>
      <c r="EO584" s="304"/>
      <c r="EP584" s="304"/>
      <c r="EQ584" s="304"/>
      <c r="ER584" s="304"/>
      <c r="ES584" s="304"/>
      <c r="ET584" s="304"/>
      <c r="EU584" s="304"/>
      <c r="EV584" s="304"/>
      <c r="EW584" s="304"/>
      <c r="EX584" s="304"/>
      <c r="EY584" s="304"/>
      <c r="EZ584" s="304"/>
      <c r="FA584" s="304"/>
      <c r="FB584" s="304"/>
      <c r="FC584" s="304"/>
      <c r="FD584" s="304"/>
      <c r="FE584" s="304"/>
      <c r="FF584" s="304"/>
    </row>
    <row r="585" spans="21:162" s="265" customFormat="1" x14ac:dyDescent="0.15">
      <c r="U585" s="304"/>
      <c r="V585" s="304"/>
      <c r="W585" s="304"/>
      <c r="X585" s="304"/>
      <c r="Y585" s="304"/>
      <c r="Z585" s="304"/>
      <c r="AA585" s="304"/>
      <c r="AB585" s="304"/>
      <c r="AC585" s="304"/>
      <c r="AD585" s="304"/>
      <c r="AE585" s="304"/>
      <c r="AF585" s="304"/>
      <c r="AG585" s="304"/>
      <c r="AH585" s="304"/>
      <c r="AI585" s="304"/>
      <c r="AJ585" s="304"/>
      <c r="AK585" s="304"/>
      <c r="AL585" s="304"/>
      <c r="AM585" s="304"/>
      <c r="AN585" s="304"/>
      <c r="AO585" s="304"/>
      <c r="AP585" s="304"/>
      <c r="AQ585" s="304"/>
      <c r="AR585" s="304"/>
      <c r="AS585" s="304"/>
      <c r="AT585" s="304"/>
      <c r="AU585" s="304"/>
      <c r="AV585" s="304"/>
      <c r="AW585" s="304"/>
      <c r="AX585" s="304"/>
      <c r="AY585" s="304"/>
      <c r="AZ585" s="304"/>
      <c r="BA585" s="304"/>
      <c r="BB585" s="304"/>
      <c r="BC585" s="304"/>
      <c r="BD585" s="304"/>
      <c r="BE585" s="304"/>
      <c r="BF585" s="304"/>
      <c r="BG585" s="304"/>
      <c r="BH585" s="304"/>
      <c r="BI585" s="304"/>
      <c r="BJ585" s="304"/>
      <c r="BK585" s="304"/>
      <c r="BL585" s="304"/>
      <c r="BM585" s="304"/>
      <c r="BN585" s="304"/>
      <c r="BO585" s="304"/>
      <c r="BP585" s="304"/>
      <c r="BQ585" s="304"/>
      <c r="BR585" s="304"/>
      <c r="BS585" s="304"/>
      <c r="BT585" s="304"/>
      <c r="BU585" s="304"/>
      <c r="BV585" s="304"/>
      <c r="BW585" s="304"/>
      <c r="BX585" s="304"/>
      <c r="BY585" s="304"/>
      <c r="BZ585" s="304"/>
      <c r="CA585" s="304"/>
      <c r="CB585" s="304"/>
      <c r="CC585" s="304"/>
      <c r="CD585" s="304"/>
      <c r="CE585" s="304"/>
      <c r="CF585" s="304"/>
      <c r="CG585" s="304"/>
      <c r="CH585" s="304"/>
      <c r="CI585" s="304"/>
      <c r="CJ585" s="304"/>
      <c r="CK585" s="304"/>
      <c r="CL585" s="304"/>
      <c r="CM585" s="304"/>
      <c r="CN585" s="304"/>
      <c r="CO585" s="304"/>
      <c r="CP585" s="304"/>
      <c r="CQ585" s="304"/>
      <c r="CR585" s="304"/>
      <c r="CS585" s="304"/>
      <c r="CT585" s="304"/>
      <c r="CU585" s="304"/>
      <c r="CV585" s="304"/>
      <c r="CW585" s="304"/>
      <c r="CX585" s="304"/>
      <c r="CY585" s="304"/>
      <c r="CZ585" s="304"/>
      <c r="DA585" s="304"/>
      <c r="DB585" s="304"/>
      <c r="DC585" s="304"/>
      <c r="DD585" s="304"/>
      <c r="DE585" s="304"/>
      <c r="DF585" s="304"/>
      <c r="DG585" s="304"/>
      <c r="DH585" s="304"/>
      <c r="DI585" s="304"/>
      <c r="DJ585" s="304"/>
      <c r="DK585" s="304"/>
      <c r="DL585" s="304"/>
      <c r="DM585" s="304"/>
      <c r="DN585" s="304"/>
      <c r="DO585" s="304"/>
      <c r="DP585" s="304"/>
      <c r="DQ585" s="304"/>
      <c r="DR585" s="304"/>
      <c r="DS585" s="304"/>
      <c r="DT585" s="304"/>
      <c r="DU585" s="304"/>
      <c r="DV585" s="304"/>
      <c r="DW585" s="304"/>
      <c r="DX585" s="304"/>
      <c r="DY585" s="304"/>
      <c r="DZ585" s="304"/>
      <c r="EA585" s="304"/>
      <c r="EB585" s="304"/>
      <c r="EC585" s="304"/>
      <c r="ED585" s="304"/>
      <c r="EE585" s="304"/>
      <c r="EF585" s="304"/>
      <c r="EG585" s="304"/>
      <c r="EH585" s="304"/>
      <c r="EI585" s="304"/>
      <c r="EJ585" s="304"/>
      <c r="EK585" s="304"/>
      <c r="EL585" s="304"/>
      <c r="EM585" s="304"/>
      <c r="EN585" s="304"/>
      <c r="EO585" s="304"/>
      <c r="EP585" s="304"/>
      <c r="EQ585" s="304"/>
      <c r="ER585" s="304"/>
      <c r="ES585" s="304"/>
      <c r="ET585" s="304"/>
      <c r="EU585" s="304"/>
      <c r="EV585" s="304"/>
      <c r="EW585" s="304"/>
      <c r="EX585" s="304"/>
      <c r="EY585" s="304"/>
      <c r="EZ585" s="304"/>
      <c r="FA585" s="304"/>
      <c r="FB585" s="304"/>
      <c r="FC585" s="304"/>
      <c r="FD585" s="304"/>
      <c r="FE585" s="304"/>
      <c r="FF585" s="304"/>
    </row>
    <row r="586" spans="21:162" s="265" customFormat="1" x14ac:dyDescent="0.15">
      <c r="U586" s="304"/>
      <c r="V586" s="304"/>
      <c r="W586" s="304"/>
      <c r="X586" s="304"/>
      <c r="Y586" s="304"/>
      <c r="Z586" s="304"/>
      <c r="AA586" s="304"/>
      <c r="AB586" s="304"/>
      <c r="AC586" s="304"/>
      <c r="AD586" s="304"/>
      <c r="AE586" s="304"/>
      <c r="AF586" s="304"/>
      <c r="AG586" s="304"/>
      <c r="AH586" s="304"/>
      <c r="AI586" s="304"/>
      <c r="AJ586" s="304"/>
      <c r="AK586" s="304"/>
      <c r="AL586" s="304"/>
      <c r="AM586" s="304"/>
      <c r="AN586" s="304"/>
      <c r="AO586" s="304"/>
      <c r="AP586" s="304"/>
      <c r="AQ586" s="304"/>
      <c r="AR586" s="304"/>
      <c r="AS586" s="304"/>
      <c r="AT586" s="304"/>
      <c r="AU586" s="304"/>
      <c r="AV586" s="304"/>
      <c r="AW586" s="304"/>
      <c r="AX586" s="304"/>
      <c r="AY586" s="304"/>
      <c r="AZ586" s="304"/>
      <c r="BA586" s="304"/>
      <c r="BB586" s="304"/>
      <c r="BC586" s="304"/>
      <c r="BD586" s="304"/>
      <c r="BE586" s="304"/>
      <c r="BF586" s="304"/>
      <c r="BG586" s="304"/>
      <c r="BH586" s="304"/>
      <c r="BI586" s="304"/>
      <c r="BJ586" s="304"/>
      <c r="BK586" s="304"/>
      <c r="BL586" s="304"/>
      <c r="BM586" s="304"/>
      <c r="BN586" s="304"/>
      <c r="BO586" s="304"/>
      <c r="BP586" s="304"/>
      <c r="BQ586" s="304"/>
      <c r="BR586" s="304"/>
      <c r="BS586" s="304"/>
      <c r="BT586" s="304"/>
      <c r="BU586" s="304"/>
      <c r="BV586" s="304"/>
      <c r="BW586" s="304"/>
      <c r="BX586" s="304"/>
      <c r="BY586" s="304"/>
      <c r="BZ586" s="304"/>
      <c r="CA586" s="304"/>
      <c r="CB586" s="304"/>
      <c r="CC586" s="304"/>
      <c r="CD586" s="304"/>
      <c r="CE586" s="304"/>
      <c r="CF586" s="304"/>
      <c r="CG586" s="304"/>
      <c r="CH586" s="304"/>
      <c r="CI586" s="304"/>
      <c r="CJ586" s="304"/>
      <c r="CK586" s="304"/>
      <c r="CL586" s="304"/>
      <c r="CM586" s="304"/>
      <c r="CN586" s="304"/>
      <c r="CO586" s="304"/>
      <c r="CP586" s="304"/>
      <c r="CQ586" s="304"/>
      <c r="CR586" s="304"/>
      <c r="CS586" s="304"/>
      <c r="CT586" s="304"/>
      <c r="CU586" s="304"/>
      <c r="CV586" s="304"/>
      <c r="CW586" s="304"/>
      <c r="CX586" s="304"/>
      <c r="CY586" s="304"/>
      <c r="CZ586" s="304"/>
      <c r="DA586" s="304"/>
      <c r="DB586" s="304"/>
      <c r="DC586" s="304"/>
      <c r="DD586" s="304"/>
      <c r="DE586" s="304"/>
      <c r="DF586" s="304"/>
      <c r="DG586" s="304"/>
      <c r="DH586" s="304"/>
      <c r="DI586" s="304"/>
      <c r="DJ586" s="304"/>
      <c r="DK586" s="304"/>
      <c r="DL586" s="304"/>
      <c r="DM586" s="304"/>
      <c r="DN586" s="304"/>
      <c r="DO586" s="304"/>
      <c r="DP586" s="304"/>
      <c r="DQ586" s="304"/>
      <c r="DR586" s="304"/>
      <c r="DS586" s="304"/>
      <c r="DT586" s="304"/>
      <c r="DU586" s="304"/>
      <c r="DV586" s="304"/>
      <c r="DW586" s="304"/>
      <c r="DX586" s="304"/>
      <c r="DY586" s="304"/>
      <c r="DZ586" s="304"/>
      <c r="EA586" s="304"/>
      <c r="EB586" s="304"/>
      <c r="EC586" s="304"/>
      <c r="ED586" s="304"/>
      <c r="EE586" s="304"/>
      <c r="EF586" s="304"/>
      <c r="EG586" s="304"/>
      <c r="EH586" s="304"/>
      <c r="EI586" s="304"/>
      <c r="EJ586" s="304"/>
      <c r="EK586" s="304"/>
      <c r="EL586" s="304"/>
      <c r="EM586" s="304"/>
      <c r="EN586" s="304"/>
      <c r="EO586" s="304"/>
      <c r="EP586" s="304"/>
      <c r="EQ586" s="304"/>
      <c r="ER586" s="304"/>
      <c r="ES586" s="304"/>
      <c r="ET586" s="304"/>
      <c r="EU586" s="304"/>
      <c r="EV586" s="304"/>
      <c r="EW586" s="304"/>
      <c r="EX586" s="304"/>
      <c r="EY586" s="304"/>
      <c r="EZ586" s="304"/>
      <c r="FA586" s="304"/>
      <c r="FB586" s="304"/>
      <c r="FC586" s="304"/>
      <c r="FD586" s="304"/>
      <c r="FE586" s="304"/>
      <c r="FF586" s="304"/>
    </row>
    <row r="587" spans="21:162" s="265" customFormat="1" x14ac:dyDescent="0.15">
      <c r="U587" s="304"/>
      <c r="V587" s="304"/>
      <c r="W587" s="304"/>
      <c r="X587" s="304"/>
      <c r="Y587" s="304"/>
      <c r="Z587" s="304"/>
      <c r="AA587" s="304"/>
      <c r="AB587" s="304"/>
      <c r="AC587" s="304"/>
      <c r="AD587" s="304"/>
      <c r="AE587" s="304"/>
      <c r="AF587" s="304"/>
      <c r="AG587" s="304"/>
      <c r="AH587" s="304"/>
      <c r="AI587" s="304"/>
      <c r="AJ587" s="304"/>
      <c r="AK587" s="304"/>
      <c r="AL587" s="304"/>
      <c r="AM587" s="304"/>
      <c r="AN587" s="304"/>
      <c r="AO587" s="304"/>
      <c r="AP587" s="304"/>
      <c r="AQ587" s="304"/>
      <c r="AR587" s="304"/>
      <c r="AS587" s="304"/>
      <c r="AT587" s="304"/>
      <c r="AU587" s="304"/>
      <c r="AV587" s="304"/>
      <c r="AW587" s="304"/>
      <c r="AX587" s="304"/>
      <c r="AY587" s="304"/>
      <c r="AZ587" s="304"/>
      <c r="BA587" s="304"/>
      <c r="BB587" s="304"/>
      <c r="BC587" s="304"/>
      <c r="BD587" s="304"/>
      <c r="BE587" s="304"/>
      <c r="BF587" s="304"/>
      <c r="BG587" s="304"/>
      <c r="BH587" s="304"/>
      <c r="BI587" s="304"/>
      <c r="BJ587" s="304"/>
      <c r="BK587" s="304"/>
      <c r="BL587" s="304"/>
      <c r="BM587" s="304"/>
      <c r="BN587" s="304"/>
      <c r="BO587" s="304"/>
      <c r="BP587" s="304"/>
      <c r="BQ587" s="304"/>
      <c r="BR587" s="304"/>
      <c r="BS587" s="304"/>
      <c r="BT587" s="304"/>
      <c r="BU587" s="304"/>
      <c r="BV587" s="304"/>
      <c r="BW587" s="304"/>
      <c r="BX587" s="304"/>
      <c r="BY587" s="304"/>
      <c r="BZ587" s="304"/>
      <c r="CA587" s="304"/>
      <c r="CB587" s="304"/>
      <c r="CC587" s="304"/>
      <c r="CD587" s="304"/>
      <c r="CE587" s="304"/>
      <c r="CF587" s="304"/>
      <c r="CG587" s="304"/>
      <c r="CH587" s="304"/>
      <c r="CI587" s="304"/>
      <c r="CJ587" s="304"/>
      <c r="CK587" s="304"/>
      <c r="CL587" s="304"/>
      <c r="CM587" s="304"/>
      <c r="CN587" s="304"/>
      <c r="CO587" s="304"/>
      <c r="CP587" s="304"/>
      <c r="CQ587" s="304"/>
      <c r="CR587" s="304"/>
      <c r="CS587" s="304"/>
      <c r="CT587" s="304"/>
      <c r="CU587" s="304"/>
      <c r="CV587" s="304"/>
      <c r="CW587" s="304"/>
      <c r="CX587" s="304"/>
      <c r="CY587" s="304"/>
      <c r="CZ587" s="304"/>
      <c r="DA587" s="304"/>
      <c r="DB587" s="304"/>
      <c r="DC587" s="304"/>
      <c r="DD587" s="304"/>
      <c r="DE587" s="304"/>
      <c r="DF587" s="304"/>
      <c r="DG587" s="304"/>
      <c r="DH587" s="304"/>
      <c r="DI587" s="304"/>
      <c r="DJ587" s="304"/>
      <c r="DK587" s="304"/>
      <c r="DL587" s="304"/>
      <c r="DM587" s="304"/>
      <c r="DN587" s="304"/>
      <c r="DO587" s="304"/>
      <c r="DP587" s="304"/>
      <c r="DQ587" s="304"/>
      <c r="DR587" s="304"/>
      <c r="DS587" s="304"/>
      <c r="DT587" s="304"/>
      <c r="DU587" s="304"/>
      <c r="DV587" s="304"/>
      <c r="DW587" s="304"/>
      <c r="DX587" s="304"/>
      <c r="DY587" s="304"/>
      <c r="DZ587" s="304"/>
      <c r="EA587" s="304"/>
      <c r="EB587" s="304"/>
      <c r="EC587" s="304"/>
      <c r="ED587" s="304"/>
      <c r="EE587" s="304"/>
      <c r="EF587" s="304"/>
      <c r="EG587" s="304"/>
      <c r="EH587" s="304"/>
      <c r="EI587" s="304"/>
      <c r="EJ587" s="304"/>
      <c r="EK587" s="304"/>
      <c r="EL587" s="304"/>
      <c r="EM587" s="304"/>
      <c r="EN587" s="304"/>
      <c r="EO587" s="304"/>
      <c r="EP587" s="304"/>
      <c r="EQ587" s="304"/>
      <c r="ER587" s="304"/>
      <c r="ES587" s="304"/>
      <c r="ET587" s="304"/>
      <c r="EU587" s="304"/>
      <c r="EV587" s="304"/>
      <c r="EW587" s="304"/>
      <c r="EX587" s="304"/>
      <c r="EY587" s="304"/>
      <c r="EZ587" s="304"/>
      <c r="FA587" s="304"/>
      <c r="FB587" s="304"/>
      <c r="FC587" s="304"/>
      <c r="FD587" s="304"/>
      <c r="FE587" s="304"/>
      <c r="FF587" s="304"/>
    </row>
    <row r="588" spans="21:162" s="265" customFormat="1" x14ac:dyDescent="0.15">
      <c r="U588" s="304"/>
      <c r="V588" s="304"/>
      <c r="W588" s="304"/>
      <c r="X588" s="304"/>
      <c r="Y588" s="304"/>
      <c r="Z588" s="304"/>
      <c r="AA588" s="304"/>
      <c r="AB588" s="304"/>
      <c r="AC588" s="304"/>
      <c r="AD588" s="304"/>
      <c r="AE588" s="304"/>
      <c r="AF588" s="304"/>
      <c r="AG588" s="304"/>
      <c r="AH588" s="304"/>
      <c r="AI588" s="304"/>
      <c r="AJ588" s="304"/>
      <c r="AK588" s="304"/>
      <c r="AL588" s="304"/>
      <c r="AM588" s="304"/>
      <c r="AN588" s="304"/>
      <c r="AO588" s="304"/>
      <c r="AP588" s="304"/>
      <c r="AQ588" s="304"/>
      <c r="AR588" s="304"/>
      <c r="AS588" s="304"/>
      <c r="AT588" s="304"/>
      <c r="AU588" s="304"/>
      <c r="AV588" s="304"/>
      <c r="AW588" s="304"/>
      <c r="AX588" s="304"/>
      <c r="AY588" s="304"/>
      <c r="AZ588" s="304"/>
      <c r="BA588" s="304"/>
      <c r="BB588" s="304"/>
      <c r="BC588" s="304"/>
      <c r="BD588" s="304"/>
      <c r="BE588" s="304"/>
      <c r="BF588" s="304"/>
      <c r="BG588" s="304"/>
      <c r="BH588" s="304"/>
      <c r="BI588" s="304"/>
      <c r="BJ588" s="304"/>
      <c r="BK588" s="304"/>
      <c r="BL588" s="304"/>
      <c r="BM588" s="304"/>
      <c r="BN588" s="304"/>
      <c r="BO588" s="304"/>
      <c r="BP588" s="304"/>
      <c r="BQ588" s="304"/>
      <c r="BR588" s="304"/>
      <c r="BS588" s="304"/>
      <c r="BT588" s="304"/>
      <c r="BU588" s="304"/>
      <c r="BV588" s="304"/>
      <c r="BW588" s="304"/>
      <c r="BX588" s="304"/>
      <c r="BY588" s="304"/>
      <c r="BZ588" s="304"/>
      <c r="CA588" s="304"/>
      <c r="CB588" s="304"/>
      <c r="CC588" s="304"/>
      <c r="CD588" s="304"/>
      <c r="CE588" s="304"/>
      <c r="CF588" s="304"/>
      <c r="CG588" s="304"/>
      <c r="CH588" s="304"/>
      <c r="CI588" s="304"/>
      <c r="CJ588" s="304"/>
      <c r="CK588" s="304"/>
      <c r="CL588" s="304"/>
      <c r="CM588" s="304"/>
      <c r="CN588" s="304"/>
      <c r="CO588" s="304"/>
      <c r="CP588" s="304"/>
      <c r="CQ588" s="304"/>
      <c r="CR588" s="304"/>
      <c r="CS588" s="304"/>
      <c r="CT588" s="304"/>
      <c r="CU588" s="304"/>
      <c r="CV588" s="304"/>
      <c r="CW588" s="304"/>
      <c r="CX588" s="304"/>
      <c r="CY588" s="304"/>
      <c r="CZ588" s="304"/>
      <c r="DA588" s="304"/>
      <c r="DB588" s="304"/>
      <c r="DC588" s="304"/>
      <c r="DD588" s="304"/>
      <c r="DE588" s="304"/>
      <c r="DF588" s="304"/>
      <c r="DG588" s="304"/>
      <c r="DH588" s="304"/>
      <c r="DI588" s="304"/>
      <c r="DJ588" s="304"/>
      <c r="DK588" s="304"/>
      <c r="DL588" s="304"/>
      <c r="DM588" s="304"/>
      <c r="DN588" s="304"/>
      <c r="DO588" s="304"/>
      <c r="DP588" s="304"/>
      <c r="DQ588" s="304"/>
      <c r="DR588" s="304"/>
      <c r="DS588" s="304"/>
      <c r="DT588" s="304"/>
      <c r="DU588" s="304"/>
      <c r="DV588" s="304"/>
      <c r="DW588" s="304"/>
      <c r="DX588" s="304"/>
      <c r="DY588" s="304"/>
      <c r="DZ588" s="304"/>
      <c r="EA588" s="304"/>
      <c r="EB588" s="304"/>
      <c r="EC588" s="304"/>
      <c r="ED588" s="304"/>
      <c r="EE588" s="304"/>
      <c r="EF588" s="304"/>
      <c r="EG588" s="304"/>
      <c r="EH588" s="304"/>
      <c r="EI588" s="304"/>
      <c r="EJ588" s="304"/>
      <c r="EK588" s="304"/>
      <c r="EL588" s="304"/>
      <c r="EM588" s="304"/>
      <c r="EN588" s="304"/>
      <c r="EO588" s="304"/>
      <c r="EP588" s="304"/>
      <c r="EQ588" s="304"/>
      <c r="ER588" s="304"/>
      <c r="ES588" s="304"/>
      <c r="ET588" s="304"/>
      <c r="EU588" s="304"/>
      <c r="EV588" s="304"/>
      <c r="EW588" s="304"/>
      <c r="EX588" s="304"/>
      <c r="EY588" s="304"/>
      <c r="EZ588" s="304"/>
      <c r="FA588" s="304"/>
      <c r="FB588" s="304"/>
      <c r="FC588" s="304"/>
      <c r="FD588" s="304"/>
      <c r="FE588" s="304"/>
      <c r="FF588" s="304"/>
    </row>
    <row r="589" spans="21:162" s="265" customFormat="1" x14ac:dyDescent="0.15">
      <c r="U589" s="304"/>
      <c r="V589" s="304"/>
      <c r="W589" s="304"/>
      <c r="X589" s="304"/>
      <c r="Y589" s="304"/>
      <c r="Z589" s="304"/>
      <c r="AA589" s="304"/>
      <c r="AB589" s="304"/>
      <c r="AC589" s="304"/>
      <c r="AD589" s="304"/>
      <c r="AE589" s="304"/>
      <c r="AF589" s="304"/>
      <c r="AG589" s="304"/>
      <c r="AH589" s="304"/>
      <c r="AI589" s="304"/>
      <c r="AJ589" s="304"/>
      <c r="AK589" s="304"/>
      <c r="AL589" s="304"/>
      <c r="AM589" s="304"/>
      <c r="AN589" s="304"/>
      <c r="AO589" s="304"/>
      <c r="AP589" s="304"/>
      <c r="AQ589" s="304"/>
      <c r="AR589" s="304"/>
      <c r="AS589" s="304"/>
      <c r="AT589" s="304"/>
      <c r="AU589" s="304"/>
      <c r="AV589" s="304"/>
      <c r="AW589" s="304"/>
      <c r="AX589" s="304"/>
      <c r="AY589" s="304"/>
      <c r="AZ589" s="304"/>
      <c r="BA589" s="304"/>
      <c r="BB589" s="304"/>
      <c r="BC589" s="304"/>
      <c r="BD589" s="304"/>
      <c r="BE589" s="304"/>
      <c r="BF589" s="304"/>
      <c r="BG589" s="304"/>
      <c r="BH589" s="304"/>
      <c r="BI589" s="304"/>
      <c r="BJ589" s="304"/>
      <c r="BK589" s="304"/>
      <c r="BL589" s="304"/>
      <c r="BM589" s="304"/>
      <c r="BN589" s="304"/>
      <c r="BO589" s="304"/>
      <c r="BP589" s="304"/>
      <c r="BQ589" s="304"/>
      <c r="BR589" s="304"/>
      <c r="BS589" s="304"/>
      <c r="BT589" s="304"/>
      <c r="BU589" s="304"/>
      <c r="BV589" s="304"/>
      <c r="BW589" s="304"/>
      <c r="BX589" s="304"/>
      <c r="BY589" s="304"/>
      <c r="BZ589" s="304"/>
      <c r="CA589" s="304"/>
      <c r="CB589" s="304"/>
      <c r="CC589" s="304"/>
      <c r="CD589" s="304"/>
      <c r="CE589" s="304"/>
      <c r="CF589" s="304"/>
      <c r="CG589" s="304"/>
      <c r="CH589" s="304"/>
      <c r="CI589" s="304"/>
      <c r="CJ589" s="304"/>
      <c r="CK589" s="304"/>
      <c r="CL589" s="304"/>
      <c r="CM589" s="304"/>
      <c r="CN589" s="304"/>
      <c r="CO589" s="304"/>
      <c r="CP589" s="304"/>
      <c r="CQ589" s="304"/>
      <c r="CR589" s="304"/>
      <c r="CS589" s="304"/>
      <c r="CT589" s="304"/>
      <c r="CU589" s="304"/>
      <c r="CV589" s="304"/>
      <c r="CW589" s="304"/>
      <c r="CX589" s="304"/>
      <c r="CY589" s="304"/>
      <c r="CZ589" s="304"/>
      <c r="DA589" s="304"/>
      <c r="DB589" s="304"/>
      <c r="DC589" s="304"/>
      <c r="DD589" s="304"/>
      <c r="DE589" s="304"/>
      <c r="DF589" s="304"/>
      <c r="DG589" s="304"/>
      <c r="DH589" s="304"/>
      <c r="DI589" s="304"/>
      <c r="DJ589" s="304"/>
      <c r="DK589" s="304"/>
      <c r="DL589" s="304"/>
      <c r="DM589" s="304"/>
      <c r="DN589" s="304"/>
      <c r="DO589" s="304"/>
      <c r="DP589" s="304"/>
      <c r="DQ589" s="304"/>
      <c r="DR589" s="304"/>
      <c r="DS589" s="304"/>
      <c r="DT589" s="304"/>
      <c r="DU589" s="304"/>
      <c r="DV589" s="304"/>
      <c r="DW589" s="304"/>
      <c r="DX589" s="304"/>
      <c r="DY589" s="304"/>
      <c r="DZ589" s="304"/>
      <c r="EA589" s="304"/>
      <c r="EB589" s="304"/>
      <c r="EC589" s="304"/>
      <c r="ED589" s="304"/>
      <c r="EE589" s="304"/>
      <c r="EF589" s="304"/>
      <c r="EG589" s="304"/>
      <c r="EH589" s="304"/>
      <c r="EI589" s="304"/>
      <c r="EJ589" s="304"/>
      <c r="EK589" s="304"/>
      <c r="EL589" s="304"/>
      <c r="EM589" s="304"/>
      <c r="EN589" s="304"/>
      <c r="EO589" s="304"/>
      <c r="EP589" s="304"/>
      <c r="EQ589" s="304"/>
      <c r="ER589" s="304"/>
      <c r="ES589" s="304"/>
      <c r="ET589" s="304"/>
      <c r="EU589" s="304"/>
      <c r="EV589" s="304"/>
      <c r="EW589" s="304"/>
      <c r="EX589" s="304"/>
      <c r="EY589" s="304"/>
      <c r="EZ589" s="304"/>
      <c r="FA589" s="304"/>
      <c r="FB589" s="304"/>
      <c r="FC589" s="304"/>
      <c r="FD589" s="304"/>
      <c r="FE589" s="304"/>
      <c r="FF589" s="304"/>
    </row>
    <row r="590" spans="21:162" s="265" customFormat="1" x14ac:dyDescent="0.15">
      <c r="U590" s="304"/>
      <c r="V590" s="304"/>
      <c r="W590" s="304"/>
      <c r="X590" s="304"/>
      <c r="Y590" s="304"/>
      <c r="Z590" s="304"/>
      <c r="AA590" s="304"/>
      <c r="AB590" s="304"/>
      <c r="AC590" s="304"/>
      <c r="AD590" s="304"/>
      <c r="AE590" s="304"/>
      <c r="AF590" s="304"/>
      <c r="AG590" s="304"/>
      <c r="AH590" s="304"/>
      <c r="AI590" s="304"/>
      <c r="AJ590" s="304"/>
      <c r="AK590" s="304"/>
      <c r="AL590" s="304"/>
      <c r="AM590" s="304"/>
      <c r="AN590" s="304"/>
      <c r="AO590" s="304"/>
      <c r="AP590" s="304"/>
      <c r="AQ590" s="304"/>
      <c r="AR590" s="304"/>
      <c r="AS590" s="304"/>
      <c r="AT590" s="304"/>
      <c r="AU590" s="304"/>
      <c r="AV590" s="304"/>
      <c r="AW590" s="304"/>
      <c r="AX590" s="304"/>
      <c r="AY590" s="304"/>
      <c r="AZ590" s="304"/>
      <c r="BA590" s="304"/>
      <c r="BB590" s="304"/>
      <c r="BC590" s="304"/>
      <c r="BD590" s="304"/>
      <c r="BE590" s="304"/>
      <c r="BF590" s="304"/>
      <c r="BG590" s="304"/>
      <c r="BH590" s="304"/>
      <c r="BI590" s="304"/>
      <c r="BJ590" s="304"/>
      <c r="BK590" s="304"/>
      <c r="BL590" s="304"/>
      <c r="BM590" s="304"/>
      <c r="BN590" s="304"/>
      <c r="BO590" s="304"/>
      <c r="BP590" s="304"/>
      <c r="BQ590" s="304"/>
      <c r="BR590" s="304"/>
      <c r="BS590" s="304"/>
      <c r="BT590" s="304"/>
      <c r="BU590" s="304"/>
      <c r="BV590" s="304"/>
      <c r="BW590" s="304"/>
      <c r="BX590" s="304"/>
      <c r="BY590" s="304"/>
      <c r="BZ590" s="304"/>
      <c r="CA590" s="304"/>
      <c r="CB590" s="304"/>
      <c r="CC590" s="304"/>
      <c r="CD590" s="304"/>
      <c r="CE590" s="304"/>
      <c r="CF590" s="304"/>
      <c r="CG590" s="304"/>
      <c r="CH590" s="304"/>
      <c r="CI590" s="304"/>
      <c r="CJ590" s="304"/>
      <c r="CK590" s="304"/>
      <c r="CL590" s="304"/>
      <c r="CM590" s="304"/>
      <c r="CN590" s="304"/>
      <c r="CO590" s="304"/>
      <c r="CP590" s="304"/>
      <c r="CQ590" s="304"/>
      <c r="CR590" s="304"/>
      <c r="CS590" s="304"/>
      <c r="CT590" s="304"/>
      <c r="CU590" s="304"/>
      <c r="CV590" s="304"/>
      <c r="CW590" s="304"/>
      <c r="CX590" s="304"/>
      <c r="CY590" s="304"/>
      <c r="CZ590" s="304"/>
      <c r="DA590" s="304"/>
      <c r="DB590" s="304"/>
      <c r="DC590" s="304"/>
      <c r="DD590" s="304"/>
      <c r="DE590" s="304"/>
      <c r="DF590" s="304"/>
      <c r="DG590" s="304"/>
      <c r="DH590" s="304"/>
      <c r="DI590" s="304"/>
      <c r="DJ590" s="304"/>
      <c r="DK590" s="304"/>
      <c r="DL590" s="304"/>
      <c r="DM590" s="304"/>
      <c r="DN590" s="304"/>
      <c r="DO590" s="304"/>
      <c r="DP590" s="304"/>
      <c r="DQ590" s="304"/>
      <c r="DR590" s="304"/>
      <c r="DS590" s="304"/>
      <c r="DT590" s="304"/>
      <c r="DU590" s="304"/>
      <c r="DV590" s="304"/>
      <c r="DW590" s="304"/>
      <c r="DX590" s="304"/>
      <c r="DY590" s="304"/>
      <c r="DZ590" s="304"/>
      <c r="EA590" s="304"/>
      <c r="EB590" s="304"/>
      <c r="EC590" s="304"/>
      <c r="ED590" s="304"/>
      <c r="EE590" s="304"/>
      <c r="EF590" s="304"/>
      <c r="EG590" s="304"/>
      <c r="EH590" s="304"/>
      <c r="EI590" s="304"/>
      <c r="EJ590" s="304"/>
      <c r="EK590" s="304"/>
      <c r="EL590" s="304"/>
      <c r="EM590" s="304"/>
      <c r="EN590" s="304"/>
      <c r="EO590" s="304"/>
      <c r="EP590" s="304"/>
      <c r="EQ590" s="304"/>
      <c r="ER590" s="304"/>
      <c r="ES590" s="304"/>
      <c r="ET590" s="304"/>
      <c r="EU590" s="304"/>
      <c r="EV590" s="304"/>
      <c r="EW590" s="304"/>
      <c r="EX590" s="304"/>
      <c r="EY590" s="304"/>
      <c r="EZ590" s="304"/>
      <c r="FA590" s="304"/>
      <c r="FB590" s="304"/>
      <c r="FC590" s="304"/>
      <c r="FD590" s="304"/>
      <c r="FE590" s="304"/>
      <c r="FF590" s="304"/>
    </row>
    <row r="591" spans="21:162" s="265" customFormat="1" x14ac:dyDescent="0.15">
      <c r="U591" s="304"/>
      <c r="V591" s="304"/>
      <c r="W591" s="304"/>
      <c r="X591" s="304"/>
      <c r="Y591" s="304"/>
      <c r="Z591" s="304"/>
      <c r="AA591" s="304"/>
      <c r="AB591" s="304"/>
      <c r="AC591" s="304"/>
      <c r="AD591" s="304"/>
      <c r="AE591" s="304"/>
      <c r="AF591" s="304"/>
      <c r="AG591" s="304"/>
      <c r="AH591" s="304"/>
      <c r="AI591" s="304"/>
      <c r="AJ591" s="304"/>
      <c r="AK591" s="304"/>
      <c r="AL591" s="304"/>
      <c r="AM591" s="304"/>
      <c r="AN591" s="304"/>
      <c r="AO591" s="304"/>
      <c r="AP591" s="304"/>
      <c r="AQ591" s="304"/>
      <c r="AR591" s="304"/>
      <c r="AS591" s="304"/>
      <c r="AT591" s="304"/>
      <c r="AU591" s="304"/>
      <c r="AV591" s="304"/>
      <c r="AW591" s="304"/>
      <c r="AX591" s="304"/>
      <c r="AY591" s="304"/>
      <c r="AZ591" s="304"/>
      <c r="BA591" s="304"/>
      <c r="BB591" s="304"/>
      <c r="BC591" s="304"/>
      <c r="BD591" s="304"/>
      <c r="BE591" s="304"/>
      <c r="BF591" s="304"/>
      <c r="BG591" s="304"/>
      <c r="BH591" s="304"/>
      <c r="BI591" s="304"/>
      <c r="BJ591" s="304"/>
      <c r="BK591" s="304"/>
      <c r="BL591" s="304"/>
      <c r="BM591" s="304"/>
      <c r="BN591" s="304"/>
      <c r="BO591" s="304"/>
      <c r="BP591" s="304"/>
      <c r="BQ591" s="304"/>
      <c r="BR591" s="304"/>
      <c r="BS591" s="304"/>
      <c r="BT591" s="304"/>
      <c r="BU591" s="304"/>
      <c r="BV591" s="304"/>
      <c r="BW591" s="304"/>
      <c r="BX591" s="304"/>
      <c r="BY591" s="304"/>
      <c r="BZ591" s="304"/>
      <c r="CA591" s="304"/>
      <c r="CB591" s="304"/>
      <c r="CC591" s="304"/>
      <c r="CD591" s="304"/>
      <c r="CE591" s="304"/>
      <c r="CF591" s="304"/>
      <c r="CG591" s="304"/>
      <c r="CH591" s="304"/>
      <c r="CI591" s="304"/>
      <c r="CJ591" s="304"/>
      <c r="CK591" s="304"/>
      <c r="CL591" s="304"/>
      <c r="CM591" s="304"/>
      <c r="CN591" s="304"/>
      <c r="CO591" s="304"/>
      <c r="CP591" s="304"/>
      <c r="CQ591" s="304"/>
      <c r="CR591" s="304"/>
      <c r="CS591" s="304"/>
      <c r="CT591" s="304"/>
      <c r="CU591" s="304"/>
      <c r="CV591" s="304"/>
      <c r="CW591" s="304"/>
      <c r="CX591" s="304"/>
      <c r="CY591" s="304"/>
      <c r="CZ591" s="304"/>
      <c r="DA591" s="304"/>
      <c r="DB591" s="304"/>
      <c r="DC591" s="304"/>
      <c r="DD591" s="304"/>
      <c r="DE591" s="304"/>
      <c r="DF591" s="304"/>
      <c r="DG591" s="304"/>
      <c r="DH591" s="304"/>
      <c r="DI591" s="304"/>
      <c r="DJ591" s="304"/>
      <c r="DK591" s="304"/>
      <c r="DL591" s="304"/>
      <c r="DM591" s="304"/>
      <c r="DN591" s="304"/>
      <c r="DO591" s="304"/>
      <c r="DP591" s="304"/>
      <c r="DQ591" s="304"/>
      <c r="DR591" s="304"/>
      <c r="DS591" s="304"/>
      <c r="DT591" s="304"/>
      <c r="DU591" s="304"/>
      <c r="DV591" s="304"/>
      <c r="DW591" s="304"/>
      <c r="DX591" s="304"/>
      <c r="DY591" s="304"/>
      <c r="DZ591" s="304"/>
      <c r="EA591" s="304"/>
      <c r="EB591" s="304"/>
      <c r="EC591" s="304"/>
      <c r="ED591" s="304"/>
      <c r="EE591" s="304"/>
      <c r="EF591" s="304"/>
      <c r="EG591" s="304"/>
      <c r="EH591" s="304"/>
      <c r="EI591" s="304"/>
      <c r="EJ591" s="304"/>
      <c r="EK591" s="304"/>
      <c r="EL591" s="304"/>
      <c r="EM591" s="304"/>
      <c r="EN591" s="304"/>
      <c r="EO591" s="304"/>
      <c r="EP591" s="304"/>
      <c r="EQ591" s="304"/>
      <c r="ER591" s="304"/>
      <c r="ES591" s="304"/>
      <c r="ET591" s="304"/>
      <c r="EU591" s="304"/>
      <c r="EV591" s="304"/>
      <c r="EW591" s="304"/>
      <c r="EX591" s="304"/>
      <c r="EY591" s="304"/>
      <c r="EZ591" s="304"/>
      <c r="FA591" s="304"/>
      <c r="FB591" s="304"/>
      <c r="FC591" s="304"/>
      <c r="FD591" s="304"/>
      <c r="FE591" s="304"/>
      <c r="FF591" s="304"/>
    </row>
    <row r="592" spans="21:162" s="265" customFormat="1" x14ac:dyDescent="0.15">
      <c r="U592" s="304"/>
      <c r="V592" s="304"/>
      <c r="W592" s="304"/>
      <c r="X592" s="304"/>
      <c r="Y592" s="304"/>
      <c r="Z592" s="304"/>
      <c r="AA592" s="304"/>
      <c r="AB592" s="304"/>
      <c r="AC592" s="304"/>
      <c r="AD592" s="304"/>
      <c r="AE592" s="304"/>
      <c r="AF592" s="304"/>
      <c r="AG592" s="304"/>
      <c r="AH592" s="304"/>
      <c r="AI592" s="304"/>
      <c r="AJ592" s="304"/>
      <c r="AK592" s="304"/>
      <c r="AL592" s="304"/>
      <c r="AM592" s="304"/>
      <c r="AN592" s="304"/>
      <c r="AO592" s="304"/>
      <c r="AP592" s="304"/>
      <c r="AQ592" s="304"/>
      <c r="AR592" s="304"/>
      <c r="AS592" s="304"/>
      <c r="AT592" s="304"/>
      <c r="AU592" s="304"/>
      <c r="AV592" s="304"/>
      <c r="AW592" s="304"/>
      <c r="AX592" s="304"/>
      <c r="AY592" s="304"/>
      <c r="AZ592" s="304"/>
      <c r="BA592" s="304"/>
      <c r="BB592" s="304"/>
      <c r="BC592" s="304"/>
      <c r="BD592" s="304"/>
      <c r="BE592" s="304"/>
      <c r="BF592" s="304"/>
      <c r="BG592" s="304"/>
      <c r="BH592" s="304"/>
      <c r="BI592" s="304"/>
      <c r="BJ592" s="304"/>
      <c r="BK592" s="304"/>
      <c r="BL592" s="304"/>
      <c r="BM592" s="304"/>
      <c r="BN592" s="304"/>
      <c r="BO592" s="304"/>
      <c r="BP592" s="304"/>
      <c r="BQ592" s="304"/>
      <c r="BR592" s="304"/>
      <c r="BS592" s="304"/>
      <c r="BT592" s="304"/>
      <c r="BU592" s="304"/>
      <c r="BV592" s="304"/>
      <c r="BW592" s="304"/>
      <c r="BX592" s="304"/>
      <c r="BY592" s="304"/>
      <c r="BZ592" s="304"/>
      <c r="CA592" s="304"/>
      <c r="CB592" s="304"/>
      <c r="CC592" s="304"/>
      <c r="CD592" s="304"/>
      <c r="CE592" s="304"/>
      <c r="CF592" s="304"/>
      <c r="CG592" s="304"/>
      <c r="CH592" s="304"/>
      <c r="CI592" s="304"/>
      <c r="CJ592" s="304"/>
      <c r="CK592" s="304"/>
      <c r="CL592" s="304"/>
      <c r="CM592" s="304"/>
      <c r="CN592" s="304"/>
      <c r="CO592" s="304"/>
      <c r="CP592" s="304"/>
      <c r="CQ592" s="304"/>
      <c r="CR592" s="304"/>
      <c r="CS592" s="304"/>
      <c r="CT592" s="304"/>
      <c r="CU592" s="304"/>
      <c r="CV592" s="304"/>
      <c r="CW592" s="304"/>
      <c r="CX592" s="304"/>
      <c r="CY592" s="304"/>
      <c r="CZ592" s="304"/>
      <c r="DA592" s="304"/>
      <c r="DB592" s="304"/>
      <c r="DC592" s="304"/>
      <c r="DD592" s="304"/>
      <c r="DE592" s="304"/>
      <c r="DF592" s="304"/>
      <c r="DG592" s="304"/>
      <c r="DH592" s="304"/>
      <c r="DI592" s="304"/>
      <c r="DJ592" s="304"/>
      <c r="DK592" s="304"/>
      <c r="DL592" s="304"/>
      <c r="DM592" s="304"/>
      <c r="DN592" s="304"/>
      <c r="DO592" s="304"/>
      <c r="DP592" s="304"/>
      <c r="DQ592" s="304"/>
      <c r="DR592" s="304"/>
      <c r="DS592" s="304"/>
      <c r="DT592" s="304"/>
      <c r="DU592" s="304"/>
      <c r="DV592" s="304"/>
      <c r="DW592" s="304"/>
      <c r="DX592" s="304"/>
      <c r="DY592" s="304"/>
      <c r="DZ592" s="304"/>
      <c r="EA592" s="304"/>
      <c r="EB592" s="304"/>
      <c r="EC592" s="304"/>
      <c r="ED592" s="304"/>
      <c r="EE592" s="304"/>
      <c r="EF592" s="304"/>
      <c r="EG592" s="304"/>
      <c r="EH592" s="304"/>
      <c r="EI592" s="304"/>
      <c r="EJ592" s="304"/>
      <c r="EK592" s="304"/>
      <c r="EL592" s="304"/>
      <c r="EM592" s="304"/>
      <c r="EN592" s="304"/>
      <c r="EO592" s="304"/>
      <c r="EP592" s="304"/>
      <c r="EQ592" s="304"/>
      <c r="ER592" s="304"/>
      <c r="ES592" s="304"/>
      <c r="ET592" s="304"/>
      <c r="EU592" s="304"/>
      <c r="EV592" s="304"/>
      <c r="EW592" s="304"/>
      <c r="EX592" s="304"/>
      <c r="EY592" s="304"/>
      <c r="EZ592" s="304"/>
      <c r="FA592" s="304"/>
      <c r="FB592" s="304"/>
      <c r="FC592" s="304"/>
      <c r="FD592" s="304"/>
      <c r="FE592" s="304"/>
      <c r="FF592" s="304"/>
    </row>
    <row r="593" spans="21:162" s="265" customFormat="1" x14ac:dyDescent="0.15">
      <c r="U593" s="304"/>
      <c r="V593" s="304"/>
      <c r="W593" s="304"/>
      <c r="X593" s="304"/>
      <c r="Y593" s="304"/>
      <c r="Z593" s="304"/>
      <c r="AA593" s="304"/>
      <c r="AB593" s="304"/>
      <c r="AC593" s="304"/>
      <c r="AD593" s="304"/>
      <c r="AE593" s="304"/>
      <c r="AF593" s="304"/>
      <c r="AG593" s="304"/>
      <c r="AH593" s="304"/>
      <c r="AI593" s="304"/>
      <c r="AJ593" s="304"/>
      <c r="AK593" s="304"/>
      <c r="AL593" s="304"/>
      <c r="AM593" s="304"/>
      <c r="AN593" s="304"/>
      <c r="AO593" s="304"/>
      <c r="AP593" s="304"/>
      <c r="AQ593" s="304"/>
      <c r="AR593" s="304"/>
      <c r="AS593" s="304"/>
      <c r="AT593" s="304"/>
      <c r="AU593" s="304"/>
      <c r="AV593" s="304"/>
      <c r="AW593" s="304"/>
      <c r="AX593" s="304"/>
      <c r="AY593" s="304"/>
      <c r="AZ593" s="304"/>
      <c r="BA593" s="304"/>
      <c r="BB593" s="304"/>
      <c r="BC593" s="304"/>
      <c r="BD593" s="304"/>
      <c r="BE593" s="304"/>
      <c r="BF593" s="304"/>
      <c r="BG593" s="304"/>
      <c r="BH593" s="304"/>
      <c r="BI593" s="304"/>
      <c r="BJ593" s="304"/>
      <c r="BK593" s="304"/>
      <c r="BL593" s="304"/>
      <c r="BM593" s="304"/>
      <c r="BN593" s="304"/>
      <c r="BO593" s="304"/>
      <c r="BP593" s="304"/>
      <c r="BQ593" s="304"/>
      <c r="BR593" s="304"/>
      <c r="BS593" s="304"/>
      <c r="BT593" s="304"/>
      <c r="BU593" s="304"/>
      <c r="BV593" s="304"/>
      <c r="BW593" s="304"/>
      <c r="BX593" s="304"/>
      <c r="BY593" s="304"/>
      <c r="BZ593" s="304"/>
      <c r="CA593" s="304"/>
      <c r="CB593" s="304"/>
      <c r="CC593" s="304"/>
      <c r="CD593" s="304"/>
      <c r="CE593" s="304"/>
      <c r="CF593" s="304"/>
      <c r="CG593" s="304"/>
      <c r="CH593" s="304"/>
      <c r="CI593" s="304"/>
      <c r="CJ593" s="304"/>
      <c r="CK593" s="304"/>
      <c r="CL593" s="304"/>
      <c r="CM593" s="304"/>
      <c r="CN593" s="304"/>
      <c r="CO593" s="304"/>
      <c r="CP593" s="304"/>
      <c r="CQ593" s="304"/>
      <c r="CR593" s="304"/>
      <c r="CS593" s="304"/>
      <c r="CT593" s="304"/>
      <c r="CU593" s="304"/>
      <c r="CV593" s="304"/>
      <c r="CW593" s="304"/>
      <c r="CX593" s="304"/>
      <c r="CY593" s="304"/>
      <c r="CZ593" s="304"/>
      <c r="DA593" s="304"/>
      <c r="DB593" s="304"/>
      <c r="DC593" s="304"/>
      <c r="DD593" s="304"/>
      <c r="DE593" s="304"/>
      <c r="DF593" s="304"/>
      <c r="DG593" s="304"/>
      <c r="DH593" s="304"/>
      <c r="DI593" s="304"/>
      <c r="DJ593" s="304"/>
      <c r="DK593" s="304"/>
      <c r="DL593" s="304"/>
      <c r="DM593" s="304"/>
      <c r="DN593" s="304"/>
      <c r="DO593" s="304"/>
      <c r="DP593" s="304"/>
      <c r="DQ593" s="304"/>
      <c r="DR593" s="304"/>
      <c r="DS593" s="304"/>
      <c r="DT593" s="304"/>
      <c r="DU593" s="304"/>
      <c r="DV593" s="304"/>
      <c r="DW593" s="304"/>
      <c r="DX593" s="304"/>
      <c r="DY593" s="304"/>
      <c r="DZ593" s="304"/>
      <c r="EA593" s="304"/>
      <c r="EB593" s="304"/>
      <c r="EC593" s="304"/>
      <c r="ED593" s="304"/>
      <c r="EE593" s="304"/>
      <c r="EF593" s="304"/>
      <c r="EG593" s="304"/>
      <c r="EH593" s="304"/>
      <c r="EI593" s="304"/>
      <c r="EJ593" s="304"/>
      <c r="EK593" s="304"/>
      <c r="EL593" s="304"/>
      <c r="EM593" s="304"/>
      <c r="EN593" s="304"/>
      <c r="EO593" s="304"/>
      <c r="EP593" s="304"/>
      <c r="EQ593" s="304"/>
      <c r="ER593" s="304"/>
      <c r="ES593" s="304"/>
      <c r="ET593" s="304"/>
      <c r="EU593" s="304"/>
      <c r="EV593" s="304"/>
      <c r="EW593" s="304"/>
      <c r="EX593" s="304"/>
      <c r="EY593" s="304"/>
      <c r="EZ593" s="304"/>
      <c r="FA593" s="304"/>
      <c r="FB593" s="304"/>
      <c r="FC593" s="304"/>
      <c r="FD593" s="304"/>
      <c r="FE593" s="304"/>
      <c r="FF593" s="304"/>
    </row>
    <row r="594" spans="21:162" s="265" customFormat="1" x14ac:dyDescent="0.15">
      <c r="U594" s="304"/>
      <c r="V594" s="304"/>
      <c r="W594" s="304"/>
      <c r="X594" s="304"/>
      <c r="Y594" s="304"/>
      <c r="Z594" s="304"/>
      <c r="AA594" s="304"/>
      <c r="AB594" s="304"/>
      <c r="AC594" s="304"/>
      <c r="AD594" s="304"/>
      <c r="AE594" s="304"/>
      <c r="AF594" s="304"/>
      <c r="AG594" s="304"/>
      <c r="AH594" s="304"/>
      <c r="AI594" s="304"/>
      <c r="AJ594" s="304"/>
      <c r="AK594" s="304"/>
      <c r="AL594" s="304"/>
      <c r="AM594" s="304"/>
      <c r="AN594" s="304"/>
      <c r="AO594" s="304"/>
      <c r="AP594" s="304"/>
      <c r="AQ594" s="304"/>
      <c r="AR594" s="304"/>
      <c r="AS594" s="304"/>
      <c r="AT594" s="304"/>
      <c r="AU594" s="304"/>
      <c r="AV594" s="304"/>
      <c r="AW594" s="304"/>
      <c r="AX594" s="304"/>
      <c r="AY594" s="304"/>
      <c r="AZ594" s="304"/>
      <c r="BA594" s="304"/>
      <c r="BB594" s="304"/>
      <c r="BC594" s="304"/>
      <c r="BD594" s="304"/>
      <c r="BE594" s="304"/>
      <c r="BF594" s="304"/>
      <c r="BG594" s="304"/>
      <c r="BH594" s="304"/>
      <c r="BI594" s="304"/>
      <c r="BJ594" s="304"/>
      <c r="BK594" s="304"/>
      <c r="BL594" s="304"/>
      <c r="BM594" s="304"/>
      <c r="BN594" s="304"/>
      <c r="BO594" s="304"/>
      <c r="BP594" s="304"/>
      <c r="BQ594" s="304"/>
      <c r="BR594" s="304"/>
      <c r="BS594" s="304"/>
      <c r="BT594" s="304"/>
      <c r="BU594" s="304"/>
      <c r="BV594" s="304"/>
      <c r="BW594" s="304"/>
      <c r="BX594" s="304"/>
      <c r="BY594" s="304"/>
      <c r="BZ594" s="304"/>
      <c r="CA594" s="304"/>
      <c r="CB594" s="304"/>
      <c r="CC594" s="304"/>
      <c r="CD594" s="304"/>
      <c r="CE594" s="304"/>
      <c r="CF594" s="304"/>
      <c r="CG594" s="304"/>
      <c r="CH594" s="304"/>
      <c r="CI594" s="304"/>
      <c r="CJ594" s="304"/>
      <c r="CK594" s="304"/>
      <c r="CL594" s="304"/>
      <c r="CM594" s="304"/>
      <c r="CN594" s="304"/>
      <c r="CO594" s="304"/>
      <c r="CP594" s="304"/>
      <c r="CQ594" s="304"/>
      <c r="CR594" s="304"/>
      <c r="CS594" s="304"/>
      <c r="CT594" s="304"/>
      <c r="CU594" s="304"/>
      <c r="CV594" s="304"/>
      <c r="CW594" s="304"/>
      <c r="CX594" s="304"/>
      <c r="CY594" s="304"/>
      <c r="CZ594" s="304"/>
      <c r="DA594" s="304"/>
      <c r="DB594" s="304"/>
      <c r="DC594" s="304"/>
      <c r="DD594" s="304"/>
      <c r="DE594" s="304"/>
      <c r="DF594" s="304"/>
      <c r="DG594" s="304"/>
      <c r="DH594" s="304"/>
      <c r="DI594" s="304"/>
      <c r="DJ594" s="304"/>
      <c r="DK594" s="304"/>
      <c r="DL594" s="304"/>
      <c r="DM594" s="304"/>
      <c r="DN594" s="304"/>
      <c r="DO594" s="304"/>
      <c r="DP594" s="304"/>
      <c r="DQ594" s="304"/>
      <c r="DR594" s="304"/>
      <c r="DS594" s="304"/>
      <c r="DT594" s="304"/>
      <c r="DU594" s="304"/>
      <c r="DV594" s="304"/>
      <c r="DW594" s="304"/>
      <c r="DX594" s="304"/>
      <c r="DY594" s="304"/>
      <c r="DZ594" s="304"/>
      <c r="EA594" s="304"/>
      <c r="EB594" s="304"/>
      <c r="EC594" s="304"/>
      <c r="ED594" s="304"/>
      <c r="EE594" s="304"/>
      <c r="EF594" s="304"/>
      <c r="EG594" s="304"/>
      <c r="EH594" s="304"/>
      <c r="EI594" s="304"/>
      <c r="EJ594" s="304"/>
      <c r="EK594" s="304"/>
      <c r="EL594" s="304"/>
      <c r="EM594" s="304"/>
      <c r="EN594" s="304"/>
      <c r="EO594" s="304"/>
      <c r="EP594" s="304"/>
      <c r="EQ594" s="304"/>
      <c r="ER594" s="304"/>
      <c r="ES594" s="304"/>
      <c r="ET594" s="304"/>
      <c r="EU594" s="304"/>
      <c r="EV594" s="304"/>
      <c r="EW594" s="304"/>
      <c r="EX594" s="304"/>
      <c r="EY594" s="304"/>
      <c r="EZ594" s="304"/>
      <c r="FA594" s="304"/>
      <c r="FB594" s="304"/>
      <c r="FC594" s="304"/>
      <c r="FD594" s="304"/>
      <c r="FE594" s="304"/>
      <c r="FF594" s="304"/>
    </row>
    <row r="595" spans="21:162" s="265" customFormat="1" x14ac:dyDescent="0.15">
      <c r="U595" s="304"/>
      <c r="V595" s="304"/>
      <c r="W595" s="304"/>
      <c r="X595" s="304"/>
      <c r="Y595" s="304"/>
      <c r="Z595" s="304"/>
      <c r="AA595" s="304"/>
      <c r="AB595" s="304"/>
      <c r="AC595" s="304"/>
      <c r="AD595" s="304"/>
      <c r="AE595" s="304"/>
      <c r="AF595" s="304"/>
      <c r="AG595" s="304"/>
      <c r="AH595" s="304"/>
      <c r="AI595" s="304"/>
      <c r="AJ595" s="304"/>
      <c r="AK595" s="304"/>
      <c r="AL595" s="304"/>
      <c r="AM595" s="304"/>
      <c r="AN595" s="304"/>
      <c r="AO595" s="304"/>
      <c r="AP595" s="304"/>
      <c r="AQ595" s="304"/>
      <c r="AR595" s="304"/>
      <c r="AS595" s="304"/>
      <c r="AT595" s="304"/>
      <c r="AU595" s="304"/>
      <c r="AV595" s="304"/>
      <c r="AW595" s="304"/>
      <c r="AX595" s="304"/>
      <c r="AY595" s="304"/>
      <c r="AZ595" s="304"/>
      <c r="BA595" s="304"/>
      <c r="BB595" s="304"/>
      <c r="BC595" s="304"/>
      <c r="BD595" s="304"/>
      <c r="BE595" s="304"/>
      <c r="BF595" s="304"/>
      <c r="BG595" s="304"/>
      <c r="BH595" s="304"/>
      <c r="BI595" s="304"/>
      <c r="BJ595" s="304"/>
      <c r="BK595" s="304"/>
      <c r="BL595" s="304"/>
      <c r="BM595" s="304"/>
      <c r="BN595" s="304"/>
      <c r="BO595" s="304"/>
      <c r="BP595" s="304"/>
      <c r="BQ595" s="304"/>
      <c r="BR595" s="304"/>
      <c r="BS595" s="304"/>
      <c r="BT595" s="304"/>
      <c r="BU595" s="304"/>
      <c r="BV595" s="304"/>
      <c r="BW595" s="304"/>
      <c r="BX595" s="304"/>
      <c r="BY595" s="304"/>
      <c r="BZ595" s="304"/>
      <c r="CA595" s="304"/>
      <c r="CB595" s="304"/>
      <c r="CC595" s="304"/>
      <c r="CD595" s="304"/>
      <c r="CE595" s="304"/>
      <c r="CF595" s="304"/>
      <c r="CG595" s="304"/>
      <c r="CH595" s="304"/>
      <c r="CI595" s="304"/>
      <c r="CJ595" s="304"/>
      <c r="CK595" s="304"/>
      <c r="CL595" s="304"/>
      <c r="CM595" s="304"/>
      <c r="CN595" s="304"/>
      <c r="CO595" s="304"/>
      <c r="CP595" s="304"/>
      <c r="CQ595" s="304"/>
      <c r="CR595" s="304"/>
      <c r="CS595" s="304"/>
      <c r="CT595" s="304"/>
      <c r="CU595" s="304"/>
      <c r="CV595" s="304"/>
      <c r="CW595" s="304"/>
      <c r="CX595" s="304"/>
      <c r="CY595" s="304"/>
      <c r="CZ595" s="304"/>
      <c r="DA595" s="304"/>
      <c r="DB595" s="304"/>
      <c r="DC595" s="304"/>
      <c r="DD595" s="304"/>
      <c r="DE595" s="304"/>
      <c r="DF595" s="304"/>
      <c r="DG595" s="304"/>
      <c r="DH595" s="304"/>
      <c r="DI595" s="304"/>
      <c r="DJ595" s="304"/>
      <c r="DK595" s="304"/>
      <c r="DL595" s="304"/>
      <c r="DM595" s="304"/>
      <c r="DN595" s="304"/>
      <c r="DO595" s="304"/>
      <c r="DP595" s="304"/>
      <c r="DQ595" s="304"/>
      <c r="DR595" s="304"/>
      <c r="DS595" s="304"/>
      <c r="DT595" s="304"/>
      <c r="DU595" s="304"/>
      <c r="DV595" s="304"/>
      <c r="DW595" s="304"/>
      <c r="DX595" s="304"/>
      <c r="DY595" s="304"/>
      <c r="DZ595" s="304"/>
      <c r="EA595" s="304"/>
      <c r="EB595" s="304"/>
      <c r="EC595" s="304"/>
      <c r="ED595" s="304"/>
      <c r="EE595" s="304"/>
      <c r="EF595" s="304"/>
      <c r="EG595" s="304"/>
      <c r="EH595" s="304"/>
      <c r="EI595" s="304"/>
      <c r="EJ595" s="304"/>
      <c r="EK595" s="304"/>
      <c r="EL595" s="304"/>
      <c r="EM595" s="304"/>
      <c r="EN595" s="304"/>
      <c r="EO595" s="304"/>
      <c r="EP595" s="304"/>
      <c r="EQ595" s="304"/>
      <c r="ER595" s="304"/>
      <c r="ES595" s="304"/>
      <c r="ET595" s="304"/>
      <c r="EU595" s="304"/>
      <c r="EV595" s="304"/>
      <c r="EW595" s="304"/>
      <c r="EX595" s="304"/>
      <c r="EY595" s="304"/>
      <c r="EZ595" s="304"/>
      <c r="FA595" s="304"/>
      <c r="FB595" s="304"/>
      <c r="FC595" s="304"/>
      <c r="FD595" s="304"/>
      <c r="FE595" s="304"/>
      <c r="FF595" s="304"/>
    </row>
    <row r="596" spans="21:162" s="265" customFormat="1" x14ac:dyDescent="0.15">
      <c r="U596" s="304"/>
      <c r="V596" s="304"/>
      <c r="W596" s="304"/>
      <c r="X596" s="304"/>
      <c r="Y596" s="304"/>
      <c r="Z596" s="304"/>
      <c r="AA596" s="304"/>
      <c r="AB596" s="304"/>
      <c r="AC596" s="304"/>
      <c r="AD596" s="304"/>
      <c r="AE596" s="304"/>
      <c r="AF596" s="304"/>
      <c r="AG596" s="304"/>
      <c r="AH596" s="304"/>
      <c r="AI596" s="304"/>
      <c r="AJ596" s="304"/>
      <c r="AK596" s="304"/>
      <c r="AL596" s="304"/>
      <c r="AM596" s="304"/>
      <c r="AN596" s="304"/>
      <c r="AO596" s="304"/>
      <c r="AP596" s="304"/>
      <c r="AQ596" s="304"/>
      <c r="AR596" s="304"/>
      <c r="AS596" s="304"/>
      <c r="AT596" s="304"/>
      <c r="AU596" s="304"/>
      <c r="AV596" s="304"/>
      <c r="AW596" s="304"/>
      <c r="AX596" s="304"/>
      <c r="AY596" s="304"/>
      <c r="AZ596" s="304"/>
      <c r="BA596" s="304"/>
      <c r="BB596" s="304"/>
      <c r="BC596" s="304"/>
      <c r="BD596" s="304"/>
      <c r="BE596" s="304"/>
      <c r="BF596" s="304"/>
      <c r="BG596" s="304"/>
      <c r="BH596" s="304"/>
      <c r="BI596" s="304"/>
      <c r="BJ596" s="304"/>
      <c r="BK596" s="304"/>
      <c r="BL596" s="304"/>
      <c r="BM596" s="304"/>
      <c r="BN596" s="304"/>
      <c r="BO596" s="304"/>
      <c r="BP596" s="304"/>
      <c r="BQ596" s="304"/>
      <c r="BR596" s="304"/>
      <c r="BS596" s="304"/>
      <c r="BT596" s="304"/>
      <c r="BU596" s="304"/>
      <c r="BV596" s="304"/>
      <c r="BW596" s="304"/>
      <c r="BX596" s="304"/>
      <c r="BY596" s="304"/>
      <c r="BZ596" s="304"/>
      <c r="CA596" s="304"/>
      <c r="CB596" s="304"/>
      <c r="CC596" s="304"/>
      <c r="CD596" s="304"/>
      <c r="CE596" s="304"/>
      <c r="CF596" s="304"/>
      <c r="CG596" s="304"/>
      <c r="CH596" s="304"/>
      <c r="CI596" s="304"/>
      <c r="CJ596" s="304"/>
      <c r="CK596" s="304"/>
      <c r="CL596" s="304"/>
      <c r="CM596" s="304"/>
      <c r="CN596" s="304"/>
      <c r="CO596" s="304"/>
      <c r="CP596" s="304"/>
      <c r="CQ596" s="304"/>
      <c r="CR596" s="304"/>
      <c r="CS596" s="304"/>
      <c r="CT596" s="304"/>
      <c r="CU596" s="304"/>
      <c r="CV596" s="304"/>
      <c r="CW596" s="304"/>
      <c r="CX596" s="304"/>
      <c r="CY596" s="304"/>
      <c r="CZ596" s="304"/>
      <c r="DA596" s="304"/>
      <c r="DB596" s="304"/>
      <c r="DC596" s="304"/>
      <c r="DD596" s="304"/>
      <c r="DE596" s="304"/>
      <c r="DF596" s="304"/>
      <c r="DG596" s="304"/>
      <c r="DH596" s="304"/>
      <c r="DI596" s="304"/>
      <c r="DJ596" s="304"/>
      <c r="DK596" s="304"/>
      <c r="DL596" s="304"/>
      <c r="DM596" s="304"/>
      <c r="DN596" s="304"/>
      <c r="DO596" s="304"/>
      <c r="DP596" s="304"/>
      <c r="DQ596" s="304"/>
      <c r="DR596" s="304"/>
      <c r="DS596" s="304"/>
      <c r="DT596" s="304"/>
      <c r="DU596" s="304"/>
      <c r="DV596" s="304"/>
      <c r="DW596" s="304"/>
      <c r="DX596" s="304"/>
      <c r="DY596" s="304"/>
      <c r="DZ596" s="304"/>
      <c r="EA596" s="304"/>
      <c r="EB596" s="304"/>
      <c r="EC596" s="304"/>
      <c r="ED596" s="304"/>
      <c r="EE596" s="304"/>
      <c r="EF596" s="304"/>
      <c r="EG596" s="304"/>
      <c r="EH596" s="304"/>
      <c r="EI596" s="304"/>
      <c r="EJ596" s="304"/>
      <c r="EK596" s="304"/>
      <c r="EL596" s="304"/>
      <c r="EM596" s="304"/>
      <c r="EN596" s="304"/>
      <c r="EO596" s="304"/>
      <c r="EP596" s="304"/>
      <c r="EQ596" s="304"/>
      <c r="ER596" s="304"/>
      <c r="ES596" s="304"/>
      <c r="ET596" s="304"/>
      <c r="EU596" s="304"/>
      <c r="EV596" s="304"/>
      <c r="EW596" s="304"/>
      <c r="EX596" s="304"/>
      <c r="EY596" s="304"/>
      <c r="EZ596" s="304"/>
      <c r="FA596" s="304"/>
      <c r="FB596" s="304"/>
      <c r="FC596" s="304"/>
      <c r="FD596" s="304"/>
      <c r="FE596" s="304"/>
      <c r="FF596" s="304"/>
    </row>
    <row r="597" spans="21:162" s="265" customFormat="1" x14ac:dyDescent="0.15">
      <c r="U597" s="304"/>
      <c r="V597" s="304"/>
      <c r="W597" s="304"/>
      <c r="X597" s="304"/>
      <c r="Y597" s="304"/>
      <c r="Z597" s="304"/>
      <c r="AA597" s="304"/>
      <c r="AB597" s="304"/>
      <c r="AC597" s="304"/>
      <c r="AD597" s="304"/>
      <c r="AE597" s="304"/>
      <c r="AF597" s="304"/>
      <c r="AG597" s="304"/>
      <c r="AH597" s="304"/>
      <c r="AI597" s="304"/>
      <c r="AJ597" s="304"/>
      <c r="AK597" s="304"/>
      <c r="AL597" s="304"/>
      <c r="AM597" s="304"/>
      <c r="AN597" s="304"/>
      <c r="AO597" s="304"/>
      <c r="AP597" s="304"/>
      <c r="AQ597" s="304"/>
      <c r="AR597" s="304"/>
      <c r="AS597" s="304"/>
      <c r="AT597" s="304"/>
      <c r="AU597" s="304"/>
      <c r="AV597" s="304"/>
      <c r="AW597" s="304"/>
      <c r="AX597" s="304"/>
      <c r="AY597" s="304"/>
      <c r="AZ597" s="304"/>
      <c r="BA597" s="304"/>
      <c r="BB597" s="304"/>
      <c r="BC597" s="304"/>
      <c r="BD597" s="304"/>
      <c r="BE597" s="304"/>
      <c r="BF597" s="304"/>
      <c r="BG597" s="304"/>
      <c r="BH597" s="304"/>
      <c r="BI597" s="304"/>
      <c r="BJ597" s="304"/>
      <c r="BK597" s="304"/>
      <c r="BL597" s="304"/>
      <c r="BM597" s="304"/>
      <c r="BN597" s="304"/>
      <c r="BO597" s="304"/>
      <c r="BP597" s="304"/>
      <c r="BQ597" s="304"/>
      <c r="BR597" s="304"/>
      <c r="BS597" s="304"/>
      <c r="BT597" s="304"/>
      <c r="BU597" s="304"/>
      <c r="BV597" s="304"/>
      <c r="BW597" s="304"/>
      <c r="BX597" s="304"/>
      <c r="BY597" s="304"/>
      <c r="BZ597" s="304"/>
      <c r="CA597" s="304"/>
      <c r="CB597" s="304"/>
      <c r="CC597" s="304"/>
      <c r="CD597" s="304"/>
      <c r="CE597" s="304"/>
      <c r="CF597" s="304"/>
      <c r="CG597" s="304"/>
      <c r="CH597" s="304"/>
      <c r="CI597" s="304"/>
      <c r="CJ597" s="304"/>
      <c r="CK597" s="304"/>
      <c r="CL597" s="304"/>
      <c r="CM597" s="304"/>
      <c r="CN597" s="304"/>
      <c r="CO597" s="304"/>
      <c r="CP597" s="304"/>
      <c r="CQ597" s="304"/>
      <c r="CR597" s="304"/>
      <c r="CS597" s="304"/>
      <c r="CT597" s="304"/>
      <c r="CU597" s="304"/>
      <c r="CV597" s="304"/>
      <c r="CW597" s="304"/>
      <c r="CX597" s="304"/>
      <c r="CY597" s="304"/>
      <c r="CZ597" s="304"/>
      <c r="DA597" s="304"/>
      <c r="DB597" s="304"/>
      <c r="DC597" s="304"/>
      <c r="DD597" s="304"/>
      <c r="DE597" s="304"/>
      <c r="DF597" s="304"/>
      <c r="DG597" s="304"/>
      <c r="DH597" s="304"/>
      <c r="DI597" s="304"/>
      <c r="DJ597" s="304"/>
      <c r="DK597" s="304"/>
      <c r="DL597" s="304"/>
      <c r="DM597" s="304"/>
      <c r="DN597" s="304"/>
      <c r="DO597" s="304"/>
      <c r="DP597" s="304"/>
      <c r="DQ597" s="304"/>
      <c r="DR597" s="304"/>
      <c r="DS597" s="304"/>
      <c r="DT597" s="304"/>
      <c r="DU597" s="304"/>
      <c r="DV597" s="304"/>
      <c r="DW597" s="304"/>
      <c r="DX597" s="304"/>
      <c r="DY597" s="304"/>
      <c r="DZ597" s="304"/>
      <c r="EA597" s="304"/>
      <c r="EB597" s="304"/>
      <c r="EC597" s="304"/>
      <c r="ED597" s="304"/>
      <c r="EE597" s="304"/>
      <c r="EF597" s="304"/>
      <c r="EG597" s="304"/>
      <c r="EH597" s="304"/>
      <c r="EI597" s="304"/>
      <c r="EJ597" s="304"/>
      <c r="EK597" s="304"/>
      <c r="EL597" s="304"/>
      <c r="EM597" s="304"/>
      <c r="EN597" s="304"/>
      <c r="EO597" s="304"/>
      <c r="EP597" s="304"/>
      <c r="EQ597" s="304"/>
      <c r="ER597" s="304"/>
      <c r="ES597" s="304"/>
      <c r="ET597" s="304"/>
      <c r="EU597" s="304"/>
      <c r="EV597" s="304"/>
      <c r="EW597" s="304"/>
      <c r="EX597" s="304"/>
      <c r="EY597" s="304"/>
      <c r="EZ597" s="304"/>
      <c r="FA597" s="304"/>
      <c r="FB597" s="304"/>
      <c r="FC597" s="304"/>
      <c r="FD597" s="304"/>
      <c r="FE597" s="304"/>
      <c r="FF597" s="304"/>
    </row>
    <row r="598" spans="21:162" s="265" customFormat="1" x14ac:dyDescent="0.15">
      <c r="U598" s="304"/>
      <c r="V598" s="304"/>
      <c r="W598" s="304"/>
      <c r="X598" s="304"/>
      <c r="Y598" s="304"/>
      <c r="Z598" s="304"/>
      <c r="AA598" s="304"/>
      <c r="AB598" s="304"/>
      <c r="AC598" s="304"/>
      <c r="AD598" s="304"/>
      <c r="AE598" s="304"/>
      <c r="AF598" s="304"/>
      <c r="AG598" s="304"/>
      <c r="AH598" s="304"/>
      <c r="AI598" s="304"/>
      <c r="AJ598" s="304"/>
      <c r="AK598" s="304"/>
      <c r="AL598" s="304"/>
      <c r="AM598" s="304"/>
      <c r="AN598" s="304"/>
      <c r="AO598" s="304"/>
      <c r="AP598" s="304"/>
      <c r="AQ598" s="304"/>
      <c r="AR598" s="304"/>
      <c r="AS598" s="304"/>
      <c r="AT598" s="304"/>
      <c r="AU598" s="304"/>
      <c r="AV598" s="304"/>
      <c r="AW598" s="304"/>
      <c r="AX598" s="304"/>
      <c r="AY598" s="304"/>
      <c r="AZ598" s="304"/>
      <c r="BA598" s="304"/>
      <c r="BB598" s="304"/>
      <c r="BC598" s="304"/>
      <c r="BD598" s="304"/>
      <c r="BE598" s="304"/>
      <c r="BF598" s="304"/>
      <c r="BG598" s="304"/>
      <c r="BH598" s="304"/>
      <c r="BI598" s="304"/>
      <c r="BJ598" s="304"/>
      <c r="BK598" s="304"/>
      <c r="BL598" s="304"/>
      <c r="BM598" s="304"/>
      <c r="BN598" s="304"/>
      <c r="BO598" s="304"/>
      <c r="BP598" s="304"/>
      <c r="BQ598" s="304"/>
      <c r="BR598" s="304"/>
      <c r="BS598" s="304"/>
      <c r="BT598" s="304"/>
      <c r="BU598" s="304"/>
      <c r="BV598" s="304"/>
      <c r="BW598" s="304"/>
      <c r="BX598" s="304"/>
      <c r="BY598" s="304"/>
      <c r="BZ598" s="304"/>
      <c r="CA598" s="304"/>
      <c r="CB598" s="304"/>
      <c r="CC598" s="304"/>
      <c r="CD598" s="304"/>
      <c r="CE598" s="304"/>
      <c r="CF598" s="304"/>
      <c r="CG598" s="304"/>
      <c r="CH598" s="304"/>
      <c r="CI598" s="304"/>
      <c r="CJ598" s="304"/>
      <c r="CK598" s="304"/>
      <c r="CL598" s="304"/>
      <c r="CM598" s="304"/>
      <c r="CN598" s="304"/>
      <c r="CO598" s="304"/>
      <c r="CP598" s="304"/>
      <c r="CQ598" s="304"/>
      <c r="CR598" s="304"/>
      <c r="CS598" s="304"/>
      <c r="CT598" s="304"/>
      <c r="CU598" s="304"/>
      <c r="CV598" s="304"/>
      <c r="CW598" s="304"/>
      <c r="CX598" s="304"/>
      <c r="CY598" s="304"/>
      <c r="CZ598" s="304"/>
      <c r="DA598" s="304"/>
      <c r="DB598" s="304"/>
      <c r="DC598" s="304"/>
      <c r="DD598" s="304"/>
      <c r="DE598" s="304"/>
      <c r="DF598" s="304"/>
      <c r="DG598" s="304"/>
      <c r="DH598" s="304"/>
      <c r="DI598" s="304"/>
      <c r="DJ598" s="304"/>
      <c r="DK598" s="304"/>
      <c r="DL598" s="304"/>
      <c r="DM598" s="304"/>
      <c r="DN598" s="304"/>
      <c r="DO598" s="304"/>
      <c r="DP598" s="304"/>
      <c r="DQ598" s="304"/>
      <c r="DR598" s="304"/>
      <c r="DS598" s="304"/>
      <c r="DT598" s="304"/>
      <c r="DU598" s="304"/>
      <c r="DV598" s="304"/>
      <c r="DW598" s="304"/>
      <c r="DX598" s="304"/>
      <c r="DY598" s="304"/>
      <c r="DZ598" s="304"/>
      <c r="EA598" s="304"/>
      <c r="EB598" s="304"/>
      <c r="EC598" s="304"/>
      <c r="ED598" s="304"/>
      <c r="EE598" s="304"/>
      <c r="EF598" s="304"/>
      <c r="EG598" s="304"/>
      <c r="EH598" s="304"/>
      <c r="EI598" s="304"/>
      <c r="EJ598" s="304"/>
      <c r="EK598" s="304"/>
      <c r="EL598" s="304"/>
      <c r="EM598" s="304"/>
      <c r="EN598" s="304"/>
      <c r="EO598" s="304"/>
      <c r="EP598" s="304"/>
      <c r="EQ598" s="304"/>
      <c r="ER598" s="304"/>
      <c r="ES598" s="304"/>
      <c r="ET598" s="304"/>
      <c r="EU598" s="304"/>
      <c r="EV598" s="304"/>
      <c r="EW598" s="304"/>
      <c r="EX598" s="304"/>
      <c r="EY598" s="304"/>
      <c r="EZ598" s="304"/>
      <c r="FA598" s="304"/>
      <c r="FB598" s="304"/>
      <c r="FC598" s="304"/>
      <c r="FD598" s="304"/>
      <c r="FE598" s="304"/>
      <c r="FF598" s="304"/>
    </row>
    <row r="599" spans="21:162" s="265" customFormat="1" x14ac:dyDescent="0.15">
      <c r="U599" s="304"/>
      <c r="V599" s="304"/>
      <c r="W599" s="304"/>
      <c r="X599" s="304"/>
      <c r="Y599" s="304"/>
      <c r="Z599" s="304"/>
      <c r="AA599" s="304"/>
      <c r="AB599" s="304"/>
      <c r="AC599" s="304"/>
      <c r="AD599" s="304"/>
      <c r="AE599" s="304"/>
      <c r="AF599" s="304"/>
      <c r="AG599" s="304"/>
      <c r="AH599" s="304"/>
      <c r="AI599" s="304"/>
      <c r="AJ599" s="304"/>
      <c r="AK599" s="304"/>
      <c r="AL599" s="304"/>
      <c r="AM599" s="304"/>
      <c r="AN599" s="304"/>
      <c r="AO599" s="304"/>
      <c r="AP599" s="304"/>
      <c r="AQ599" s="304"/>
      <c r="AR599" s="304"/>
      <c r="AS599" s="304"/>
      <c r="AT599" s="304"/>
      <c r="AU599" s="304"/>
      <c r="AV599" s="304"/>
      <c r="AW599" s="304"/>
      <c r="AX599" s="304"/>
      <c r="AY599" s="304"/>
      <c r="AZ599" s="304"/>
      <c r="BA599" s="304"/>
      <c r="BB599" s="304"/>
      <c r="BC599" s="304"/>
      <c r="BD599" s="304"/>
      <c r="BE599" s="304"/>
      <c r="BF599" s="304"/>
      <c r="BG599" s="304"/>
      <c r="BH599" s="304"/>
      <c r="BI599" s="304"/>
      <c r="BJ599" s="304"/>
      <c r="BK599" s="304"/>
      <c r="BL599" s="304"/>
      <c r="BM599" s="304"/>
      <c r="BN599" s="304"/>
      <c r="BO599" s="304"/>
      <c r="BP599" s="304"/>
      <c r="BQ599" s="304"/>
      <c r="BR599" s="304"/>
      <c r="BS599" s="304"/>
      <c r="BT599" s="304"/>
      <c r="BU599" s="304"/>
      <c r="BV599" s="304"/>
      <c r="BW599" s="304"/>
      <c r="BX599" s="304"/>
      <c r="BY599" s="304"/>
      <c r="BZ599" s="304"/>
      <c r="CA599" s="304"/>
      <c r="CB599" s="304"/>
      <c r="CC599" s="304"/>
      <c r="CD599" s="304"/>
      <c r="CE599" s="304"/>
      <c r="CF599" s="304"/>
      <c r="CG599" s="304"/>
      <c r="CH599" s="304"/>
      <c r="CI599" s="304"/>
      <c r="CJ599" s="304"/>
      <c r="CK599" s="304"/>
      <c r="CL599" s="304"/>
      <c r="CM599" s="304"/>
      <c r="CN599" s="304"/>
      <c r="CO599" s="304"/>
      <c r="CP599" s="304"/>
      <c r="CQ599" s="304"/>
      <c r="CR599" s="304"/>
      <c r="CS599" s="304"/>
      <c r="CT599" s="304"/>
      <c r="CU599" s="304"/>
      <c r="CV599" s="304"/>
      <c r="CW599" s="304"/>
      <c r="CX599" s="304"/>
      <c r="CY599" s="304"/>
      <c r="CZ599" s="304"/>
      <c r="DA599" s="304"/>
      <c r="DB599" s="304"/>
      <c r="DC599" s="304"/>
      <c r="DD599" s="304"/>
      <c r="DE599" s="304"/>
      <c r="DF599" s="304"/>
      <c r="DG599" s="304"/>
      <c r="DH599" s="304"/>
      <c r="DI599" s="304"/>
      <c r="DJ599" s="304"/>
      <c r="DK599" s="304"/>
      <c r="DL599" s="304"/>
      <c r="DM599" s="304"/>
      <c r="DN599" s="304"/>
      <c r="DO599" s="304"/>
      <c r="DP599" s="304"/>
      <c r="DQ599" s="304"/>
      <c r="DR599" s="304"/>
      <c r="DS599" s="304"/>
      <c r="DT599" s="304"/>
      <c r="DU599" s="304"/>
      <c r="DV599" s="304"/>
      <c r="DW599" s="304"/>
      <c r="DX599" s="304"/>
      <c r="DY599" s="304"/>
      <c r="DZ599" s="304"/>
      <c r="EA599" s="304"/>
      <c r="EB599" s="304"/>
      <c r="EC599" s="304"/>
      <c r="ED599" s="304"/>
      <c r="EE599" s="304"/>
      <c r="EF599" s="304"/>
      <c r="EG599" s="304"/>
      <c r="EH599" s="304"/>
      <c r="EI599" s="304"/>
      <c r="EJ599" s="304"/>
      <c r="EK599" s="304"/>
      <c r="EL599" s="304"/>
      <c r="EM599" s="304"/>
      <c r="EN599" s="304"/>
      <c r="EO599" s="304"/>
      <c r="EP599" s="304"/>
      <c r="EQ599" s="304"/>
      <c r="ER599" s="304"/>
      <c r="ES599" s="304"/>
      <c r="ET599" s="304"/>
      <c r="EU599" s="304"/>
      <c r="EV599" s="304"/>
      <c r="EW599" s="304"/>
      <c r="EX599" s="304"/>
      <c r="EY599" s="304"/>
      <c r="EZ599" s="304"/>
      <c r="FA599" s="304"/>
      <c r="FB599" s="304"/>
      <c r="FC599" s="304"/>
      <c r="FD599" s="304"/>
      <c r="FE599" s="304"/>
      <c r="FF599" s="304"/>
    </row>
    <row r="600" spans="21:162" s="265" customFormat="1" x14ac:dyDescent="0.15">
      <c r="U600" s="304"/>
      <c r="V600" s="304"/>
      <c r="W600" s="304"/>
      <c r="X600" s="304"/>
      <c r="Y600" s="304"/>
      <c r="Z600" s="304"/>
      <c r="AA600" s="304"/>
      <c r="AB600" s="304"/>
      <c r="AC600" s="304"/>
      <c r="AD600" s="304"/>
      <c r="AE600" s="304"/>
      <c r="AF600" s="304"/>
      <c r="AG600" s="304"/>
      <c r="AH600" s="304"/>
      <c r="AI600" s="304"/>
      <c r="AJ600" s="304"/>
      <c r="AK600" s="304"/>
      <c r="AL600" s="304"/>
      <c r="AM600" s="304"/>
      <c r="AN600" s="304"/>
      <c r="AO600" s="304"/>
      <c r="AP600" s="304"/>
      <c r="AQ600" s="304"/>
      <c r="AR600" s="304"/>
      <c r="AS600" s="304"/>
      <c r="AT600" s="304"/>
      <c r="AU600" s="304"/>
      <c r="AV600" s="304"/>
      <c r="AW600" s="304"/>
      <c r="AX600" s="304"/>
      <c r="AY600" s="304"/>
      <c r="AZ600" s="304"/>
      <c r="BA600" s="304"/>
      <c r="BB600" s="304"/>
      <c r="BC600" s="304"/>
      <c r="BD600" s="304"/>
      <c r="BE600" s="304"/>
      <c r="BF600" s="304"/>
      <c r="BG600" s="304"/>
      <c r="BH600" s="304"/>
      <c r="BI600" s="304"/>
      <c r="BJ600" s="304"/>
      <c r="BK600" s="304"/>
      <c r="BL600" s="304"/>
      <c r="BM600" s="304"/>
      <c r="BN600" s="304"/>
      <c r="BO600" s="304"/>
      <c r="BP600" s="304"/>
      <c r="BQ600" s="304"/>
      <c r="BR600" s="304"/>
      <c r="BS600" s="304"/>
      <c r="BT600" s="304"/>
      <c r="BU600" s="304"/>
      <c r="BV600" s="304"/>
      <c r="BW600" s="304"/>
      <c r="BX600" s="304"/>
      <c r="BY600" s="304"/>
      <c r="BZ600" s="304"/>
      <c r="CA600" s="304"/>
      <c r="CB600" s="304"/>
      <c r="CC600" s="304"/>
      <c r="CD600" s="304"/>
      <c r="CE600" s="304"/>
      <c r="CF600" s="304"/>
      <c r="CG600" s="304"/>
      <c r="CH600" s="304"/>
      <c r="CI600" s="304"/>
      <c r="CJ600" s="304"/>
      <c r="CK600" s="304"/>
      <c r="CL600" s="304"/>
      <c r="CM600" s="304"/>
      <c r="CN600" s="304"/>
      <c r="CO600" s="304"/>
      <c r="CP600" s="304"/>
      <c r="CQ600" s="304"/>
      <c r="CR600" s="304"/>
      <c r="CS600" s="304"/>
      <c r="CT600" s="304"/>
      <c r="CU600" s="304"/>
      <c r="CV600" s="304"/>
      <c r="CW600" s="304"/>
      <c r="CX600" s="304"/>
      <c r="CY600" s="304"/>
      <c r="CZ600" s="304"/>
      <c r="DA600" s="304"/>
      <c r="DB600" s="304"/>
      <c r="DC600" s="304"/>
      <c r="DD600" s="304"/>
      <c r="DE600" s="304"/>
      <c r="DF600" s="304"/>
      <c r="DG600" s="304"/>
      <c r="DH600" s="304"/>
      <c r="DI600" s="304"/>
      <c r="DJ600" s="304"/>
      <c r="DK600" s="304"/>
      <c r="DL600" s="304"/>
      <c r="DM600" s="304"/>
      <c r="DN600" s="304"/>
      <c r="DO600" s="304"/>
      <c r="DP600" s="304"/>
      <c r="DQ600" s="304"/>
      <c r="DR600" s="304"/>
      <c r="DS600" s="304"/>
      <c r="DT600" s="304"/>
      <c r="DU600" s="304"/>
      <c r="DV600" s="304"/>
      <c r="DW600" s="304"/>
      <c r="DX600" s="304"/>
      <c r="DY600" s="304"/>
      <c r="DZ600" s="304"/>
      <c r="EA600" s="304"/>
      <c r="EB600" s="304"/>
      <c r="EC600" s="304"/>
      <c r="ED600" s="304"/>
      <c r="EE600" s="304"/>
      <c r="EF600" s="304"/>
      <c r="EG600" s="304"/>
      <c r="EH600" s="304"/>
      <c r="EI600" s="304"/>
      <c r="EJ600" s="304"/>
      <c r="EK600" s="304"/>
      <c r="EL600" s="304"/>
      <c r="EM600" s="304"/>
      <c r="EN600" s="304"/>
      <c r="EO600" s="304"/>
      <c r="EP600" s="304"/>
      <c r="EQ600" s="304"/>
      <c r="ER600" s="304"/>
      <c r="ES600" s="304"/>
      <c r="ET600" s="304"/>
      <c r="EU600" s="304"/>
      <c r="EV600" s="304"/>
      <c r="EW600" s="304"/>
      <c r="EX600" s="304"/>
      <c r="EY600" s="304"/>
      <c r="EZ600" s="304"/>
      <c r="FA600" s="304"/>
      <c r="FB600" s="304"/>
      <c r="FC600" s="304"/>
      <c r="FD600" s="304"/>
      <c r="FE600" s="304"/>
      <c r="FF600" s="304"/>
    </row>
    <row r="601" spans="21:162" s="265" customFormat="1" x14ac:dyDescent="0.15">
      <c r="U601" s="304"/>
      <c r="V601" s="304"/>
      <c r="W601" s="304"/>
      <c r="X601" s="304"/>
      <c r="Y601" s="304"/>
      <c r="Z601" s="304"/>
      <c r="AA601" s="304"/>
      <c r="AB601" s="304"/>
      <c r="AC601" s="304"/>
      <c r="AD601" s="304"/>
      <c r="AE601" s="304"/>
      <c r="AF601" s="304"/>
      <c r="AG601" s="304"/>
      <c r="AH601" s="304"/>
      <c r="AI601" s="304"/>
      <c r="AJ601" s="304"/>
      <c r="AK601" s="304"/>
      <c r="AL601" s="304"/>
      <c r="AM601" s="304"/>
      <c r="AN601" s="304"/>
      <c r="AO601" s="304"/>
      <c r="AP601" s="304"/>
      <c r="AQ601" s="304"/>
      <c r="AR601" s="304"/>
      <c r="AS601" s="304"/>
      <c r="AT601" s="304"/>
      <c r="AU601" s="304"/>
      <c r="AV601" s="304"/>
      <c r="AW601" s="304"/>
      <c r="AX601" s="304"/>
      <c r="AY601" s="304"/>
      <c r="AZ601" s="304"/>
      <c r="BA601" s="304"/>
      <c r="BB601" s="304"/>
      <c r="BC601" s="304"/>
      <c r="BD601" s="304"/>
      <c r="BE601" s="304"/>
      <c r="BF601" s="304"/>
      <c r="BG601" s="304"/>
      <c r="BH601" s="304"/>
      <c r="BI601" s="304"/>
      <c r="BJ601" s="304"/>
      <c r="BK601" s="304"/>
      <c r="BL601" s="304"/>
      <c r="BM601" s="304"/>
      <c r="BN601" s="304"/>
      <c r="BO601" s="304"/>
      <c r="BP601" s="304"/>
      <c r="BQ601" s="304"/>
      <c r="BR601" s="304"/>
      <c r="BS601" s="304"/>
      <c r="BT601" s="304"/>
      <c r="BU601" s="304"/>
      <c r="BV601" s="304"/>
      <c r="BW601" s="304"/>
      <c r="BX601" s="304"/>
      <c r="BY601" s="304"/>
      <c r="BZ601" s="304"/>
      <c r="CA601" s="304"/>
      <c r="CB601" s="304"/>
      <c r="CC601" s="304"/>
      <c r="CD601" s="304"/>
      <c r="CE601" s="304"/>
      <c r="CF601" s="304"/>
      <c r="CG601" s="304"/>
      <c r="CH601" s="304"/>
      <c r="CI601" s="304"/>
      <c r="CJ601" s="304"/>
      <c r="CK601" s="304"/>
      <c r="CL601" s="304"/>
      <c r="CM601" s="304"/>
      <c r="CN601" s="304"/>
      <c r="CO601" s="304"/>
      <c r="CP601" s="304"/>
      <c r="CQ601" s="304"/>
      <c r="CR601" s="304"/>
      <c r="CS601" s="304"/>
      <c r="CT601" s="304"/>
      <c r="CU601" s="304"/>
      <c r="CV601" s="304"/>
      <c r="CW601" s="304"/>
      <c r="CX601" s="304"/>
      <c r="CY601" s="304"/>
      <c r="CZ601" s="304"/>
      <c r="DA601" s="304"/>
      <c r="DB601" s="304"/>
      <c r="DC601" s="304"/>
      <c r="DD601" s="304"/>
      <c r="DE601" s="304"/>
      <c r="DF601" s="304"/>
      <c r="DG601" s="304"/>
      <c r="DH601" s="304"/>
      <c r="DI601" s="304"/>
      <c r="DJ601" s="304"/>
      <c r="DK601" s="304"/>
      <c r="DL601" s="304"/>
      <c r="DM601" s="304"/>
      <c r="DN601" s="304"/>
      <c r="DO601" s="304"/>
      <c r="DP601" s="304"/>
      <c r="DQ601" s="304"/>
      <c r="DR601" s="304"/>
      <c r="DS601" s="304"/>
      <c r="DT601" s="304"/>
      <c r="DU601" s="304"/>
      <c r="DV601" s="304"/>
      <c r="DW601" s="304"/>
      <c r="DX601" s="304"/>
      <c r="DY601" s="304"/>
      <c r="DZ601" s="304"/>
      <c r="EA601" s="304"/>
      <c r="EB601" s="304"/>
      <c r="EC601" s="304"/>
      <c r="ED601" s="304"/>
      <c r="EE601" s="304"/>
      <c r="EF601" s="304"/>
      <c r="EG601" s="304"/>
      <c r="EH601" s="304"/>
      <c r="EI601" s="304"/>
      <c r="EJ601" s="304"/>
      <c r="EK601" s="304"/>
      <c r="EL601" s="304"/>
      <c r="EM601" s="304"/>
      <c r="EN601" s="304"/>
      <c r="EO601" s="304"/>
      <c r="EP601" s="304"/>
      <c r="EQ601" s="304"/>
      <c r="ER601" s="304"/>
      <c r="ES601" s="304"/>
      <c r="ET601" s="304"/>
      <c r="EU601" s="304"/>
      <c r="EV601" s="304"/>
      <c r="EW601" s="304"/>
      <c r="EX601" s="304"/>
      <c r="EY601" s="304"/>
      <c r="EZ601" s="304"/>
      <c r="FA601" s="304"/>
      <c r="FB601" s="304"/>
      <c r="FC601" s="304"/>
      <c r="FD601" s="304"/>
      <c r="FE601" s="304"/>
      <c r="FF601" s="304"/>
    </row>
    <row r="602" spans="21:162" s="265" customFormat="1" x14ac:dyDescent="0.15">
      <c r="U602" s="304"/>
      <c r="V602" s="304"/>
      <c r="W602" s="304"/>
      <c r="X602" s="304"/>
      <c r="Y602" s="304"/>
      <c r="Z602" s="304"/>
      <c r="AA602" s="304"/>
      <c r="AB602" s="304"/>
      <c r="AC602" s="304"/>
      <c r="AD602" s="304"/>
      <c r="AE602" s="304"/>
      <c r="AF602" s="304"/>
      <c r="AG602" s="304"/>
      <c r="AH602" s="304"/>
      <c r="AI602" s="304"/>
      <c r="AJ602" s="304"/>
      <c r="AK602" s="304"/>
      <c r="AL602" s="304"/>
      <c r="AM602" s="304"/>
      <c r="AN602" s="304"/>
      <c r="AO602" s="304"/>
      <c r="AP602" s="304"/>
      <c r="AQ602" s="304"/>
      <c r="AR602" s="304"/>
      <c r="AS602" s="304"/>
      <c r="AT602" s="304"/>
      <c r="AU602" s="304"/>
      <c r="AV602" s="304"/>
      <c r="AW602" s="304"/>
      <c r="AX602" s="304"/>
      <c r="AY602" s="304"/>
      <c r="AZ602" s="304"/>
      <c r="BA602" s="304"/>
      <c r="BB602" s="304"/>
      <c r="BC602" s="304"/>
      <c r="BD602" s="304"/>
      <c r="BE602" s="304"/>
      <c r="BF602" s="304"/>
      <c r="BG602" s="304"/>
      <c r="BH602" s="304"/>
      <c r="BI602" s="304"/>
      <c r="BJ602" s="304"/>
      <c r="BK602" s="304"/>
      <c r="BL602" s="304"/>
      <c r="BM602" s="304"/>
      <c r="BN602" s="304"/>
      <c r="BO602" s="304"/>
      <c r="BP602" s="304"/>
      <c r="BQ602" s="304"/>
      <c r="BR602" s="304"/>
      <c r="BS602" s="304"/>
      <c r="BT602" s="304"/>
      <c r="BU602" s="304"/>
      <c r="BV602" s="304"/>
      <c r="BW602" s="304"/>
      <c r="BX602" s="304"/>
      <c r="BY602" s="304"/>
      <c r="BZ602" s="304"/>
      <c r="CA602" s="304"/>
      <c r="CB602" s="304"/>
      <c r="CC602" s="304"/>
      <c r="CD602" s="304"/>
      <c r="CE602" s="304"/>
      <c r="CF602" s="304"/>
      <c r="CG602" s="304"/>
      <c r="CH602" s="304"/>
      <c r="CI602" s="304"/>
      <c r="CJ602" s="304"/>
      <c r="CK602" s="304"/>
      <c r="CL602" s="304"/>
      <c r="CM602" s="304"/>
      <c r="CN602" s="304"/>
      <c r="CO602" s="304"/>
      <c r="CP602" s="304"/>
      <c r="CQ602" s="304"/>
      <c r="CR602" s="304"/>
      <c r="CS602" s="304"/>
      <c r="CT602" s="304"/>
      <c r="CU602" s="304"/>
      <c r="CV602" s="304"/>
      <c r="CW602" s="304"/>
      <c r="CX602" s="304"/>
      <c r="CY602" s="304"/>
      <c r="CZ602" s="304"/>
      <c r="DA602" s="304"/>
      <c r="DB602" s="304"/>
      <c r="DC602" s="304"/>
      <c r="DD602" s="304"/>
      <c r="DE602" s="304"/>
      <c r="DF602" s="304"/>
      <c r="DG602" s="304"/>
      <c r="DH602" s="304"/>
      <c r="DI602" s="304"/>
      <c r="DJ602" s="304"/>
      <c r="DK602" s="304"/>
      <c r="DL602" s="304"/>
      <c r="DM602" s="304"/>
      <c r="DN602" s="304"/>
      <c r="DO602" s="304"/>
      <c r="DP602" s="304"/>
      <c r="DQ602" s="304"/>
      <c r="DR602" s="304"/>
      <c r="DS602" s="304"/>
      <c r="DT602" s="304"/>
      <c r="DU602" s="304"/>
      <c r="DV602" s="304"/>
      <c r="DW602" s="304"/>
      <c r="DX602" s="304"/>
      <c r="DY602" s="304"/>
      <c r="DZ602" s="304"/>
      <c r="EA602" s="304"/>
      <c r="EB602" s="304"/>
      <c r="EC602" s="304"/>
      <c r="ED602" s="304"/>
      <c r="EE602" s="304"/>
      <c r="EF602" s="304"/>
      <c r="EG602" s="304"/>
      <c r="EH602" s="304"/>
      <c r="EI602" s="304"/>
      <c r="EJ602" s="304"/>
      <c r="EK602" s="304"/>
      <c r="EL602" s="304"/>
      <c r="EM602" s="304"/>
      <c r="EN602" s="304"/>
      <c r="EO602" s="304"/>
      <c r="EP602" s="304"/>
      <c r="EQ602" s="304"/>
      <c r="ER602" s="304"/>
      <c r="ES602" s="304"/>
      <c r="ET602" s="304"/>
      <c r="EU602" s="304"/>
      <c r="EV602" s="304"/>
      <c r="EW602" s="304"/>
      <c r="EX602" s="304"/>
      <c r="EY602" s="304"/>
      <c r="EZ602" s="304"/>
      <c r="FA602" s="304"/>
      <c r="FB602" s="304"/>
      <c r="FC602" s="304"/>
      <c r="FD602" s="304"/>
      <c r="FE602" s="304"/>
      <c r="FF602" s="304"/>
    </row>
    <row r="603" spans="21:162" s="265" customFormat="1" x14ac:dyDescent="0.15">
      <c r="U603" s="304"/>
      <c r="V603" s="304"/>
      <c r="W603" s="304"/>
      <c r="X603" s="304"/>
      <c r="Y603" s="304"/>
      <c r="Z603" s="304"/>
      <c r="AA603" s="304"/>
      <c r="AB603" s="304"/>
      <c r="AC603" s="304"/>
      <c r="AD603" s="304"/>
      <c r="AE603" s="304"/>
      <c r="AF603" s="304"/>
      <c r="AG603" s="304"/>
      <c r="AH603" s="304"/>
      <c r="AI603" s="304"/>
      <c r="AJ603" s="304"/>
      <c r="AK603" s="304"/>
      <c r="AL603" s="304"/>
      <c r="AM603" s="304"/>
      <c r="AN603" s="304"/>
      <c r="AO603" s="304"/>
      <c r="AP603" s="304"/>
      <c r="AQ603" s="304"/>
      <c r="AR603" s="304"/>
      <c r="AS603" s="304"/>
      <c r="AT603" s="304"/>
      <c r="AU603" s="304"/>
      <c r="AV603" s="304"/>
      <c r="AW603" s="304"/>
      <c r="AX603" s="304"/>
      <c r="AY603" s="304"/>
      <c r="AZ603" s="304"/>
      <c r="BA603" s="304"/>
      <c r="BB603" s="304"/>
      <c r="BC603" s="304"/>
      <c r="BD603" s="304"/>
      <c r="BE603" s="304"/>
      <c r="BF603" s="304"/>
      <c r="BG603" s="304"/>
      <c r="BH603" s="304"/>
      <c r="BI603" s="304"/>
      <c r="BJ603" s="304"/>
      <c r="BK603" s="304"/>
      <c r="BL603" s="304"/>
      <c r="BM603" s="304"/>
      <c r="BN603" s="304"/>
      <c r="BO603" s="304"/>
      <c r="BP603" s="304"/>
      <c r="BQ603" s="304"/>
      <c r="BR603" s="304"/>
      <c r="BS603" s="304"/>
      <c r="BT603" s="304"/>
      <c r="BU603" s="304"/>
      <c r="BV603" s="304"/>
      <c r="BW603" s="304"/>
      <c r="BX603" s="304"/>
      <c r="BY603" s="304"/>
      <c r="BZ603" s="304"/>
      <c r="CA603" s="304"/>
      <c r="CB603" s="304"/>
      <c r="CC603" s="304"/>
      <c r="CD603" s="304"/>
      <c r="CE603" s="304"/>
      <c r="CF603" s="304"/>
      <c r="CG603" s="304"/>
      <c r="CH603" s="304"/>
      <c r="CI603" s="304"/>
      <c r="CJ603" s="304"/>
      <c r="CK603" s="304"/>
      <c r="CL603" s="304"/>
      <c r="CM603" s="304"/>
      <c r="CN603" s="304"/>
      <c r="CO603" s="304"/>
      <c r="CP603" s="304"/>
      <c r="CQ603" s="304"/>
      <c r="CR603" s="304"/>
      <c r="CS603" s="304"/>
      <c r="CT603" s="304"/>
      <c r="CU603" s="304"/>
      <c r="CV603" s="304"/>
      <c r="CW603" s="304"/>
      <c r="CX603" s="304"/>
      <c r="CY603" s="304"/>
      <c r="CZ603" s="304"/>
      <c r="DA603" s="304"/>
      <c r="DB603" s="304"/>
      <c r="DC603" s="304"/>
      <c r="DD603" s="304"/>
      <c r="DE603" s="304"/>
      <c r="DF603" s="304"/>
      <c r="DG603" s="304"/>
      <c r="DH603" s="304"/>
      <c r="DI603" s="304"/>
      <c r="DJ603" s="304"/>
      <c r="DK603" s="304"/>
      <c r="DL603" s="304"/>
      <c r="DM603" s="304"/>
      <c r="DN603" s="304"/>
      <c r="DO603" s="304"/>
      <c r="DP603" s="304"/>
      <c r="DQ603" s="304"/>
      <c r="DR603" s="304"/>
      <c r="DS603" s="304"/>
      <c r="DT603" s="304"/>
      <c r="DU603" s="304"/>
      <c r="DV603" s="304"/>
      <c r="DW603" s="304"/>
      <c r="DX603" s="304"/>
      <c r="DY603" s="304"/>
      <c r="DZ603" s="304"/>
      <c r="EA603" s="304"/>
      <c r="EB603" s="304"/>
      <c r="EC603" s="304"/>
      <c r="ED603" s="304"/>
      <c r="EE603" s="304"/>
      <c r="EF603" s="304"/>
      <c r="EG603" s="304"/>
      <c r="EH603" s="304"/>
      <c r="EI603" s="304"/>
      <c r="EJ603" s="304"/>
      <c r="EK603" s="304"/>
      <c r="EL603" s="304"/>
      <c r="EM603" s="304"/>
      <c r="EN603" s="304"/>
      <c r="EO603" s="304"/>
      <c r="EP603" s="304"/>
      <c r="EQ603" s="304"/>
      <c r="ER603" s="304"/>
      <c r="ES603" s="304"/>
      <c r="ET603" s="304"/>
      <c r="EU603" s="304"/>
      <c r="EV603" s="304"/>
      <c r="EW603" s="304"/>
      <c r="EX603" s="304"/>
      <c r="EY603" s="304"/>
      <c r="EZ603" s="304"/>
      <c r="FA603" s="304"/>
      <c r="FB603" s="304"/>
      <c r="FC603" s="304"/>
      <c r="FD603" s="304"/>
      <c r="FE603" s="304"/>
      <c r="FF603" s="304"/>
    </row>
    <row r="604" spans="21:162" s="265" customFormat="1" x14ac:dyDescent="0.15">
      <c r="U604" s="304"/>
      <c r="V604" s="304"/>
      <c r="W604" s="304"/>
      <c r="X604" s="304"/>
      <c r="Y604" s="304"/>
      <c r="Z604" s="304"/>
      <c r="AA604" s="304"/>
      <c r="AB604" s="304"/>
      <c r="AC604" s="304"/>
      <c r="AD604" s="304"/>
      <c r="AE604" s="304"/>
      <c r="AF604" s="304"/>
      <c r="AG604" s="304"/>
      <c r="AH604" s="304"/>
      <c r="AI604" s="304"/>
      <c r="AJ604" s="304"/>
      <c r="AK604" s="304"/>
      <c r="AL604" s="304"/>
      <c r="AM604" s="304"/>
      <c r="AN604" s="304"/>
      <c r="AO604" s="304"/>
      <c r="AP604" s="304"/>
      <c r="AQ604" s="304"/>
      <c r="AR604" s="304"/>
      <c r="AS604" s="304"/>
      <c r="AT604" s="304"/>
      <c r="AU604" s="304"/>
      <c r="AV604" s="304"/>
      <c r="AW604" s="304"/>
      <c r="AX604" s="304"/>
      <c r="AY604" s="304"/>
      <c r="AZ604" s="304"/>
      <c r="BA604" s="304"/>
      <c r="BB604" s="304"/>
      <c r="BC604" s="304"/>
      <c r="BD604" s="304"/>
      <c r="BE604" s="304"/>
      <c r="BF604" s="304"/>
      <c r="BG604" s="304"/>
      <c r="BH604" s="304"/>
      <c r="BI604" s="304"/>
      <c r="BJ604" s="304"/>
      <c r="BK604" s="304"/>
      <c r="BL604" s="304"/>
      <c r="BM604" s="304"/>
      <c r="BN604" s="304"/>
      <c r="BO604" s="304"/>
      <c r="BP604" s="304"/>
      <c r="BQ604" s="304"/>
      <c r="BR604" s="304"/>
      <c r="BS604" s="304"/>
      <c r="BT604" s="304"/>
      <c r="BU604" s="304"/>
      <c r="BV604" s="304"/>
      <c r="BW604" s="304"/>
      <c r="BX604" s="304"/>
      <c r="BY604" s="304"/>
      <c r="BZ604" s="304"/>
      <c r="CA604" s="304"/>
      <c r="CB604" s="304"/>
      <c r="CC604" s="304"/>
      <c r="CD604" s="304"/>
      <c r="CE604" s="304"/>
      <c r="CF604" s="304"/>
      <c r="CG604" s="304"/>
      <c r="CH604" s="304"/>
      <c r="CI604" s="304"/>
      <c r="CJ604" s="304"/>
      <c r="CK604" s="304"/>
      <c r="CL604" s="304"/>
      <c r="CM604" s="304"/>
      <c r="CN604" s="304"/>
      <c r="CO604" s="304"/>
      <c r="CP604" s="304"/>
      <c r="CQ604" s="304"/>
      <c r="CR604" s="304"/>
      <c r="CS604" s="304"/>
      <c r="CT604" s="304"/>
      <c r="CU604" s="304"/>
      <c r="CV604" s="304"/>
      <c r="CW604" s="304"/>
      <c r="CX604" s="304"/>
      <c r="CY604" s="304"/>
      <c r="CZ604" s="304"/>
      <c r="DA604" s="304"/>
      <c r="DB604" s="304"/>
      <c r="DC604" s="304"/>
      <c r="DD604" s="304"/>
      <c r="DE604" s="304"/>
      <c r="DF604" s="304"/>
      <c r="DG604" s="304"/>
      <c r="DH604" s="304"/>
      <c r="DI604" s="304"/>
      <c r="DJ604" s="304"/>
      <c r="DK604" s="304"/>
      <c r="DL604" s="304"/>
      <c r="DM604" s="304"/>
      <c r="DN604" s="304"/>
      <c r="DO604" s="304"/>
      <c r="DP604" s="304"/>
      <c r="DQ604" s="304"/>
      <c r="DR604" s="304"/>
      <c r="DS604" s="304"/>
      <c r="DT604" s="304"/>
      <c r="DU604" s="304"/>
      <c r="DV604" s="304"/>
      <c r="DW604" s="304"/>
      <c r="DX604" s="304"/>
      <c r="DY604" s="304"/>
      <c r="DZ604" s="304"/>
      <c r="EA604" s="304"/>
      <c r="EB604" s="304"/>
      <c r="EC604" s="304"/>
      <c r="ED604" s="304"/>
      <c r="EE604" s="304"/>
      <c r="EF604" s="304"/>
      <c r="EG604" s="304"/>
      <c r="EH604" s="304"/>
      <c r="EI604" s="304"/>
      <c r="EJ604" s="304"/>
      <c r="EK604" s="304"/>
      <c r="EL604" s="304"/>
      <c r="EM604" s="304"/>
      <c r="EN604" s="304"/>
      <c r="EO604" s="304"/>
      <c r="EP604" s="304"/>
      <c r="EQ604" s="304"/>
      <c r="ER604" s="304"/>
      <c r="ES604" s="304"/>
      <c r="ET604" s="304"/>
      <c r="EU604" s="304"/>
      <c r="EV604" s="304"/>
      <c r="EW604" s="304"/>
      <c r="EX604" s="304"/>
      <c r="EY604" s="304"/>
      <c r="EZ604" s="304"/>
      <c r="FA604" s="304"/>
      <c r="FB604" s="304"/>
      <c r="FC604" s="304"/>
      <c r="FD604" s="304"/>
      <c r="FE604" s="304"/>
      <c r="FF604" s="304"/>
    </row>
    <row r="605" spans="21:162" s="265" customFormat="1" x14ac:dyDescent="0.15">
      <c r="U605" s="304"/>
      <c r="V605" s="304"/>
      <c r="W605" s="304"/>
      <c r="X605" s="304"/>
      <c r="Y605" s="304"/>
      <c r="Z605" s="304"/>
      <c r="AA605" s="304"/>
      <c r="AB605" s="304"/>
      <c r="AC605" s="304"/>
      <c r="AD605" s="304"/>
      <c r="AE605" s="304"/>
      <c r="AF605" s="304"/>
      <c r="AG605" s="304"/>
      <c r="AH605" s="304"/>
      <c r="AI605" s="304"/>
      <c r="AJ605" s="304"/>
      <c r="AK605" s="304"/>
      <c r="AL605" s="304"/>
      <c r="AM605" s="304"/>
      <c r="AN605" s="304"/>
      <c r="AO605" s="304"/>
      <c r="AP605" s="304"/>
      <c r="AQ605" s="304"/>
      <c r="AR605" s="304"/>
      <c r="AS605" s="304"/>
      <c r="AT605" s="304"/>
      <c r="AU605" s="304"/>
      <c r="AV605" s="304"/>
      <c r="AW605" s="304"/>
      <c r="AX605" s="304"/>
      <c r="AY605" s="304"/>
      <c r="AZ605" s="304"/>
      <c r="BA605" s="304"/>
      <c r="BB605" s="304"/>
      <c r="BC605" s="304"/>
      <c r="BD605" s="304"/>
      <c r="BE605" s="304"/>
      <c r="BF605" s="304"/>
      <c r="BG605" s="304"/>
      <c r="BH605" s="304"/>
      <c r="BI605" s="304"/>
      <c r="BJ605" s="304"/>
      <c r="BK605" s="304"/>
      <c r="BL605" s="304"/>
      <c r="BM605" s="304"/>
      <c r="BN605" s="304"/>
      <c r="BO605" s="304"/>
      <c r="BP605" s="304"/>
      <c r="BQ605" s="304"/>
      <c r="BR605" s="304"/>
      <c r="BS605" s="304"/>
      <c r="BT605" s="304"/>
      <c r="BU605" s="304"/>
      <c r="BV605" s="304"/>
      <c r="BW605" s="304"/>
      <c r="BX605" s="304"/>
      <c r="BY605" s="304"/>
      <c r="BZ605" s="304"/>
      <c r="CA605" s="304"/>
      <c r="CB605" s="304"/>
      <c r="CC605" s="304"/>
      <c r="CD605" s="304"/>
      <c r="CE605" s="304"/>
      <c r="CF605" s="304"/>
      <c r="CG605" s="304"/>
      <c r="CH605" s="304"/>
      <c r="CI605" s="304"/>
      <c r="CJ605" s="304"/>
      <c r="CK605" s="304"/>
      <c r="CL605" s="304"/>
      <c r="CM605" s="304"/>
      <c r="CN605" s="304"/>
      <c r="CO605" s="304"/>
      <c r="CP605" s="304"/>
      <c r="CQ605" s="304"/>
      <c r="CR605" s="304"/>
      <c r="CS605" s="304"/>
      <c r="CT605" s="304"/>
      <c r="CU605" s="304"/>
      <c r="CV605" s="304"/>
      <c r="CW605" s="304"/>
      <c r="CX605" s="304"/>
      <c r="CY605" s="304"/>
      <c r="CZ605" s="304"/>
      <c r="DA605" s="304"/>
      <c r="DB605" s="304"/>
      <c r="DC605" s="304"/>
      <c r="DD605" s="304"/>
      <c r="DE605" s="304"/>
      <c r="DF605" s="304"/>
      <c r="DG605" s="304"/>
      <c r="DH605" s="304"/>
      <c r="DI605" s="304"/>
      <c r="DJ605" s="304"/>
      <c r="DK605" s="304"/>
      <c r="DL605" s="304"/>
      <c r="DM605" s="304"/>
      <c r="DN605" s="304"/>
      <c r="DO605" s="304"/>
      <c r="DP605" s="304"/>
      <c r="DQ605" s="304"/>
      <c r="DR605" s="304"/>
      <c r="DS605" s="304"/>
      <c r="DT605" s="304"/>
      <c r="DU605" s="304"/>
      <c r="DV605" s="304"/>
      <c r="DW605" s="304"/>
      <c r="DX605" s="304"/>
      <c r="DY605" s="304"/>
      <c r="DZ605" s="304"/>
      <c r="EA605" s="304"/>
      <c r="EB605" s="304"/>
      <c r="EC605" s="304"/>
      <c r="ED605" s="304"/>
      <c r="EE605" s="304"/>
      <c r="EF605" s="304"/>
      <c r="EG605" s="304"/>
      <c r="EH605" s="304"/>
      <c r="EI605" s="304"/>
      <c r="EJ605" s="304"/>
      <c r="EK605" s="304"/>
      <c r="EL605" s="304"/>
      <c r="EM605" s="304"/>
      <c r="EN605" s="304"/>
      <c r="EO605" s="304"/>
      <c r="EP605" s="304"/>
      <c r="EQ605" s="304"/>
      <c r="ER605" s="304"/>
      <c r="ES605" s="304"/>
      <c r="ET605" s="304"/>
      <c r="EU605" s="304"/>
      <c r="EV605" s="304"/>
      <c r="EW605" s="304"/>
      <c r="EX605" s="304"/>
      <c r="EY605" s="304"/>
      <c r="EZ605" s="304"/>
      <c r="FA605" s="304"/>
      <c r="FB605" s="304"/>
      <c r="FC605" s="304"/>
      <c r="FD605" s="304"/>
      <c r="FE605" s="304"/>
      <c r="FF605" s="304"/>
    </row>
    <row r="606" spans="21:162" s="265" customFormat="1" x14ac:dyDescent="0.15">
      <c r="U606" s="304"/>
      <c r="V606" s="304"/>
      <c r="W606" s="304"/>
      <c r="X606" s="304"/>
      <c r="Y606" s="304"/>
      <c r="Z606" s="304"/>
      <c r="AA606" s="304"/>
      <c r="AB606" s="304"/>
      <c r="AC606" s="304"/>
      <c r="AD606" s="304"/>
      <c r="AE606" s="304"/>
      <c r="AF606" s="304"/>
      <c r="AG606" s="304"/>
      <c r="AH606" s="304"/>
      <c r="AI606" s="304"/>
      <c r="AJ606" s="304"/>
      <c r="AK606" s="304"/>
      <c r="AL606" s="304"/>
      <c r="AM606" s="304"/>
      <c r="AN606" s="304"/>
      <c r="AO606" s="304"/>
      <c r="AP606" s="304"/>
      <c r="AQ606" s="304"/>
      <c r="AR606" s="304"/>
      <c r="AS606" s="304"/>
      <c r="AT606" s="304"/>
      <c r="AU606" s="304"/>
      <c r="AV606" s="304"/>
      <c r="AW606" s="304"/>
      <c r="AX606" s="304"/>
      <c r="AY606" s="304"/>
      <c r="AZ606" s="304"/>
      <c r="BA606" s="304"/>
      <c r="BB606" s="304"/>
      <c r="BC606" s="304"/>
      <c r="BD606" s="304"/>
      <c r="BE606" s="304"/>
      <c r="BF606" s="304"/>
      <c r="BG606" s="304"/>
      <c r="BH606" s="304"/>
      <c r="BI606" s="304"/>
      <c r="BJ606" s="304"/>
      <c r="BK606" s="304"/>
      <c r="BL606" s="304"/>
      <c r="BM606" s="304"/>
      <c r="BN606" s="304"/>
      <c r="BO606" s="304"/>
      <c r="BP606" s="304"/>
      <c r="BQ606" s="304"/>
      <c r="BR606" s="304"/>
      <c r="BS606" s="304"/>
      <c r="BT606" s="304"/>
      <c r="BU606" s="304"/>
      <c r="BV606" s="304"/>
      <c r="BW606" s="304"/>
      <c r="BX606" s="304"/>
      <c r="BY606" s="304"/>
      <c r="BZ606" s="304"/>
      <c r="CA606" s="304"/>
      <c r="CB606" s="304"/>
      <c r="CC606" s="304"/>
      <c r="CD606" s="304"/>
      <c r="CE606" s="304"/>
      <c r="CF606" s="304"/>
      <c r="CG606" s="304"/>
      <c r="CH606" s="304"/>
      <c r="CI606" s="304"/>
      <c r="CJ606" s="304"/>
      <c r="CK606" s="304"/>
      <c r="CL606" s="304"/>
      <c r="CM606" s="304"/>
      <c r="CN606" s="304"/>
      <c r="CO606" s="304"/>
      <c r="CP606" s="304"/>
      <c r="CQ606" s="304"/>
      <c r="CR606" s="304"/>
      <c r="CS606" s="304"/>
      <c r="CT606" s="304"/>
      <c r="CU606" s="304"/>
      <c r="CV606" s="304"/>
      <c r="CW606" s="304"/>
      <c r="CX606" s="304"/>
      <c r="CY606" s="304"/>
      <c r="CZ606" s="304"/>
      <c r="DA606" s="304"/>
      <c r="DB606" s="304"/>
      <c r="DC606" s="304"/>
      <c r="DD606" s="304"/>
      <c r="DE606" s="304"/>
      <c r="DF606" s="304"/>
      <c r="DG606" s="304"/>
      <c r="DH606" s="304"/>
      <c r="DI606" s="304"/>
      <c r="DJ606" s="304"/>
      <c r="DK606" s="304"/>
      <c r="DL606" s="304"/>
      <c r="DM606" s="304"/>
      <c r="DN606" s="304"/>
      <c r="DO606" s="304"/>
      <c r="DP606" s="304"/>
      <c r="DQ606" s="304"/>
      <c r="DR606" s="304"/>
      <c r="DS606" s="304"/>
      <c r="DT606" s="304"/>
      <c r="DU606" s="304"/>
      <c r="DV606" s="304"/>
      <c r="DW606" s="304"/>
      <c r="DX606" s="304"/>
      <c r="DY606" s="304"/>
      <c r="DZ606" s="304"/>
      <c r="EA606" s="304"/>
      <c r="EB606" s="304"/>
      <c r="EC606" s="304"/>
      <c r="ED606" s="304"/>
      <c r="EE606" s="304"/>
      <c r="EF606" s="304"/>
      <c r="EG606" s="304"/>
      <c r="EH606" s="304"/>
      <c r="EI606" s="304"/>
      <c r="EJ606" s="304"/>
      <c r="EK606" s="304"/>
      <c r="EL606" s="304"/>
      <c r="EM606" s="304"/>
      <c r="EN606" s="304"/>
      <c r="EO606" s="304"/>
      <c r="EP606" s="304"/>
      <c r="EQ606" s="304"/>
      <c r="ER606" s="304"/>
      <c r="ES606" s="304"/>
      <c r="ET606" s="304"/>
      <c r="EU606" s="304"/>
      <c r="EV606" s="304"/>
      <c r="EW606" s="304"/>
      <c r="EX606" s="304"/>
      <c r="EY606" s="304"/>
      <c r="EZ606" s="304"/>
      <c r="FA606" s="304"/>
      <c r="FB606" s="304"/>
      <c r="FC606" s="304"/>
      <c r="FD606" s="304"/>
      <c r="FE606" s="304"/>
      <c r="FF606" s="304"/>
    </row>
    <row r="607" spans="21:162" s="265" customFormat="1" x14ac:dyDescent="0.15">
      <c r="U607" s="304"/>
      <c r="V607" s="304"/>
      <c r="W607" s="304"/>
      <c r="X607" s="304"/>
      <c r="Y607" s="304"/>
      <c r="Z607" s="304"/>
      <c r="AA607" s="304"/>
      <c r="AB607" s="304"/>
      <c r="AC607" s="304"/>
      <c r="AD607" s="304"/>
      <c r="AE607" s="304"/>
      <c r="AF607" s="304"/>
      <c r="AG607" s="304"/>
      <c r="AH607" s="304"/>
      <c r="AI607" s="304"/>
      <c r="AJ607" s="304"/>
      <c r="AK607" s="304"/>
      <c r="AL607" s="304"/>
      <c r="AM607" s="304"/>
      <c r="AN607" s="304"/>
      <c r="AO607" s="304"/>
      <c r="AP607" s="304"/>
      <c r="AQ607" s="304"/>
      <c r="AR607" s="304"/>
      <c r="AS607" s="304"/>
      <c r="AT607" s="304"/>
      <c r="AU607" s="304"/>
      <c r="AV607" s="304"/>
      <c r="AW607" s="304"/>
      <c r="AX607" s="304"/>
      <c r="AY607" s="304"/>
      <c r="AZ607" s="304"/>
      <c r="BA607" s="304"/>
      <c r="BB607" s="304"/>
      <c r="BC607" s="304"/>
      <c r="BD607" s="304"/>
      <c r="BE607" s="304"/>
      <c r="BF607" s="304"/>
      <c r="BG607" s="304"/>
      <c r="BH607" s="304"/>
      <c r="BI607" s="304"/>
      <c r="BJ607" s="304"/>
      <c r="BK607" s="304"/>
      <c r="BL607" s="304"/>
      <c r="BM607" s="304"/>
      <c r="BN607" s="304"/>
      <c r="BO607" s="304"/>
      <c r="BP607" s="304"/>
      <c r="BQ607" s="304"/>
      <c r="BR607" s="304"/>
      <c r="BS607" s="304"/>
      <c r="BT607" s="304"/>
      <c r="BU607" s="304"/>
      <c r="BV607" s="304"/>
      <c r="BW607" s="304"/>
      <c r="BX607" s="304"/>
      <c r="BY607" s="304"/>
      <c r="BZ607" s="304"/>
      <c r="CA607" s="304"/>
      <c r="CB607" s="304"/>
      <c r="CC607" s="304"/>
      <c r="CD607" s="304"/>
      <c r="CE607" s="304"/>
      <c r="CF607" s="304"/>
      <c r="CG607" s="304"/>
      <c r="CH607" s="304"/>
      <c r="CI607" s="304"/>
      <c r="CJ607" s="304"/>
      <c r="CK607" s="304"/>
      <c r="CL607" s="304"/>
      <c r="CM607" s="304"/>
      <c r="CN607" s="304"/>
      <c r="CO607" s="304"/>
      <c r="CP607" s="304"/>
      <c r="CQ607" s="304"/>
      <c r="CR607" s="304"/>
      <c r="CS607" s="304"/>
      <c r="CT607" s="304"/>
      <c r="CU607" s="304"/>
      <c r="CV607" s="304"/>
      <c r="CW607" s="304"/>
      <c r="CX607" s="304"/>
      <c r="CY607" s="304"/>
      <c r="CZ607" s="304"/>
      <c r="DA607" s="304"/>
      <c r="DB607" s="304"/>
      <c r="DC607" s="304"/>
      <c r="DD607" s="304"/>
      <c r="DE607" s="304"/>
      <c r="DF607" s="304"/>
      <c r="DG607" s="304"/>
      <c r="DH607" s="304"/>
      <c r="DI607" s="304"/>
      <c r="DJ607" s="304"/>
      <c r="DK607" s="304"/>
      <c r="DL607" s="304"/>
      <c r="DM607" s="304"/>
      <c r="DN607" s="304"/>
      <c r="DO607" s="304"/>
      <c r="DP607" s="304"/>
      <c r="DQ607" s="304"/>
      <c r="DR607" s="304"/>
      <c r="DS607" s="304"/>
      <c r="DT607" s="304"/>
      <c r="DU607" s="304"/>
      <c r="DV607" s="304"/>
      <c r="DW607" s="304"/>
      <c r="DX607" s="304"/>
      <c r="DY607" s="304"/>
      <c r="DZ607" s="304"/>
      <c r="EA607" s="304"/>
      <c r="EB607" s="304"/>
      <c r="EC607" s="304"/>
      <c r="ED607" s="304"/>
      <c r="EE607" s="304"/>
      <c r="EF607" s="304"/>
      <c r="EG607" s="304"/>
      <c r="EH607" s="304"/>
      <c r="EI607" s="304"/>
      <c r="EJ607" s="304"/>
      <c r="EK607" s="304"/>
      <c r="EL607" s="304"/>
      <c r="EM607" s="304"/>
      <c r="EN607" s="304"/>
      <c r="EO607" s="304"/>
      <c r="EP607" s="304"/>
      <c r="EQ607" s="304"/>
      <c r="ER607" s="304"/>
      <c r="ES607" s="304"/>
      <c r="ET607" s="304"/>
      <c r="EU607" s="304"/>
      <c r="EV607" s="304"/>
      <c r="EW607" s="304"/>
      <c r="EX607" s="304"/>
      <c r="EY607" s="304"/>
      <c r="EZ607" s="304"/>
      <c r="FA607" s="304"/>
      <c r="FB607" s="304"/>
      <c r="FC607" s="304"/>
      <c r="FD607" s="304"/>
      <c r="FE607" s="304"/>
      <c r="FF607" s="304"/>
    </row>
    <row r="608" spans="21:162" s="265" customFormat="1" x14ac:dyDescent="0.15">
      <c r="U608" s="304"/>
      <c r="V608" s="304"/>
      <c r="W608" s="304"/>
      <c r="X608" s="304"/>
      <c r="Y608" s="304"/>
      <c r="Z608" s="304"/>
      <c r="AA608" s="304"/>
      <c r="AB608" s="304"/>
      <c r="AC608" s="304"/>
      <c r="AD608" s="304"/>
      <c r="AE608" s="304"/>
      <c r="AF608" s="304"/>
      <c r="AG608" s="304"/>
      <c r="AH608" s="304"/>
      <c r="AI608" s="304"/>
      <c r="AJ608" s="304"/>
      <c r="AK608" s="304"/>
      <c r="AL608" s="304"/>
      <c r="AM608" s="304"/>
      <c r="AN608" s="304"/>
      <c r="AO608" s="304"/>
      <c r="AP608" s="304"/>
      <c r="AQ608" s="304"/>
      <c r="AR608" s="304"/>
      <c r="AS608" s="304"/>
      <c r="AT608" s="304"/>
      <c r="AU608" s="304"/>
      <c r="AV608" s="304"/>
      <c r="AW608" s="304"/>
      <c r="AX608" s="304"/>
      <c r="AY608" s="304"/>
      <c r="AZ608" s="304"/>
      <c r="BA608" s="304"/>
      <c r="BB608" s="304"/>
      <c r="BC608" s="304"/>
      <c r="BD608" s="304"/>
      <c r="BE608" s="304"/>
      <c r="BF608" s="304"/>
      <c r="BG608" s="304"/>
      <c r="BH608" s="304"/>
      <c r="BI608" s="304"/>
      <c r="BJ608" s="304"/>
      <c r="BK608" s="304"/>
      <c r="BL608" s="304"/>
      <c r="BM608" s="304"/>
      <c r="BN608" s="304"/>
      <c r="BO608" s="304"/>
      <c r="BP608" s="304"/>
      <c r="BQ608" s="304"/>
      <c r="BR608" s="304"/>
      <c r="BS608" s="304"/>
      <c r="BT608" s="304"/>
      <c r="BU608" s="304"/>
      <c r="BV608" s="304"/>
      <c r="BW608" s="304"/>
      <c r="BX608" s="304"/>
      <c r="BY608" s="304"/>
      <c r="BZ608" s="304"/>
      <c r="CA608" s="304"/>
      <c r="CB608" s="304"/>
      <c r="CC608" s="304"/>
      <c r="CD608" s="304"/>
      <c r="CE608" s="304"/>
      <c r="CF608" s="304"/>
      <c r="CG608" s="304"/>
      <c r="CH608" s="304"/>
      <c r="CI608" s="304"/>
      <c r="CJ608" s="304"/>
      <c r="CK608" s="304"/>
      <c r="CL608" s="304"/>
      <c r="CM608" s="304"/>
      <c r="CN608" s="304"/>
      <c r="CO608" s="304"/>
      <c r="CP608" s="304"/>
      <c r="CQ608" s="304"/>
      <c r="CR608" s="304"/>
      <c r="CS608" s="304"/>
      <c r="CT608" s="304"/>
      <c r="CU608" s="304"/>
      <c r="CV608" s="304"/>
      <c r="CW608" s="304"/>
      <c r="CX608" s="304"/>
      <c r="CY608" s="304"/>
      <c r="CZ608" s="304"/>
      <c r="DA608" s="304"/>
      <c r="DB608" s="304"/>
      <c r="DC608" s="304"/>
      <c r="DD608" s="304"/>
      <c r="DE608" s="304"/>
      <c r="DF608" s="304"/>
      <c r="DG608" s="304"/>
      <c r="DH608" s="304"/>
      <c r="DI608" s="304"/>
      <c r="DJ608" s="304"/>
      <c r="DK608" s="304"/>
      <c r="DL608" s="304"/>
      <c r="DM608" s="304"/>
      <c r="DN608" s="304"/>
      <c r="DO608" s="304"/>
      <c r="DP608" s="304"/>
      <c r="DQ608" s="304"/>
      <c r="DR608" s="304"/>
      <c r="DS608" s="304"/>
      <c r="DT608" s="304"/>
      <c r="DU608" s="304"/>
      <c r="DV608" s="304"/>
      <c r="DW608" s="304"/>
      <c r="DX608" s="304"/>
      <c r="DY608" s="304"/>
      <c r="DZ608" s="304"/>
      <c r="EA608" s="304"/>
      <c r="EB608" s="304"/>
      <c r="EC608" s="304"/>
      <c r="ED608" s="304"/>
      <c r="EE608" s="304"/>
      <c r="EF608" s="304"/>
      <c r="EG608" s="304"/>
      <c r="EH608" s="304"/>
      <c r="EI608" s="304"/>
      <c r="EJ608" s="304"/>
      <c r="EK608" s="304"/>
      <c r="EL608" s="304"/>
      <c r="EM608" s="304"/>
      <c r="EN608" s="304"/>
      <c r="EO608" s="304"/>
      <c r="EP608" s="304"/>
      <c r="EQ608" s="304"/>
      <c r="ER608" s="304"/>
      <c r="ES608" s="304"/>
      <c r="ET608" s="304"/>
      <c r="EU608" s="304"/>
      <c r="EV608" s="304"/>
      <c r="EW608" s="304"/>
      <c r="EX608" s="304"/>
      <c r="EY608" s="304"/>
      <c r="EZ608" s="304"/>
      <c r="FA608" s="304"/>
      <c r="FB608" s="304"/>
      <c r="FC608" s="304"/>
      <c r="FD608" s="304"/>
      <c r="FE608" s="304"/>
      <c r="FF608" s="304"/>
    </row>
    <row r="609" spans="21:162" s="265" customFormat="1" x14ac:dyDescent="0.15">
      <c r="U609" s="304"/>
      <c r="V609" s="304"/>
      <c r="W609" s="304"/>
      <c r="X609" s="304"/>
      <c r="Y609" s="304"/>
      <c r="Z609" s="304"/>
      <c r="AA609" s="304"/>
      <c r="AB609" s="304"/>
      <c r="AC609" s="304"/>
      <c r="AD609" s="304"/>
      <c r="AE609" s="304"/>
      <c r="AF609" s="304"/>
      <c r="AG609" s="304"/>
      <c r="AH609" s="304"/>
      <c r="AI609" s="304"/>
      <c r="AJ609" s="304"/>
      <c r="AK609" s="304"/>
      <c r="AL609" s="304"/>
      <c r="AM609" s="304"/>
      <c r="AN609" s="304"/>
      <c r="AO609" s="304"/>
      <c r="AP609" s="304"/>
      <c r="AQ609" s="304"/>
      <c r="AR609" s="304"/>
      <c r="AS609" s="304"/>
      <c r="AT609" s="304"/>
      <c r="AU609" s="304"/>
      <c r="AV609" s="304"/>
      <c r="AW609" s="304"/>
      <c r="AX609" s="304"/>
      <c r="AY609" s="304"/>
      <c r="AZ609" s="304"/>
      <c r="BA609" s="304"/>
      <c r="BB609" s="304"/>
      <c r="BC609" s="304"/>
      <c r="BD609" s="304"/>
      <c r="BE609" s="304"/>
      <c r="BF609" s="304"/>
      <c r="BG609" s="304"/>
      <c r="BH609" s="304"/>
      <c r="BI609" s="304"/>
      <c r="BJ609" s="304"/>
      <c r="BK609" s="304"/>
      <c r="BL609" s="304"/>
      <c r="BM609" s="304"/>
      <c r="BN609" s="304"/>
      <c r="BO609" s="304"/>
      <c r="BP609" s="304"/>
      <c r="BQ609" s="304"/>
      <c r="BR609" s="304"/>
      <c r="BS609" s="304"/>
      <c r="BT609" s="304"/>
      <c r="BU609" s="304"/>
      <c r="BV609" s="304"/>
      <c r="BW609" s="304"/>
      <c r="BX609" s="304"/>
      <c r="BY609" s="304"/>
      <c r="BZ609" s="304"/>
      <c r="CA609" s="304"/>
      <c r="CB609" s="304"/>
      <c r="CC609" s="304"/>
      <c r="CD609" s="304"/>
      <c r="CE609" s="304"/>
      <c r="CF609" s="304"/>
      <c r="CG609" s="304"/>
      <c r="CH609" s="304"/>
      <c r="CI609" s="304"/>
      <c r="CJ609" s="304"/>
      <c r="CK609" s="304"/>
      <c r="CL609" s="304"/>
      <c r="CM609" s="304"/>
      <c r="CN609" s="304"/>
      <c r="CO609" s="304"/>
      <c r="CP609" s="304"/>
      <c r="CQ609" s="304"/>
      <c r="CR609" s="304"/>
      <c r="CS609" s="304"/>
      <c r="CT609" s="304"/>
      <c r="CU609" s="304"/>
      <c r="CV609" s="304"/>
      <c r="CW609" s="304"/>
      <c r="CX609" s="304"/>
      <c r="CY609" s="304"/>
      <c r="CZ609" s="304"/>
      <c r="DA609" s="304"/>
      <c r="DB609" s="304"/>
      <c r="DC609" s="304"/>
      <c r="DD609" s="304"/>
      <c r="DE609" s="304"/>
      <c r="DF609" s="304"/>
      <c r="DG609" s="304"/>
      <c r="DH609" s="304"/>
      <c r="DI609" s="304"/>
      <c r="DJ609" s="304"/>
      <c r="DK609" s="304"/>
      <c r="DL609" s="304"/>
      <c r="DM609" s="304"/>
      <c r="DN609" s="304"/>
      <c r="DO609" s="304"/>
      <c r="DP609" s="304"/>
      <c r="DQ609" s="304"/>
      <c r="DR609" s="304"/>
      <c r="DS609" s="304"/>
      <c r="DT609" s="304"/>
      <c r="DU609" s="304"/>
      <c r="DV609" s="304"/>
      <c r="DW609" s="304"/>
      <c r="DX609" s="304"/>
      <c r="DY609" s="304"/>
      <c r="DZ609" s="304"/>
      <c r="EA609" s="304"/>
      <c r="EB609" s="304"/>
      <c r="EC609" s="304"/>
      <c r="ED609" s="304"/>
      <c r="EE609" s="304"/>
      <c r="EF609" s="304"/>
      <c r="EG609" s="304"/>
      <c r="EH609" s="304"/>
      <c r="EI609" s="304"/>
      <c r="EJ609" s="304"/>
      <c r="EK609" s="304"/>
      <c r="EL609" s="304"/>
      <c r="EM609" s="304"/>
      <c r="EN609" s="304"/>
      <c r="EO609" s="304"/>
      <c r="EP609" s="304"/>
      <c r="EQ609" s="304"/>
      <c r="ER609" s="304"/>
      <c r="ES609" s="304"/>
      <c r="ET609" s="304"/>
      <c r="EU609" s="304"/>
      <c r="EV609" s="304"/>
      <c r="EW609" s="304"/>
      <c r="EX609" s="304"/>
      <c r="EY609" s="304"/>
      <c r="EZ609" s="304"/>
      <c r="FA609" s="304"/>
      <c r="FB609" s="304"/>
      <c r="FC609" s="304"/>
      <c r="FD609" s="304"/>
      <c r="FE609" s="304"/>
      <c r="FF609" s="304"/>
    </row>
    <row r="610" spans="21:162" s="265" customFormat="1" x14ac:dyDescent="0.15">
      <c r="U610" s="304"/>
      <c r="V610" s="304"/>
      <c r="W610" s="304"/>
      <c r="X610" s="304"/>
      <c r="Y610" s="304"/>
      <c r="Z610" s="304"/>
      <c r="AA610" s="304"/>
      <c r="AB610" s="304"/>
      <c r="AC610" s="304"/>
      <c r="AD610" s="304"/>
      <c r="AE610" s="304"/>
      <c r="AF610" s="304"/>
      <c r="AG610" s="304"/>
      <c r="AH610" s="304"/>
      <c r="AI610" s="304"/>
      <c r="AJ610" s="304"/>
      <c r="AK610" s="304"/>
      <c r="AL610" s="304"/>
      <c r="AM610" s="304"/>
      <c r="AN610" s="304"/>
      <c r="AO610" s="304"/>
      <c r="AP610" s="304"/>
      <c r="AQ610" s="304"/>
      <c r="AR610" s="304"/>
      <c r="AS610" s="304"/>
      <c r="AT610" s="304"/>
      <c r="AU610" s="304"/>
      <c r="AV610" s="304"/>
      <c r="AW610" s="304"/>
      <c r="AX610" s="304"/>
      <c r="AY610" s="304"/>
      <c r="AZ610" s="304"/>
      <c r="BA610" s="304"/>
      <c r="BB610" s="304"/>
      <c r="BC610" s="304"/>
      <c r="BD610" s="304"/>
      <c r="BE610" s="304"/>
      <c r="BF610" s="304"/>
      <c r="BG610" s="304"/>
      <c r="BH610" s="304"/>
      <c r="BI610" s="304"/>
      <c r="BJ610" s="304"/>
      <c r="BK610" s="304"/>
      <c r="BL610" s="304"/>
      <c r="BM610" s="304"/>
      <c r="BN610" s="304"/>
      <c r="BO610" s="304"/>
      <c r="BP610" s="304"/>
      <c r="BQ610" s="304"/>
      <c r="BR610" s="304"/>
      <c r="BS610" s="304"/>
      <c r="BT610" s="304"/>
      <c r="BU610" s="304"/>
      <c r="BV610" s="304"/>
      <c r="BW610" s="304"/>
      <c r="BX610" s="304"/>
      <c r="BY610" s="304"/>
      <c r="BZ610" s="304"/>
      <c r="CA610" s="304"/>
      <c r="CB610" s="304"/>
      <c r="CC610" s="304"/>
      <c r="CD610" s="304"/>
      <c r="CE610" s="304"/>
      <c r="CF610" s="304"/>
      <c r="CG610" s="304"/>
      <c r="CH610" s="304"/>
      <c r="CI610" s="304"/>
      <c r="CJ610" s="304"/>
      <c r="CK610" s="304"/>
      <c r="CL610" s="304"/>
      <c r="CM610" s="304"/>
      <c r="CN610" s="304"/>
      <c r="CO610" s="304"/>
      <c r="CP610" s="304"/>
      <c r="CQ610" s="304"/>
      <c r="CR610" s="304"/>
      <c r="CS610" s="304"/>
      <c r="CT610" s="304"/>
      <c r="CU610" s="304"/>
      <c r="CV610" s="304"/>
      <c r="CW610" s="304"/>
      <c r="CX610" s="304"/>
      <c r="CY610" s="304"/>
      <c r="CZ610" s="304"/>
      <c r="DA610" s="304"/>
      <c r="DB610" s="304"/>
      <c r="DC610" s="304"/>
      <c r="DD610" s="304"/>
      <c r="DE610" s="304"/>
      <c r="DF610" s="304"/>
      <c r="DG610" s="304"/>
      <c r="DH610" s="304"/>
      <c r="DI610" s="304"/>
      <c r="DJ610" s="304"/>
      <c r="DK610" s="304"/>
      <c r="DL610" s="304"/>
      <c r="DM610" s="304"/>
      <c r="DN610" s="304"/>
      <c r="DO610" s="304"/>
      <c r="DP610" s="304"/>
      <c r="DQ610" s="304"/>
      <c r="DR610" s="304"/>
      <c r="DS610" s="304"/>
      <c r="DT610" s="304"/>
      <c r="DU610" s="304"/>
      <c r="DV610" s="304"/>
      <c r="DW610" s="304"/>
      <c r="DX610" s="304"/>
      <c r="DY610" s="304"/>
      <c r="DZ610" s="304"/>
      <c r="EA610" s="304"/>
      <c r="EB610" s="304"/>
      <c r="EC610" s="304"/>
      <c r="ED610" s="304"/>
      <c r="EE610" s="304"/>
      <c r="EF610" s="304"/>
      <c r="EG610" s="304"/>
      <c r="EH610" s="304"/>
      <c r="EI610" s="304"/>
      <c r="EJ610" s="304"/>
      <c r="EK610" s="304"/>
      <c r="EL610" s="304"/>
      <c r="EM610" s="304"/>
      <c r="EN610" s="304"/>
      <c r="EO610" s="304"/>
      <c r="EP610" s="304"/>
      <c r="EQ610" s="304"/>
      <c r="ER610" s="304"/>
      <c r="ES610" s="304"/>
      <c r="ET610" s="304"/>
      <c r="EU610" s="304"/>
      <c r="EV610" s="304"/>
      <c r="EW610" s="304"/>
      <c r="EX610" s="304"/>
      <c r="EY610" s="304"/>
      <c r="EZ610" s="304"/>
      <c r="FA610" s="304"/>
      <c r="FB610" s="304"/>
      <c r="FC610" s="304"/>
      <c r="FD610" s="304"/>
      <c r="FE610" s="304"/>
      <c r="FF610" s="304"/>
    </row>
    <row r="611" spans="21:162" s="265" customFormat="1" x14ac:dyDescent="0.15">
      <c r="U611" s="304"/>
      <c r="V611" s="304"/>
      <c r="W611" s="304"/>
      <c r="X611" s="304"/>
      <c r="Y611" s="304"/>
      <c r="Z611" s="304"/>
      <c r="AA611" s="304"/>
      <c r="AB611" s="304"/>
      <c r="AC611" s="304"/>
      <c r="AD611" s="304"/>
      <c r="AE611" s="304"/>
      <c r="AF611" s="304"/>
      <c r="AG611" s="304"/>
      <c r="AH611" s="304"/>
      <c r="AI611" s="304"/>
      <c r="AJ611" s="304"/>
      <c r="AK611" s="304"/>
      <c r="AL611" s="304"/>
      <c r="AM611" s="304"/>
      <c r="AN611" s="304"/>
      <c r="AO611" s="304"/>
      <c r="AP611" s="304"/>
      <c r="AQ611" s="304"/>
      <c r="AR611" s="304"/>
      <c r="AS611" s="304"/>
      <c r="AT611" s="304"/>
      <c r="AU611" s="304"/>
      <c r="AV611" s="304"/>
      <c r="AW611" s="304"/>
      <c r="AX611" s="304"/>
      <c r="AY611" s="304"/>
      <c r="AZ611" s="304"/>
      <c r="BA611" s="304"/>
      <c r="BB611" s="304"/>
      <c r="BC611" s="304"/>
      <c r="BD611" s="304"/>
      <c r="BE611" s="304"/>
      <c r="BF611" s="304"/>
      <c r="BG611" s="304"/>
      <c r="BH611" s="304"/>
      <c r="BI611" s="304"/>
      <c r="BJ611" s="304"/>
      <c r="BK611" s="304"/>
      <c r="BL611" s="304"/>
      <c r="BM611" s="304"/>
      <c r="BN611" s="304"/>
      <c r="BO611" s="304"/>
      <c r="BP611" s="304"/>
      <c r="BQ611" s="304"/>
      <c r="BR611" s="304"/>
      <c r="BS611" s="304"/>
      <c r="BT611" s="304"/>
      <c r="BU611" s="304"/>
      <c r="BV611" s="304"/>
      <c r="BW611" s="304"/>
      <c r="BX611" s="304"/>
      <c r="BY611" s="304"/>
      <c r="BZ611" s="304"/>
      <c r="CA611" s="304"/>
      <c r="CB611" s="304"/>
      <c r="CC611" s="304"/>
      <c r="CD611" s="304"/>
      <c r="CE611" s="304"/>
      <c r="CF611" s="304"/>
      <c r="CG611" s="304"/>
      <c r="CH611" s="304"/>
      <c r="CI611" s="304"/>
      <c r="CJ611" s="304"/>
      <c r="CK611" s="304"/>
      <c r="CL611" s="304"/>
      <c r="CM611" s="304"/>
      <c r="CN611" s="304"/>
      <c r="CO611" s="304"/>
      <c r="CP611" s="304"/>
      <c r="CQ611" s="304"/>
      <c r="CR611" s="304"/>
      <c r="CS611" s="304"/>
      <c r="CT611" s="304"/>
      <c r="CU611" s="304"/>
      <c r="CV611" s="304"/>
      <c r="CW611" s="304"/>
      <c r="CX611" s="304"/>
      <c r="CY611" s="304"/>
      <c r="CZ611" s="304"/>
      <c r="DA611" s="304"/>
      <c r="DB611" s="304"/>
      <c r="DC611" s="304"/>
      <c r="DD611" s="304"/>
      <c r="DE611" s="304"/>
      <c r="DF611" s="304"/>
      <c r="DG611" s="304"/>
      <c r="DH611" s="304"/>
      <c r="DI611" s="304"/>
      <c r="DJ611" s="304"/>
      <c r="DK611" s="304"/>
      <c r="DL611" s="304"/>
      <c r="DM611" s="304"/>
      <c r="DN611" s="304"/>
      <c r="DO611" s="304"/>
      <c r="DP611" s="304"/>
      <c r="DQ611" s="304"/>
      <c r="DR611" s="304"/>
      <c r="DS611" s="304"/>
      <c r="DT611" s="304"/>
      <c r="DU611" s="304"/>
      <c r="DV611" s="304"/>
      <c r="DW611" s="304"/>
      <c r="DX611" s="304"/>
      <c r="DY611" s="304"/>
      <c r="DZ611" s="304"/>
      <c r="EA611" s="304"/>
      <c r="EB611" s="304"/>
      <c r="EC611" s="304"/>
      <c r="ED611" s="304"/>
      <c r="EE611" s="304"/>
      <c r="EF611" s="304"/>
      <c r="EG611" s="304"/>
      <c r="EH611" s="304"/>
      <c r="EI611" s="304"/>
      <c r="EJ611" s="304"/>
      <c r="EK611" s="304"/>
      <c r="EL611" s="304"/>
      <c r="EM611" s="304"/>
      <c r="EN611" s="304"/>
      <c r="EO611" s="304"/>
      <c r="EP611" s="304"/>
      <c r="EQ611" s="304"/>
      <c r="ER611" s="304"/>
      <c r="ES611" s="304"/>
      <c r="ET611" s="304"/>
      <c r="EU611" s="304"/>
      <c r="EV611" s="304"/>
      <c r="EW611" s="304"/>
      <c r="EX611" s="304"/>
      <c r="EY611" s="304"/>
      <c r="EZ611" s="304"/>
      <c r="FA611" s="304"/>
      <c r="FB611" s="304"/>
      <c r="FC611" s="304"/>
      <c r="FD611" s="304"/>
      <c r="FE611" s="304"/>
      <c r="FF611" s="304"/>
    </row>
    <row r="612" spans="21:162" s="265" customFormat="1" x14ac:dyDescent="0.15">
      <c r="U612" s="304"/>
      <c r="V612" s="304"/>
      <c r="W612" s="304"/>
      <c r="X612" s="304"/>
      <c r="Y612" s="304"/>
      <c r="Z612" s="304"/>
      <c r="AA612" s="304"/>
      <c r="AB612" s="304"/>
      <c r="AC612" s="304"/>
      <c r="AD612" s="304"/>
      <c r="AE612" s="304"/>
      <c r="AF612" s="304"/>
      <c r="AG612" s="304"/>
      <c r="AH612" s="304"/>
      <c r="AI612" s="304"/>
      <c r="AJ612" s="304"/>
      <c r="AK612" s="304"/>
      <c r="AL612" s="304"/>
      <c r="AM612" s="304"/>
      <c r="AN612" s="304"/>
      <c r="AO612" s="304"/>
      <c r="AP612" s="304"/>
      <c r="AQ612" s="304"/>
      <c r="AR612" s="304"/>
      <c r="AS612" s="304"/>
      <c r="AT612" s="304"/>
      <c r="AU612" s="304"/>
      <c r="AV612" s="304"/>
      <c r="AW612" s="304"/>
      <c r="AX612" s="304"/>
      <c r="AY612" s="304"/>
      <c r="AZ612" s="304"/>
      <c r="BA612" s="304"/>
      <c r="BB612" s="304"/>
      <c r="BC612" s="304"/>
      <c r="BD612" s="304"/>
      <c r="BE612" s="304"/>
      <c r="BF612" s="304"/>
      <c r="BG612" s="304"/>
      <c r="BH612" s="304"/>
      <c r="BI612" s="304"/>
      <c r="BJ612" s="304"/>
      <c r="BK612" s="304"/>
      <c r="BL612" s="304"/>
      <c r="BM612" s="304"/>
      <c r="BN612" s="304"/>
      <c r="BO612" s="304"/>
      <c r="BP612" s="304"/>
      <c r="BQ612" s="304"/>
      <c r="BR612" s="304"/>
      <c r="BS612" s="304"/>
      <c r="BT612" s="304"/>
      <c r="BU612" s="304"/>
      <c r="BV612" s="304"/>
      <c r="BW612" s="304"/>
      <c r="BX612" s="304"/>
      <c r="BY612" s="304"/>
      <c r="BZ612" s="304"/>
      <c r="CA612" s="304"/>
      <c r="CB612" s="304"/>
      <c r="CC612" s="304"/>
      <c r="CD612" s="304"/>
      <c r="CE612" s="304"/>
      <c r="CF612" s="304"/>
      <c r="CG612" s="304"/>
      <c r="CH612" s="304"/>
      <c r="CI612" s="304"/>
      <c r="CJ612" s="304"/>
      <c r="CK612" s="304"/>
      <c r="CL612" s="304"/>
      <c r="CM612" s="304"/>
      <c r="CN612" s="304"/>
      <c r="CO612" s="304"/>
      <c r="CP612" s="304"/>
      <c r="CQ612" s="304"/>
      <c r="CR612" s="304"/>
      <c r="CS612" s="304"/>
      <c r="CT612" s="304"/>
      <c r="CU612" s="304"/>
      <c r="CV612" s="304"/>
      <c r="CW612" s="304"/>
      <c r="CX612" s="304"/>
      <c r="CY612" s="304"/>
      <c r="CZ612" s="304"/>
      <c r="DA612" s="304"/>
      <c r="DB612" s="304"/>
      <c r="DC612" s="304"/>
      <c r="DD612" s="304"/>
      <c r="DE612" s="304"/>
      <c r="DF612" s="304"/>
      <c r="DG612" s="304"/>
      <c r="DH612" s="304"/>
      <c r="DI612" s="304"/>
      <c r="DJ612" s="304"/>
      <c r="DK612" s="304"/>
      <c r="DL612" s="304"/>
      <c r="DM612" s="304"/>
      <c r="DN612" s="304"/>
      <c r="DO612" s="304"/>
      <c r="DP612" s="304"/>
      <c r="DQ612" s="304"/>
      <c r="DR612" s="304"/>
      <c r="DS612" s="304"/>
      <c r="DT612" s="304"/>
      <c r="DU612" s="304"/>
      <c r="DV612" s="304"/>
      <c r="DW612" s="304"/>
      <c r="DX612" s="304"/>
      <c r="DY612" s="304"/>
      <c r="DZ612" s="304"/>
      <c r="EA612" s="304"/>
      <c r="EB612" s="304"/>
      <c r="EC612" s="304"/>
      <c r="ED612" s="304"/>
      <c r="EE612" s="304"/>
      <c r="EF612" s="304"/>
      <c r="EG612" s="304"/>
      <c r="EH612" s="304"/>
      <c r="EI612" s="304"/>
      <c r="EJ612" s="304"/>
      <c r="EK612" s="304"/>
      <c r="EL612" s="304"/>
      <c r="EM612" s="304"/>
      <c r="EN612" s="304"/>
      <c r="EO612" s="304"/>
      <c r="EP612" s="304"/>
      <c r="EQ612" s="304"/>
      <c r="ER612" s="304"/>
      <c r="ES612" s="304"/>
      <c r="ET612" s="304"/>
      <c r="EU612" s="304"/>
      <c r="EV612" s="304"/>
      <c r="EW612" s="304"/>
      <c r="EX612" s="304"/>
      <c r="EY612" s="304"/>
      <c r="EZ612" s="304"/>
      <c r="FA612" s="304"/>
      <c r="FB612" s="304"/>
      <c r="FC612" s="304"/>
      <c r="FD612" s="304"/>
      <c r="FE612" s="304"/>
      <c r="FF612" s="304"/>
    </row>
    <row r="613" spans="21:162" s="265" customFormat="1" x14ac:dyDescent="0.15">
      <c r="U613" s="304"/>
      <c r="V613" s="304"/>
      <c r="W613" s="304"/>
      <c r="X613" s="304"/>
      <c r="Y613" s="304"/>
      <c r="Z613" s="304"/>
      <c r="AA613" s="304"/>
      <c r="AB613" s="304"/>
      <c r="AC613" s="304"/>
      <c r="AD613" s="304"/>
      <c r="AE613" s="304"/>
      <c r="AF613" s="304"/>
      <c r="AG613" s="304"/>
      <c r="AH613" s="304"/>
      <c r="AI613" s="304"/>
      <c r="AJ613" s="304"/>
      <c r="AK613" s="304"/>
      <c r="AL613" s="304"/>
      <c r="AM613" s="304"/>
      <c r="AN613" s="304"/>
      <c r="AO613" s="304"/>
      <c r="AP613" s="304"/>
      <c r="AQ613" s="304"/>
      <c r="AR613" s="304"/>
      <c r="AS613" s="304"/>
      <c r="AT613" s="304"/>
      <c r="AU613" s="304"/>
      <c r="AV613" s="304"/>
      <c r="AW613" s="304"/>
      <c r="AX613" s="304"/>
      <c r="AY613" s="304"/>
      <c r="AZ613" s="304"/>
      <c r="BA613" s="304"/>
      <c r="BB613" s="304"/>
      <c r="BC613" s="304"/>
      <c r="BD613" s="304"/>
      <c r="BE613" s="304"/>
      <c r="BF613" s="304"/>
      <c r="BG613" s="304"/>
      <c r="BH613" s="304"/>
      <c r="BI613" s="304"/>
      <c r="BJ613" s="304"/>
      <c r="BK613" s="304"/>
      <c r="BL613" s="304"/>
      <c r="BM613" s="304"/>
      <c r="BN613" s="304"/>
      <c r="BO613" s="304"/>
      <c r="BP613" s="304"/>
      <c r="BQ613" s="304"/>
      <c r="BR613" s="304"/>
      <c r="BS613" s="304"/>
      <c r="BT613" s="304"/>
      <c r="BU613" s="304"/>
      <c r="BV613" s="304"/>
      <c r="BW613" s="304"/>
      <c r="BX613" s="304"/>
      <c r="BY613" s="304"/>
      <c r="BZ613" s="304"/>
      <c r="CA613" s="304"/>
      <c r="CB613" s="304"/>
      <c r="CC613" s="304"/>
      <c r="CD613" s="304"/>
      <c r="CE613" s="304"/>
      <c r="CF613" s="304"/>
      <c r="CG613" s="304"/>
      <c r="CH613" s="304"/>
      <c r="CI613" s="304"/>
      <c r="CJ613" s="304"/>
      <c r="CK613" s="304"/>
      <c r="CL613" s="304"/>
      <c r="CM613" s="304"/>
      <c r="CN613" s="304"/>
      <c r="CO613" s="304"/>
      <c r="CP613" s="304"/>
      <c r="CQ613" s="304"/>
      <c r="CR613" s="304"/>
      <c r="CS613" s="304"/>
      <c r="CT613" s="304"/>
      <c r="CU613" s="304"/>
      <c r="CV613" s="304"/>
      <c r="CW613" s="304"/>
      <c r="CX613" s="304"/>
      <c r="CY613" s="304"/>
      <c r="CZ613" s="304"/>
      <c r="DA613" s="304"/>
      <c r="DB613" s="304"/>
      <c r="DC613" s="304"/>
      <c r="DD613" s="304"/>
      <c r="DE613" s="304"/>
      <c r="DF613" s="304"/>
      <c r="DG613" s="304"/>
      <c r="DH613" s="304"/>
      <c r="DI613" s="304"/>
      <c r="DJ613" s="304"/>
      <c r="DK613" s="304"/>
      <c r="DL613" s="304"/>
      <c r="DM613" s="304"/>
      <c r="DN613" s="304"/>
      <c r="DO613" s="304"/>
      <c r="DP613" s="304"/>
      <c r="DQ613" s="304"/>
      <c r="DR613" s="304"/>
      <c r="DS613" s="304"/>
      <c r="DT613" s="304"/>
      <c r="DU613" s="304"/>
      <c r="DV613" s="304"/>
      <c r="DW613" s="304"/>
      <c r="DX613" s="304"/>
      <c r="DY613" s="304"/>
      <c r="DZ613" s="304"/>
      <c r="EA613" s="304"/>
      <c r="EB613" s="304"/>
      <c r="EC613" s="304"/>
      <c r="ED613" s="304"/>
      <c r="EE613" s="304"/>
      <c r="EF613" s="304"/>
      <c r="EG613" s="304"/>
      <c r="EH613" s="304"/>
      <c r="EI613" s="304"/>
      <c r="EJ613" s="304"/>
      <c r="EK613" s="304"/>
      <c r="EL613" s="304"/>
      <c r="EM613" s="304"/>
      <c r="EN613" s="304"/>
      <c r="EO613" s="304"/>
      <c r="EP613" s="304"/>
      <c r="EQ613" s="304"/>
      <c r="ER613" s="304"/>
      <c r="ES613" s="304"/>
      <c r="ET613" s="304"/>
      <c r="EU613" s="304"/>
      <c r="EV613" s="304"/>
      <c r="EW613" s="304"/>
      <c r="EX613" s="304"/>
      <c r="EY613" s="304"/>
      <c r="EZ613" s="304"/>
      <c r="FA613" s="304"/>
      <c r="FB613" s="304"/>
      <c r="FC613" s="304"/>
      <c r="FD613" s="304"/>
      <c r="FE613" s="304"/>
      <c r="FF613" s="304"/>
    </row>
    <row r="614" spans="21:162" s="265" customFormat="1" x14ac:dyDescent="0.15">
      <c r="U614" s="304"/>
      <c r="V614" s="304"/>
      <c r="W614" s="304"/>
      <c r="X614" s="304"/>
      <c r="Y614" s="304"/>
      <c r="Z614" s="304"/>
      <c r="AA614" s="304"/>
      <c r="AB614" s="304"/>
      <c r="AC614" s="304"/>
      <c r="AD614" s="304"/>
      <c r="AE614" s="304"/>
      <c r="AF614" s="304"/>
      <c r="AG614" s="304"/>
      <c r="AH614" s="304"/>
      <c r="AI614" s="304"/>
      <c r="AJ614" s="304"/>
      <c r="AK614" s="304"/>
      <c r="AL614" s="304"/>
      <c r="AM614" s="304"/>
      <c r="AN614" s="304"/>
      <c r="AO614" s="304"/>
      <c r="AP614" s="304"/>
      <c r="AQ614" s="304"/>
      <c r="AR614" s="304"/>
      <c r="AS614" s="304"/>
      <c r="AT614" s="304"/>
      <c r="AU614" s="304"/>
      <c r="AV614" s="304"/>
      <c r="AW614" s="304"/>
      <c r="AX614" s="304"/>
      <c r="AY614" s="304"/>
      <c r="AZ614" s="304"/>
      <c r="BA614" s="304"/>
      <c r="BB614" s="304"/>
      <c r="BC614" s="304"/>
      <c r="BD614" s="304"/>
      <c r="BE614" s="304"/>
      <c r="BF614" s="304"/>
      <c r="BG614" s="304"/>
      <c r="BH614" s="304"/>
      <c r="BI614" s="304"/>
      <c r="BJ614" s="304"/>
      <c r="BK614" s="304"/>
      <c r="BL614" s="304"/>
      <c r="BM614" s="304"/>
      <c r="BN614" s="304"/>
      <c r="BO614" s="304"/>
      <c r="BP614" s="304"/>
      <c r="BQ614" s="304"/>
      <c r="BR614" s="304"/>
      <c r="BS614" s="304"/>
      <c r="BT614" s="304"/>
      <c r="BU614" s="304"/>
      <c r="BV614" s="304"/>
      <c r="BW614" s="304"/>
      <c r="BX614" s="304"/>
      <c r="BY614" s="304"/>
      <c r="BZ614" s="304"/>
      <c r="CA614" s="304"/>
      <c r="CB614" s="304"/>
      <c r="CC614" s="304"/>
      <c r="CD614" s="304"/>
      <c r="CE614" s="304"/>
      <c r="CF614" s="304"/>
      <c r="CG614" s="304"/>
      <c r="CH614" s="304"/>
      <c r="CI614" s="304"/>
      <c r="CJ614" s="304"/>
      <c r="CK614" s="304"/>
      <c r="CL614" s="304"/>
      <c r="CM614" s="304"/>
      <c r="CN614" s="304"/>
      <c r="CO614" s="304"/>
      <c r="CP614" s="304"/>
      <c r="CQ614" s="304"/>
      <c r="CR614" s="304"/>
      <c r="CS614" s="304"/>
      <c r="CT614" s="304"/>
      <c r="CU614" s="304"/>
      <c r="CV614" s="304"/>
      <c r="CW614" s="304"/>
      <c r="CX614" s="304"/>
      <c r="CY614" s="304"/>
      <c r="CZ614" s="304"/>
      <c r="DA614" s="304"/>
      <c r="DB614" s="304"/>
      <c r="DC614" s="304"/>
      <c r="DD614" s="304"/>
      <c r="DE614" s="304"/>
      <c r="DF614" s="304"/>
      <c r="DG614" s="304"/>
      <c r="DH614" s="304"/>
      <c r="DI614" s="304"/>
      <c r="DJ614" s="304"/>
      <c r="DK614" s="304"/>
      <c r="DL614" s="304"/>
      <c r="DM614" s="304"/>
      <c r="DN614" s="304"/>
      <c r="DO614" s="304"/>
      <c r="DP614" s="304"/>
      <c r="DQ614" s="304"/>
      <c r="DR614" s="304"/>
      <c r="DS614" s="304"/>
      <c r="DT614" s="304"/>
      <c r="DU614" s="304"/>
      <c r="DV614" s="304"/>
      <c r="DW614" s="304"/>
      <c r="DX614" s="304"/>
      <c r="DY614" s="304"/>
      <c r="DZ614" s="304"/>
      <c r="EA614" s="304"/>
      <c r="EB614" s="304"/>
      <c r="EC614" s="304"/>
      <c r="ED614" s="304"/>
      <c r="EE614" s="304"/>
      <c r="EF614" s="304"/>
      <c r="EG614" s="304"/>
      <c r="EH614" s="304"/>
      <c r="EI614" s="304"/>
      <c r="EJ614" s="304"/>
      <c r="EK614" s="304"/>
      <c r="EL614" s="304"/>
      <c r="EM614" s="304"/>
      <c r="EN614" s="304"/>
      <c r="EO614" s="304"/>
      <c r="EP614" s="304"/>
      <c r="EQ614" s="304"/>
      <c r="ER614" s="304"/>
      <c r="ES614" s="304"/>
      <c r="ET614" s="304"/>
      <c r="EU614" s="304"/>
      <c r="EV614" s="304"/>
      <c r="EW614" s="304"/>
      <c r="EX614" s="304"/>
      <c r="EY614" s="304"/>
      <c r="EZ614" s="304"/>
      <c r="FA614" s="304"/>
      <c r="FB614" s="304"/>
      <c r="FC614" s="304"/>
      <c r="FD614" s="304"/>
      <c r="FE614" s="304"/>
      <c r="FF614" s="304"/>
    </row>
    <row r="615" spans="21:162" s="265" customFormat="1" x14ac:dyDescent="0.15">
      <c r="U615" s="304"/>
      <c r="V615" s="304"/>
      <c r="W615" s="304"/>
      <c r="X615" s="304"/>
      <c r="Y615" s="304"/>
      <c r="Z615" s="304"/>
      <c r="AA615" s="304"/>
      <c r="AB615" s="304"/>
      <c r="AC615" s="304"/>
      <c r="AD615" s="304"/>
      <c r="AE615" s="304"/>
      <c r="AF615" s="304"/>
      <c r="AG615" s="304"/>
      <c r="AH615" s="304"/>
      <c r="AI615" s="304"/>
      <c r="AJ615" s="304"/>
      <c r="AK615" s="304"/>
      <c r="AL615" s="304"/>
      <c r="AM615" s="304"/>
      <c r="AN615" s="304"/>
      <c r="AO615" s="304"/>
      <c r="AP615" s="304"/>
      <c r="AQ615" s="304"/>
      <c r="AR615" s="304"/>
      <c r="AS615" s="304"/>
      <c r="AT615" s="304"/>
      <c r="AU615" s="304"/>
      <c r="AV615" s="304"/>
      <c r="AW615" s="304"/>
      <c r="AX615" s="304"/>
      <c r="AY615" s="304"/>
      <c r="AZ615" s="304"/>
      <c r="BA615" s="304"/>
      <c r="BB615" s="304"/>
      <c r="BC615" s="304"/>
      <c r="BD615" s="304"/>
      <c r="BE615" s="304"/>
      <c r="BF615" s="304"/>
      <c r="BG615" s="304"/>
      <c r="BH615" s="304"/>
      <c r="BI615" s="304"/>
      <c r="BJ615" s="304"/>
      <c r="BK615" s="304"/>
      <c r="BL615" s="304"/>
      <c r="BM615" s="304"/>
      <c r="BN615" s="304"/>
      <c r="BO615" s="304"/>
      <c r="BP615" s="304"/>
      <c r="BQ615" s="304"/>
      <c r="BR615" s="304"/>
      <c r="BS615" s="304"/>
      <c r="BT615" s="304"/>
      <c r="BU615" s="304"/>
      <c r="BV615" s="304"/>
      <c r="BW615" s="304"/>
      <c r="BX615" s="304"/>
      <c r="BY615" s="304"/>
      <c r="BZ615" s="304"/>
      <c r="CA615" s="304"/>
      <c r="CB615" s="304"/>
      <c r="CC615" s="304"/>
      <c r="CD615" s="304"/>
      <c r="CE615" s="304"/>
      <c r="CF615" s="304"/>
      <c r="CG615" s="304"/>
      <c r="CH615" s="304"/>
      <c r="CI615" s="304"/>
      <c r="CJ615" s="304"/>
      <c r="CK615" s="304"/>
      <c r="CL615" s="304"/>
      <c r="CM615" s="304"/>
      <c r="CN615" s="304"/>
      <c r="CO615" s="304"/>
      <c r="CP615" s="304"/>
      <c r="CQ615" s="304"/>
      <c r="CR615" s="304"/>
      <c r="CS615" s="304"/>
      <c r="CT615" s="304"/>
      <c r="CU615" s="304"/>
      <c r="CV615" s="304"/>
      <c r="CW615" s="304"/>
      <c r="CX615" s="304"/>
      <c r="CY615" s="304"/>
      <c r="CZ615" s="304"/>
      <c r="DA615" s="304"/>
      <c r="DB615" s="304"/>
      <c r="DC615" s="304"/>
      <c r="DD615" s="304"/>
      <c r="DE615" s="304"/>
      <c r="DF615" s="304"/>
      <c r="DG615" s="304"/>
      <c r="DH615" s="304"/>
      <c r="DI615" s="304"/>
      <c r="DJ615" s="304"/>
      <c r="DK615" s="304"/>
      <c r="DL615" s="304"/>
      <c r="DM615" s="304"/>
      <c r="DN615" s="304"/>
      <c r="DO615" s="304"/>
      <c r="DP615" s="304"/>
      <c r="DQ615" s="304"/>
      <c r="DR615" s="304"/>
      <c r="DS615" s="304"/>
      <c r="DT615" s="304"/>
      <c r="DU615" s="304"/>
      <c r="DV615" s="304"/>
      <c r="DW615" s="304"/>
      <c r="DX615" s="304"/>
      <c r="DY615" s="304"/>
      <c r="DZ615" s="304"/>
      <c r="EA615" s="304"/>
      <c r="EB615" s="304"/>
      <c r="EC615" s="304"/>
      <c r="ED615" s="304"/>
      <c r="EE615" s="304"/>
      <c r="EF615" s="304"/>
      <c r="EG615" s="304"/>
      <c r="EH615" s="304"/>
      <c r="EI615" s="304"/>
      <c r="EJ615" s="304"/>
      <c r="EK615" s="304"/>
      <c r="EL615" s="304"/>
      <c r="EM615" s="304"/>
      <c r="EN615" s="304"/>
      <c r="EO615" s="304"/>
      <c r="EP615" s="304"/>
      <c r="EQ615" s="304"/>
      <c r="ER615" s="304"/>
      <c r="ES615" s="304"/>
      <c r="ET615" s="304"/>
      <c r="EU615" s="304"/>
      <c r="EV615" s="304"/>
      <c r="EW615" s="304"/>
      <c r="EX615" s="304"/>
      <c r="EY615" s="304"/>
      <c r="EZ615" s="304"/>
      <c r="FA615" s="304"/>
      <c r="FB615" s="304"/>
      <c r="FC615" s="304"/>
      <c r="FD615" s="304"/>
      <c r="FE615" s="304"/>
      <c r="FF615" s="304"/>
    </row>
    <row r="616" spans="21:162" s="265" customFormat="1" x14ac:dyDescent="0.15">
      <c r="U616" s="304"/>
      <c r="V616" s="304"/>
      <c r="W616" s="304"/>
      <c r="X616" s="304"/>
      <c r="Y616" s="304"/>
      <c r="Z616" s="304"/>
      <c r="AA616" s="304"/>
      <c r="AB616" s="304"/>
      <c r="AC616" s="304"/>
      <c r="AD616" s="304"/>
      <c r="AE616" s="304"/>
      <c r="AF616" s="304"/>
      <c r="AG616" s="304"/>
      <c r="AH616" s="304"/>
      <c r="AI616" s="304"/>
      <c r="AJ616" s="304"/>
      <c r="AK616" s="304"/>
      <c r="AL616" s="304"/>
      <c r="AM616" s="304"/>
      <c r="AN616" s="304"/>
      <c r="AO616" s="304"/>
      <c r="AP616" s="304"/>
      <c r="AQ616" s="304"/>
      <c r="AR616" s="304"/>
      <c r="AS616" s="304"/>
      <c r="AT616" s="304"/>
      <c r="AU616" s="304"/>
      <c r="AV616" s="304"/>
      <c r="AW616" s="304"/>
      <c r="AX616" s="304"/>
      <c r="AY616" s="304"/>
      <c r="AZ616" s="304"/>
      <c r="BA616" s="304"/>
      <c r="BB616" s="304"/>
      <c r="BC616" s="304"/>
      <c r="BD616" s="304"/>
      <c r="BE616" s="304"/>
      <c r="BF616" s="304"/>
      <c r="BG616" s="304"/>
      <c r="BH616" s="304"/>
      <c r="BI616" s="304"/>
      <c r="BJ616" s="304"/>
      <c r="BK616" s="304"/>
      <c r="BL616" s="304"/>
      <c r="BM616" s="304"/>
      <c r="BN616" s="304"/>
      <c r="BO616" s="304"/>
      <c r="BP616" s="304"/>
      <c r="BQ616" s="304"/>
      <c r="BR616" s="304"/>
      <c r="BS616" s="304"/>
      <c r="BT616" s="304"/>
      <c r="BU616" s="304"/>
      <c r="BV616" s="304"/>
      <c r="BW616" s="304"/>
      <c r="BX616" s="304"/>
      <c r="BY616" s="304"/>
      <c r="BZ616" s="304"/>
      <c r="CA616" s="304"/>
      <c r="CB616" s="304"/>
      <c r="CC616" s="304"/>
      <c r="CD616" s="304"/>
      <c r="CE616" s="304"/>
      <c r="CF616" s="304"/>
      <c r="CG616" s="304"/>
      <c r="CH616" s="304"/>
      <c r="CI616" s="304"/>
      <c r="CJ616" s="304"/>
      <c r="CK616" s="304"/>
      <c r="CL616" s="304"/>
      <c r="CM616" s="304"/>
      <c r="CN616" s="304"/>
      <c r="CO616" s="304"/>
      <c r="CP616" s="304"/>
      <c r="CQ616" s="304"/>
      <c r="CR616" s="304"/>
      <c r="CS616" s="304"/>
      <c r="CT616" s="304"/>
      <c r="CU616" s="304"/>
      <c r="CV616" s="304"/>
      <c r="CW616" s="304"/>
      <c r="CX616" s="304"/>
      <c r="CY616" s="304"/>
      <c r="CZ616" s="304"/>
      <c r="DA616" s="304"/>
      <c r="DB616" s="304"/>
      <c r="DC616" s="304"/>
      <c r="DD616" s="304"/>
      <c r="DE616" s="304"/>
      <c r="DF616" s="304"/>
      <c r="DG616" s="304"/>
      <c r="DH616" s="304"/>
      <c r="DI616" s="304"/>
      <c r="DJ616" s="304"/>
      <c r="DK616" s="304"/>
      <c r="DL616" s="304"/>
      <c r="DM616" s="304"/>
      <c r="DN616" s="304"/>
      <c r="DO616" s="304"/>
      <c r="DP616" s="304"/>
      <c r="DQ616" s="304"/>
      <c r="DR616" s="304"/>
      <c r="DS616" s="304"/>
      <c r="DT616" s="304"/>
      <c r="DU616" s="304"/>
      <c r="DV616" s="304"/>
      <c r="DW616" s="304"/>
      <c r="DX616" s="304"/>
      <c r="DY616" s="304"/>
      <c r="DZ616" s="304"/>
      <c r="EA616" s="304"/>
      <c r="EB616" s="304"/>
      <c r="EC616" s="304"/>
      <c r="ED616" s="304"/>
      <c r="EE616" s="304"/>
      <c r="EF616" s="304"/>
      <c r="EG616" s="304"/>
      <c r="EH616" s="304"/>
      <c r="EI616" s="304"/>
      <c r="EJ616" s="304"/>
      <c r="EK616" s="304"/>
      <c r="EL616" s="304"/>
      <c r="EM616" s="304"/>
      <c r="EN616" s="304"/>
      <c r="EO616" s="304"/>
      <c r="EP616" s="304"/>
      <c r="EQ616" s="304"/>
      <c r="ER616" s="304"/>
      <c r="ES616" s="304"/>
      <c r="ET616" s="304"/>
      <c r="EU616" s="304"/>
      <c r="EV616" s="304"/>
      <c r="EW616" s="304"/>
      <c r="EX616" s="304"/>
      <c r="EY616" s="304"/>
      <c r="EZ616" s="304"/>
      <c r="FA616" s="304"/>
      <c r="FB616" s="304"/>
      <c r="FC616" s="304"/>
      <c r="FD616" s="304"/>
      <c r="FE616" s="304"/>
      <c r="FF616" s="304"/>
    </row>
    <row r="617" spans="21:162" s="265" customFormat="1" x14ac:dyDescent="0.15">
      <c r="U617" s="304"/>
      <c r="V617" s="304"/>
      <c r="W617" s="304"/>
      <c r="X617" s="304"/>
      <c r="Y617" s="304"/>
      <c r="Z617" s="304"/>
      <c r="AA617" s="304"/>
      <c r="AB617" s="304"/>
      <c r="AC617" s="304"/>
      <c r="AD617" s="304"/>
      <c r="AE617" s="304"/>
      <c r="AF617" s="304"/>
      <c r="AG617" s="304"/>
      <c r="AH617" s="304"/>
      <c r="AI617" s="304"/>
      <c r="AJ617" s="304"/>
      <c r="AK617" s="304"/>
      <c r="AL617" s="304"/>
      <c r="AM617" s="304"/>
      <c r="AN617" s="304"/>
      <c r="AO617" s="304"/>
      <c r="AP617" s="304"/>
      <c r="AQ617" s="304"/>
      <c r="AR617" s="304"/>
      <c r="AS617" s="304"/>
      <c r="AT617" s="304"/>
      <c r="AU617" s="304"/>
      <c r="AV617" s="304"/>
      <c r="AW617" s="304"/>
      <c r="AX617" s="304"/>
      <c r="AY617" s="304"/>
      <c r="AZ617" s="304"/>
      <c r="BA617" s="304"/>
      <c r="BB617" s="304"/>
      <c r="BC617" s="304"/>
      <c r="BD617" s="304"/>
      <c r="BE617" s="304"/>
      <c r="BF617" s="304"/>
      <c r="BG617" s="304"/>
      <c r="BH617" s="304"/>
      <c r="BI617" s="304"/>
      <c r="BJ617" s="304"/>
      <c r="BK617" s="304"/>
      <c r="BL617" s="304"/>
      <c r="BM617" s="304"/>
      <c r="BN617" s="304"/>
      <c r="BO617" s="304"/>
      <c r="BP617" s="304"/>
      <c r="BQ617" s="304"/>
      <c r="BR617" s="304"/>
      <c r="BS617" s="304"/>
      <c r="BT617" s="304"/>
      <c r="BU617" s="304"/>
      <c r="BV617" s="304"/>
      <c r="BW617" s="304"/>
      <c r="BX617" s="304"/>
      <c r="BY617" s="304"/>
      <c r="BZ617" s="304"/>
      <c r="CA617" s="304"/>
      <c r="CB617" s="304"/>
      <c r="CC617" s="304"/>
      <c r="CD617" s="304"/>
      <c r="CE617" s="304"/>
      <c r="CF617" s="304"/>
      <c r="CG617" s="304"/>
      <c r="CH617" s="304"/>
      <c r="CI617" s="304"/>
      <c r="CJ617" s="304"/>
      <c r="CK617" s="304"/>
      <c r="CL617" s="304"/>
      <c r="CM617" s="304"/>
      <c r="CN617" s="304"/>
      <c r="CO617" s="304"/>
      <c r="CP617" s="304"/>
      <c r="CQ617" s="304"/>
      <c r="CR617" s="304"/>
      <c r="CS617" s="304"/>
      <c r="CT617" s="304"/>
      <c r="CU617" s="304"/>
      <c r="CV617" s="304"/>
      <c r="CW617" s="304"/>
      <c r="CX617" s="304"/>
      <c r="CY617" s="304"/>
      <c r="CZ617" s="304"/>
      <c r="DA617" s="304"/>
      <c r="DB617" s="304"/>
      <c r="DC617" s="304"/>
      <c r="DD617" s="304"/>
      <c r="DE617" s="304"/>
      <c r="DF617" s="304"/>
      <c r="DG617" s="304"/>
      <c r="DH617" s="304"/>
      <c r="DI617" s="304"/>
      <c r="DJ617" s="304"/>
      <c r="DK617" s="304"/>
      <c r="DL617" s="304"/>
      <c r="DM617" s="304"/>
      <c r="DN617" s="304"/>
      <c r="DO617" s="304"/>
      <c r="DP617" s="304"/>
      <c r="DQ617" s="304"/>
      <c r="DR617" s="304"/>
      <c r="DS617" s="304"/>
      <c r="DT617" s="304"/>
      <c r="DU617" s="304"/>
      <c r="DV617" s="304"/>
      <c r="DW617" s="304"/>
      <c r="DX617" s="304"/>
      <c r="DY617" s="304"/>
      <c r="DZ617" s="304"/>
      <c r="EA617" s="304"/>
      <c r="EB617" s="304"/>
      <c r="EC617" s="304"/>
      <c r="ED617" s="304"/>
      <c r="EE617" s="304"/>
      <c r="EF617" s="304"/>
      <c r="EG617" s="304"/>
      <c r="EH617" s="304"/>
      <c r="EI617" s="304"/>
      <c r="EJ617" s="304"/>
      <c r="EK617" s="304"/>
      <c r="EL617" s="304"/>
      <c r="EM617" s="304"/>
      <c r="EN617" s="304"/>
      <c r="EO617" s="304"/>
      <c r="EP617" s="304"/>
      <c r="EQ617" s="304"/>
      <c r="ER617" s="304"/>
      <c r="ES617" s="304"/>
      <c r="ET617" s="304"/>
      <c r="EU617" s="304"/>
      <c r="EV617" s="304"/>
      <c r="EW617" s="304"/>
      <c r="EX617" s="304"/>
      <c r="EY617" s="304"/>
      <c r="EZ617" s="304"/>
      <c r="FA617" s="304"/>
      <c r="FB617" s="304"/>
      <c r="FC617" s="304"/>
      <c r="FD617" s="304"/>
      <c r="FE617" s="304"/>
      <c r="FF617" s="304"/>
    </row>
    <row r="618" spans="21:162" s="265" customFormat="1" x14ac:dyDescent="0.15">
      <c r="U618" s="304"/>
      <c r="V618" s="304"/>
      <c r="W618" s="304"/>
      <c r="X618" s="304"/>
      <c r="Y618" s="304"/>
      <c r="Z618" s="304"/>
      <c r="AA618" s="304"/>
      <c r="AB618" s="304"/>
      <c r="AC618" s="304"/>
      <c r="AD618" s="304"/>
      <c r="AE618" s="304"/>
      <c r="AF618" s="304"/>
      <c r="AG618" s="304"/>
      <c r="AH618" s="304"/>
      <c r="AI618" s="304"/>
      <c r="AJ618" s="304"/>
      <c r="AK618" s="304"/>
      <c r="AL618" s="304"/>
      <c r="AM618" s="304"/>
      <c r="AN618" s="304"/>
      <c r="AO618" s="304"/>
      <c r="AP618" s="304"/>
      <c r="AQ618" s="304"/>
      <c r="AR618" s="304"/>
      <c r="AS618" s="304"/>
      <c r="AT618" s="304"/>
      <c r="AU618" s="304"/>
      <c r="AV618" s="304"/>
      <c r="AW618" s="304"/>
      <c r="AX618" s="304"/>
      <c r="AY618" s="304"/>
      <c r="AZ618" s="304"/>
      <c r="BA618" s="304"/>
      <c r="BB618" s="304"/>
      <c r="BC618" s="304"/>
      <c r="BD618" s="304"/>
      <c r="BE618" s="304"/>
      <c r="BF618" s="304"/>
      <c r="BG618" s="304"/>
      <c r="BH618" s="304"/>
      <c r="BI618" s="304"/>
      <c r="BJ618" s="304"/>
      <c r="BK618" s="304"/>
      <c r="BL618" s="304"/>
      <c r="BM618" s="304"/>
      <c r="BN618" s="304"/>
      <c r="BO618" s="304"/>
      <c r="BP618" s="304"/>
      <c r="BQ618" s="304"/>
      <c r="BR618" s="304"/>
      <c r="BS618" s="304"/>
      <c r="BT618" s="304"/>
      <c r="BU618" s="304"/>
      <c r="BV618" s="304"/>
      <c r="BW618" s="304"/>
      <c r="BX618" s="304"/>
      <c r="BY618" s="304"/>
      <c r="BZ618" s="304"/>
      <c r="CA618" s="304"/>
      <c r="CB618" s="304"/>
      <c r="CC618" s="304"/>
      <c r="CD618" s="304"/>
      <c r="CE618" s="304"/>
      <c r="CF618" s="304"/>
      <c r="CG618" s="304"/>
      <c r="CH618" s="304"/>
      <c r="CI618" s="304"/>
      <c r="CJ618" s="304"/>
      <c r="CK618" s="304"/>
      <c r="CL618" s="304"/>
      <c r="CM618" s="304"/>
      <c r="CN618" s="304"/>
      <c r="CO618" s="304"/>
      <c r="CP618" s="304"/>
      <c r="CQ618" s="304"/>
      <c r="CR618" s="304"/>
      <c r="CS618" s="304"/>
      <c r="CT618" s="304"/>
      <c r="CU618" s="304"/>
      <c r="CV618" s="304"/>
      <c r="CW618" s="304"/>
      <c r="CX618" s="304"/>
      <c r="CY618" s="304"/>
      <c r="CZ618" s="304"/>
      <c r="DA618" s="304"/>
      <c r="DB618" s="304"/>
      <c r="DC618" s="304"/>
      <c r="DD618" s="304"/>
      <c r="DE618" s="304"/>
      <c r="DF618" s="304"/>
      <c r="DG618" s="304"/>
      <c r="DH618" s="304"/>
      <c r="DI618" s="304"/>
      <c r="DJ618" s="304"/>
      <c r="DK618" s="304"/>
      <c r="DL618" s="304"/>
      <c r="DM618" s="304"/>
      <c r="DN618" s="304"/>
      <c r="DO618" s="304"/>
      <c r="DP618" s="304"/>
      <c r="DQ618" s="304"/>
      <c r="DR618" s="304"/>
      <c r="DS618" s="304"/>
      <c r="DT618" s="304"/>
      <c r="DU618" s="304"/>
      <c r="DV618" s="304"/>
      <c r="DW618" s="304"/>
      <c r="DX618" s="304"/>
      <c r="DY618" s="304"/>
      <c r="DZ618" s="304"/>
      <c r="EA618" s="304"/>
      <c r="EB618" s="304"/>
      <c r="EC618" s="304"/>
      <c r="ED618" s="304"/>
      <c r="EE618" s="304"/>
      <c r="EF618" s="304"/>
      <c r="EG618" s="304"/>
      <c r="EH618" s="304"/>
      <c r="EI618" s="304"/>
      <c r="EJ618" s="304"/>
      <c r="EK618" s="304"/>
      <c r="EL618" s="304"/>
      <c r="EM618" s="304"/>
      <c r="EN618" s="304"/>
      <c r="EO618" s="304"/>
      <c r="EP618" s="304"/>
      <c r="EQ618" s="304"/>
      <c r="ER618" s="304"/>
      <c r="ES618" s="304"/>
      <c r="ET618" s="304"/>
      <c r="EU618" s="304"/>
      <c r="EV618" s="304"/>
      <c r="EW618" s="304"/>
      <c r="EX618" s="304"/>
      <c r="EY618" s="304"/>
      <c r="EZ618" s="304"/>
      <c r="FA618" s="304"/>
      <c r="FB618" s="304"/>
      <c r="FC618" s="304"/>
      <c r="FD618" s="304"/>
      <c r="FE618" s="304"/>
      <c r="FF618" s="304"/>
    </row>
    <row r="619" spans="21:162" s="265" customFormat="1" x14ac:dyDescent="0.15">
      <c r="U619" s="304"/>
      <c r="V619" s="304"/>
      <c r="W619" s="304"/>
      <c r="X619" s="304"/>
      <c r="Y619" s="304"/>
      <c r="Z619" s="304"/>
      <c r="AA619" s="304"/>
      <c r="AB619" s="304"/>
      <c r="AC619" s="304"/>
      <c r="AD619" s="304"/>
      <c r="AE619" s="304"/>
      <c r="AF619" s="304"/>
      <c r="AG619" s="304"/>
      <c r="AH619" s="304"/>
      <c r="AI619" s="304"/>
      <c r="AJ619" s="304"/>
      <c r="AK619" s="304"/>
      <c r="AL619" s="304"/>
      <c r="AM619" s="304"/>
      <c r="AN619" s="304"/>
      <c r="AO619" s="304"/>
      <c r="AP619" s="304"/>
      <c r="AQ619" s="304"/>
      <c r="AR619" s="304"/>
      <c r="AS619" s="304"/>
      <c r="AT619" s="304"/>
      <c r="AU619" s="304"/>
      <c r="AV619" s="304"/>
      <c r="AW619" s="304"/>
      <c r="AX619" s="304"/>
      <c r="AY619" s="304"/>
      <c r="AZ619" s="304"/>
      <c r="BA619" s="304"/>
      <c r="BB619" s="304"/>
      <c r="BC619" s="304"/>
      <c r="BD619" s="304"/>
      <c r="BE619" s="304"/>
      <c r="BF619" s="304"/>
      <c r="BG619" s="304"/>
      <c r="BH619" s="304"/>
      <c r="BI619" s="304"/>
      <c r="BJ619" s="304"/>
      <c r="BK619" s="304"/>
      <c r="BL619" s="304"/>
      <c r="BM619" s="304"/>
      <c r="BN619" s="304"/>
      <c r="BO619" s="304"/>
      <c r="BP619" s="304"/>
      <c r="BQ619" s="304"/>
      <c r="BR619" s="304"/>
      <c r="BS619" s="304"/>
      <c r="BT619" s="304"/>
      <c r="BU619" s="304"/>
      <c r="BV619" s="304"/>
      <c r="BW619" s="304"/>
      <c r="BX619" s="304"/>
      <c r="BY619" s="304"/>
      <c r="BZ619" s="304"/>
      <c r="CA619" s="304"/>
      <c r="CB619" s="304"/>
      <c r="CC619" s="304"/>
      <c r="CD619" s="304"/>
      <c r="CE619" s="304"/>
      <c r="CF619" s="304"/>
      <c r="CG619" s="304"/>
      <c r="CH619" s="304"/>
      <c r="CI619" s="304"/>
      <c r="CJ619" s="304"/>
      <c r="CK619" s="304"/>
      <c r="CL619" s="304"/>
      <c r="CM619" s="304"/>
      <c r="CN619" s="304"/>
      <c r="CO619" s="304"/>
      <c r="CP619" s="304"/>
      <c r="CQ619" s="304"/>
      <c r="CR619" s="304"/>
      <c r="CS619" s="304"/>
      <c r="CT619" s="304"/>
      <c r="CU619" s="304"/>
      <c r="CV619" s="304"/>
      <c r="CW619" s="304"/>
      <c r="CX619" s="304"/>
      <c r="CY619" s="304"/>
      <c r="CZ619" s="304"/>
      <c r="DA619" s="304"/>
      <c r="DB619" s="304"/>
      <c r="DC619" s="304"/>
      <c r="DD619" s="304"/>
      <c r="DE619" s="304"/>
      <c r="DF619" s="304"/>
      <c r="DG619" s="304"/>
      <c r="DH619" s="304"/>
      <c r="DI619" s="304"/>
      <c r="DJ619" s="304"/>
      <c r="DK619" s="304"/>
      <c r="DL619" s="304"/>
      <c r="DM619" s="304"/>
      <c r="DN619" s="304"/>
      <c r="DO619" s="304"/>
      <c r="DP619" s="304"/>
      <c r="DQ619" s="304"/>
      <c r="DR619" s="304"/>
      <c r="DS619" s="304"/>
      <c r="DT619" s="304"/>
      <c r="DU619" s="304"/>
      <c r="DV619" s="304"/>
      <c r="DW619" s="304"/>
      <c r="DX619" s="304"/>
      <c r="DY619" s="304"/>
      <c r="DZ619" s="304"/>
      <c r="EA619" s="304"/>
      <c r="EB619" s="304"/>
      <c r="EC619" s="304"/>
      <c r="ED619" s="304"/>
      <c r="EE619" s="304"/>
      <c r="EF619" s="304"/>
      <c r="EG619" s="304"/>
      <c r="EH619" s="304"/>
      <c r="EI619" s="304"/>
      <c r="EJ619" s="304"/>
      <c r="EK619" s="304"/>
      <c r="EL619" s="304"/>
      <c r="EM619" s="304"/>
      <c r="EN619" s="304"/>
      <c r="EO619" s="304"/>
      <c r="EP619" s="304"/>
      <c r="EQ619" s="304"/>
      <c r="ER619" s="304"/>
      <c r="ES619" s="304"/>
      <c r="ET619" s="304"/>
      <c r="EU619" s="304"/>
      <c r="EV619" s="304"/>
      <c r="EW619" s="304"/>
      <c r="EX619" s="304"/>
      <c r="EY619" s="304"/>
      <c r="EZ619" s="304"/>
      <c r="FA619" s="304"/>
      <c r="FB619" s="304"/>
      <c r="FC619" s="304"/>
      <c r="FD619" s="304"/>
      <c r="FE619" s="304"/>
      <c r="FF619" s="304"/>
    </row>
    <row r="620" spans="21:162" s="265" customFormat="1" x14ac:dyDescent="0.15">
      <c r="U620" s="304"/>
      <c r="V620" s="304"/>
      <c r="W620" s="304"/>
      <c r="X620" s="304"/>
      <c r="Y620" s="304"/>
      <c r="Z620" s="304"/>
      <c r="AA620" s="304"/>
      <c r="AB620" s="304"/>
      <c r="AC620" s="304"/>
      <c r="AD620" s="304"/>
      <c r="AE620" s="304"/>
      <c r="AF620" s="304"/>
      <c r="AG620" s="304"/>
      <c r="AH620" s="304"/>
      <c r="AI620" s="304"/>
      <c r="AJ620" s="304"/>
      <c r="AK620" s="304"/>
      <c r="AL620" s="304"/>
      <c r="AM620" s="304"/>
      <c r="AN620" s="304"/>
      <c r="AO620" s="304"/>
      <c r="AP620" s="304"/>
      <c r="AQ620" s="304"/>
      <c r="AR620" s="304"/>
      <c r="AS620" s="304"/>
      <c r="AT620" s="304"/>
      <c r="AU620" s="304"/>
      <c r="AV620" s="304"/>
      <c r="AW620" s="304"/>
      <c r="AX620" s="304"/>
      <c r="AY620" s="304"/>
      <c r="AZ620" s="304"/>
      <c r="BA620" s="304"/>
      <c r="BB620" s="304"/>
      <c r="BC620" s="304"/>
      <c r="BD620" s="304"/>
      <c r="BE620" s="304"/>
      <c r="BF620" s="304"/>
      <c r="BG620" s="304"/>
      <c r="BH620" s="304"/>
      <c r="BI620" s="304"/>
      <c r="BJ620" s="304"/>
      <c r="BK620" s="304"/>
      <c r="BL620" s="304"/>
      <c r="BM620" s="304"/>
      <c r="BN620" s="304"/>
      <c r="BO620" s="304"/>
      <c r="BP620" s="304"/>
      <c r="BQ620" s="304"/>
      <c r="BR620" s="304"/>
      <c r="BS620" s="304"/>
      <c r="BT620" s="304"/>
      <c r="BU620" s="304"/>
      <c r="BV620" s="304"/>
      <c r="BW620" s="304"/>
      <c r="BX620" s="304"/>
      <c r="BY620" s="304"/>
      <c r="BZ620" s="304"/>
      <c r="CA620" s="304"/>
      <c r="CB620" s="304"/>
      <c r="CC620" s="304"/>
      <c r="CD620" s="304"/>
      <c r="CE620" s="304"/>
      <c r="CF620" s="304"/>
      <c r="CG620" s="304"/>
      <c r="CH620" s="304"/>
      <c r="CI620" s="304"/>
      <c r="CJ620" s="304"/>
      <c r="CK620" s="304"/>
      <c r="CL620" s="304"/>
      <c r="CM620" s="304"/>
      <c r="CN620" s="304"/>
      <c r="CO620" s="304"/>
      <c r="CP620" s="304"/>
      <c r="CQ620" s="304"/>
      <c r="CR620" s="304"/>
      <c r="CS620" s="304"/>
      <c r="CT620" s="304"/>
      <c r="CU620" s="304"/>
      <c r="CV620" s="304"/>
      <c r="CW620" s="304"/>
      <c r="CX620" s="304"/>
      <c r="CY620" s="304"/>
      <c r="CZ620" s="304"/>
      <c r="DA620" s="304"/>
      <c r="DB620" s="304"/>
      <c r="DC620" s="304"/>
      <c r="DD620" s="304"/>
      <c r="DE620" s="304"/>
      <c r="DF620" s="304"/>
      <c r="DG620" s="304"/>
      <c r="DH620" s="304"/>
      <c r="DI620" s="304"/>
      <c r="DJ620" s="304"/>
      <c r="DK620" s="304"/>
      <c r="DL620" s="304"/>
      <c r="DM620" s="304"/>
      <c r="DN620" s="304"/>
      <c r="DO620" s="304"/>
      <c r="DP620" s="304"/>
      <c r="DQ620" s="304"/>
      <c r="DR620" s="304"/>
      <c r="DS620" s="304"/>
      <c r="DT620" s="304"/>
      <c r="DU620" s="304"/>
      <c r="DV620" s="304"/>
      <c r="DW620" s="304"/>
      <c r="DX620" s="304"/>
      <c r="DY620" s="304"/>
      <c r="DZ620" s="304"/>
      <c r="EA620" s="304"/>
      <c r="EB620" s="304"/>
      <c r="EC620" s="304"/>
      <c r="ED620" s="304"/>
      <c r="EE620" s="304"/>
      <c r="EF620" s="304"/>
      <c r="EG620" s="304"/>
      <c r="EH620" s="304"/>
      <c r="EI620" s="304"/>
      <c r="EJ620" s="304"/>
      <c r="EK620" s="304"/>
      <c r="EL620" s="304"/>
      <c r="EM620" s="304"/>
      <c r="EN620" s="304"/>
      <c r="EO620" s="304"/>
      <c r="EP620" s="304"/>
      <c r="EQ620" s="304"/>
      <c r="ER620" s="304"/>
      <c r="ES620" s="304"/>
      <c r="ET620" s="304"/>
      <c r="EU620" s="304"/>
      <c r="EV620" s="304"/>
      <c r="EW620" s="304"/>
      <c r="EX620" s="304"/>
      <c r="EY620" s="304"/>
      <c r="EZ620" s="304"/>
      <c r="FA620" s="304"/>
      <c r="FB620" s="304"/>
      <c r="FC620" s="304"/>
      <c r="FD620" s="304"/>
      <c r="FE620" s="304"/>
      <c r="FF620" s="304"/>
    </row>
    <row r="621" spans="21:162" s="265" customFormat="1" x14ac:dyDescent="0.15">
      <c r="U621" s="304"/>
      <c r="V621" s="304"/>
      <c r="W621" s="304"/>
      <c r="X621" s="304"/>
      <c r="Y621" s="304"/>
      <c r="Z621" s="304"/>
      <c r="AA621" s="304"/>
      <c r="AB621" s="304"/>
      <c r="AC621" s="304"/>
      <c r="AD621" s="304"/>
      <c r="AE621" s="304"/>
      <c r="AF621" s="304"/>
      <c r="AG621" s="304"/>
      <c r="AH621" s="304"/>
      <c r="AI621" s="304"/>
      <c r="AJ621" s="304"/>
      <c r="AK621" s="304"/>
      <c r="AL621" s="304"/>
      <c r="AM621" s="304"/>
      <c r="AN621" s="304"/>
      <c r="AO621" s="304"/>
      <c r="AP621" s="304"/>
      <c r="AQ621" s="304"/>
      <c r="AR621" s="304"/>
      <c r="AS621" s="304"/>
      <c r="AT621" s="304"/>
      <c r="AU621" s="304"/>
      <c r="AV621" s="304"/>
      <c r="AW621" s="304"/>
      <c r="AX621" s="304"/>
      <c r="AY621" s="304"/>
      <c r="AZ621" s="304"/>
      <c r="BA621" s="304"/>
      <c r="BB621" s="304"/>
      <c r="BC621" s="304"/>
      <c r="BD621" s="304"/>
      <c r="BE621" s="304"/>
      <c r="BF621" s="304"/>
      <c r="BG621" s="304"/>
      <c r="BH621" s="304"/>
      <c r="BI621" s="304"/>
      <c r="BJ621" s="304"/>
      <c r="BK621" s="304"/>
      <c r="BL621" s="304"/>
      <c r="BM621" s="304"/>
      <c r="BN621" s="304"/>
      <c r="BO621" s="304"/>
      <c r="BP621" s="304"/>
      <c r="BQ621" s="304"/>
      <c r="BR621" s="304"/>
      <c r="BS621" s="304"/>
      <c r="BT621" s="304"/>
      <c r="BU621" s="304"/>
      <c r="BV621" s="304"/>
      <c r="BW621" s="304"/>
      <c r="BX621" s="304"/>
      <c r="BY621" s="304"/>
      <c r="BZ621" s="304"/>
      <c r="CA621" s="304"/>
      <c r="CB621" s="304"/>
      <c r="CC621" s="304"/>
      <c r="CD621" s="304"/>
      <c r="CE621" s="304"/>
      <c r="CF621" s="304"/>
      <c r="CG621" s="304"/>
      <c r="CH621" s="304"/>
      <c r="CI621" s="304"/>
      <c r="CJ621" s="304"/>
      <c r="CK621" s="304"/>
      <c r="CL621" s="304"/>
      <c r="CM621" s="304"/>
      <c r="CN621" s="304"/>
      <c r="CO621" s="304"/>
      <c r="CP621" s="304"/>
      <c r="CQ621" s="304"/>
      <c r="CR621" s="304"/>
      <c r="CS621" s="304"/>
      <c r="CT621" s="304"/>
      <c r="CU621" s="304"/>
      <c r="CV621" s="304"/>
      <c r="CW621" s="304"/>
      <c r="CX621" s="304"/>
      <c r="CY621" s="304"/>
      <c r="CZ621" s="304"/>
      <c r="DA621" s="304"/>
      <c r="DB621" s="304"/>
      <c r="DC621" s="304"/>
      <c r="DD621" s="304"/>
      <c r="DE621" s="304"/>
      <c r="DF621" s="304"/>
      <c r="DG621" s="304"/>
      <c r="DH621" s="304"/>
      <c r="DI621" s="304"/>
      <c r="DJ621" s="304"/>
      <c r="DK621" s="304"/>
      <c r="DL621" s="304"/>
      <c r="DM621" s="304"/>
      <c r="DN621" s="304"/>
      <c r="DO621" s="304"/>
      <c r="DP621" s="304"/>
      <c r="DQ621" s="304"/>
      <c r="DR621" s="304"/>
      <c r="DS621" s="304"/>
      <c r="DT621" s="304"/>
      <c r="DU621" s="304"/>
      <c r="DV621" s="304"/>
      <c r="DW621" s="304"/>
      <c r="DX621" s="304"/>
      <c r="DY621" s="304"/>
      <c r="DZ621" s="304"/>
      <c r="EA621" s="304"/>
      <c r="EB621" s="304"/>
      <c r="EC621" s="304"/>
      <c r="ED621" s="304"/>
      <c r="EE621" s="304"/>
      <c r="EF621" s="304"/>
      <c r="EG621" s="304"/>
      <c r="EH621" s="304"/>
      <c r="EI621" s="304"/>
      <c r="EJ621" s="304"/>
      <c r="EK621" s="304"/>
      <c r="EL621" s="304"/>
      <c r="EM621" s="304"/>
      <c r="EN621" s="304"/>
      <c r="EO621" s="304"/>
      <c r="EP621" s="304"/>
      <c r="EQ621" s="304"/>
      <c r="ER621" s="304"/>
      <c r="ES621" s="304"/>
      <c r="ET621" s="304"/>
      <c r="EU621" s="304"/>
      <c r="EV621" s="304"/>
      <c r="EW621" s="304"/>
      <c r="EX621" s="304"/>
      <c r="EY621" s="304"/>
      <c r="EZ621" s="304"/>
      <c r="FA621" s="304"/>
      <c r="FB621" s="304"/>
      <c r="FC621" s="304"/>
      <c r="FD621" s="304"/>
      <c r="FE621" s="304"/>
      <c r="FF621" s="304"/>
    </row>
    <row r="622" spans="21:162" s="265" customFormat="1" x14ac:dyDescent="0.15">
      <c r="U622" s="304"/>
      <c r="V622" s="304"/>
      <c r="W622" s="304"/>
      <c r="X622" s="304"/>
      <c r="Y622" s="304"/>
      <c r="Z622" s="304"/>
      <c r="AA622" s="304"/>
      <c r="AB622" s="304"/>
      <c r="AC622" s="304"/>
      <c r="AD622" s="304"/>
      <c r="AE622" s="304"/>
      <c r="AF622" s="304"/>
      <c r="AG622" s="304"/>
      <c r="AH622" s="304"/>
      <c r="AI622" s="304"/>
      <c r="AJ622" s="304"/>
      <c r="AK622" s="304"/>
      <c r="AL622" s="304"/>
      <c r="AM622" s="304"/>
      <c r="AN622" s="304"/>
      <c r="AO622" s="304"/>
      <c r="AP622" s="304"/>
      <c r="AQ622" s="304"/>
      <c r="AR622" s="304"/>
      <c r="AS622" s="304"/>
      <c r="AT622" s="304"/>
      <c r="AU622" s="304"/>
      <c r="AV622" s="304"/>
      <c r="AW622" s="304"/>
      <c r="AX622" s="304"/>
      <c r="AY622" s="304"/>
      <c r="AZ622" s="304"/>
      <c r="BA622" s="304"/>
      <c r="BB622" s="304"/>
      <c r="BC622" s="304"/>
      <c r="BD622" s="304"/>
      <c r="BE622" s="304"/>
      <c r="BF622" s="304"/>
      <c r="BG622" s="304"/>
      <c r="BH622" s="304"/>
      <c r="BI622" s="304"/>
      <c r="BJ622" s="304"/>
      <c r="BK622" s="304"/>
      <c r="BL622" s="304"/>
      <c r="BM622" s="304"/>
      <c r="BN622" s="304"/>
      <c r="BO622" s="304"/>
      <c r="BP622" s="304"/>
      <c r="BQ622" s="304"/>
      <c r="BR622" s="304"/>
      <c r="BS622" s="304"/>
      <c r="BT622" s="304"/>
      <c r="BU622" s="304"/>
      <c r="BV622" s="304"/>
      <c r="BW622" s="304"/>
      <c r="BX622" s="304"/>
      <c r="BY622" s="304"/>
      <c r="BZ622" s="304"/>
      <c r="CA622" s="304"/>
      <c r="CB622" s="304"/>
      <c r="CC622" s="304"/>
      <c r="CD622" s="304"/>
      <c r="CE622" s="304"/>
      <c r="CF622" s="304"/>
      <c r="CG622" s="304"/>
      <c r="CH622" s="304"/>
      <c r="CI622" s="304"/>
      <c r="CJ622" s="304"/>
      <c r="CK622" s="304"/>
      <c r="CL622" s="304"/>
      <c r="CM622" s="304"/>
      <c r="CN622" s="304"/>
      <c r="CO622" s="304"/>
      <c r="CP622" s="304"/>
      <c r="CQ622" s="304"/>
      <c r="CR622" s="304"/>
      <c r="CS622" s="304"/>
      <c r="CT622" s="304"/>
      <c r="CU622" s="304"/>
      <c r="CV622" s="304"/>
      <c r="CW622" s="304"/>
      <c r="CX622" s="304"/>
      <c r="CY622" s="304"/>
      <c r="CZ622" s="304"/>
      <c r="DA622" s="304"/>
      <c r="DB622" s="304"/>
      <c r="DC622" s="304"/>
      <c r="DD622" s="304"/>
      <c r="DE622" s="304"/>
      <c r="DF622" s="304"/>
      <c r="DG622" s="304"/>
      <c r="DH622" s="304"/>
      <c r="DI622" s="304"/>
      <c r="DJ622" s="304"/>
      <c r="DK622" s="304"/>
      <c r="DL622" s="304"/>
      <c r="DM622" s="304"/>
      <c r="DN622" s="304"/>
      <c r="DO622" s="304"/>
      <c r="DP622" s="304"/>
      <c r="DQ622" s="304"/>
      <c r="DR622" s="304"/>
      <c r="DS622" s="304"/>
      <c r="DT622" s="304"/>
      <c r="DU622" s="304"/>
      <c r="DV622" s="304"/>
      <c r="DW622" s="304"/>
      <c r="DX622" s="304"/>
      <c r="DY622" s="304"/>
      <c r="DZ622" s="304"/>
      <c r="EA622" s="304"/>
      <c r="EB622" s="304"/>
      <c r="EC622" s="304"/>
      <c r="ED622" s="304"/>
      <c r="EE622" s="304"/>
      <c r="EF622" s="304"/>
      <c r="EG622" s="304"/>
      <c r="EH622" s="304"/>
      <c r="EI622" s="304"/>
      <c r="EJ622" s="304"/>
      <c r="EK622" s="304"/>
      <c r="EL622" s="304"/>
      <c r="EM622" s="304"/>
      <c r="EN622" s="304"/>
      <c r="EO622" s="304"/>
      <c r="EP622" s="304"/>
      <c r="EQ622" s="304"/>
      <c r="ER622" s="304"/>
      <c r="ES622" s="304"/>
      <c r="ET622" s="304"/>
      <c r="EU622" s="304"/>
      <c r="EV622" s="304"/>
      <c r="EW622" s="304"/>
      <c r="EX622" s="304"/>
      <c r="EY622" s="304"/>
      <c r="EZ622" s="304"/>
      <c r="FA622" s="304"/>
      <c r="FB622" s="304"/>
      <c r="FC622" s="304"/>
      <c r="FD622" s="304"/>
      <c r="FE622" s="304"/>
      <c r="FF622" s="304"/>
    </row>
    <row r="623" spans="21:162" s="265" customFormat="1" x14ac:dyDescent="0.15">
      <c r="U623" s="304"/>
      <c r="V623" s="304"/>
      <c r="W623" s="304"/>
      <c r="X623" s="304"/>
      <c r="Y623" s="304"/>
      <c r="Z623" s="304"/>
      <c r="AA623" s="304"/>
      <c r="AB623" s="304"/>
      <c r="AC623" s="304"/>
      <c r="AD623" s="304"/>
      <c r="AE623" s="304"/>
      <c r="AF623" s="304"/>
      <c r="AG623" s="304"/>
      <c r="AH623" s="304"/>
      <c r="AI623" s="304"/>
      <c r="AJ623" s="304"/>
      <c r="AK623" s="304"/>
      <c r="AL623" s="304"/>
      <c r="AM623" s="304"/>
      <c r="AN623" s="304"/>
      <c r="AO623" s="304"/>
      <c r="AP623" s="304"/>
      <c r="AQ623" s="304"/>
      <c r="AR623" s="304"/>
      <c r="AS623" s="304"/>
      <c r="AT623" s="304"/>
      <c r="AU623" s="304"/>
      <c r="AV623" s="304"/>
      <c r="AW623" s="304"/>
      <c r="AX623" s="304"/>
      <c r="AY623" s="304"/>
      <c r="AZ623" s="304"/>
      <c r="BA623" s="304"/>
      <c r="BB623" s="304"/>
      <c r="BC623" s="304"/>
      <c r="BD623" s="304"/>
      <c r="BE623" s="304"/>
      <c r="BF623" s="304"/>
      <c r="BG623" s="304"/>
      <c r="BH623" s="304"/>
      <c r="BI623" s="304"/>
      <c r="BJ623" s="304"/>
      <c r="BK623" s="304"/>
      <c r="BL623" s="304"/>
      <c r="BM623" s="304"/>
      <c r="BN623" s="304"/>
      <c r="BO623" s="304"/>
      <c r="BP623" s="304"/>
      <c r="BQ623" s="304"/>
      <c r="BR623" s="304"/>
      <c r="BS623" s="304"/>
      <c r="BT623" s="304"/>
      <c r="BU623" s="304"/>
      <c r="BV623" s="304"/>
      <c r="BW623" s="304"/>
      <c r="BX623" s="304"/>
      <c r="BY623" s="304"/>
      <c r="BZ623" s="304"/>
      <c r="CA623" s="304"/>
      <c r="CB623" s="304"/>
      <c r="CC623" s="304"/>
      <c r="CD623" s="304"/>
      <c r="CE623" s="304"/>
      <c r="CF623" s="304"/>
      <c r="CG623" s="304"/>
      <c r="CH623" s="304"/>
      <c r="CI623" s="304"/>
      <c r="CJ623" s="304"/>
      <c r="CK623" s="304"/>
      <c r="CL623" s="304"/>
      <c r="CM623" s="304"/>
      <c r="CN623" s="304"/>
      <c r="CO623" s="304"/>
      <c r="CP623" s="304"/>
      <c r="CQ623" s="304"/>
      <c r="CR623" s="304"/>
      <c r="CS623" s="304"/>
      <c r="CT623" s="304"/>
      <c r="CU623" s="304"/>
      <c r="CV623" s="304"/>
      <c r="CW623" s="304"/>
      <c r="CX623" s="304"/>
      <c r="CY623" s="304"/>
      <c r="CZ623" s="304"/>
      <c r="DA623" s="304"/>
      <c r="DB623" s="304"/>
      <c r="DC623" s="304"/>
      <c r="DD623" s="304"/>
      <c r="DE623" s="304"/>
      <c r="DF623" s="304"/>
      <c r="DG623" s="304"/>
      <c r="DH623" s="304"/>
      <c r="DI623" s="304"/>
      <c r="DJ623" s="304"/>
      <c r="DK623" s="304"/>
      <c r="DL623" s="304"/>
      <c r="DM623" s="304"/>
      <c r="DN623" s="304"/>
      <c r="DO623" s="304"/>
      <c r="DP623" s="304"/>
      <c r="DQ623" s="304"/>
      <c r="DR623" s="304"/>
      <c r="DS623" s="304"/>
      <c r="DT623" s="304"/>
      <c r="DU623" s="304"/>
      <c r="DV623" s="304"/>
      <c r="DW623" s="304"/>
      <c r="DX623" s="304"/>
      <c r="DY623" s="304"/>
      <c r="DZ623" s="304"/>
      <c r="EA623" s="304"/>
      <c r="EB623" s="304"/>
      <c r="EC623" s="304"/>
      <c r="ED623" s="304"/>
      <c r="EE623" s="304"/>
      <c r="EF623" s="304"/>
      <c r="EG623" s="304"/>
      <c r="EH623" s="304"/>
      <c r="EI623" s="304"/>
      <c r="EJ623" s="304"/>
      <c r="EK623" s="304"/>
      <c r="EL623" s="304"/>
      <c r="EM623" s="304"/>
      <c r="EN623" s="304"/>
      <c r="EO623" s="304"/>
      <c r="EP623" s="304"/>
      <c r="EQ623" s="304"/>
      <c r="ER623" s="304"/>
      <c r="ES623" s="304"/>
      <c r="ET623" s="304"/>
      <c r="EU623" s="304"/>
      <c r="EV623" s="304"/>
      <c r="EW623" s="304"/>
      <c r="EX623" s="304"/>
      <c r="EY623" s="304"/>
      <c r="EZ623" s="304"/>
      <c r="FA623" s="304"/>
      <c r="FB623" s="304"/>
      <c r="FC623" s="304"/>
      <c r="FD623" s="304"/>
      <c r="FE623" s="304"/>
      <c r="FF623" s="304"/>
    </row>
    <row r="624" spans="21:162" s="265" customFormat="1" x14ac:dyDescent="0.15">
      <c r="U624" s="304"/>
      <c r="V624" s="304"/>
      <c r="W624" s="304"/>
      <c r="X624" s="304"/>
      <c r="Y624" s="304"/>
      <c r="Z624" s="304"/>
      <c r="AA624" s="304"/>
      <c r="AB624" s="304"/>
      <c r="AC624" s="304"/>
      <c r="AD624" s="304"/>
      <c r="AE624" s="304"/>
      <c r="AF624" s="304"/>
      <c r="AG624" s="304"/>
      <c r="AH624" s="304"/>
      <c r="AI624" s="304"/>
      <c r="AJ624" s="304"/>
      <c r="AK624" s="304"/>
      <c r="AL624" s="304"/>
      <c r="AM624" s="304"/>
      <c r="AN624" s="304"/>
      <c r="AO624" s="304"/>
      <c r="AP624" s="304"/>
      <c r="AQ624" s="304"/>
      <c r="AR624" s="304"/>
      <c r="AS624" s="304"/>
      <c r="AT624" s="304"/>
      <c r="AU624" s="304"/>
      <c r="AV624" s="304"/>
      <c r="AW624" s="304"/>
      <c r="AX624" s="304"/>
      <c r="AY624" s="304"/>
      <c r="AZ624" s="304"/>
      <c r="BA624" s="304"/>
      <c r="BB624" s="304"/>
      <c r="BC624" s="304"/>
      <c r="BD624" s="304"/>
      <c r="BE624" s="304"/>
      <c r="BF624" s="304"/>
      <c r="BG624" s="304"/>
      <c r="BH624" s="304"/>
      <c r="BI624" s="304"/>
      <c r="BJ624" s="304"/>
      <c r="BK624" s="304"/>
      <c r="BL624" s="304"/>
      <c r="BM624" s="304"/>
      <c r="BN624" s="304"/>
      <c r="BO624" s="304"/>
      <c r="BP624" s="304"/>
      <c r="BQ624" s="304"/>
      <c r="BR624" s="304"/>
      <c r="BS624" s="304"/>
      <c r="BT624" s="304"/>
      <c r="BU624" s="304"/>
      <c r="BV624" s="304"/>
      <c r="BW624" s="304"/>
      <c r="BX624" s="304"/>
      <c r="BY624" s="304"/>
      <c r="BZ624" s="304"/>
      <c r="CA624" s="304"/>
      <c r="CB624" s="304"/>
      <c r="CC624" s="304"/>
      <c r="CD624" s="304"/>
      <c r="CE624" s="304"/>
      <c r="CF624" s="304"/>
      <c r="CG624" s="304"/>
      <c r="CH624" s="304"/>
      <c r="CI624" s="304"/>
      <c r="CJ624" s="304"/>
      <c r="CK624" s="304"/>
      <c r="CL624" s="304"/>
      <c r="CM624" s="304"/>
      <c r="CN624" s="304"/>
      <c r="CO624" s="304"/>
      <c r="CP624" s="304"/>
      <c r="CQ624" s="304"/>
      <c r="CR624" s="304"/>
      <c r="CS624" s="304"/>
      <c r="CT624" s="304"/>
      <c r="CU624" s="304"/>
      <c r="CV624" s="304"/>
      <c r="CW624" s="304"/>
      <c r="CX624" s="304"/>
      <c r="CY624" s="304"/>
      <c r="CZ624" s="304"/>
      <c r="DA624" s="304"/>
      <c r="DB624" s="304"/>
      <c r="DC624" s="304"/>
      <c r="DD624" s="304"/>
      <c r="DE624" s="304"/>
      <c r="DF624" s="304"/>
      <c r="DG624" s="304"/>
      <c r="DH624" s="304"/>
      <c r="DI624" s="304"/>
      <c r="DJ624" s="304"/>
      <c r="DK624" s="304"/>
      <c r="DL624" s="304"/>
      <c r="DM624" s="304"/>
      <c r="DN624" s="304"/>
      <c r="DO624" s="304"/>
      <c r="DP624" s="304"/>
      <c r="DQ624" s="304"/>
      <c r="DR624" s="304"/>
      <c r="DS624" s="304"/>
      <c r="DT624" s="304"/>
      <c r="DU624" s="304"/>
      <c r="DV624" s="304"/>
      <c r="DW624" s="304"/>
      <c r="DX624" s="304"/>
      <c r="DY624" s="304"/>
      <c r="DZ624" s="304"/>
      <c r="EA624" s="304"/>
      <c r="EB624" s="304"/>
      <c r="EC624" s="304"/>
      <c r="ED624" s="304"/>
      <c r="EE624" s="304"/>
      <c r="EF624" s="304"/>
      <c r="EG624" s="304"/>
      <c r="EH624" s="304"/>
      <c r="EI624" s="304"/>
      <c r="EJ624" s="304"/>
      <c r="EK624" s="304"/>
      <c r="EL624" s="304"/>
      <c r="EM624" s="304"/>
      <c r="EN624" s="304"/>
      <c r="EO624" s="304"/>
      <c r="EP624" s="304"/>
      <c r="EQ624" s="304"/>
      <c r="ER624" s="304"/>
      <c r="ES624" s="304"/>
      <c r="ET624" s="304"/>
      <c r="EU624" s="304"/>
      <c r="EV624" s="304"/>
      <c r="EW624" s="304"/>
      <c r="EX624" s="304"/>
      <c r="EY624" s="304"/>
      <c r="EZ624" s="304"/>
      <c r="FA624" s="304"/>
      <c r="FB624" s="304"/>
      <c r="FC624" s="304"/>
      <c r="FD624" s="304"/>
      <c r="FE624" s="304"/>
      <c r="FF624" s="304"/>
    </row>
    <row r="625" spans="21:162" s="265" customFormat="1" x14ac:dyDescent="0.15">
      <c r="U625" s="304"/>
      <c r="V625" s="304"/>
      <c r="W625" s="304"/>
      <c r="X625" s="304"/>
      <c r="Y625" s="304"/>
      <c r="Z625" s="304"/>
      <c r="AA625" s="304"/>
      <c r="AB625" s="304"/>
      <c r="AC625" s="304"/>
      <c r="AD625" s="304"/>
      <c r="AE625" s="304"/>
      <c r="AF625" s="304"/>
      <c r="AG625" s="304"/>
      <c r="AH625" s="304"/>
      <c r="AI625" s="304"/>
      <c r="AJ625" s="304"/>
      <c r="AK625" s="304"/>
      <c r="AL625" s="304"/>
      <c r="AM625" s="304"/>
      <c r="AN625" s="304"/>
      <c r="AO625" s="304"/>
      <c r="AP625" s="304"/>
      <c r="AQ625" s="304"/>
      <c r="AR625" s="304"/>
      <c r="AS625" s="304"/>
      <c r="AT625" s="304"/>
      <c r="AU625" s="304"/>
      <c r="AV625" s="304"/>
      <c r="AW625" s="304"/>
      <c r="AX625" s="304"/>
      <c r="AY625" s="304"/>
      <c r="AZ625" s="304"/>
      <c r="BA625" s="304"/>
      <c r="BB625" s="304"/>
      <c r="BC625" s="304"/>
      <c r="BD625" s="304"/>
      <c r="BE625" s="304"/>
      <c r="BF625" s="304"/>
      <c r="BG625" s="304"/>
      <c r="BH625" s="304"/>
      <c r="BI625" s="304"/>
      <c r="BJ625" s="304"/>
      <c r="BK625" s="304"/>
      <c r="BL625" s="304"/>
      <c r="BM625" s="304"/>
      <c r="BN625" s="304"/>
      <c r="BO625" s="304"/>
      <c r="BP625" s="304"/>
      <c r="BQ625" s="304"/>
      <c r="BR625" s="304"/>
      <c r="BS625" s="304"/>
      <c r="BT625" s="304"/>
      <c r="BU625" s="304"/>
      <c r="BV625" s="304"/>
      <c r="BW625" s="304"/>
      <c r="BX625" s="304"/>
      <c r="BY625" s="304"/>
      <c r="BZ625" s="304"/>
      <c r="CA625" s="304"/>
      <c r="CB625" s="304"/>
      <c r="CC625" s="304"/>
      <c r="CD625" s="304"/>
      <c r="CE625" s="304"/>
      <c r="CF625" s="304"/>
      <c r="CG625" s="304"/>
      <c r="CH625" s="304"/>
      <c r="CI625" s="304"/>
      <c r="CJ625" s="304"/>
      <c r="CK625" s="304"/>
      <c r="CL625" s="304"/>
      <c r="CM625" s="304"/>
      <c r="CN625" s="304"/>
      <c r="CO625" s="304"/>
      <c r="CP625" s="304"/>
      <c r="CQ625" s="304"/>
      <c r="CR625" s="304"/>
      <c r="CS625" s="304"/>
      <c r="CT625" s="304"/>
      <c r="CU625" s="304"/>
      <c r="CV625" s="304"/>
      <c r="CW625" s="304"/>
      <c r="CX625" s="304"/>
      <c r="CY625" s="304"/>
      <c r="CZ625" s="304"/>
      <c r="DA625" s="304"/>
      <c r="DB625" s="304"/>
      <c r="DC625" s="304"/>
      <c r="DD625" s="304"/>
      <c r="DE625" s="304"/>
      <c r="DF625" s="304"/>
      <c r="DG625" s="304"/>
      <c r="DH625" s="304"/>
      <c r="DI625" s="304"/>
      <c r="DJ625" s="304"/>
      <c r="DK625" s="304"/>
      <c r="DL625" s="304"/>
      <c r="DM625" s="304"/>
      <c r="DN625" s="304"/>
      <c r="DO625" s="304"/>
      <c r="DP625" s="304"/>
      <c r="DQ625" s="304"/>
      <c r="DR625" s="304"/>
      <c r="DS625" s="304"/>
      <c r="DT625" s="304"/>
      <c r="DU625" s="304"/>
      <c r="DV625" s="304"/>
      <c r="DW625" s="304"/>
      <c r="DX625" s="304"/>
      <c r="DY625" s="304"/>
      <c r="DZ625" s="304"/>
      <c r="EA625" s="304"/>
      <c r="EB625" s="304"/>
      <c r="EC625" s="304"/>
      <c r="ED625" s="304"/>
      <c r="EE625" s="304"/>
      <c r="EF625" s="304"/>
      <c r="EG625" s="304"/>
      <c r="EH625" s="304"/>
      <c r="EI625" s="304"/>
      <c r="EJ625" s="304"/>
      <c r="EK625" s="304"/>
      <c r="EL625" s="304"/>
      <c r="EM625" s="304"/>
      <c r="EN625" s="304"/>
      <c r="EO625" s="304"/>
      <c r="EP625" s="304"/>
      <c r="EQ625" s="304"/>
      <c r="ER625" s="304"/>
      <c r="ES625" s="304"/>
      <c r="ET625" s="304"/>
      <c r="EU625" s="304"/>
      <c r="EV625" s="304"/>
      <c r="EW625" s="304"/>
      <c r="EX625" s="304"/>
      <c r="EY625" s="304"/>
      <c r="EZ625" s="304"/>
      <c r="FA625" s="304"/>
      <c r="FB625" s="304"/>
      <c r="FC625" s="304"/>
      <c r="FD625" s="304"/>
      <c r="FE625" s="304"/>
      <c r="FF625" s="304"/>
    </row>
    <row r="626" spans="21:162" s="265" customFormat="1" x14ac:dyDescent="0.15">
      <c r="U626" s="304"/>
      <c r="V626" s="304"/>
      <c r="W626" s="304"/>
      <c r="X626" s="304"/>
      <c r="Y626" s="304"/>
      <c r="Z626" s="304"/>
      <c r="AA626" s="304"/>
      <c r="AB626" s="304"/>
      <c r="AC626" s="304"/>
      <c r="AD626" s="304"/>
      <c r="AE626" s="304"/>
      <c r="AF626" s="304"/>
      <c r="AG626" s="304"/>
      <c r="AH626" s="304"/>
      <c r="AI626" s="304"/>
      <c r="AJ626" s="304"/>
      <c r="AK626" s="304"/>
      <c r="AL626" s="304"/>
      <c r="AM626" s="304"/>
      <c r="AN626" s="304"/>
      <c r="AO626" s="304"/>
      <c r="AP626" s="304"/>
      <c r="AQ626" s="304"/>
      <c r="AR626" s="304"/>
      <c r="AS626" s="304"/>
      <c r="AT626" s="304"/>
      <c r="AU626" s="304"/>
      <c r="AV626" s="304"/>
      <c r="AW626" s="304"/>
      <c r="AX626" s="304"/>
      <c r="AY626" s="304"/>
      <c r="AZ626" s="304"/>
      <c r="BA626" s="304"/>
      <c r="BB626" s="304"/>
      <c r="BC626" s="304"/>
      <c r="BD626" s="304"/>
      <c r="BE626" s="304"/>
      <c r="BF626" s="304"/>
      <c r="BG626" s="304"/>
      <c r="BH626" s="304"/>
      <c r="BI626" s="304"/>
      <c r="BJ626" s="304"/>
      <c r="BK626" s="304"/>
      <c r="BL626" s="304"/>
      <c r="BM626" s="304"/>
      <c r="BN626" s="304"/>
      <c r="BO626" s="304"/>
      <c r="BP626" s="304"/>
      <c r="BQ626" s="304"/>
      <c r="BR626" s="304"/>
      <c r="BS626" s="304"/>
      <c r="BT626" s="304"/>
      <c r="BU626" s="304"/>
      <c r="BV626" s="304"/>
      <c r="BW626" s="304"/>
      <c r="BX626" s="304"/>
      <c r="BY626" s="304"/>
      <c r="BZ626" s="304"/>
      <c r="CA626" s="304"/>
      <c r="CB626" s="304"/>
      <c r="CC626" s="304"/>
      <c r="CD626" s="304"/>
      <c r="CE626" s="304"/>
      <c r="CF626" s="304"/>
      <c r="CG626" s="304"/>
      <c r="CH626" s="304"/>
      <c r="CI626" s="304"/>
      <c r="CJ626" s="304"/>
      <c r="CK626" s="304"/>
      <c r="CL626" s="304"/>
      <c r="CM626" s="304"/>
      <c r="CN626" s="304"/>
      <c r="CO626" s="304"/>
      <c r="CP626" s="304"/>
      <c r="CQ626" s="304"/>
      <c r="CR626" s="304"/>
      <c r="CS626" s="304"/>
      <c r="CT626" s="304"/>
      <c r="CU626" s="304"/>
      <c r="CV626" s="304"/>
      <c r="CW626" s="304"/>
      <c r="CX626" s="304"/>
      <c r="CY626" s="304"/>
      <c r="CZ626" s="304"/>
      <c r="DA626" s="304"/>
      <c r="DB626" s="304"/>
      <c r="DC626" s="304"/>
      <c r="DD626" s="304"/>
      <c r="DE626" s="304"/>
      <c r="DF626" s="304"/>
      <c r="DG626" s="304"/>
      <c r="DH626" s="304"/>
      <c r="DI626" s="304"/>
      <c r="DJ626" s="304"/>
      <c r="DK626" s="304"/>
      <c r="DL626" s="304"/>
      <c r="DM626" s="304"/>
      <c r="DN626" s="304"/>
      <c r="DO626" s="304"/>
      <c r="DP626" s="304"/>
      <c r="DQ626" s="304"/>
      <c r="DR626" s="304"/>
      <c r="DS626" s="304"/>
      <c r="DT626" s="304"/>
      <c r="DU626" s="304"/>
      <c r="DV626" s="304"/>
      <c r="DW626" s="304"/>
      <c r="DX626" s="304"/>
      <c r="DY626" s="304"/>
      <c r="DZ626" s="304"/>
      <c r="EA626" s="304"/>
      <c r="EB626" s="304"/>
      <c r="EC626" s="304"/>
      <c r="ED626" s="304"/>
      <c r="EE626" s="304"/>
      <c r="EF626" s="304"/>
      <c r="EG626" s="304"/>
      <c r="EH626" s="304"/>
      <c r="EI626" s="304"/>
      <c r="EJ626" s="304"/>
      <c r="EK626" s="304"/>
      <c r="EL626" s="304"/>
      <c r="EM626" s="304"/>
      <c r="EN626" s="304"/>
      <c r="EO626" s="304"/>
      <c r="EP626" s="304"/>
      <c r="EQ626" s="304"/>
      <c r="ER626" s="304"/>
      <c r="ES626" s="304"/>
      <c r="ET626" s="304"/>
      <c r="EU626" s="304"/>
      <c r="EV626" s="304"/>
      <c r="EW626" s="304"/>
      <c r="EX626" s="304"/>
      <c r="EY626" s="304"/>
      <c r="EZ626" s="304"/>
      <c r="FA626" s="304"/>
      <c r="FB626" s="304"/>
      <c r="FC626" s="304"/>
      <c r="FD626" s="304"/>
      <c r="FE626" s="304"/>
      <c r="FF626" s="304"/>
    </row>
    <row r="627" spans="21:162" s="265" customFormat="1" x14ac:dyDescent="0.15">
      <c r="U627" s="304"/>
      <c r="V627" s="304"/>
      <c r="W627" s="304"/>
      <c r="X627" s="304"/>
      <c r="Y627" s="304"/>
      <c r="Z627" s="304"/>
      <c r="AA627" s="304"/>
      <c r="AB627" s="304"/>
      <c r="AC627" s="304"/>
      <c r="AD627" s="304"/>
      <c r="AE627" s="304"/>
      <c r="AF627" s="304"/>
      <c r="AG627" s="304"/>
      <c r="AH627" s="304"/>
      <c r="AI627" s="304"/>
      <c r="AJ627" s="304"/>
      <c r="AK627" s="304"/>
      <c r="AL627" s="304"/>
      <c r="AM627" s="304"/>
      <c r="AN627" s="304"/>
      <c r="AO627" s="304"/>
      <c r="AP627" s="304"/>
      <c r="AQ627" s="304"/>
      <c r="AR627" s="304"/>
      <c r="AS627" s="304"/>
      <c r="AT627" s="304"/>
      <c r="AU627" s="304"/>
      <c r="AV627" s="304"/>
      <c r="AW627" s="304"/>
      <c r="AX627" s="304"/>
      <c r="AY627" s="304"/>
      <c r="AZ627" s="304"/>
      <c r="BA627" s="304"/>
      <c r="BB627" s="304"/>
      <c r="BC627" s="304"/>
      <c r="BD627" s="304"/>
      <c r="BE627" s="304"/>
      <c r="BF627" s="304"/>
      <c r="BG627" s="304"/>
      <c r="BH627" s="304"/>
      <c r="BI627" s="304"/>
      <c r="BJ627" s="304"/>
      <c r="BK627" s="304"/>
      <c r="BL627" s="304"/>
      <c r="BM627" s="304"/>
      <c r="BN627" s="304"/>
      <c r="BO627" s="304"/>
      <c r="BP627" s="304"/>
      <c r="BQ627" s="304"/>
      <c r="BR627" s="304"/>
      <c r="BS627" s="304"/>
      <c r="BT627" s="304"/>
      <c r="BU627" s="304"/>
      <c r="BV627" s="304"/>
      <c r="BW627" s="304"/>
      <c r="BX627" s="304"/>
      <c r="BY627" s="304"/>
      <c r="BZ627" s="304"/>
      <c r="CA627" s="304"/>
      <c r="CB627" s="304"/>
      <c r="CC627" s="304"/>
      <c r="CD627" s="304"/>
      <c r="CE627" s="304"/>
      <c r="CF627" s="304"/>
      <c r="CG627" s="304"/>
      <c r="CH627" s="304"/>
      <c r="CI627" s="304"/>
      <c r="CJ627" s="304"/>
      <c r="CK627" s="304"/>
      <c r="CL627" s="304"/>
      <c r="CM627" s="304"/>
      <c r="CN627" s="304"/>
      <c r="CO627" s="304"/>
      <c r="CP627" s="304"/>
      <c r="CQ627" s="304"/>
      <c r="CR627" s="304"/>
      <c r="CS627" s="304"/>
      <c r="CT627" s="304"/>
      <c r="CU627" s="304"/>
      <c r="CV627" s="304"/>
      <c r="CW627" s="304"/>
      <c r="CX627" s="304"/>
      <c r="CY627" s="304"/>
      <c r="CZ627" s="304"/>
      <c r="DA627" s="304"/>
      <c r="DB627" s="304"/>
      <c r="DC627" s="304"/>
      <c r="DD627" s="304"/>
      <c r="DE627" s="304"/>
      <c r="DF627" s="304"/>
      <c r="DG627" s="304"/>
      <c r="DH627" s="304"/>
      <c r="DI627" s="304"/>
      <c r="DJ627" s="304"/>
      <c r="DK627" s="304"/>
      <c r="DL627" s="304"/>
      <c r="DM627" s="304"/>
      <c r="DN627" s="304"/>
      <c r="DO627" s="304"/>
      <c r="DP627" s="304"/>
      <c r="DQ627" s="304"/>
      <c r="DR627" s="304"/>
      <c r="DS627" s="304"/>
      <c r="DT627" s="304"/>
      <c r="DU627" s="304"/>
      <c r="DV627" s="304"/>
      <c r="DW627" s="304"/>
      <c r="DX627" s="304"/>
      <c r="DY627" s="304"/>
      <c r="DZ627" s="304"/>
      <c r="EA627" s="304"/>
      <c r="EB627" s="304"/>
      <c r="EC627" s="304"/>
      <c r="ED627" s="304"/>
      <c r="EE627" s="304"/>
      <c r="EF627" s="304"/>
      <c r="EG627" s="304"/>
      <c r="EH627" s="304"/>
      <c r="EI627" s="304"/>
      <c r="EJ627" s="304"/>
      <c r="EK627" s="304"/>
      <c r="EL627" s="304"/>
      <c r="EM627" s="304"/>
      <c r="EN627" s="304"/>
      <c r="EO627" s="304"/>
      <c r="EP627" s="304"/>
      <c r="EQ627" s="304"/>
      <c r="ER627" s="304"/>
      <c r="ES627" s="304"/>
      <c r="ET627" s="304"/>
      <c r="EU627" s="304"/>
      <c r="EV627" s="304"/>
      <c r="EW627" s="304"/>
      <c r="EX627" s="304"/>
      <c r="EY627" s="304"/>
      <c r="EZ627" s="304"/>
      <c r="FA627" s="304"/>
      <c r="FB627" s="304"/>
      <c r="FC627" s="304"/>
      <c r="FD627" s="304"/>
      <c r="FE627" s="304"/>
      <c r="FF627" s="304"/>
    </row>
    <row r="628" spans="21:162" s="265" customFormat="1" x14ac:dyDescent="0.15">
      <c r="U628" s="304"/>
      <c r="V628" s="304"/>
      <c r="W628" s="304"/>
      <c r="X628" s="304"/>
      <c r="Y628" s="304"/>
      <c r="Z628" s="304"/>
      <c r="AA628" s="304"/>
      <c r="AB628" s="304"/>
      <c r="AC628" s="304"/>
      <c r="AD628" s="304"/>
      <c r="AE628" s="304"/>
      <c r="AF628" s="304"/>
      <c r="AG628" s="304"/>
      <c r="AH628" s="304"/>
      <c r="AI628" s="304"/>
      <c r="AJ628" s="304"/>
      <c r="AK628" s="304"/>
      <c r="AL628" s="304"/>
      <c r="AM628" s="304"/>
      <c r="AN628" s="304"/>
      <c r="AO628" s="304"/>
      <c r="AP628" s="304"/>
      <c r="AQ628" s="304"/>
      <c r="AR628" s="304"/>
      <c r="AS628" s="304"/>
      <c r="AT628" s="304"/>
      <c r="AU628" s="304"/>
      <c r="AV628" s="304"/>
      <c r="AW628" s="304"/>
      <c r="AX628" s="304"/>
      <c r="AY628" s="304"/>
      <c r="AZ628" s="304"/>
      <c r="BA628" s="304"/>
      <c r="BB628" s="304"/>
      <c r="BC628" s="304"/>
      <c r="BD628" s="304"/>
      <c r="BE628" s="304"/>
      <c r="BF628" s="304"/>
      <c r="BG628" s="304"/>
      <c r="BH628" s="304"/>
      <c r="BI628" s="304"/>
      <c r="BJ628" s="304"/>
      <c r="BK628" s="304"/>
      <c r="BL628" s="304"/>
      <c r="BM628" s="304"/>
      <c r="BN628" s="304"/>
      <c r="BO628" s="304"/>
      <c r="BP628" s="304"/>
      <c r="BQ628" s="304"/>
      <c r="BR628" s="304"/>
      <c r="BS628" s="304"/>
      <c r="BT628" s="304"/>
      <c r="BU628" s="304"/>
      <c r="BV628" s="304"/>
      <c r="BW628" s="304"/>
      <c r="BX628" s="304"/>
      <c r="BY628" s="304"/>
      <c r="BZ628" s="304"/>
      <c r="CA628" s="304"/>
      <c r="CB628" s="304"/>
      <c r="CC628" s="304"/>
      <c r="CD628" s="304"/>
      <c r="CE628" s="304"/>
      <c r="CF628" s="304"/>
      <c r="CG628" s="304"/>
      <c r="CH628" s="304"/>
      <c r="CI628" s="304"/>
      <c r="CJ628" s="304"/>
      <c r="CK628" s="304"/>
      <c r="CL628" s="304"/>
      <c r="CM628" s="304"/>
      <c r="CN628" s="304"/>
      <c r="CO628" s="304"/>
      <c r="CP628" s="304"/>
      <c r="CQ628" s="304"/>
      <c r="CR628" s="304"/>
      <c r="CS628" s="304"/>
      <c r="CT628" s="304"/>
      <c r="CU628" s="304"/>
      <c r="CV628" s="304"/>
      <c r="CW628" s="304"/>
      <c r="CX628" s="304"/>
      <c r="CY628" s="304"/>
      <c r="CZ628" s="304"/>
      <c r="DA628" s="304"/>
      <c r="DB628" s="304"/>
      <c r="DC628" s="304"/>
      <c r="DD628" s="304"/>
      <c r="DE628" s="304"/>
      <c r="DF628" s="304"/>
      <c r="DG628" s="304"/>
      <c r="DH628" s="304"/>
      <c r="DI628" s="304"/>
      <c r="DJ628" s="304"/>
      <c r="DK628" s="304"/>
      <c r="DL628" s="304"/>
      <c r="DM628" s="304"/>
      <c r="DN628" s="304"/>
      <c r="DO628" s="304"/>
      <c r="DP628" s="304"/>
      <c r="DQ628" s="304"/>
      <c r="DR628" s="304"/>
      <c r="DS628" s="304"/>
      <c r="DT628" s="304"/>
      <c r="DU628" s="304"/>
      <c r="DV628" s="304"/>
      <c r="DW628" s="304"/>
      <c r="DX628" s="304"/>
      <c r="DY628" s="304"/>
      <c r="DZ628" s="304"/>
      <c r="EA628" s="304"/>
      <c r="EB628" s="304"/>
      <c r="EC628" s="304"/>
      <c r="ED628" s="304"/>
      <c r="EE628" s="304"/>
      <c r="EF628" s="304"/>
      <c r="EG628" s="304"/>
      <c r="EH628" s="304"/>
      <c r="EI628" s="304"/>
      <c r="EJ628" s="304"/>
      <c r="EK628" s="304"/>
      <c r="EL628" s="304"/>
      <c r="EM628" s="304"/>
      <c r="EN628" s="304"/>
      <c r="EO628" s="304"/>
      <c r="EP628" s="304"/>
      <c r="EQ628" s="304"/>
      <c r="ER628" s="304"/>
      <c r="ES628" s="304"/>
      <c r="ET628" s="304"/>
      <c r="EU628" s="304"/>
      <c r="EV628" s="304"/>
      <c r="EW628" s="304"/>
      <c r="EX628" s="304"/>
      <c r="EY628" s="304"/>
      <c r="EZ628" s="304"/>
      <c r="FA628" s="304"/>
      <c r="FB628" s="304"/>
      <c r="FC628" s="304"/>
      <c r="FD628" s="304"/>
      <c r="FE628" s="304"/>
      <c r="FF628" s="304"/>
    </row>
    <row r="629" spans="21:162" s="265" customFormat="1" x14ac:dyDescent="0.15">
      <c r="U629" s="304"/>
      <c r="V629" s="304"/>
      <c r="W629" s="304"/>
      <c r="X629" s="304"/>
      <c r="Y629" s="304"/>
      <c r="Z629" s="304"/>
      <c r="AA629" s="304"/>
      <c r="AB629" s="304"/>
      <c r="AC629" s="304"/>
      <c r="AD629" s="304"/>
      <c r="AE629" s="304"/>
      <c r="AF629" s="304"/>
      <c r="AG629" s="304"/>
      <c r="AH629" s="304"/>
      <c r="AI629" s="304"/>
      <c r="AJ629" s="304"/>
      <c r="AK629" s="304"/>
      <c r="AL629" s="304"/>
      <c r="AM629" s="304"/>
      <c r="AN629" s="304"/>
      <c r="AO629" s="304"/>
      <c r="AP629" s="304"/>
      <c r="AQ629" s="304"/>
      <c r="AR629" s="304"/>
      <c r="AS629" s="304"/>
      <c r="AT629" s="304"/>
      <c r="AU629" s="304"/>
      <c r="AV629" s="304"/>
      <c r="AW629" s="304"/>
      <c r="AX629" s="304"/>
      <c r="AY629" s="304"/>
      <c r="AZ629" s="304"/>
      <c r="BA629" s="304"/>
      <c r="BB629" s="304"/>
      <c r="BC629" s="304"/>
      <c r="BD629" s="304"/>
      <c r="BE629" s="304"/>
      <c r="BF629" s="304"/>
      <c r="BG629" s="304"/>
      <c r="BH629" s="304"/>
      <c r="BI629" s="304"/>
      <c r="BJ629" s="304"/>
      <c r="BK629" s="304"/>
      <c r="BL629" s="304"/>
      <c r="BM629" s="304"/>
      <c r="BN629" s="304"/>
      <c r="BO629" s="304"/>
      <c r="BP629" s="304"/>
      <c r="BQ629" s="304"/>
      <c r="BR629" s="304"/>
      <c r="BS629" s="304"/>
      <c r="BT629" s="304"/>
      <c r="BU629" s="304"/>
      <c r="BV629" s="304"/>
      <c r="BW629" s="304"/>
      <c r="BX629" s="304"/>
      <c r="BY629" s="304"/>
      <c r="BZ629" s="304"/>
      <c r="CA629" s="304"/>
      <c r="CB629" s="304"/>
      <c r="CC629" s="304"/>
      <c r="CD629" s="304"/>
      <c r="CE629" s="304"/>
      <c r="CF629" s="304"/>
      <c r="CG629" s="304"/>
      <c r="CH629" s="304"/>
      <c r="CI629" s="304"/>
      <c r="CJ629" s="304"/>
      <c r="CK629" s="304"/>
      <c r="CL629" s="304"/>
      <c r="CM629" s="304"/>
      <c r="CN629" s="304"/>
      <c r="CO629" s="304"/>
      <c r="CP629" s="304"/>
      <c r="CQ629" s="304"/>
      <c r="CR629" s="304"/>
      <c r="CS629" s="304"/>
      <c r="CT629" s="304"/>
      <c r="CU629" s="304"/>
      <c r="CV629" s="304"/>
      <c r="CW629" s="304"/>
      <c r="CX629" s="304"/>
      <c r="CY629" s="304"/>
      <c r="CZ629" s="304"/>
      <c r="DA629" s="304"/>
      <c r="DB629" s="304"/>
      <c r="DC629" s="304"/>
      <c r="DD629" s="304"/>
      <c r="DE629" s="304"/>
      <c r="DF629" s="304"/>
      <c r="DG629" s="304"/>
      <c r="DH629" s="304"/>
      <c r="DI629" s="304"/>
      <c r="DJ629" s="304"/>
      <c r="DK629" s="304"/>
      <c r="DL629" s="304"/>
      <c r="DM629" s="304"/>
      <c r="DN629" s="304"/>
      <c r="DO629" s="304"/>
      <c r="DP629" s="304"/>
      <c r="DQ629" s="304"/>
      <c r="DR629" s="304"/>
      <c r="DS629" s="304"/>
      <c r="DT629" s="304"/>
      <c r="DU629" s="304"/>
      <c r="DV629" s="304"/>
      <c r="DW629" s="304"/>
      <c r="DX629" s="304"/>
      <c r="DY629" s="304"/>
      <c r="DZ629" s="304"/>
      <c r="EA629" s="304"/>
      <c r="EB629" s="304"/>
      <c r="EC629" s="304"/>
      <c r="ED629" s="304"/>
      <c r="EE629" s="304"/>
      <c r="EF629" s="304"/>
      <c r="EG629" s="304"/>
      <c r="EH629" s="304"/>
      <c r="EI629" s="304"/>
      <c r="EJ629" s="304"/>
      <c r="EK629" s="304"/>
      <c r="EL629" s="304"/>
      <c r="EM629" s="304"/>
      <c r="EN629" s="304"/>
      <c r="EO629" s="304"/>
      <c r="EP629" s="304"/>
      <c r="EQ629" s="304"/>
      <c r="ER629" s="304"/>
      <c r="ES629" s="304"/>
      <c r="ET629" s="304"/>
      <c r="EU629" s="304"/>
      <c r="EV629" s="304"/>
      <c r="EW629" s="304"/>
      <c r="EX629" s="304"/>
      <c r="EY629" s="304"/>
      <c r="EZ629" s="304"/>
      <c r="FA629" s="304"/>
      <c r="FB629" s="304"/>
      <c r="FC629" s="304"/>
      <c r="FD629" s="304"/>
      <c r="FE629" s="304"/>
      <c r="FF629" s="304"/>
    </row>
    <row r="630" spans="21:162" s="265" customFormat="1" x14ac:dyDescent="0.15">
      <c r="U630" s="304"/>
      <c r="V630" s="304"/>
      <c r="W630" s="304"/>
      <c r="X630" s="304"/>
      <c r="Y630" s="304"/>
      <c r="Z630" s="304"/>
      <c r="AA630" s="304"/>
      <c r="AB630" s="304"/>
      <c r="AC630" s="304"/>
      <c r="AD630" s="304"/>
      <c r="AE630" s="304"/>
      <c r="AF630" s="304"/>
      <c r="AG630" s="304"/>
      <c r="AH630" s="304"/>
      <c r="AI630" s="304"/>
      <c r="AJ630" s="304"/>
      <c r="AK630" s="304"/>
      <c r="AL630" s="304"/>
      <c r="AM630" s="304"/>
      <c r="AN630" s="304"/>
      <c r="AO630" s="304"/>
      <c r="AP630" s="304"/>
      <c r="AQ630" s="304"/>
      <c r="AR630" s="304"/>
      <c r="AS630" s="304"/>
      <c r="AT630" s="304"/>
      <c r="AU630" s="304"/>
      <c r="AV630" s="304"/>
      <c r="AW630" s="304"/>
      <c r="AX630" s="304"/>
      <c r="AY630" s="304"/>
      <c r="AZ630" s="304"/>
      <c r="BA630" s="304"/>
      <c r="BB630" s="304"/>
      <c r="BC630" s="304"/>
      <c r="BD630" s="304"/>
      <c r="BE630" s="304"/>
      <c r="BF630" s="304"/>
      <c r="BG630" s="304"/>
      <c r="BH630" s="304"/>
      <c r="BI630" s="304"/>
      <c r="BJ630" s="304"/>
      <c r="BK630" s="304"/>
      <c r="BL630" s="304"/>
      <c r="BM630" s="304"/>
      <c r="BN630" s="304"/>
      <c r="BO630" s="304"/>
      <c r="BP630" s="304"/>
      <c r="BQ630" s="304"/>
      <c r="BR630" s="304"/>
      <c r="BS630" s="304"/>
      <c r="BT630" s="304"/>
      <c r="BU630" s="304"/>
      <c r="BV630" s="304"/>
      <c r="BW630" s="304"/>
      <c r="BX630" s="304"/>
      <c r="BY630" s="304"/>
      <c r="BZ630" s="304"/>
      <c r="CA630" s="304"/>
      <c r="CB630" s="304"/>
      <c r="CC630" s="304"/>
      <c r="CD630" s="304"/>
      <c r="CE630" s="304"/>
      <c r="CF630" s="304"/>
      <c r="CG630" s="304"/>
      <c r="CH630" s="304"/>
      <c r="CI630" s="304"/>
      <c r="CJ630" s="304"/>
      <c r="CK630" s="304"/>
      <c r="CL630" s="304"/>
      <c r="CM630" s="304"/>
      <c r="CN630" s="304"/>
      <c r="CO630" s="304"/>
      <c r="CP630" s="304"/>
      <c r="CQ630" s="304"/>
      <c r="CR630" s="304"/>
      <c r="CS630" s="304"/>
      <c r="CT630" s="304"/>
      <c r="CU630" s="304"/>
      <c r="CV630" s="304"/>
      <c r="CW630" s="304"/>
      <c r="CX630" s="304"/>
      <c r="CY630" s="304"/>
      <c r="CZ630" s="304"/>
      <c r="DA630" s="304"/>
      <c r="DB630" s="304"/>
      <c r="DC630" s="304"/>
      <c r="DD630" s="304"/>
      <c r="DE630" s="304"/>
      <c r="DF630" s="304"/>
      <c r="DG630" s="304"/>
      <c r="DH630" s="304"/>
      <c r="DI630" s="304"/>
      <c r="DJ630" s="304"/>
      <c r="DK630" s="304"/>
      <c r="DL630" s="304"/>
      <c r="DM630" s="304"/>
      <c r="DN630" s="304"/>
      <c r="DO630" s="304"/>
      <c r="DP630" s="304"/>
      <c r="DQ630" s="304"/>
      <c r="DR630" s="304"/>
      <c r="DS630" s="304"/>
      <c r="DT630" s="304"/>
      <c r="DU630" s="304"/>
      <c r="DV630" s="304"/>
      <c r="DW630" s="304"/>
      <c r="DX630" s="304"/>
      <c r="DY630" s="304"/>
      <c r="DZ630" s="304"/>
      <c r="EA630" s="304"/>
      <c r="EB630" s="304"/>
      <c r="EC630" s="304"/>
      <c r="ED630" s="304"/>
      <c r="EE630" s="304"/>
      <c r="EF630" s="304"/>
      <c r="EG630" s="304"/>
      <c r="EH630" s="304"/>
      <c r="EI630" s="304"/>
      <c r="EJ630" s="304"/>
      <c r="EK630" s="304"/>
      <c r="EL630" s="304"/>
      <c r="EM630" s="304"/>
      <c r="EN630" s="304"/>
      <c r="EO630" s="304"/>
      <c r="EP630" s="304"/>
      <c r="EQ630" s="304"/>
      <c r="ER630" s="304"/>
      <c r="ES630" s="304"/>
      <c r="ET630" s="304"/>
      <c r="EU630" s="304"/>
      <c r="EV630" s="304"/>
      <c r="EW630" s="304"/>
      <c r="EX630" s="304"/>
      <c r="EY630" s="304"/>
      <c r="EZ630" s="304"/>
      <c r="FA630" s="304"/>
      <c r="FB630" s="304"/>
      <c r="FC630" s="304"/>
      <c r="FD630" s="304"/>
      <c r="FE630" s="304"/>
      <c r="FF630" s="304"/>
    </row>
    <row r="631" spans="21:162" s="265" customFormat="1" x14ac:dyDescent="0.15">
      <c r="U631" s="304"/>
      <c r="V631" s="304"/>
      <c r="W631" s="304"/>
      <c r="X631" s="304"/>
      <c r="Y631" s="304"/>
      <c r="Z631" s="304"/>
      <c r="AA631" s="304"/>
      <c r="AB631" s="304"/>
      <c r="AC631" s="304"/>
      <c r="AD631" s="304"/>
      <c r="AE631" s="304"/>
      <c r="AF631" s="304"/>
      <c r="AG631" s="304"/>
      <c r="AH631" s="304"/>
      <c r="AI631" s="304"/>
      <c r="AJ631" s="304"/>
      <c r="AK631" s="304"/>
      <c r="AL631" s="304"/>
      <c r="AM631" s="304"/>
      <c r="AN631" s="304"/>
      <c r="AO631" s="304"/>
      <c r="AP631" s="304"/>
      <c r="AQ631" s="304"/>
      <c r="AR631" s="304"/>
      <c r="AS631" s="304"/>
      <c r="AT631" s="304"/>
      <c r="AU631" s="304"/>
      <c r="AV631" s="304"/>
      <c r="AW631" s="304"/>
      <c r="AX631" s="304"/>
      <c r="AY631" s="304"/>
      <c r="AZ631" s="304"/>
      <c r="BA631" s="304"/>
      <c r="BB631" s="304"/>
      <c r="BC631" s="304"/>
      <c r="BD631" s="304"/>
      <c r="BE631" s="304"/>
      <c r="BF631" s="304"/>
      <c r="BG631" s="304"/>
      <c r="BH631" s="304"/>
      <c r="BI631" s="304"/>
      <c r="BJ631" s="304"/>
      <c r="BK631" s="304"/>
      <c r="BL631" s="304"/>
      <c r="BM631" s="304"/>
      <c r="BN631" s="304"/>
      <c r="BO631" s="304"/>
      <c r="BP631" s="304"/>
      <c r="BQ631" s="304"/>
      <c r="BR631" s="304"/>
      <c r="BS631" s="304"/>
      <c r="BT631" s="304"/>
      <c r="BU631" s="304"/>
      <c r="BV631" s="304"/>
      <c r="BW631" s="304"/>
      <c r="BX631" s="304"/>
      <c r="BY631" s="304"/>
      <c r="BZ631" s="304"/>
      <c r="CA631" s="304"/>
      <c r="CB631" s="304"/>
      <c r="CC631" s="304"/>
      <c r="CD631" s="304"/>
      <c r="CE631" s="304"/>
      <c r="CF631" s="304"/>
      <c r="CG631" s="304"/>
      <c r="CH631" s="304"/>
      <c r="CI631" s="304"/>
      <c r="CJ631" s="304"/>
      <c r="CK631" s="304"/>
      <c r="CL631" s="304"/>
      <c r="CM631" s="304"/>
      <c r="CN631" s="304"/>
      <c r="CO631" s="304"/>
      <c r="CP631" s="304"/>
      <c r="CQ631" s="304"/>
      <c r="CR631" s="304"/>
      <c r="CS631" s="304"/>
      <c r="CT631" s="304"/>
      <c r="CU631" s="304"/>
      <c r="CV631" s="304"/>
      <c r="CW631" s="304"/>
      <c r="CX631" s="304"/>
      <c r="CY631" s="304"/>
      <c r="CZ631" s="304"/>
      <c r="DA631" s="304"/>
      <c r="DB631" s="304"/>
      <c r="DC631" s="304"/>
      <c r="DD631" s="304"/>
      <c r="DE631" s="304"/>
      <c r="DF631" s="304"/>
      <c r="DG631" s="304"/>
      <c r="DH631" s="304"/>
      <c r="DI631" s="304"/>
      <c r="DJ631" s="304"/>
      <c r="DK631" s="304"/>
      <c r="DL631" s="304"/>
      <c r="DM631" s="304"/>
      <c r="DN631" s="304"/>
      <c r="DO631" s="304"/>
      <c r="DP631" s="304"/>
      <c r="DQ631" s="304"/>
      <c r="DR631" s="304"/>
      <c r="DS631" s="304"/>
      <c r="DT631" s="304"/>
      <c r="DU631" s="304"/>
      <c r="DV631" s="304"/>
      <c r="DW631" s="304"/>
      <c r="DX631" s="304"/>
      <c r="DY631" s="304"/>
      <c r="DZ631" s="304"/>
      <c r="EA631" s="304"/>
      <c r="EB631" s="304"/>
      <c r="EC631" s="304"/>
      <c r="ED631" s="304"/>
      <c r="EE631" s="304"/>
      <c r="EF631" s="304"/>
      <c r="EG631" s="304"/>
      <c r="EH631" s="304"/>
      <c r="EI631" s="304"/>
      <c r="EJ631" s="304"/>
      <c r="EK631" s="304"/>
      <c r="EL631" s="304"/>
      <c r="EM631" s="304"/>
      <c r="EN631" s="304"/>
      <c r="EO631" s="304"/>
      <c r="EP631" s="304"/>
      <c r="EQ631" s="304"/>
      <c r="ER631" s="304"/>
      <c r="ES631" s="304"/>
      <c r="ET631" s="304"/>
      <c r="EU631" s="304"/>
      <c r="EV631" s="304"/>
      <c r="EW631" s="304"/>
      <c r="EX631" s="304"/>
      <c r="EY631" s="304"/>
      <c r="EZ631" s="304"/>
      <c r="FA631" s="304"/>
      <c r="FB631" s="304"/>
      <c r="FC631" s="304"/>
      <c r="FD631" s="304"/>
      <c r="FE631" s="304"/>
      <c r="FF631" s="304"/>
    </row>
    <row r="632" spans="21:162" s="265" customFormat="1" x14ac:dyDescent="0.15">
      <c r="U632" s="304"/>
      <c r="V632" s="304"/>
      <c r="W632" s="304"/>
      <c r="X632" s="304"/>
      <c r="Y632" s="304"/>
      <c r="Z632" s="304"/>
      <c r="AA632" s="304"/>
      <c r="AB632" s="304"/>
      <c r="AC632" s="304"/>
      <c r="AD632" s="304"/>
      <c r="AE632" s="304"/>
      <c r="AF632" s="304"/>
      <c r="AG632" s="304"/>
      <c r="AH632" s="304"/>
      <c r="AI632" s="304"/>
      <c r="AJ632" s="304"/>
      <c r="AK632" s="304"/>
      <c r="AL632" s="304"/>
      <c r="AM632" s="304"/>
      <c r="AN632" s="304"/>
      <c r="AO632" s="304"/>
      <c r="AP632" s="304"/>
      <c r="AQ632" s="304"/>
      <c r="AR632" s="304"/>
      <c r="AS632" s="304"/>
      <c r="AT632" s="304"/>
      <c r="AU632" s="304"/>
      <c r="AV632" s="304"/>
      <c r="AW632" s="304"/>
      <c r="AX632" s="304"/>
      <c r="AY632" s="304"/>
      <c r="AZ632" s="304"/>
      <c r="BA632" s="304"/>
      <c r="BB632" s="304"/>
      <c r="BC632" s="304"/>
      <c r="BD632" s="304"/>
      <c r="BE632" s="304"/>
      <c r="BF632" s="304"/>
      <c r="BG632" s="304"/>
      <c r="BH632" s="304"/>
      <c r="BI632" s="304"/>
      <c r="BJ632" s="304"/>
      <c r="BK632" s="304"/>
      <c r="BL632" s="304"/>
      <c r="BM632" s="304"/>
      <c r="BN632" s="304"/>
      <c r="BO632" s="304"/>
      <c r="BP632" s="304"/>
      <c r="BQ632" s="304"/>
      <c r="BR632" s="304"/>
      <c r="BS632" s="304"/>
      <c r="BT632" s="304"/>
      <c r="BU632" s="304"/>
      <c r="BV632" s="304"/>
      <c r="BW632" s="304"/>
      <c r="BX632" s="304"/>
      <c r="BY632" s="304"/>
      <c r="BZ632" s="304"/>
      <c r="CA632" s="304"/>
      <c r="CB632" s="304"/>
      <c r="CC632" s="304"/>
      <c r="CD632" s="304"/>
      <c r="CE632" s="304"/>
      <c r="CF632" s="304"/>
      <c r="CG632" s="304"/>
      <c r="CH632" s="304"/>
      <c r="CI632" s="304"/>
      <c r="CJ632" s="304"/>
      <c r="CK632" s="304"/>
      <c r="CL632" s="304"/>
      <c r="CM632" s="304"/>
      <c r="CN632" s="304"/>
      <c r="CO632" s="304"/>
      <c r="CP632" s="304"/>
      <c r="CQ632" s="304"/>
      <c r="CR632" s="304"/>
      <c r="CS632" s="304"/>
      <c r="CT632" s="304"/>
      <c r="CU632" s="304"/>
      <c r="CV632" s="304"/>
      <c r="CW632" s="304"/>
      <c r="CX632" s="304"/>
      <c r="CY632" s="304"/>
      <c r="CZ632" s="304"/>
      <c r="DA632" s="304"/>
      <c r="DB632" s="304"/>
      <c r="DC632" s="304"/>
      <c r="DD632" s="304"/>
      <c r="DE632" s="304"/>
      <c r="DF632" s="304"/>
      <c r="DG632" s="304"/>
      <c r="DH632" s="304"/>
      <c r="DI632" s="304"/>
      <c r="DJ632" s="304"/>
      <c r="DK632" s="304"/>
      <c r="DL632" s="304"/>
      <c r="DM632" s="304"/>
      <c r="DN632" s="304"/>
      <c r="DO632" s="304"/>
      <c r="DP632" s="304"/>
      <c r="DQ632" s="304"/>
      <c r="DR632" s="304"/>
      <c r="DS632" s="304"/>
      <c r="DT632" s="304"/>
      <c r="DU632" s="304"/>
      <c r="DV632" s="304"/>
      <c r="DW632" s="304"/>
      <c r="DX632" s="304"/>
      <c r="DY632" s="304"/>
      <c r="DZ632" s="304"/>
      <c r="EA632" s="304"/>
      <c r="EB632" s="304"/>
      <c r="EC632" s="304"/>
      <c r="ED632" s="304"/>
      <c r="EE632" s="304"/>
      <c r="EF632" s="304"/>
      <c r="EG632" s="304"/>
      <c r="EH632" s="304"/>
      <c r="EI632" s="304"/>
      <c r="EJ632" s="304"/>
      <c r="EK632" s="304"/>
      <c r="EL632" s="304"/>
      <c r="EM632" s="304"/>
      <c r="EN632" s="304"/>
      <c r="EO632" s="304"/>
      <c r="EP632" s="304"/>
      <c r="EQ632" s="304"/>
      <c r="ER632" s="304"/>
      <c r="ES632" s="304"/>
      <c r="ET632" s="304"/>
      <c r="EU632" s="304"/>
      <c r="EV632" s="304"/>
      <c r="EW632" s="304"/>
      <c r="EX632" s="304"/>
      <c r="EY632" s="304"/>
      <c r="EZ632" s="304"/>
      <c r="FA632" s="304"/>
      <c r="FB632" s="304"/>
      <c r="FC632" s="304"/>
      <c r="FD632" s="304"/>
      <c r="FE632" s="304"/>
      <c r="FF632" s="304"/>
    </row>
    <row r="633" spans="21:162" s="265" customFormat="1" x14ac:dyDescent="0.15">
      <c r="U633" s="304"/>
      <c r="V633" s="304"/>
      <c r="W633" s="304"/>
      <c r="X633" s="304"/>
      <c r="Y633" s="304"/>
      <c r="Z633" s="304"/>
      <c r="AA633" s="304"/>
      <c r="AB633" s="304"/>
      <c r="AC633" s="304"/>
      <c r="AD633" s="304"/>
      <c r="AE633" s="304"/>
      <c r="AF633" s="304"/>
      <c r="AG633" s="304"/>
      <c r="AH633" s="304"/>
      <c r="AI633" s="304"/>
      <c r="AJ633" s="304"/>
      <c r="AK633" s="304"/>
      <c r="AL633" s="304"/>
      <c r="AM633" s="304"/>
      <c r="AN633" s="304"/>
      <c r="AO633" s="304"/>
      <c r="AP633" s="304"/>
      <c r="AQ633" s="304"/>
      <c r="AR633" s="304"/>
      <c r="AS633" s="304"/>
      <c r="AT633" s="304"/>
      <c r="AU633" s="304"/>
      <c r="AV633" s="304"/>
      <c r="AW633" s="304"/>
      <c r="AX633" s="304"/>
      <c r="AY633" s="304"/>
      <c r="AZ633" s="304"/>
      <c r="BA633" s="304"/>
      <c r="BB633" s="304"/>
      <c r="BC633" s="304"/>
      <c r="BD633" s="304"/>
      <c r="BE633" s="304"/>
      <c r="BF633" s="304"/>
      <c r="BG633" s="304"/>
      <c r="BH633" s="304"/>
      <c r="BI633" s="304"/>
      <c r="BJ633" s="304"/>
      <c r="BK633" s="304"/>
      <c r="BL633" s="304"/>
      <c r="BM633" s="304"/>
      <c r="BN633" s="304"/>
      <c r="BO633" s="304"/>
      <c r="BP633" s="304"/>
      <c r="BQ633" s="304"/>
      <c r="BR633" s="304"/>
      <c r="BS633" s="304"/>
      <c r="BT633" s="304"/>
      <c r="BU633" s="304"/>
      <c r="BV633" s="304"/>
      <c r="BW633" s="304"/>
      <c r="BX633" s="304"/>
      <c r="BY633" s="304"/>
      <c r="BZ633" s="304"/>
      <c r="CA633" s="304"/>
      <c r="CB633" s="304"/>
      <c r="CC633" s="304"/>
      <c r="CD633" s="304"/>
      <c r="CE633" s="304"/>
      <c r="CF633" s="304"/>
      <c r="CG633" s="304"/>
      <c r="CH633" s="304"/>
      <c r="CI633" s="304"/>
      <c r="CJ633" s="304"/>
      <c r="CK633" s="304"/>
      <c r="CL633" s="304"/>
      <c r="CM633" s="304"/>
      <c r="CN633" s="304"/>
      <c r="CO633" s="304"/>
      <c r="CP633" s="304"/>
      <c r="CQ633" s="304"/>
      <c r="CR633" s="304"/>
      <c r="CS633" s="304"/>
      <c r="CT633" s="304"/>
      <c r="CU633" s="304"/>
      <c r="CV633" s="304"/>
      <c r="CW633" s="304"/>
      <c r="CX633" s="304"/>
      <c r="CY633" s="304"/>
      <c r="CZ633" s="304"/>
      <c r="DA633" s="304"/>
      <c r="DB633" s="304"/>
      <c r="DC633" s="304"/>
      <c r="DD633" s="304"/>
      <c r="DE633" s="304"/>
      <c r="DF633" s="304"/>
      <c r="DG633" s="304"/>
      <c r="DH633" s="304"/>
      <c r="DI633" s="304"/>
      <c r="DJ633" s="304"/>
      <c r="DK633" s="304"/>
      <c r="DL633" s="304"/>
      <c r="DM633" s="304"/>
      <c r="DN633" s="304"/>
      <c r="DO633" s="304"/>
      <c r="DP633" s="304"/>
      <c r="DQ633" s="304"/>
      <c r="DR633" s="304"/>
      <c r="DS633" s="304"/>
      <c r="DT633" s="304"/>
      <c r="DU633" s="304"/>
      <c r="DV633" s="304"/>
      <c r="DW633" s="304"/>
      <c r="DX633" s="304"/>
      <c r="DY633" s="304"/>
      <c r="DZ633" s="304"/>
      <c r="EA633" s="304"/>
      <c r="EB633" s="304"/>
      <c r="EC633" s="304"/>
      <c r="ED633" s="304"/>
      <c r="EE633" s="304"/>
      <c r="EF633" s="304"/>
      <c r="EG633" s="304"/>
      <c r="EH633" s="304"/>
      <c r="EI633" s="304"/>
      <c r="EJ633" s="304"/>
      <c r="EK633" s="304"/>
      <c r="EL633" s="304"/>
      <c r="EM633" s="304"/>
      <c r="EN633" s="304"/>
      <c r="EO633" s="304"/>
      <c r="EP633" s="304"/>
      <c r="EQ633" s="304"/>
      <c r="ER633" s="304"/>
      <c r="ES633" s="304"/>
      <c r="ET633" s="304"/>
      <c r="EU633" s="304"/>
      <c r="EV633" s="304"/>
      <c r="EW633" s="304"/>
      <c r="EX633" s="304"/>
      <c r="EY633" s="304"/>
      <c r="EZ633" s="304"/>
      <c r="FA633" s="304"/>
      <c r="FB633" s="304"/>
      <c r="FC633" s="304"/>
      <c r="FD633" s="304"/>
      <c r="FE633" s="304"/>
      <c r="FF633" s="304"/>
    </row>
    <row r="634" spans="21:162" s="265" customFormat="1" x14ac:dyDescent="0.15">
      <c r="U634" s="304"/>
      <c r="V634" s="304"/>
      <c r="W634" s="304"/>
      <c r="X634" s="304"/>
      <c r="Y634" s="304"/>
      <c r="Z634" s="304"/>
      <c r="AA634" s="304"/>
      <c r="AB634" s="304"/>
      <c r="AC634" s="304"/>
      <c r="AD634" s="304"/>
      <c r="AE634" s="304"/>
      <c r="AF634" s="304"/>
      <c r="AG634" s="304"/>
      <c r="AH634" s="304"/>
      <c r="AI634" s="304"/>
      <c r="AJ634" s="304"/>
      <c r="AK634" s="304"/>
      <c r="AL634" s="304"/>
      <c r="AM634" s="304"/>
      <c r="AN634" s="304"/>
      <c r="AO634" s="304"/>
      <c r="AP634" s="304"/>
      <c r="AQ634" s="304"/>
      <c r="AR634" s="304"/>
      <c r="AS634" s="304"/>
      <c r="AT634" s="304"/>
      <c r="AU634" s="304"/>
      <c r="AV634" s="304"/>
      <c r="AW634" s="304"/>
      <c r="AX634" s="304"/>
      <c r="AY634" s="304"/>
      <c r="AZ634" s="304"/>
      <c r="BA634" s="304"/>
      <c r="BB634" s="304"/>
      <c r="BC634" s="304"/>
      <c r="BD634" s="304"/>
      <c r="BE634" s="304"/>
      <c r="BF634" s="304"/>
      <c r="BG634" s="304"/>
      <c r="BH634" s="304"/>
      <c r="BI634" s="304"/>
      <c r="BJ634" s="304"/>
      <c r="BK634" s="304"/>
      <c r="BL634" s="304"/>
      <c r="BM634" s="304"/>
      <c r="BN634" s="304"/>
      <c r="BO634" s="304"/>
      <c r="BP634" s="304"/>
      <c r="BQ634" s="304"/>
      <c r="BR634" s="304"/>
      <c r="BS634" s="304"/>
      <c r="BT634" s="304"/>
      <c r="BU634" s="304"/>
      <c r="BV634" s="304"/>
      <c r="BW634" s="304"/>
      <c r="BX634" s="304"/>
      <c r="BY634" s="304"/>
      <c r="BZ634" s="304"/>
      <c r="CA634" s="304"/>
      <c r="CB634" s="304"/>
      <c r="CC634" s="304"/>
      <c r="CD634" s="304"/>
      <c r="CE634" s="304"/>
      <c r="CF634" s="304"/>
      <c r="CG634" s="304"/>
      <c r="CH634" s="304"/>
      <c r="CI634" s="304"/>
      <c r="CJ634" s="304"/>
      <c r="CK634" s="304"/>
      <c r="CL634" s="304"/>
      <c r="CM634" s="304"/>
      <c r="CN634" s="304"/>
      <c r="CO634" s="304"/>
      <c r="CP634" s="304"/>
      <c r="CQ634" s="304"/>
      <c r="CR634" s="304"/>
      <c r="CS634" s="304"/>
      <c r="CT634" s="304"/>
      <c r="CU634" s="304"/>
      <c r="CV634" s="304"/>
      <c r="CW634" s="304"/>
      <c r="CX634" s="304"/>
      <c r="CY634" s="304"/>
      <c r="CZ634" s="304"/>
      <c r="DA634" s="304"/>
      <c r="DB634" s="304"/>
      <c r="DC634" s="304"/>
      <c r="DD634" s="304"/>
      <c r="DE634" s="304"/>
      <c r="DF634" s="304"/>
      <c r="DG634" s="304"/>
      <c r="DH634" s="304"/>
      <c r="DI634" s="304"/>
      <c r="DJ634" s="304"/>
      <c r="DK634" s="304"/>
      <c r="DL634" s="304"/>
      <c r="DM634" s="304"/>
      <c r="DN634" s="304"/>
      <c r="DO634" s="304"/>
      <c r="DP634" s="304"/>
      <c r="DQ634" s="304"/>
      <c r="DR634" s="304"/>
      <c r="DS634" s="304"/>
      <c r="DT634" s="304"/>
      <c r="DU634" s="304"/>
      <c r="DV634" s="304"/>
      <c r="DW634" s="304"/>
      <c r="DX634" s="304"/>
      <c r="DY634" s="304"/>
      <c r="DZ634" s="304"/>
      <c r="EA634" s="304"/>
      <c r="EB634" s="304"/>
      <c r="EC634" s="304"/>
      <c r="ED634" s="304"/>
      <c r="EE634" s="304"/>
      <c r="EF634" s="304"/>
      <c r="EG634" s="304"/>
      <c r="EH634" s="304"/>
      <c r="EI634" s="304"/>
      <c r="EJ634" s="304"/>
      <c r="EK634" s="304"/>
      <c r="EL634" s="304"/>
      <c r="EM634" s="304"/>
      <c r="EN634" s="304"/>
      <c r="EO634" s="304"/>
      <c r="EP634" s="304"/>
      <c r="EQ634" s="304"/>
      <c r="ER634" s="304"/>
      <c r="ES634" s="304"/>
      <c r="ET634" s="304"/>
      <c r="EU634" s="304"/>
      <c r="EV634" s="304"/>
      <c r="EW634" s="304"/>
      <c r="EX634" s="304"/>
      <c r="EY634" s="304"/>
      <c r="EZ634" s="304"/>
      <c r="FA634" s="304"/>
      <c r="FB634" s="304"/>
      <c r="FC634" s="304"/>
      <c r="FD634" s="304"/>
      <c r="FE634" s="304"/>
      <c r="FF634" s="304"/>
    </row>
    <row r="635" spans="21:162" s="265" customFormat="1" x14ac:dyDescent="0.15">
      <c r="U635" s="304"/>
      <c r="V635" s="304"/>
      <c r="W635" s="304"/>
      <c r="X635" s="304"/>
      <c r="Y635" s="304"/>
      <c r="Z635" s="304"/>
      <c r="AA635" s="304"/>
      <c r="AB635" s="304"/>
      <c r="AC635" s="304"/>
      <c r="AD635" s="304"/>
      <c r="AE635" s="304"/>
      <c r="AF635" s="304"/>
      <c r="AG635" s="304"/>
      <c r="AH635" s="304"/>
      <c r="AI635" s="304"/>
      <c r="AJ635" s="304"/>
      <c r="AK635" s="304"/>
      <c r="AL635" s="304"/>
      <c r="AM635" s="304"/>
      <c r="AN635" s="304"/>
      <c r="AO635" s="304"/>
      <c r="AP635" s="304"/>
      <c r="AQ635" s="304"/>
      <c r="AR635" s="304"/>
      <c r="AS635" s="304"/>
      <c r="AT635" s="304"/>
      <c r="AU635" s="304"/>
      <c r="AV635" s="304"/>
      <c r="AW635" s="304"/>
      <c r="AX635" s="304"/>
      <c r="AY635" s="304"/>
      <c r="AZ635" s="304"/>
      <c r="BA635" s="304"/>
      <c r="BB635" s="304"/>
      <c r="BC635" s="304"/>
      <c r="BD635" s="304"/>
      <c r="BE635" s="304"/>
      <c r="BF635" s="304"/>
      <c r="BG635" s="304"/>
      <c r="BH635" s="304"/>
      <c r="BI635" s="304"/>
      <c r="BJ635" s="304"/>
      <c r="BK635" s="304"/>
      <c r="BL635" s="304"/>
      <c r="BM635" s="304"/>
      <c r="BN635" s="304"/>
      <c r="BO635" s="304"/>
      <c r="BP635" s="304"/>
      <c r="BQ635" s="304"/>
      <c r="BR635" s="304"/>
      <c r="BS635" s="304"/>
      <c r="BT635" s="304"/>
      <c r="BU635" s="304"/>
      <c r="BV635" s="304"/>
      <c r="BW635" s="304"/>
      <c r="BX635" s="304"/>
      <c r="BY635" s="304"/>
      <c r="BZ635" s="304"/>
      <c r="CA635" s="304"/>
      <c r="CB635" s="304"/>
      <c r="CC635" s="304"/>
      <c r="CD635" s="304"/>
      <c r="CE635" s="304"/>
      <c r="CF635" s="304"/>
      <c r="CG635" s="304"/>
      <c r="CH635" s="304"/>
      <c r="CI635" s="304"/>
      <c r="CJ635" s="304"/>
      <c r="CK635" s="304"/>
      <c r="CL635" s="304"/>
      <c r="CM635" s="304"/>
      <c r="CN635" s="304"/>
      <c r="CO635" s="304"/>
      <c r="CP635" s="304"/>
      <c r="CQ635" s="304"/>
      <c r="CR635" s="304"/>
      <c r="CS635" s="304"/>
      <c r="CT635" s="304"/>
      <c r="CU635" s="304"/>
      <c r="CV635" s="304"/>
      <c r="CW635" s="304"/>
      <c r="CX635" s="304"/>
      <c r="CY635" s="304"/>
      <c r="CZ635" s="304"/>
      <c r="DA635" s="304"/>
      <c r="DB635" s="304"/>
      <c r="DC635" s="304"/>
      <c r="DD635" s="304"/>
      <c r="DE635" s="304"/>
      <c r="DF635" s="304"/>
      <c r="DG635" s="304"/>
      <c r="DH635" s="304"/>
      <c r="DI635" s="304"/>
      <c r="DJ635" s="304"/>
      <c r="DK635" s="304"/>
      <c r="DL635" s="304"/>
      <c r="DM635" s="304"/>
      <c r="DN635" s="304"/>
      <c r="DO635" s="304"/>
      <c r="DP635" s="304"/>
      <c r="DQ635" s="304"/>
      <c r="DR635" s="304"/>
      <c r="DS635" s="304"/>
      <c r="DT635" s="304"/>
      <c r="DU635" s="304"/>
      <c r="DV635" s="304"/>
      <c r="DW635" s="304"/>
      <c r="DX635" s="304"/>
      <c r="DY635" s="304"/>
      <c r="DZ635" s="304"/>
      <c r="EA635" s="304"/>
      <c r="EB635" s="304"/>
      <c r="EC635" s="304"/>
      <c r="ED635" s="304"/>
      <c r="EE635" s="304"/>
      <c r="EF635" s="304"/>
      <c r="EG635" s="304"/>
      <c r="EH635" s="304"/>
      <c r="EI635" s="304"/>
      <c r="EJ635" s="304"/>
      <c r="EK635" s="304"/>
      <c r="EL635" s="304"/>
      <c r="EM635" s="304"/>
      <c r="EN635" s="304"/>
      <c r="EO635" s="304"/>
      <c r="EP635" s="304"/>
      <c r="EQ635" s="304"/>
      <c r="ER635" s="304"/>
      <c r="ES635" s="304"/>
      <c r="ET635" s="304"/>
      <c r="EU635" s="304"/>
      <c r="EV635" s="304"/>
      <c r="EW635" s="304"/>
      <c r="EX635" s="304"/>
      <c r="EY635" s="304"/>
      <c r="EZ635" s="304"/>
      <c r="FA635" s="304"/>
      <c r="FB635" s="304"/>
      <c r="FC635" s="304"/>
      <c r="FD635" s="304"/>
      <c r="FE635" s="304"/>
      <c r="FF635" s="304"/>
    </row>
    <row r="636" spans="21:162" s="265" customFormat="1" x14ac:dyDescent="0.15">
      <c r="U636" s="304"/>
      <c r="V636" s="304"/>
      <c r="W636" s="304"/>
      <c r="X636" s="304"/>
      <c r="Y636" s="304"/>
      <c r="Z636" s="304"/>
      <c r="AA636" s="304"/>
      <c r="AB636" s="304"/>
      <c r="AC636" s="304"/>
      <c r="AD636" s="304"/>
      <c r="AE636" s="304"/>
      <c r="AF636" s="304"/>
      <c r="AG636" s="304"/>
      <c r="AH636" s="304"/>
      <c r="AI636" s="304"/>
      <c r="AJ636" s="304"/>
      <c r="AK636" s="304"/>
      <c r="AL636" s="304"/>
      <c r="AM636" s="304"/>
      <c r="AN636" s="304"/>
      <c r="AO636" s="304"/>
      <c r="AP636" s="304"/>
      <c r="AQ636" s="304"/>
      <c r="AR636" s="304"/>
      <c r="AS636" s="304"/>
      <c r="AT636" s="304"/>
      <c r="AU636" s="304"/>
      <c r="AV636" s="304"/>
      <c r="AW636" s="304"/>
      <c r="AX636" s="304"/>
      <c r="AY636" s="304"/>
      <c r="AZ636" s="304"/>
      <c r="BA636" s="304"/>
      <c r="BB636" s="304"/>
      <c r="BC636" s="304"/>
      <c r="BD636" s="304"/>
      <c r="BE636" s="304"/>
      <c r="BF636" s="304"/>
      <c r="BG636" s="304"/>
      <c r="BH636" s="304"/>
      <c r="BI636" s="304"/>
      <c r="BJ636" s="304"/>
      <c r="BK636" s="304"/>
      <c r="BL636" s="304"/>
      <c r="BM636" s="304"/>
      <c r="BN636" s="304"/>
      <c r="BO636" s="304"/>
      <c r="BP636" s="304"/>
      <c r="BQ636" s="304"/>
      <c r="BR636" s="304"/>
      <c r="BS636" s="304"/>
      <c r="BT636" s="304"/>
      <c r="BU636" s="304"/>
      <c r="BV636" s="304"/>
      <c r="BW636" s="304"/>
      <c r="BX636" s="304"/>
      <c r="BY636" s="304"/>
      <c r="BZ636" s="304"/>
      <c r="CA636" s="304"/>
      <c r="CB636" s="304"/>
      <c r="CC636" s="304"/>
      <c r="CD636" s="304"/>
      <c r="CE636" s="304"/>
      <c r="CF636" s="304"/>
      <c r="CG636" s="304"/>
      <c r="CH636" s="304"/>
      <c r="CI636" s="304"/>
      <c r="CJ636" s="304"/>
      <c r="CK636" s="304"/>
      <c r="CL636" s="304"/>
      <c r="CM636" s="304"/>
      <c r="CN636" s="304"/>
      <c r="CO636" s="304"/>
      <c r="CP636" s="304"/>
      <c r="CQ636" s="304"/>
      <c r="CR636" s="304"/>
      <c r="CS636" s="304"/>
      <c r="CT636" s="304"/>
      <c r="CU636" s="304"/>
      <c r="CV636" s="304"/>
      <c r="CW636" s="304"/>
      <c r="CX636" s="304"/>
      <c r="CY636" s="304"/>
      <c r="CZ636" s="304"/>
      <c r="DA636" s="304"/>
      <c r="DB636" s="304"/>
      <c r="DC636" s="304"/>
      <c r="DD636" s="304"/>
      <c r="DE636" s="304"/>
      <c r="DF636" s="304"/>
      <c r="DG636" s="304"/>
      <c r="DH636" s="304"/>
      <c r="DI636" s="304"/>
      <c r="DJ636" s="304"/>
      <c r="DK636" s="304"/>
      <c r="DL636" s="304"/>
      <c r="DM636" s="304"/>
      <c r="DN636" s="304"/>
      <c r="DO636" s="304"/>
      <c r="DP636" s="304"/>
      <c r="DQ636" s="304"/>
      <c r="DR636" s="304"/>
      <c r="DS636" s="304"/>
      <c r="DT636" s="304"/>
      <c r="DU636" s="304"/>
      <c r="DV636" s="304"/>
      <c r="DW636" s="304"/>
      <c r="DX636" s="304"/>
      <c r="DY636" s="304"/>
      <c r="DZ636" s="304"/>
      <c r="EA636" s="304"/>
      <c r="EB636" s="304"/>
      <c r="EC636" s="304"/>
      <c r="ED636" s="304"/>
      <c r="EE636" s="304"/>
      <c r="EF636" s="304"/>
      <c r="EG636" s="304"/>
      <c r="EH636" s="304"/>
      <c r="EI636" s="304"/>
      <c r="EJ636" s="304"/>
      <c r="EK636" s="304"/>
      <c r="EL636" s="304"/>
      <c r="EM636" s="304"/>
      <c r="EN636" s="304"/>
      <c r="EO636" s="304"/>
      <c r="EP636" s="304"/>
      <c r="EQ636" s="304"/>
      <c r="ER636" s="304"/>
      <c r="ES636" s="304"/>
      <c r="ET636" s="304"/>
      <c r="EU636" s="304"/>
      <c r="EV636" s="304"/>
      <c r="EW636" s="304"/>
      <c r="EX636" s="304"/>
      <c r="EY636" s="304"/>
      <c r="EZ636" s="304"/>
      <c r="FA636" s="304"/>
      <c r="FB636" s="304"/>
      <c r="FC636" s="304"/>
      <c r="FD636" s="304"/>
      <c r="FE636" s="304"/>
      <c r="FF636" s="304"/>
    </row>
    <row r="637" spans="21:162" s="265" customFormat="1" x14ac:dyDescent="0.15">
      <c r="U637" s="304"/>
      <c r="V637" s="304"/>
      <c r="W637" s="304"/>
      <c r="X637" s="304"/>
      <c r="Y637" s="304"/>
      <c r="Z637" s="304"/>
      <c r="AA637" s="304"/>
      <c r="AB637" s="304"/>
      <c r="AC637" s="304"/>
      <c r="AD637" s="304"/>
      <c r="AE637" s="304"/>
      <c r="AF637" s="304"/>
      <c r="AG637" s="304"/>
      <c r="AH637" s="304"/>
      <c r="AI637" s="304"/>
      <c r="AJ637" s="304"/>
      <c r="AK637" s="304"/>
      <c r="AL637" s="304"/>
      <c r="AM637" s="304"/>
      <c r="AN637" s="304"/>
      <c r="AO637" s="304"/>
      <c r="AP637" s="304"/>
      <c r="AQ637" s="304"/>
      <c r="AR637" s="304"/>
      <c r="AS637" s="304"/>
      <c r="AT637" s="304"/>
      <c r="AU637" s="304"/>
      <c r="AV637" s="304"/>
      <c r="AW637" s="304"/>
      <c r="AX637" s="304"/>
      <c r="AY637" s="304"/>
      <c r="AZ637" s="304"/>
      <c r="BA637" s="304"/>
      <c r="BB637" s="304"/>
      <c r="BC637" s="304"/>
      <c r="BD637" s="304"/>
      <c r="BE637" s="304"/>
      <c r="BF637" s="304"/>
      <c r="BG637" s="304"/>
      <c r="BH637" s="304"/>
      <c r="BI637" s="304"/>
      <c r="BJ637" s="304"/>
      <c r="BK637" s="304"/>
      <c r="BL637" s="304"/>
      <c r="BM637" s="304"/>
      <c r="BN637" s="304"/>
      <c r="BO637" s="304"/>
      <c r="BP637" s="304"/>
      <c r="BQ637" s="304"/>
      <c r="BR637" s="304"/>
      <c r="BS637" s="304"/>
      <c r="BT637" s="304"/>
      <c r="BU637" s="304"/>
      <c r="BV637" s="304"/>
      <c r="BW637" s="304"/>
      <c r="BX637" s="304"/>
      <c r="BY637" s="304"/>
      <c r="BZ637" s="304"/>
      <c r="CA637" s="304"/>
      <c r="CB637" s="304"/>
      <c r="CC637" s="304"/>
      <c r="CD637" s="304"/>
      <c r="CE637" s="304"/>
      <c r="CF637" s="304"/>
      <c r="CG637" s="304"/>
      <c r="CH637" s="304"/>
      <c r="CI637" s="304"/>
      <c r="CJ637" s="304"/>
      <c r="CK637" s="304"/>
      <c r="CL637" s="304"/>
      <c r="CM637" s="304"/>
      <c r="CN637" s="304"/>
      <c r="CO637" s="304"/>
      <c r="CP637" s="304"/>
      <c r="CQ637" s="304"/>
      <c r="CR637" s="304"/>
      <c r="CS637" s="304"/>
      <c r="CT637" s="304"/>
      <c r="CU637" s="304"/>
      <c r="CV637" s="304"/>
      <c r="CW637" s="304"/>
      <c r="CX637" s="304"/>
      <c r="CY637" s="304"/>
      <c r="CZ637" s="304"/>
      <c r="DA637" s="304"/>
      <c r="DB637" s="304"/>
      <c r="DC637" s="304"/>
      <c r="DD637" s="304"/>
      <c r="DE637" s="304"/>
      <c r="DF637" s="304"/>
      <c r="DG637" s="304"/>
      <c r="DH637" s="304"/>
      <c r="DI637" s="304"/>
      <c r="DJ637" s="304"/>
      <c r="DK637" s="304"/>
      <c r="DL637" s="304"/>
      <c r="DM637" s="304"/>
      <c r="DN637" s="304"/>
      <c r="DO637" s="304"/>
      <c r="DP637" s="304"/>
      <c r="DQ637" s="304"/>
      <c r="DR637" s="304"/>
      <c r="DS637" s="304"/>
      <c r="DT637" s="304"/>
      <c r="DU637" s="304"/>
      <c r="DV637" s="304"/>
      <c r="DW637" s="304"/>
      <c r="DX637" s="304"/>
      <c r="DY637" s="304"/>
      <c r="DZ637" s="304"/>
      <c r="EA637" s="304"/>
      <c r="EB637" s="304"/>
      <c r="EC637" s="304"/>
      <c r="ED637" s="304"/>
      <c r="EE637" s="304"/>
      <c r="EF637" s="304"/>
      <c r="EG637" s="304"/>
      <c r="EH637" s="304"/>
      <c r="EI637" s="304"/>
      <c r="EJ637" s="304"/>
      <c r="EK637" s="304"/>
      <c r="EL637" s="304"/>
      <c r="EM637" s="304"/>
      <c r="EN637" s="304"/>
      <c r="EO637" s="304"/>
      <c r="EP637" s="304"/>
      <c r="EQ637" s="304"/>
      <c r="ER637" s="304"/>
      <c r="ES637" s="304"/>
      <c r="ET637" s="304"/>
      <c r="EU637" s="304"/>
      <c r="EV637" s="304"/>
      <c r="EW637" s="304"/>
      <c r="EX637" s="304"/>
      <c r="EY637" s="304"/>
      <c r="EZ637" s="304"/>
      <c r="FA637" s="304"/>
      <c r="FB637" s="304"/>
      <c r="FC637" s="304"/>
      <c r="FD637" s="304"/>
      <c r="FE637" s="304"/>
      <c r="FF637" s="304"/>
    </row>
    <row r="638" spans="21:162" s="265" customFormat="1" x14ac:dyDescent="0.15">
      <c r="U638" s="304"/>
      <c r="V638" s="304"/>
      <c r="W638" s="304"/>
      <c r="X638" s="304"/>
      <c r="Y638" s="304"/>
      <c r="Z638" s="304"/>
      <c r="AA638" s="304"/>
      <c r="AB638" s="304"/>
      <c r="AC638" s="304"/>
      <c r="AD638" s="304"/>
      <c r="AE638" s="304"/>
      <c r="AF638" s="304"/>
      <c r="AG638" s="304"/>
      <c r="AH638" s="304"/>
      <c r="AI638" s="304"/>
      <c r="AJ638" s="304"/>
      <c r="AK638" s="304"/>
      <c r="AL638" s="304"/>
      <c r="AM638" s="304"/>
      <c r="AN638" s="304"/>
      <c r="AO638" s="304"/>
      <c r="AP638" s="304"/>
      <c r="AQ638" s="304"/>
      <c r="AR638" s="304"/>
      <c r="AS638" s="304"/>
      <c r="AT638" s="304"/>
      <c r="AU638" s="304"/>
      <c r="AV638" s="304"/>
      <c r="AW638" s="304"/>
      <c r="AX638" s="304"/>
      <c r="AY638" s="304"/>
      <c r="AZ638" s="304"/>
      <c r="BA638" s="304"/>
      <c r="BB638" s="304"/>
      <c r="BC638" s="304"/>
      <c r="BD638" s="304"/>
      <c r="BE638" s="304"/>
      <c r="BF638" s="304"/>
      <c r="BG638" s="304"/>
      <c r="BH638" s="304"/>
      <c r="BI638" s="304"/>
      <c r="BJ638" s="304"/>
      <c r="BK638" s="304"/>
      <c r="BL638" s="304"/>
      <c r="BM638" s="304"/>
      <c r="BN638" s="304"/>
      <c r="BO638" s="304"/>
      <c r="BP638" s="304"/>
      <c r="BQ638" s="304"/>
      <c r="BR638" s="304"/>
      <c r="BS638" s="304"/>
      <c r="BT638" s="304"/>
      <c r="BU638" s="304"/>
      <c r="BV638" s="304"/>
      <c r="BW638" s="304"/>
      <c r="BX638" s="304"/>
      <c r="BY638" s="304"/>
      <c r="BZ638" s="304"/>
      <c r="CA638" s="304"/>
      <c r="CB638" s="304"/>
      <c r="CC638" s="304"/>
      <c r="CD638" s="304"/>
      <c r="CE638" s="304"/>
      <c r="CF638" s="304"/>
      <c r="CG638" s="304"/>
      <c r="CH638" s="304"/>
      <c r="CI638" s="304"/>
      <c r="CJ638" s="304"/>
      <c r="CK638" s="304"/>
      <c r="CL638" s="304"/>
      <c r="CM638" s="304"/>
      <c r="CN638" s="304"/>
      <c r="CO638" s="304"/>
      <c r="CP638" s="304"/>
      <c r="CQ638" s="304"/>
      <c r="CR638" s="304"/>
      <c r="CS638" s="304"/>
      <c r="CT638" s="304"/>
      <c r="CU638" s="304"/>
      <c r="CV638" s="304"/>
      <c r="CW638" s="304"/>
      <c r="CX638" s="304"/>
      <c r="CY638" s="304"/>
      <c r="CZ638" s="304"/>
      <c r="DA638" s="304"/>
      <c r="DB638" s="304"/>
      <c r="DC638" s="304"/>
      <c r="DD638" s="304"/>
      <c r="DE638" s="304"/>
      <c r="DF638" s="304"/>
      <c r="DG638" s="304"/>
      <c r="DH638" s="304"/>
      <c r="DI638" s="304"/>
      <c r="DJ638" s="304"/>
      <c r="DK638" s="304"/>
      <c r="DL638" s="304"/>
      <c r="DM638" s="304"/>
      <c r="DN638" s="304"/>
      <c r="DO638" s="304"/>
      <c r="DP638" s="304"/>
      <c r="DQ638" s="304"/>
      <c r="DR638" s="304"/>
      <c r="DS638" s="304"/>
      <c r="DT638" s="304"/>
      <c r="DU638" s="304"/>
      <c r="DV638" s="304"/>
      <c r="DW638" s="304"/>
      <c r="DX638" s="304"/>
      <c r="DY638" s="304"/>
      <c r="DZ638" s="304"/>
      <c r="EA638" s="304"/>
      <c r="EB638" s="304"/>
      <c r="EC638" s="304"/>
      <c r="ED638" s="304"/>
      <c r="EE638" s="304"/>
      <c r="EF638" s="304"/>
      <c r="EG638" s="304"/>
      <c r="EH638" s="304"/>
      <c r="EI638" s="304"/>
      <c r="EJ638" s="304"/>
      <c r="EK638" s="304"/>
      <c r="EL638" s="304"/>
      <c r="EM638" s="304"/>
      <c r="EN638" s="304"/>
      <c r="EO638" s="304"/>
      <c r="EP638" s="304"/>
      <c r="EQ638" s="304"/>
      <c r="ER638" s="304"/>
      <c r="ES638" s="304"/>
      <c r="ET638" s="304"/>
      <c r="EU638" s="304"/>
      <c r="EV638" s="304"/>
      <c r="EW638" s="304"/>
      <c r="EX638" s="304"/>
      <c r="EY638" s="304"/>
      <c r="EZ638" s="304"/>
      <c r="FA638" s="304"/>
      <c r="FB638" s="304"/>
      <c r="FC638" s="304"/>
      <c r="FD638" s="304"/>
      <c r="FE638" s="304"/>
      <c r="FF638" s="304"/>
    </row>
    <row r="639" spans="21:162" s="265" customFormat="1" x14ac:dyDescent="0.15">
      <c r="U639" s="304"/>
      <c r="V639" s="304"/>
      <c r="W639" s="304"/>
      <c r="X639" s="304"/>
      <c r="Y639" s="304"/>
      <c r="Z639" s="304"/>
      <c r="AA639" s="304"/>
      <c r="AB639" s="304"/>
      <c r="AC639" s="304"/>
      <c r="AD639" s="304"/>
      <c r="AE639" s="304"/>
      <c r="AF639" s="304"/>
      <c r="AG639" s="304"/>
      <c r="AH639" s="304"/>
      <c r="AI639" s="304"/>
      <c r="AJ639" s="304"/>
      <c r="AK639" s="304"/>
      <c r="AL639" s="304"/>
      <c r="AM639" s="304"/>
      <c r="AN639" s="304"/>
      <c r="AO639" s="304"/>
      <c r="AP639" s="304"/>
      <c r="AQ639" s="304"/>
      <c r="AR639" s="304"/>
      <c r="AS639" s="304"/>
      <c r="AT639" s="304"/>
      <c r="AU639" s="304"/>
      <c r="AV639" s="304"/>
      <c r="AW639" s="304"/>
      <c r="AX639" s="304"/>
      <c r="AY639" s="304"/>
      <c r="AZ639" s="304"/>
      <c r="BA639" s="304"/>
      <c r="BB639" s="304"/>
      <c r="BC639" s="304"/>
      <c r="BD639" s="304"/>
      <c r="BE639" s="304"/>
      <c r="BF639" s="304"/>
      <c r="BG639" s="304"/>
      <c r="BH639" s="304"/>
      <c r="BI639" s="304"/>
      <c r="BJ639" s="304"/>
      <c r="BK639" s="304"/>
      <c r="BL639" s="304"/>
      <c r="BM639" s="304"/>
      <c r="BN639" s="304"/>
      <c r="BO639" s="304"/>
      <c r="BP639" s="304"/>
      <c r="BQ639" s="304"/>
      <c r="BR639" s="304"/>
      <c r="BS639" s="304"/>
      <c r="BT639" s="304"/>
      <c r="BU639" s="304"/>
      <c r="BV639" s="304"/>
      <c r="BW639" s="304"/>
      <c r="BX639" s="304"/>
      <c r="BY639" s="304"/>
      <c r="BZ639" s="304"/>
      <c r="CA639" s="304"/>
      <c r="CB639" s="304"/>
      <c r="CC639" s="304"/>
      <c r="CD639" s="304"/>
      <c r="CE639" s="304"/>
      <c r="CF639" s="304"/>
      <c r="CG639" s="304"/>
      <c r="CH639" s="304"/>
      <c r="CI639" s="304"/>
      <c r="CJ639" s="304"/>
      <c r="CK639" s="304"/>
      <c r="CL639" s="304"/>
      <c r="CM639" s="304"/>
      <c r="CN639" s="304"/>
      <c r="CO639" s="304"/>
      <c r="CP639" s="304"/>
      <c r="CQ639" s="304"/>
      <c r="CR639" s="304"/>
      <c r="CS639" s="304"/>
      <c r="CT639" s="304"/>
      <c r="CU639" s="304"/>
      <c r="CV639" s="304"/>
      <c r="CW639" s="304"/>
      <c r="CX639" s="304"/>
      <c r="CY639" s="304"/>
      <c r="CZ639" s="304"/>
      <c r="DA639" s="304"/>
      <c r="DB639" s="304"/>
      <c r="DC639" s="304"/>
      <c r="DD639" s="304"/>
      <c r="DE639" s="304"/>
      <c r="DF639" s="304"/>
      <c r="DG639" s="304"/>
      <c r="DH639" s="304"/>
      <c r="DI639" s="304"/>
      <c r="DJ639" s="304"/>
      <c r="DK639" s="304"/>
      <c r="DL639" s="304"/>
      <c r="DM639" s="304"/>
      <c r="DN639" s="304"/>
      <c r="DO639" s="304"/>
      <c r="DP639" s="304"/>
      <c r="DQ639" s="304"/>
      <c r="DR639" s="304"/>
      <c r="DS639" s="304"/>
      <c r="DT639" s="304"/>
      <c r="DU639" s="304"/>
      <c r="DV639" s="304"/>
      <c r="DW639" s="304"/>
      <c r="DX639" s="304"/>
      <c r="DY639" s="304"/>
      <c r="DZ639" s="304"/>
      <c r="EA639" s="304"/>
      <c r="EB639" s="304"/>
      <c r="EC639" s="304"/>
      <c r="ED639" s="304"/>
      <c r="EE639" s="304"/>
      <c r="EF639" s="304"/>
      <c r="EG639" s="304"/>
      <c r="EH639" s="304"/>
      <c r="EI639" s="304"/>
      <c r="EJ639" s="304"/>
      <c r="EK639" s="304"/>
      <c r="EL639" s="304"/>
      <c r="EM639" s="304"/>
      <c r="EN639" s="304"/>
      <c r="EO639" s="304"/>
      <c r="EP639" s="304"/>
      <c r="EQ639" s="304"/>
      <c r="ER639" s="304"/>
      <c r="ES639" s="304"/>
      <c r="ET639" s="304"/>
      <c r="EU639" s="304"/>
      <c r="EV639" s="304"/>
      <c r="EW639" s="304"/>
      <c r="EX639" s="304"/>
      <c r="EY639" s="304"/>
      <c r="EZ639" s="304"/>
      <c r="FA639" s="304"/>
      <c r="FB639" s="304"/>
      <c r="FC639" s="304"/>
      <c r="FD639" s="304"/>
      <c r="FE639" s="304"/>
      <c r="FF639" s="304"/>
    </row>
    <row r="640" spans="21:162" s="265" customFormat="1" x14ac:dyDescent="0.15">
      <c r="U640" s="304"/>
      <c r="V640" s="304"/>
      <c r="W640" s="304"/>
      <c r="X640" s="304"/>
      <c r="Y640" s="304"/>
      <c r="Z640" s="304"/>
      <c r="AA640" s="304"/>
      <c r="AB640" s="304"/>
      <c r="AC640" s="304"/>
      <c r="AD640" s="304"/>
      <c r="AE640" s="304"/>
      <c r="AF640" s="304"/>
      <c r="AG640" s="304"/>
      <c r="AH640" s="304"/>
      <c r="AI640" s="304"/>
      <c r="AJ640" s="304"/>
      <c r="AK640" s="304"/>
      <c r="AL640" s="304"/>
      <c r="AM640" s="304"/>
      <c r="AN640" s="304"/>
      <c r="AO640" s="304"/>
      <c r="AP640" s="304"/>
      <c r="AQ640" s="304"/>
      <c r="AR640" s="304"/>
      <c r="AS640" s="304"/>
      <c r="AT640" s="304"/>
      <c r="AU640" s="304"/>
      <c r="AV640" s="304"/>
      <c r="AW640" s="304"/>
      <c r="AX640" s="304"/>
      <c r="AY640" s="304"/>
      <c r="AZ640" s="304"/>
      <c r="BA640" s="304"/>
      <c r="BB640" s="304"/>
      <c r="BC640" s="304"/>
      <c r="BD640" s="304"/>
      <c r="BE640" s="304"/>
      <c r="BF640" s="304"/>
      <c r="BG640" s="304"/>
      <c r="BH640" s="304"/>
      <c r="BI640" s="304"/>
      <c r="BJ640" s="304"/>
      <c r="BK640" s="304"/>
      <c r="BL640" s="304"/>
      <c r="BM640" s="304"/>
      <c r="BN640" s="304"/>
      <c r="BO640" s="304"/>
      <c r="BP640" s="304"/>
      <c r="BQ640" s="304"/>
      <c r="BR640" s="304"/>
      <c r="BS640" s="304"/>
      <c r="BT640" s="304"/>
      <c r="BU640" s="304"/>
      <c r="BV640" s="304"/>
      <c r="BW640" s="304"/>
      <c r="BX640" s="304"/>
      <c r="BY640" s="304"/>
      <c r="BZ640" s="304"/>
      <c r="CA640" s="304"/>
      <c r="CB640" s="304"/>
      <c r="CC640" s="304"/>
      <c r="CD640" s="304"/>
      <c r="CE640" s="304"/>
      <c r="CF640" s="304"/>
      <c r="CG640" s="304"/>
      <c r="CH640" s="304"/>
      <c r="CI640" s="304"/>
      <c r="CJ640" s="304"/>
      <c r="CK640" s="304"/>
      <c r="CL640" s="304"/>
      <c r="CM640" s="304"/>
      <c r="CN640" s="304"/>
      <c r="CO640" s="304"/>
      <c r="CP640" s="304"/>
      <c r="CQ640" s="304"/>
      <c r="CR640" s="304"/>
      <c r="CS640" s="304"/>
      <c r="CT640" s="304"/>
      <c r="CU640" s="304"/>
      <c r="CV640" s="304"/>
      <c r="CW640" s="304"/>
      <c r="CX640" s="304"/>
      <c r="CY640" s="304"/>
      <c r="CZ640" s="304"/>
      <c r="DA640" s="304"/>
      <c r="DB640" s="304"/>
      <c r="DC640" s="304"/>
      <c r="DD640" s="304"/>
      <c r="DE640" s="304"/>
      <c r="DF640" s="304"/>
      <c r="DG640" s="304"/>
      <c r="DH640" s="304"/>
      <c r="DI640" s="304"/>
      <c r="DJ640" s="304"/>
      <c r="DK640" s="304"/>
      <c r="DL640" s="304"/>
      <c r="DM640" s="304"/>
      <c r="DN640" s="304"/>
      <c r="DO640" s="304"/>
      <c r="DP640" s="304"/>
      <c r="DQ640" s="304"/>
      <c r="DR640" s="304"/>
      <c r="DS640" s="304"/>
      <c r="DT640" s="304"/>
      <c r="DU640" s="304"/>
      <c r="DV640" s="304"/>
      <c r="DW640" s="304"/>
      <c r="DX640" s="304"/>
      <c r="DY640" s="304"/>
      <c r="DZ640" s="304"/>
      <c r="EA640" s="304"/>
      <c r="EB640" s="304"/>
      <c r="EC640" s="304"/>
      <c r="ED640" s="304"/>
      <c r="EE640" s="304"/>
      <c r="EF640" s="304"/>
      <c r="EG640" s="304"/>
      <c r="EH640" s="304"/>
      <c r="EI640" s="304"/>
      <c r="EJ640" s="304"/>
      <c r="EK640" s="304"/>
      <c r="EL640" s="304"/>
      <c r="EM640" s="304"/>
      <c r="EN640" s="304"/>
      <c r="EO640" s="304"/>
      <c r="EP640" s="304"/>
      <c r="EQ640" s="304"/>
      <c r="ER640" s="304"/>
      <c r="ES640" s="304"/>
      <c r="ET640" s="304"/>
      <c r="EU640" s="304"/>
      <c r="EV640" s="304"/>
      <c r="EW640" s="304"/>
      <c r="EX640" s="304"/>
      <c r="EY640" s="304"/>
      <c r="EZ640" s="304"/>
      <c r="FA640" s="304"/>
      <c r="FB640" s="304"/>
      <c r="FC640" s="304"/>
      <c r="FD640" s="304"/>
      <c r="FE640" s="304"/>
      <c r="FF640" s="304"/>
    </row>
    <row r="641" spans="21:162" s="265" customFormat="1" x14ac:dyDescent="0.15">
      <c r="U641" s="304"/>
      <c r="V641" s="304"/>
      <c r="W641" s="304"/>
      <c r="X641" s="304"/>
      <c r="Y641" s="304"/>
      <c r="Z641" s="304"/>
      <c r="AA641" s="304"/>
      <c r="AB641" s="304"/>
      <c r="AC641" s="304"/>
      <c r="AD641" s="304"/>
      <c r="AE641" s="304"/>
      <c r="AF641" s="304"/>
      <c r="AG641" s="304"/>
      <c r="AH641" s="304"/>
      <c r="AI641" s="304"/>
      <c r="AJ641" s="304"/>
      <c r="AK641" s="304"/>
      <c r="AL641" s="304"/>
      <c r="AM641" s="304"/>
      <c r="AN641" s="304"/>
      <c r="AO641" s="304"/>
      <c r="AP641" s="304"/>
      <c r="AQ641" s="304"/>
      <c r="AR641" s="304"/>
      <c r="AS641" s="304"/>
      <c r="AT641" s="304"/>
      <c r="AU641" s="304"/>
      <c r="AV641" s="304"/>
      <c r="AW641" s="304"/>
      <c r="AX641" s="304"/>
      <c r="AY641" s="304"/>
      <c r="AZ641" s="304"/>
      <c r="BA641" s="304"/>
      <c r="BB641" s="304"/>
      <c r="BC641" s="304"/>
      <c r="BD641" s="304"/>
      <c r="BE641" s="304"/>
      <c r="BF641" s="304"/>
      <c r="BG641" s="304"/>
      <c r="BH641" s="304"/>
      <c r="BI641" s="304"/>
      <c r="BJ641" s="304"/>
      <c r="BK641" s="304"/>
      <c r="BL641" s="304"/>
      <c r="BM641" s="304"/>
      <c r="BN641" s="304"/>
      <c r="BO641" s="304"/>
      <c r="BP641" s="304"/>
      <c r="BQ641" s="304"/>
      <c r="BR641" s="304"/>
      <c r="BS641" s="304"/>
      <c r="BT641" s="304"/>
      <c r="BU641" s="304"/>
      <c r="BV641" s="304"/>
      <c r="BW641" s="304"/>
      <c r="BX641" s="304"/>
      <c r="BY641" s="304"/>
      <c r="BZ641" s="304"/>
      <c r="CA641" s="304"/>
      <c r="CB641" s="304"/>
      <c r="CC641" s="304"/>
      <c r="CD641" s="304"/>
      <c r="CE641" s="304"/>
      <c r="CF641" s="304"/>
      <c r="CG641" s="304"/>
      <c r="CH641" s="304"/>
      <c r="CI641" s="304"/>
      <c r="CJ641" s="304"/>
      <c r="CK641" s="304"/>
      <c r="CL641" s="304"/>
      <c r="CM641" s="304"/>
      <c r="CN641" s="304"/>
      <c r="CO641" s="304"/>
      <c r="CP641" s="304"/>
      <c r="CQ641" s="304"/>
      <c r="CR641" s="304"/>
      <c r="CS641" s="304"/>
      <c r="CT641" s="304"/>
      <c r="CU641" s="304"/>
      <c r="CV641" s="304"/>
      <c r="CW641" s="304"/>
      <c r="CX641" s="304"/>
      <c r="CY641" s="304"/>
      <c r="CZ641" s="304"/>
      <c r="DA641" s="304"/>
      <c r="DB641" s="304"/>
      <c r="DC641" s="304"/>
      <c r="DD641" s="304"/>
      <c r="DE641" s="304"/>
      <c r="DF641" s="304"/>
      <c r="DG641" s="304"/>
      <c r="DH641" s="304"/>
      <c r="DI641" s="304"/>
      <c r="DJ641" s="304"/>
      <c r="DK641" s="304"/>
      <c r="DL641" s="304"/>
      <c r="DM641" s="304"/>
      <c r="DN641" s="304"/>
      <c r="DO641" s="304"/>
      <c r="DP641" s="304"/>
      <c r="DQ641" s="304"/>
      <c r="DR641" s="304"/>
      <c r="DS641" s="304"/>
      <c r="DT641" s="304"/>
      <c r="DU641" s="304"/>
      <c r="DV641" s="304"/>
      <c r="DW641" s="304"/>
      <c r="DX641" s="304"/>
      <c r="DY641" s="304"/>
      <c r="DZ641" s="304"/>
      <c r="EA641" s="304"/>
      <c r="EB641" s="304"/>
      <c r="EC641" s="304"/>
      <c r="ED641" s="304"/>
      <c r="EE641" s="304"/>
      <c r="EF641" s="304"/>
      <c r="EG641" s="304"/>
      <c r="EH641" s="304"/>
      <c r="EI641" s="304"/>
      <c r="EJ641" s="304"/>
      <c r="EK641" s="304"/>
      <c r="EL641" s="304"/>
      <c r="EM641" s="304"/>
      <c r="EN641" s="304"/>
      <c r="EO641" s="304"/>
      <c r="EP641" s="304"/>
      <c r="EQ641" s="304"/>
      <c r="ER641" s="304"/>
      <c r="ES641" s="304"/>
      <c r="ET641" s="304"/>
      <c r="EU641" s="304"/>
      <c r="EV641" s="304"/>
      <c r="EW641" s="304"/>
      <c r="EX641" s="304"/>
      <c r="EY641" s="304"/>
      <c r="EZ641" s="304"/>
      <c r="FA641" s="304"/>
      <c r="FB641" s="304"/>
      <c r="FC641" s="304"/>
      <c r="FD641" s="304"/>
      <c r="FE641" s="304"/>
      <c r="FF641" s="304"/>
    </row>
    <row r="642" spans="21:162" s="265" customFormat="1" x14ac:dyDescent="0.15">
      <c r="U642" s="304"/>
      <c r="V642" s="304"/>
      <c r="W642" s="304"/>
      <c r="X642" s="304"/>
      <c r="Y642" s="304"/>
      <c r="Z642" s="304"/>
      <c r="AA642" s="304"/>
      <c r="AB642" s="304"/>
      <c r="AC642" s="304"/>
      <c r="AD642" s="304"/>
      <c r="AE642" s="304"/>
      <c r="AF642" s="304"/>
      <c r="AG642" s="304"/>
      <c r="AH642" s="304"/>
      <c r="AI642" s="304"/>
      <c r="AJ642" s="304"/>
      <c r="AK642" s="304"/>
      <c r="AL642" s="304"/>
      <c r="AM642" s="304"/>
      <c r="AN642" s="304"/>
      <c r="AO642" s="304"/>
      <c r="AP642" s="304"/>
      <c r="AQ642" s="304"/>
      <c r="AR642" s="304"/>
      <c r="AS642" s="304"/>
      <c r="AT642" s="304"/>
      <c r="AU642" s="304"/>
      <c r="AV642" s="304"/>
      <c r="AW642" s="304"/>
      <c r="AX642" s="304"/>
      <c r="AY642" s="304"/>
      <c r="AZ642" s="304"/>
      <c r="BA642" s="304"/>
      <c r="BB642" s="304"/>
      <c r="BC642" s="304"/>
      <c r="BD642" s="304"/>
      <c r="BE642" s="304"/>
      <c r="BF642" s="304"/>
      <c r="BG642" s="304"/>
      <c r="BH642" s="304"/>
      <c r="BI642" s="304"/>
      <c r="BJ642" s="304"/>
      <c r="BK642" s="304"/>
      <c r="BL642" s="304"/>
      <c r="BM642" s="304"/>
      <c r="BN642" s="304"/>
      <c r="BO642" s="304"/>
      <c r="BP642" s="304"/>
      <c r="BQ642" s="304"/>
      <c r="BR642" s="304"/>
      <c r="BS642" s="304"/>
      <c r="BT642" s="304"/>
      <c r="BU642" s="304"/>
      <c r="BV642" s="304"/>
      <c r="BW642" s="304"/>
      <c r="BX642" s="304"/>
      <c r="BY642" s="304"/>
      <c r="BZ642" s="304"/>
      <c r="CA642" s="304"/>
      <c r="CB642" s="304"/>
      <c r="CC642" s="304"/>
      <c r="CD642" s="304"/>
      <c r="CE642" s="304"/>
      <c r="CF642" s="304"/>
      <c r="CG642" s="304"/>
      <c r="CH642" s="304"/>
      <c r="CI642" s="304"/>
      <c r="CJ642" s="304"/>
      <c r="CK642" s="304"/>
      <c r="CL642" s="304"/>
      <c r="CM642" s="304"/>
      <c r="CN642" s="304"/>
      <c r="CO642" s="304"/>
      <c r="CP642" s="304"/>
      <c r="CQ642" s="304"/>
      <c r="CR642" s="304"/>
      <c r="CS642" s="304"/>
      <c r="CT642" s="304"/>
      <c r="CU642" s="304"/>
      <c r="CV642" s="304"/>
      <c r="CW642" s="304"/>
      <c r="CX642" s="304"/>
      <c r="CY642" s="304"/>
      <c r="CZ642" s="304"/>
      <c r="DA642" s="304"/>
      <c r="DB642" s="304"/>
      <c r="DC642" s="304"/>
      <c r="DD642" s="304"/>
      <c r="DE642" s="304"/>
      <c r="DF642" s="304"/>
      <c r="DG642" s="304"/>
      <c r="DH642" s="304"/>
      <c r="DI642" s="304"/>
      <c r="DJ642" s="304"/>
      <c r="DK642" s="304"/>
      <c r="DL642" s="304"/>
      <c r="DM642" s="304"/>
      <c r="DN642" s="304"/>
      <c r="DO642" s="304"/>
      <c r="DP642" s="304"/>
      <c r="DQ642" s="304"/>
      <c r="DR642" s="304"/>
      <c r="DS642" s="304"/>
      <c r="DT642" s="304"/>
      <c r="DU642" s="304"/>
      <c r="DV642" s="304"/>
      <c r="DW642" s="304"/>
      <c r="DX642" s="304"/>
      <c r="DY642" s="304"/>
      <c r="DZ642" s="304"/>
      <c r="EA642" s="304"/>
      <c r="EB642" s="304"/>
      <c r="EC642" s="304"/>
      <c r="ED642" s="304"/>
      <c r="EE642" s="304"/>
      <c r="EF642" s="304"/>
      <c r="EG642" s="304"/>
      <c r="EH642" s="304"/>
      <c r="EI642" s="304"/>
      <c r="EJ642" s="304"/>
      <c r="EK642" s="304"/>
      <c r="EL642" s="304"/>
      <c r="EM642" s="304"/>
      <c r="EN642" s="304"/>
      <c r="EO642" s="304"/>
      <c r="EP642" s="304"/>
      <c r="EQ642" s="304"/>
      <c r="ER642" s="304"/>
      <c r="ES642" s="304"/>
      <c r="ET642" s="304"/>
      <c r="EU642" s="304"/>
      <c r="EV642" s="304"/>
      <c r="EW642" s="304"/>
      <c r="EX642" s="304"/>
      <c r="EY642" s="304"/>
      <c r="EZ642" s="304"/>
      <c r="FA642" s="304"/>
      <c r="FB642" s="304"/>
      <c r="FC642" s="304"/>
      <c r="FD642" s="304"/>
      <c r="FE642" s="304"/>
      <c r="FF642" s="304"/>
    </row>
    <row r="643" spans="21:162" s="265" customFormat="1" x14ac:dyDescent="0.15">
      <c r="U643" s="304"/>
      <c r="V643" s="304"/>
      <c r="W643" s="304"/>
      <c r="X643" s="304"/>
      <c r="Y643" s="304"/>
      <c r="Z643" s="304"/>
      <c r="AA643" s="304"/>
      <c r="AB643" s="304"/>
      <c r="AC643" s="304"/>
      <c r="AD643" s="304"/>
      <c r="AE643" s="304"/>
      <c r="AF643" s="304"/>
      <c r="AG643" s="304"/>
      <c r="AH643" s="304"/>
      <c r="AI643" s="304"/>
      <c r="AJ643" s="304"/>
      <c r="AK643" s="304"/>
      <c r="AL643" s="304"/>
      <c r="AM643" s="304"/>
      <c r="AN643" s="304"/>
      <c r="AO643" s="304"/>
      <c r="AP643" s="304"/>
      <c r="AQ643" s="304"/>
      <c r="AR643" s="304"/>
      <c r="AS643" s="304"/>
      <c r="AT643" s="304"/>
      <c r="AU643" s="304"/>
      <c r="AV643" s="304"/>
      <c r="AW643" s="304"/>
      <c r="AX643" s="304"/>
      <c r="AY643" s="304"/>
      <c r="AZ643" s="304"/>
      <c r="BA643" s="304"/>
      <c r="BB643" s="304"/>
      <c r="BC643" s="304"/>
      <c r="BD643" s="304"/>
      <c r="BE643" s="304"/>
      <c r="BF643" s="304"/>
      <c r="BG643" s="304"/>
      <c r="BH643" s="304"/>
      <c r="BI643" s="304"/>
      <c r="BJ643" s="304"/>
      <c r="BK643" s="304"/>
      <c r="BL643" s="304"/>
      <c r="BM643" s="304"/>
      <c r="BN643" s="304"/>
      <c r="BO643" s="304"/>
      <c r="BP643" s="304"/>
      <c r="BQ643" s="304"/>
      <c r="BR643" s="304"/>
      <c r="BS643" s="304"/>
      <c r="BT643" s="304"/>
      <c r="BU643" s="304"/>
      <c r="BV643" s="304"/>
      <c r="BW643" s="304"/>
      <c r="BX643" s="304"/>
      <c r="BY643" s="304"/>
      <c r="BZ643" s="304"/>
      <c r="CA643" s="304"/>
      <c r="CB643" s="304"/>
      <c r="CC643" s="304"/>
      <c r="CD643" s="304"/>
      <c r="CE643" s="304"/>
      <c r="CF643" s="304"/>
      <c r="CG643" s="304"/>
      <c r="CH643" s="304"/>
      <c r="CI643" s="304"/>
      <c r="CJ643" s="304"/>
      <c r="CK643" s="304"/>
      <c r="CL643" s="304"/>
      <c r="CM643" s="304"/>
      <c r="CN643" s="304"/>
      <c r="CO643" s="304"/>
      <c r="CP643" s="304"/>
      <c r="CQ643" s="304"/>
      <c r="CR643" s="304"/>
      <c r="CS643" s="304"/>
      <c r="CT643" s="304"/>
      <c r="CU643" s="304"/>
      <c r="CV643" s="304"/>
      <c r="CW643" s="304"/>
      <c r="CX643" s="304"/>
      <c r="CY643" s="304"/>
      <c r="CZ643" s="304"/>
      <c r="DA643" s="304"/>
      <c r="DB643" s="304"/>
      <c r="DC643" s="304"/>
      <c r="DD643" s="304"/>
      <c r="DE643" s="304"/>
      <c r="DF643" s="304"/>
      <c r="DG643" s="304"/>
      <c r="DH643" s="304"/>
      <c r="DI643" s="304"/>
      <c r="DJ643" s="304"/>
      <c r="DK643" s="304"/>
      <c r="DL643" s="304"/>
      <c r="DM643" s="304"/>
      <c r="DN643" s="304"/>
      <c r="DO643" s="304"/>
      <c r="DP643" s="304"/>
      <c r="DQ643" s="304"/>
      <c r="DR643" s="304"/>
      <c r="DS643" s="304"/>
      <c r="DT643" s="304"/>
      <c r="DU643" s="304"/>
      <c r="DV643" s="304"/>
      <c r="DW643" s="304"/>
      <c r="DX643" s="304"/>
      <c r="DY643" s="304"/>
      <c r="DZ643" s="304"/>
      <c r="EA643" s="304"/>
      <c r="EB643" s="304"/>
      <c r="EC643" s="304"/>
      <c r="ED643" s="304"/>
      <c r="EE643" s="304"/>
      <c r="EF643" s="304"/>
      <c r="EG643" s="304"/>
      <c r="EH643" s="304"/>
      <c r="EI643" s="304"/>
      <c r="EJ643" s="304"/>
      <c r="EK643" s="304"/>
      <c r="EL643" s="304"/>
      <c r="EM643" s="304"/>
      <c r="EN643" s="304"/>
      <c r="EO643" s="304"/>
      <c r="EP643" s="304"/>
      <c r="EQ643" s="304"/>
      <c r="ER643" s="304"/>
      <c r="ES643" s="304"/>
      <c r="ET643" s="304"/>
      <c r="EU643" s="304"/>
      <c r="EV643" s="304"/>
      <c r="EW643" s="304"/>
      <c r="EX643" s="304"/>
      <c r="EY643" s="304"/>
      <c r="EZ643" s="304"/>
      <c r="FA643" s="304"/>
      <c r="FB643" s="304"/>
      <c r="FC643" s="304"/>
      <c r="FD643" s="304"/>
      <c r="FE643" s="304"/>
      <c r="FF643" s="304"/>
    </row>
    <row r="644" spans="21:162" s="265" customFormat="1" x14ac:dyDescent="0.15">
      <c r="U644" s="304"/>
      <c r="V644" s="304"/>
      <c r="W644" s="304"/>
      <c r="X644" s="304"/>
      <c r="Y644" s="304"/>
      <c r="Z644" s="304"/>
      <c r="AA644" s="304"/>
      <c r="AB644" s="304"/>
      <c r="AC644" s="304"/>
      <c r="AD644" s="304"/>
      <c r="AE644" s="304"/>
      <c r="AF644" s="304"/>
      <c r="AG644" s="304"/>
      <c r="AH644" s="304"/>
      <c r="AI644" s="304"/>
      <c r="AJ644" s="304"/>
      <c r="AK644" s="304"/>
      <c r="AL644" s="304"/>
      <c r="AM644" s="304"/>
      <c r="AN644" s="304"/>
      <c r="AO644" s="304"/>
      <c r="AP644" s="304"/>
      <c r="AQ644" s="304"/>
      <c r="AR644" s="304"/>
      <c r="AS644" s="304"/>
      <c r="AT644" s="304"/>
      <c r="AU644" s="304"/>
      <c r="AV644" s="304"/>
      <c r="AW644" s="304"/>
      <c r="AX644" s="304"/>
      <c r="AY644" s="304"/>
      <c r="AZ644" s="304"/>
      <c r="BA644" s="304"/>
      <c r="BB644" s="304"/>
      <c r="BC644" s="304"/>
      <c r="BD644" s="304"/>
      <c r="BE644" s="304"/>
      <c r="BF644" s="304"/>
      <c r="BG644" s="304"/>
      <c r="BH644" s="304"/>
      <c r="BI644" s="304"/>
      <c r="BJ644" s="304"/>
      <c r="BK644" s="304"/>
      <c r="BL644" s="304"/>
      <c r="BM644" s="304"/>
      <c r="BN644" s="304"/>
      <c r="BO644" s="304"/>
      <c r="BP644" s="304"/>
      <c r="BQ644" s="304"/>
      <c r="BR644" s="304"/>
      <c r="BS644" s="304"/>
      <c r="BT644" s="304"/>
      <c r="BU644" s="304"/>
      <c r="BV644" s="304"/>
      <c r="BW644" s="304"/>
      <c r="BX644" s="304"/>
      <c r="BY644" s="304"/>
      <c r="BZ644" s="304"/>
      <c r="CA644" s="304"/>
      <c r="CB644" s="304"/>
      <c r="CC644" s="304"/>
      <c r="CD644" s="304"/>
      <c r="CE644" s="304"/>
      <c r="CF644" s="304"/>
      <c r="CG644" s="304"/>
      <c r="CH644" s="304"/>
      <c r="CI644" s="304"/>
      <c r="CJ644" s="304"/>
      <c r="CK644" s="304"/>
      <c r="CL644" s="304"/>
      <c r="CM644" s="304"/>
      <c r="CN644" s="304"/>
      <c r="CO644" s="304"/>
      <c r="CP644" s="304"/>
      <c r="CQ644" s="304"/>
      <c r="CR644" s="304"/>
      <c r="CS644" s="304"/>
      <c r="CT644" s="304"/>
      <c r="CU644" s="304"/>
      <c r="CV644" s="304"/>
      <c r="CW644" s="304"/>
      <c r="CX644" s="304"/>
      <c r="CY644" s="304"/>
      <c r="CZ644" s="304"/>
      <c r="DA644" s="304"/>
      <c r="DB644" s="304"/>
      <c r="DC644" s="304"/>
      <c r="DD644" s="304"/>
      <c r="DE644" s="304"/>
      <c r="DF644" s="304"/>
      <c r="DG644" s="304"/>
      <c r="DH644" s="304"/>
      <c r="DI644" s="304"/>
      <c r="DJ644" s="304"/>
      <c r="DK644" s="304"/>
      <c r="DL644" s="304"/>
      <c r="DM644" s="304"/>
      <c r="DN644" s="304"/>
      <c r="DO644" s="304"/>
      <c r="DP644" s="304"/>
      <c r="DQ644" s="304"/>
      <c r="DR644" s="304"/>
      <c r="DS644" s="304"/>
      <c r="DT644" s="304"/>
      <c r="DU644" s="304"/>
      <c r="DV644" s="304"/>
      <c r="DW644" s="304"/>
      <c r="DX644" s="304"/>
      <c r="DY644" s="304"/>
      <c r="DZ644" s="304"/>
      <c r="EA644" s="304"/>
      <c r="EB644" s="304"/>
      <c r="EC644" s="304"/>
      <c r="ED644" s="304"/>
      <c r="EE644" s="304"/>
      <c r="EF644" s="304"/>
      <c r="EG644" s="304"/>
      <c r="EH644" s="304"/>
      <c r="EI644" s="304"/>
      <c r="EJ644" s="304"/>
      <c r="EK644" s="304"/>
      <c r="EL644" s="304"/>
      <c r="EM644" s="304"/>
      <c r="EN644" s="304"/>
      <c r="EO644" s="304"/>
      <c r="EP644" s="304"/>
      <c r="EQ644" s="304"/>
      <c r="ER644" s="304"/>
      <c r="ES644" s="304"/>
      <c r="ET644" s="304"/>
      <c r="EU644" s="304"/>
      <c r="EV644" s="304"/>
      <c r="EW644" s="304"/>
      <c r="EX644" s="304"/>
      <c r="EY644" s="304"/>
      <c r="EZ644" s="304"/>
      <c r="FA644" s="304"/>
      <c r="FB644" s="304"/>
      <c r="FC644" s="304"/>
      <c r="FD644" s="304"/>
      <c r="FE644" s="304"/>
      <c r="FF644" s="304"/>
    </row>
    <row r="645" spans="21:162" s="265" customFormat="1" x14ac:dyDescent="0.15">
      <c r="U645" s="304"/>
      <c r="V645" s="304"/>
      <c r="W645" s="304"/>
      <c r="X645" s="304"/>
      <c r="Y645" s="304"/>
      <c r="Z645" s="304"/>
      <c r="AA645" s="304"/>
      <c r="AB645" s="304"/>
      <c r="AC645" s="304"/>
      <c r="AD645" s="304"/>
      <c r="AE645" s="304"/>
      <c r="AF645" s="304"/>
      <c r="AG645" s="304"/>
      <c r="AH645" s="304"/>
      <c r="AI645" s="304"/>
      <c r="AJ645" s="304"/>
      <c r="AK645" s="304"/>
      <c r="AL645" s="304"/>
      <c r="AM645" s="304"/>
      <c r="AN645" s="304"/>
      <c r="AO645" s="304"/>
      <c r="AP645" s="304"/>
      <c r="AQ645" s="304"/>
      <c r="AR645" s="304"/>
      <c r="AS645" s="304"/>
      <c r="AT645" s="304"/>
      <c r="AU645" s="304"/>
      <c r="AV645" s="304"/>
      <c r="AW645" s="304"/>
      <c r="AX645" s="304"/>
      <c r="AY645" s="304"/>
      <c r="AZ645" s="304"/>
      <c r="BA645" s="304"/>
      <c r="BB645" s="304"/>
      <c r="BC645" s="304"/>
      <c r="BD645" s="304"/>
      <c r="BE645" s="304"/>
      <c r="BF645" s="304"/>
      <c r="BG645" s="304"/>
      <c r="BH645" s="304"/>
      <c r="BI645" s="304"/>
      <c r="BJ645" s="304"/>
      <c r="BK645" s="304"/>
      <c r="BL645" s="304"/>
      <c r="BM645" s="304"/>
      <c r="BN645" s="304"/>
      <c r="BO645" s="304"/>
      <c r="BP645" s="304"/>
      <c r="BQ645" s="304"/>
      <c r="BR645" s="304"/>
      <c r="BS645" s="304"/>
      <c r="BT645" s="304"/>
      <c r="BU645" s="304"/>
      <c r="BV645" s="304"/>
      <c r="BW645" s="304"/>
      <c r="BX645" s="304"/>
      <c r="BY645" s="304"/>
      <c r="BZ645" s="304"/>
      <c r="CA645" s="304"/>
      <c r="CB645" s="304"/>
      <c r="CC645" s="304"/>
      <c r="CD645" s="304"/>
      <c r="CE645" s="304"/>
      <c r="CF645" s="304"/>
      <c r="CG645" s="304"/>
      <c r="CH645" s="304"/>
      <c r="CI645" s="304"/>
      <c r="CJ645" s="304"/>
      <c r="CK645" s="304"/>
      <c r="CL645" s="304"/>
      <c r="CM645" s="304"/>
      <c r="CN645" s="304"/>
      <c r="CO645" s="304"/>
      <c r="CP645" s="304"/>
      <c r="CQ645" s="304"/>
      <c r="CR645" s="304"/>
      <c r="CS645" s="304"/>
      <c r="CT645" s="304"/>
      <c r="CU645" s="304"/>
      <c r="CV645" s="304"/>
      <c r="CW645" s="304"/>
      <c r="CX645" s="304"/>
      <c r="CY645" s="304"/>
      <c r="CZ645" s="304"/>
      <c r="DA645" s="304"/>
      <c r="DB645" s="304"/>
      <c r="DC645" s="304"/>
      <c r="DD645" s="304"/>
      <c r="DE645" s="304"/>
      <c r="DF645" s="304"/>
      <c r="DG645" s="304"/>
      <c r="DH645" s="304"/>
      <c r="DI645" s="304"/>
      <c r="DJ645" s="304"/>
      <c r="DK645" s="304"/>
      <c r="DL645" s="304"/>
      <c r="DM645" s="304"/>
      <c r="DN645" s="304"/>
      <c r="DO645" s="304"/>
      <c r="DP645" s="304"/>
      <c r="DQ645" s="304"/>
      <c r="DR645" s="304"/>
      <c r="DS645" s="304"/>
      <c r="DT645" s="304"/>
      <c r="DU645" s="304"/>
      <c r="DV645" s="304"/>
      <c r="DW645" s="304"/>
      <c r="DX645" s="304"/>
      <c r="DY645" s="304"/>
      <c r="DZ645" s="304"/>
      <c r="EA645" s="304"/>
      <c r="EB645" s="304"/>
      <c r="EC645" s="304"/>
      <c r="ED645" s="304"/>
      <c r="EE645" s="304"/>
      <c r="EF645" s="304"/>
      <c r="EG645" s="304"/>
      <c r="EH645" s="304"/>
      <c r="EI645" s="304"/>
      <c r="EJ645" s="304"/>
      <c r="EK645" s="304"/>
      <c r="EL645" s="304"/>
      <c r="EM645" s="304"/>
      <c r="EN645" s="304"/>
      <c r="EO645" s="304"/>
      <c r="EP645" s="304"/>
      <c r="EQ645" s="304"/>
      <c r="ER645" s="304"/>
      <c r="ES645" s="304"/>
      <c r="ET645" s="304"/>
      <c r="EU645" s="304"/>
      <c r="EV645" s="304"/>
      <c r="EW645" s="304"/>
      <c r="EX645" s="304"/>
      <c r="EY645" s="304"/>
      <c r="EZ645" s="304"/>
      <c r="FA645" s="304"/>
      <c r="FB645" s="304"/>
      <c r="FC645" s="304"/>
      <c r="FD645" s="304"/>
      <c r="FE645" s="304"/>
      <c r="FF645" s="304"/>
    </row>
    <row r="646" spans="21:162" s="265" customFormat="1" x14ac:dyDescent="0.15">
      <c r="U646" s="304"/>
      <c r="V646" s="304"/>
      <c r="W646" s="304"/>
      <c r="X646" s="304"/>
      <c r="Y646" s="304"/>
      <c r="Z646" s="304"/>
      <c r="AA646" s="304"/>
      <c r="AB646" s="304"/>
      <c r="AC646" s="304"/>
      <c r="AD646" s="304"/>
      <c r="AE646" s="304"/>
      <c r="AF646" s="304"/>
      <c r="AG646" s="304"/>
      <c r="AH646" s="304"/>
      <c r="AI646" s="304"/>
      <c r="AJ646" s="304"/>
      <c r="AK646" s="304"/>
      <c r="AL646" s="304"/>
      <c r="AM646" s="304"/>
      <c r="AN646" s="304"/>
      <c r="AO646" s="304"/>
      <c r="AP646" s="304"/>
      <c r="AQ646" s="304"/>
      <c r="AR646" s="304"/>
      <c r="AS646" s="304"/>
      <c r="AT646" s="304"/>
      <c r="AU646" s="304"/>
      <c r="AV646" s="304"/>
      <c r="AW646" s="304"/>
      <c r="AX646" s="304"/>
      <c r="AY646" s="304"/>
      <c r="AZ646" s="304"/>
      <c r="BA646" s="304"/>
      <c r="BB646" s="304"/>
      <c r="BC646" s="304"/>
      <c r="BD646" s="304"/>
      <c r="BE646" s="304"/>
      <c r="BF646" s="304"/>
      <c r="BG646" s="304"/>
      <c r="BH646" s="304"/>
      <c r="BI646" s="304"/>
      <c r="BJ646" s="304"/>
      <c r="BK646" s="304"/>
      <c r="BL646" s="304"/>
      <c r="BM646" s="304"/>
      <c r="BN646" s="304"/>
      <c r="BO646" s="304"/>
      <c r="BP646" s="304"/>
      <c r="BQ646" s="304"/>
      <c r="BR646" s="304"/>
      <c r="BS646" s="304"/>
      <c r="BT646" s="304"/>
      <c r="BU646" s="304"/>
      <c r="BV646" s="304"/>
      <c r="BW646" s="304"/>
      <c r="BX646" s="304"/>
      <c r="BY646" s="304"/>
      <c r="BZ646" s="304"/>
      <c r="CA646" s="304"/>
      <c r="CB646" s="304"/>
      <c r="CC646" s="304"/>
      <c r="CD646" s="304"/>
      <c r="CE646" s="304"/>
      <c r="CF646" s="304"/>
      <c r="CG646" s="304"/>
      <c r="CH646" s="304"/>
      <c r="CI646" s="304"/>
      <c r="CJ646" s="304"/>
      <c r="CK646" s="304"/>
      <c r="CL646" s="304"/>
      <c r="CM646" s="304"/>
      <c r="CN646" s="304"/>
      <c r="CO646" s="304"/>
      <c r="CP646" s="304"/>
      <c r="CQ646" s="304"/>
      <c r="CR646" s="304"/>
      <c r="CS646" s="304"/>
      <c r="CT646" s="304"/>
      <c r="CU646" s="304"/>
      <c r="CV646" s="304"/>
      <c r="CW646" s="304"/>
      <c r="CX646" s="304"/>
      <c r="CY646" s="304"/>
      <c r="CZ646" s="304"/>
      <c r="DA646" s="304"/>
      <c r="DB646" s="304"/>
      <c r="DC646" s="304"/>
      <c r="DD646" s="304"/>
      <c r="DE646" s="304"/>
      <c r="DF646" s="304"/>
      <c r="DG646" s="304"/>
      <c r="DH646" s="304"/>
      <c r="DI646" s="304"/>
      <c r="DJ646" s="304"/>
      <c r="DK646" s="304"/>
      <c r="DL646" s="304"/>
      <c r="DM646" s="304"/>
      <c r="DN646" s="304"/>
      <c r="DO646" s="304"/>
      <c r="DP646" s="304"/>
      <c r="DQ646" s="304"/>
      <c r="DR646" s="304"/>
      <c r="DS646" s="304"/>
      <c r="DT646" s="304"/>
      <c r="DU646" s="304"/>
      <c r="DV646" s="304"/>
      <c r="DW646" s="304"/>
      <c r="DX646" s="304"/>
      <c r="DY646" s="304"/>
      <c r="DZ646" s="304"/>
      <c r="EA646" s="304"/>
      <c r="EB646" s="304"/>
      <c r="EC646" s="304"/>
      <c r="ED646" s="304"/>
      <c r="EE646" s="304"/>
      <c r="EF646" s="304"/>
      <c r="EG646" s="304"/>
      <c r="EH646" s="304"/>
      <c r="EI646" s="304"/>
      <c r="EJ646" s="304"/>
      <c r="EK646" s="304"/>
      <c r="EL646" s="304"/>
      <c r="EM646" s="304"/>
      <c r="EN646" s="304"/>
      <c r="EO646" s="304"/>
      <c r="EP646" s="304"/>
      <c r="EQ646" s="304"/>
      <c r="ER646" s="304"/>
      <c r="ES646" s="304"/>
      <c r="ET646" s="304"/>
      <c r="EU646" s="304"/>
      <c r="EV646" s="304"/>
      <c r="EW646" s="304"/>
      <c r="EX646" s="304"/>
      <c r="EY646" s="304"/>
      <c r="EZ646" s="304"/>
      <c r="FA646" s="304"/>
      <c r="FB646" s="304"/>
      <c r="FC646" s="304"/>
      <c r="FD646" s="304"/>
      <c r="FE646" s="304"/>
      <c r="FF646" s="304"/>
    </row>
    <row r="647" spans="21:162" s="265" customFormat="1" x14ac:dyDescent="0.15">
      <c r="U647" s="304"/>
      <c r="V647" s="304"/>
      <c r="W647" s="304"/>
      <c r="X647" s="304"/>
      <c r="Y647" s="304"/>
      <c r="Z647" s="304"/>
      <c r="AA647" s="304"/>
      <c r="AB647" s="304"/>
      <c r="AC647" s="304"/>
      <c r="AD647" s="304"/>
      <c r="AE647" s="304"/>
      <c r="AF647" s="304"/>
      <c r="AG647" s="304"/>
      <c r="AH647" s="304"/>
      <c r="AI647" s="304"/>
      <c r="AJ647" s="304"/>
      <c r="AK647" s="304"/>
      <c r="AL647" s="304"/>
      <c r="AM647" s="304"/>
      <c r="AN647" s="304"/>
      <c r="AO647" s="304"/>
      <c r="AP647" s="304"/>
      <c r="AQ647" s="304"/>
      <c r="AR647" s="304"/>
      <c r="AS647" s="304"/>
      <c r="AT647" s="304"/>
      <c r="AU647" s="304"/>
      <c r="AV647" s="304"/>
      <c r="AW647" s="304"/>
      <c r="AX647" s="304"/>
      <c r="AY647" s="304"/>
      <c r="AZ647" s="304"/>
      <c r="BA647" s="304"/>
      <c r="BB647" s="304"/>
      <c r="BC647" s="304"/>
      <c r="BD647" s="304"/>
      <c r="BE647" s="304"/>
      <c r="BF647" s="304"/>
      <c r="BG647" s="304"/>
      <c r="BH647" s="304"/>
      <c r="BI647" s="304"/>
      <c r="BJ647" s="304"/>
      <c r="BK647" s="304"/>
      <c r="BL647" s="304"/>
      <c r="BM647" s="304"/>
      <c r="BN647" s="304"/>
      <c r="BO647" s="304"/>
      <c r="BP647" s="304"/>
      <c r="BQ647" s="304"/>
      <c r="BR647" s="304"/>
      <c r="BS647" s="304"/>
      <c r="BT647" s="304"/>
      <c r="BU647" s="304"/>
      <c r="BV647" s="304"/>
      <c r="BW647" s="304"/>
      <c r="BX647" s="304"/>
      <c r="BY647" s="304"/>
      <c r="BZ647" s="304"/>
      <c r="CA647" s="304"/>
      <c r="CB647" s="304"/>
      <c r="CC647" s="304"/>
      <c r="CD647" s="304"/>
      <c r="CE647" s="304"/>
      <c r="CF647" s="304"/>
      <c r="CG647" s="304"/>
      <c r="CH647" s="304"/>
      <c r="CI647" s="304"/>
      <c r="CJ647" s="304"/>
      <c r="CK647" s="304"/>
      <c r="CL647" s="304"/>
      <c r="CM647" s="304"/>
      <c r="CN647" s="304"/>
      <c r="CO647" s="304"/>
      <c r="CP647" s="304"/>
      <c r="CQ647" s="304"/>
      <c r="CR647" s="304"/>
      <c r="CS647" s="304"/>
      <c r="CT647" s="304"/>
      <c r="CU647" s="304"/>
      <c r="CV647" s="304"/>
      <c r="CW647" s="304"/>
      <c r="CX647" s="304"/>
      <c r="CY647" s="304"/>
      <c r="CZ647" s="304"/>
      <c r="DA647" s="304"/>
      <c r="DB647" s="304"/>
      <c r="DC647" s="304"/>
      <c r="DD647" s="304"/>
      <c r="DE647" s="304"/>
      <c r="DF647" s="304"/>
      <c r="DG647" s="304"/>
      <c r="DH647" s="304"/>
      <c r="DI647" s="304"/>
      <c r="DJ647" s="304"/>
      <c r="DK647" s="304"/>
      <c r="DL647" s="304"/>
      <c r="DM647" s="304"/>
      <c r="DN647" s="304"/>
      <c r="DO647" s="304"/>
      <c r="DP647" s="304"/>
      <c r="DQ647" s="304"/>
      <c r="DR647" s="304"/>
      <c r="DS647" s="304"/>
      <c r="DT647" s="304"/>
      <c r="DU647" s="304"/>
      <c r="DV647" s="304"/>
      <c r="DW647" s="304"/>
      <c r="DX647" s="304"/>
      <c r="DY647" s="304"/>
      <c r="DZ647" s="304"/>
      <c r="EA647" s="304"/>
      <c r="EB647" s="304"/>
      <c r="EC647" s="304"/>
      <c r="ED647" s="304"/>
      <c r="EE647" s="304"/>
      <c r="EF647" s="304"/>
      <c r="EG647" s="304"/>
      <c r="EH647" s="304"/>
      <c r="EI647" s="304"/>
      <c r="EJ647" s="304"/>
      <c r="EK647" s="304"/>
      <c r="EL647" s="304"/>
      <c r="EM647" s="304"/>
      <c r="EN647" s="304"/>
      <c r="EO647" s="304"/>
      <c r="EP647" s="304"/>
      <c r="EQ647" s="304"/>
      <c r="ER647" s="304"/>
      <c r="ES647" s="304"/>
      <c r="ET647" s="304"/>
      <c r="EU647" s="304"/>
      <c r="EV647" s="304"/>
      <c r="EW647" s="304"/>
      <c r="EX647" s="304"/>
      <c r="EY647" s="304"/>
      <c r="EZ647" s="304"/>
      <c r="FA647" s="304"/>
      <c r="FB647" s="304"/>
      <c r="FC647" s="304"/>
      <c r="FD647" s="304"/>
      <c r="FE647" s="304"/>
      <c r="FF647" s="304"/>
    </row>
    <row r="648" spans="21:162" s="265" customFormat="1" x14ac:dyDescent="0.15">
      <c r="U648" s="304"/>
      <c r="V648" s="304"/>
      <c r="W648" s="304"/>
      <c r="X648" s="304"/>
      <c r="Y648" s="304"/>
      <c r="Z648" s="304"/>
      <c r="AA648" s="304"/>
      <c r="AB648" s="304"/>
      <c r="AC648" s="304"/>
      <c r="AD648" s="304"/>
      <c r="AE648" s="304"/>
      <c r="AF648" s="304"/>
      <c r="AG648" s="304"/>
      <c r="AH648" s="304"/>
      <c r="AI648" s="304"/>
      <c r="AJ648" s="304"/>
      <c r="AK648" s="304"/>
      <c r="AL648" s="304"/>
      <c r="AM648" s="304"/>
      <c r="AN648" s="304"/>
      <c r="AO648" s="304"/>
      <c r="AP648" s="304"/>
      <c r="AQ648" s="304"/>
      <c r="AR648" s="304"/>
      <c r="AS648" s="304"/>
      <c r="AT648" s="304"/>
      <c r="AU648" s="304"/>
      <c r="AV648" s="304"/>
      <c r="AW648" s="304"/>
      <c r="AX648" s="304"/>
      <c r="AY648" s="304"/>
      <c r="AZ648" s="304"/>
      <c r="BA648" s="304"/>
      <c r="BB648" s="304"/>
      <c r="BC648" s="304"/>
      <c r="BD648" s="304"/>
      <c r="BE648" s="304"/>
      <c r="BF648" s="304"/>
      <c r="BG648" s="304"/>
      <c r="BH648" s="304"/>
      <c r="BI648" s="304"/>
      <c r="BJ648" s="304"/>
      <c r="BK648" s="304"/>
      <c r="BL648" s="304"/>
      <c r="BM648" s="304"/>
      <c r="BN648" s="304"/>
      <c r="BO648" s="304"/>
      <c r="BP648" s="304"/>
      <c r="BQ648" s="304"/>
      <c r="BR648" s="304"/>
      <c r="BS648" s="304"/>
      <c r="BT648" s="304"/>
      <c r="BU648" s="304"/>
      <c r="BV648" s="304"/>
      <c r="BW648" s="304"/>
      <c r="BX648" s="304"/>
      <c r="BY648" s="304"/>
      <c r="BZ648" s="304"/>
      <c r="CA648" s="304"/>
      <c r="CB648" s="304"/>
      <c r="CC648" s="304"/>
      <c r="CD648" s="304"/>
      <c r="CE648" s="304"/>
      <c r="CF648" s="304"/>
      <c r="CG648" s="304"/>
      <c r="CH648" s="304"/>
      <c r="CI648" s="304"/>
      <c r="CJ648" s="304"/>
      <c r="CK648" s="304"/>
      <c r="CL648" s="304"/>
      <c r="CM648" s="304"/>
      <c r="CN648" s="304"/>
      <c r="CO648" s="304"/>
      <c r="CP648" s="304"/>
      <c r="CQ648" s="304"/>
      <c r="CR648" s="304"/>
      <c r="CS648" s="304"/>
      <c r="CT648" s="304"/>
      <c r="CU648" s="304"/>
      <c r="CV648" s="304"/>
      <c r="CW648" s="304"/>
      <c r="CX648" s="304"/>
      <c r="CY648" s="304"/>
      <c r="CZ648" s="304"/>
      <c r="DA648" s="304"/>
      <c r="DB648" s="304"/>
      <c r="DC648" s="304"/>
      <c r="DD648" s="304"/>
      <c r="DE648" s="304"/>
      <c r="DF648" s="304"/>
      <c r="DG648" s="304"/>
      <c r="DH648" s="304"/>
      <c r="DI648" s="304"/>
      <c r="DJ648" s="304"/>
      <c r="DK648" s="304"/>
      <c r="DL648" s="304"/>
      <c r="DM648" s="304"/>
      <c r="DN648" s="304"/>
      <c r="DO648" s="304"/>
      <c r="DP648" s="304"/>
      <c r="DQ648" s="304"/>
      <c r="DR648" s="304"/>
      <c r="DS648" s="304"/>
      <c r="DT648" s="304"/>
      <c r="DU648" s="304"/>
      <c r="DV648" s="304"/>
      <c r="DW648" s="304"/>
      <c r="DX648" s="304"/>
      <c r="DY648" s="304"/>
      <c r="DZ648" s="304"/>
      <c r="EA648" s="304"/>
      <c r="EB648" s="304"/>
      <c r="EC648" s="304"/>
      <c r="ED648" s="304"/>
      <c r="EE648" s="304"/>
      <c r="EF648" s="304"/>
      <c r="EG648" s="304"/>
      <c r="EH648" s="304"/>
      <c r="EI648" s="304"/>
      <c r="EJ648" s="304"/>
      <c r="EK648" s="304"/>
      <c r="EL648" s="304"/>
      <c r="EM648" s="304"/>
      <c r="EN648" s="304"/>
      <c r="EO648" s="304"/>
      <c r="EP648" s="304"/>
      <c r="EQ648" s="304"/>
      <c r="ER648" s="304"/>
      <c r="ES648" s="304"/>
      <c r="ET648" s="304"/>
      <c r="EU648" s="304"/>
      <c r="EV648" s="304"/>
      <c r="EW648" s="304"/>
      <c r="EX648" s="304"/>
      <c r="EY648" s="304"/>
      <c r="EZ648" s="304"/>
      <c r="FA648" s="304"/>
      <c r="FB648" s="304"/>
      <c r="FC648" s="304"/>
      <c r="FD648" s="304"/>
      <c r="FE648" s="304"/>
      <c r="FF648" s="304"/>
    </row>
  </sheetData>
  <sheetProtection algorithmName="SHA-512" hashValue="Opded3AuHiuC1CKh+ZDchJ0fLxmqACe6zW4cSCEnP2z5DfgXrKqQcpcXvVkoqA7ZarraNmrlz0sWrBR45EoixQ==" saltValue="6FXUadDAT1mGYHUQ69lt0g==" spinCount="100000" sheet="1" objects="1" scenarios="1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DG550"/>
  <sheetViews>
    <sheetView topLeftCell="A71" zoomScaleNormal="125" zoomScalePageLayoutView="125" workbookViewId="0">
      <selection activeCell="C98" activeCellId="3" sqref="C5 C35:C37 C66:C68 C98:C101"/>
    </sheetView>
  </sheetViews>
  <sheetFormatPr baseColWidth="10" defaultColWidth="12.1640625" defaultRowHeight="14" x14ac:dyDescent="0.15"/>
  <cols>
    <col min="1" max="1" width="20.33203125" style="79" customWidth="1"/>
    <col min="2" max="2" width="21.83203125" style="79" customWidth="1"/>
    <col min="3" max="14" width="12.1640625" style="79"/>
    <col min="15" max="16" width="12.1640625" style="79" hidden="1" customWidth="1"/>
    <col min="17" max="20" width="12.1640625" style="79"/>
    <col min="21" max="100" width="12.1640625" style="244"/>
    <col min="101" max="16384" width="12.1640625" style="79"/>
  </cols>
  <sheetData>
    <row r="1" spans="1:111" s="264" customFormat="1" x14ac:dyDescent="0.15">
      <c r="A1" s="264" t="s">
        <v>11</v>
      </c>
    </row>
    <row r="2" spans="1:111" s="264" customFormat="1" x14ac:dyDescent="0.15">
      <c r="A2" s="283" t="s">
        <v>93</v>
      </c>
    </row>
    <row r="3" spans="1:111" s="264" customFormat="1" ht="15" thickBot="1" x14ac:dyDescent="0.2">
      <c r="G3" s="284"/>
    </row>
    <row r="4" spans="1:111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4"/>
      <c r="DF4" s="264"/>
      <c r="DG4" s="264"/>
    </row>
    <row r="5" spans="1:111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264"/>
      <c r="V5" s="264"/>
      <c r="W5" s="264"/>
      <c r="X5" s="264"/>
      <c r="Y5" s="264"/>
      <c r="Z5" s="264"/>
      <c r="AA5" s="264"/>
      <c r="AB5" s="264"/>
      <c r="AC5" s="264"/>
      <c r="AD5" s="264"/>
      <c r="AE5" s="264"/>
      <c r="AF5" s="264"/>
      <c r="AG5" s="264"/>
      <c r="AH5" s="264"/>
      <c r="AI5" s="264"/>
      <c r="AJ5" s="264"/>
      <c r="AK5" s="264"/>
      <c r="AL5" s="264"/>
      <c r="AM5" s="264"/>
      <c r="AN5" s="264"/>
      <c r="AO5" s="264"/>
      <c r="AP5" s="264"/>
      <c r="AQ5" s="264"/>
      <c r="AR5" s="264"/>
      <c r="AS5" s="264"/>
      <c r="AT5" s="264"/>
      <c r="AU5" s="264"/>
      <c r="AV5" s="264"/>
      <c r="AW5" s="264"/>
      <c r="AX5" s="264"/>
      <c r="AY5" s="264"/>
      <c r="AZ5" s="264"/>
      <c r="BA5" s="264"/>
      <c r="BB5" s="264"/>
      <c r="BC5" s="264"/>
      <c r="BD5" s="264"/>
      <c r="BE5" s="264"/>
      <c r="BF5" s="264"/>
      <c r="BG5" s="264"/>
      <c r="BH5" s="264"/>
      <c r="BI5" s="264"/>
      <c r="BJ5" s="264"/>
      <c r="BK5" s="264"/>
      <c r="BL5" s="264"/>
      <c r="BM5" s="264"/>
      <c r="BN5" s="264"/>
      <c r="BO5" s="264"/>
      <c r="BP5" s="264"/>
      <c r="BQ5" s="264"/>
      <c r="BR5" s="264"/>
      <c r="BS5" s="264"/>
      <c r="BT5" s="264"/>
      <c r="BU5" s="264"/>
      <c r="BV5" s="264"/>
      <c r="BW5" s="264"/>
      <c r="BX5" s="264"/>
      <c r="BY5" s="264"/>
      <c r="BZ5" s="264"/>
      <c r="CA5" s="264"/>
      <c r="CB5" s="264"/>
      <c r="CC5" s="264"/>
      <c r="CD5" s="264"/>
      <c r="CE5" s="264"/>
      <c r="CF5" s="264"/>
      <c r="CG5" s="264"/>
      <c r="CH5" s="264"/>
      <c r="CI5" s="264"/>
      <c r="CJ5" s="264"/>
      <c r="CK5" s="264"/>
      <c r="CL5" s="264"/>
      <c r="CM5" s="264"/>
      <c r="CN5" s="264"/>
      <c r="CO5" s="264"/>
      <c r="CP5" s="264"/>
      <c r="CQ5" s="264"/>
      <c r="CR5" s="264"/>
      <c r="CS5" s="264"/>
      <c r="CT5" s="264"/>
      <c r="CU5" s="264"/>
      <c r="CV5" s="264"/>
      <c r="CW5" s="264"/>
      <c r="CX5" s="264"/>
      <c r="CY5" s="264"/>
      <c r="CZ5" s="264"/>
      <c r="DA5" s="264"/>
      <c r="DB5" s="264"/>
      <c r="DC5" s="264"/>
      <c r="DD5" s="264"/>
      <c r="DE5" s="264"/>
      <c r="DF5" s="264"/>
      <c r="DG5" s="264"/>
    </row>
    <row r="6" spans="1:111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264"/>
      <c r="V6" s="264"/>
      <c r="W6" s="264"/>
      <c r="X6" s="264"/>
      <c r="Y6" s="264"/>
      <c r="Z6" s="264"/>
      <c r="AA6" s="264"/>
      <c r="AB6" s="264"/>
      <c r="AC6" s="264"/>
      <c r="AD6" s="264"/>
      <c r="AE6" s="264"/>
      <c r="AF6" s="264"/>
      <c r="AG6" s="264"/>
      <c r="AH6" s="264"/>
      <c r="AI6" s="264"/>
      <c r="AJ6" s="264"/>
      <c r="AK6" s="264"/>
      <c r="AL6" s="264"/>
      <c r="AM6" s="264"/>
      <c r="AN6" s="264"/>
      <c r="AO6" s="264"/>
      <c r="AP6" s="264"/>
      <c r="AQ6" s="264"/>
      <c r="AR6" s="264"/>
      <c r="AS6" s="264"/>
      <c r="AT6" s="264"/>
      <c r="AU6" s="264"/>
      <c r="AV6" s="264"/>
      <c r="AW6" s="264"/>
      <c r="AX6" s="264"/>
      <c r="AY6" s="264"/>
      <c r="AZ6" s="264"/>
      <c r="BA6" s="264"/>
      <c r="BB6" s="264"/>
      <c r="BC6" s="264"/>
      <c r="BD6" s="264"/>
      <c r="BE6" s="264"/>
      <c r="BF6" s="264"/>
      <c r="BG6" s="264"/>
      <c r="BH6" s="264"/>
      <c r="BI6" s="264"/>
      <c r="BJ6" s="264"/>
      <c r="BK6" s="264"/>
      <c r="BL6" s="264"/>
      <c r="BM6" s="264"/>
      <c r="BN6" s="264"/>
      <c r="BO6" s="264"/>
      <c r="BP6" s="264"/>
      <c r="BQ6" s="264"/>
      <c r="BR6" s="264"/>
      <c r="BS6" s="264"/>
      <c r="BT6" s="264"/>
      <c r="BU6" s="264"/>
      <c r="BV6" s="264"/>
      <c r="BW6" s="264"/>
      <c r="BX6" s="264"/>
      <c r="BY6" s="264"/>
      <c r="BZ6" s="264"/>
      <c r="CA6" s="264"/>
      <c r="CB6" s="264"/>
      <c r="CC6" s="264"/>
      <c r="CD6" s="264"/>
      <c r="CE6" s="264"/>
      <c r="CF6" s="264"/>
      <c r="CG6" s="264"/>
      <c r="CH6" s="264"/>
      <c r="CI6" s="264"/>
      <c r="CJ6" s="264"/>
      <c r="CK6" s="264"/>
      <c r="CL6" s="264"/>
      <c r="CM6" s="264"/>
      <c r="CN6" s="264"/>
      <c r="CO6" s="264"/>
      <c r="CP6" s="264"/>
      <c r="CQ6" s="264"/>
      <c r="CR6" s="264"/>
      <c r="CS6" s="264"/>
      <c r="CT6" s="264"/>
      <c r="CU6" s="264"/>
      <c r="CV6" s="264"/>
      <c r="CW6" s="264"/>
      <c r="CX6" s="264"/>
      <c r="CY6" s="264"/>
      <c r="CZ6" s="264"/>
      <c r="DA6" s="264"/>
      <c r="DB6" s="264"/>
      <c r="DC6" s="264"/>
      <c r="DD6" s="264"/>
      <c r="DE6" s="264"/>
      <c r="DF6" s="264"/>
      <c r="DG6" s="264"/>
    </row>
    <row r="7" spans="1:111" s="240" customFormat="1" ht="75" x14ac:dyDescent="0.15">
      <c r="A7" s="386" t="s">
        <v>16</v>
      </c>
      <c r="B7" s="403" t="s">
        <v>17</v>
      </c>
      <c r="C7" s="388" t="s">
        <v>18</v>
      </c>
      <c r="D7" s="388" t="s">
        <v>19</v>
      </c>
      <c r="E7" s="388" t="s">
        <v>598</v>
      </c>
      <c r="F7" s="402" t="s">
        <v>65</v>
      </c>
      <c r="G7" s="388" t="s">
        <v>156</v>
      </c>
      <c r="H7" s="387" t="s">
        <v>599</v>
      </c>
      <c r="I7" s="388" t="s">
        <v>600</v>
      </c>
      <c r="J7" s="389" t="s">
        <v>66</v>
      </c>
      <c r="K7" s="390" t="s">
        <v>34</v>
      </c>
      <c r="L7" s="390" t="s">
        <v>35</v>
      </c>
      <c r="M7" s="390" t="s">
        <v>36</v>
      </c>
      <c r="N7" s="390" t="s">
        <v>38</v>
      </c>
      <c r="O7" s="391" t="s">
        <v>127</v>
      </c>
      <c r="P7" s="391" t="s">
        <v>128</v>
      </c>
      <c r="Q7" s="392" t="s">
        <v>12</v>
      </c>
      <c r="R7" s="392" t="s">
        <v>13</v>
      </c>
      <c r="S7" s="390" t="s">
        <v>23</v>
      </c>
      <c r="T7" s="406" t="s">
        <v>24</v>
      </c>
      <c r="U7" s="264"/>
      <c r="V7" s="264"/>
      <c r="W7" s="264"/>
      <c r="X7" s="264"/>
      <c r="Y7" s="264"/>
      <c r="Z7" s="264"/>
      <c r="AA7" s="264"/>
      <c r="AB7" s="264"/>
      <c r="AC7" s="264"/>
      <c r="AD7" s="264"/>
      <c r="AE7" s="264"/>
      <c r="AF7" s="264"/>
      <c r="AG7" s="264"/>
      <c r="AH7" s="264"/>
      <c r="AI7" s="264"/>
      <c r="AJ7" s="264"/>
      <c r="AK7" s="264"/>
      <c r="AL7" s="264"/>
      <c r="AM7" s="264"/>
      <c r="AN7" s="264"/>
      <c r="AO7" s="264"/>
      <c r="AP7" s="264"/>
      <c r="AQ7" s="264"/>
      <c r="AR7" s="264"/>
      <c r="AS7" s="264"/>
      <c r="AT7" s="264"/>
      <c r="AU7" s="264"/>
      <c r="AV7" s="264"/>
      <c r="AW7" s="264"/>
      <c r="AX7" s="264"/>
      <c r="AY7" s="264"/>
      <c r="AZ7" s="264"/>
      <c r="BA7" s="264"/>
      <c r="BB7" s="264"/>
      <c r="BC7" s="264"/>
      <c r="BD7" s="264"/>
      <c r="BE7" s="264"/>
      <c r="BF7" s="264"/>
      <c r="BG7" s="264"/>
      <c r="BH7" s="264"/>
      <c r="BI7" s="264"/>
      <c r="BJ7" s="264"/>
      <c r="BK7" s="264"/>
      <c r="BL7" s="264"/>
      <c r="BM7" s="264"/>
      <c r="BN7" s="264"/>
      <c r="BO7" s="264"/>
      <c r="BP7" s="264"/>
      <c r="BQ7" s="264"/>
      <c r="BR7" s="264"/>
      <c r="BS7" s="264"/>
      <c r="BT7" s="264"/>
      <c r="BU7" s="264"/>
      <c r="BV7" s="264"/>
      <c r="BW7" s="264"/>
      <c r="BX7" s="264"/>
      <c r="BY7" s="264"/>
      <c r="BZ7" s="264"/>
      <c r="CA7" s="264"/>
      <c r="CB7" s="264"/>
      <c r="CC7" s="264"/>
      <c r="CD7" s="264"/>
      <c r="CE7" s="264"/>
      <c r="CF7" s="264"/>
      <c r="CG7" s="264"/>
      <c r="CH7" s="264"/>
      <c r="CI7" s="264"/>
      <c r="CJ7" s="264"/>
      <c r="CK7" s="264"/>
      <c r="CL7" s="264"/>
      <c r="CM7" s="264"/>
      <c r="CN7" s="264"/>
      <c r="CO7" s="264"/>
      <c r="CP7" s="264"/>
      <c r="CQ7" s="264"/>
      <c r="CR7" s="264"/>
      <c r="CS7" s="264"/>
      <c r="CT7" s="264"/>
      <c r="CU7" s="264"/>
      <c r="CV7" s="264"/>
      <c r="CW7" s="264"/>
      <c r="CX7" s="264"/>
      <c r="CY7" s="264"/>
      <c r="CZ7" s="264"/>
      <c r="DA7" s="264"/>
      <c r="DB7" s="264"/>
      <c r="DC7" s="264"/>
      <c r="DD7" s="264"/>
      <c r="DE7" s="264"/>
      <c r="DF7" s="264"/>
      <c r="DG7" s="264"/>
    </row>
    <row r="8" spans="1:111" s="285" customFormat="1" x14ac:dyDescent="0.15">
      <c r="A8" s="407" t="str">
        <f>'CP Oct 2017'!K2</f>
        <v>AGL</v>
      </c>
      <c r="B8" s="409" t="str">
        <f>'CP Oct 2017'!L2</f>
        <v>Business Savers</v>
      </c>
      <c r="C8" s="288">
        <f>91*'CP Oct 2017'!M2/100</f>
        <v>157.91229999999999</v>
      </c>
      <c r="D8" s="288">
        <f>$C$5*'CP Oct 2017'!N2/100</f>
        <v>1329.5</v>
      </c>
      <c r="E8" s="288">
        <v>0</v>
      </c>
      <c r="F8" s="288">
        <v>0</v>
      </c>
      <c r="G8" s="289">
        <v>0</v>
      </c>
      <c r="H8" s="288">
        <v>0</v>
      </c>
      <c r="I8" s="290">
        <f t="shared" ref="I8:I31" si="0">SUM(C8:H8)</f>
        <v>1487.4123</v>
      </c>
      <c r="J8" s="291">
        <f>I8*4</f>
        <v>5949.6491999999998</v>
      </c>
      <c r="K8" s="287">
        <f>'CP Oct 2017'!AY2</f>
        <v>0</v>
      </c>
      <c r="L8" s="287">
        <f>'CP Oct 2017'!AZ2</f>
        <v>38</v>
      </c>
      <c r="M8" s="287">
        <f>'CP Oct 2017'!BA2</f>
        <v>0</v>
      </c>
      <c r="N8" s="287">
        <f>'CP Oct 2017'!BB2</f>
        <v>0</v>
      </c>
      <c r="O8" s="291">
        <f>J8-((I8-C8)*L8/100)*4</f>
        <v>3928.8091999999997</v>
      </c>
      <c r="P8" s="291">
        <f>O8</f>
        <v>3928.8091999999997</v>
      </c>
      <c r="Q8" s="291">
        <f>O8*1.1</f>
        <v>4321.6901200000002</v>
      </c>
      <c r="R8" s="291">
        <f>P8*1.1</f>
        <v>4321.6901200000002</v>
      </c>
      <c r="S8" s="292">
        <f>'CP Oct 2017'!BI2</f>
        <v>0</v>
      </c>
      <c r="T8" s="293" t="str">
        <f>'CP Oct 2017'!BJ2</f>
        <v>n</v>
      </c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264"/>
      <c r="BA8" s="264"/>
      <c r="BB8" s="264"/>
      <c r="BC8" s="264"/>
      <c r="BD8" s="264"/>
      <c r="BE8" s="264"/>
      <c r="BF8" s="264"/>
      <c r="BG8" s="264"/>
      <c r="BH8" s="264"/>
      <c r="BI8" s="264"/>
      <c r="BJ8" s="264"/>
      <c r="BK8" s="264"/>
      <c r="BL8" s="264"/>
      <c r="BM8" s="264"/>
      <c r="BN8" s="264"/>
      <c r="BO8" s="264"/>
      <c r="BP8" s="264"/>
      <c r="BQ8" s="264"/>
      <c r="BR8" s="264"/>
      <c r="BS8" s="264"/>
      <c r="BT8" s="264"/>
      <c r="BU8" s="264"/>
      <c r="BV8" s="264"/>
      <c r="BW8" s="264"/>
      <c r="BX8" s="264"/>
      <c r="BY8" s="264"/>
      <c r="BZ8" s="264"/>
      <c r="CA8" s="264"/>
      <c r="CB8" s="264"/>
      <c r="CC8" s="264"/>
      <c r="CD8" s="264"/>
      <c r="CE8" s="264"/>
      <c r="CF8" s="264"/>
      <c r="CG8" s="264"/>
      <c r="CH8" s="264"/>
      <c r="CI8" s="264"/>
      <c r="CJ8" s="264"/>
      <c r="CK8" s="264"/>
      <c r="CL8" s="264"/>
      <c r="CM8" s="264"/>
      <c r="CN8" s="264"/>
      <c r="CO8" s="264"/>
      <c r="CP8" s="264"/>
      <c r="CQ8" s="264"/>
      <c r="CR8" s="264"/>
      <c r="CS8" s="264"/>
      <c r="CT8" s="264"/>
      <c r="CU8" s="264"/>
      <c r="CV8" s="264"/>
      <c r="CW8" s="264"/>
      <c r="CX8" s="264"/>
      <c r="CY8" s="264"/>
      <c r="CZ8" s="264"/>
      <c r="DA8" s="264"/>
      <c r="DB8" s="264"/>
      <c r="DC8" s="264"/>
      <c r="DD8" s="264"/>
      <c r="DE8" s="264"/>
      <c r="DF8" s="264"/>
      <c r="DG8" s="264"/>
    </row>
    <row r="9" spans="1:111" s="294" customFormat="1" x14ac:dyDescent="0.15">
      <c r="A9" s="407" t="str">
        <f>'CP Oct 2017'!K3</f>
        <v>Alinta Energy</v>
      </c>
      <c r="B9" s="409" t="str">
        <f>'CP Oct 2017'!L3</f>
        <v>Fair Go Business</v>
      </c>
      <c r="C9" s="288">
        <f>91*'CP Oct 2017'!M3/100</f>
        <v>156.54730000000001</v>
      </c>
      <c r="D9" s="288">
        <f>$C$5*'CP Oct 2017'!N3/100</f>
        <v>1278.5</v>
      </c>
      <c r="E9" s="288">
        <v>0</v>
      </c>
      <c r="F9" s="288">
        <v>0</v>
      </c>
      <c r="G9" s="289">
        <v>0</v>
      </c>
      <c r="H9" s="288">
        <v>0</v>
      </c>
      <c r="I9" s="290">
        <f t="shared" si="0"/>
        <v>1435.0473</v>
      </c>
      <c r="J9" s="291">
        <f t="shared" ref="J9:J31" si="1">I9*4</f>
        <v>5740.1891999999998</v>
      </c>
      <c r="K9" s="287">
        <f>'CP Oct 2017'!AY3</f>
        <v>0</v>
      </c>
      <c r="L9" s="287">
        <f>'CP Oct 2017'!AZ3</f>
        <v>0</v>
      </c>
      <c r="M9" s="287">
        <f>'CP Oct 2017'!BA3</f>
        <v>0</v>
      </c>
      <c r="N9" s="287">
        <f>'CP Oct 2017'!BB3</f>
        <v>43</v>
      </c>
      <c r="O9" s="291">
        <f t="shared" ref="O9:O14" si="2">J9</f>
        <v>5740.1891999999998</v>
      </c>
      <c r="P9" s="291">
        <f>O9-((I9-C9)*N9/100)*4</f>
        <v>3541.1691999999998</v>
      </c>
      <c r="Q9" s="291">
        <f t="shared" ref="Q9:R30" si="3">O9*1.1</f>
        <v>6314.2081200000002</v>
      </c>
      <c r="R9" s="291">
        <f t="shared" si="3"/>
        <v>3895.2861200000002</v>
      </c>
      <c r="S9" s="292">
        <f>'CP Oct 2017'!BI3</f>
        <v>0</v>
      </c>
      <c r="T9" s="293" t="str">
        <f>'CP Oct 2017'!BJ3</f>
        <v>n</v>
      </c>
      <c r="U9" s="264"/>
      <c r="V9" s="264"/>
      <c r="W9" s="264"/>
      <c r="X9" s="264"/>
      <c r="Y9" s="264"/>
      <c r="Z9" s="264"/>
      <c r="AA9" s="264"/>
      <c r="AB9" s="264"/>
      <c r="AC9" s="264"/>
      <c r="AD9" s="264"/>
      <c r="AE9" s="264"/>
      <c r="AF9" s="264"/>
      <c r="AG9" s="264"/>
      <c r="AH9" s="264"/>
      <c r="AI9" s="264"/>
      <c r="AJ9" s="264"/>
      <c r="AK9" s="264"/>
      <c r="AL9" s="264"/>
      <c r="AM9" s="264"/>
      <c r="AN9" s="264"/>
      <c r="AO9" s="264"/>
      <c r="AP9" s="264"/>
      <c r="AQ9" s="264"/>
      <c r="AR9" s="264"/>
      <c r="AS9" s="264"/>
      <c r="AT9" s="264"/>
      <c r="AU9" s="264"/>
      <c r="AV9" s="264"/>
      <c r="AW9" s="264"/>
      <c r="AX9" s="264"/>
      <c r="AY9" s="264"/>
      <c r="AZ9" s="264"/>
      <c r="BA9" s="264"/>
      <c r="BB9" s="264"/>
      <c r="BC9" s="264"/>
      <c r="BD9" s="264"/>
      <c r="BE9" s="264"/>
      <c r="BF9" s="264"/>
      <c r="BG9" s="264"/>
      <c r="BH9" s="264"/>
      <c r="BI9" s="264"/>
      <c r="BJ9" s="264"/>
      <c r="BK9" s="264"/>
      <c r="BL9" s="264"/>
    </row>
    <row r="10" spans="1:111" s="285" customFormat="1" x14ac:dyDescent="0.15">
      <c r="A10" s="407" t="str">
        <f>'CP Oct 2017'!K4</f>
        <v>Click Energy</v>
      </c>
      <c r="B10" s="409" t="str">
        <f>'CP Oct 2017'!L4</f>
        <v>Click Business</v>
      </c>
      <c r="C10" s="288">
        <f>91*'CP Oct 2017'!M4/100</f>
        <v>113.113</v>
      </c>
      <c r="D10" s="288">
        <f>$C$5*'CP Oct 2017'!N4/100</f>
        <v>1357.65</v>
      </c>
      <c r="E10" s="288">
        <v>0</v>
      </c>
      <c r="F10" s="288">
        <v>0</v>
      </c>
      <c r="G10" s="289">
        <v>0</v>
      </c>
      <c r="H10" s="288">
        <v>0</v>
      </c>
      <c r="I10" s="290">
        <f t="shared" si="0"/>
        <v>1470.7630000000001</v>
      </c>
      <c r="J10" s="291">
        <f t="shared" si="1"/>
        <v>5883.0520000000006</v>
      </c>
      <c r="K10" s="287">
        <f>'CP Oct 2017'!AY4</f>
        <v>0</v>
      </c>
      <c r="L10" s="287">
        <f>'CP Oct 2017'!AZ4</f>
        <v>0</v>
      </c>
      <c r="M10" s="287">
        <f>'CP Oct 2017'!BA4</f>
        <v>7</v>
      </c>
      <c r="N10" s="287">
        <f>'CP Oct 2017'!BB4</f>
        <v>0</v>
      </c>
      <c r="O10" s="291">
        <f t="shared" si="2"/>
        <v>5883.0520000000006</v>
      </c>
      <c r="P10" s="291">
        <f>O10-(O10*M10/100)</f>
        <v>5471.2383600000003</v>
      </c>
      <c r="Q10" s="291">
        <f t="shared" si="3"/>
        <v>6471.3572000000013</v>
      </c>
      <c r="R10" s="291">
        <f t="shared" si="3"/>
        <v>6018.3621960000009</v>
      </c>
      <c r="S10" s="292">
        <f>'CP Oct 2017'!BI4</f>
        <v>0</v>
      </c>
      <c r="T10" s="293" t="str">
        <f>'CP Oct 2017'!BJ4</f>
        <v>n</v>
      </c>
      <c r="U10" s="264"/>
      <c r="V10" s="264"/>
      <c r="W10" s="264"/>
      <c r="X10" s="264"/>
      <c r="Y10" s="264"/>
      <c r="Z10" s="264"/>
      <c r="AA10" s="264"/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264"/>
      <c r="AM10" s="264"/>
      <c r="AN10" s="264"/>
      <c r="AO10" s="264"/>
      <c r="AP10" s="264"/>
      <c r="AQ10" s="264"/>
      <c r="AR10" s="264"/>
      <c r="AS10" s="264"/>
      <c r="AT10" s="264"/>
      <c r="AU10" s="264"/>
      <c r="AV10" s="264"/>
      <c r="AW10" s="264"/>
      <c r="AX10" s="264"/>
      <c r="AY10" s="264"/>
      <c r="AZ10" s="264"/>
      <c r="BA10" s="264"/>
      <c r="BB10" s="264"/>
      <c r="BC10" s="264"/>
      <c r="BD10" s="264"/>
      <c r="BE10" s="264"/>
      <c r="BF10" s="264"/>
      <c r="BG10" s="264"/>
      <c r="BH10" s="264"/>
      <c r="BI10" s="264"/>
      <c r="BJ10" s="264"/>
      <c r="BK10" s="264"/>
      <c r="BL10" s="264"/>
      <c r="BM10" s="264"/>
      <c r="BN10" s="264"/>
      <c r="BO10" s="264"/>
      <c r="BP10" s="264"/>
      <c r="BQ10" s="264"/>
      <c r="BR10" s="264"/>
      <c r="BS10" s="264"/>
      <c r="BT10" s="264"/>
      <c r="BU10" s="264"/>
      <c r="BV10" s="264"/>
      <c r="BW10" s="264"/>
      <c r="BX10" s="264"/>
      <c r="BY10" s="264"/>
      <c r="BZ10" s="264"/>
      <c r="CA10" s="264"/>
      <c r="CB10" s="264"/>
      <c r="CC10" s="264"/>
      <c r="CD10" s="264"/>
      <c r="CE10" s="264"/>
      <c r="CF10" s="264"/>
      <c r="CG10" s="264"/>
      <c r="CH10" s="264"/>
      <c r="CI10" s="264"/>
      <c r="CJ10" s="264"/>
      <c r="CK10" s="264"/>
      <c r="CL10" s="264"/>
      <c r="CM10" s="264"/>
      <c r="CN10" s="264"/>
      <c r="CO10" s="264"/>
      <c r="CP10" s="264"/>
      <c r="CQ10" s="264"/>
      <c r="CR10" s="264"/>
      <c r="CS10" s="264"/>
      <c r="CT10" s="264"/>
      <c r="CU10" s="264"/>
      <c r="CV10" s="264"/>
      <c r="CW10" s="264"/>
      <c r="CX10" s="264"/>
      <c r="CY10" s="264"/>
      <c r="CZ10" s="264"/>
      <c r="DA10" s="264"/>
      <c r="DB10" s="264"/>
      <c r="DC10" s="264"/>
      <c r="DD10" s="264"/>
      <c r="DE10" s="264"/>
      <c r="DF10" s="264"/>
      <c r="DG10" s="264"/>
    </row>
    <row r="11" spans="1:111" s="294" customFormat="1" x14ac:dyDescent="0.15">
      <c r="A11" s="407" t="str">
        <f>'CP Oct 2017'!K5</f>
        <v>Commander</v>
      </c>
      <c r="B11" s="409" t="str">
        <f>'CP Oct 2017'!L5</f>
        <v>Market offer</v>
      </c>
      <c r="C11" s="288">
        <f>91*'CP Oct 2017'!M5/100</f>
        <v>141.04089999999999</v>
      </c>
      <c r="D11" s="288">
        <f>IF(C5&gt;='CP Oct 2017'!P5,('CP Oct 2017'!P5*'CP Oct 2017'!N5/100),('CP Bills October 2017'!C5*'CP Oct 2017'!N5/100))</f>
        <v>935.73</v>
      </c>
      <c r="E11" s="295">
        <v>0</v>
      </c>
      <c r="F11" s="295">
        <v>0</v>
      </c>
      <c r="G11" s="289">
        <v>0</v>
      </c>
      <c r="H11" s="295">
        <f>IF(($C$5&lt;'CP Oct 2017'!P5),(0),('CP Bills October 2017'!$C$5-'CP Oct 2017'!P5)*'CP Oct 2017'!Q5/100)</f>
        <v>328.12</v>
      </c>
      <c r="I11" s="290">
        <f t="shared" si="0"/>
        <v>1404.8908999999999</v>
      </c>
      <c r="J11" s="291">
        <f t="shared" si="1"/>
        <v>5619.5635999999995</v>
      </c>
      <c r="K11" s="287">
        <f>'CP Oct 2017'!AY5</f>
        <v>0</v>
      </c>
      <c r="L11" s="287">
        <f>'CP Oct 2017'!AZ5</f>
        <v>0</v>
      </c>
      <c r="M11" s="287">
        <f>'CP Oct 2017'!BA5</f>
        <v>0</v>
      </c>
      <c r="N11" s="287">
        <f>'CP Oct 2017'!BB5</f>
        <v>20</v>
      </c>
      <c r="O11" s="291">
        <f t="shared" si="2"/>
        <v>5619.5635999999995</v>
      </c>
      <c r="P11" s="291">
        <f>O11-((I11-C11)*N11/100)*4</f>
        <v>4608.4835999999996</v>
      </c>
      <c r="Q11" s="291">
        <f t="shared" si="3"/>
        <v>6181.5199599999996</v>
      </c>
      <c r="R11" s="291">
        <f t="shared" si="3"/>
        <v>5069.3319599999995</v>
      </c>
      <c r="S11" s="292">
        <f>'CP Oct 2017'!BI5</f>
        <v>0</v>
      </c>
      <c r="T11" s="293" t="str">
        <f>'CP Oct 2017'!BJ5</f>
        <v>n</v>
      </c>
      <c r="U11" s="264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  <c r="AF11" s="264"/>
      <c r="AG11" s="264"/>
      <c r="AH11" s="264"/>
      <c r="AI11" s="264"/>
      <c r="AJ11" s="264"/>
      <c r="AK11" s="264"/>
      <c r="AL11" s="264"/>
      <c r="AM11" s="264"/>
      <c r="AN11" s="264"/>
      <c r="AO11" s="264"/>
      <c r="AP11" s="264"/>
      <c r="AQ11" s="264"/>
      <c r="AR11" s="264"/>
      <c r="AS11" s="264"/>
      <c r="AT11" s="264"/>
      <c r="AU11" s="264"/>
      <c r="AV11" s="264"/>
      <c r="AW11" s="264"/>
      <c r="AX11" s="264"/>
      <c r="AY11" s="264"/>
      <c r="AZ11" s="264"/>
      <c r="BA11" s="264"/>
      <c r="BB11" s="264"/>
      <c r="BC11" s="264"/>
      <c r="BD11" s="264"/>
      <c r="BE11" s="264"/>
      <c r="BF11" s="264"/>
      <c r="BG11" s="264"/>
      <c r="BH11" s="264"/>
      <c r="BI11" s="264"/>
      <c r="BJ11" s="264"/>
      <c r="BK11" s="264"/>
      <c r="BL11" s="264"/>
    </row>
    <row r="12" spans="1:111" s="285" customFormat="1" x14ac:dyDescent="0.15">
      <c r="A12" s="407" t="str">
        <f>'CP Oct 2017'!K6</f>
        <v>CovaU</v>
      </c>
      <c r="B12" s="409" t="str">
        <f>'CP Oct 2017'!L6</f>
        <v>Smart Saver</v>
      </c>
      <c r="C12" s="288">
        <f>91*'CP Oct 2017'!M6/100</f>
        <v>119.66500000000001</v>
      </c>
      <c r="D12" s="288">
        <f>$C$5*'CP Oct 2017'!N6/100</f>
        <v>1326</v>
      </c>
      <c r="E12" s="288">
        <v>0</v>
      </c>
      <c r="F12" s="288">
        <v>0</v>
      </c>
      <c r="G12" s="289">
        <v>0</v>
      </c>
      <c r="H12" s="288">
        <v>0</v>
      </c>
      <c r="I12" s="290">
        <f t="shared" si="0"/>
        <v>1445.665</v>
      </c>
      <c r="J12" s="291">
        <f t="shared" si="1"/>
        <v>5782.66</v>
      </c>
      <c r="K12" s="287">
        <f>'CP Oct 2017'!AY6</f>
        <v>0</v>
      </c>
      <c r="L12" s="287">
        <f>'CP Oct 2017'!AZ6</f>
        <v>0</v>
      </c>
      <c r="M12" s="287">
        <f>'CP Oct 2017'!BA6</f>
        <v>0</v>
      </c>
      <c r="N12" s="287">
        <f>'CP Oct 2017'!BB6</f>
        <v>34</v>
      </c>
      <c r="O12" s="291">
        <f t="shared" si="2"/>
        <v>5782.66</v>
      </c>
      <c r="P12" s="291">
        <f>O12-((I12-C12)*N12/100)*4</f>
        <v>3979.3</v>
      </c>
      <c r="Q12" s="291">
        <f t="shared" si="3"/>
        <v>6360.9260000000004</v>
      </c>
      <c r="R12" s="291">
        <f t="shared" si="3"/>
        <v>4377.2300000000005</v>
      </c>
      <c r="S12" s="292">
        <f>'CP Oct 2017'!BI6</f>
        <v>0</v>
      </c>
      <c r="T12" s="293" t="str">
        <f>'CP Oct 2017'!BJ6</f>
        <v>n</v>
      </c>
      <c r="U12" s="264"/>
      <c r="V12" s="264"/>
      <c r="W12" s="264"/>
      <c r="X12" s="264"/>
      <c r="Y12" s="264"/>
      <c r="Z12" s="264"/>
      <c r="AA12" s="264"/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264"/>
      <c r="AM12" s="264"/>
      <c r="AN12" s="264"/>
      <c r="AO12" s="264"/>
      <c r="AP12" s="264"/>
      <c r="AQ12" s="264"/>
      <c r="AR12" s="264"/>
      <c r="AS12" s="264"/>
      <c r="AT12" s="264"/>
      <c r="AU12" s="264"/>
      <c r="AV12" s="264"/>
      <c r="AW12" s="264"/>
      <c r="AX12" s="264"/>
      <c r="AY12" s="264"/>
      <c r="AZ12" s="264"/>
      <c r="BA12" s="264"/>
      <c r="BB12" s="264"/>
      <c r="BC12" s="264"/>
      <c r="BD12" s="264"/>
      <c r="BE12" s="264"/>
      <c r="BF12" s="264"/>
      <c r="BG12" s="264"/>
      <c r="BH12" s="264"/>
      <c r="BI12" s="264"/>
      <c r="BJ12" s="264"/>
      <c r="BK12" s="264"/>
      <c r="BL12" s="264"/>
      <c r="BM12" s="264"/>
      <c r="BN12" s="264"/>
      <c r="BO12" s="264"/>
      <c r="BP12" s="264"/>
      <c r="BQ12" s="264"/>
      <c r="BR12" s="264"/>
      <c r="BS12" s="264"/>
      <c r="BT12" s="264"/>
      <c r="BU12" s="264"/>
      <c r="BV12" s="264"/>
      <c r="BW12" s="264"/>
      <c r="BX12" s="264"/>
      <c r="BY12" s="264"/>
      <c r="BZ12" s="264"/>
      <c r="CA12" s="264"/>
      <c r="CB12" s="264"/>
      <c r="CC12" s="264"/>
      <c r="CD12" s="264"/>
      <c r="CE12" s="264"/>
      <c r="CF12" s="264"/>
      <c r="CG12" s="264"/>
      <c r="CH12" s="264"/>
      <c r="CI12" s="264"/>
      <c r="CJ12" s="264"/>
      <c r="CK12" s="264"/>
      <c r="CL12" s="264"/>
      <c r="CM12" s="264"/>
      <c r="CN12" s="264"/>
      <c r="CO12" s="264"/>
      <c r="CP12" s="264"/>
      <c r="CQ12" s="264"/>
      <c r="CR12" s="264"/>
      <c r="CS12" s="264"/>
      <c r="CT12" s="264"/>
      <c r="CU12" s="264"/>
      <c r="CV12" s="264"/>
      <c r="CW12" s="264"/>
      <c r="CX12" s="264"/>
      <c r="CY12" s="264"/>
      <c r="CZ12" s="264"/>
      <c r="DA12" s="264"/>
      <c r="DB12" s="264"/>
      <c r="DC12" s="264"/>
      <c r="DD12" s="264"/>
      <c r="DE12" s="264"/>
      <c r="DF12" s="264"/>
      <c r="DG12" s="264"/>
    </row>
    <row r="13" spans="1:111" s="294" customFormat="1" x14ac:dyDescent="0.15">
      <c r="A13" s="407" t="str">
        <f>'CP Oct 2017'!K7</f>
        <v>Diamond Energy</v>
      </c>
      <c r="B13" s="409" t="str">
        <f>'CP Oct 2017'!L7</f>
        <v>Pay on time discount</v>
      </c>
      <c r="C13" s="288">
        <f>91*'CP Oct 2017'!M7/100</f>
        <v>139.15719999999999</v>
      </c>
      <c r="D13" s="288">
        <f>IF(C5&gt;='CP Oct 2017'!P7,('CP Oct 2017'!P7*'CP Oct 2017'!N7/100),('CP Bills October 2017'!C5*'CP Oct 2017'!N7/100))</f>
        <v>201.8</v>
      </c>
      <c r="E13" s="295">
        <f>IF($C5&lt;'CP Oct 2017'!P7,0,IF(($C5-'CP Oct 2017'!P7)&lt;='CP Oct 2017'!R7,(($C5-'CP Oct 2017'!P7)*'CP Oct 2017'!Q7/100),((('CP Oct 2017'!R7+'CP Oct 2017'!P7)-('CP Oct 2017'!P7))*'CP Oct 2017'!Q7/100)))</f>
        <v>598.75</v>
      </c>
      <c r="F13" s="401">
        <v>0</v>
      </c>
      <c r="G13" s="289">
        <v>0</v>
      </c>
      <c r="H13" s="295">
        <f>IF(($C$5&lt;'CP Oct 2017'!R7+'CP Oct 2017'!P7),(0),(('CP Bills October 2017'!$C$5-('CP Oct 2017'!R7+'CP Oct 2017'!P7))*'CP Oct 2017'!S7/100))</f>
        <v>374.25</v>
      </c>
      <c r="I13" s="290">
        <f t="shared" si="0"/>
        <v>1313.9572000000001</v>
      </c>
      <c r="J13" s="291">
        <f t="shared" si="1"/>
        <v>5255.8288000000002</v>
      </c>
      <c r="K13" s="287">
        <f>'CP Oct 2017'!AY7</f>
        <v>0</v>
      </c>
      <c r="L13" s="287">
        <f>'CP Oct 2017'!AZ7</f>
        <v>0</v>
      </c>
      <c r="M13" s="287">
        <f>'CP Oct 2017'!BA7</f>
        <v>7</v>
      </c>
      <c r="N13" s="287">
        <f>'CP Oct 2017'!BB7</f>
        <v>0</v>
      </c>
      <c r="O13" s="291">
        <f t="shared" si="2"/>
        <v>5255.8288000000002</v>
      </c>
      <c r="P13" s="291">
        <f>O13-(O13*M13/100)</f>
        <v>4887.9207839999999</v>
      </c>
      <c r="Q13" s="291">
        <f t="shared" si="3"/>
        <v>5781.4116800000011</v>
      </c>
      <c r="R13" s="291">
        <f t="shared" si="3"/>
        <v>5376.7128624000006</v>
      </c>
      <c r="S13" s="292">
        <f>'CP Oct 2017'!BI7</f>
        <v>24</v>
      </c>
      <c r="T13" s="293" t="str">
        <f>'CP Oct 2017'!BJ7</f>
        <v>y</v>
      </c>
      <c r="U13" s="264"/>
      <c r="V13" s="264"/>
      <c r="W13" s="264"/>
      <c r="X13" s="264"/>
      <c r="Y13" s="264"/>
      <c r="Z13" s="264"/>
      <c r="AA13" s="264"/>
      <c r="AB13" s="264"/>
      <c r="AC13" s="264"/>
      <c r="AD13" s="264"/>
      <c r="AE13" s="264"/>
      <c r="AF13" s="264"/>
      <c r="AG13" s="264"/>
      <c r="AH13" s="264"/>
      <c r="AI13" s="264"/>
      <c r="AJ13" s="264"/>
      <c r="AK13" s="264"/>
      <c r="AL13" s="264"/>
      <c r="AM13" s="264"/>
      <c r="AN13" s="264"/>
      <c r="AO13" s="264"/>
      <c r="AP13" s="264"/>
      <c r="AQ13" s="264"/>
      <c r="AR13" s="264"/>
      <c r="AS13" s="264"/>
      <c r="AT13" s="264"/>
      <c r="AU13" s="264"/>
      <c r="AV13" s="264"/>
      <c r="AW13" s="264"/>
      <c r="AX13" s="264"/>
      <c r="AY13" s="264"/>
      <c r="AZ13" s="264"/>
      <c r="BA13" s="264"/>
      <c r="BB13" s="264"/>
      <c r="BC13" s="264"/>
      <c r="BD13" s="264"/>
      <c r="BE13" s="264"/>
      <c r="BF13" s="264"/>
      <c r="BG13" s="264"/>
      <c r="BH13" s="264"/>
      <c r="BI13" s="264"/>
      <c r="BJ13" s="264"/>
      <c r="BK13" s="264"/>
      <c r="BL13" s="264"/>
    </row>
    <row r="14" spans="1:111" s="285" customFormat="1" x14ac:dyDescent="0.15">
      <c r="A14" s="407" t="str">
        <f>'CP Oct 2017'!K8</f>
        <v>Dodo Power &amp; Gas</v>
      </c>
      <c r="B14" s="410" t="str">
        <f>'CP Oct 2017'!L8</f>
        <v>Market offer</v>
      </c>
      <c r="C14" s="288">
        <f>91*'CP Oct 2017'!M8/100</f>
        <v>144.6354</v>
      </c>
      <c r="D14" s="288">
        <f>IF($C$5&gt;='CP Oct 2017'!P8,('CP Oct 2017'!P8*'CP Oct 2017'!N8/100),('CP Bills October 2017'!$C$5*'CP Oct 2017'!N8/100))</f>
        <v>957.93</v>
      </c>
      <c r="E14" s="288">
        <v>0</v>
      </c>
      <c r="F14" s="288">
        <v>0</v>
      </c>
      <c r="G14" s="289">
        <v>0</v>
      </c>
      <c r="H14" s="288">
        <f>IF((C5&lt;'CP Oct 2017'!P8),(0),(C5-'CP Oct 2017'!P8)*'CP Oct 2017'!Q8/100)</f>
        <v>336.18</v>
      </c>
      <c r="I14" s="290">
        <f t="shared" si="0"/>
        <v>1438.7454</v>
      </c>
      <c r="J14" s="291">
        <f t="shared" si="1"/>
        <v>5754.9816000000001</v>
      </c>
      <c r="K14" s="287">
        <f>'CP Oct 2017'!AY8</f>
        <v>0</v>
      </c>
      <c r="L14" s="287">
        <f>'CP Oct 2017'!AZ8</f>
        <v>0</v>
      </c>
      <c r="M14" s="287">
        <f>'CP Oct 2017'!BA8</f>
        <v>0</v>
      </c>
      <c r="N14" s="287">
        <f>'CP Oct 2017'!BB8</f>
        <v>0</v>
      </c>
      <c r="O14" s="291">
        <f t="shared" si="2"/>
        <v>5754.9816000000001</v>
      </c>
      <c r="P14" s="291">
        <f>O14</f>
        <v>5754.9816000000001</v>
      </c>
      <c r="Q14" s="291">
        <f t="shared" si="3"/>
        <v>6330.4797600000002</v>
      </c>
      <c r="R14" s="291">
        <f t="shared" si="3"/>
        <v>6330.4797600000002</v>
      </c>
      <c r="S14" s="292">
        <f>'CP Oct 2017'!BI8</f>
        <v>0</v>
      </c>
      <c r="T14" s="293" t="str">
        <f>'CP Oct 2017'!BJ8</f>
        <v>n</v>
      </c>
      <c r="U14" s="264"/>
      <c r="V14" s="264"/>
      <c r="W14" s="264"/>
      <c r="X14" s="264"/>
      <c r="Y14" s="264"/>
      <c r="Z14" s="264"/>
      <c r="AA14" s="264"/>
      <c r="AB14" s="264"/>
      <c r="AC14" s="264"/>
      <c r="AD14" s="264"/>
      <c r="AE14" s="264"/>
      <c r="AF14" s="264"/>
      <c r="AG14" s="264"/>
      <c r="AH14" s="264"/>
      <c r="AI14" s="264"/>
      <c r="AJ14" s="264"/>
      <c r="AK14" s="264"/>
      <c r="AL14" s="264"/>
      <c r="AM14" s="264"/>
      <c r="AN14" s="264"/>
      <c r="AO14" s="264"/>
      <c r="AP14" s="264"/>
      <c r="AQ14" s="264"/>
      <c r="AR14" s="264"/>
      <c r="AS14" s="264"/>
      <c r="AT14" s="264"/>
      <c r="AU14" s="264"/>
      <c r="AV14" s="264"/>
      <c r="AW14" s="264"/>
      <c r="AX14" s="264"/>
      <c r="AY14" s="264"/>
      <c r="AZ14" s="264"/>
      <c r="BA14" s="264"/>
      <c r="BB14" s="264"/>
      <c r="BC14" s="264"/>
      <c r="BD14" s="264"/>
      <c r="BE14" s="264"/>
      <c r="BF14" s="264"/>
      <c r="BG14" s="264"/>
      <c r="BH14" s="264"/>
      <c r="BI14" s="264"/>
      <c r="BJ14" s="264"/>
      <c r="BK14" s="264"/>
      <c r="BL14" s="264"/>
      <c r="BM14" s="264"/>
      <c r="BN14" s="264"/>
      <c r="BO14" s="264"/>
      <c r="BP14" s="264"/>
      <c r="BQ14" s="264"/>
      <c r="BR14" s="264"/>
      <c r="BS14" s="264"/>
      <c r="BT14" s="264"/>
      <c r="BU14" s="264"/>
      <c r="BV14" s="264"/>
      <c r="BW14" s="264"/>
      <c r="BX14" s="264"/>
      <c r="BY14" s="264"/>
      <c r="BZ14" s="264"/>
      <c r="CA14" s="264"/>
      <c r="CB14" s="264"/>
      <c r="CC14" s="264"/>
      <c r="CD14" s="264"/>
      <c r="CE14" s="264"/>
      <c r="CF14" s="264"/>
      <c r="CG14" s="264"/>
      <c r="CH14" s="264"/>
      <c r="CI14" s="264"/>
      <c r="CJ14" s="264"/>
      <c r="CK14" s="264"/>
      <c r="CL14" s="264"/>
      <c r="CM14" s="264"/>
      <c r="CN14" s="264"/>
      <c r="CO14" s="264"/>
      <c r="CP14" s="264"/>
      <c r="CQ14" s="264"/>
      <c r="CR14" s="264"/>
      <c r="CS14" s="264"/>
      <c r="CT14" s="264"/>
      <c r="CU14" s="264"/>
      <c r="CV14" s="264"/>
      <c r="CW14" s="264"/>
      <c r="CX14" s="264"/>
      <c r="CY14" s="264"/>
      <c r="CZ14" s="264"/>
      <c r="DA14" s="264"/>
      <c r="DB14" s="264"/>
      <c r="DC14" s="264"/>
      <c r="DD14" s="264"/>
      <c r="DE14" s="264"/>
      <c r="DF14" s="264"/>
      <c r="DG14" s="264"/>
    </row>
    <row r="15" spans="1:111" s="294" customFormat="1" x14ac:dyDescent="0.15">
      <c r="A15" s="407" t="str">
        <f>'CP Oct 2017'!K9</f>
        <v>EnergyAustralia</v>
      </c>
      <c r="B15" s="409" t="str">
        <f>'CP Oct 2017'!L9</f>
        <v>Everyday Saver Business</v>
      </c>
      <c r="C15" s="288">
        <f>91*'CP Oct 2017'!M9/100</f>
        <v>129.22</v>
      </c>
      <c r="D15" s="288">
        <f>$C$5*'CP Oct 2017'!N9/100</f>
        <v>1300.5000000000002</v>
      </c>
      <c r="E15" s="288">
        <v>0</v>
      </c>
      <c r="F15" s="288">
        <v>0</v>
      </c>
      <c r="G15" s="289">
        <v>0</v>
      </c>
      <c r="H15" s="288">
        <v>0</v>
      </c>
      <c r="I15" s="290">
        <f t="shared" si="0"/>
        <v>1429.7200000000003</v>
      </c>
      <c r="J15" s="291">
        <f t="shared" si="1"/>
        <v>5718.880000000001</v>
      </c>
      <c r="K15" s="287">
        <f>'CP Oct 2017'!AY9</f>
        <v>0</v>
      </c>
      <c r="L15" s="287">
        <f>'CP Oct 2017'!AZ9</f>
        <v>32</v>
      </c>
      <c r="M15" s="287">
        <f>'CP Oct 2017'!BA9</f>
        <v>0</v>
      </c>
      <c r="N15" s="287">
        <f>'CP Oct 2017'!BB9</f>
        <v>0</v>
      </c>
      <c r="O15" s="291">
        <f>J15-((I15-C15)*L15/100)*4</f>
        <v>4054.2400000000007</v>
      </c>
      <c r="P15" s="291">
        <f>O15</f>
        <v>4054.2400000000007</v>
      </c>
      <c r="Q15" s="291">
        <f t="shared" si="3"/>
        <v>4459.6640000000007</v>
      </c>
      <c r="R15" s="291">
        <f t="shared" si="3"/>
        <v>4459.6640000000007</v>
      </c>
      <c r="S15" s="292">
        <f>'CP Oct 2017'!BI9</f>
        <v>24</v>
      </c>
      <c r="T15" s="293" t="str">
        <f>'CP Oct 2017'!BJ9</f>
        <v>y</v>
      </c>
      <c r="U15" s="264"/>
      <c r="V15" s="264"/>
      <c r="W15" s="264"/>
      <c r="X15" s="264"/>
      <c r="Y15" s="264"/>
      <c r="Z15" s="264"/>
      <c r="AA15" s="264"/>
      <c r="AB15" s="264"/>
      <c r="AC15" s="264"/>
      <c r="AD15" s="264"/>
      <c r="AE15" s="264"/>
      <c r="AF15" s="264"/>
      <c r="AG15" s="264"/>
      <c r="AH15" s="264"/>
      <c r="AI15" s="264"/>
      <c r="AJ15" s="264"/>
      <c r="AK15" s="264"/>
      <c r="AL15" s="264"/>
      <c r="AM15" s="264"/>
      <c r="AN15" s="264"/>
      <c r="AO15" s="264"/>
      <c r="AP15" s="264"/>
      <c r="AQ15" s="264"/>
      <c r="AR15" s="264"/>
      <c r="AS15" s="264"/>
      <c r="AT15" s="264"/>
      <c r="AU15" s="264"/>
      <c r="AV15" s="264"/>
      <c r="AW15" s="264"/>
      <c r="AX15" s="264"/>
      <c r="AY15" s="264"/>
      <c r="AZ15" s="264"/>
      <c r="BA15" s="264"/>
      <c r="BB15" s="264"/>
      <c r="BC15" s="264"/>
      <c r="BD15" s="264"/>
      <c r="BE15" s="264"/>
      <c r="BF15" s="264"/>
      <c r="BG15" s="264"/>
      <c r="BH15" s="264"/>
      <c r="BI15" s="264"/>
      <c r="BJ15" s="264"/>
      <c r="BK15" s="264"/>
      <c r="BL15" s="264"/>
    </row>
    <row r="16" spans="1:111" s="285" customFormat="1" x14ac:dyDescent="0.15">
      <c r="A16" s="407" t="str">
        <f>'CP Oct 2017'!K10</f>
        <v>ERM Power</v>
      </c>
      <c r="B16" s="409" t="str">
        <f>'CP Oct 2017'!L10</f>
        <v>Adjustable</v>
      </c>
      <c r="C16" s="288">
        <f>91*'CP Oct 2017'!M10/100</f>
        <v>101.01</v>
      </c>
      <c r="D16" s="288">
        <f>$C$5*'CP Oct 2017'!N10/100</f>
        <v>1053.9999999999998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1155.0099999999998</v>
      </c>
      <c r="J16" s="291">
        <f t="shared" si="1"/>
        <v>4620.0399999999991</v>
      </c>
      <c r="K16" s="287">
        <f>'CP Oct 2017'!AY10</f>
        <v>0</v>
      </c>
      <c r="L16" s="287">
        <f>'CP Oct 2017'!AZ10</f>
        <v>0</v>
      </c>
      <c r="M16" s="287">
        <f>'CP Oct 2017'!BA10</f>
        <v>0</v>
      </c>
      <c r="N16" s="287">
        <f>'CP Oct 2017'!BB10</f>
        <v>0</v>
      </c>
      <c r="O16" s="291">
        <f t="shared" ref="O16:O21" si="4">J16</f>
        <v>4620.0399999999991</v>
      </c>
      <c r="P16" s="291">
        <f>O16</f>
        <v>4620.0399999999991</v>
      </c>
      <c r="Q16" s="291">
        <f t="shared" si="3"/>
        <v>5082.043999999999</v>
      </c>
      <c r="R16" s="291">
        <f t="shared" si="3"/>
        <v>5082.043999999999</v>
      </c>
      <c r="S16" s="292">
        <f>'CP Oct 2017'!BI10</f>
        <v>0</v>
      </c>
      <c r="T16" s="293" t="str">
        <f>'CP Oct 2017'!BJ10</f>
        <v>n</v>
      </c>
      <c r="U16" s="264"/>
      <c r="V16" s="264"/>
      <c r="W16" s="264"/>
      <c r="X16" s="264"/>
      <c r="Y16" s="264"/>
      <c r="Z16" s="264"/>
      <c r="AA16" s="264"/>
      <c r="AB16" s="264"/>
      <c r="AC16" s="264"/>
      <c r="AD16" s="264"/>
      <c r="AE16" s="264"/>
      <c r="AF16" s="264"/>
      <c r="AG16" s="264"/>
      <c r="AH16" s="264"/>
      <c r="AI16" s="264"/>
      <c r="AJ16" s="264"/>
      <c r="AK16" s="264"/>
      <c r="AL16" s="264"/>
      <c r="AM16" s="264"/>
      <c r="AN16" s="264"/>
      <c r="AO16" s="264"/>
      <c r="AP16" s="264"/>
      <c r="AQ16" s="264"/>
      <c r="AR16" s="264"/>
      <c r="AS16" s="264"/>
      <c r="AT16" s="264"/>
      <c r="AU16" s="264"/>
      <c r="AV16" s="264"/>
      <c r="AW16" s="264"/>
      <c r="AX16" s="264"/>
      <c r="AY16" s="264"/>
      <c r="AZ16" s="264"/>
      <c r="BA16" s="264"/>
      <c r="BB16" s="264"/>
      <c r="BC16" s="264"/>
      <c r="BD16" s="264"/>
      <c r="BE16" s="264"/>
      <c r="BF16" s="264"/>
      <c r="BG16" s="264"/>
      <c r="BH16" s="264"/>
      <c r="BI16" s="264"/>
      <c r="BJ16" s="264"/>
      <c r="BK16" s="264"/>
      <c r="BL16" s="264"/>
      <c r="BM16" s="264"/>
      <c r="BN16" s="264"/>
      <c r="BO16" s="264"/>
      <c r="BP16" s="264"/>
      <c r="BQ16" s="264"/>
      <c r="BR16" s="264"/>
      <c r="BS16" s="264"/>
      <c r="BT16" s="264"/>
      <c r="BU16" s="264"/>
      <c r="BV16" s="264"/>
      <c r="BW16" s="264"/>
      <c r="BX16" s="264"/>
      <c r="BY16" s="264"/>
      <c r="BZ16" s="264"/>
      <c r="CA16" s="264"/>
      <c r="CB16" s="264"/>
      <c r="CC16" s="264"/>
      <c r="CD16" s="264"/>
      <c r="CE16" s="264"/>
      <c r="CF16" s="264"/>
      <c r="CG16" s="264"/>
      <c r="CH16" s="264"/>
      <c r="CI16" s="264"/>
      <c r="CJ16" s="264"/>
      <c r="CK16" s="264"/>
      <c r="CL16" s="264"/>
      <c r="CM16" s="264"/>
      <c r="CN16" s="264"/>
      <c r="CO16" s="264"/>
      <c r="CP16" s="264"/>
      <c r="CQ16" s="264"/>
      <c r="CR16" s="264"/>
      <c r="CS16" s="264"/>
      <c r="CT16" s="264"/>
      <c r="CU16" s="264"/>
      <c r="CV16" s="264"/>
      <c r="CW16" s="264"/>
      <c r="CX16" s="264"/>
      <c r="CY16" s="264"/>
      <c r="CZ16" s="264"/>
      <c r="DA16" s="264"/>
      <c r="DB16" s="264"/>
      <c r="DC16" s="264"/>
      <c r="DD16" s="264"/>
      <c r="DE16" s="264"/>
      <c r="DF16" s="264"/>
      <c r="DG16" s="264"/>
    </row>
    <row r="17" spans="1:111" s="294" customFormat="1" x14ac:dyDescent="0.15">
      <c r="A17" s="407" t="str">
        <f>'CP Oct 2017'!K11</f>
        <v>GloBird Energy</v>
      </c>
      <c r="B17" s="409" t="str">
        <f>'CP Oct 2017'!L11</f>
        <v>Bizsave</v>
      </c>
      <c r="C17" s="288">
        <f>91*'CP Oct 2017'!M11/100</f>
        <v>98.28</v>
      </c>
      <c r="D17" s="288">
        <f>$C$5*'CP Oct 2017'!N11/100</f>
        <v>1340</v>
      </c>
      <c r="E17" s="288">
        <v>0</v>
      </c>
      <c r="F17" s="288">
        <v>0</v>
      </c>
      <c r="G17" s="289">
        <v>0</v>
      </c>
      <c r="H17" s="288">
        <v>0</v>
      </c>
      <c r="I17" s="290">
        <f t="shared" si="0"/>
        <v>1438.28</v>
      </c>
      <c r="J17" s="291">
        <f t="shared" si="1"/>
        <v>5753.12</v>
      </c>
      <c r="K17" s="287">
        <f>'CP Oct 2017'!AY11</f>
        <v>0</v>
      </c>
      <c r="L17" s="287">
        <f>'CP Oct 2017'!AZ11</f>
        <v>0</v>
      </c>
      <c r="M17" s="287">
        <f>'CP Oct 2017'!BA11</f>
        <v>0</v>
      </c>
      <c r="N17" s="287">
        <f>'CP Oct 2017'!BB11</f>
        <v>15</v>
      </c>
      <c r="O17" s="291">
        <f t="shared" si="4"/>
        <v>5753.12</v>
      </c>
      <c r="P17" s="291">
        <f>O17-((I17-C17)*N17/100)*4</f>
        <v>4949.12</v>
      </c>
      <c r="Q17" s="291">
        <f t="shared" si="3"/>
        <v>6328.4320000000007</v>
      </c>
      <c r="R17" s="291">
        <f t="shared" si="3"/>
        <v>5444.0320000000002</v>
      </c>
      <c r="S17" s="292">
        <f>'CP Oct 2017'!BI11</f>
        <v>0</v>
      </c>
      <c r="T17" s="293" t="str">
        <f>'CP Oct 2017'!BJ11</f>
        <v>n</v>
      </c>
      <c r="U17" s="264"/>
      <c r="V17" s="264"/>
      <c r="W17" s="264"/>
      <c r="X17" s="264"/>
      <c r="Y17" s="264"/>
      <c r="Z17" s="264"/>
      <c r="AA17" s="264"/>
      <c r="AB17" s="264"/>
      <c r="AC17" s="264"/>
      <c r="AD17" s="264"/>
      <c r="AE17" s="264"/>
      <c r="AF17" s="264"/>
      <c r="AG17" s="264"/>
      <c r="AH17" s="264"/>
      <c r="AI17" s="264"/>
      <c r="AJ17" s="264"/>
      <c r="AK17" s="264"/>
      <c r="AL17" s="264"/>
      <c r="AM17" s="264"/>
      <c r="AN17" s="264"/>
      <c r="AO17" s="264"/>
      <c r="AP17" s="264"/>
      <c r="AQ17" s="264"/>
      <c r="AR17" s="264"/>
      <c r="AS17" s="264"/>
      <c r="AT17" s="264"/>
      <c r="AU17" s="264"/>
      <c r="AV17" s="264"/>
      <c r="AW17" s="264"/>
      <c r="AX17" s="264"/>
      <c r="AY17" s="264"/>
      <c r="AZ17" s="264"/>
      <c r="BA17" s="264"/>
      <c r="BB17" s="264"/>
      <c r="BC17" s="264"/>
      <c r="BD17" s="264"/>
      <c r="BE17" s="264"/>
      <c r="BF17" s="264"/>
      <c r="BG17" s="264"/>
      <c r="BH17" s="264"/>
      <c r="BI17" s="264"/>
      <c r="BJ17" s="264"/>
      <c r="BK17" s="264"/>
      <c r="BL17" s="264"/>
    </row>
    <row r="18" spans="1:111" s="285" customFormat="1" x14ac:dyDescent="0.15">
      <c r="A18" s="407" t="str">
        <f>'CP Oct 2017'!K12</f>
        <v>Lumo Energy</v>
      </c>
      <c r="B18" s="409" t="str">
        <f>'CP Oct 2017'!L12</f>
        <v>Business Premium</v>
      </c>
      <c r="C18" s="288">
        <f>91*'CP Oct 2017'!M12/100</f>
        <v>106.38809999999999</v>
      </c>
      <c r="D18" s="288">
        <f>$C$5*'CP Oct 2017'!N12/100</f>
        <v>900.50000000000011</v>
      </c>
      <c r="E18" s="288">
        <v>0</v>
      </c>
      <c r="F18" s="288">
        <v>0</v>
      </c>
      <c r="G18" s="289">
        <v>0</v>
      </c>
      <c r="H18" s="288">
        <v>0</v>
      </c>
      <c r="I18" s="290">
        <f t="shared" si="0"/>
        <v>1006.8881000000001</v>
      </c>
      <c r="J18" s="291">
        <f t="shared" si="1"/>
        <v>4027.5524000000005</v>
      </c>
      <c r="K18" s="287">
        <f>'CP Oct 2017'!AY12</f>
        <v>0</v>
      </c>
      <c r="L18" s="287">
        <f>'CP Oct 2017'!AZ12</f>
        <v>0</v>
      </c>
      <c r="M18" s="287">
        <f>'CP Oct 2017'!BA12</f>
        <v>0</v>
      </c>
      <c r="N18" s="287">
        <f>'CP Oct 2017'!BB12</f>
        <v>0</v>
      </c>
      <c r="O18" s="291">
        <f t="shared" si="4"/>
        <v>4027.5524000000005</v>
      </c>
      <c r="P18" s="291">
        <f>O18</f>
        <v>4027.5524000000005</v>
      </c>
      <c r="Q18" s="291">
        <f t="shared" si="3"/>
        <v>4430.3076400000009</v>
      </c>
      <c r="R18" s="291">
        <f t="shared" si="3"/>
        <v>4430.3076400000009</v>
      </c>
      <c r="S18" s="292">
        <f>'CP Oct 2017'!BI12</f>
        <v>36</v>
      </c>
      <c r="T18" s="293" t="str">
        <f>'CP Oct 2017'!BJ12</f>
        <v>n</v>
      </c>
      <c r="U18" s="264"/>
      <c r="V18" s="264"/>
      <c r="W18" s="264"/>
      <c r="X18" s="264"/>
      <c r="Y18" s="264"/>
      <c r="Z18" s="264"/>
      <c r="AA18" s="264"/>
      <c r="AB18" s="264"/>
      <c r="AC18" s="264"/>
      <c r="AD18" s="264"/>
      <c r="AE18" s="264"/>
      <c r="AF18" s="264"/>
      <c r="AG18" s="264"/>
      <c r="AH18" s="264"/>
      <c r="AI18" s="264"/>
      <c r="AJ18" s="264"/>
      <c r="AK18" s="264"/>
      <c r="AL18" s="264"/>
      <c r="AM18" s="264"/>
      <c r="AN18" s="264"/>
      <c r="AO18" s="264"/>
      <c r="AP18" s="264"/>
      <c r="AQ18" s="264"/>
      <c r="AR18" s="264"/>
      <c r="AS18" s="264"/>
      <c r="AT18" s="264"/>
      <c r="AU18" s="264"/>
      <c r="AV18" s="264"/>
      <c r="AW18" s="264"/>
      <c r="AX18" s="264"/>
      <c r="AY18" s="264"/>
      <c r="AZ18" s="264"/>
      <c r="BA18" s="264"/>
      <c r="BB18" s="264"/>
      <c r="BC18" s="264"/>
      <c r="BD18" s="264"/>
      <c r="BE18" s="264"/>
      <c r="BF18" s="264"/>
      <c r="BG18" s="264"/>
      <c r="BH18" s="264"/>
      <c r="BI18" s="264"/>
      <c r="BJ18" s="264"/>
      <c r="BK18" s="264"/>
      <c r="BL18" s="264"/>
      <c r="BM18" s="264"/>
      <c r="BN18" s="264"/>
      <c r="BO18" s="264"/>
      <c r="BP18" s="264"/>
      <c r="BQ18" s="264"/>
      <c r="BR18" s="264"/>
      <c r="BS18" s="264"/>
      <c r="BT18" s="264"/>
      <c r="BU18" s="264"/>
      <c r="BV18" s="264"/>
      <c r="BW18" s="264"/>
      <c r="BX18" s="264"/>
      <c r="BY18" s="264"/>
      <c r="BZ18" s="264"/>
      <c r="CA18" s="264"/>
      <c r="CB18" s="264"/>
      <c r="CC18" s="264"/>
      <c r="CD18" s="264"/>
      <c r="CE18" s="264"/>
      <c r="CF18" s="264"/>
      <c r="CG18" s="264"/>
      <c r="CH18" s="264"/>
      <c r="CI18" s="264"/>
      <c r="CJ18" s="264"/>
      <c r="CK18" s="264"/>
      <c r="CL18" s="264"/>
      <c r="CM18" s="264"/>
      <c r="CN18" s="264"/>
      <c r="CO18" s="264"/>
      <c r="CP18" s="264"/>
      <c r="CQ18" s="264"/>
      <c r="CR18" s="264"/>
      <c r="CS18" s="264"/>
      <c r="CT18" s="264"/>
      <c r="CU18" s="264"/>
      <c r="CV18" s="264"/>
      <c r="CW18" s="264"/>
      <c r="CX18" s="264"/>
      <c r="CY18" s="264"/>
      <c r="CZ18" s="264"/>
      <c r="DA18" s="264"/>
      <c r="DB18" s="264"/>
      <c r="DC18" s="264"/>
      <c r="DD18" s="264"/>
      <c r="DE18" s="264"/>
      <c r="DF18" s="264"/>
      <c r="DG18" s="264"/>
    </row>
    <row r="19" spans="1:111" s="294" customFormat="1" x14ac:dyDescent="0.15">
      <c r="A19" s="407" t="str">
        <f>'CP Oct 2017'!K13</f>
        <v>Momentum Energy</v>
      </c>
      <c r="B19" s="409" t="str">
        <f>'CP Oct 2017'!L13</f>
        <v>SmilePower</v>
      </c>
      <c r="C19" s="288">
        <f>91*'CP Oct 2017'!M13/100</f>
        <v>114.205</v>
      </c>
      <c r="D19" s="288">
        <f>IF($C$5&gt;='CP Oct 2017'!P13,('CP Oct 2017'!P13*'CP Oct 2017'!N13/100),('CP Bills October 2017'!$C$5*'CP Oct 2017'!N13/100))</f>
        <v>288.48</v>
      </c>
      <c r="E19" s="288">
        <v>0</v>
      </c>
      <c r="F19" s="288">
        <v>0</v>
      </c>
      <c r="G19" s="289">
        <v>0</v>
      </c>
      <c r="H19" s="288">
        <f>IF(($C$5&lt;'CP Oct 2017'!P13),(0),('CP Bills October 2017'!$C$5-'CP Oct 2017'!P13)*'CP Oct 2017'!Q13/100)</f>
        <v>834.48</v>
      </c>
      <c r="I19" s="290">
        <f t="shared" si="0"/>
        <v>1237.165</v>
      </c>
      <c r="J19" s="291">
        <f t="shared" si="1"/>
        <v>4948.66</v>
      </c>
      <c r="K19" s="287">
        <f>'CP Oct 2017'!AY13</f>
        <v>0</v>
      </c>
      <c r="L19" s="287">
        <f>'CP Oct 2017'!AZ13</f>
        <v>0</v>
      </c>
      <c r="M19" s="287">
        <f>'CP Oct 2017'!BA13</f>
        <v>0</v>
      </c>
      <c r="N19" s="287">
        <f>'CP Oct 2017'!BB13</f>
        <v>0</v>
      </c>
      <c r="O19" s="291">
        <f t="shared" si="4"/>
        <v>4948.66</v>
      </c>
      <c r="P19" s="291">
        <f>O19</f>
        <v>4948.66</v>
      </c>
      <c r="Q19" s="291">
        <f t="shared" si="3"/>
        <v>5443.5259999999998</v>
      </c>
      <c r="R19" s="291">
        <f t="shared" si="3"/>
        <v>5443.5259999999998</v>
      </c>
      <c r="S19" s="292">
        <f>'CP Oct 2017'!BI13</f>
        <v>12</v>
      </c>
      <c r="T19" s="293" t="str">
        <f>'CP Oct 2017'!BJ13</f>
        <v>n</v>
      </c>
      <c r="U19" s="264"/>
      <c r="V19" s="264"/>
      <c r="W19" s="264"/>
      <c r="X19" s="264"/>
      <c r="Y19" s="264"/>
      <c r="Z19" s="264"/>
      <c r="AA19" s="264"/>
      <c r="AB19" s="264"/>
      <c r="AC19" s="264"/>
      <c r="AD19" s="264"/>
      <c r="AE19" s="264"/>
      <c r="AF19" s="264"/>
      <c r="AG19" s="264"/>
      <c r="AH19" s="264"/>
      <c r="AI19" s="264"/>
      <c r="AJ19" s="264"/>
      <c r="AK19" s="264"/>
      <c r="AL19" s="264"/>
      <c r="AM19" s="264"/>
      <c r="AN19" s="264"/>
      <c r="AO19" s="264"/>
      <c r="AP19" s="264"/>
      <c r="AQ19" s="264"/>
      <c r="AR19" s="264"/>
      <c r="AS19" s="264"/>
      <c r="AT19" s="264"/>
      <c r="AU19" s="264"/>
      <c r="AV19" s="264"/>
      <c r="AW19" s="264"/>
      <c r="AX19" s="264"/>
      <c r="AY19" s="264"/>
      <c r="AZ19" s="264"/>
      <c r="BA19" s="264"/>
      <c r="BB19" s="264"/>
      <c r="BC19" s="264"/>
      <c r="BD19" s="264"/>
      <c r="BE19" s="264"/>
      <c r="BF19" s="264"/>
      <c r="BG19" s="264"/>
      <c r="BH19" s="264"/>
      <c r="BI19" s="264"/>
      <c r="BJ19" s="264"/>
      <c r="BK19" s="264"/>
      <c r="BL19" s="264"/>
    </row>
    <row r="20" spans="1:111" s="285" customFormat="1" x14ac:dyDescent="0.15">
      <c r="A20" s="407" t="str">
        <f>'CP Oct 2017'!K14</f>
        <v>Next Business Energy</v>
      </c>
      <c r="B20" s="409" t="str">
        <f>'CP Oct 2017'!L14</f>
        <v>Market offer</v>
      </c>
      <c r="C20" s="288">
        <f>91*'CP Oct 2017'!M14/100</f>
        <v>95.55</v>
      </c>
      <c r="D20" s="288">
        <f>IF($C$5&gt;='CP Oct 2017'!P14,('CP Oct 2017'!P14*'CP Oct 2017'!N14/100),('CP Bills October 2017'!$C$5*'CP Oct 2017'!N14/100))</f>
        <v>525</v>
      </c>
      <c r="E20" s="288">
        <v>0</v>
      </c>
      <c r="F20" s="288">
        <v>0</v>
      </c>
      <c r="G20" s="289">
        <v>0</v>
      </c>
      <c r="H20" s="288">
        <f>IF(($C$5&lt;'CP Oct 2017'!P14),(0),('CP Bills October 2017'!$C$5-'CP Oct 2017'!P14)*'CP Oct 2017'!Q14/100)</f>
        <v>433.24999999999994</v>
      </c>
      <c r="I20" s="290">
        <f t="shared" si="0"/>
        <v>1053.8</v>
      </c>
      <c r="J20" s="291">
        <f t="shared" si="1"/>
        <v>4215.2</v>
      </c>
      <c r="K20" s="287">
        <f>'CP Oct 2017'!AY14</f>
        <v>0</v>
      </c>
      <c r="L20" s="287">
        <f>'CP Oct 2017'!AZ14</f>
        <v>0</v>
      </c>
      <c r="M20" s="287">
        <f>'CP Oct 2017'!BA14</f>
        <v>12</v>
      </c>
      <c r="N20" s="287">
        <f>'CP Oct 2017'!BB14</f>
        <v>0</v>
      </c>
      <c r="O20" s="291">
        <f t="shared" si="4"/>
        <v>4215.2</v>
      </c>
      <c r="P20" s="291">
        <f>O20-(O20*M20/100)</f>
        <v>3709.3759999999997</v>
      </c>
      <c r="Q20" s="291">
        <f t="shared" si="3"/>
        <v>4636.72</v>
      </c>
      <c r="R20" s="291">
        <f t="shared" si="3"/>
        <v>4080.3136</v>
      </c>
      <c r="S20" s="292">
        <f>'CP Oct 2017'!BI14</f>
        <v>24</v>
      </c>
      <c r="T20" s="293" t="str">
        <f>'CP Oct 2017'!BJ14</f>
        <v>n</v>
      </c>
      <c r="U20" s="264"/>
      <c r="V20" s="264"/>
      <c r="W20" s="264"/>
      <c r="X20" s="264"/>
      <c r="Y20" s="264"/>
      <c r="Z20" s="264"/>
      <c r="AA20" s="264"/>
      <c r="AB20" s="264"/>
      <c r="AC20" s="264"/>
      <c r="AD20" s="264"/>
      <c r="AE20" s="264"/>
      <c r="AF20" s="264"/>
      <c r="AG20" s="264"/>
      <c r="AH20" s="264"/>
      <c r="AI20" s="264"/>
      <c r="AJ20" s="264"/>
      <c r="AK20" s="264"/>
      <c r="AL20" s="264"/>
      <c r="AM20" s="264"/>
      <c r="AN20" s="264"/>
      <c r="AO20" s="264"/>
      <c r="AP20" s="264"/>
      <c r="AQ20" s="264"/>
      <c r="AR20" s="264"/>
      <c r="AS20" s="264"/>
      <c r="AT20" s="264"/>
      <c r="AU20" s="264"/>
      <c r="AV20" s="264"/>
      <c r="AW20" s="264"/>
      <c r="AX20" s="264"/>
      <c r="AY20" s="264"/>
      <c r="AZ20" s="264"/>
      <c r="BA20" s="264"/>
      <c r="BB20" s="264"/>
      <c r="BC20" s="264"/>
      <c r="BD20" s="264"/>
      <c r="BE20" s="264"/>
      <c r="BF20" s="264"/>
      <c r="BG20" s="264"/>
      <c r="BH20" s="264"/>
      <c r="BI20" s="264"/>
      <c r="BJ20" s="264"/>
      <c r="BK20" s="264"/>
      <c r="BL20" s="264"/>
      <c r="BM20" s="264"/>
      <c r="BN20" s="264"/>
      <c r="BO20" s="264"/>
      <c r="BP20" s="264"/>
      <c r="BQ20" s="264"/>
      <c r="BR20" s="264"/>
      <c r="BS20" s="264"/>
      <c r="BT20" s="264"/>
      <c r="BU20" s="264"/>
      <c r="BV20" s="264"/>
      <c r="BW20" s="264"/>
      <c r="BX20" s="264"/>
      <c r="BY20" s="264"/>
      <c r="BZ20" s="264"/>
      <c r="CA20" s="264"/>
      <c r="CB20" s="264"/>
      <c r="CC20" s="264"/>
      <c r="CD20" s="264"/>
      <c r="CE20" s="264"/>
      <c r="CF20" s="264"/>
      <c r="CG20" s="264"/>
      <c r="CH20" s="264"/>
      <c r="CI20" s="264"/>
      <c r="CJ20" s="264"/>
      <c r="CK20" s="264"/>
      <c r="CL20" s="264"/>
      <c r="CM20" s="264"/>
      <c r="CN20" s="264"/>
      <c r="CO20" s="264"/>
      <c r="CP20" s="264"/>
      <c r="CQ20" s="264"/>
      <c r="CR20" s="264"/>
      <c r="CS20" s="264"/>
      <c r="CT20" s="264"/>
      <c r="CU20" s="264"/>
      <c r="CV20" s="264"/>
      <c r="CW20" s="264"/>
      <c r="CX20" s="264"/>
      <c r="CY20" s="264"/>
      <c r="CZ20" s="264"/>
      <c r="DA20" s="264"/>
      <c r="DB20" s="264"/>
      <c r="DC20" s="264"/>
      <c r="DD20" s="264"/>
      <c r="DE20" s="264"/>
      <c r="DF20" s="264"/>
      <c r="DG20" s="264"/>
    </row>
    <row r="21" spans="1:111" s="294" customFormat="1" x14ac:dyDescent="0.15">
      <c r="A21" s="407" t="str">
        <f>'CP Oct 2017'!K15</f>
        <v>Online Power &amp; Gas</v>
      </c>
      <c r="B21" s="409" t="str">
        <f>'CP Oct 2017'!L15</f>
        <v>Flexi Saver</v>
      </c>
      <c r="C21" s="288">
        <f>91*'CP Oct 2017'!M15/100</f>
        <v>192.0282</v>
      </c>
      <c r="D21" s="288">
        <f>IF($C$5&gt;='CP Oct 2017'!P15,('CP Oct 2017'!P15*'CP Oct 2017'!N15/100),('CP Bills October 2017'!$C$5*'CP Oct 2017'!N15/100))</f>
        <v>43.41</v>
      </c>
      <c r="E21" s="288">
        <v>0</v>
      </c>
      <c r="F21" s="288">
        <v>0</v>
      </c>
      <c r="G21" s="289">
        <v>0</v>
      </c>
      <c r="H21" s="288">
        <f>IF(($C$5&lt;'CP Oct 2017'!P15),(0),('CP Bills October 2017'!$C$5-'CP Oct 2017'!P15)*'CP Oct 2017'!Q15/100)</f>
        <v>2365.7199999999998</v>
      </c>
      <c r="I21" s="290">
        <f t="shared" si="0"/>
        <v>2601.1581999999999</v>
      </c>
      <c r="J21" s="291">
        <f t="shared" si="1"/>
        <v>10404.632799999999</v>
      </c>
      <c r="K21" s="287">
        <f>'CP Oct 2017'!AY15</f>
        <v>0</v>
      </c>
      <c r="L21" s="287">
        <f>'CP Oct 2017'!AZ15</f>
        <v>0</v>
      </c>
      <c r="M21" s="287">
        <f>'CP Oct 2017'!BA15</f>
        <v>0</v>
      </c>
      <c r="N21" s="287">
        <f>'CP Oct 2017'!BB15</f>
        <v>28</v>
      </c>
      <c r="O21" s="291">
        <f t="shared" si="4"/>
        <v>10404.632799999999</v>
      </c>
      <c r="P21" s="291">
        <f>O21-((I21-C21)*N21/100)*4</f>
        <v>7706.4071999999996</v>
      </c>
      <c r="Q21" s="291">
        <f t="shared" si="3"/>
        <v>11445.096080000001</v>
      </c>
      <c r="R21" s="291">
        <f t="shared" si="3"/>
        <v>8477.0479200000009</v>
      </c>
      <c r="S21" s="292">
        <f>'CP Oct 2017'!BI15</f>
        <v>0</v>
      </c>
      <c r="T21" s="293" t="str">
        <f>'CP Oct 2017'!BJ15</f>
        <v>n</v>
      </c>
      <c r="U21" s="264"/>
      <c r="V21" s="264"/>
      <c r="W21" s="264"/>
      <c r="X21" s="264"/>
      <c r="Y21" s="264"/>
      <c r="Z21" s="264"/>
      <c r="AA21" s="264"/>
      <c r="AB21" s="264"/>
      <c r="AC21" s="264"/>
      <c r="AD21" s="264"/>
      <c r="AE21" s="264"/>
      <c r="AF21" s="264"/>
      <c r="AG21" s="264"/>
      <c r="AH21" s="264"/>
      <c r="AI21" s="264"/>
      <c r="AJ21" s="264"/>
      <c r="AK21" s="264"/>
      <c r="AL21" s="264"/>
      <c r="AM21" s="264"/>
      <c r="AN21" s="264"/>
      <c r="AO21" s="264"/>
      <c r="AP21" s="264"/>
      <c r="AQ21" s="264"/>
      <c r="AR21" s="264"/>
      <c r="AS21" s="264"/>
      <c r="AT21" s="264"/>
      <c r="AU21" s="264"/>
      <c r="AV21" s="264"/>
      <c r="AW21" s="264"/>
      <c r="AX21" s="264"/>
      <c r="AY21" s="264"/>
      <c r="AZ21" s="264"/>
      <c r="BA21" s="264"/>
      <c r="BB21" s="264"/>
      <c r="BC21" s="264"/>
      <c r="BD21" s="264"/>
      <c r="BE21" s="264"/>
      <c r="BF21" s="264"/>
      <c r="BG21" s="264"/>
      <c r="BH21" s="264"/>
      <c r="BI21" s="264"/>
      <c r="BJ21" s="264"/>
      <c r="BK21" s="264"/>
      <c r="BL21" s="264"/>
    </row>
    <row r="22" spans="1:111" s="285" customFormat="1" x14ac:dyDescent="0.15">
      <c r="A22" s="407" t="str">
        <f>'CP Oct 2017'!K16</f>
        <v>Origin Energy</v>
      </c>
      <c r="B22" s="409" t="str">
        <f>'CP Oct 2017'!L16</f>
        <v>Business Saver</v>
      </c>
      <c r="C22" s="288">
        <f>91*'CP Oct 2017'!M16/100</f>
        <v>119.69229999999999</v>
      </c>
      <c r="D22" s="288">
        <f>$C$5*'CP Oct 2017'!N16/100</f>
        <v>1215.5</v>
      </c>
      <c r="E22" s="288">
        <v>0</v>
      </c>
      <c r="F22" s="288">
        <v>0</v>
      </c>
      <c r="G22" s="289">
        <v>0</v>
      </c>
      <c r="H22" s="288">
        <v>0</v>
      </c>
      <c r="I22" s="290">
        <f t="shared" si="0"/>
        <v>1335.1922999999999</v>
      </c>
      <c r="J22" s="291">
        <f t="shared" si="1"/>
        <v>5340.7691999999997</v>
      </c>
      <c r="K22" s="287">
        <f>'CP Oct 2017'!AY16</f>
        <v>0</v>
      </c>
      <c r="L22" s="287">
        <f>'CP Oct 2017'!AZ16</f>
        <v>30</v>
      </c>
      <c r="M22" s="287">
        <f>'CP Oct 2017'!BA16</f>
        <v>0</v>
      </c>
      <c r="N22" s="287">
        <f>'CP Oct 2017'!BB16</f>
        <v>0</v>
      </c>
      <c r="O22" s="291">
        <f>J22-((I22-C22)*L22/100)*4</f>
        <v>3882.1691999999998</v>
      </c>
      <c r="P22" s="291">
        <f>O22</f>
        <v>3882.1691999999998</v>
      </c>
      <c r="Q22" s="291">
        <f t="shared" si="3"/>
        <v>4270.3861200000001</v>
      </c>
      <c r="R22" s="291">
        <f t="shared" si="3"/>
        <v>4270.3861200000001</v>
      </c>
      <c r="S22" s="292">
        <f>'CP Oct 2017'!BI16</f>
        <v>12</v>
      </c>
      <c r="T22" s="293" t="str">
        <f>'CP Oct 2017'!BJ16</f>
        <v>y</v>
      </c>
      <c r="U22" s="264"/>
      <c r="V22" s="264"/>
      <c r="W22" s="264"/>
      <c r="X22" s="264"/>
      <c r="Y22" s="264"/>
      <c r="Z22" s="264"/>
      <c r="AA22" s="264"/>
      <c r="AB22" s="264"/>
      <c r="AC22" s="264"/>
      <c r="AD22" s="264"/>
      <c r="AE22" s="264"/>
      <c r="AF22" s="264"/>
      <c r="AG22" s="264"/>
      <c r="AH22" s="264"/>
      <c r="AI22" s="264"/>
      <c r="AJ22" s="264"/>
      <c r="AK22" s="264"/>
      <c r="AL22" s="264"/>
      <c r="AM22" s="264"/>
      <c r="AN22" s="264"/>
      <c r="AO22" s="264"/>
      <c r="AP22" s="264"/>
      <c r="AQ22" s="264"/>
      <c r="AR22" s="264"/>
      <c r="AS22" s="264"/>
      <c r="AT22" s="264"/>
      <c r="AU22" s="264"/>
      <c r="AV22" s="264"/>
      <c r="AW22" s="264"/>
      <c r="AX22" s="264"/>
      <c r="AY22" s="264"/>
      <c r="AZ22" s="264"/>
      <c r="BA22" s="264"/>
      <c r="BB22" s="264"/>
      <c r="BC22" s="264"/>
      <c r="BD22" s="264"/>
      <c r="BE22" s="264"/>
      <c r="BF22" s="264"/>
      <c r="BG22" s="264"/>
      <c r="BH22" s="264"/>
      <c r="BI22" s="264"/>
      <c r="BJ22" s="264"/>
      <c r="BK22" s="264"/>
      <c r="BL22" s="264"/>
      <c r="BM22" s="264"/>
      <c r="BN22" s="264"/>
      <c r="BO22" s="264"/>
      <c r="BP22" s="264"/>
      <c r="BQ22" s="264"/>
      <c r="BR22" s="264"/>
      <c r="BS22" s="264"/>
      <c r="BT22" s="264"/>
      <c r="BU22" s="264"/>
      <c r="BV22" s="264"/>
      <c r="BW22" s="264"/>
      <c r="BX22" s="264"/>
      <c r="BY22" s="264"/>
      <c r="BZ22" s="264"/>
      <c r="CA22" s="264"/>
      <c r="CB22" s="264"/>
      <c r="CC22" s="264"/>
      <c r="CD22" s="264"/>
      <c r="CE22" s="264"/>
      <c r="CF22" s="264"/>
      <c r="CG22" s="264"/>
      <c r="CH22" s="264"/>
      <c r="CI22" s="264"/>
      <c r="CJ22" s="264"/>
      <c r="CK22" s="264"/>
      <c r="CL22" s="264"/>
      <c r="CM22" s="264"/>
      <c r="CN22" s="264"/>
      <c r="CO22" s="264"/>
      <c r="CP22" s="264"/>
      <c r="CQ22" s="264"/>
      <c r="CR22" s="264"/>
      <c r="CS22" s="264"/>
      <c r="CT22" s="264"/>
      <c r="CU22" s="264"/>
      <c r="CV22" s="264"/>
      <c r="CW22" s="264"/>
      <c r="CX22" s="264"/>
      <c r="CY22" s="264"/>
      <c r="CZ22" s="264"/>
      <c r="DA22" s="264"/>
      <c r="DB22" s="264"/>
      <c r="DC22" s="264"/>
      <c r="DD22" s="264"/>
      <c r="DE22" s="264"/>
      <c r="DF22" s="264"/>
      <c r="DG22" s="264"/>
    </row>
    <row r="23" spans="1:111" s="294" customFormat="1" x14ac:dyDescent="0.15">
      <c r="A23" s="407" t="str">
        <f>'CP Oct 2017'!K17</f>
        <v>1st Energy</v>
      </c>
      <c r="B23" s="409" t="str">
        <f>'CP Oct 2017'!L17</f>
        <v>1st Saver</v>
      </c>
      <c r="C23" s="288">
        <f>91*'CP Oct 2017'!M17/100</f>
        <v>166.25700000000001</v>
      </c>
      <c r="D23" s="288">
        <f>IF($C$5&gt;='CP Oct 2017'!P17,('CP Oct 2017'!P17*'CP Oct 2017'!N17/100),('CP Bills October 2017'!$C$5*'CP Oct 2017'!N17/100))</f>
        <v>29.67</v>
      </c>
      <c r="E23" s="288">
        <v>0</v>
      </c>
      <c r="F23" s="288">
        <v>0</v>
      </c>
      <c r="G23" s="289">
        <v>0</v>
      </c>
      <c r="H23" s="288">
        <f>IF(($C$5&lt;'CP Oct 2017'!P17),(0),('CP Bills October 2017'!$C$5-'CP Oct 2017'!P17)*'CP Oct 2017'!Q17/100)</f>
        <v>1615.53</v>
      </c>
      <c r="I23" s="290">
        <f t="shared" si="0"/>
        <v>1811.4569999999999</v>
      </c>
      <c r="J23" s="291">
        <f t="shared" si="1"/>
        <v>7245.8279999999995</v>
      </c>
      <c r="K23" s="287">
        <f>'CP Oct 2017'!AY17</f>
        <v>0</v>
      </c>
      <c r="L23" s="287">
        <f>'CP Oct 2017'!AZ17</f>
        <v>0</v>
      </c>
      <c r="M23" s="287">
        <f>'CP Oct 2017'!BA17</f>
        <v>0</v>
      </c>
      <c r="N23" s="287">
        <f>'CP Oct 2017'!BB17</f>
        <v>30</v>
      </c>
      <c r="O23" s="291">
        <f t="shared" ref="O23:O28" si="5">J23</f>
        <v>7245.8279999999995</v>
      </c>
      <c r="P23" s="291">
        <f>O23-((I23-C23)*N23/100)*4</f>
        <v>5271.5879999999997</v>
      </c>
      <c r="Q23" s="291">
        <f t="shared" si="3"/>
        <v>7970.4108000000006</v>
      </c>
      <c r="R23" s="291">
        <f t="shared" si="3"/>
        <v>5798.7467999999999</v>
      </c>
      <c r="S23" s="292">
        <f>'CP Oct 2017'!BI17</f>
        <v>0</v>
      </c>
      <c r="T23" s="293" t="str">
        <f>'CP Oct 2017'!BJ17</f>
        <v>n</v>
      </c>
      <c r="U23" s="264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  <c r="AF23" s="264"/>
      <c r="AG23" s="264"/>
      <c r="AH23" s="264"/>
      <c r="AI23" s="264"/>
      <c r="AJ23" s="264"/>
      <c r="AK23" s="264"/>
      <c r="AL23" s="264"/>
      <c r="AM23" s="264"/>
      <c r="AN23" s="264"/>
      <c r="AO23" s="264"/>
      <c r="AP23" s="264"/>
      <c r="AQ23" s="264"/>
      <c r="AR23" s="264"/>
      <c r="AS23" s="264"/>
      <c r="AT23" s="264"/>
      <c r="AU23" s="264"/>
      <c r="AV23" s="264"/>
      <c r="AW23" s="264"/>
      <c r="AX23" s="264"/>
      <c r="AY23" s="264"/>
      <c r="AZ23" s="264"/>
      <c r="BA23" s="264"/>
      <c r="BB23" s="264"/>
      <c r="BC23" s="264"/>
      <c r="BD23" s="264"/>
      <c r="BE23" s="264"/>
      <c r="BF23" s="264"/>
      <c r="BG23" s="264"/>
      <c r="BH23" s="264"/>
      <c r="BI23" s="264"/>
      <c r="BJ23" s="264"/>
      <c r="BK23" s="264"/>
      <c r="BL23" s="264"/>
    </row>
    <row r="24" spans="1:111" s="285" customFormat="1" x14ac:dyDescent="0.15">
      <c r="A24" s="407" t="str">
        <f>'CP Oct 2017'!K18</f>
        <v>People Energy</v>
      </c>
      <c r="B24" s="409" t="str">
        <f>'CP Oct 2017'!L18</f>
        <v>Total saver</v>
      </c>
      <c r="C24" s="288">
        <f>91*'CP Oct 2017'!M18/100</f>
        <v>165.38339999999999</v>
      </c>
      <c r="D24" s="288">
        <f>IF($C$5&gt;='CP Oct 2017'!P18,('CP Oct 2017'!P18*'CP Oct 2017'!N18/100),('CP Bills October 2017'!$C$5*'CP Oct 2017'!N18/100))</f>
        <v>321.584</v>
      </c>
      <c r="E24" s="288">
        <v>0</v>
      </c>
      <c r="F24" s="288">
        <v>0</v>
      </c>
      <c r="G24" s="289">
        <v>0</v>
      </c>
      <c r="H24" s="288">
        <f>IF(($C$5&lt;'CP Oct 2017'!P18),(0),('CP Bills October 2017'!$C$5-'CP Oct 2017'!P18)*'CP Oct 2017'!Q18/100)</f>
        <v>1258.047</v>
      </c>
      <c r="I24" s="290">
        <f t="shared" si="0"/>
        <v>1745.0144</v>
      </c>
      <c r="J24" s="291">
        <f t="shared" si="1"/>
        <v>6980.0576000000001</v>
      </c>
      <c r="K24" s="287">
        <f>'CP Oct 2017'!AY18</f>
        <v>0</v>
      </c>
      <c r="L24" s="287">
        <f>'CP Oct 2017'!AZ18</f>
        <v>0</v>
      </c>
      <c r="M24" s="287">
        <f>'CP Oct 2017'!BA18</f>
        <v>30</v>
      </c>
      <c r="N24" s="287">
        <f>'CP Oct 2017'!BB18</f>
        <v>0</v>
      </c>
      <c r="O24" s="291">
        <f t="shared" si="5"/>
        <v>6980.0576000000001</v>
      </c>
      <c r="P24" s="291">
        <f>O24-(O24*M24/100)</f>
        <v>4886.0403200000001</v>
      </c>
      <c r="Q24" s="291">
        <f t="shared" si="3"/>
        <v>7678.063360000001</v>
      </c>
      <c r="R24" s="291">
        <f t="shared" si="3"/>
        <v>5374.6443520000003</v>
      </c>
      <c r="S24" s="292">
        <f>'CP Oct 2017'!BI18</f>
        <v>0</v>
      </c>
      <c r="T24" s="293" t="str">
        <f>'CP Oct 2017'!BJ18</f>
        <v>n</v>
      </c>
      <c r="U24" s="264"/>
      <c r="V24" s="264"/>
      <c r="W24" s="264"/>
      <c r="X24" s="264"/>
      <c r="Y24" s="264"/>
      <c r="Z24" s="264"/>
      <c r="AA24" s="264"/>
      <c r="AB24" s="264"/>
      <c r="AC24" s="264"/>
      <c r="AD24" s="264"/>
      <c r="AE24" s="264"/>
      <c r="AF24" s="264"/>
      <c r="AG24" s="264"/>
      <c r="AH24" s="264"/>
      <c r="AI24" s="264"/>
      <c r="AJ24" s="264"/>
      <c r="AK24" s="264"/>
      <c r="AL24" s="264"/>
      <c r="AM24" s="264"/>
      <c r="AN24" s="264"/>
      <c r="AO24" s="264"/>
      <c r="AP24" s="264"/>
      <c r="AQ24" s="264"/>
      <c r="AR24" s="264"/>
      <c r="AS24" s="264"/>
      <c r="AT24" s="264"/>
      <c r="AU24" s="264"/>
      <c r="AV24" s="264"/>
      <c r="AW24" s="264"/>
      <c r="AX24" s="264"/>
      <c r="AY24" s="264"/>
      <c r="AZ24" s="264"/>
      <c r="BA24" s="264"/>
      <c r="BB24" s="264"/>
      <c r="BC24" s="264"/>
      <c r="BD24" s="264"/>
      <c r="BE24" s="264"/>
      <c r="BF24" s="264"/>
      <c r="BG24" s="264"/>
      <c r="BH24" s="264"/>
      <c r="BI24" s="264"/>
      <c r="BJ24" s="264"/>
      <c r="BK24" s="264"/>
      <c r="BL24" s="264"/>
      <c r="BM24" s="264"/>
      <c r="BN24" s="264"/>
      <c r="BO24" s="264"/>
      <c r="BP24" s="264"/>
      <c r="BQ24" s="264"/>
      <c r="BR24" s="264"/>
      <c r="BS24" s="264"/>
      <c r="BT24" s="264"/>
      <c r="BU24" s="264"/>
      <c r="BV24" s="264"/>
      <c r="BW24" s="264"/>
      <c r="BX24" s="264"/>
      <c r="BY24" s="264"/>
      <c r="BZ24" s="264"/>
      <c r="CA24" s="264"/>
      <c r="CB24" s="264"/>
      <c r="CC24" s="264"/>
      <c r="CD24" s="264"/>
      <c r="CE24" s="264"/>
      <c r="CF24" s="264"/>
      <c r="CG24" s="264"/>
      <c r="CH24" s="264"/>
      <c r="CI24" s="264"/>
      <c r="CJ24" s="264"/>
      <c r="CK24" s="264"/>
      <c r="CL24" s="264"/>
      <c r="CM24" s="264"/>
      <c r="CN24" s="264"/>
      <c r="CO24" s="264"/>
      <c r="CP24" s="264"/>
      <c r="CQ24" s="264"/>
      <c r="CR24" s="264"/>
      <c r="CS24" s="264"/>
      <c r="CT24" s="264"/>
      <c r="CU24" s="264"/>
      <c r="CV24" s="264"/>
      <c r="CW24" s="264"/>
      <c r="CX24" s="264"/>
      <c r="CY24" s="264"/>
      <c r="CZ24" s="264"/>
      <c r="DA24" s="264"/>
      <c r="DB24" s="264"/>
      <c r="DC24" s="264"/>
      <c r="DD24" s="264"/>
      <c r="DE24" s="264"/>
      <c r="DF24" s="264"/>
      <c r="DG24" s="264"/>
    </row>
    <row r="25" spans="1:111" s="294" customFormat="1" x14ac:dyDescent="0.15">
      <c r="A25" s="407" t="str">
        <f>'CP Oct 2017'!K19</f>
        <v>Powerdirect</v>
      </c>
      <c r="B25" s="409" t="str">
        <f>'CP Oct 2017'!L19</f>
        <v>Discount included</v>
      </c>
      <c r="C25" s="288">
        <f>91*'CP Oct 2017'!M19/100</f>
        <v>157.91229999999999</v>
      </c>
      <c r="D25" s="288">
        <f>$C$5*'CP Oct 2017'!N19/100</f>
        <v>1329.5</v>
      </c>
      <c r="E25" s="288">
        <v>0</v>
      </c>
      <c r="F25" s="288">
        <v>0</v>
      </c>
      <c r="G25" s="289">
        <v>0</v>
      </c>
      <c r="H25" s="288">
        <v>0</v>
      </c>
      <c r="I25" s="290">
        <f t="shared" si="0"/>
        <v>1487.4123</v>
      </c>
      <c r="J25" s="291">
        <f t="shared" si="1"/>
        <v>5949.6491999999998</v>
      </c>
      <c r="K25" s="287">
        <f>'CP Oct 2017'!AY19</f>
        <v>0</v>
      </c>
      <c r="L25" s="287">
        <f>'CP Oct 2017'!AZ19</f>
        <v>38</v>
      </c>
      <c r="M25" s="287">
        <f>'CP Oct 2017'!BA19</f>
        <v>0</v>
      </c>
      <c r="N25" s="287">
        <f>'CP Oct 2017'!BB19</f>
        <v>0</v>
      </c>
      <c r="O25" s="291">
        <f>J25-((I25-C25)*L25/100)*4</f>
        <v>3928.8091999999997</v>
      </c>
      <c r="P25" s="291">
        <f>O25</f>
        <v>3928.8091999999997</v>
      </c>
      <c r="Q25" s="291">
        <f t="shared" si="3"/>
        <v>4321.6901200000002</v>
      </c>
      <c r="R25" s="291">
        <f t="shared" si="3"/>
        <v>4321.6901200000002</v>
      </c>
      <c r="S25" s="292">
        <f>'CP Oct 2017'!BI19</f>
        <v>0</v>
      </c>
      <c r="T25" s="293" t="str">
        <f>'CP Oct 2017'!BJ19</f>
        <v>n</v>
      </c>
      <c r="U25" s="264"/>
      <c r="V25" s="264"/>
      <c r="W25" s="264"/>
      <c r="X25" s="264"/>
      <c r="Y25" s="264"/>
      <c r="Z25" s="264"/>
      <c r="AA25" s="264"/>
      <c r="AB25" s="264"/>
      <c r="AC25" s="264"/>
      <c r="AD25" s="264"/>
      <c r="AE25" s="264"/>
      <c r="AF25" s="264"/>
      <c r="AG25" s="264"/>
      <c r="AH25" s="264"/>
      <c r="AI25" s="264"/>
      <c r="AJ25" s="264"/>
      <c r="AK25" s="264"/>
      <c r="AL25" s="264"/>
      <c r="AM25" s="264"/>
      <c r="AN25" s="264"/>
      <c r="AO25" s="264"/>
      <c r="AP25" s="264"/>
      <c r="AQ25" s="264"/>
      <c r="AR25" s="264"/>
      <c r="AS25" s="264"/>
      <c r="AT25" s="264"/>
      <c r="AU25" s="264"/>
      <c r="AV25" s="264"/>
      <c r="AW25" s="264"/>
      <c r="AX25" s="264"/>
      <c r="AY25" s="264"/>
      <c r="AZ25" s="264"/>
      <c r="BA25" s="264"/>
      <c r="BB25" s="264"/>
      <c r="BC25" s="264"/>
      <c r="BD25" s="264"/>
      <c r="BE25" s="264"/>
      <c r="BF25" s="264"/>
      <c r="BG25" s="264"/>
      <c r="BH25" s="264"/>
      <c r="BI25" s="264"/>
      <c r="BJ25" s="264"/>
      <c r="BK25" s="264"/>
      <c r="BL25" s="264"/>
    </row>
    <row r="26" spans="1:111" s="285" customFormat="1" x14ac:dyDescent="0.15">
      <c r="A26" s="407" t="str">
        <f>'CP Oct 2017'!K20</f>
        <v>Powershop</v>
      </c>
      <c r="B26" s="409" t="str">
        <f>'CP Oct 2017'!L20</f>
        <v>Standard Saver</v>
      </c>
      <c r="C26" s="288">
        <f>91*'CP Oct 2017'!M20/100</f>
        <v>142.25119999999998</v>
      </c>
      <c r="D26" s="288">
        <f>$C$5*'CP Oct 2017'!N20/100</f>
        <v>1111.9999999999998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1254.2511999999997</v>
      </c>
      <c r="J26" s="291">
        <f t="shared" si="1"/>
        <v>5017.0047999999988</v>
      </c>
      <c r="K26" s="287">
        <f>'CP Oct 2017'!AY20</f>
        <v>0</v>
      </c>
      <c r="L26" s="287">
        <f>'CP Oct 2017'!AZ20</f>
        <v>0</v>
      </c>
      <c r="M26" s="287">
        <f>'CP Oct 2017'!BA20</f>
        <v>16</v>
      </c>
      <c r="N26" s="287">
        <f>'CP Oct 2017'!BB20</f>
        <v>0</v>
      </c>
      <c r="O26" s="291">
        <f t="shared" si="5"/>
        <v>5017.0047999999988</v>
      </c>
      <c r="P26" s="291">
        <f>O26-(O26*M26/100)</f>
        <v>4214.2840319999987</v>
      </c>
      <c r="Q26" s="291">
        <f t="shared" si="3"/>
        <v>5518.7052799999992</v>
      </c>
      <c r="R26" s="291">
        <f t="shared" si="3"/>
        <v>4635.7124351999992</v>
      </c>
      <c r="S26" s="292">
        <f>'CP Oct 2017'!BI20</f>
        <v>0</v>
      </c>
      <c r="T26" s="293" t="str">
        <f>'CP Oct 2017'!BJ20</f>
        <v>n</v>
      </c>
      <c r="U26" s="264"/>
      <c r="V26" s="264"/>
      <c r="W26" s="264"/>
      <c r="X26" s="264"/>
      <c r="Y26" s="264"/>
      <c r="Z26" s="264"/>
      <c r="AA26" s="264"/>
      <c r="AB26" s="264"/>
      <c r="AC26" s="264"/>
      <c r="AD26" s="264"/>
      <c r="AE26" s="264"/>
      <c r="AF26" s="264"/>
      <c r="AG26" s="264"/>
      <c r="AH26" s="264"/>
      <c r="AI26" s="264"/>
      <c r="AJ26" s="264"/>
      <c r="AK26" s="264"/>
      <c r="AL26" s="264"/>
      <c r="AM26" s="264"/>
      <c r="AN26" s="264"/>
      <c r="AO26" s="264"/>
      <c r="AP26" s="264"/>
      <c r="AQ26" s="264"/>
      <c r="AR26" s="264"/>
      <c r="AS26" s="264"/>
      <c r="AT26" s="264"/>
      <c r="AU26" s="264"/>
      <c r="AV26" s="264"/>
      <c r="AW26" s="264"/>
      <c r="AX26" s="264"/>
      <c r="AY26" s="264"/>
      <c r="AZ26" s="264"/>
      <c r="BA26" s="264"/>
      <c r="BB26" s="264"/>
      <c r="BC26" s="264"/>
      <c r="BD26" s="264"/>
      <c r="BE26" s="264"/>
      <c r="BF26" s="264"/>
      <c r="BG26" s="264"/>
      <c r="BH26" s="264"/>
      <c r="BI26" s="264"/>
      <c r="BJ26" s="264"/>
      <c r="BK26" s="264"/>
      <c r="BL26" s="264"/>
      <c r="BM26" s="264"/>
      <c r="BN26" s="264"/>
      <c r="BO26" s="264"/>
      <c r="BP26" s="264"/>
      <c r="BQ26" s="264"/>
      <c r="BR26" s="264"/>
      <c r="BS26" s="264"/>
      <c r="BT26" s="264"/>
      <c r="BU26" s="264"/>
      <c r="BV26" s="264"/>
      <c r="BW26" s="264"/>
      <c r="BX26" s="264"/>
      <c r="BY26" s="264"/>
      <c r="BZ26" s="264"/>
      <c r="CA26" s="264"/>
      <c r="CB26" s="264"/>
      <c r="CC26" s="264"/>
      <c r="CD26" s="264"/>
      <c r="CE26" s="264"/>
      <c r="CF26" s="264"/>
      <c r="CG26" s="264"/>
      <c r="CH26" s="264"/>
      <c r="CI26" s="264"/>
      <c r="CJ26" s="264"/>
      <c r="CK26" s="264"/>
      <c r="CL26" s="264"/>
      <c r="CM26" s="264"/>
      <c r="CN26" s="264"/>
      <c r="CO26" s="264"/>
      <c r="CP26" s="264"/>
      <c r="CQ26" s="264"/>
      <c r="CR26" s="264"/>
      <c r="CS26" s="264"/>
      <c r="CT26" s="264"/>
      <c r="CU26" s="264"/>
      <c r="CV26" s="264"/>
      <c r="CW26" s="264"/>
      <c r="CX26" s="264"/>
      <c r="CY26" s="264"/>
      <c r="CZ26" s="264"/>
      <c r="DA26" s="264"/>
      <c r="DB26" s="264"/>
      <c r="DC26" s="264"/>
      <c r="DD26" s="264"/>
      <c r="DE26" s="264"/>
      <c r="DF26" s="264"/>
      <c r="DG26" s="264"/>
    </row>
    <row r="27" spans="1:111" s="294" customFormat="1" x14ac:dyDescent="0.15">
      <c r="A27" s="407" t="str">
        <f>'CP Oct 2017'!K21</f>
        <v>Q Energy</v>
      </c>
      <c r="B27" s="409" t="str">
        <f>'CP Oct 2017'!L21</f>
        <v>Flexi Biz</v>
      </c>
      <c r="C27" s="288">
        <f>91*'CP Oct 2017'!M21/100</f>
        <v>119.69229999999999</v>
      </c>
      <c r="D27" s="288">
        <f>$C$5*'CP Oct 2017'!N21/100</f>
        <v>819.3</v>
      </c>
      <c r="E27" s="288">
        <v>0</v>
      </c>
      <c r="F27" s="288">
        <v>0</v>
      </c>
      <c r="G27" s="289">
        <v>0</v>
      </c>
      <c r="H27" s="288">
        <v>0</v>
      </c>
      <c r="I27" s="290">
        <f t="shared" si="0"/>
        <v>938.99229999999989</v>
      </c>
      <c r="J27" s="291">
        <f t="shared" si="1"/>
        <v>3755.9691999999995</v>
      </c>
      <c r="K27" s="287">
        <f>'CP Oct 2017'!AY21</f>
        <v>0</v>
      </c>
      <c r="L27" s="287">
        <f>'CP Oct 2017'!AZ21</f>
        <v>0</v>
      </c>
      <c r="M27" s="287">
        <f>'CP Oct 2017'!BA21</f>
        <v>0</v>
      </c>
      <c r="N27" s="287">
        <f>'CP Oct 2017'!BB21</f>
        <v>0</v>
      </c>
      <c r="O27" s="291">
        <f t="shared" si="5"/>
        <v>3755.9691999999995</v>
      </c>
      <c r="P27" s="291">
        <f>O27</f>
        <v>3755.9691999999995</v>
      </c>
      <c r="Q27" s="291">
        <f t="shared" si="3"/>
        <v>4131.5661199999995</v>
      </c>
      <c r="R27" s="291">
        <f t="shared" si="3"/>
        <v>4131.5661199999995</v>
      </c>
      <c r="S27" s="292">
        <f>'CP Oct 2017'!BI21</f>
        <v>24</v>
      </c>
      <c r="T27" s="293" t="str">
        <f>'CP Oct 2017'!BJ21</f>
        <v>y</v>
      </c>
      <c r="U27" s="264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  <c r="AF27" s="264"/>
      <c r="AG27" s="264"/>
      <c r="AH27" s="264"/>
      <c r="AI27" s="264"/>
      <c r="AJ27" s="264"/>
      <c r="AK27" s="264"/>
      <c r="AL27" s="264"/>
      <c r="AM27" s="264"/>
      <c r="AN27" s="264"/>
      <c r="AO27" s="264"/>
      <c r="AP27" s="264"/>
      <c r="AQ27" s="264"/>
      <c r="AR27" s="264"/>
      <c r="AS27" s="264"/>
      <c r="AT27" s="264"/>
      <c r="AU27" s="264"/>
      <c r="AV27" s="264"/>
      <c r="AW27" s="264"/>
      <c r="AX27" s="264"/>
      <c r="AY27" s="264"/>
      <c r="AZ27" s="264"/>
      <c r="BA27" s="264"/>
      <c r="BB27" s="264"/>
      <c r="BC27" s="264"/>
      <c r="BD27" s="264"/>
      <c r="BE27" s="264"/>
      <c r="BF27" s="264"/>
      <c r="BG27" s="264"/>
      <c r="BH27" s="264"/>
      <c r="BI27" s="264"/>
      <c r="BJ27" s="264"/>
      <c r="BK27" s="264"/>
      <c r="BL27" s="264"/>
    </row>
    <row r="28" spans="1:111" s="285" customFormat="1" x14ac:dyDescent="0.15">
      <c r="A28" s="407" t="str">
        <f>'CP Oct 2017'!K22</f>
        <v>Red Energy</v>
      </c>
      <c r="B28" s="409" t="str">
        <f>'CP Oct 2017'!L22</f>
        <v>Living Energy Saver</v>
      </c>
      <c r="C28" s="288">
        <f>91*'CP Oct 2017'!M22/100</f>
        <v>127.4</v>
      </c>
      <c r="D28" s="288">
        <f>IF($C$5&gt;='CP Oct 2017'!P22,('CP Oct 2017'!P22*'CP Oct 2017'!N22/100),('CP Bills October 2017'!$C$5*'CP Oct 2017'!N22/100))</f>
        <v>1035</v>
      </c>
      <c r="E28" s="288">
        <v>0</v>
      </c>
      <c r="F28" s="288">
        <v>0</v>
      </c>
      <c r="G28" s="289">
        <v>0</v>
      </c>
      <c r="H28" s="288">
        <f>IF(($C$5&lt;'CP Oct 2017'!P22),(0),('CP Bills October 2017'!$C$5-'CP Oct 2017'!P22)*'CP Oct 2017'!Q22/100)</f>
        <v>0</v>
      </c>
      <c r="I28" s="290">
        <f t="shared" si="0"/>
        <v>1162.4000000000001</v>
      </c>
      <c r="J28" s="291">
        <f t="shared" si="1"/>
        <v>4649.6000000000004</v>
      </c>
      <c r="K28" s="287">
        <f>'CP Oct 2017'!AY22</f>
        <v>0</v>
      </c>
      <c r="L28" s="287">
        <f>'CP Oct 2017'!AZ22</f>
        <v>0</v>
      </c>
      <c r="M28" s="287">
        <f>'CP Oct 2017'!BA22</f>
        <v>10</v>
      </c>
      <c r="N28" s="287">
        <f>'CP Oct 2017'!BB22</f>
        <v>0</v>
      </c>
      <c r="O28" s="291">
        <f t="shared" si="5"/>
        <v>4649.6000000000004</v>
      </c>
      <c r="P28" s="291">
        <f>O28-(O28*M28/100)</f>
        <v>4184.6400000000003</v>
      </c>
      <c r="Q28" s="291">
        <f t="shared" si="3"/>
        <v>5114.5600000000004</v>
      </c>
      <c r="R28" s="291">
        <f t="shared" si="3"/>
        <v>4603.1040000000012</v>
      </c>
      <c r="S28" s="292">
        <f>'CP Oct 2017'!BI22</f>
        <v>0</v>
      </c>
      <c r="T28" s="293" t="str">
        <f>'CP Oct 2017'!BJ22</f>
        <v>n</v>
      </c>
      <c r="U28" s="264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  <c r="AF28" s="264"/>
      <c r="AG28" s="264"/>
      <c r="AH28" s="264"/>
      <c r="AI28" s="264"/>
      <c r="AJ28" s="264"/>
      <c r="AK28" s="264"/>
      <c r="AL28" s="264"/>
      <c r="AM28" s="264"/>
      <c r="AN28" s="264"/>
      <c r="AO28" s="264"/>
      <c r="AP28" s="264"/>
      <c r="AQ28" s="264"/>
      <c r="AR28" s="264"/>
      <c r="AS28" s="264"/>
      <c r="AT28" s="264"/>
      <c r="AU28" s="264"/>
      <c r="AV28" s="264"/>
      <c r="AW28" s="264"/>
      <c r="AX28" s="264"/>
      <c r="AY28" s="264"/>
      <c r="AZ28" s="264"/>
      <c r="BA28" s="264"/>
      <c r="BB28" s="264"/>
      <c r="BC28" s="264"/>
      <c r="BD28" s="264"/>
      <c r="BE28" s="264"/>
      <c r="BF28" s="264"/>
      <c r="BG28" s="264"/>
      <c r="BH28" s="264"/>
      <c r="BI28" s="264"/>
      <c r="BJ28" s="264"/>
      <c r="BK28" s="264"/>
      <c r="BL28" s="264"/>
      <c r="BM28" s="264"/>
      <c r="BN28" s="264"/>
      <c r="BO28" s="264"/>
      <c r="BP28" s="264"/>
      <c r="BQ28" s="264"/>
      <c r="BR28" s="264"/>
      <c r="BS28" s="264"/>
      <c r="BT28" s="264"/>
      <c r="BU28" s="264"/>
      <c r="BV28" s="264"/>
      <c r="BW28" s="264"/>
      <c r="BX28" s="264"/>
      <c r="BY28" s="264"/>
      <c r="BZ28" s="264"/>
      <c r="CA28" s="264"/>
      <c r="CB28" s="264"/>
      <c r="CC28" s="264"/>
      <c r="CD28" s="264"/>
      <c r="CE28" s="264"/>
      <c r="CF28" s="264"/>
      <c r="CG28" s="264"/>
      <c r="CH28" s="264"/>
      <c r="CI28" s="264"/>
      <c r="CJ28" s="264"/>
      <c r="CK28" s="264"/>
      <c r="CL28" s="264"/>
      <c r="CM28" s="264"/>
      <c r="CN28" s="264"/>
      <c r="CO28" s="264"/>
      <c r="CP28" s="264"/>
      <c r="CQ28" s="264"/>
      <c r="CR28" s="264"/>
      <c r="CS28" s="264"/>
      <c r="CT28" s="264"/>
      <c r="CU28" s="264"/>
      <c r="CV28" s="264"/>
      <c r="CW28" s="264"/>
      <c r="CX28" s="264"/>
      <c r="CY28" s="264"/>
      <c r="CZ28" s="264"/>
      <c r="DA28" s="264"/>
      <c r="DB28" s="264"/>
      <c r="DC28" s="264"/>
      <c r="DD28" s="264"/>
      <c r="DE28" s="264"/>
      <c r="DF28" s="264"/>
      <c r="DG28" s="264"/>
    </row>
    <row r="29" spans="1:111" s="294" customFormat="1" x14ac:dyDescent="0.15">
      <c r="A29" s="407" t="str">
        <f>'CP Oct 2017'!K23</f>
        <v>Simply Energy</v>
      </c>
      <c r="B29" s="409" t="str">
        <f>'CP Oct 2017'!L23</f>
        <v>Business Save</v>
      </c>
      <c r="C29" s="288">
        <f>91*'CP Oct 2017'!M23/100</f>
        <v>122.8591</v>
      </c>
      <c r="D29" s="288">
        <f>$C$5*'CP Oct 2017'!N23/100</f>
        <v>1430</v>
      </c>
      <c r="E29" s="288">
        <v>0</v>
      </c>
      <c r="F29" s="288">
        <v>0</v>
      </c>
      <c r="G29" s="289">
        <v>0</v>
      </c>
      <c r="H29" s="288">
        <v>0</v>
      </c>
      <c r="I29" s="290">
        <f t="shared" si="0"/>
        <v>1552.8590999999999</v>
      </c>
      <c r="J29" s="291">
        <f t="shared" si="1"/>
        <v>6211.4363999999996</v>
      </c>
      <c r="K29" s="287">
        <f>'CP Oct 2017'!AY23</f>
        <v>0</v>
      </c>
      <c r="L29" s="287">
        <f>'CP Oct 2017'!AZ23</f>
        <v>35</v>
      </c>
      <c r="M29" s="287">
        <f>'CP Oct 2017'!BA23</f>
        <v>0</v>
      </c>
      <c r="N29" s="287">
        <f>'CP Oct 2017'!BB23</f>
        <v>0</v>
      </c>
      <c r="O29" s="291">
        <f>J29-((I29-C29)*L29/100)*4</f>
        <v>4209.4363999999996</v>
      </c>
      <c r="P29" s="291">
        <f>O29</f>
        <v>4209.4363999999996</v>
      </c>
      <c r="Q29" s="291">
        <f t="shared" si="3"/>
        <v>4630.38004</v>
      </c>
      <c r="R29" s="291">
        <f t="shared" si="3"/>
        <v>4630.38004</v>
      </c>
      <c r="S29" s="292">
        <f>'CP Oct 2017'!BI23</f>
        <v>0</v>
      </c>
      <c r="T29" s="293" t="str">
        <f>'CP Oct 2017'!BJ23</f>
        <v>n</v>
      </c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264"/>
      <c r="AM29" s="264"/>
      <c r="AN29" s="264"/>
      <c r="AO29" s="264"/>
      <c r="AP29" s="264"/>
      <c r="AQ29" s="264"/>
      <c r="AR29" s="264"/>
      <c r="AS29" s="264"/>
      <c r="AT29" s="264"/>
      <c r="AU29" s="264"/>
      <c r="AV29" s="264"/>
      <c r="AW29" s="264"/>
      <c r="AX29" s="264"/>
      <c r="AY29" s="264"/>
      <c r="AZ29" s="264"/>
      <c r="BA29" s="264"/>
      <c r="BB29" s="264"/>
      <c r="BC29" s="264"/>
      <c r="BD29" s="264"/>
      <c r="BE29" s="264"/>
      <c r="BF29" s="264"/>
      <c r="BG29" s="264"/>
      <c r="BH29" s="264"/>
      <c r="BI29" s="264"/>
      <c r="BJ29" s="264"/>
      <c r="BK29" s="264"/>
      <c r="BL29" s="264"/>
    </row>
    <row r="30" spans="1:111" s="285" customFormat="1" x14ac:dyDescent="0.15">
      <c r="A30" s="407" t="str">
        <f>'CP Oct 2017'!K24</f>
        <v>Sumo Power</v>
      </c>
      <c r="B30" s="409" t="str">
        <f>'CP Oct 2017'!L24</f>
        <v>Business</v>
      </c>
      <c r="C30" s="288">
        <f>91*'CP Oct 2017'!M24/100</f>
        <v>135.59</v>
      </c>
      <c r="D30" s="288">
        <f>IF($C$5&gt;='CP Oct 2017'!P24,('CP Oct 2017'!P24*'CP Oct 2017'!N24/100),('CP Bills October 2017'!$C$5*'CP Oct 2017'!N24/100))</f>
        <v>1065.375</v>
      </c>
      <c r="E30" s="288">
        <v>0</v>
      </c>
      <c r="F30" s="288">
        <v>0</v>
      </c>
      <c r="G30" s="289">
        <v>0</v>
      </c>
      <c r="H30" s="288">
        <f>IF(($C$5&lt;'CP Oct 2017'!P24),(0),('CP Bills October 2017'!$C$5-'CP Oct 2017'!P24)*'CP Oct 2017'!Q24/100)</f>
        <v>355.125</v>
      </c>
      <c r="I30" s="290">
        <f t="shared" si="0"/>
        <v>1556.09</v>
      </c>
      <c r="J30" s="291">
        <f t="shared" si="1"/>
        <v>6224.36</v>
      </c>
      <c r="K30" s="287">
        <f>'CP Oct 2017'!AY24</f>
        <v>0</v>
      </c>
      <c r="L30" s="287">
        <f>'CP Oct 2017'!AZ24</f>
        <v>20</v>
      </c>
      <c r="M30" s="287">
        <f>'CP Oct 2017'!BA24</f>
        <v>0</v>
      </c>
      <c r="N30" s="287">
        <f>'CP Oct 2017'!BB24</f>
        <v>17</v>
      </c>
      <c r="O30" s="291">
        <f>J30-((I30-C30)*L30/100)*4</f>
        <v>5087.9599999999991</v>
      </c>
      <c r="P30" s="291">
        <f>O30-((I30-C30)*N30/100)*4</f>
        <v>4122.0199999999986</v>
      </c>
      <c r="Q30" s="291">
        <f t="shared" si="3"/>
        <v>5596.7559999999994</v>
      </c>
      <c r="R30" s="291">
        <f t="shared" si="3"/>
        <v>4534.2219999999988</v>
      </c>
      <c r="S30" s="292">
        <f>'CP Oct 2017'!BI24</f>
        <v>0</v>
      </c>
      <c r="T30" s="293" t="str">
        <f>'CP Oct 2017'!BJ24</f>
        <v>n</v>
      </c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  <c r="AP30" s="264"/>
      <c r="AQ30" s="264"/>
      <c r="AR30" s="264"/>
      <c r="AS30" s="264"/>
      <c r="AT30" s="264"/>
      <c r="AU30" s="264"/>
      <c r="AV30" s="264"/>
      <c r="AW30" s="264"/>
      <c r="AX30" s="264"/>
      <c r="AY30" s="264"/>
      <c r="AZ30" s="264"/>
      <c r="BA30" s="264"/>
      <c r="BB30" s="264"/>
      <c r="BC30" s="264"/>
      <c r="BD30" s="264"/>
      <c r="BE30" s="264"/>
      <c r="BF30" s="264"/>
      <c r="BG30" s="264"/>
      <c r="BH30" s="264"/>
      <c r="BI30" s="264"/>
      <c r="BJ30" s="264"/>
      <c r="BK30" s="264"/>
      <c r="BL30" s="264"/>
      <c r="BM30" s="264"/>
      <c r="BN30" s="264"/>
      <c r="BO30" s="264"/>
      <c r="BP30" s="264"/>
      <c r="BQ30" s="264"/>
      <c r="BR30" s="264"/>
      <c r="BS30" s="264"/>
      <c r="BT30" s="264"/>
      <c r="BU30" s="264"/>
      <c r="BV30" s="264"/>
      <c r="BW30" s="264"/>
      <c r="BX30" s="264"/>
      <c r="BY30" s="264"/>
      <c r="BZ30" s="264"/>
      <c r="CA30" s="264"/>
      <c r="CB30" s="264"/>
      <c r="CC30" s="264"/>
      <c r="CD30" s="264"/>
      <c r="CE30" s="264"/>
      <c r="CF30" s="264"/>
      <c r="CG30" s="264"/>
      <c r="CH30" s="264"/>
      <c r="CI30" s="264"/>
      <c r="CJ30" s="264"/>
      <c r="CK30" s="264"/>
      <c r="CL30" s="264"/>
      <c r="CM30" s="264"/>
      <c r="CN30" s="264"/>
      <c r="CO30" s="264"/>
      <c r="CP30" s="264"/>
      <c r="CQ30" s="264"/>
      <c r="CR30" s="264"/>
      <c r="CS30" s="264"/>
      <c r="CT30" s="264"/>
      <c r="CU30" s="264"/>
      <c r="CV30" s="264"/>
      <c r="CW30" s="264"/>
      <c r="CX30" s="264"/>
      <c r="CY30" s="264"/>
      <c r="CZ30" s="264"/>
      <c r="DA30" s="264"/>
      <c r="DB30" s="264"/>
      <c r="DC30" s="264"/>
      <c r="DD30" s="264"/>
      <c r="DE30" s="264"/>
      <c r="DF30" s="264"/>
      <c r="DG30" s="264"/>
    </row>
    <row r="31" spans="1:111" s="294" customFormat="1" ht="15" thickBot="1" x14ac:dyDescent="0.2">
      <c r="A31" s="408" t="str">
        <f>'CP Oct 2017'!K25</f>
        <v>Blue NRG</v>
      </c>
      <c r="B31" s="411" t="str">
        <f>'CP Oct 2017'!L25</f>
        <v>Blue Regular</v>
      </c>
      <c r="C31" s="276">
        <f>91*'CP Oct 2017'!M25/100</f>
        <v>127.4</v>
      </c>
      <c r="D31" s="276">
        <f>$C$5*'CP Oct 2017'!N25/100</f>
        <v>1242.5</v>
      </c>
      <c r="E31" s="276">
        <v>0</v>
      </c>
      <c r="F31" s="276">
        <v>0</v>
      </c>
      <c r="G31" s="296">
        <v>0</v>
      </c>
      <c r="H31" s="276">
        <v>0</v>
      </c>
      <c r="I31" s="278">
        <f t="shared" si="0"/>
        <v>1369.9</v>
      </c>
      <c r="J31" s="279">
        <f t="shared" si="1"/>
        <v>5479.6</v>
      </c>
      <c r="K31" s="275">
        <f>'CP Oct 2017'!AY25</f>
        <v>0</v>
      </c>
      <c r="L31" s="275">
        <f>'CP Oct 2017'!AZ25</f>
        <v>0</v>
      </c>
      <c r="M31" s="275">
        <f>'CP Oct 2017'!BA25</f>
        <v>0</v>
      </c>
      <c r="N31" s="275">
        <f>'CP Oct 2017'!BB25</f>
        <v>0</v>
      </c>
      <c r="O31" s="279">
        <f t="shared" ref="O31" si="6">J31</f>
        <v>5479.6</v>
      </c>
      <c r="P31" s="279">
        <f>O31</f>
        <v>5479.6</v>
      </c>
      <c r="Q31" s="279">
        <f t="shared" ref="Q31:R31" si="7">O31*1.1</f>
        <v>6027.5600000000013</v>
      </c>
      <c r="R31" s="279">
        <f t="shared" si="7"/>
        <v>6027.5600000000013</v>
      </c>
      <c r="S31" s="280">
        <f>'CP Oct 2017'!BI25</f>
        <v>36</v>
      </c>
      <c r="T31" s="281" t="str">
        <f>'CP Oct 2017'!BJ25</f>
        <v>n</v>
      </c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264"/>
      <c r="AM31" s="264"/>
      <c r="AN31" s="264"/>
      <c r="AO31" s="264"/>
      <c r="AP31" s="264"/>
      <c r="AQ31" s="264"/>
      <c r="AR31" s="264"/>
      <c r="AS31" s="264"/>
      <c r="AT31" s="264"/>
      <c r="AU31" s="264"/>
      <c r="AV31" s="264"/>
      <c r="AW31" s="264"/>
      <c r="AX31" s="264"/>
      <c r="AY31" s="264"/>
      <c r="AZ31" s="264"/>
      <c r="BA31" s="264"/>
      <c r="BB31" s="264"/>
      <c r="BC31" s="264"/>
      <c r="BD31" s="264"/>
      <c r="BE31" s="264"/>
      <c r="BF31" s="264"/>
      <c r="BG31" s="264"/>
      <c r="BH31" s="264"/>
      <c r="BI31" s="264"/>
      <c r="BJ31" s="264"/>
      <c r="BK31" s="264"/>
      <c r="BL31" s="264"/>
    </row>
    <row r="32" spans="1:111" s="264" customFormat="1" x14ac:dyDescent="0.15">
      <c r="A32" s="297"/>
      <c r="B32" s="297"/>
      <c r="C32" s="300"/>
      <c r="D32" s="300"/>
      <c r="E32" s="300"/>
      <c r="F32" s="300"/>
      <c r="G32" s="300"/>
      <c r="H32" s="300"/>
      <c r="I32" s="301"/>
    </row>
    <row r="33" spans="1:111" s="264" customFormat="1" ht="15" thickBot="1" x14ac:dyDescent="0.2">
      <c r="C33" s="300"/>
      <c r="D33" s="300"/>
      <c r="E33" s="300"/>
      <c r="F33" s="300"/>
      <c r="G33" s="300"/>
      <c r="H33" s="300"/>
      <c r="I33" s="301"/>
    </row>
    <row r="34" spans="1:111" x14ac:dyDescent="0.15">
      <c r="A34" s="146" t="s">
        <v>20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  <c r="U34" s="264"/>
      <c r="V34" s="264"/>
      <c r="W34" s="264"/>
      <c r="X34" s="264"/>
      <c r="Y34" s="264"/>
      <c r="Z34" s="264"/>
      <c r="AA34" s="264"/>
      <c r="AB34" s="264"/>
      <c r="AC34" s="264"/>
      <c r="AD34" s="264"/>
      <c r="AE34" s="264"/>
      <c r="AF34" s="264"/>
      <c r="AG34" s="264"/>
      <c r="AH34" s="264"/>
      <c r="AI34" s="264"/>
      <c r="AJ34" s="264"/>
      <c r="AK34" s="264"/>
      <c r="AL34" s="264"/>
      <c r="AM34" s="264"/>
      <c r="AN34" s="264"/>
      <c r="AO34" s="264"/>
      <c r="AP34" s="264"/>
      <c r="AQ34" s="264"/>
      <c r="AR34" s="264"/>
      <c r="AS34" s="264"/>
      <c r="AT34" s="264"/>
      <c r="AU34" s="264"/>
      <c r="AV34" s="264"/>
      <c r="AW34" s="264"/>
      <c r="AX34" s="264"/>
      <c r="AY34" s="264"/>
      <c r="AZ34" s="264"/>
      <c r="BA34" s="264"/>
      <c r="BB34" s="264"/>
      <c r="BC34" s="264"/>
      <c r="BD34" s="264"/>
      <c r="BE34" s="264"/>
      <c r="BF34" s="264"/>
      <c r="BG34" s="264"/>
      <c r="BH34" s="264"/>
      <c r="BI34" s="264"/>
      <c r="BJ34" s="264"/>
      <c r="BK34" s="264"/>
      <c r="BL34" s="264"/>
      <c r="BM34" s="264"/>
      <c r="BN34" s="264"/>
      <c r="BO34" s="264"/>
      <c r="BP34" s="264"/>
      <c r="BQ34" s="264"/>
      <c r="BR34" s="264"/>
      <c r="BS34" s="264"/>
      <c r="BT34" s="264"/>
      <c r="BU34" s="264"/>
      <c r="BV34" s="264"/>
      <c r="BW34" s="264"/>
      <c r="BX34" s="264"/>
      <c r="BY34" s="264"/>
      <c r="BZ34" s="264"/>
      <c r="CA34" s="264"/>
      <c r="CB34" s="264"/>
      <c r="CC34" s="264"/>
      <c r="CD34" s="264"/>
      <c r="CE34" s="264"/>
      <c r="CF34" s="264"/>
      <c r="CG34" s="264"/>
      <c r="CH34" s="264"/>
      <c r="CI34" s="264"/>
      <c r="CJ34" s="264"/>
      <c r="CK34" s="264"/>
      <c r="CL34" s="264"/>
      <c r="CM34" s="264"/>
      <c r="CN34" s="264"/>
      <c r="CO34" s="264"/>
      <c r="CP34" s="264"/>
      <c r="CQ34" s="264"/>
      <c r="CR34" s="264"/>
      <c r="CS34" s="264"/>
      <c r="CT34" s="264"/>
      <c r="CU34" s="264"/>
      <c r="CV34" s="264"/>
      <c r="CW34" s="264"/>
      <c r="CX34" s="264"/>
      <c r="CY34" s="264"/>
      <c r="CZ34" s="264"/>
      <c r="DA34" s="264"/>
      <c r="DB34" s="264"/>
      <c r="DC34" s="264"/>
      <c r="DD34" s="264"/>
      <c r="DE34" s="264"/>
      <c r="DF34" s="264"/>
      <c r="DG34" s="264"/>
    </row>
    <row r="35" spans="1:111" x14ac:dyDescent="0.15">
      <c r="A35" s="150" t="s">
        <v>125</v>
      </c>
      <c r="B35" s="148"/>
      <c r="C35" s="214">
        <v>5000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264"/>
      <c r="V35" s="264"/>
      <c r="W35" s="264"/>
      <c r="X35" s="264"/>
      <c r="Y35" s="264"/>
      <c r="Z35" s="264"/>
      <c r="AA35" s="264"/>
      <c r="AB35" s="264"/>
      <c r="AC35" s="264"/>
      <c r="AD35" s="264"/>
      <c r="AE35" s="264"/>
      <c r="AF35" s="264"/>
      <c r="AG35" s="264"/>
      <c r="AH35" s="264"/>
      <c r="AI35" s="264"/>
      <c r="AJ35" s="264"/>
      <c r="AK35" s="264"/>
      <c r="AL35" s="264"/>
      <c r="AM35" s="264"/>
      <c r="AN35" s="264"/>
      <c r="AO35" s="264"/>
      <c r="AP35" s="264"/>
      <c r="AQ35" s="264"/>
      <c r="AR35" s="264"/>
      <c r="AS35" s="264"/>
      <c r="AT35" s="264"/>
      <c r="AU35" s="264"/>
      <c r="AV35" s="264"/>
      <c r="AW35" s="264"/>
      <c r="AX35" s="264"/>
      <c r="AY35" s="264"/>
      <c r="AZ35" s="264"/>
      <c r="BA35" s="264"/>
      <c r="BB35" s="264"/>
      <c r="BC35" s="264"/>
      <c r="BD35" s="264"/>
      <c r="BE35" s="264"/>
      <c r="BF35" s="264"/>
      <c r="BG35" s="264"/>
      <c r="BH35" s="264"/>
      <c r="BI35" s="264"/>
      <c r="BJ35" s="264"/>
      <c r="BK35" s="264"/>
      <c r="BL35" s="264"/>
      <c r="BM35" s="264"/>
      <c r="BN35" s="264"/>
      <c r="BO35" s="264"/>
      <c r="BP35" s="264"/>
      <c r="BQ35" s="264"/>
      <c r="BR35" s="264"/>
      <c r="BS35" s="264"/>
      <c r="BT35" s="264"/>
      <c r="BU35" s="264"/>
      <c r="BV35" s="264"/>
      <c r="BW35" s="264"/>
      <c r="BX35" s="264"/>
      <c r="BY35" s="264"/>
      <c r="BZ35" s="264"/>
      <c r="CA35" s="264"/>
      <c r="CB35" s="264"/>
      <c r="CC35" s="264"/>
      <c r="CD35" s="264"/>
      <c r="CE35" s="264"/>
      <c r="CF35" s="264"/>
      <c r="CG35" s="264"/>
      <c r="CH35" s="264"/>
      <c r="CI35" s="264"/>
      <c r="CJ35" s="264"/>
      <c r="CK35" s="264"/>
      <c r="CL35" s="264"/>
      <c r="CM35" s="264"/>
      <c r="CN35" s="264"/>
      <c r="CO35" s="264"/>
      <c r="CP35" s="264"/>
      <c r="CQ35" s="264"/>
      <c r="CR35" s="264"/>
      <c r="CS35" s="264"/>
      <c r="CT35" s="264"/>
      <c r="CU35" s="264"/>
      <c r="CV35" s="264"/>
      <c r="CW35" s="264"/>
      <c r="CX35" s="264"/>
      <c r="CY35" s="264"/>
      <c r="CZ35" s="264"/>
      <c r="DA35" s="264"/>
      <c r="DB35" s="264"/>
      <c r="DC35" s="264"/>
      <c r="DD35" s="264"/>
      <c r="DE35" s="264"/>
      <c r="DF35" s="264"/>
      <c r="DG35" s="264"/>
    </row>
    <row r="36" spans="1:111" x14ac:dyDescent="0.15">
      <c r="A36" s="150" t="s">
        <v>224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264"/>
      <c r="V36" s="264"/>
      <c r="W36" s="264"/>
      <c r="X36" s="264"/>
      <c r="Y36" s="264"/>
      <c r="Z36" s="264"/>
      <c r="AA36" s="264"/>
      <c r="AB36" s="264"/>
      <c r="AC36" s="264"/>
      <c r="AD36" s="264"/>
      <c r="AE36" s="264"/>
      <c r="AF36" s="264"/>
      <c r="AG36" s="264"/>
      <c r="AH36" s="264"/>
      <c r="AI36" s="264"/>
      <c r="AJ36" s="264"/>
      <c r="AK36" s="264"/>
      <c r="AL36" s="264"/>
      <c r="AM36" s="264"/>
      <c r="AN36" s="264"/>
      <c r="AO36" s="264"/>
      <c r="AP36" s="264"/>
      <c r="AQ36" s="264"/>
      <c r="AR36" s="264"/>
      <c r="AS36" s="264"/>
      <c r="AT36" s="264"/>
      <c r="AU36" s="264"/>
      <c r="AV36" s="264"/>
      <c r="AW36" s="264"/>
      <c r="AX36" s="264"/>
      <c r="AY36" s="264"/>
      <c r="AZ36" s="264"/>
      <c r="BA36" s="264"/>
      <c r="BB36" s="264"/>
      <c r="BC36" s="264"/>
      <c r="BD36" s="264"/>
      <c r="BE36" s="264"/>
      <c r="BF36" s="264"/>
      <c r="BG36" s="264"/>
      <c r="BH36" s="264"/>
      <c r="BI36" s="264"/>
      <c r="BJ36" s="264"/>
      <c r="BK36" s="264"/>
      <c r="BL36" s="264"/>
      <c r="BM36" s="264"/>
      <c r="BN36" s="264"/>
      <c r="BO36" s="264"/>
      <c r="BP36" s="264"/>
      <c r="BQ36" s="264"/>
      <c r="BR36" s="264"/>
      <c r="BS36" s="264"/>
      <c r="BT36" s="264"/>
      <c r="BU36" s="264"/>
      <c r="BV36" s="264"/>
      <c r="BW36" s="264"/>
      <c r="BX36" s="264"/>
      <c r="BY36" s="264"/>
      <c r="BZ36" s="264"/>
      <c r="CA36" s="264"/>
      <c r="CB36" s="264"/>
      <c r="CC36" s="264"/>
      <c r="CD36" s="264"/>
      <c r="CE36" s="264"/>
      <c r="CF36" s="264"/>
      <c r="CG36" s="264"/>
      <c r="CH36" s="264"/>
      <c r="CI36" s="264"/>
      <c r="CJ36" s="264"/>
      <c r="CK36" s="264"/>
      <c r="CL36" s="264"/>
      <c r="CM36" s="264"/>
      <c r="CN36" s="264"/>
      <c r="CO36" s="264"/>
      <c r="CP36" s="264"/>
      <c r="CQ36" s="264"/>
      <c r="CR36" s="264"/>
      <c r="CS36" s="264"/>
      <c r="CT36" s="264"/>
      <c r="CU36" s="264"/>
      <c r="CV36" s="264"/>
      <c r="CW36" s="264"/>
      <c r="CX36" s="264"/>
      <c r="CY36" s="264"/>
      <c r="CZ36" s="264"/>
      <c r="DA36" s="264"/>
      <c r="DB36" s="264"/>
      <c r="DC36" s="264"/>
      <c r="DD36" s="264"/>
      <c r="DE36" s="264"/>
      <c r="DF36" s="264"/>
      <c r="DG36" s="264"/>
    </row>
    <row r="37" spans="1:111" x14ac:dyDescent="0.15">
      <c r="A37" s="150" t="s">
        <v>25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U37" s="264"/>
      <c r="V37" s="264"/>
      <c r="W37" s="264"/>
      <c r="X37" s="264"/>
      <c r="Y37" s="264"/>
      <c r="Z37" s="264"/>
      <c r="AA37" s="264"/>
      <c r="AB37" s="264"/>
      <c r="AC37" s="264"/>
      <c r="AD37" s="264"/>
      <c r="AE37" s="264"/>
      <c r="AF37" s="264"/>
      <c r="AG37" s="264"/>
      <c r="AH37" s="264"/>
      <c r="AI37" s="264"/>
      <c r="AJ37" s="264"/>
      <c r="AK37" s="264"/>
      <c r="AL37" s="264"/>
      <c r="AM37" s="264"/>
      <c r="AN37" s="264"/>
      <c r="AO37" s="264"/>
      <c r="AP37" s="264"/>
      <c r="AQ37" s="264"/>
      <c r="AR37" s="264"/>
      <c r="AS37" s="264"/>
      <c r="AT37" s="264"/>
      <c r="AU37" s="264"/>
      <c r="AV37" s="264"/>
      <c r="AW37" s="264"/>
      <c r="AX37" s="264"/>
      <c r="AY37" s="264"/>
      <c r="AZ37" s="264"/>
      <c r="BA37" s="264"/>
      <c r="BB37" s="264"/>
      <c r="BC37" s="264"/>
      <c r="BD37" s="264"/>
      <c r="BE37" s="264"/>
      <c r="BF37" s="264"/>
      <c r="BG37" s="264"/>
      <c r="BH37" s="264"/>
      <c r="BI37" s="264"/>
      <c r="BJ37" s="264"/>
      <c r="BK37" s="264"/>
      <c r="BL37" s="264"/>
      <c r="BM37" s="264"/>
      <c r="BN37" s="264"/>
      <c r="BO37" s="264"/>
      <c r="BP37" s="264"/>
      <c r="BQ37" s="264"/>
      <c r="BR37" s="264"/>
      <c r="BS37" s="264"/>
      <c r="BT37" s="264"/>
      <c r="BU37" s="264"/>
      <c r="BV37" s="264"/>
      <c r="BW37" s="264"/>
      <c r="BX37" s="264"/>
      <c r="BY37" s="264"/>
      <c r="BZ37" s="264"/>
      <c r="CA37" s="264"/>
      <c r="CB37" s="264"/>
      <c r="CC37" s="264"/>
      <c r="CD37" s="264"/>
      <c r="CE37" s="264"/>
      <c r="CF37" s="264"/>
      <c r="CG37" s="264"/>
      <c r="CH37" s="264"/>
      <c r="CI37" s="264"/>
      <c r="CJ37" s="264"/>
      <c r="CK37" s="264"/>
      <c r="CL37" s="264"/>
      <c r="CM37" s="264"/>
      <c r="CN37" s="264"/>
      <c r="CO37" s="264"/>
      <c r="CP37" s="264"/>
      <c r="CQ37" s="264"/>
      <c r="CR37" s="264"/>
      <c r="CS37" s="264"/>
      <c r="CT37" s="264"/>
      <c r="CU37" s="264"/>
      <c r="CV37" s="264"/>
      <c r="CW37" s="264"/>
      <c r="CX37" s="264"/>
      <c r="CY37" s="264"/>
      <c r="CZ37" s="264"/>
      <c r="DA37" s="264"/>
      <c r="DB37" s="264"/>
      <c r="DC37" s="264"/>
      <c r="DD37" s="264"/>
      <c r="DE37" s="264"/>
      <c r="DF37" s="264"/>
      <c r="DG37" s="264"/>
    </row>
    <row r="38" spans="1:111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  <c r="U38" s="264"/>
      <c r="V38" s="264"/>
      <c r="W38" s="264"/>
      <c r="X38" s="264"/>
      <c r="Y38" s="264"/>
      <c r="Z38" s="264"/>
      <c r="AA38" s="264"/>
      <c r="AB38" s="264"/>
      <c r="AC38" s="264"/>
      <c r="AD38" s="264"/>
      <c r="AE38" s="264"/>
      <c r="AF38" s="264"/>
      <c r="AG38" s="264"/>
      <c r="AH38" s="264"/>
      <c r="AI38" s="264"/>
      <c r="AJ38" s="264"/>
      <c r="AK38" s="264"/>
      <c r="AL38" s="264"/>
      <c r="AM38" s="264"/>
      <c r="AN38" s="264"/>
      <c r="AO38" s="264"/>
      <c r="AP38" s="264"/>
      <c r="AQ38" s="264"/>
      <c r="AR38" s="264"/>
      <c r="AS38" s="264"/>
      <c r="AT38" s="264"/>
      <c r="AU38" s="264"/>
      <c r="AV38" s="264"/>
      <c r="AW38" s="264"/>
      <c r="AX38" s="264"/>
      <c r="AY38" s="264"/>
      <c r="AZ38" s="264"/>
      <c r="BA38" s="264"/>
      <c r="BB38" s="264"/>
      <c r="BC38" s="264"/>
      <c r="BD38" s="264"/>
      <c r="BE38" s="264"/>
      <c r="BF38" s="264"/>
      <c r="BG38" s="264"/>
      <c r="BH38" s="264"/>
      <c r="BI38" s="264"/>
      <c r="BJ38" s="264"/>
      <c r="BK38" s="264"/>
      <c r="BL38" s="264"/>
      <c r="BM38" s="264"/>
      <c r="BN38" s="264"/>
      <c r="BO38" s="264"/>
      <c r="BP38" s="264"/>
      <c r="BQ38" s="264"/>
      <c r="BR38" s="264"/>
      <c r="BS38" s="264"/>
      <c r="BT38" s="264"/>
      <c r="BU38" s="264"/>
      <c r="BV38" s="264"/>
      <c r="BW38" s="264"/>
      <c r="BX38" s="264"/>
      <c r="BY38" s="264"/>
      <c r="BZ38" s="264"/>
      <c r="CA38" s="264"/>
      <c r="CB38" s="264"/>
      <c r="CC38" s="264"/>
      <c r="CD38" s="264"/>
      <c r="CE38" s="264"/>
      <c r="CF38" s="264"/>
      <c r="CG38" s="264"/>
      <c r="CH38" s="264"/>
      <c r="CI38" s="264"/>
      <c r="CJ38" s="264"/>
      <c r="CK38" s="264"/>
      <c r="CL38" s="264"/>
      <c r="CM38" s="264"/>
      <c r="CN38" s="264"/>
      <c r="CO38" s="264"/>
      <c r="CP38" s="264"/>
      <c r="CQ38" s="264"/>
      <c r="CR38" s="264"/>
      <c r="CS38" s="264"/>
      <c r="CT38" s="264"/>
      <c r="CU38" s="264"/>
      <c r="CV38" s="264"/>
      <c r="CW38" s="264"/>
      <c r="CX38" s="264"/>
      <c r="CY38" s="264"/>
      <c r="CZ38" s="264"/>
      <c r="DA38" s="264"/>
      <c r="DB38" s="264"/>
      <c r="DC38" s="264"/>
      <c r="DD38" s="264"/>
      <c r="DE38" s="264"/>
      <c r="DF38" s="264"/>
      <c r="DG38" s="264"/>
    </row>
    <row r="39" spans="1:111" s="240" customFormat="1" ht="75" x14ac:dyDescent="0.15">
      <c r="A39" s="386" t="s">
        <v>16</v>
      </c>
      <c r="B39" s="403" t="s">
        <v>17</v>
      </c>
      <c r="C39" s="388" t="s">
        <v>18</v>
      </c>
      <c r="D39" s="388" t="s">
        <v>19</v>
      </c>
      <c r="E39" s="388" t="s">
        <v>598</v>
      </c>
      <c r="F39" s="388" t="s">
        <v>65</v>
      </c>
      <c r="G39" s="388" t="s">
        <v>599</v>
      </c>
      <c r="H39" s="388" t="s">
        <v>236</v>
      </c>
      <c r="I39" s="388" t="s">
        <v>600</v>
      </c>
      <c r="J39" s="389" t="s">
        <v>66</v>
      </c>
      <c r="K39" s="390" t="s">
        <v>34</v>
      </c>
      <c r="L39" s="390" t="s">
        <v>35</v>
      </c>
      <c r="M39" s="390" t="s">
        <v>36</v>
      </c>
      <c r="N39" s="390" t="s">
        <v>38</v>
      </c>
      <c r="O39" s="405" t="s">
        <v>127</v>
      </c>
      <c r="P39" s="392" t="s">
        <v>128</v>
      </c>
      <c r="Q39" s="392" t="s">
        <v>12</v>
      </c>
      <c r="R39" s="392" t="s">
        <v>13</v>
      </c>
      <c r="S39" s="404" t="s">
        <v>23</v>
      </c>
      <c r="T39" s="406" t="s">
        <v>24</v>
      </c>
      <c r="U39" s="264"/>
      <c r="V39" s="264"/>
      <c r="W39" s="264"/>
      <c r="X39" s="264"/>
      <c r="Y39" s="264"/>
      <c r="Z39" s="264"/>
      <c r="AA39" s="264"/>
      <c r="AB39" s="264"/>
      <c r="AC39" s="264"/>
      <c r="AD39" s="264"/>
      <c r="AE39" s="264"/>
      <c r="AF39" s="264"/>
      <c r="AG39" s="264"/>
      <c r="AH39" s="264"/>
      <c r="AI39" s="264"/>
      <c r="AJ39" s="264"/>
      <c r="AK39" s="264"/>
      <c r="AL39" s="264"/>
      <c r="AM39" s="264"/>
      <c r="AN39" s="264"/>
      <c r="AO39" s="264"/>
      <c r="AP39" s="264"/>
      <c r="AQ39" s="264"/>
      <c r="AR39" s="264"/>
      <c r="AS39" s="264"/>
      <c r="AT39" s="264"/>
      <c r="AU39" s="264"/>
      <c r="AV39" s="264"/>
      <c r="AW39" s="264"/>
      <c r="AX39" s="264"/>
      <c r="AY39" s="264"/>
      <c r="AZ39" s="264"/>
      <c r="BA39" s="264"/>
      <c r="BB39" s="264"/>
      <c r="BC39" s="264"/>
      <c r="BD39" s="264"/>
      <c r="BE39" s="264"/>
      <c r="BF39" s="264"/>
      <c r="BG39" s="264"/>
      <c r="BH39" s="264"/>
      <c r="BI39" s="264"/>
      <c r="BJ39" s="264"/>
      <c r="BK39" s="264"/>
      <c r="BL39" s="264"/>
      <c r="BM39" s="264"/>
      <c r="BN39" s="264"/>
      <c r="BO39" s="264"/>
      <c r="BP39" s="264"/>
      <c r="BQ39" s="264"/>
      <c r="BR39" s="264"/>
      <c r="BS39" s="264"/>
      <c r="BT39" s="264"/>
      <c r="BU39" s="264"/>
      <c r="BV39" s="264"/>
      <c r="BW39" s="264"/>
      <c r="BX39" s="264"/>
      <c r="BY39" s="264"/>
      <c r="BZ39" s="264"/>
      <c r="CA39" s="264"/>
      <c r="CB39" s="264"/>
      <c r="CC39" s="264"/>
      <c r="CD39" s="264"/>
      <c r="CE39" s="264"/>
      <c r="CF39" s="264"/>
      <c r="CG39" s="264"/>
      <c r="CH39" s="264"/>
      <c r="CI39" s="264"/>
      <c r="CJ39" s="264"/>
      <c r="CK39" s="264"/>
      <c r="CL39" s="264"/>
      <c r="CM39" s="264"/>
      <c r="CN39" s="264"/>
      <c r="CO39" s="264"/>
      <c r="CP39" s="264"/>
      <c r="CQ39" s="264"/>
      <c r="CR39" s="264"/>
      <c r="CS39" s="264"/>
      <c r="CT39" s="264"/>
      <c r="CU39" s="264"/>
      <c r="CV39" s="264"/>
      <c r="CW39" s="264"/>
      <c r="CX39" s="264"/>
      <c r="CY39" s="264"/>
      <c r="CZ39" s="264"/>
      <c r="DA39" s="264"/>
      <c r="DB39" s="264"/>
      <c r="DC39" s="264"/>
      <c r="DD39" s="264"/>
      <c r="DE39" s="264"/>
      <c r="DF39" s="264"/>
      <c r="DG39" s="264"/>
    </row>
    <row r="40" spans="1:111" s="285" customFormat="1" x14ac:dyDescent="0.15">
      <c r="A40" s="407" t="str">
        <f>'CP Oct 2017'!K26</f>
        <v>AGL</v>
      </c>
      <c r="B40" s="409" t="str">
        <f>'CP Oct 2017'!L26</f>
        <v>Business Savers</v>
      </c>
      <c r="C40" s="288">
        <f>91*'CP Oct 2017'!M26/100</f>
        <v>157.91229999999999</v>
      </c>
      <c r="D40" s="288">
        <f>($C$35*$C$36)*'CP Oct 2017'!N26/100</f>
        <v>930.65</v>
      </c>
      <c r="E40" s="288">
        <v>0</v>
      </c>
      <c r="F40" s="288">
        <v>0</v>
      </c>
      <c r="G40" s="288">
        <v>0</v>
      </c>
      <c r="H40" s="288">
        <f>($C$35*$C$37)*'CP Oct 2017'!AF26/100</f>
        <v>260.99999999999994</v>
      </c>
      <c r="I40" s="290">
        <f>SUM(C40:H40)</f>
        <v>1349.5623000000001</v>
      </c>
      <c r="J40" s="291">
        <f>I40*4</f>
        <v>5398.2492000000002</v>
      </c>
      <c r="K40" s="287">
        <f>'CP Oct 2017'!AY26</f>
        <v>0</v>
      </c>
      <c r="L40" s="287">
        <f>'CP Oct 2017'!AZ26</f>
        <v>38</v>
      </c>
      <c r="M40" s="287">
        <f>'CP Oct 2017'!BA26</f>
        <v>0</v>
      </c>
      <c r="N40" s="287">
        <f>'CP Oct 2017'!BB26</f>
        <v>0</v>
      </c>
      <c r="O40" s="291">
        <f>J40-((I40-C40)*L40/100)*4</f>
        <v>3586.9412000000002</v>
      </c>
      <c r="P40" s="291">
        <f>O40</f>
        <v>3586.9412000000002</v>
      </c>
      <c r="Q40" s="291">
        <f>O40*1.1</f>
        <v>3945.6353200000008</v>
      </c>
      <c r="R40" s="291">
        <f>P40*1.1</f>
        <v>3945.6353200000008</v>
      </c>
      <c r="S40" s="292">
        <f>'CP Oct 2017'!BI26</f>
        <v>0</v>
      </c>
      <c r="T40" s="293" t="str">
        <f>'CP Oct 2017'!BJ26</f>
        <v>n</v>
      </c>
      <c r="U40" s="264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  <c r="AF40" s="264"/>
      <c r="AG40" s="264"/>
      <c r="AH40" s="264"/>
      <c r="AI40" s="264"/>
      <c r="AJ40" s="264"/>
      <c r="AK40" s="264"/>
      <c r="AL40" s="264"/>
      <c r="AM40" s="264"/>
      <c r="AN40" s="264"/>
      <c r="AO40" s="264"/>
      <c r="AP40" s="264"/>
      <c r="AQ40" s="264"/>
      <c r="AR40" s="264"/>
      <c r="AS40" s="264"/>
      <c r="AT40" s="264"/>
      <c r="AU40" s="264"/>
      <c r="AV40" s="264"/>
      <c r="AW40" s="264"/>
      <c r="AX40" s="264"/>
      <c r="AY40" s="264"/>
      <c r="AZ40" s="264"/>
      <c r="BA40" s="264"/>
      <c r="BB40" s="264"/>
      <c r="BC40" s="264"/>
      <c r="BD40" s="264"/>
      <c r="BE40" s="264"/>
      <c r="BF40" s="264"/>
      <c r="BG40" s="264"/>
      <c r="BH40" s="264"/>
      <c r="BI40" s="264"/>
      <c r="BJ40" s="264"/>
      <c r="BK40" s="264"/>
      <c r="BL40" s="264"/>
      <c r="BM40" s="264"/>
      <c r="BN40" s="264"/>
      <c r="BO40" s="264"/>
      <c r="BP40" s="264"/>
      <c r="BQ40" s="264"/>
      <c r="BR40" s="264"/>
      <c r="BS40" s="264"/>
      <c r="BT40" s="264"/>
      <c r="BU40" s="264"/>
      <c r="BV40" s="264"/>
      <c r="BW40" s="264"/>
      <c r="BX40" s="264"/>
      <c r="BY40" s="264"/>
      <c r="BZ40" s="264"/>
      <c r="CA40" s="264"/>
      <c r="CB40" s="264"/>
      <c r="CC40" s="264"/>
      <c r="CD40" s="264"/>
      <c r="CE40" s="264"/>
      <c r="CF40" s="264"/>
      <c r="CG40" s="264"/>
      <c r="CH40" s="264"/>
      <c r="CI40" s="264"/>
      <c r="CJ40" s="264"/>
      <c r="CK40" s="264"/>
      <c r="CL40" s="264"/>
      <c r="CM40" s="264"/>
      <c r="CN40" s="264"/>
      <c r="CO40" s="264"/>
      <c r="CP40" s="264"/>
      <c r="CQ40" s="264"/>
      <c r="CR40" s="264"/>
      <c r="CS40" s="264"/>
      <c r="CT40" s="264"/>
      <c r="CU40" s="264"/>
      <c r="CV40" s="264"/>
      <c r="CW40" s="264"/>
      <c r="CX40" s="264"/>
      <c r="CY40" s="264"/>
      <c r="CZ40" s="264"/>
      <c r="DA40" s="264"/>
      <c r="DB40" s="264"/>
      <c r="DC40" s="264"/>
      <c r="DD40" s="264"/>
      <c r="DE40" s="264"/>
      <c r="DF40" s="264"/>
      <c r="DG40" s="264"/>
    </row>
    <row r="41" spans="1:111" s="294" customFormat="1" x14ac:dyDescent="0.15">
      <c r="A41" s="407" t="str">
        <f>'CP Oct 2017'!K27</f>
        <v>Alinta Energy</v>
      </c>
      <c r="B41" s="409" t="str">
        <f>'CP Oct 2017'!L27</f>
        <v>Fair Go Business</v>
      </c>
      <c r="C41" s="288">
        <f>91*'CP Oct 2017'!M27/100</f>
        <v>156.54730000000001</v>
      </c>
      <c r="D41" s="288">
        <f>($C$35*$C$36)*'CP Oct 2017'!N27/100</f>
        <v>894.95</v>
      </c>
      <c r="E41" s="288">
        <v>0</v>
      </c>
      <c r="F41" s="288">
        <v>0</v>
      </c>
      <c r="G41" s="288">
        <v>0</v>
      </c>
      <c r="H41" s="288">
        <f>($C$35*$C$37)*'CP Oct 2017'!AF27/100</f>
        <v>282.3</v>
      </c>
      <c r="I41" s="290">
        <f t="shared" ref="I41:I62" si="8">SUM(C41:H41)</f>
        <v>1333.7973</v>
      </c>
      <c r="J41" s="291">
        <f t="shared" ref="J41:J62" si="9">I41*4</f>
        <v>5335.1891999999998</v>
      </c>
      <c r="K41" s="287">
        <f>'CP Oct 2017'!AY27</f>
        <v>0</v>
      </c>
      <c r="L41" s="287">
        <f>'CP Oct 2017'!AZ27</f>
        <v>0</v>
      </c>
      <c r="M41" s="287">
        <f>'CP Oct 2017'!BA27</f>
        <v>0</v>
      </c>
      <c r="N41" s="287">
        <f>'CP Oct 2017'!BB27</f>
        <v>43</v>
      </c>
      <c r="O41" s="291">
        <f>J41</f>
        <v>5335.1891999999998</v>
      </c>
      <c r="P41" s="291">
        <f>O41-((I41-C41)*N41/100)*4</f>
        <v>3310.3191999999999</v>
      </c>
      <c r="Q41" s="291">
        <f t="shared" ref="Q41:R61" si="10">O41*1.1</f>
        <v>5868.7081200000002</v>
      </c>
      <c r="R41" s="291">
        <f t="shared" si="10"/>
        <v>3641.3511200000003</v>
      </c>
      <c r="S41" s="292">
        <f>'CP Oct 2017'!BI27</f>
        <v>0</v>
      </c>
      <c r="T41" s="293" t="str">
        <f>'CP Oct 2017'!BJ27</f>
        <v>n</v>
      </c>
      <c r="U41" s="264"/>
      <c r="V41" s="264"/>
      <c r="W41" s="264"/>
      <c r="X41" s="264"/>
      <c r="Y41" s="264"/>
      <c r="Z41" s="264"/>
      <c r="AA41" s="264"/>
      <c r="AB41" s="264"/>
      <c r="AC41" s="264"/>
      <c r="AD41" s="264"/>
      <c r="AE41" s="264"/>
      <c r="AF41" s="264"/>
      <c r="AG41" s="264"/>
      <c r="AH41" s="264"/>
      <c r="AI41" s="264"/>
      <c r="AJ41" s="264"/>
      <c r="AK41" s="264"/>
      <c r="AL41" s="264"/>
      <c r="AM41" s="264"/>
      <c r="AN41" s="264"/>
      <c r="AO41" s="264"/>
      <c r="AP41" s="264"/>
      <c r="AQ41" s="264"/>
      <c r="AR41" s="264"/>
      <c r="AS41" s="264"/>
      <c r="AT41" s="264"/>
      <c r="AU41" s="264"/>
      <c r="AV41" s="264"/>
      <c r="AW41" s="264"/>
      <c r="AX41" s="264"/>
      <c r="AY41" s="264"/>
      <c r="AZ41" s="264"/>
      <c r="BA41" s="264"/>
      <c r="BB41" s="264"/>
      <c r="BC41" s="264"/>
      <c r="BD41" s="264"/>
      <c r="BE41" s="264"/>
      <c r="BF41" s="264"/>
      <c r="BG41" s="264"/>
      <c r="BH41" s="264"/>
      <c r="BI41" s="264"/>
      <c r="BJ41" s="264"/>
      <c r="BK41" s="264"/>
      <c r="BL41" s="264"/>
    </row>
    <row r="42" spans="1:111" s="285" customFormat="1" x14ac:dyDescent="0.15">
      <c r="A42" s="407" t="str">
        <f>'CP Oct 2017'!K28</f>
        <v>Commander</v>
      </c>
      <c r="B42" s="409" t="str">
        <f>'CP Oct 2017'!L28</f>
        <v>Market offer</v>
      </c>
      <c r="C42" s="288">
        <f>91*'CP Oct 2017'!M28/100</f>
        <v>141.04089999999999</v>
      </c>
      <c r="D42" s="288">
        <f>IF(($C$35*$C$36)&gt;='CP Oct 2017'!P28,('CP Oct 2017'!P28*'CP Oct 2017'!N28/100),(('CP Bills October 2017'!$C$35*'CP Bills October 2017'!$C$36)*'CP Oct 2017'!N28/100))</f>
        <v>885.15</v>
      </c>
      <c r="E42" s="288">
        <v>0</v>
      </c>
      <c r="F42" s="288">
        <v>0</v>
      </c>
      <c r="G42" s="288">
        <f>IF($C$35*$C$36&lt;'CP Oct 2017'!P28,(0),((('CP Bills October 2017'!$C$35*'CP Bills October 2017'!$C$36)-('CP Oct 2017'!P28))*'CP Oct 2017'!Q28/100))</f>
        <v>0</v>
      </c>
      <c r="H42" s="288">
        <f>($C$35*$C$37)*'CP Oct 2017'!AF28/100</f>
        <v>237.15</v>
      </c>
      <c r="I42" s="290">
        <f t="shared" si="8"/>
        <v>1263.3409000000001</v>
      </c>
      <c r="J42" s="291">
        <f t="shared" si="9"/>
        <v>5053.3636000000006</v>
      </c>
      <c r="K42" s="287">
        <f>'CP Oct 2017'!AY28</f>
        <v>0</v>
      </c>
      <c r="L42" s="287">
        <f>'CP Oct 2017'!AZ28</f>
        <v>0</v>
      </c>
      <c r="M42" s="287">
        <f>'CP Oct 2017'!BA28</f>
        <v>0</v>
      </c>
      <c r="N42" s="287">
        <f>'CP Oct 2017'!BB28</f>
        <v>20</v>
      </c>
      <c r="O42" s="291">
        <f>J42</f>
        <v>5053.3636000000006</v>
      </c>
      <c r="P42" s="291">
        <f>O42-((I42-C42)*N42/100)*4</f>
        <v>4155.5236000000004</v>
      </c>
      <c r="Q42" s="291">
        <f t="shared" si="10"/>
        <v>5558.6999600000008</v>
      </c>
      <c r="R42" s="291">
        <f t="shared" si="10"/>
        <v>4571.075960000001</v>
      </c>
      <c r="S42" s="292">
        <f>'CP Oct 2017'!BI28</f>
        <v>0</v>
      </c>
      <c r="T42" s="293" t="str">
        <f>'CP Oct 2017'!BJ28</f>
        <v>n</v>
      </c>
      <c r="U42" s="264"/>
      <c r="V42" s="264"/>
      <c r="W42" s="264"/>
      <c r="X42" s="264"/>
      <c r="Y42" s="264"/>
      <c r="Z42" s="264"/>
      <c r="AA42" s="264"/>
      <c r="AB42" s="264"/>
      <c r="AC42" s="264"/>
      <c r="AD42" s="264"/>
      <c r="AE42" s="264"/>
      <c r="AF42" s="264"/>
      <c r="AG42" s="264"/>
      <c r="AH42" s="264"/>
      <c r="AI42" s="264"/>
      <c r="AJ42" s="264"/>
      <c r="AK42" s="264"/>
      <c r="AL42" s="264"/>
      <c r="AM42" s="264"/>
      <c r="AN42" s="264"/>
      <c r="AO42" s="264"/>
      <c r="AP42" s="264"/>
      <c r="AQ42" s="264"/>
      <c r="AR42" s="264"/>
      <c r="AS42" s="264"/>
      <c r="AT42" s="264"/>
      <c r="AU42" s="264"/>
      <c r="AV42" s="264"/>
      <c r="AW42" s="264"/>
      <c r="AX42" s="264"/>
      <c r="AY42" s="264"/>
      <c r="AZ42" s="264"/>
      <c r="BA42" s="264"/>
      <c r="BB42" s="264"/>
      <c r="BC42" s="264"/>
      <c r="BD42" s="264"/>
      <c r="BE42" s="264"/>
      <c r="BF42" s="264"/>
      <c r="BG42" s="264"/>
      <c r="BH42" s="264"/>
      <c r="BI42" s="264"/>
      <c r="BJ42" s="264"/>
      <c r="BK42" s="264"/>
      <c r="BL42" s="264"/>
      <c r="BM42" s="264"/>
      <c r="BN42" s="264"/>
      <c r="BO42" s="264"/>
      <c r="BP42" s="264"/>
      <c r="BQ42" s="264"/>
      <c r="BR42" s="264"/>
      <c r="BS42" s="264"/>
      <c r="BT42" s="264"/>
      <c r="BU42" s="264"/>
      <c r="BV42" s="264"/>
      <c r="BW42" s="264"/>
      <c r="BX42" s="264"/>
      <c r="BY42" s="264"/>
      <c r="BZ42" s="264"/>
      <c r="CA42" s="264"/>
      <c r="CB42" s="264"/>
      <c r="CC42" s="264"/>
      <c r="CD42" s="264"/>
      <c r="CE42" s="264"/>
      <c r="CF42" s="264"/>
      <c r="CG42" s="264"/>
      <c r="CH42" s="264"/>
      <c r="CI42" s="264"/>
      <c r="CJ42" s="264"/>
      <c r="CK42" s="264"/>
      <c r="CL42" s="264"/>
      <c r="CM42" s="264"/>
      <c r="CN42" s="264"/>
      <c r="CO42" s="264"/>
      <c r="CP42" s="264"/>
      <c r="CQ42" s="264"/>
      <c r="CR42" s="264"/>
      <c r="CS42" s="264"/>
      <c r="CT42" s="264"/>
      <c r="CU42" s="264"/>
      <c r="CV42" s="264"/>
      <c r="CW42" s="264"/>
      <c r="CX42" s="264"/>
      <c r="CY42" s="264"/>
      <c r="CZ42" s="264"/>
      <c r="DA42" s="264"/>
      <c r="DB42" s="264"/>
      <c r="DC42" s="264"/>
      <c r="DD42" s="264"/>
      <c r="DE42" s="264"/>
      <c r="DF42" s="264"/>
      <c r="DG42" s="264"/>
    </row>
    <row r="43" spans="1:111" s="294" customFormat="1" x14ac:dyDescent="0.15">
      <c r="A43" s="407" t="str">
        <f>'CP Oct 2017'!K29</f>
        <v>CovaU</v>
      </c>
      <c r="B43" s="409" t="str">
        <f>'CP Oct 2017'!L29</f>
        <v>Smart Saver</v>
      </c>
      <c r="C43" s="288">
        <f>91*'CP Oct 2017'!M29/100</f>
        <v>119.66500000000001</v>
      </c>
      <c r="D43" s="288">
        <f>($C$35*$C$36)*'CP Oct 2017'!N29/100</f>
        <v>928.2</v>
      </c>
      <c r="E43" s="288">
        <v>0</v>
      </c>
      <c r="F43" s="288">
        <v>0</v>
      </c>
      <c r="G43" s="288">
        <v>0</v>
      </c>
      <c r="H43" s="288">
        <f>($C$35*$C$37)*'CP Oct 2017'!AF29/100</f>
        <v>286.50000000000006</v>
      </c>
      <c r="I43" s="290">
        <f t="shared" si="8"/>
        <v>1334.365</v>
      </c>
      <c r="J43" s="291">
        <f t="shared" si="9"/>
        <v>5337.46</v>
      </c>
      <c r="K43" s="287">
        <f>'CP Oct 2017'!AY29</f>
        <v>0</v>
      </c>
      <c r="L43" s="287">
        <f>'CP Oct 2017'!AZ29</f>
        <v>0</v>
      </c>
      <c r="M43" s="287">
        <f>'CP Oct 2017'!BA29</f>
        <v>0</v>
      </c>
      <c r="N43" s="287">
        <f>'CP Oct 2017'!BB29</f>
        <v>34</v>
      </c>
      <c r="O43" s="291">
        <f>J43</f>
        <v>5337.46</v>
      </c>
      <c r="P43" s="291">
        <f>O43-((I43-C43)*N43/100)*4</f>
        <v>3685.4679999999998</v>
      </c>
      <c r="Q43" s="291">
        <f t="shared" si="10"/>
        <v>5871.2060000000001</v>
      </c>
      <c r="R43" s="291">
        <f t="shared" si="10"/>
        <v>4054.0148000000004</v>
      </c>
      <c r="S43" s="292">
        <f>'CP Oct 2017'!BI29</f>
        <v>0</v>
      </c>
      <c r="T43" s="293" t="str">
        <f>'CP Oct 2017'!BJ29</f>
        <v>n</v>
      </c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264"/>
      <c r="AK43" s="264"/>
      <c r="AL43" s="264"/>
      <c r="AM43" s="264"/>
      <c r="AN43" s="264"/>
      <c r="AO43" s="264"/>
      <c r="AP43" s="264"/>
      <c r="AQ43" s="264"/>
      <c r="AR43" s="264"/>
      <c r="AS43" s="264"/>
      <c r="AT43" s="264"/>
      <c r="AU43" s="264"/>
      <c r="AV43" s="264"/>
      <c r="AW43" s="264"/>
      <c r="AX43" s="264"/>
      <c r="AY43" s="264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  <c r="BK43" s="264"/>
      <c r="BL43" s="264"/>
    </row>
    <row r="44" spans="1:111" s="285" customFormat="1" ht="13" customHeight="1" x14ac:dyDescent="0.15">
      <c r="A44" s="407" t="str">
        <f>'CP Oct 2017'!K30</f>
        <v>Diamond Energy</v>
      </c>
      <c r="B44" s="409" t="str">
        <f>'CP Oct 2017'!L30</f>
        <v>Pay on time discount</v>
      </c>
      <c r="C44" s="288">
        <f>91*'CP Oct 2017'!M30/100</f>
        <v>139.15719999999999</v>
      </c>
      <c r="D44" s="288">
        <f>IF(C35*C36&gt;='CP Oct 2017'!P30,('CP Oct 2017'!P30*'CP Oct 2017'!N30/100),(('CP Bills October 2017'!C5*C36)*'CP Oct 2017'!N30/100))</f>
        <v>201.8</v>
      </c>
      <c r="E44" s="288">
        <f>IF($C35*C36&lt;'CP Oct 2017'!P30,0,IF(($C35*C36-'CP Oct 2017'!P30)&lt;='CP Oct 2017'!R30,(($C35*C36-'CP Oct 2017'!P30)*'CP Oct 2017'!Q30/100),((('CP Oct 2017'!R30+'CP Oct 2017'!P30)-('CP Oct 2017'!P30))*'CP Oct 2017'!Q30/100)))</f>
        <v>598.75</v>
      </c>
      <c r="F44" s="288">
        <v>0</v>
      </c>
      <c r="G44" s="288">
        <f>IF(($C$35*$C$36&lt;'CP Oct 2017'!R30+'CP Oct 2017'!P30),(0),(((C35*C36)-('CP Oct 2017'!R30+'CP Oct 2017'!P30))*'CP Oct 2017'!S30/100))</f>
        <v>0</v>
      </c>
      <c r="H44" s="288">
        <f>($C$35*$C$37)*'CP Oct 2017'!AF30/100</f>
        <v>214.65</v>
      </c>
      <c r="I44" s="290">
        <f t="shared" si="8"/>
        <v>1154.3572000000001</v>
      </c>
      <c r="J44" s="291">
        <f t="shared" si="9"/>
        <v>4617.4288000000006</v>
      </c>
      <c r="K44" s="287">
        <f>'CP Oct 2017'!AY30</f>
        <v>0</v>
      </c>
      <c r="L44" s="287">
        <f>'CP Oct 2017'!AZ30</f>
        <v>0</v>
      </c>
      <c r="M44" s="287">
        <f>'CP Oct 2017'!BA30</f>
        <v>7</v>
      </c>
      <c r="N44" s="287">
        <f>'CP Oct 2017'!BB30</f>
        <v>0</v>
      </c>
      <c r="O44" s="291">
        <f>J44</f>
        <v>4617.4288000000006</v>
      </c>
      <c r="P44" s="291">
        <f>O44-(O44*M44/100)</f>
        <v>4294.2087840000004</v>
      </c>
      <c r="Q44" s="291">
        <f t="shared" si="10"/>
        <v>5079.1716800000013</v>
      </c>
      <c r="R44" s="291">
        <f t="shared" si="10"/>
        <v>4723.6296624000006</v>
      </c>
      <c r="S44" s="292">
        <f>'CP Oct 2017'!BI30</f>
        <v>24</v>
      </c>
      <c r="T44" s="293" t="str">
        <f>'CP Oct 2017'!BJ30</f>
        <v>y</v>
      </c>
      <c r="U44" s="264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  <c r="AF44" s="264"/>
      <c r="AG44" s="264"/>
      <c r="AH44" s="264"/>
      <c r="AI44" s="264"/>
      <c r="AJ44" s="264"/>
      <c r="AK44" s="264"/>
      <c r="AL44" s="264"/>
      <c r="AM44" s="264"/>
      <c r="AN44" s="264"/>
      <c r="AO44" s="264"/>
      <c r="AP44" s="264"/>
      <c r="AQ44" s="264"/>
      <c r="AR44" s="264"/>
      <c r="AS44" s="264"/>
      <c r="AT44" s="264"/>
      <c r="AU44" s="264"/>
      <c r="AV44" s="264"/>
      <c r="AW44" s="264"/>
      <c r="AX44" s="264"/>
      <c r="AY44" s="264"/>
      <c r="AZ44" s="264"/>
      <c r="BA44" s="264"/>
      <c r="BB44" s="264"/>
      <c r="BC44" s="264"/>
      <c r="BD44" s="264"/>
      <c r="BE44" s="264"/>
      <c r="BF44" s="264"/>
      <c r="BG44" s="264"/>
      <c r="BH44" s="264"/>
      <c r="BI44" s="264"/>
      <c r="BJ44" s="264"/>
      <c r="BK44" s="264"/>
      <c r="BL44" s="264"/>
      <c r="BM44" s="264"/>
      <c r="BN44" s="264"/>
      <c r="BO44" s="264"/>
      <c r="BP44" s="264"/>
      <c r="BQ44" s="264"/>
      <c r="BR44" s="264"/>
      <c r="BS44" s="264"/>
      <c r="BT44" s="264"/>
      <c r="BU44" s="264"/>
      <c r="BV44" s="264"/>
      <c r="BW44" s="264"/>
      <c r="BX44" s="264"/>
      <c r="BY44" s="264"/>
      <c r="BZ44" s="264"/>
      <c r="CA44" s="264"/>
      <c r="CB44" s="264"/>
      <c r="CC44" s="264"/>
      <c r="CD44" s="264"/>
      <c r="CE44" s="264"/>
      <c r="CF44" s="264"/>
      <c r="CG44" s="264"/>
      <c r="CH44" s="264"/>
      <c r="CI44" s="264"/>
      <c r="CJ44" s="264"/>
      <c r="CK44" s="264"/>
      <c r="CL44" s="264"/>
      <c r="CM44" s="264"/>
      <c r="CN44" s="264"/>
      <c r="CO44" s="264"/>
      <c r="CP44" s="264"/>
      <c r="CQ44" s="264"/>
      <c r="CR44" s="264"/>
      <c r="CS44" s="264"/>
      <c r="CT44" s="264"/>
      <c r="CU44" s="264"/>
      <c r="CV44" s="264"/>
      <c r="CW44" s="264"/>
      <c r="CX44" s="264"/>
      <c r="CY44" s="264"/>
      <c r="CZ44" s="264"/>
      <c r="DA44" s="264"/>
      <c r="DB44" s="264"/>
      <c r="DC44" s="264"/>
      <c r="DD44" s="264"/>
      <c r="DE44" s="264"/>
      <c r="DF44" s="264"/>
      <c r="DG44" s="264"/>
    </row>
    <row r="45" spans="1:111" s="294" customFormat="1" x14ac:dyDescent="0.15">
      <c r="A45" s="407" t="str">
        <f>'CP Oct 2017'!K31</f>
        <v>Dodo Power &amp; Gas</v>
      </c>
      <c r="B45" s="410" t="str">
        <f>'CP Oct 2017'!L31</f>
        <v>Market offer</v>
      </c>
      <c r="C45" s="288">
        <f>91*'CP Oct 2017'!M31/100</f>
        <v>144.6354</v>
      </c>
      <c r="D45" s="288">
        <f>IF(($C$35*$C$36)&gt;='CP Oct 2017'!P31,('CP Oct 2017'!P31*'CP Oct 2017'!N31/100),(('CP Bills October 2017'!$C$35*'CP Bills October 2017'!$C$36)*'CP Oct 2017'!N31/100))</f>
        <v>906.15</v>
      </c>
      <c r="E45" s="288">
        <v>0</v>
      </c>
      <c r="F45" s="288">
        <v>0</v>
      </c>
      <c r="G45" s="288">
        <f>IF($C$35*$C$36&lt;'CP Oct 2017'!P31,(0),((('CP Bills October 2017'!$C$35*'CP Bills October 2017'!$C$36)-('CP Oct 2017'!P31))*'CP Oct 2017'!Q31/100))</f>
        <v>0</v>
      </c>
      <c r="H45" s="288">
        <f>($C$35*$C$37)*'CP Oct 2017'!AF31/100</f>
        <v>243</v>
      </c>
      <c r="I45" s="290">
        <f t="shared" si="8"/>
        <v>1293.7854</v>
      </c>
      <c r="J45" s="291">
        <f t="shared" si="9"/>
        <v>5175.1415999999999</v>
      </c>
      <c r="K45" s="287">
        <f>'CP Oct 2017'!AY31</f>
        <v>0</v>
      </c>
      <c r="L45" s="287">
        <f>'CP Oct 2017'!AZ31</f>
        <v>0</v>
      </c>
      <c r="M45" s="287">
        <f>'CP Oct 2017'!BA31</f>
        <v>0</v>
      </c>
      <c r="N45" s="287">
        <f>'CP Oct 2017'!BB31</f>
        <v>0</v>
      </c>
      <c r="O45" s="291">
        <f t="shared" ref="O45" si="11">J45</f>
        <v>5175.1415999999999</v>
      </c>
      <c r="P45" s="291">
        <f>O45</f>
        <v>5175.1415999999999</v>
      </c>
      <c r="Q45" s="291">
        <f t="shared" si="10"/>
        <v>5692.6557600000006</v>
      </c>
      <c r="R45" s="291">
        <f t="shared" si="10"/>
        <v>5692.6557600000006</v>
      </c>
      <c r="S45" s="292">
        <f>'CP Oct 2017'!BI31</f>
        <v>0</v>
      </c>
      <c r="T45" s="293" t="str">
        <f>'CP Oct 2017'!BJ31</f>
        <v>n</v>
      </c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  <c r="BK45" s="264"/>
      <c r="BL45" s="264"/>
    </row>
    <row r="46" spans="1:111" s="285" customFormat="1" x14ac:dyDescent="0.15">
      <c r="A46" s="407" t="str">
        <f>'CP Oct 2017'!K32</f>
        <v>EnergyAustralia</v>
      </c>
      <c r="B46" s="409" t="str">
        <f>'CP Oct 2017'!L32</f>
        <v>Everyday Saver Business</v>
      </c>
      <c r="C46" s="288">
        <f>91*'CP Oct 2017'!M32/100</f>
        <v>129.22</v>
      </c>
      <c r="D46" s="288">
        <f>($C$35*$C$36)*'CP Oct 2017'!N32/100</f>
        <v>910.35</v>
      </c>
      <c r="E46" s="288">
        <v>0</v>
      </c>
      <c r="F46" s="288">
        <v>0</v>
      </c>
      <c r="G46" s="288">
        <v>0</v>
      </c>
      <c r="H46" s="288">
        <f>($C$35*$C$37)*'CP Oct 2017'!AF32/100</f>
        <v>225.15</v>
      </c>
      <c r="I46" s="290">
        <f t="shared" si="8"/>
        <v>1264.72</v>
      </c>
      <c r="J46" s="291">
        <f t="shared" si="9"/>
        <v>5058.88</v>
      </c>
      <c r="K46" s="287">
        <f>'CP Oct 2017'!AY32</f>
        <v>0</v>
      </c>
      <c r="L46" s="287">
        <f>'CP Oct 2017'!AZ32</f>
        <v>32</v>
      </c>
      <c r="M46" s="287">
        <f>'CP Oct 2017'!BA32</f>
        <v>0</v>
      </c>
      <c r="N46" s="287">
        <f>'CP Oct 2017'!BB32</f>
        <v>0</v>
      </c>
      <c r="O46" s="291">
        <f>J46-((I46-C46)*L46/100)*4</f>
        <v>3605.44</v>
      </c>
      <c r="P46" s="291">
        <f>O46</f>
        <v>3605.44</v>
      </c>
      <c r="Q46" s="291">
        <f t="shared" si="10"/>
        <v>3965.9840000000004</v>
      </c>
      <c r="R46" s="291">
        <f t="shared" si="10"/>
        <v>3965.9840000000004</v>
      </c>
      <c r="S46" s="292">
        <f>'CP Oct 2017'!BI32</f>
        <v>24</v>
      </c>
      <c r="T46" s="293" t="str">
        <f>'CP Oct 2017'!BJ32</f>
        <v>y</v>
      </c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4"/>
      <c r="CT46" s="264"/>
      <c r="CU46" s="264"/>
      <c r="CV46" s="264"/>
      <c r="CW46" s="264"/>
      <c r="CX46" s="264"/>
      <c r="CY46" s="264"/>
      <c r="CZ46" s="264"/>
      <c r="DA46" s="264"/>
      <c r="DB46" s="264"/>
      <c r="DC46" s="264"/>
      <c r="DD46" s="264"/>
      <c r="DE46" s="264"/>
      <c r="DF46" s="264"/>
      <c r="DG46" s="264"/>
    </row>
    <row r="47" spans="1:111" s="294" customFormat="1" x14ac:dyDescent="0.15">
      <c r="A47" s="407" t="str">
        <f>'CP Oct 2017'!K33</f>
        <v>ERM Power</v>
      </c>
      <c r="B47" s="409" t="str">
        <f>'CP Oct 2017'!L33</f>
        <v>Adjustable</v>
      </c>
      <c r="C47" s="288">
        <f>91*'CP Oct 2017'!M33/100</f>
        <v>101.01</v>
      </c>
      <c r="D47" s="288">
        <f>($C$35*$C$36)*'CP Oct 2017'!N33/100</f>
        <v>737.8</v>
      </c>
      <c r="E47" s="288">
        <v>0</v>
      </c>
      <c r="F47" s="288">
        <v>0</v>
      </c>
      <c r="G47" s="288">
        <v>0</v>
      </c>
      <c r="H47" s="288">
        <f>($C$35*$C$37)*'CP Oct 2017'!AF33/100</f>
        <v>235.2</v>
      </c>
      <c r="I47" s="290">
        <f t="shared" si="8"/>
        <v>1074.01</v>
      </c>
      <c r="J47" s="291">
        <f t="shared" si="9"/>
        <v>4296.04</v>
      </c>
      <c r="K47" s="287">
        <f>'CP Oct 2017'!AY33</f>
        <v>0</v>
      </c>
      <c r="L47" s="287">
        <f>'CP Oct 2017'!AZ33</f>
        <v>0</v>
      </c>
      <c r="M47" s="287">
        <f>'CP Oct 2017'!BA33</f>
        <v>0</v>
      </c>
      <c r="N47" s="287">
        <f>'CP Oct 2017'!BB33</f>
        <v>0</v>
      </c>
      <c r="O47" s="291">
        <f t="shared" ref="O47:O52" si="12">J47</f>
        <v>4296.04</v>
      </c>
      <c r="P47" s="291">
        <f>O47</f>
        <v>4296.04</v>
      </c>
      <c r="Q47" s="291">
        <f t="shared" si="10"/>
        <v>4725.6440000000002</v>
      </c>
      <c r="R47" s="291">
        <f t="shared" si="10"/>
        <v>4725.6440000000002</v>
      </c>
      <c r="S47" s="292">
        <f>'CP Oct 2017'!BI33</f>
        <v>0</v>
      </c>
      <c r="T47" s="293" t="str">
        <f>'CP Oct 2017'!BJ33</f>
        <v>n</v>
      </c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  <c r="BK47" s="264"/>
      <c r="BL47" s="264"/>
    </row>
    <row r="48" spans="1:111" s="285" customFormat="1" x14ac:dyDescent="0.15">
      <c r="A48" s="407" t="str">
        <f>'CP Oct 2017'!K34</f>
        <v>GloBird Energy</v>
      </c>
      <c r="B48" s="409" t="str">
        <f>'CP Oct 2017'!L34</f>
        <v>Bizsave</v>
      </c>
      <c r="C48" s="288">
        <f>91*'CP Oct 2017'!M34/100</f>
        <v>98.28</v>
      </c>
      <c r="D48" s="288">
        <f>($C$35*$C$36)*'CP Oct 2017'!N34/100</f>
        <v>938</v>
      </c>
      <c r="E48" s="288">
        <v>0</v>
      </c>
      <c r="F48" s="288">
        <v>0</v>
      </c>
      <c r="G48" s="288">
        <v>0</v>
      </c>
      <c r="H48" s="288">
        <f>($C$35*$C$37)*'CP Oct 2017'!AF34/100</f>
        <v>297</v>
      </c>
      <c r="I48" s="290">
        <f t="shared" si="8"/>
        <v>1333.28</v>
      </c>
      <c r="J48" s="291">
        <f t="shared" si="9"/>
        <v>5333.12</v>
      </c>
      <c r="K48" s="287">
        <f>'CP Oct 2017'!AY34</f>
        <v>0</v>
      </c>
      <c r="L48" s="287">
        <f>'CP Oct 2017'!AZ34</f>
        <v>0</v>
      </c>
      <c r="M48" s="287">
        <f>'CP Oct 2017'!BA34</f>
        <v>0</v>
      </c>
      <c r="N48" s="287">
        <f>'CP Oct 2017'!BB34</f>
        <v>15</v>
      </c>
      <c r="O48" s="291">
        <f t="shared" si="12"/>
        <v>5333.12</v>
      </c>
      <c r="P48" s="291">
        <f>O48-((I48-C48)*N48/100)*4</f>
        <v>4592.12</v>
      </c>
      <c r="Q48" s="291">
        <f t="shared" si="10"/>
        <v>5866.4320000000007</v>
      </c>
      <c r="R48" s="291">
        <f t="shared" si="10"/>
        <v>5051.3320000000003</v>
      </c>
      <c r="S48" s="292">
        <f>'CP Oct 2017'!BI34</f>
        <v>0</v>
      </c>
      <c r="T48" s="293" t="str">
        <f>'CP Oct 2017'!BJ34</f>
        <v>n</v>
      </c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264"/>
      <c r="BL48" s="264"/>
      <c r="BM48" s="264"/>
      <c r="BN48" s="264"/>
      <c r="BO48" s="264"/>
      <c r="BP48" s="264"/>
      <c r="BQ48" s="264"/>
      <c r="BR48" s="264"/>
      <c r="BS48" s="264"/>
      <c r="BT48" s="264"/>
      <c r="BU48" s="264"/>
      <c r="BV48" s="264"/>
      <c r="BW48" s="264"/>
      <c r="BX48" s="264"/>
      <c r="BY48" s="264"/>
      <c r="BZ48" s="264"/>
      <c r="CA48" s="264"/>
      <c r="CB48" s="264"/>
      <c r="CC48" s="264"/>
      <c r="CD48" s="264"/>
      <c r="CE48" s="264"/>
      <c r="CF48" s="264"/>
      <c r="CG48" s="264"/>
      <c r="CH48" s="264"/>
      <c r="CI48" s="264"/>
      <c r="CJ48" s="264"/>
      <c r="CK48" s="264"/>
      <c r="CL48" s="264"/>
      <c r="CM48" s="264"/>
      <c r="CN48" s="264"/>
      <c r="CO48" s="264"/>
      <c r="CP48" s="264"/>
      <c r="CQ48" s="264"/>
      <c r="CR48" s="264"/>
      <c r="CS48" s="264"/>
      <c r="CT48" s="264"/>
      <c r="CU48" s="264"/>
      <c r="CV48" s="264"/>
      <c r="CW48" s="264"/>
      <c r="CX48" s="264"/>
      <c r="CY48" s="264"/>
      <c r="CZ48" s="264"/>
      <c r="DA48" s="264"/>
      <c r="DB48" s="264"/>
      <c r="DC48" s="264"/>
      <c r="DD48" s="264"/>
      <c r="DE48" s="264"/>
      <c r="DF48" s="264"/>
      <c r="DG48" s="264"/>
    </row>
    <row r="49" spans="1:111" s="294" customFormat="1" x14ac:dyDescent="0.15">
      <c r="A49" s="407" t="str">
        <f>'CP Oct 2017'!K35</f>
        <v>Lumo Energy</v>
      </c>
      <c r="B49" s="409" t="str">
        <f>'CP Oct 2017'!L35</f>
        <v>Business Premium</v>
      </c>
      <c r="C49" s="288">
        <f>91*'CP Oct 2017'!M35/100</f>
        <v>106.38809999999999</v>
      </c>
      <c r="D49" s="288">
        <f>($C$35*$C$36)*'CP Oct 2017'!N35/100</f>
        <v>630.35</v>
      </c>
      <c r="E49" s="288">
        <v>0</v>
      </c>
      <c r="F49" s="288">
        <v>0</v>
      </c>
      <c r="G49" s="288">
        <v>0</v>
      </c>
      <c r="H49" s="288">
        <f>($C$35*$C$37)*'CP Oct 2017'!AF35/100</f>
        <v>195.75</v>
      </c>
      <c r="I49" s="290">
        <f t="shared" si="8"/>
        <v>932.48810000000003</v>
      </c>
      <c r="J49" s="291">
        <f t="shared" si="9"/>
        <v>3729.9524000000001</v>
      </c>
      <c r="K49" s="287">
        <f>'CP Oct 2017'!AY35</f>
        <v>0</v>
      </c>
      <c r="L49" s="287">
        <f>'CP Oct 2017'!AZ35</f>
        <v>0</v>
      </c>
      <c r="M49" s="287">
        <f>'CP Oct 2017'!BA35</f>
        <v>0</v>
      </c>
      <c r="N49" s="287">
        <f>'CP Oct 2017'!BB35</f>
        <v>0</v>
      </c>
      <c r="O49" s="291">
        <f t="shared" si="12"/>
        <v>3729.9524000000001</v>
      </c>
      <c r="P49" s="291">
        <f>O49</f>
        <v>3729.9524000000001</v>
      </c>
      <c r="Q49" s="291">
        <f t="shared" si="10"/>
        <v>4102.9476400000003</v>
      </c>
      <c r="R49" s="291">
        <f t="shared" si="10"/>
        <v>4102.9476400000003</v>
      </c>
      <c r="S49" s="292">
        <f>'CP Oct 2017'!BI35</f>
        <v>36</v>
      </c>
      <c r="T49" s="293" t="str">
        <f>'CP Oct 2017'!BJ35</f>
        <v>n</v>
      </c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264"/>
      <c r="BL49" s="264"/>
    </row>
    <row r="50" spans="1:111" s="285" customFormat="1" x14ac:dyDescent="0.15">
      <c r="A50" s="407" t="str">
        <f>'CP Oct 2017'!K36</f>
        <v>Momentum Energy</v>
      </c>
      <c r="B50" s="409" t="str">
        <f>'CP Oct 2017'!L36</f>
        <v>SmilePower</v>
      </c>
      <c r="C50" s="288">
        <f>91*'CP Oct 2017'!M36/100</f>
        <v>112.46690000000001</v>
      </c>
      <c r="D50" s="288">
        <f>IF(($C$35*$C$36)&gt;='CP Oct 2017'!P36,('CP Oct 2017'!P36*'CP Oct 2017'!N36/100),(('CP Bills October 2017'!$C$35*'CP Bills October 2017'!$C$36)*'CP Oct 2017'!N36/100))</f>
        <v>288.48</v>
      </c>
      <c r="E50" s="288">
        <v>0</v>
      </c>
      <c r="F50" s="288">
        <v>0</v>
      </c>
      <c r="G50" s="288">
        <f>IF($C$35*$C$36&lt;'CP Oct 2017'!P36,(0),((('CP Bills October 2017'!$C$35*'CP Bills October 2017'!$C$36)-('CP Oct 2017'!P36))*'CP Oct 2017'!Q36/100))</f>
        <v>505.08</v>
      </c>
      <c r="H50" s="288">
        <f>($C$35*$C$37)*'CP Oct 2017'!AF36/100</f>
        <v>222.6</v>
      </c>
      <c r="I50" s="290">
        <f t="shared" si="8"/>
        <v>1128.6269</v>
      </c>
      <c r="J50" s="291">
        <f t="shared" si="9"/>
        <v>4514.5075999999999</v>
      </c>
      <c r="K50" s="287">
        <f>'CP Oct 2017'!AY36</f>
        <v>0</v>
      </c>
      <c r="L50" s="287">
        <f>'CP Oct 2017'!AZ36</f>
        <v>0</v>
      </c>
      <c r="M50" s="287">
        <f>'CP Oct 2017'!BA36</f>
        <v>0</v>
      </c>
      <c r="N50" s="287">
        <f>'CP Oct 2017'!BB36</f>
        <v>0</v>
      </c>
      <c r="O50" s="291">
        <f t="shared" si="12"/>
        <v>4514.5075999999999</v>
      </c>
      <c r="P50" s="291">
        <f>O50</f>
        <v>4514.5075999999999</v>
      </c>
      <c r="Q50" s="291">
        <f t="shared" si="10"/>
        <v>4965.9583600000005</v>
      </c>
      <c r="R50" s="291">
        <f t="shared" si="10"/>
        <v>4965.9583600000005</v>
      </c>
      <c r="S50" s="292">
        <f>'CP Oct 2017'!BI36</f>
        <v>12</v>
      </c>
      <c r="T50" s="293" t="str">
        <f>'CP Oct 2017'!BJ36</f>
        <v>n</v>
      </c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  <c r="BD50" s="264"/>
      <c r="BE50" s="264"/>
      <c r="BF50" s="264"/>
      <c r="BG50" s="264"/>
      <c r="BH50" s="264"/>
      <c r="BI50" s="264"/>
      <c r="BJ50" s="264"/>
      <c r="BK50" s="264"/>
      <c r="BL50" s="264"/>
      <c r="BM50" s="264"/>
      <c r="BN50" s="264"/>
      <c r="BO50" s="264"/>
      <c r="BP50" s="264"/>
      <c r="BQ50" s="264"/>
      <c r="BR50" s="264"/>
      <c r="BS50" s="264"/>
      <c r="BT50" s="264"/>
      <c r="BU50" s="264"/>
      <c r="BV50" s="264"/>
      <c r="BW50" s="264"/>
      <c r="BX50" s="264"/>
      <c r="BY50" s="264"/>
      <c r="BZ50" s="264"/>
      <c r="CA50" s="264"/>
      <c r="CB50" s="264"/>
      <c r="CC50" s="264"/>
      <c r="CD50" s="264"/>
      <c r="CE50" s="264"/>
      <c r="CF50" s="264"/>
      <c r="CG50" s="264"/>
      <c r="CH50" s="264"/>
      <c r="CI50" s="264"/>
      <c r="CJ50" s="264"/>
      <c r="CK50" s="264"/>
      <c r="CL50" s="264"/>
      <c r="CM50" s="264"/>
      <c r="CN50" s="264"/>
      <c r="CO50" s="264"/>
      <c r="CP50" s="264"/>
      <c r="CQ50" s="264"/>
      <c r="CR50" s="264"/>
      <c r="CS50" s="264"/>
      <c r="CT50" s="264"/>
      <c r="CU50" s="264"/>
      <c r="CV50" s="264"/>
      <c r="CW50" s="264"/>
      <c r="CX50" s="264"/>
      <c r="CY50" s="264"/>
      <c r="CZ50" s="264"/>
      <c r="DA50" s="264"/>
      <c r="DB50" s="264"/>
      <c r="DC50" s="264"/>
      <c r="DD50" s="264"/>
      <c r="DE50" s="264"/>
      <c r="DF50" s="264"/>
      <c r="DG50" s="264"/>
    </row>
    <row r="51" spans="1:111" s="294" customFormat="1" x14ac:dyDescent="0.15">
      <c r="A51" s="407" t="str">
        <f>'CP Oct 2017'!K37</f>
        <v>Next Business Energy</v>
      </c>
      <c r="B51" s="409" t="str">
        <f>'CP Oct 2017'!L37</f>
        <v>Market offer</v>
      </c>
      <c r="C51" s="288">
        <f>91*'CP Oct 2017'!M37/100</f>
        <v>95.55</v>
      </c>
      <c r="D51" s="288">
        <f>IF(($C$35*$C$36)&gt;='CP Oct 2017'!P37,('CP Oct 2017'!P37*'CP Oct 2017'!N37/100),(('CP Bills October 2017'!$C$35*'CP Bills October 2017'!$C$36)*'CP Oct 2017'!N37/100))</f>
        <v>525</v>
      </c>
      <c r="E51" s="288">
        <v>0</v>
      </c>
      <c r="F51" s="288">
        <v>0</v>
      </c>
      <c r="G51" s="288">
        <f>IF($C$35*$C$36&lt;'CP Oct 2017'!P37,(0),((('CP Bills October 2017'!$C$35*'CP Bills October 2017'!$C$36)-('CP Oct 2017'!P37))*'CP Oct 2017'!Q37/100))</f>
        <v>173.3</v>
      </c>
      <c r="H51" s="288">
        <f>($C$35*$C$37)*'CP Oct 2017'!AF37/100</f>
        <v>204.75</v>
      </c>
      <c r="I51" s="290">
        <f t="shared" si="8"/>
        <v>998.59999999999991</v>
      </c>
      <c r="J51" s="291">
        <f t="shared" si="9"/>
        <v>3994.3999999999996</v>
      </c>
      <c r="K51" s="287">
        <f>'CP Oct 2017'!AY37</f>
        <v>0</v>
      </c>
      <c r="L51" s="287">
        <f>'CP Oct 2017'!AZ37</f>
        <v>0</v>
      </c>
      <c r="M51" s="287">
        <f>'CP Oct 2017'!BA37</f>
        <v>12</v>
      </c>
      <c r="N51" s="287">
        <f>'CP Oct 2017'!BB37</f>
        <v>0</v>
      </c>
      <c r="O51" s="291">
        <f t="shared" si="12"/>
        <v>3994.3999999999996</v>
      </c>
      <c r="P51" s="291">
        <f>O51-(O51*M51/100)</f>
        <v>3515.0719999999997</v>
      </c>
      <c r="Q51" s="291">
        <f t="shared" si="10"/>
        <v>4393.84</v>
      </c>
      <c r="R51" s="291">
        <f t="shared" si="10"/>
        <v>3866.5792000000001</v>
      </c>
      <c r="S51" s="292">
        <f>'CP Oct 2017'!BI37</f>
        <v>24</v>
      </c>
      <c r="T51" s="293" t="str">
        <f>'CP Oct 2017'!BJ37</f>
        <v>n</v>
      </c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  <c r="BD51" s="264"/>
      <c r="BE51" s="264"/>
      <c r="BF51" s="264"/>
      <c r="BG51" s="264"/>
      <c r="BH51" s="264"/>
      <c r="BI51" s="264"/>
      <c r="BJ51" s="264"/>
      <c r="BK51" s="264"/>
      <c r="BL51" s="264"/>
    </row>
    <row r="52" spans="1:111" s="285" customFormat="1" x14ac:dyDescent="0.15">
      <c r="A52" s="407" t="str">
        <f>'CP Oct 2017'!K38</f>
        <v>Online Power &amp; Gas</v>
      </c>
      <c r="B52" s="409" t="str">
        <f>'CP Oct 2017'!L38</f>
        <v>Flexi Saver</v>
      </c>
      <c r="C52" s="288">
        <f>91*'CP Oct 2017'!M38/100</f>
        <v>192.0282</v>
      </c>
      <c r="D52" s="288">
        <f>IF(($C$35*$C$36)&gt;='CP Oct 2017'!P38,('CP Oct 2017'!P38*'CP Oct 2017'!N38/100),(('CP Bills October 2017'!$C$35*'CP Bills October 2017'!$C$36)*'CP Oct 2017'!N38/100))</f>
        <v>43.41</v>
      </c>
      <c r="E52" s="288">
        <v>0</v>
      </c>
      <c r="F52" s="288">
        <v>0</v>
      </c>
      <c r="G52" s="288">
        <f>IF($C$35*$C$36&lt;'CP Oct 2017'!P38,(0),((('CP Bills October 2017'!$C$35*'CP Bills October 2017'!$C$36)-('CP Oct 2017'!P38))*'CP Oct 2017'!Q38/100))</f>
        <v>1641.52</v>
      </c>
      <c r="H52" s="288">
        <f>($C$35*$C$37)*'CP Oct 2017'!AF38/100</f>
        <v>410.1</v>
      </c>
      <c r="I52" s="290">
        <f t="shared" si="8"/>
        <v>2287.0581999999999</v>
      </c>
      <c r="J52" s="291">
        <f t="shared" si="9"/>
        <v>9148.2327999999998</v>
      </c>
      <c r="K52" s="287">
        <f>'CP Oct 2017'!AY38</f>
        <v>0</v>
      </c>
      <c r="L52" s="287">
        <f>'CP Oct 2017'!AZ38</f>
        <v>0</v>
      </c>
      <c r="M52" s="287">
        <f>'CP Oct 2017'!BA38</f>
        <v>0</v>
      </c>
      <c r="N52" s="287">
        <f>'CP Oct 2017'!BB38</f>
        <v>28</v>
      </c>
      <c r="O52" s="291">
        <f t="shared" si="12"/>
        <v>9148.2327999999998</v>
      </c>
      <c r="P52" s="291">
        <f>O52-((I52-C52)*N52/100)*4</f>
        <v>6801.7991999999995</v>
      </c>
      <c r="Q52" s="291">
        <f t="shared" si="10"/>
        <v>10063.05608</v>
      </c>
      <c r="R52" s="291">
        <f t="shared" si="10"/>
        <v>7481.97912</v>
      </c>
      <c r="S52" s="292">
        <f>'CP Oct 2017'!BI38</f>
        <v>0</v>
      </c>
      <c r="T52" s="293" t="str">
        <f>'CP Oct 2017'!BJ38</f>
        <v>n</v>
      </c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  <c r="BD52" s="264"/>
      <c r="BE52" s="264"/>
      <c r="BF52" s="264"/>
      <c r="BG52" s="264"/>
      <c r="BH52" s="264"/>
      <c r="BI52" s="264"/>
      <c r="BJ52" s="264"/>
      <c r="BK52" s="264"/>
      <c r="BL52" s="264"/>
      <c r="BM52" s="264"/>
      <c r="BN52" s="264"/>
      <c r="BO52" s="264"/>
      <c r="BP52" s="264"/>
      <c r="BQ52" s="264"/>
      <c r="BR52" s="264"/>
      <c r="BS52" s="264"/>
      <c r="BT52" s="264"/>
      <c r="BU52" s="264"/>
      <c r="BV52" s="264"/>
      <c r="BW52" s="264"/>
      <c r="BX52" s="264"/>
      <c r="BY52" s="264"/>
      <c r="BZ52" s="264"/>
      <c r="CA52" s="264"/>
      <c r="CB52" s="264"/>
      <c r="CC52" s="264"/>
      <c r="CD52" s="264"/>
      <c r="CE52" s="264"/>
      <c r="CF52" s="264"/>
      <c r="CG52" s="264"/>
      <c r="CH52" s="264"/>
      <c r="CI52" s="264"/>
      <c r="CJ52" s="264"/>
      <c r="CK52" s="264"/>
      <c r="CL52" s="264"/>
      <c r="CM52" s="264"/>
      <c r="CN52" s="264"/>
      <c r="CO52" s="264"/>
      <c r="CP52" s="264"/>
      <c r="CQ52" s="264"/>
      <c r="CR52" s="264"/>
      <c r="CS52" s="264"/>
      <c r="CT52" s="264"/>
      <c r="CU52" s="264"/>
      <c r="CV52" s="264"/>
      <c r="CW52" s="264"/>
      <c r="CX52" s="264"/>
      <c r="CY52" s="264"/>
      <c r="CZ52" s="264"/>
      <c r="DA52" s="264"/>
      <c r="DB52" s="264"/>
      <c r="DC52" s="264"/>
      <c r="DD52" s="264"/>
      <c r="DE52" s="264"/>
      <c r="DF52" s="264"/>
      <c r="DG52" s="264"/>
    </row>
    <row r="53" spans="1:111" s="294" customFormat="1" x14ac:dyDescent="0.15">
      <c r="A53" s="407" t="str">
        <f>'CP Oct 2017'!K39</f>
        <v>Origin Energy</v>
      </c>
      <c r="B53" s="409" t="str">
        <f>'CP Oct 2017'!L39</f>
        <v>Business Saver</v>
      </c>
      <c r="C53" s="288">
        <f>91*'CP Oct 2017'!M39/100</f>
        <v>119.69229999999999</v>
      </c>
      <c r="D53" s="288">
        <f>($C$35*$C$36)*'CP Oct 2017'!N39/100</f>
        <v>850.85</v>
      </c>
      <c r="E53" s="288">
        <v>0</v>
      </c>
      <c r="F53" s="288">
        <v>0</v>
      </c>
      <c r="G53" s="288">
        <v>0</v>
      </c>
      <c r="H53" s="288">
        <f>($C$35*$C$37)*'CP Oct 2017'!AF39/100</f>
        <v>242.4</v>
      </c>
      <c r="I53" s="290">
        <f t="shared" si="8"/>
        <v>1212.9423000000002</v>
      </c>
      <c r="J53" s="291">
        <f t="shared" si="9"/>
        <v>4851.7692000000006</v>
      </c>
      <c r="K53" s="287">
        <f>'CP Oct 2017'!AY39</f>
        <v>0</v>
      </c>
      <c r="L53" s="287">
        <f>'CP Oct 2017'!AZ39</f>
        <v>30</v>
      </c>
      <c r="M53" s="287">
        <f>'CP Oct 2017'!BA39</f>
        <v>0</v>
      </c>
      <c r="N53" s="287">
        <f>'CP Oct 2017'!BB39</f>
        <v>0</v>
      </c>
      <c r="O53" s="291">
        <f>J53-((I53-C53)*L53/100)*4</f>
        <v>3539.8692000000001</v>
      </c>
      <c r="P53" s="291">
        <f>O53</f>
        <v>3539.8692000000001</v>
      </c>
      <c r="Q53" s="291">
        <f t="shared" si="10"/>
        <v>3893.8561200000004</v>
      </c>
      <c r="R53" s="291">
        <f t="shared" si="10"/>
        <v>3893.8561200000004</v>
      </c>
      <c r="S53" s="292">
        <f>'CP Oct 2017'!BI39</f>
        <v>12</v>
      </c>
      <c r="T53" s="293" t="str">
        <f>'CP Oct 2017'!BJ39</f>
        <v>y</v>
      </c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  <c r="BD53" s="264"/>
      <c r="BE53" s="264"/>
      <c r="BF53" s="264"/>
      <c r="BG53" s="264"/>
      <c r="BH53" s="264"/>
      <c r="BI53" s="264"/>
      <c r="BJ53" s="264"/>
      <c r="BK53" s="264"/>
      <c r="BL53" s="264"/>
    </row>
    <row r="54" spans="1:111" s="285" customFormat="1" x14ac:dyDescent="0.15">
      <c r="A54" s="407" t="str">
        <f>'CP Oct 2017'!K40</f>
        <v>1st Energy</v>
      </c>
      <c r="B54" s="409" t="str">
        <f>'CP Oct 2017'!L40</f>
        <v>1st Saver</v>
      </c>
      <c r="C54" s="288">
        <f>91*'CP Oct 2017'!M40/100</f>
        <v>166.25700000000001</v>
      </c>
      <c r="D54" s="288">
        <f>IF(($C$35*$C$36)&gt;='CP Oct 2017'!P40,('CP Oct 2017'!P40*'CP Oct 2017'!N40/100),(('CP Bills October 2017'!$C$35*'CP Bills October 2017'!$C$36)*'CP Oct 2017'!N40/100))</f>
        <v>29.67</v>
      </c>
      <c r="E54" s="288">
        <v>0</v>
      </c>
      <c r="F54" s="288">
        <v>0</v>
      </c>
      <c r="G54" s="288">
        <f>IF($C$35*$C$36&lt;'CP Oct 2017'!P40,(0),((('CP Bills October 2017'!$C$35*'CP Bills October 2017'!$C$36)-('CP Oct 2017'!P40))*'CP Oct 2017'!Q40/100))</f>
        <v>1120.98</v>
      </c>
      <c r="H54" s="288">
        <f>($C$35*$C$37)*'CP Oct 2017'!AF40/100</f>
        <v>280.35000000000002</v>
      </c>
      <c r="I54" s="290">
        <f t="shared" si="8"/>
        <v>1597.2570000000001</v>
      </c>
      <c r="J54" s="291">
        <f t="shared" si="9"/>
        <v>6389.0280000000002</v>
      </c>
      <c r="K54" s="287">
        <f>'CP Oct 2017'!AY40</f>
        <v>0</v>
      </c>
      <c r="L54" s="287">
        <f>'CP Oct 2017'!AZ40</f>
        <v>0</v>
      </c>
      <c r="M54" s="287">
        <f>'CP Oct 2017'!BA40</f>
        <v>0</v>
      </c>
      <c r="N54" s="287">
        <f>'CP Oct 2017'!BB40</f>
        <v>30</v>
      </c>
      <c r="O54" s="291">
        <f t="shared" ref="O54:O55" si="13">J54</f>
        <v>6389.0280000000002</v>
      </c>
      <c r="P54" s="291">
        <f>O54-((I54-C54)*N54/100)*4</f>
        <v>4671.8280000000004</v>
      </c>
      <c r="Q54" s="291">
        <f t="shared" si="10"/>
        <v>7027.930800000001</v>
      </c>
      <c r="R54" s="291">
        <f t="shared" si="10"/>
        <v>5139.0108000000009</v>
      </c>
      <c r="S54" s="292">
        <f>'CP Oct 2017'!BI40</f>
        <v>0</v>
      </c>
      <c r="T54" s="293" t="str">
        <f>'CP Oct 2017'!BJ40</f>
        <v>n</v>
      </c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  <c r="BD54" s="264"/>
      <c r="BE54" s="264"/>
      <c r="BF54" s="264"/>
      <c r="BG54" s="264"/>
      <c r="BH54" s="264"/>
      <c r="BI54" s="264"/>
      <c r="BJ54" s="264"/>
      <c r="BK54" s="264"/>
      <c r="BL54" s="264"/>
      <c r="BM54" s="264"/>
      <c r="BN54" s="264"/>
      <c r="BO54" s="264"/>
      <c r="BP54" s="264"/>
      <c r="BQ54" s="264"/>
      <c r="BR54" s="264"/>
      <c r="BS54" s="264"/>
      <c r="BT54" s="264"/>
      <c r="BU54" s="264"/>
      <c r="BV54" s="264"/>
      <c r="BW54" s="264"/>
      <c r="BX54" s="264"/>
      <c r="BY54" s="264"/>
      <c r="BZ54" s="264"/>
      <c r="CA54" s="264"/>
      <c r="CB54" s="264"/>
      <c r="CC54" s="264"/>
      <c r="CD54" s="264"/>
      <c r="CE54" s="264"/>
      <c r="CF54" s="264"/>
      <c r="CG54" s="264"/>
      <c r="CH54" s="264"/>
      <c r="CI54" s="264"/>
      <c r="CJ54" s="264"/>
      <c r="CK54" s="264"/>
      <c r="CL54" s="264"/>
      <c r="CM54" s="264"/>
      <c r="CN54" s="264"/>
      <c r="CO54" s="264"/>
      <c r="CP54" s="264"/>
      <c r="CQ54" s="264"/>
      <c r="CR54" s="264"/>
      <c r="CS54" s="264"/>
      <c r="CT54" s="264"/>
      <c r="CU54" s="264"/>
      <c r="CV54" s="264"/>
      <c r="CW54" s="264"/>
      <c r="CX54" s="264"/>
      <c r="CY54" s="264"/>
      <c r="CZ54" s="264"/>
      <c r="DA54" s="264"/>
      <c r="DB54" s="264"/>
      <c r="DC54" s="264"/>
      <c r="DD54" s="264"/>
      <c r="DE54" s="264"/>
      <c r="DF54" s="264"/>
      <c r="DG54" s="264"/>
    </row>
    <row r="55" spans="1:111" s="294" customFormat="1" x14ac:dyDescent="0.15">
      <c r="A55" s="407" t="str">
        <f>'CP Oct 2017'!K41</f>
        <v>People Energy</v>
      </c>
      <c r="B55" s="409" t="str">
        <f>'CP Oct 2017'!L41</f>
        <v>Total saver</v>
      </c>
      <c r="C55" s="288">
        <f>91*'CP Oct 2017'!M41/100</f>
        <v>165.38339999999999</v>
      </c>
      <c r="D55" s="288">
        <f>IF(($C$35*$C$36)&gt;='CP Oct 2017'!P41,('CP Oct 2017'!P41*'CP Oct 2017'!N41/100),(('CP Bills October 2017'!$C$35*'CP Bills October 2017'!$C$36)*'CP Oct 2017'!N41/100))</f>
        <v>321.584</v>
      </c>
      <c r="E55" s="288">
        <v>0</v>
      </c>
      <c r="F55" s="288">
        <v>0</v>
      </c>
      <c r="G55" s="288">
        <f>IF($C$35*$C$36&lt;'CP Oct 2017'!P41,(0),((('CP Bills October 2017'!$C$35*'CP Bills October 2017'!$C$36)-('CP Oct 2017'!P41))*'CP Oct 2017'!Q41/100))</f>
        <v>785.09699999999998</v>
      </c>
      <c r="H55" s="288">
        <f>($C$35*$C$37)*'CP Oct 2017'!AF41/100</f>
        <v>221.55</v>
      </c>
      <c r="I55" s="290">
        <f t="shared" si="8"/>
        <v>1493.6143999999999</v>
      </c>
      <c r="J55" s="291">
        <f t="shared" si="9"/>
        <v>5974.4575999999997</v>
      </c>
      <c r="K55" s="287">
        <f>'CP Oct 2017'!AY41</f>
        <v>0</v>
      </c>
      <c r="L55" s="287">
        <f>'CP Oct 2017'!AZ41</f>
        <v>0</v>
      </c>
      <c r="M55" s="287">
        <f>'CP Oct 2017'!BA41</f>
        <v>30</v>
      </c>
      <c r="N55" s="287">
        <f>'CP Oct 2017'!BB41</f>
        <v>0</v>
      </c>
      <c r="O55" s="291">
        <f t="shared" si="13"/>
        <v>5974.4575999999997</v>
      </c>
      <c r="P55" s="291">
        <f>O55-(O55*M55/100)</f>
        <v>4182.12032</v>
      </c>
      <c r="Q55" s="291">
        <f t="shared" si="10"/>
        <v>6571.9033600000002</v>
      </c>
      <c r="R55" s="291">
        <f t="shared" si="10"/>
        <v>4600.3323520000004</v>
      </c>
      <c r="S55" s="292">
        <f>'CP Oct 2017'!BI41</f>
        <v>0</v>
      </c>
      <c r="T55" s="293" t="str">
        <f>'CP Oct 2017'!BJ41</f>
        <v>n</v>
      </c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  <c r="BD55" s="264"/>
      <c r="BE55" s="264"/>
      <c r="BF55" s="264"/>
      <c r="BG55" s="264"/>
      <c r="BH55" s="264"/>
      <c r="BI55" s="264"/>
      <c r="BJ55" s="264"/>
      <c r="BK55" s="264"/>
      <c r="BL55" s="264"/>
    </row>
    <row r="56" spans="1:111" s="285" customFormat="1" x14ac:dyDescent="0.15">
      <c r="A56" s="407" t="str">
        <f>'CP Oct 2017'!K42</f>
        <v>Powerdirect</v>
      </c>
      <c r="B56" s="409" t="str">
        <f>'CP Oct 2017'!L42</f>
        <v>Discount included</v>
      </c>
      <c r="C56" s="288">
        <f>91*'CP Oct 2017'!M42/100</f>
        <v>157.91229999999999</v>
      </c>
      <c r="D56" s="288">
        <f>($C$35*$C$36)*'CP Oct 2017'!N42/100</f>
        <v>930.65</v>
      </c>
      <c r="E56" s="288">
        <v>0</v>
      </c>
      <c r="F56" s="288">
        <v>0</v>
      </c>
      <c r="G56" s="288">
        <v>0</v>
      </c>
      <c r="H56" s="288">
        <f>($C$35*$C$37)*'CP Oct 2017'!AF42/100</f>
        <v>260.99999999999994</v>
      </c>
      <c r="I56" s="290">
        <f t="shared" si="8"/>
        <v>1349.5623000000001</v>
      </c>
      <c r="J56" s="291">
        <f t="shared" si="9"/>
        <v>5398.2492000000002</v>
      </c>
      <c r="K56" s="287">
        <f>'CP Oct 2017'!AY42</f>
        <v>0</v>
      </c>
      <c r="L56" s="287">
        <f>'CP Oct 2017'!AZ42</f>
        <v>38</v>
      </c>
      <c r="M56" s="287">
        <f>'CP Oct 2017'!BA42</f>
        <v>0</v>
      </c>
      <c r="N56" s="287">
        <f>'CP Oct 2017'!BB42</f>
        <v>0</v>
      </c>
      <c r="O56" s="291">
        <f>J56-((I56-C56)*L56/100)*4</f>
        <v>3586.9412000000002</v>
      </c>
      <c r="P56" s="291">
        <f>O56</f>
        <v>3586.9412000000002</v>
      </c>
      <c r="Q56" s="291">
        <f t="shared" si="10"/>
        <v>3945.6353200000008</v>
      </c>
      <c r="R56" s="291">
        <f t="shared" si="10"/>
        <v>3945.6353200000008</v>
      </c>
      <c r="S56" s="292">
        <f>'CP Oct 2017'!BI42</f>
        <v>0</v>
      </c>
      <c r="T56" s="293" t="str">
        <f>'CP Oct 2017'!BJ42</f>
        <v>n</v>
      </c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264"/>
      <c r="AM56" s="264"/>
      <c r="AN56" s="264"/>
      <c r="AO56" s="264"/>
      <c r="AP56" s="264"/>
      <c r="AQ56" s="264"/>
      <c r="AR56" s="264"/>
      <c r="AS56" s="264"/>
      <c r="AT56" s="264"/>
      <c r="AU56" s="264"/>
      <c r="AV56" s="264"/>
      <c r="AW56" s="264"/>
      <c r="AX56" s="264"/>
      <c r="AY56" s="264"/>
      <c r="AZ56" s="264"/>
      <c r="BA56" s="264"/>
      <c r="BB56" s="264"/>
      <c r="BC56" s="264"/>
      <c r="BD56" s="264"/>
      <c r="BE56" s="264"/>
      <c r="BF56" s="264"/>
      <c r="BG56" s="264"/>
      <c r="BH56" s="264"/>
      <c r="BI56" s="264"/>
      <c r="BJ56" s="264"/>
      <c r="BK56" s="264"/>
      <c r="BL56" s="264"/>
      <c r="BM56" s="264"/>
      <c r="BN56" s="264"/>
      <c r="BO56" s="264"/>
      <c r="BP56" s="264"/>
      <c r="BQ56" s="264"/>
      <c r="BR56" s="264"/>
      <c r="BS56" s="264"/>
      <c r="BT56" s="264"/>
      <c r="BU56" s="264"/>
      <c r="BV56" s="264"/>
      <c r="BW56" s="264"/>
      <c r="BX56" s="264"/>
      <c r="BY56" s="264"/>
      <c r="BZ56" s="264"/>
      <c r="CA56" s="264"/>
      <c r="CB56" s="264"/>
      <c r="CC56" s="264"/>
      <c r="CD56" s="264"/>
      <c r="CE56" s="264"/>
      <c r="CF56" s="264"/>
      <c r="CG56" s="264"/>
      <c r="CH56" s="264"/>
      <c r="CI56" s="264"/>
      <c r="CJ56" s="264"/>
      <c r="CK56" s="264"/>
      <c r="CL56" s="264"/>
      <c r="CM56" s="264"/>
      <c r="CN56" s="264"/>
      <c r="CO56" s="264"/>
      <c r="CP56" s="264"/>
      <c r="CQ56" s="264"/>
      <c r="CR56" s="264"/>
      <c r="CS56" s="264"/>
      <c r="CT56" s="264"/>
      <c r="CU56" s="264"/>
      <c r="CV56" s="264"/>
      <c r="CW56" s="264"/>
      <c r="CX56" s="264"/>
      <c r="CY56" s="264"/>
      <c r="CZ56" s="264"/>
      <c r="DA56" s="264"/>
      <c r="DB56" s="264"/>
      <c r="DC56" s="264"/>
      <c r="DD56" s="264"/>
      <c r="DE56" s="264"/>
      <c r="DF56" s="264"/>
      <c r="DG56" s="264"/>
    </row>
    <row r="57" spans="1:111" s="294" customFormat="1" x14ac:dyDescent="0.15">
      <c r="A57" s="407" t="str">
        <f>'CP Oct 2017'!K43</f>
        <v>Powershop</v>
      </c>
      <c r="B57" s="409" t="str">
        <f>'CP Oct 2017'!L43</f>
        <v>Standard Saver</v>
      </c>
      <c r="C57" s="288">
        <f>91*'CP Oct 2017'!M43/100</f>
        <v>142.25119999999998</v>
      </c>
      <c r="D57" s="288">
        <f>($C$35*$C$36)*'CP Oct 2017'!N43/100</f>
        <v>778.4</v>
      </c>
      <c r="E57" s="288">
        <v>0</v>
      </c>
      <c r="F57" s="288">
        <v>0</v>
      </c>
      <c r="G57" s="288">
        <v>0</v>
      </c>
      <c r="H57" s="288">
        <f>($C$35*$C$37)*'CP Oct 2017'!AF43/100</f>
        <v>184.5</v>
      </c>
      <c r="I57" s="290">
        <f t="shared" si="8"/>
        <v>1105.1512</v>
      </c>
      <c r="J57" s="291">
        <f t="shared" si="9"/>
        <v>4420.6048000000001</v>
      </c>
      <c r="K57" s="287">
        <f>'CP Oct 2017'!AY43</f>
        <v>0</v>
      </c>
      <c r="L57" s="287">
        <f>'CP Oct 2017'!AZ43</f>
        <v>0</v>
      </c>
      <c r="M57" s="287">
        <f>'CP Oct 2017'!BA43</f>
        <v>16</v>
      </c>
      <c r="N57" s="287">
        <f>'CP Oct 2017'!BB43</f>
        <v>0</v>
      </c>
      <c r="O57" s="291">
        <f t="shared" ref="O57:O59" si="14">J57</f>
        <v>4420.6048000000001</v>
      </c>
      <c r="P57" s="291">
        <f>O57-(O57*M57/100)</f>
        <v>3713.3080319999999</v>
      </c>
      <c r="Q57" s="291">
        <f t="shared" si="10"/>
        <v>4862.6652800000002</v>
      </c>
      <c r="R57" s="291">
        <f t="shared" si="10"/>
        <v>4084.6388352000004</v>
      </c>
      <c r="S57" s="292">
        <f>'CP Oct 2017'!BI43</f>
        <v>0</v>
      </c>
      <c r="T57" s="293" t="str">
        <f>'CP Oct 2017'!BJ43</f>
        <v>n</v>
      </c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264"/>
      <c r="AV57" s="264"/>
      <c r="AW57" s="264"/>
      <c r="AX57" s="264"/>
      <c r="AY57" s="264"/>
      <c r="AZ57" s="264"/>
      <c r="BA57" s="264"/>
      <c r="BB57" s="264"/>
      <c r="BC57" s="264"/>
      <c r="BD57" s="264"/>
      <c r="BE57" s="264"/>
      <c r="BF57" s="264"/>
      <c r="BG57" s="264"/>
      <c r="BH57" s="264"/>
      <c r="BI57" s="264"/>
      <c r="BJ57" s="264"/>
      <c r="BK57" s="264"/>
      <c r="BL57" s="264"/>
    </row>
    <row r="58" spans="1:111" s="285" customFormat="1" x14ac:dyDescent="0.15">
      <c r="A58" s="407" t="str">
        <f>'CP Oct 2017'!K44</f>
        <v>Q Energy</v>
      </c>
      <c r="B58" s="409" t="str">
        <f>'CP Oct 2017'!L44</f>
        <v>Flexi Biz</v>
      </c>
      <c r="C58" s="288">
        <f>91*'CP Oct 2017'!M44/100</f>
        <v>119.69229999999999</v>
      </c>
      <c r="D58" s="288">
        <f>($C$35*$C$36)*'CP Oct 2017'!N44/100</f>
        <v>573.51</v>
      </c>
      <c r="E58" s="288">
        <v>0</v>
      </c>
      <c r="F58" s="288">
        <v>0</v>
      </c>
      <c r="G58" s="288">
        <v>0</v>
      </c>
      <c r="H58" s="288">
        <f>($C$35*$C$37)*'CP Oct 2017'!AF44/100</f>
        <v>215.32499999999999</v>
      </c>
      <c r="I58" s="290">
        <f t="shared" si="8"/>
        <v>908.52729999999997</v>
      </c>
      <c r="J58" s="291">
        <f t="shared" si="9"/>
        <v>3634.1091999999999</v>
      </c>
      <c r="K58" s="287">
        <f>'CP Oct 2017'!AY44</f>
        <v>0</v>
      </c>
      <c r="L58" s="287">
        <f>'CP Oct 2017'!AZ44</f>
        <v>0</v>
      </c>
      <c r="M58" s="287">
        <f>'CP Oct 2017'!BA44</f>
        <v>0</v>
      </c>
      <c r="N58" s="287">
        <f>'CP Oct 2017'!BB44</f>
        <v>0</v>
      </c>
      <c r="O58" s="291">
        <f t="shared" si="14"/>
        <v>3634.1091999999999</v>
      </c>
      <c r="P58" s="291">
        <f>O58</f>
        <v>3634.1091999999999</v>
      </c>
      <c r="Q58" s="291">
        <f t="shared" si="10"/>
        <v>3997.5201200000001</v>
      </c>
      <c r="R58" s="291">
        <f t="shared" si="10"/>
        <v>3997.5201200000001</v>
      </c>
      <c r="S58" s="292">
        <f>'CP Oct 2017'!BI44</f>
        <v>24</v>
      </c>
      <c r="T58" s="293" t="str">
        <f>'CP Oct 2017'!BJ44</f>
        <v>y</v>
      </c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264"/>
      <c r="AV58" s="264"/>
      <c r="AW58" s="264"/>
      <c r="AX58" s="264"/>
      <c r="AY58" s="264"/>
      <c r="AZ58" s="264"/>
      <c r="BA58" s="264"/>
      <c r="BB58" s="264"/>
      <c r="BC58" s="264"/>
      <c r="BD58" s="264"/>
      <c r="BE58" s="264"/>
      <c r="BF58" s="264"/>
      <c r="BG58" s="264"/>
      <c r="BH58" s="264"/>
      <c r="BI58" s="264"/>
      <c r="BJ58" s="264"/>
      <c r="BK58" s="264"/>
      <c r="BL58" s="264"/>
      <c r="BM58" s="264"/>
      <c r="BN58" s="264"/>
      <c r="BO58" s="264"/>
      <c r="BP58" s="264"/>
      <c r="BQ58" s="264"/>
      <c r="BR58" s="264"/>
      <c r="BS58" s="264"/>
      <c r="BT58" s="264"/>
      <c r="BU58" s="264"/>
      <c r="BV58" s="264"/>
      <c r="BW58" s="264"/>
      <c r="BX58" s="264"/>
      <c r="BY58" s="264"/>
      <c r="BZ58" s="264"/>
      <c r="CA58" s="264"/>
      <c r="CB58" s="264"/>
      <c r="CC58" s="264"/>
      <c r="CD58" s="264"/>
      <c r="CE58" s="264"/>
      <c r="CF58" s="264"/>
      <c r="CG58" s="264"/>
      <c r="CH58" s="264"/>
      <c r="CI58" s="264"/>
      <c r="CJ58" s="264"/>
      <c r="CK58" s="264"/>
      <c r="CL58" s="264"/>
      <c r="CM58" s="264"/>
      <c r="CN58" s="264"/>
      <c r="CO58" s="264"/>
      <c r="CP58" s="264"/>
      <c r="CQ58" s="264"/>
      <c r="CR58" s="264"/>
      <c r="CS58" s="264"/>
      <c r="CT58" s="264"/>
      <c r="CU58" s="264"/>
      <c r="CV58" s="264"/>
      <c r="CW58" s="264"/>
      <c r="CX58" s="264"/>
      <c r="CY58" s="264"/>
      <c r="CZ58" s="264"/>
      <c r="DA58" s="264"/>
      <c r="DB58" s="264"/>
      <c r="DC58" s="264"/>
      <c r="DD58" s="264"/>
      <c r="DE58" s="264"/>
      <c r="DF58" s="264"/>
      <c r="DG58" s="264"/>
    </row>
    <row r="59" spans="1:111" s="294" customFormat="1" x14ac:dyDescent="0.15">
      <c r="A59" s="407" t="str">
        <f>'CP Oct 2017'!K45</f>
        <v>Red Energy</v>
      </c>
      <c r="B59" s="409" t="str">
        <f>'CP Oct 2017'!L45</f>
        <v>Living Energy Saver</v>
      </c>
      <c r="C59" s="288">
        <f>91*'CP Oct 2017'!M45/100</f>
        <v>127.4</v>
      </c>
      <c r="D59" s="288">
        <f>IF(($C$35*$C$36)&gt;='CP Oct 2017'!P45,('CP Oct 2017'!P45*'CP Oct 2017'!N45/100),(('CP Bills October 2017'!$C$35*'CP Bills October 2017'!$C$36)*'CP Oct 2017'!N45/100))</f>
        <v>724.5</v>
      </c>
      <c r="E59" s="288">
        <v>0</v>
      </c>
      <c r="F59" s="288">
        <v>0</v>
      </c>
      <c r="G59" s="288">
        <f>IF($C$35*$C$36&lt;'CP Oct 2017'!P45,(0),((('CP Bills October 2017'!$C$35*'CP Bills October 2017'!$C$36)-('CP Oct 2017'!P45))*'CP Oct 2017'!Q45/100))</f>
        <v>0</v>
      </c>
      <c r="H59" s="288">
        <f>($C$35*$C$37)*'CP Oct 2017'!AF45/100</f>
        <v>216</v>
      </c>
      <c r="I59" s="290">
        <f t="shared" si="8"/>
        <v>1067.9000000000001</v>
      </c>
      <c r="J59" s="291">
        <f t="shared" si="9"/>
        <v>4271.6000000000004</v>
      </c>
      <c r="K59" s="287">
        <f>'CP Oct 2017'!AY45</f>
        <v>0</v>
      </c>
      <c r="L59" s="287">
        <f>'CP Oct 2017'!AZ45</f>
        <v>0</v>
      </c>
      <c r="M59" s="287">
        <f>'CP Oct 2017'!BA45</f>
        <v>10</v>
      </c>
      <c r="N59" s="287">
        <f>'CP Oct 2017'!BB45</f>
        <v>0</v>
      </c>
      <c r="O59" s="291">
        <f t="shared" si="14"/>
        <v>4271.6000000000004</v>
      </c>
      <c r="P59" s="291">
        <f>O59-(O59*M59/100)</f>
        <v>3844.4400000000005</v>
      </c>
      <c r="Q59" s="291">
        <f t="shared" si="10"/>
        <v>4698.7600000000011</v>
      </c>
      <c r="R59" s="291">
        <f t="shared" si="10"/>
        <v>4228.8840000000009</v>
      </c>
      <c r="S59" s="292">
        <f>'CP Oct 2017'!BI45</f>
        <v>0</v>
      </c>
      <c r="T59" s="293" t="str">
        <f>'CP Oct 2017'!BJ45</f>
        <v>n</v>
      </c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264"/>
      <c r="AV59" s="264"/>
      <c r="AW59" s="264"/>
      <c r="AX59" s="264"/>
      <c r="AY59" s="264"/>
      <c r="AZ59" s="264"/>
      <c r="BA59" s="264"/>
      <c r="BB59" s="264"/>
      <c r="BC59" s="264"/>
      <c r="BD59" s="264"/>
      <c r="BE59" s="264"/>
      <c r="BF59" s="264"/>
      <c r="BG59" s="264"/>
      <c r="BH59" s="264"/>
      <c r="BI59" s="264"/>
      <c r="BJ59" s="264"/>
      <c r="BK59" s="264"/>
      <c r="BL59" s="264"/>
    </row>
    <row r="60" spans="1:111" s="285" customFormat="1" x14ac:dyDescent="0.15">
      <c r="A60" s="407" t="str">
        <f>'CP Oct 2017'!K46</f>
        <v>Simply Energy</v>
      </c>
      <c r="B60" s="409" t="str">
        <f>'CP Oct 2017'!L46</f>
        <v>Business Save</v>
      </c>
      <c r="C60" s="288">
        <f>91*'CP Oct 2017'!M46/100</f>
        <v>122.8591</v>
      </c>
      <c r="D60" s="288">
        <f>($C$35*$C$36)*'CP Oct 2017'!N46/100</f>
        <v>1001</v>
      </c>
      <c r="E60" s="288">
        <v>0</v>
      </c>
      <c r="F60" s="288">
        <v>0</v>
      </c>
      <c r="G60" s="288">
        <v>0</v>
      </c>
      <c r="H60" s="288">
        <f>($C$35*$C$37)*'CP Oct 2017'!AF46/100</f>
        <v>248.25</v>
      </c>
      <c r="I60" s="290">
        <f t="shared" si="8"/>
        <v>1372.1090999999999</v>
      </c>
      <c r="J60" s="291">
        <f t="shared" si="9"/>
        <v>5488.4363999999996</v>
      </c>
      <c r="K60" s="287">
        <f>'CP Oct 2017'!AY46</f>
        <v>0</v>
      </c>
      <c r="L60" s="287">
        <f>'CP Oct 2017'!AZ46</f>
        <v>35</v>
      </c>
      <c r="M60" s="287">
        <f>'CP Oct 2017'!BA46</f>
        <v>0</v>
      </c>
      <c r="N60" s="287">
        <f>'CP Oct 2017'!BB46</f>
        <v>0</v>
      </c>
      <c r="O60" s="291">
        <f>J60-((I60-C60)*L60/100)*4</f>
        <v>3739.4863999999998</v>
      </c>
      <c r="P60" s="291">
        <f>O60</f>
        <v>3739.4863999999998</v>
      </c>
      <c r="Q60" s="291">
        <f t="shared" si="10"/>
        <v>4113.4350400000003</v>
      </c>
      <c r="R60" s="291">
        <f t="shared" si="10"/>
        <v>4113.4350400000003</v>
      </c>
      <c r="S60" s="292">
        <f>'CP Oct 2017'!BI46</f>
        <v>0</v>
      </c>
      <c r="T60" s="293" t="str">
        <f>'CP Oct 2017'!BJ46</f>
        <v>n</v>
      </c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  <c r="BD60" s="264"/>
      <c r="BE60" s="264"/>
      <c r="BF60" s="264"/>
      <c r="BG60" s="264"/>
      <c r="BH60" s="264"/>
      <c r="BI60" s="264"/>
      <c r="BJ60" s="264"/>
      <c r="BK60" s="264"/>
      <c r="BL60" s="264"/>
      <c r="BM60" s="264"/>
      <c r="BN60" s="264"/>
      <c r="BO60" s="264"/>
      <c r="BP60" s="264"/>
      <c r="BQ60" s="264"/>
      <c r="BR60" s="264"/>
      <c r="BS60" s="264"/>
      <c r="BT60" s="264"/>
      <c r="BU60" s="264"/>
      <c r="BV60" s="264"/>
      <c r="BW60" s="264"/>
      <c r="BX60" s="264"/>
      <c r="BY60" s="264"/>
      <c r="BZ60" s="264"/>
      <c r="CA60" s="264"/>
      <c r="CB60" s="264"/>
      <c r="CC60" s="264"/>
      <c r="CD60" s="264"/>
      <c r="CE60" s="264"/>
      <c r="CF60" s="264"/>
      <c r="CG60" s="264"/>
      <c r="CH60" s="264"/>
      <c r="CI60" s="264"/>
      <c r="CJ60" s="264"/>
      <c r="CK60" s="264"/>
      <c r="CL60" s="264"/>
      <c r="CM60" s="264"/>
      <c r="CN60" s="264"/>
      <c r="CO60" s="264"/>
      <c r="CP60" s="264"/>
      <c r="CQ60" s="264"/>
      <c r="CR60" s="264"/>
      <c r="CS60" s="264"/>
      <c r="CT60" s="264"/>
      <c r="CU60" s="264"/>
      <c r="CV60" s="264"/>
      <c r="CW60" s="264"/>
      <c r="CX60" s="264"/>
      <c r="CY60" s="264"/>
      <c r="CZ60" s="264"/>
      <c r="DA60" s="264"/>
      <c r="DB60" s="264"/>
      <c r="DC60" s="264"/>
      <c r="DD60" s="264"/>
      <c r="DE60" s="264"/>
      <c r="DF60" s="264"/>
      <c r="DG60" s="264"/>
    </row>
    <row r="61" spans="1:111" s="294" customFormat="1" x14ac:dyDescent="0.15">
      <c r="A61" s="407" t="str">
        <f>'CP Oct 2017'!K47</f>
        <v>Sumo Power</v>
      </c>
      <c r="B61" s="409" t="str">
        <f>'CP Oct 2017'!L47</f>
        <v>Business</v>
      </c>
      <c r="C61" s="288">
        <f>91*'CP Oct 2017'!M47/100</f>
        <v>135.59</v>
      </c>
      <c r="D61" s="288">
        <f>IF(($C$35*$C$36)&gt;='CP Oct 2017'!P47,('CP Oct 2017'!P47*'CP Oct 2017'!N47/100),(('CP Bills October 2017'!$C$35*'CP Bills October 2017'!$C$36)*'CP Oct 2017'!N47/100))</f>
        <v>994.35</v>
      </c>
      <c r="E61" s="288">
        <v>0</v>
      </c>
      <c r="F61" s="288">
        <v>0</v>
      </c>
      <c r="G61" s="288">
        <f>IF($C$35*$C$36&lt;'CP Oct 2017'!P47,(0),((('CP Bills October 2017'!$C$35*'CP Bills October 2017'!$C$36)-('CP Oct 2017'!P47))*'CP Oct 2017'!Q47/100))</f>
        <v>0</v>
      </c>
      <c r="H61" s="288">
        <f>($C$35*$C$37)*'CP Oct 2017'!AF47/100</f>
        <v>317.85000000000002</v>
      </c>
      <c r="I61" s="290">
        <f t="shared" si="8"/>
        <v>1447.79</v>
      </c>
      <c r="J61" s="291">
        <f t="shared" si="9"/>
        <v>5791.16</v>
      </c>
      <c r="K61" s="287">
        <f>'CP Oct 2017'!AY47</f>
        <v>0</v>
      </c>
      <c r="L61" s="287">
        <f>'CP Oct 2017'!AZ47</f>
        <v>20</v>
      </c>
      <c r="M61" s="287">
        <f>'CP Oct 2017'!BA47</f>
        <v>0</v>
      </c>
      <c r="N61" s="287">
        <f>'CP Oct 2017'!BB47</f>
        <v>17</v>
      </c>
      <c r="O61" s="291">
        <f>J61-((I61-C61)*L61/100)*4</f>
        <v>4741.3999999999996</v>
      </c>
      <c r="P61" s="291">
        <f>O61-((I61-C61)*N61/100)*4</f>
        <v>3849.1039999999994</v>
      </c>
      <c r="Q61" s="291">
        <f t="shared" si="10"/>
        <v>5215.54</v>
      </c>
      <c r="R61" s="291">
        <f t="shared" si="10"/>
        <v>4234.0144</v>
      </c>
      <c r="S61" s="292">
        <f>'CP Oct 2017'!BI47</f>
        <v>0</v>
      </c>
      <c r="T61" s="293" t="str">
        <f>'CP Oct 2017'!BJ47</f>
        <v>n</v>
      </c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  <c r="BD61" s="264"/>
      <c r="BE61" s="264"/>
      <c r="BF61" s="264"/>
      <c r="BG61" s="264"/>
      <c r="BH61" s="264"/>
      <c r="BI61" s="264"/>
      <c r="BJ61" s="264"/>
      <c r="BK61" s="264"/>
      <c r="BL61" s="264"/>
    </row>
    <row r="62" spans="1:111" s="285" customFormat="1" ht="15" thickBot="1" x14ac:dyDescent="0.2">
      <c r="A62" s="408" t="str">
        <f>'CP Oct 2017'!K48</f>
        <v>Blue NRG</v>
      </c>
      <c r="B62" s="411" t="str">
        <f>'CP Oct 2017'!L48</f>
        <v>Blue Regular</v>
      </c>
      <c r="C62" s="276">
        <f>91*'CP Oct 2017'!M48/100</f>
        <v>127.4</v>
      </c>
      <c r="D62" s="276">
        <f>($C$35*$C$36)*'CP Oct 2017'!N48/100</f>
        <v>904.75</v>
      </c>
      <c r="E62" s="276">
        <v>0</v>
      </c>
      <c r="F62" s="276">
        <v>0</v>
      </c>
      <c r="G62" s="276">
        <v>0</v>
      </c>
      <c r="H62" s="276">
        <f>($C$35*$C$37)*'CP Oct 2017'!AF48/100</f>
        <v>253.05</v>
      </c>
      <c r="I62" s="278">
        <f t="shared" si="8"/>
        <v>1285.2</v>
      </c>
      <c r="J62" s="279">
        <f t="shared" si="9"/>
        <v>5140.8</v>
      </c>
      <c r="K62" s="275">
        <f>'CP Oct 2017'!AY48</f>
        <v>0</v>
      </c>
      <c r="L62" s="275">
        <f>'CP Oct 2017'!AZ48</f>
        <v>0</v>
      </c>
      <c r="M62" s="275">
        <f>'CP Oct 2017'!BA48</f>
        <v>0</v>
      </c>
      <c r="N62" s="275">
        <f>'CP Oct 2017'!BB48</f>
        <v>0</v>
      </c>
      <c r="O62" s="279">
        <f t="shared" ref="O62" si="15">J62</f>
        <v>5140.8</v>
      </c>
      <c r="P62" s="279">
        <f>O62</f>
        <v>5140.8</v>
      </c>
      <c r="Q62" s="279">
        <f t="shared" ref="Q62:R62" si="16">O62*1.1</f>
        <v>5654.880000000001</v>
      </c>
      <c r="R62" s="279">
        <f t="shared" si="16"/>
        <v>5654.880000000001</v>
      </c>
      <c r="S62" s="280">
        <f>'CP Oct 2017'!BI48</f>
        <v>36</v>
      </c>
      <c r="T62" s="281" t="str">
        <f>'CP Oct 2017'!BJ48</f>
        <v>n</v>
      </c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  <c r="BD62" s="264"/>
      <c r="BE62" s="264"/>
      <c r="BF62" s="264"/>
      <c r="BG62" s="264"/>
      <c r="BH62" s="264"/>
      <c r="BI62" s="264"/>
      <c r="BJ62" s="264"/>
      <c r="BK62" s="264"/>
      <c r="BL62" s="264"/>
      <c r="BM62" s="264"/>
      <c r="BN62" s="264"/>
      <c r="BO62" s="264"/>
      <c r="BP62" s="264"/>
      <c r="BQ62" s="264"/>
      <c r="BR62" s="264"/>
      <c r="BS62" s="264"/>
      <c r="BT62" s="264"/>
      <c r="BU62" s="264"/>
      <c r="BV62" s="264"/>
      <c r="BW62" s="264"/>
      <c r="BX62" s="264"/>
      <c r="BY62" s="264"/>
      <c r="BZ62" s="264"/>
      <c r="CA62" s="264"/>
      <c r="CB62" s="264"/>
      <c r="CC62" s="264"/>
      <c r="CD62" s="264"/>
      <c r="CE62" s="264"/>
      <c r="CF62" s="264"/>
      <c r="CG62" s="264"/>
      <c r="CH62" s="264"/>
      <c r="CI62" s="264"/>
      <c r="CJ62" s="264"/>
      <c r="CK62" s="264"/>
      <c r="CL62" s="264"/>
      <c r="CM62" s="264"/>
      <c r="CN62" s="264"/>
      <c r="CO62" s="264"/>
      <c r="CP62" s="264"/>
      <c r="CQ62" s="264"/>
      <c r="CR62" s="264"/>
      <c r="CS62" s="264"/>
      <c r="CT62" s="264"/>
      <c r="CU62" s="264"/>
      <c r="CV62" s="264"/>
      <c r="CW62" s="264"/>
      <c r="CX62" s="264"/>
      <c r="CY62" s="264"/>
      <c r="CZ62" s="264"/>
      <c r="DA62" s="264"/>
      <c r="DB62" s="264"/>
      <c r="DC62" s="264"/>
      <c r="DD62" s="264"/>
      <c r="DE62" s="264"/>
      <c r="DF62" s="264"/>
      <c r="DG62" s="264"/>
    </row>
    <row r="63" spans="1:111" s="264" customFormat="1" x14ac:dyDescent="0.15">
      <c r="A63" s="297"/>
      <c r="B63" s="297"/>
      <c r="C63" s="297"/>
      <c r="D63" s="297"/>
      <c r="E63" s="297"/>
      <c r="F63" s="297"/>
      <c r="G63" s="297"/>
      <c r="H63" s="297"/>
      <c r="I63" s="297"/>
      <c r="J63" s="297"/>
      <c r="K63" s="297"/>
      <c r="L63" s="297"/>
      <c r="M63" s="297"/>
      <c r="N63" s="297"/>
      <c r="O63" s="297"/>
      <c r="P63" s="297"/>
      <c r="Q63" s="297"/>
      <c r="R63" s="297"/>
      <c r="S63" s="297"/>
      <c r="T63" s="297"/>
    </row>
    <row r="64" spans="1:111" s="264" customFormat="1" ht="15" thickBot="1" x14ac:dyDescent="0.2">
      <c r="A64" s="297"/>
      <c r="B64" s="297"/>
      <c r="C64" s="297"/>
      <c r="D64" s="297"/>
      <c r="E64" s="297"/>
      <c r="F64" s="297"/>
      <c r="G64" s="297"/>
      <c r="H64" s="297"/>
      <c r="I64" s="297"/>
      <c r="J64" s="297"/>
      <c r="K64" s="297"/>
      <c r="L64" s="297"/>
      <c r="M64" s="297"/>
      <c r="N64" s="297"/>
      <c r="O64" s="297"/>
      <c r="P64" s="297"/>
      <c r="Q64" s="297"/>
      <c r="R64" s="297"/>
      <c r="S64" s="297"/>
      <c r="T64" s="284"/>
    </row>
    <row r="65" spans="1:111" x14ac:dyDescent="0.15">
      <c r="A65" s="146" t="s">
        <v>225</v>
      </c>
      <c r="B65" s="147"/>
      <c r="C65" s="147"/>
      <c r="D65" s="196"/>
      <c r="E65" s="196"/>
      <c r="F65" s="196"/>
      <c r="G65" s="196"/>
      <c r="H65" s="196"/>
      <c r="I65" s="197"/>
      <c r="J65" s="147"/>
      <c r="K65" s="147"/>
      <c r="L65" s="147"/>
      <c r="M65" s="147"/>
      <c r="N65" s="147"/>
      <c r="O65" s="147"/>
      <c r="P65" s="147"/>
      <c r="Q65" s="147"/>
      <c r="R65" s="147"/>
      <c r="S65" s="147"/>
      <c r="T65" s="149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  <c r="BD65" s="264"/>
      <c r="BE65" s="264"/>
      <c r="BF65" s="264"/>
      <c r="BG65" s="264"/>
      <c r="BH65" s="264"/>
      <c r="BI65" s="264"/>
      <c r="BJ65" s="264"/>
      <c r="BK65" s="264"/>
      <c r="BL65" s="264"/>
      <c r="BM65" s="264"/>
      <c r="BN65" s="264"/>
      <c r="BO65" s="264"/>
      <c r="BP65" s="264"/>
      <c r="BQ65" s="264"/>
      <c r="BR65" s="264"/>
      <c r="BS65" s="264"/>
      <c r="BT65" s="264"/>
      <c r="BU65" s="264"/>
      <c r="BV65" s="264"/>
      <c r="BW65" s="264"/>
      <c r="BX65" s="264"/>
      <c r="BY65" s="264"/>
      <c r="BZ65" s="264"/>
      <c r="CA65" s="264"/>
      <c r="CB65" s="264"/>
      <c r="CC65" s="264"/>
      <c r="CD65" s="264"/>
      <c r="CE65" s="264"/>
      <c r="CF65" s="264"/>
      <c r="CG65" s="264"/>
      <c r="CH65" s="264"/>
      <c r="CI65" s="264"/>
      <c r="CJ65" s="264"/>
      <c r="CK65" s="264"/>
      <c r="CL65" s="264"/>
      <c r="CM65" s="264"/>
      <c r="CN65" s="264"/>
      <c r="CO65" s="264"/>
      <c r="CP65" s="264"/>
      <c r="CQ65" s="264"/>
      <c r="CR65" s="264"/>
      <c r="CS65" s="264"/>
      <c r="CT65" s="264"/>
      <c r="CU65" s="264"/>
      <c r="CV65" s="264"/>
      <c r="CW65" s="264"/>
      <c r="CX65" s="264"/>
      <c r="CY65" s="264"/>
      <c r="CZ65" s="264"/>
      <c r="DA65" s="264"/>
      <c r="DB65" s="264"/>
      <c r="DC65" s="264"/>
      <c r="DD65" s="264"/>
      <c r="DE65" s="264"/>
      <c r="DF65" s="264"/>
      <c r="DG65" s="264"/>
    </row>
    <row r="66" spans="1:111" x14ac:dyDescent="0.15">
      <c r="A66" s="150" t="s">
        <v>192</v>
      </c>
      <c r="B66" s="148"/>
      <c r="C66" s="214">
        <v>5000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  <c r="BD66" s="264"/>
      <c r="BE66" s="264"/>
      <c r="BF66" s="264"/>
      <c r="BG66" s="264"/>
      <c r="BH66" s="264"/>
      <c r="BI66" s="264"/>
      <c r="BJ66" s="264"/>
      <c r="BK66" s="264"/>
      <c r="BL66" s="264"/>
      <c r="BM66" s="264"/>
      <c r="BN66" s="264"/>
      <c r="BO66" s="264"/>
      <c r="BP66" s="264"/>
      <c r="BQ66" s="264"/>
      <c r="BR66" s="264"/>
      <c r="BS66" s="264"/>
      <c r="BT66" s="264"/>
      <c r="BU66" s="264"/>
      <c r="BV66" s="264"/>
      <c r="BW66" s="264"/>
      <c r="BX66" s="264"/>
      <c r="BY66" s="264"/>
      <c r="BZ66" s="264"/>
      <c r="CA66" s="264"/>
      <c r="CB66" s="264"/>
      <c r="CC66" s="264"/>
      <c r="CD66" s="264"/>
      <c r="CE66" s="264"/>
      <c r="CF66" s="264"/>
      <c r="CG66" s="264"/>
      <c r="CH66" s="264"/>
      <c r="CI66" s="264"/>
      <c r="CJ66" s="264"/>
      <c r="CK66" s="264"/>
      <c r="CL66" s="264"/>
      <c r="CM66" s="264"/>
      <c r="CN66" s="264"/>
      <c r="CO66" s="264"/>
      <c r="CP66" s="264"/>
      <c r="CQ66" s="264"/>
      <c r="CR66" s="264"/>
      <c r="CS66" s="264"/>
      <c r="CT66" s="264"/>
      <c r="CU66" s="264"/>
      <c r="CV66" s="264"/>
      <c r="CW66" s="264"/>
      <c r="CX66" s="264"/>
      <c r="CY66" s="264"/>
      <c r="CZ66" s="264"/>
      <c r="DA66" s="264"/>
      <c r="DB66" s="264"/>
      <c r="DC66" s="264"/>
      <c r="DD66" s="264"/>
      <c r="DE66" s="264"/>
      <c r="DF66" s="264"/>
      <c r="DG66" s="264"/>
    </row>
    <row r="67" spans="1:111" x14ac:dyDescent="0.15">
      <c r="A67" s="150" t="s">
        <v>227</v>
      </c>
      <c r="B67" s="148"/>
      <c r="C67" s="215">
        <v>0.7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  <c r="BD67" s="264"/>
      <c r="BE67" s="264"/>
      <c r="BF67" s="264"/>
      <c r="BG67" s="264"/>
      <c r="BH67" s="264"/>
      <c r="BI67" s="264"/>
      <c r="BJ67" s="264"/>
      <c r="BK67" s="264"/>
      <c r="BL67" s="264"/>
      <c r="BM67" s="264"/>
      <c r="BN67" s="264"/>
      <c r="BO67" s="264"/>
      <c r="BP67" s="264"/>
      <c r="BQ67" s="264"/>
      <c r="BR67" s="264"/>
      <c r="BS67" s="264"/>
      <c r="BT67" s="264"/>
      <c r="BU67" s="264"/>
      <c r="BV67" s="264"/>
      <c r="BW67" s="264"/>
      <c r="BX67" s="264"/>
      <c r="BY67" s="264"/>
      <c r="BZ67" s="264"/>
      <c r="CA67" s="264"/>
      <c r="CB67" s="264"/>
      <c r="CC67" s="264"/>
      <c r="CD67" s="264"/>
      <c r="CE67" s="264"/>
      <c r="CF67" s="264"/>
      <c r="CG67" s="264"/>
      <c r="CH67" s="264"/>
      <c r="CI67" s="264"/>
      <c r="CJ67" s="264"/>
      <c r="CK67" s="264"/>
      <c r="CL67" s="264"/>
      <c r="CM67" s="264"/>
      <c r="CN67" s="264"/>
      <c r="CO67" s="264"/>
      <c r="CP67" s="264"/>
      <c r="CQ67" s="264"/>
      <c r="CR67" s="264"/>
      <c r="CS67" s="264"/>
      <c r="CT67" s="264"/>
      <c r="CU67" s="264"/>
      <c r="CV67" s="264"/>
      <c r="CW67" s="264"/>
      <c r="CX67" s="264"/>
      <c r="CY67" s="264"/>
      <c r="CZ67" s="264"/>
      <c r="DA67" s="264"/>
      <c r="DB67" s="264"/>
      <c r="DC67" s="264"/>
      <c r="DD67" s="264"/>
      <c r="DE67" s="264"/>
      <c r="DF67" s="264"/>
      <c r="DG67" s="264"/>
    </row>
    <row r="68" spans="1:111" x14ac:dyDescent="0.15">
      <c r="A68" s="150" t="s">
        <v>228</v>
      </c>
      <c r="B68" s="148"/>
      <c r="C68" s="215">
        <v>0.3</v>
      </c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  <c r="BD68" s="264"/>
      <c r="BE68" s="264"/>
      <c r="BF68" s="264"/>
      <c r="BG68" s="264"/>
      <c r="BH68" s="264"/>
      <c r="BI68" s="264"/>
      <c r="BJ68" s="264"/>
      <c r="BK68" s="264"/>
      <c r="BL68" s="264"/>
      <c r="BM68" s="264"/>
      <c r="BN68" s="264"/>
      <c r="BO68" s="264"/>
      <c r="BP68" s="264"/>
      <c r="BQ68" s="264"/>
      <c r="BR68" s="264"/>
      <c r="BS68" s="264"/>
      <c r="BT68" s="264"/>
      <c r="BU68" s="264"/>
      <c r="BV68" s="264"/>
      <c r="BW68" s="264"/>
      <c r="BX68" s="264"/>
      <c r="BY68" s="264"/>
      <c r="BZ68" s="264"/>
      <c r="CA68" s="264"/>
      <c r="CB68" s="264"/>
      <c r="CC68" s="264"/>
      <c r="CD68" s="264"/>
      <c r="CE68" s="264"/>
      <c r="CF68" s="264"/>
      <c r="CG68" s="264"/>
      <c r="CH68" s="264"/>
      <c r="CI68" s="264"/>
      <c r="CJ68" s="264"/>
      <c r="CK68" s="264"/>
      <c r="CL68" s="264"/>
      <c r="CM68" s="264"/>
      <c r="CN68" s="264"/>
      <c r="CO68" s="264"/>
      <c r="CP68" s="264"/>
      <c r="CQ68" s="264"/>
      <c r="CR68" s="264"/>
      <c r="CS68" s="264"/>
      <c r="CT68" s="264"/>
      <c r="CU68" s="264"/>
      <c r="CV68" s="264"/>
      <c r="CW68" s="264"/>
      <c r="CX68" s="264"/>
      <c r="CY68" s="264"/>
      <c r="CZ68" s="264"/>
      <c r="DA68" s="264"/>
      <c r="DB68" s="264"/>
      <c r="DC68" s="264"/>
      <c r="DD68" s="264"/>
      <c r="DE68" s="264"/>
      <c r="DF68" s="264"/>
      <c r="DG68" s="264"/>
    </row>
    <row r="69" spans="1:111" x14ac:dyDescent="0.15">
      <c r="A69" s="150"/>
      <c r="B69" s="148"/>
      <c r="C69" s="198"/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  <c r="BD69" s="264"/>
      <c r="BE69" s="264"/>
      <c r="BF69" s="264"/>
      <c r="BG69" s="264"/>
      <c r="BH69" s="264"/>
      <c r="BI69" s="264"/>
      <c r="BJ69" s="264"/>
      <c r="BK69" s="264"/>
      <c r="BL69" s="264"/>
      <c r="BM69" s="264"/>
      <c r="BN69" s="264"/>
      <c r="BO69" s="264"/>
      <c r="BP69" s="264"/>
      <c r="BQ69" s="264"/>
      <c r="BR69" s="264"/>
      <c r="BS69" s="264"/>
      <c r="BT69" s="264"/>
      <c r="BU69" s="264"/>
      <c r="BV69" s="264"/>
      <c r="BW69" s="264"/>
      <c r="BX69" s="264"/>
      <c r="BY69" s="264"/>
      <c r="BZ69" s="264"/>
      <c r="CA69" s="264"/>
      <c r="CB69" s="264"/>
      <c r="CC69" s="264"/>
      <c r="CD69" s="264"/>
      <c r="CE69" s="264"/>
      <c r="CF69" s="264"/>
      <c r="CG69" s="264"/>
      <c r="CH69" s="264"/>
      <c r="CI69" s="264"/>
      <c r="CJ69" s="264"/>
      <c r="CK69" s="264"/>
      <c r="CL69" s="264"/>
      <c r="CM69" s="264"/>
      <c r="CN69" s="264"/>
      <c r="CO69" s="264"/>
      <c r="CP69" s="264"/>
      <c r="CQ69" s="264"/>
      <c r="CR69" s="264"/>
      <c r="CS69" s="264"/>
      <c r="CT69" s="264"/>
      <c r="CU69" s="264"/>
      <c r="CV69" s="264"/>
      <c r="CW69" s="264"/>
      <c r="CX69" s="264"/>
      <c r="CY69" s="264"/>
      <c r="CZ69" s="264"/>
      <c r="DA69" s="264"/>
      <c r="DB69" s="264"/>
      <c r="DC69" s="264"/>
      <c r="DD69" s="264"/>
      <c r="DE69" s="264"/>
      <c r="DF69" s="264"/>
      <c r="DG69" s="264"/>
    </row>
    <row r="70" spans="1:111" s="240" customFormat="1" ht="75" x14ac:dyDescent="0.15">
      <c r="A70" s="386" t="s">
        <v>39</v>
      </c>
      <c r="B70" s="403" t="s">
        <v>40</v>
      </c>
      <c r="C70" s="388" t="s">
        <v>41</v>
      </c>
      <c r="D70" s="388" t="s">
        <v>42</v>
      </c>
      <c r="E70" s="388" t="s">
        <v>598</v>
      </c>
      <c r="F70" s="388" t="s">
        <v>65</v>
      </c>
      <c r="G70" s="388" t="s">
        <v>9</v>
      </c>
      <c r="H70" s="388" t="s">
        <v>10</v>
      </c>
      <c r="I70" s="388" t="s">
        <v>600</v>
      </c>
      <c r="J70" s="389" t="s">
        <v>66</v>
      </c>
      <c r="K70" s="390" t="s">
        <v>34</v>
      </c>
      <c r="L70" s="390" t="s">
        <v>35</v>
      </c>
      <c r="M70" s="390" t="s">
        <v>36</v>
      </c>
      <c r="N70" s="390" t="s">
        <v>38</v>
      </c>
      <c r="O70" s="405" t="s">
        <v>127</v>
      </c>
      <c r="P70" s="392" t="s">
        <v>128</v>
      </c>
      <c r="Q70" s="392" t="s">
        <v>12</v>
      </c>
      <c r="R70" s="392" t="s">
        <v>13</v>
      </c>
      <c r="S70" s="404" t="s">
        <v>23</v>
      </c>
      <c r="T70" s="406" t="s">
        <v>24</v>
      </c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  <c r="BD70" s="264"/>
      <c r="BE70" s="264"/>
      <c r="BF70" s="264"/>
      <c r="BG70" s="264"/>
      <c r="BH70" s="264"/>
      <c r="BI70" s="264"/>
      <c r="BJ70" s="264"/>
      <c r="BK70" s="264"/>
      <c r="BL70" s="264"/>
      <c r="BM70" s="264"/>
      <c r="BN70" s="264"/>
      <c r="BO70" s="264"/>
      <c r="BP70" s="264"/>
      <c r="BQ70" s="264"/>
      <c r="BR70" s="264"/>
      <c r="BS70" s="264"/>
      <c r="BT70" s="264"/>
      <c r="BU70" s="264"/>
      <c r="BV70" s="264"/>
      <c r="BW70" s="264"/>
      <c r="BX70" s="264"/>
      <c r="BY70" s="264"/>
      <c r="BZ70" s="264"/>
      <c r="CA70" s="264"/>
      <c r="CB70" s="264"/>
      <c r="CC70" s="264"/>
      <c r="CD70" s="264"/>
      <c r="CE70" s="264"/>
      <c r="CF70" s="264"/>
      <c r="CG70" s="264"/>
      <c r="CH70" s="264"/>
      <c r="CI70" s="264"/>
      <c r="CJ70" s="264"/>
      <c r="CK70" s="264"/>
      <c r="CL70" s="264"/>
      <c r="CM70" s="264"/>
      <c r="CN70" s="264"/>
      <c r="CO70" s="264"/>
      <c r="CP70" s="264"/>
      <c r="CQ70" s="264"/>
      <c r="CR70" s="264"/>
      <c r="CS70" s="264"/>
      <c r="CT70" s="264"/>
      <c r="CU70" s="264"/>
      <c r="CV70" s="264"/>
      <c r="CW70" s="264"/>
      <c r="CX70" s="264"/>
      <c r="CY70" s="264"/>
      <c r="CZ70" s="264"/>
      <c r="DA70" s="264"/>
      <c r="DB70" s="264"/>
      <c r="DC70" s="264"/>
      <c r="DD70" s="264"/>
      <c r="DE70" s="264"/>
      <c r="DF70" s="264"/>
      <c r="DG70" s="264"/>
    </row>
    <row r="71" spans="1:111" s="285" customFormat="1" x14ac:dyDescent="0.15">
      <c r="A71" s="407" t="str">
        <f>'CP Oct 2017'!K49</f>
        <v>AGL</v>
      </c>
      <c r="B71" s="409" t="str">
        <f>'CP Oct 2017'!L49</f>
        <v>Business Savers</v>
      </c>
      <c r="C71" s="288">
        <f>91*'CP Oct 2017'!M49/100</f>
        <v>159.34100000000001</v>
      </c>
      <c r="D71" s="295">
        <f>($C$66*$C$67)*'CP Oct 2017'!N49/100</f>
        <v>1115.8</v>
      </c>
      <c r="E71" s="288">
        <v>0</v>
      </c>
      <c r="F71" s="288">
        <v>0</v>
      </c>
      <c r="G71" s="288">
        <v>0</v>
      </c>
      <c r="H71" s="288">
        <f>($C$66*$C$68)*'CP Oct 2017'!W49/100</f>
        <v>301.95</v>
      </c>
      <c r="I71" s="290">
        <f>SUM(C71:H71)</f>
        <v>1577.0910000000001</v>
      </c>
      <c r="J71" s="291">
        <f>I71*4</f>
        <v>6308.3640000000005</v>
      </c>
      <c r="K71" s="287">
        <f>'CP Oct 2017'!AY49</f>
        <v>0</v>
      </c>
      <c r="L71" s="287">
        <f>'CP Oct 2017'!AZ49</f>
        <v>38</v>
      </c>
      <c r="M71" s="287">
        <f>'CP Oct 2017'!BA49</f>
        <v>0</v>
      </c>
      <c r="N71" s="287">
        <f>'CP Oct 2017'!BB49</f>
        <v>0</v>
      </c>
      <c r="O71" s="291">
        <f>J71-((I71-C71)*L71/100)*4</f>
        <v>4153.384</v>
      </c>
      <c r="P71" s="291">
        <f>O71</f>
        <v>4153.384</v>
      </c>
      <c r="Q71" s="291">
        <f>O71*1.1</f>
        <v>4568.7224000000006</v>
      </c>
      <c r="R71" s="291">
        <f>P71*1.1</f>
        <v>4568.7224000000006</v>
      </c>
      <c r="S71" s="292">
        <f>'CP Oct 2017'!BI49</f>
        <v>0</v>
      </c>
      <c r="T71" s="293" t="str">
        <f>'CP Oct 2017'!BJ49</f>
        <v>n</v>
      </c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  <c r="BD71" s="264"/>
      <c r="BE71" s="264"/>
      <c r="BF71" s="264"/>
      <c r="BG71" s="264"/>
      <c r="BH71" s="264"/>
      <c r="BI71" s="264"/>
      <c r="BJ71" s="264"/>
      <c r="BK71" s="264"/>
      <c r="BL71" s="264"/>
      <c r="BM71" s="264"/>
      <c r="BN71" s="264"/>
      <c r="BO71" s="264"/>
      <c r="BP71" s="264"/>
      <c r="BQ71" s="264"/>
      <c r="BR71" s="264"/>
      <c r="BS71" s="264"/>
      <c r="BT71" s="264"/>
      <c r="BU71" s="264"/>
      <c r="BV71" s="264"/>
      <c r="BW71" s="264"/>
      <c r="BX71" s="264"/>
      <c r="BY71" s="264"/>
      <c r="BZ71" s="264"/>
      <c r="CA71" s="264"/>
      <c r="CB71" s="264"/>
      <c r="CC71" s="264"/>
      <c r="CD71" s="264"/>
      <c r="CE71" s="264"/>
      <c r="CF71" s="264"/>
      <c r="CG71" s="264"/>
      <c r="CH71" s="264"/>
      <c r="CI71" s="264"/>
      <c r="CJ71" s="264"/>
      <c r="CK71" s="264"/>
      <c r="CL71" s="264"/>
      <c r="CM71" s="264"/>
      <c r="CN71" s="264"/>
      <c r="CO71" s="264"/>
      <c r="CP71" s="264"/>
      <c r="CQ71" s="264"/>
      <c r="CR71" s="264"/>
      <c r="CS71" s="264"/>
      <c r="CT71" s="264"/>
      <c r="CU71" s="264"/>
      <c r="CV71" s="264"/>
      <c r="CW71" s="264"/>
      <c r="CX71" s="264"/>
      <c r="CY71" s="264"/>
      <c r="CZ71" s="264"/>
      <c r="DA71" s="264"/>
      <c r="DB71" s="264"/>
      <c r="DC71" s="264"/>
      <c r="DD71" s="264"/>
      <c r="DE71" s="264"/>
      <c r="DF71" s="264"/>
      <c r="DG71" s="264"/>
    </row>
    <row r="72" spans="1:111" s="294" customFormat="1" x14ac:dyDescent="0.15">
      <c r="A72" s="407" t="str">
        <f>'CP Oct 2017'!K50</f>
        <v>Alinta Energy</v>
      </c>
      <c r="B72" s="409" t="str">
        <f>'CP Oct 2017'!L50</f>
        <v>Fair Go Business</v>
      </c>
      <c r="C72" s="288">
        <f>91*'CP Oct 2017'!M50/100</f>
        <v>179.3519</v>
      </c>
      <c r="D72" s="295">
        <f>($C$66*$C$67)*'CP Oct 2017'!N50/100</f>
        <v>1029</v>
      </c>
      <c r="E72" s="288">
        <v>0</v>
      </c>
      <c r="F72" s="288">
        <v>0</v>
      </c>
      <c r="G72" s="288">
        <v>0</v>
      </c>
      <c r="H72" s="288">
        <f>($C$66*$C$68)*'CP Oct 2017'!W50/100</f>
        <v>238.8</v>
      </c>
      <c r="I72" s="290">
        <f t="shared" ref="I72:I94" si="17">SUM(C72:H72)</f>
        <v>1447.1519000000001</v>
      </c>
      <c r="J72" s="291">
        <f t="shared" ref="J72:J94" si="18">I72*4</f>
        <v>5788.6076000000003</v>
      </c>
      <c r="K72" s="287">
        <f>'CP Oct 2017'!AY50</f>
        <v>0</v>
      </c>
      <c r="L72" s="287">
        <f>'CP Oct 2017'!AZ50</f>
        <v>0</v>
      </c>
      <c r="M72" s="287">
        <f>'CP Oct 2017'!BA50</f>
        <v>0</v>
      </c>
      <c r="N72" s="287">
        <f>'CP Oct 2017'!BB50</f>
        <v>43</v>
      </c>
      <c r="O72" s="291">
        <f t="shared" ref="O72:O77" si="19">J72</f>
        <v>5788.6076000000003</v>
      </c>
      <c r="P72" s="291">
        <f>O72-((I72-C72)*N72/100)*4</f>
        <v>3607.9915999999998</v>
      </c>
      <c r="Q72" s="291">
        <f t="shared" ref="Q72:R94" si="20">O72*1.1</f>
        <v>6367.4683600000008</v>
      </c>
      <c r="R72" s="291">
        <f t="shared" si="20"/>
        <v>3968.7907600000003</v>
      </c>
      <c r="S72" s="292">
        <f>'CP Oct 2017'!BI50</f>
        <v>0</v>
      </c>
      <c r="T72" s="293" t="str">
        <f>'CP Oct 2017'!BJ50</f>
        <v>n</v>
      </c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  <c r="BD72" s="264"/>
      <c r="BE72" s="264"/>
      <c r="BF72" s="264"/>
      <c r="BG72" s="264"/>
      <c r="BH72" s="264"/>
      <c r="BI72" s="264"/>
      <c r="BJ72" s="264"/>
      <c r="BK72" s="264"/>
      <c r="BL72" s="264"/>
    </row>
    <row r="73" spans="1:111" s="285" customFormat="1" x14ac:dyDescent="0.15">
      <c r="A73" s="407" t="str">
        <f>'CP Oct 2017'!K51</f>
        <v>Click Energy</v>
      </c>
      <c r="B73" s="409" t="str">
        <f>'CP Oct 2017'!L51</f>
        <v>Click Business</v>
      </c>
      <c r="C73" s="288">
        <f>91*'CP Oct 2017'!M51/100</f>
        <v>113.113</v>
      </c>
      <c r="D73" s="295">
        <f>($C$66*$C$67)*'CP Oct 2017'!N51/100</f>
        <v>1141.3499999999999</v>
      </c>
      <c r="E73" s="288">
        <v>0</v>
      </c>
      <c r="F73" s="288">
        <v>0</v>
      </c>
      <c r="G73" s="288">
        <v>0</v>
      </c>
      <c r="H73" s="288">
        <f>($C$66*$C$68)*'CP Oct 2017'!W51/100</f>
        <v>308.76</v>
      </c>
      <c r="I73" s="290">
        <f t="shared" si="17"/>
        <v>1563.223</v>
      </c>
      <c r="J73" s="291">
        <f t="shared" si="18"/>
        <v>6252.8919999999998</v>
      </c>
      <c r="K73" s="287">
        <f>'CP Oct 2017'!AY51</f>
        <v>0</v>
      </c>
      <c r="L73" s="287">
        <f>'CP Oct 2017'!AZ51</f>
        <v>0</v>
      </c>
      <c r="M73" s="287">
        <f>'CP Oct 2017'!BA51</f>
        <v>7</v>
      </c>
      <c r="N73" s="287">
        <f>'CP Oct 2017'!BB51</f>
        <v>0</v>
      </c>
      <c r="O73" s="291">
        <f t="shared" si="19"/>
        <v>6252.8919999999998</v>
      </c>
      <c r="P73" s="291">
        <f>O73-(O73*M73/100)</f>
        <v>5815.1895599999998</v>
      </c>
      <c r="Q73" s="291">
        <f t="shared" si="20"/>
        <v>6878.1812</v>
      </c>
      <c r="R73" s="291">
        <f t="shared" si="20"/>
        <v>6396.7085160000006</v>
      </c>
      <c r="S73" s="292">
        <f>'CP Oct 2017'!BI51</f>
        <v>0</v>
      </c>
      <c r="T73" s="293" t="str">
        <f>'CP Oct 2017'!BJ51</f>
        <v>n</v>
      </c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  <c r="BD73" s="264"/>
      <c r="BE73" s="264"/>
      <c r="BF73" s="264"/>
      <c r="BG73" s="264"/>
      <c r="BH73" s="264"/>
      <c r="BI73" s="264"/>
      <c r="BJ73" s="264"/>
      <c r="BK73" s="264"/>
      <c r="BL73" s="264"/>
      <c r="BM73" s="264"/>
      <c r="BN73" s="264"/>
      <c r="BO73" s="264"/>
      <c r="BP73" s="264"/>
      <c r="BQ73" s="264"/>
      <c r="BR73" s="264"/>
      <c r="BS73" s="264"/>
      <c r="BT73" s="264"/>
      <c r="BU73" s="264"/>
      <c r="BV73" s="264"/>
      <c r="BW73" s="264"/>
      <c r="BX73" s="264"/>
      <c r="BY73" s="264"/>
      <c r="BZ73" s="264"/>
      <c r="CA73" s="264"/>
      <c r="CB73" s="264"/>
      <c r="CC73" s="264"/>
      <c r="CD73" s="264"/>
      <c r="CE73" s="264"/>
      <c r="CF73" s="264"/>
      <c r="CG73" s="264"/>
      <c r="CH73" s="264"/>
      <c r="CI73" s="264"/>
      <c r="CJ73" s="264"/>
      <c r="CK73" s="264"/>
      <c r="CL73" s="264"/>
      <c r="CM73" s="264"/>
      <c r="CN73" s="264"/>
      <c r="CO73" s="264"/>
      <c r="CP73" s="264"/>
      <c r="CQ73" s="264"/>
      <c r="CR73" s="264"/>
      <c r="CS73" s="264"/>
      <c r="CT73" s="264"/>
      <c r="CU73" s="264"/>
      <c r="CV73" s="264"/>
      <c r="CW73" s="264"/>
      <c r="CX73" s="264"/>
      <c r="CY73" s="264"/>
      <c r="CZ73" s="264"/>
      <c r="DA73" s="264"/>
      <c r="DB73" s="264"/>
      <c r="DC73" s="264"/>
      <c r="DD73" s="264"/>
      <c r="DE73" s="264"/>
      <c r="DF73" s="264"/>
      <c r="DG73" s="264"/>
    </row>
    <row r="74" spans="1:111" s="294" customFormat="1" x14ac:dyDescent="0.15">
      <c r="A74" s="407" t="str">
        <f>'CP Oct 2017'!K52</f>
        <v>Commander</v>
      </c>
      <c r="B74" s="409" t="str">
        <f>'CP Oct 2017'!L52</f>
        <v>Market offer</v>
      </c>
      <c r="C74" s="288">
        <f>91*'CP Oct 2017'!M52/100</f>
        <v>141.04089999999999</v>
      </c>
      <c r="D74" s="295">
        <f>($C$66*$C$67)*'CP Oct 2017'!N52/100</f>
        <v>1081.8499999999999</v>
      </c>
      <c r="E74" s="288">
        <v>0</v>
      </c>
      <c r="F74" s="288">
        <v>0</v>
      </c>
      <c r="G74" s="288">
        <v>0</v>
      </c>
      <c r="H74" s="288">
        <f>($C$66*$C$68)*'CP Oct 2017'!W52/100</f>
        <v>256.64999999999998</v>
      </c>
      <c r="I74" s="290">
        <f t="shared" si="17"/>
        <v>1479.5409</v>
      </c>
      <c r="J74" s="291">
        <f t="shared" si="18"/>
        <v>5918.1635999999999</v>
      </c>
      <c r="K74" s="287">
        <f>'CP Oct 2017'!AY52</f>
        <v>0</v>
      </c>
      <c r="L74" s="287">
        <f>'CP Oct 2017'!AZ52</f>
        <v>0</v>
      </c>
      <c r="M74" s="287">
        <f>'CP Oct 2017'!BA52</f>
        <v>0</v>
      </c>
      <c r="N74" s="287">
        <f>'CP Oct 2017'!BB52</f>
        <v>20</v>
      </c>
      <c r="O74" s="291">
        <f t="shared" si="19"/>
        <v>5918.1635999999999</v>
      </c>
      <c r="P74" s="291">
        <f>O74-((I74-C74)*N74/100)*4</f>
        <v>4847.3635999999997</v>
      </c>
      <c r="Q74" s="291">
        <f t="shared" si="20"/>
        <v>6509.9799600000006</v>
      </c>
      <c r="R74" s="291">
        <f t="shared" si="20"/>
        <v>5332.0999600000005</v>
      </c>
      <c r="S74" s="292">
        <f>'CP Oct 2017'!BI52</f>
        <v>0</v>
      </c>
      <c r="T74" s="293" t="str">
        <f>'CP Oct 2017'!BJ52</f>
        <v>n</v>
      </c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  <c r="BD74" s="264"/>
      <c r="BE74" s="264"/>
      <c r="BF74" s="264"/>
      <c r="BG74" s="264"/>
      <c r="BH74" s="264"/>
      <c r="BI74" s="264"/>
      <c r="BJ74" s="264"/>
      <c r="BK74" s="264"/>
      <c r="BL74" s="264"/>
    </row>
    <row r="75" spans="1:111" s="285" customFormat="1" x14ac:dyDescent="0.15">
      <c r="A75" s="407" t="str">
        <f>'CP Oct 2017'!K53</f>
        <v>CovaU</v>
      </c>
      <c r="B75" s="409" t="str">
        <f>'CP Oct 2017'!L53</f>
        <v>Smart Saver</v>
      </c>
      <c r="C75" s="288">
        <f>91*'CP Oct 2017'!M53/100</f>
        <v>119.66500000000001</v>
      </c>
      <c r="D75" s="295">
        <f>($C$66*$C$67)*'CP Oct 2017'!N53/100</f>
        <v>1135.05</v>
      </c>
      <c r="E75" s="288">
        <v>0</v>
      </c>
      <c r="F75" s="288">
        <v>0</v>
      </c>
      <c r="G75" s="288">
        <v>0</v>
      </c>
      <c r="H75" s="288">
        <f>($C$66*$C$68)*'CP Oct 2017'!W53/100</f>
        <v>299.7</v>
      </c>
      <c r="I75" s="290">
        <f t="shared" si="17"/>
        <v>1554.415</v>
      </c>
      <c r="J75" s="291">
        <f t="shared" si="18"/>
        <v>6217.66</v>
      </c>
      <c r="K75" s="287">
        <f>'CP Oct 2017'!AY53</f>
        <v>0</v>
      </c>
      <c r="L75" s="287">
        <f>'CP Oct 2017'!AZ53</f>
        <v>0</v>
      </c>
      <c r="M75" s="287">
        <f>'CP Oct 2017'!BA53</f>
        <v>0</v>
      </c>
      <c r="N75" s="287">
        <f>'CP Oct 2017'!BB53</f>
        <v>34</v>
      </c>
      <c r="O75" s="291">
        <f t="shared" si="19"/>
        <v>6217.66</v>
      </c>
      <c r="P75" s="291">
        <f>O75-((I75-C75)*N75/100)*4</f>
        <v>4266.3999999999996</v>
      </c>
      <c r="Q75" s="291">
        <f t="shared" si="20"/>
        <v>6839.4260000000004</v>
      </c>
      <c r="R75" s="291">
        <f t="shared" si="20"/>
        <v>4693.04</v>
      </c>
      <c r="S75" s="292">
        <f>'CP Oct 2017'!BI53</f>
        <v>0</v>
      </c>
      <c r="T75" s="293" t="str">
        <f>'CP Oct 2017'!BJ53</f>
        <v>n</v>
      </c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  <c r="BD75" s="264"/>
      <c r="BE75" s="264"/>
      <c r="BF75" s="264"/>
      <c r="BG75" s="264"/>
      <c r="BH75" s="264"/>
      <c r="BI75" s="264"/>
      <c r="BJ75" s="264"/>
      <c r="BK75" s="264"/>
      <c r="BL75" s="264"/>
      <c r="BM75" s="264"/>
      <c r="BN75" s="264"/>
      <c r="BO75" s="264"/>
      <c r="BP75" s="264"/>
      <c r="BQ75" s="264"/>
      <c r="BR75" s="264"/>
      <c r="BS75" s="264"/>
      <c r="BT75" s="264"/>
      <c r="BU75" s="264"/>
      <c r="BV75" s="264"/>
      <c r="BW75" s="264"/>
      <c r="BX75" s="264"/>
      <c r="BY75" s="264"/>
      <c r="BZ75" s="264"/>
      <c r="CA75" s="264"/>
      <c r="CB75" s="264"/>
      <c r="CC75" s="264"/>
      <c r="CD75" s="264"/>
      <c r="CE75" s="264"/>
      <c r="CF75" s="264"/>
      <c r="CG75" s="264"/>
      <c r="CH75" s="264"/>
      <c r="CI75" s="264"/>
      <c r="CJ75" s="264"/>
      <c r="CK75" s="264"/>
      <c r="CL75" s="264"/>
      <c r="CM75" s="264"/>
      <c r="CN75" s="264"/>
      <c r="CO75" s="264"/>
      <c r="CP75" s="264"/>
      <c r="CQ75" s="264"/>
      <c r="CR75" s="264"/>
      <c r="CS75" s="264"/>
      <c r="CT75" s="264"/>
      <c r="CU75" s="264"/>
      <c r="CV75" s="264"/>
      <c r="CW75" s="264"/>
      <c r="CX75" s="264"/>
      <c r="CY75" s="264"/>
      <c r="CZ75" s="264"/>
      <c r="DA75" s="264"/>
      <c r="DB75" s="264"/>
      <c r="DC75" s="264"/>
      <c r="DD75" s="264"/>
      <c r="DE75" s="264"/>
      <c r="DF75" s="264"/>
      <c r="DG75" s="264"/>
    </row>
    <row r="76" spans="1:111" s="294" customFormat="1" x14ac:dyDescent="0.15">
      <c r="A76" s="407" t="str">
        <f>'CP Oct 2017'!K54</f>
        <v>Diamond Energy</v>
      </c>
      <c r="B76" s="409" t="str">
        <f>'CP Oct 2017'!L54</f>
        <v>Pay on time discount</v>
      </c>
      <c r="C76" s="288">
        <f>91*'CP Oct 2017'!M54/100</f>
        <v>172.8545</v>
      </c>
      <c r="D76" s="295">
        <f>IF(C66*C67&gt;='CP Oct 2017'!P54,('CP Oct 2017'!P54*'CP Oct 2017'!N54/100),((C66*C67)*'CP Oct 2017'!N54/100))</f>
        <v>253.7</v>
      </c>
      <c r="E76" s="288">
        <f>IF(C66*C67&lt;'CP Oct 2017'!P54,0,IF((C66*C67-'CP Oct 2017'!P54)&lt;='CP Oct 2017'!R54,((C66*C67-'CP Oct 2017'!P54)*'CP Oct 2017'!Q54/100),((('CP Oct 2017'!R54+'CP Oct 2017'!P54)-('CP Oct 2017'!P54))*'CP Oct 2017'!Q54/100)))</f>
        <v>693.75</v>
      </c>
      <c r="F76" s="288">
        <v>0</v>
      </c>
      <c r="G76" s="288">
        <f>IF((C66*C67&lt;'CP Oct 2017'!R54+'CP Oct 2017'!P54),(0),(((C66*C67)-('CP Oct 2017'!R54+'CP Oct 2017'!P54))*'CP Oct 2017'!S54/100))</f>
        <v>0</v>
      </c>
      <c r="H76" s="288">
        <f>($C$66*$C$68)*'CP Oct 2017'!W54/100</f>
        <v>250.5</v>
      </c>
      <c r="I76" s="290">
        <f t="shared" si="17"/>
        <v>1370.8045</v>
      </c>
      <c r="J76" s="291">
        <f t="shared" si="18"/>
        <v>5483.2179999999998</v>
      </c>
      <c r="K76" s="287">
        <f>'CP Oct 2017'!AY54</f>
        <v>0</v>
      </c>
      <c r="L76" s="287">
        <f>'CP Oct 2017'!AZ54</f>
        <v>0</v>
      </c>
      <c r="M76" s="287">
        <f>'CP Oct 2017'!BA54</f>
        <v>7</v>
      </c>
      <c r="N76" s="287">
        <f>'CP Oct 2017'!BB54</f>
        <v>0</v>
      </c>
      <c r="O76" s="291">
        <f t="shared" si="19"/>
        <v>5483.2179999999998</v>
      </c>
      <c r="P76" s="291">
        <f>O76-(O76*M76/100)</f>
        <v>5099.3927400000002</v>
      </c>
      <c r="Q76" s="291">
        <f t="shared" si="20"/>
        <v>6031.5398000000005</v>
      </c>
      <c r="R76" s="291">
        <f t="shared" si="20"/>
        <v>5609.3320140000005</v>
      </c>
      <c r="S76" s="292">
        <f>'CP Oct 2017'!BI54</f>
        <v>24</v>
      </c>
      <c r="T76" s="293" t="str">
        <f>'CP Oct 2017'!BJ54</f>
        <v>y</v>
      </c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  <c r="BD76" s="264"/>
      <c r="BE76" s="264"/>
      <c r="BF76" s="264"/>
      <c r="BG76" s="264"/>
      <c r="BH76" s="264"/>
      <c r="BI76" s="264"/>
      <c r="BJ76" s="264"/>
      <c r="BK76" s="264"/>
      <c r="BL76" s="264"/>
    </row>
    <row r="77" spans="1:111" s="285" customFormat="1" x14ac:dyDescent="0.15">
      <c r="A77" s="407" t="str">
        <f>'CP Oct 2017'!K55</f>
        <v>Dodo Power &amp; Gas</v>
      </c>
      <c r="B77" s="410" t="str">
        <f>'CP Oct 2017'!L55</f>
        <v>Market offer</v>
      </c>
      <c r="C77" s="288">
        <f>91*'CP Oct 2017'!M55/100</f>
        <v>144.6354</v>
      </c>
      <c r="D77" s="295">
        <f>($C$66*$C$67)*'CP Oct 2017'!N55/100</f>
        <v>1109.1500000000001</v>
      </c>
      <c r="E77" s="288">
        <v>0</v>
      </c>
      <c r="F77" s="288">
        <v>0</v>
      </c>
      <c r="G77" s="288">
        <v>0</v>
      </c>
      <c r="H77" s="288">
        <f>($C$66*$C$68)*'CP Oct 2017'!W55/100</f>
        <v>263.10000000000002</v>
      </c>
      <c r="I77" s="290">
        <f t="shared" si="17"/>
        <v>1516.8854000000001</v>
      </c>
      <c r="J77" s="291">
        <f t="shared" si="18"/>
        <v>6067.5416000000005</v>
      </c>
      <c r="K77" s="287">
        <f>'CP Oct 2017'!AY55</f>
        <v>0</v>
      </c>
      <c r="L77" s="287">
        <f>'CP Oct 2017'!AZ55</f>
        <v>0</v>
      </c>
      <c r="M77" s="287">
        <f>'CP Oct 2017'!BA55</f>
        <v>0</v>
      </c>
      <c r="N77" s="287">
        <f>'CP Oct 2017'!BB55</f>
        <v>0</v>
      </c>
      <c r="O77" s="291">
        <f t="shared" si="19"/>
        <v>6067.5416000000005</v>
      </c>
      <c r="P77" s="291">
        <f>O77</f>
        <v>6067.5416000000005</v>
      </c>
      <c r="Q77" s="291">
        <f t="shared" si="20"/>
        <v>6674.2957600000009</v>
      </c>
      <c r="R77" s="291">
        <f t="shared" si="20"/>
        <v>6674.2957600000009</v>
      </c>
      <c r="S77" s="292">
        <f>'CP Oct 2017'!BI55</f>
        <v>0</v>
      </c>
      <c r="T77" s="293" t="str">
        <f>'CP Oct 2017'!BJ55</f>
        <v>n</v>
      </c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  <c r="BD77" s="264"/>
      <c r="BE77" s="264"/>
      <c r="BF77" s="264"/>
      <c r="BG77" s="264"/>
      <c r="BH77" s="264"/>
      <c r="BI77" s="264"/>
      <c r="BJ77" s="264"/>
      <c r="BK77" s="264"/>
      <c r="BL77" s="264"/>
      <c r="BM77" s="264"/>
      <c r="BN77" s="264"/>
      <c r="BO77" s="264"/>
      <c r="BP77" s="264"/>
      <c r="BQ77" s="264"/>
      <c r="BR77" s="264"/>
      <c r="BS77" s="264"/>
      <c r="BT77" s="264"/>
      <c r="BU77" s="264"/>
      <c r="BV77" s="264"/>
      <c r="BW77" s="264"/>
      <c r="BX77" s="264"/>
      <c r="BY77" s="264"/>
      <c r="BZ77" s="264"/>
      <c r="CA77" s="264"/>
      <c r="CB77" s="264"/>
      <c r="CC77" s="264"/>
      <c r="CD77" s="264"/>
      <c r="CE77" s="264"/>
      <c r="CF77" s="264"/>
      <c r="CG77" s="264"/>
      <c r="CH77" s="264"/>
      <c r="CI77" s="264"/>
      <c r="CJ77" s="264"/>
      <c r="CK77" s="264"/>
      <c r="CL77" s="264"/>
      <c r="CM77" s="264"/>
      <c r="CN77" s="264"/>
      <c r="CO77" s="264"/>
      <c r="CP77" s="264"/>
      <c r="CQ77" s="264"/>
      <c r="CR77" s="264"/>
      <c r="CS77" s="264"/>
      <c r="CT77" s="264"/>
      <c r="CU77" s="264"/>
      <c r="CV77" s="264"/>
      <c r="CW77" s="264"/>
      <c r="CX77" s="264"/>
      <c r="CY77" s="264"/>
      <c r="CZ77" s="264"/>
      <c r="DA77" s="264"/>
      <c r="DB77" s="264"/>
      <c r="DC77" s="264"/>
      <c r="DD77" s="264"/>
      <c r="DE77" s="264"/>
      <c r="DF77" s="264"/>
      <c r="DG77" s="264"/>
    </row>
    <row r="78" spans="1:111" s="294" customFormat="1" x14ac:dyDescent="0.15">
      <c r="A78" s="407" t="str">
        <f>'CP Oct 2017'!K56</f>
        <v>EnergyAustralia</v>
      </c>
      <c r="B78" s="409" t="str">
        <f>'CP Oct 2017'!L56</f>
        <v>Everyday Saver Business</v>
      </c>
      <c r="C78" s="288">
        <f>91*'CP Oct 2017'!M56/100</f>
        <v>139.22999999999999</v>
      </c>
      <c r="D78" s="295">
        <f>($C$66*$C$67)*'CP Oct 2017'!N56/100</f>
        <v>1065.75</v>
      </c>
      <c r="E78" s="288">
        <v>0</v>
      </c>
      <c r="F78" s="288">
        <v>0</v>
      </c>
      <c r="G78" s="288">
        <v>0</v>
      </c>
      <c r="H78" s="288">
        <f>($C$66*$C$68)*'CP Oct 2017'!W56/100</f>
        <v>252.44999999999996</v>
      </c>
      <c r="I78" s="290">
        <f t="shared" si="17"/>
        <v>1457.43</v>
      </c>
      <c r="J78" s="291">
        <f t="shared" si="18"/>
        <v>5829.72</v>
      </c>
      <c r="K78" s="287">
        <f>'CP Oct 2017'!AY56</f>
        <v>0</v>
      </c>
      <c r="L78" s="287">
        <f>'CP Oct 2017'!AZ56</f>
        <v>32</v>
      </c>
      <c r="M78" s="287">
        <f>'CP Oct 2017'!BA56</f>
        <v>0</v>
      </c>
      <c r="N78" s="287">
        <f>'CP Oct 2017'!BB56</f>
        <v>0</v>
      </c>
      <c r="O78" s="291">
        <f>J78-((I78-C78)*L78/100)*4</f>
        <v>4142.424</v>
      </c>
      <c r="P78" s="291">
        <f>O78</f>
        <v>4142.424</v>
      </c>
      <c r="Q78" s="291">
        <f t="shared" si="20"/>
        <v>4556.6664000000001</v>
      </c>
      <c r="R78" s="291">
        <f t="shared" si="20"/>
        <v>4556.6664000000001</v>
      </c>
      <c r="S78" s="292">
        <f>'CP Oct 2017'!BI56</f>
        <v>24</v>
      </c>
      <c r="T78" s="293" t="str">
        <f>'CP Oct 2017'!BJ56</f>
        <v>y</v>
      </c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  <c r="BD78" s="264"/>
      <c r="BE78" s="264"/>
      <c r="BF78" s="264"/>
      <c r="BG78" s="264"/>
      <c r="BH78" s="264"/>
      <c r="BI78" s="264"/>
      <c r="BJ78" s="264"/>
      <c r="BK78" s="264"/>
      <c r="BL78" s="264"/>
    </row>
    <row r="79" spans="1:111" s="285" customFormat="1" x14ac:dyDescent="0.15">
      <c r="A79" s="407" t="str">
        <f>'CP Oct 2017'!K57</f>
        <v>ERM Power</v>
      </c>
      <c r="B79" s="409" t="str">
        <f>'CP Oct 2017'!L57</f>
        <v>Adjustable</v>
      </c>
      <c r="C79" s="288">
        <f>91*'CP Oct 2017'!M57/100</f>
        <v>101.01</v>
      </c>
      <c r="D79" s="295">
        <f>($C$66*$C$67)*'CP Oct 2017'!N57/100</f>
        <v>945</v>
      </c>
      <c r="E79" s="288">
        <v>0</v>
      </c>
      <c r="F79" s="288">
        <v>0</v>
      </c>
      <c r="G79" s="288">
        <v>0</v>
      </c>
      <c r="H79" s="288">
        <f>($C$66*$C$68)*'CP Oct 2017'!W57/100</f>
        <v>206.4</v>
      </c>
      <c r="I79" s="290">
        <f t="shared" si="17"/>
        <v>1252.4100000000001</v>
      </c>
      <c r="J79" s="291">
        <f t="shared" si="18"/>
        <v>5009.6400000000003</v>
      </c>
      <c r="K79" s="287">
        <f>'CP Oct 2017'!AY57</f>
        <v>0</v>
      </c>
      <c r="L79" s="287">
        <f>'CP Oct 2017'!AZ57</f>
        <v>0</v>
      </c>
      <c r="M79" s="287">
        <f>'CP Oct 2017'!BA57</f>
        <v>0</v>
      </c>
      <c r="N79" s="287">
        <f>'CP Oct 2017'!BB57</f>
        <v>0</v>
      </c>
      <c r="O79" s="291">
        <f t="shared" ref="O79:O84" si="21">J79</f>
        <v>5009.6400000000003</v>
      </c>
      <c r="P79" s="291">
        <f>O79</f>
        <v>5009.6400000000003</v>
      </c>
      <c r="Q79" s="291">
        <f t="shared" si="20"/>
        <v>5510.6040000000012</v>
      </c>
      <c r="R79" s="291">
        <f t="shared" si="20"/>
        <v>5510.6040000000012</v>
      </c>
      <c r="S79" s="292">
        <f>'CP Oct 2017'!BI57</f>
        <v>0</v>
      </c>
      <c r="T79" s="293" t="str">
        <f>'CP Oct 2017'!BJ57</f>
        <v>n</v>
      </c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  <c r="BD79" s="264"/>
      <c r="BE79" s="264"/>
      <c r="BF79" s="264"/>
      <c r="BG79" s="264"/>
      <c r="BH79" s="264"/>
      <c r="BI79" s="264"/>
      <c r="BJ79" s="264"/>
      <c r="BK79" s="264"/>
      <c r="BL79" s="264"/>
      <c r="BM79" s="264"/>
      <c r="BN79" s="264"/>
      <c r="BO79" s="264"/>
      <c r="BP79" s="264"/>
      <c r="BQ79" s="264"/>
      <c r="BR79" s="264"/>
      <c r="BS79" s="264"/>
      <c r="BT79" s="264"/>
      <c r="BU79" s="264"/>
      <c r="BV79" s="264"/>
      <c r="BW79" s="264"/>
      <c r="BX79" s="264"/>
      <c r="BY79" s="264"/>
      <c r="BZ79" s="264"/>
      <c r="CA79" s="264"/>
      <c r="CB79" s="264"/>
      <c r="CC79" s="264"/>
      <c r="CD79" s="264"/>
      <c r="CE79" s="264"/>
      <c r="CF79" s="264"/>
      <c r="CG79" s="264"/>
      <c r="CH79" s="264"/>
      <c r="CI79" s="264"/>
      <c r="CJ79" s="264"/>
      <c r="CK79" s="264"/>
      <c r="CL79" s="264"/>
      <c r="CM79" s="264"/>
      <c r="CN79" s="264"/>
      <c r="CO79" s="264"/>
      <c r="CP79" s="264"/>
      <c r="CQ79" s="264"/>
      <c r="CR79" s="264"/>
      <c r="CS79" s="264"/>
      <c r="CT79" s="264"/>
      <c r="CU79" s="264"/>
      <c r="CV79" s="264"/>
      <c r="CW79" s="264"/>
      <c r="CX79" s="264"/>
      <c r="CY79" s="264"/>
      <c r="CZ79" s="264"/>
      <c r="DA79" s="264"/>
      <c r="DB79" s="264"/>
      <c r="DC79" s="264"/>
      <c r="DD79" s="264"/>
      <c r="DE79" s="264"/>
      <c r="DF79" s="264"/>
      <c r="DG79" s="264"/>
    </row>
    <row r="80" spans="1:111" s="294" customFormat="1" x14ac:dyDescent="0.15">
      <c r="A80" s="407" t="str">
        <f>'CP Oct 2017'!K58</f>
        <v>GloBird Energy</v>
      </c>
      <c r="B80" s="409" t="str">
        <f>'CP Oct 2017'!L58</f>
        <v>Bizsave</v>
      </c>
      <c r="C80" s="288">
        <f>91*'CP Oct 2017'!M58/100</f>
        <v>107.38</v>
      </c>
      <c r="D80" s="295">
        <f>($C$66*$C$67)*'CP Oct 2017'!N58/100</f>
        <v>1113</v>
      </c>
      <c r="E80" s="288">
        <v>0</v>
      </c>
      <c r="F80" s="288">
        <v>0</v>
      </c>
      <c r="G80" s="288">
        <v>0</v>
      </c>
      <c r="H80" s="288">
        <f>($C$66*$C$68)*'CP Oct 2017'!W58/100</f>
        <v>312</v>
      </c>
      <c r="I80" s="290">
        <f t="shared" si="17"/>
        <v>1532.38</v>
      </c>
      <c r="J80" s="291">
        <f t="shared" si="18"/>
        <v>6129.52</v>
      </c>
      <c r="K80" s="287">
        <f>'CP Oct 2017'!AY58</f>
        <v>0</v>
      </c>
      <c r="L80" s="287">
        <f>'CP Oct 2017'!AZ58</f>
        <v>0</v>
      </c>
      <c r="M80" s="287">
        <f>'CP Oct 2017'!BA58</f>
        <v>0</v>
      </c>
      <c r="N80" s="287">
        <f>'CP Oct 2017'!BB58</f>
        <v>15</v>
      </c>
      <c r="O80" s="291">
        <f t="shared" si="21"/>
        <v>6129.52</v>
      </c>
      <c r="P80" s="291">
        <f>O80-((I80-C80)*N80/100)*4</f>
        <v>5274.52</v>
      </c>
      <c r="Q80" s="291">
        <f t="shared" si="20"/>
        <v>6742.4720000000007</v>
      </c>
      <c r="R80" s="291">
        <f t="shared" si="20"/>
        <v>5801.9720000000007</v>
      </c>
      <c r="S80" s="292">
        <f>'CP Oct 2017'!BI58</f>
        <v>0</v>
      </c>
      <c r="T80" s="293" t="str">
        <f>'CP Oct 2017'!BJ58</f>
        <v>n</v>
      </c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  <c r="BD80" s="264"/>
      <c r="BE80" s="264"/>
      <c r="BF80" s="264"/>
      <c r="BG80" s="264"/>
      <c r="BH80" s="264"/>
      <c r="BI80" s="264"/>
      <c r="BJ80" s="264"/>
      <c r="BK80" s="264"/>
      <c r="BL80" s="264"/>
    </row>
    <row r="81" spans="1:111" s="285" customFormat="1" x14ac:dyDescent="0.15">
      <c r="A81" s="407" t="str">
        <f>'CP Oct 2017'!K59</f>
        <v>Lumo Energy</v>
      </c>
      <c r="B81" s="409" t="str">
        <f>'CP Oct 2017'!L59</f>
        <v>Business Premium</v>
      </c>
      <c r="C81" s="288">
        <f>91*'CP Oct 2017'!M59/100</f>
        <v>111.6024</v>
      </c>
      <c r="D81" s="295">
        <f>($C$66*$C$67)*'CP Oct 2017'!N59/100</f>
        <v>799.4</v>
      </c>
      <c r="E81" s="288">
        <v>0</v>
      </c>
      <c r="F81" s="288">
        <v>0</v>
      </c>
      <c r="G81" s="288">
        <v>0</v>
      </c>
      <c r="H81" s="288">
        <f>($C$66*$C$68)*'CP Oct 2017'!W59/100</f>
        <v>181.5</v>
      </c>
      <c r="I81" s="290">
        <f t="shared" si="17"/>
        <v>1092.5023999999999</v>
      </c>
      <c r="J81" s="291">
        <f t="shared" si="18"/>
        <v>4370.0095999999994</v>
      </c>
      <c r="K81" s="287">
        <f>'CP Oct 2017'!AY59</f>
        <v>0</v>
      </c>
      <c r="L81" s="287">
        <f>'CP Oct 2017'!AZ59</f>
        <v>0</v>
      </c>
      <c r="M81" s="287">
        <f>'CP Oct 2017'!BA59</f>
        <v>0</v>
      </c>
      <c r="N81" s="287">
        <f>'CP Oct 2017'!BB59</f>
        <v>0</v>
      </c>
      <c r="O81" s="291">
        <f t="shared" si="21"/>
        <v>4370.0095999999994</v>
      </c>
      <c r="P81" s="291">
        <f>O81</f>
        <v>4370.0095999999994</v>
      </c>
      <c r="Q81" s="291">
        <f t="shared" si="20"/>
        <v>4807.0105599999997</v>
      </c>
      <c r="R81" s="291">
        <f t="shared" si="20"/>
        <v>4807.0105599999997</v>
      </c>
      <c r="S81" s="292">
        <f>'CP Oct 2017'!BI59</f>
        <v>36</v>
      </c>
      <c r="T81" s="293" t="str">
        <f>'CP Oct 2017'!BJ59</f>
        <v>n</v>
      </c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  <c r="BD81" s="264"/>
      <c r="BE81" s="264"/>
      <c r="BF81" s="264"/>
      <c r="BG81" s="264"/>
      <c r="BH81" s="264"/>
      <c r="BI81" s="264"/>
      <c r="BJ81" s="264"/>
      <c r="BK81" s="264"/>
      <c r="BL81" s="264"/>
      <c r="BM81" s="264"/>
      <c r="BN81" s="264"/>
      <c r="BO81" s="264"/>
      <c r="BP81" s="264"/>
      <c r="BQ81" s="264"/>
      <c r="BR81" s="264"/>
      <c r="BS81" s="264"/>
      <c r="BT81" s="264"/>
      <c r="BU81" s="264"/>
      <c r="BV81" s="264"/>
      <c r="BW81" s="264"/>
      <c r="BX81" s="264"/>
      <c r="BY81" s="264"/>
      <c r="BZ81" s="264"/>
      <c r="CA81" s="264"/>
      <c r="CB81" s="264"/>
      <c r="CC81" s="264"/>
      <c r="CD81" s="264"/>
      <c r="CE81" s="264"/>
      <c r="CF81" s="264"/>
      <c r="CG81" s="264"/>
      <c r="CH81" s="264"/>
      <c r="CI81" s="264"/>
      <c r="CJ81" s="264"/>
      <c r="CK81" s="264"/>
      <c r="CL81" s="264"/>
      <c r="CM81" s="264"/>
      <c r="CN81" s="264"/>
      <c r="CO81" s="264"/>
      <c r="CP81" s="264"/>
      <c r="CQ81" s="264"/>
      <c r="CR81" s="264"/>
      <c r="CS81" s="264"/>
      <c r="CT81" s="264"/>
      <c r="CU81" s="264"/>
      <c r="CV81" s="264"/>
      <c r="CW81" s="264"/>
      <c r="CX81" s="264"/>
      <c r="CY81" s="264"/>
      <c r="CZ81" s="264"/>
      <c r="DA81" s="264"/>
      <c r="DB81" s="264"/>
      <c r="DC81" s="264"/>
      <c r="DD81" s="264"/>
      <c r="DE81" s="264"/>
      <c r="DF81" s="264"/>
      <c r="DG81" s="264"/>
    </row>
    <row r="82" spans="1:111" s="294" customFormat="1" x14ac:dyDescent="0.15">
      <c r="A82" s="407" t="str">
        <f>'CP Oct 2017'!K60</f>
        <v>Momentum Energy</v>
      </c>
      <c r="B82" s="409" t="str">
        <f>'CP Oct 2017'!L60</f>
        <v>SmilePower</v>
      </c>
      <c r="C82" s="288">
        <f>91*'CP Oct 2017'!M60/100</f>
        <v>141.38669999999999</v>
      </c>
      <c r="D82" s="295">
        <f>IF($C$66*$C$67&gt;='CP Oct 2017'!P60,('CP Oct 2017'!P60*'CP Oct 2017'!N60/100),(($C$66*$C$67)*'CP Oct 2017'!N60/100))</f>
        <v>348.36</v>
      </c>
      <c r="E82" s="288">
        <v>0</v>
      </c>
      <c r="F82" s="288">
        <v>0</v>
      </c>
      <c r="G82" s="288">
        <f>IF(($C$66*$C$67&lt;'CP Oct 2017'!P60),(0),(($C$66*$C$67)-'CP Oct 2017'!P60))*'CP Oct 2017'!Q60/100</f>
        <v>644.69000000000005</v>
      </c>
      <c r="H82" s="288">
        <f>($C$66*$C$68)*'CP Oct 2017'!W60/100</f>
        <v>229.65</v>
      </c>
      <c r="I82" s="290">
        <f t="shared" si="17"/>
        <v>1364.0867000000003</v>
      </c>
      <c r="J82" s="291">
        <f t="shared" si="18"/>
        <v>5456.3468000000012</v>
      </c>
      <c r="K82" s="287">
        <f>'CP Oct 2017'!AY60</f>
        <v>0</v>
      </c>
      <c r="L82" s="287">
        <f>'CP Oct 2017'!AZ60</f>
        <v>0</v>
      </c>
      <c r="M82" s="287">
        <f>'CP Oct 2017'!BA60</f>
        <v>0</v>
      </c>
      <c r="N82" s="287">
        <f>'CP Oct 2017'!BB60</f>
        <v>0</v>
      </c>
      <c r="O82" s="291">
        <f t="shared" si="21"/>
        <v>5456.3468000000012</v>
      </c>
      <c r="P82" s="291">
        <f>O82</f>
        <v>5456.3468000000012</v>
      </c>
      <c r="Q82" s="291">
        <f t="shared" si="20"/>
        <v>6001.9814800000022</v>
      </c>
      <c r="R82" s="291">
        <f t="shared" si="20"/>
        <v>6001.9814800000022</v>
      </c>
      <c r="S82" s="292">
        <f>'CP Oct 2017'!BI60</f>
        <v>12</v>
      </c>
      <c r="T82" s="293" t="str">
        <f>'CP Oct 2017'!BJ60</f>
        <v>n</v>
      </c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  <c r="BD82" s="264"/>
      <c r="BE82" s="264"/>
      <c r="BF82" s="264"/>
      <c r="BG82" s="264"/>
      <c r="BH82" s="264"/>
      <c r="BI82" s="264"/>
      <c r="BJ82" s="264"/>
      <c r="BK82" s="264"/>
      <c r="BL82" s="264"/>
    </row>
    <row r="83" spans="1:111" s="285" customFormat="1" x14ac:dyDescent="0.15">
      <c r="A83" s="407" t="str">
        <f>'CP Oct 2017'!K61</f>
        <v>Next Business Energy</v>
      </c>
      <c r="B83" s="409" t="str">
        <f>'CP Oct 2017'!L61</f>
        <v>Market offer</v>
      </c>
      <c r="C83" s="288">
        <f>91*'CP Oct 2017'!M61/100</f>
        <v>95.55</v>
      </c>
      <c r="D83" s="295">
        <f>IF($C$66*$C$67&gt;='CP Oct 2017'!P61,('CP Oct 2017'!P61*'CP Oct 2017'!N61/100),(($C$66*$C$67)*'CP Oct 2017'!N61/100))</f>
        <v>603.75</v>
      </c>
      <c r="E83" s="288">
        <v>0</v>
      </c>
      <c r="F83" s="288">
        <v>0</v>
      </c>
      <c r="G83" s="288">
        <f>IF(($C$66*$C$67&lt;'CP Oct 2017'!P61),(0),(($C$66*$C$67)-'CP Oct 2017'!P61))*'CP Oct 2017'!Q61/100</f>
        <v>215.3</v>
      </c>
      <c r="H83" s="288">
        <f>($C$66*$C$68)*'CP Oct 2017'!W61/100</f>
        <v>189</v>
      </c>
      <c r="I83" s="290">
        <f t="shared" si="17"/>
        <v>1103.5999999999999</v>
      </c>
      <c r="J83" s="291">
        <f t="shared" si="18"/>
        <v>4414.3999999999996</v>
      </c>
      <c r="K83" s="287">
        <f>'CP Oct 2017'!AY61</f>
        <v>0</v>
      </c>
      <c r="L83" s="287">
        <f>'CP Oct 2017'!AZ61</f>
        <v>0</v>
      </c>
      <c r="M83" s="287">
        <f>'CP Oct 2017'!BA61</f>
        <v>12</v>
      </c>
      <c r="N83" s="287">
        <f>'CP Oct 2017'!BB61</f>
        <v>0</v>
      </c>
      <c r="O83" s="291">
        <f t="shared" si="21"/>
        <v>4414.3999999999996</v>
      </c>
      <c r="P83" s="291">
        <f>O83-(O83*M83/100)</f>
        <v>3884.6719999999996</v>
      </c>
      <c r="Q83" s="291">
        <f t="shared" si="20"/>
        <v>4855.84</v>
      </c>
      <c r="R83" s="291">
        <f t="shared" si="20"/>
        <v>4273.1391999999996</v>
      </c>
      <c r="S83" s="292">
        <f>'CP Oct 2017'!BI61</f>
        <v>24</v>
      </c>
      <c r="T83" s="293" t="str">
        <f>'CP Oct 2017'!BJ61</f>
        <v>n</v>
      </c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  <c r="BD83" s="264"/>
      <c r="BE83" s="264"/>
      <c r="BF83" s="264"/>
      <c r="BG83" s="264"/>
      <c r="BH83" s="264"/>
      <c r="BI83" s="264"/>
      <c r="BJ83" s="264"/>
      <c r="BK83" s="264"/>
      <c r="BL83" s="264"/>
      <c r="BM83" s="264"/>
      <c r="BN83" s="264"/>
      <c r="BO83" s="264"/>
      <c r="BP83" s="264"/>
      <c r="BQ83" s="264"/>
      <c r="BR83" s="264"/>
      <c r="BS83" s="264"/>
      <c r="BT83" s="264"/>
      <c r="BU83" s="264"/>
      <c r="BV83" s="264"/>
      <c r="BW83" s="264"/>
      <c r="BX83" s="264"/>
      <c r="BY83" s="264"/>
      <c r="BZ83" s="264"/>
      <c r="CA83" s="264"/>
      <c r="CB83" s="264"/>
      <c r="CC83" s="264"/>
      <c r="CD83" s="264"/>
      <c r="CE83" s="264"/>
      <c r="CF83" s="264"/>
      <c r="CG83" s="264"/>
      <c r="CH83" s="264"/>
      <c r="CI83" s="264"/>
      <c r="CJ83" s="264"/>
      <c r="CK83" s="264"/>
      <c r="CL83" s="264"/>
      <c r="CM83" s="264"/>
      <c r="CN83" s="264"/>
      <c r="CO83" s="264"/>
      <c r="CP83" s="264"/>
      <c r="CQ83" s="264"/>
      <c r="CR83" s="264"/>
      <c r="CS83" s="264"/>
      <c r="CT83" s="264"/>
      <c r="CU83" s="264"/>
      <c r="CV83" s="264"/>
      <c r="CW83" s="264"/>
      <c r="CX83" s="264"/>
      <c r="CY83" s="264"/>
      <c r="CZ83" s="264"/>
      <c r="DA83" s="264"/>
      <c r="DB83" s="264"/>
      <c r="DC83" s="264"/>
      <c r="DD83" s="264"/>
      <c r="DE83" s="264"/>
      <c r="DF83" s="264"/>
      <c r="DG83" s="264"/>
    </row>
    <row r="84" spans="1:111" s="294" customFormat="1" x14ac:dyDescent="0.15">
      <c r="A84" s="407" t="str">
        <f>'CP Oct 2017'!K62</f>
        <v>Online Power &amp; Gas</v>
      </c>
      <c r="B84" s="409" t="str">
        <f>'CP Oct 2017'!L62</f>
        <v>Flexi Saver</v>
      </c>
      <c r="C84" s="288">
        <f>91*'CP Oct 2017'!M62/100</f>
        <v>192.0282</v>
      </c>
      <c r="D84" s="295">
        <f>IF($C$66*$C$67&gt;='CP Oct 2017'!P62,('CP Oct 2017'!P62*'CP Oct 2017'!N62/100),(($C$66*$C$67)*'CP Oct 2017'!N62/100))</f>
        <v>47.99</v>
      </c>
      <c r="E84" s="288">
        <v>0</v>
      </c>
      <c r="F84" s="288">
        <v>0</v>
      </c>
      <c r="G84" s="288">
        <f>IF(($C$66*$C$67&lt;'CP Oct 2017'!P62),(0),(($C$66*$C$67)-'CP Oct 2017'!P62))*'CP Oct 2017'!Q62/100</f>
        <v>1812.54</v>
      </c>
      <c r="H84" s="288">
        <f>($C$66*$C$68)*'CP Oct 2017'!W62/100</f>
        <v>410.1</v>
      </c>
      <c r="I84" s="290">
        <f t="shared" si="17"/>
        <v>2462.6581999999999</v>
      </c>
      <c r="J84" s="291">
        <f t="shared" si="18"/>
        <v>9850.6327999999994</v>
      </c>
      <c r="K84" s="287">
        <f>'CP Oct 2017'!AY62</f>
        <v>0</v>
      </c>
      <c r="L84" s="287">
        <f>'CP Oct 2017'!AZ62</f>
        <v>0</v>
      </c>
      <c r="M84" s="287">
        <f>'CP Oct 2017'!BA62</f>
        <v>0</v>
      </c>
      <c r="N84" s="287">
        <f>'CP Oct 2017'!BB62</f>
        <v>28</v>
      </c>
      <c r="O84" s="291">
        <f t="shared" si="21"/>
        <v>9850.6327999999994</v>
      </c>
      <c r="P84" s="291">
        <f>O84-((I84-C84)*N84/100)*4</f>
        <v>7307.5271999999995</v>
      </c>
      <c r="Q84" s="291">
        <f t="shared" si="20"/>
        <v>10835.69608</v>
      </c>
      <c r="R84" s="291">
        <f t="shared" si="20"/>
        <v>8038.2799199999999</v>
      </c>
      <c r="S84" s="292">
        <f>'CP Oct 2017'!BI62</f>
        <v>0</v>
      </c>
      <c r="T84" s="293" t="str">
        <f>'CP Oct 2017'!BJ62</f>
        <v>n</v>
      </c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  <c r="BD84" s="264"/>
      <c r="BE84" s="264"/>
      <c r="BF84" s="264"/>
      <c r="BG84" s="264"/>
      <c r="BH84" s="264"/>
      <c r="BI84" s="264"/>
      <c r="BJ84" s="264"/>
      <c r="BK84" s="264"/>
      <c r="BL84" s="264"/>
    </row>
    <row r="85" spans="1:111" s="285" customFormat="1" x14ac:dyDescent="0.15">
      <c r="A85" s="407" t="str">
        <f>'CP Oct 2017'!K63</f>
        <v>Origin Energy</v>
      </c>
      <c r="B85" s="409" t="str">
        <f>'CP Oct 2017'!L63</f>
        <v>Business Saver</v>
      </c>
      <c r="C85" s="288">
        <f>91*'CP Oct 2017'!M63/100</f>
        <v>119.69229999999999</v>
      </c>
      <c r="D85" s="295">
        <f>($C$66*$C$67)*'CP Oct 2017'!N63/100</f>
        <v>1089.55</v>
      </c>
      <c r="E85" s="288">
        <v>0</v>
      </c>
      <c r="F85" s="288">
        <v>0</v>
      </c>
      <c r="G85" s="288">
        <v>0</v>
      </c>
      <c r="H85" s="288">
        <f>($C$66*$C$68)*'CP Oct 2017'!W63/100</f>
        <v>250.8</v>
      </c>
      <c r="I85" s="290">
        <f t="shared" si="17"/>
        <v>1460.0422999999998</v>
      </c>
      <c r="J85" s="291">
        <f t="shared" si="18"/>
        <v>5840.1691999999994</v>
      </c>
      <c r="K85" s="287">
        <f>'CP Oct 2017'!AY63</f>
        <v>0</v>
      </c>
      <c r="L85" s="287">
        <f>'CP Oct 2017'!AZ63</f>
        <v>30</v>
      </c>
      <c r="M85" s="287">
        <f>'CP Oct 2017'!BA63</f>
        <v>0</v>
      </c>
      <c r="N85" s="287">
        <f>'CP Oct 2017'!BB63</f>
        <v>0</v>
      </c>
      <c r="O85" s="291">
        <f>J85-((I85-C85)*L85/100)*4</f>
        <v>4231.7491999999993</v>
      </c>
      <c r="P85" s="291">
        <f>O85</f>
        <v>4231.7491999999993</v>
      </c>
      <c r="Q85" s="291">
        <f t="shared" si="20"/>
        <v>4654.9241199999997</v>
      </c>
      <c r="R85" s="291">
        <f t="shared" si="20"/>
        <v>4654.9241199999997</v>
      </c>
      <c r="S85" s="292">
        <f>'CP Oct 2017'!BI63</f>
        <v>12</v>
      </c>
      <c r="T85" s="293" t="str">
        <f>'CP Oct 2017'!BJ63</f>
        <v>y</v>
      </c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  <c r="BD85" s="264"/>
      <c r="BE85" s="264"/>
      <c r="BF85" s="264"/>
      <c r="BG85" s="264"/>
      <c r="BH85" s="264"/>
      <c r="BI85" s="264"/>
      <c r="BJ85" s="264"/>
      <c r="BK85" s="264"/>
      <c r="BL85" s="264"/>
      <c r="BM85" s="264"/>
      <c r="BN85" s="264"/>
      <c r="BO85" s="264"/>
      <c r="BP85" s="264"/>
      <c r="BQ85" s="264"/>
      <c r="BR85" s="264"/>
      <c r="BS85" s="264"/>
      <c r="BT85" s="264"/>
      <c r="BU85" s="264"/>
      <c r="BV85" s="264"/>
      <c r="BW85" s="264"/>
      <c r="BX85" s="264"/>
      <c r="BY85" s="264"/>
      <c r="BZ85" s="264"/>
      <c r="CA85" s="264"/>
      <c r="CB85" s="264"/>
      <c r="CC85" s="264"/>
      <c r="CD85" s="264"/>
      <c r="CE85" s="264"/>
      <c r="CF85" s="264"/>
      <c r="CG85" s="264"/>
      <c r="CH85" s="264"/>
      <c r="CI85" s="264"/>
      <c r="CJ85" s="264"/>
      <c r="CK85" s="264"/>
      <c r="CL85" s="264"/>
      <c r="CM85" s="264"/>
      <c r="CN85" s="264"/>
      <c r="CO85" s="264"/>
      <c r="CP85" s="264"/>
      <c r="CQ85" s="264"/>
      <c r="CR85" s="264"/>
      <c r="CS85" s="264"/>
      <c r="CT85" s="264"/>
      <c r="CU85" s="264"/>
      <c r="CV85" s="264"/>
      <c r="CW85" s="264"/>
      <c r="CX85" s="264"/>
      <c r="CY85" s="264"/>
      <c r="CZ85" s="264"/>
      <c r="DA85" s="264"/>
      <c r="DB85" s="264"/>
      <c r="DC85" s="264"/>
      <c r="DD85" s="264"/>
      <c r="DE85" s="264"/>
      <c r="DF85" s="264"/>
      <c r="DG85" s="264"/>
    </row>
    <row r="86" spans="1:111" s="294" customFormat="1" x14ac:dyDescent="0.15">
      <c r="A86" s="407" t="str">
        <f>'CP Oct 2017'!K64</f>
        <v>1st Energy</v>
      </c>
      <c r="B86" s="409" t="str">
        <f>'CP Oct 2017'!L64</f>
        <v>1st Saver</v>
      </c>
      <c r="C86" s="288">
        <f>91*'CP Oct 2017'!M64/100</f>
        <v>166.25700000000001</v>
      </c>
      <c r="D86" s="295">
        <f>IF($C$66*$C$67&gt;='CP Oct 2017'!P64,('CP Oct 2017'!P64*'CP Oct 2017'!N64/100),(($C$66*$C$67)*'CP Oct 2017'!N64/100))</f>
        <v>32.799999999999997</v>
      </c>
      <c r="E86" s="288">
        <v>0</v>
      </c>
      <c r="F86" s="288">
        <v>0</v>
      </c>
      <c r="G86" s="288">
        <f>IF(($C$66*$C$67&lt;'CP Oct 2017'!P64),(0),(($C$66*$C$67)-'CP Oct 2017'!P64))*'CP Oct 2017'!Q64/100</f>
        <v>1238.9599999999998</v>
      </c>
      <c r="H86" s="288">
        <f>($C$66*$C$68)*'CP Oct 2017'!W64/100</f>
        <v>280.35000000000002</v>
      </c>
      <c r="I86" s="290">
        <f t="shared" si="17"/>
        <v>1718.3669999999997</v>
      </c>
      <c r="J86" s="291">
        <f t="shared" si="18"/>
        <v>6873.4679999999989</v>
      </c>
      <c r="K86" s="287">
        <f>'CP Oct 2017'!AY64</f>
        <v>0</v>
      </c>
      <c r="L86" s="287">
        <f>'CP Oct 2017'!AZ64</f>
        <v>0</v>
      </c>
      <c r="M86" s="287">
        <f>'CP Oct 2017'!BA64</f>
        <v>0</v>
      </c>
      <c r="N86" s="287">
        <f>'CP Oct 2017'!BB64</f>
        <v>30</v>
      </c>
      <c r="O86" s="291">
        <f t="shared" ref="O86:O87" si="22">J86</f>
        <v>6873.4679999999989</v>
      </c>
      <c r="P86" s="291">
        <f>O86-((I86-C86)*N86/100)*4</f>
        <v>5010.9359999999997</v>
      </c>
      <c r="Q86" s="291">
        <f t="shared" si="20"/>
        <v>7560.8147999999992</v>
      </c>
      <c r="R86" s="291">
        <f t="shared" si="20"/>
        <v>5512.0295999999998</v>
      </c>
      <c r="S86" s="292">
        <f>'CP Oct 2017'!BI64</f>
        <v>0</v>
      </c>
      <c r="T86" s="293" t="str">
        <f>'CP Oct 2017'!BJ64</f>
        <v>n</v>
      </c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  <c r="BD86" s="264"/>
      <c r="BE86" s="264"/>
      <c r="BF86" s="264"/>
      <c r="BG86" s="264"/>
      <c r="BH86" s="264"/>
      <c r="BI86" s="264"/>
      <c r="BJ86" s="264"/>
      <c r="BK86" s="264"/>
      <c r="BL86" s="264"/>
    </row>
    <row r="87" spans="1:111" s="285" customFormat="1" x14ac:dyDescent="0.15">
      <c r="A87" s="407" t="str">
        <f>'CP Oct 2017'!K65</f>
        <v>People Energy</v>
      </c>
      <c r="B87" s="409" t="str">
        <f>'CP Oct 2017'!L65</f>
        <v>Total saver</v>
      </c>
      <c r="C87" s="288">
        <f>91*'CP Oct 2017'!M65/100</f>
        <v>219.03700000000001</v>
      </c>
      <c r="D87" s="295">
        <f>($C$66*$C$67)*'CP Oct 2017'!N65/100</f>
        <v>1335.6</v>
      </c>
      <c r="E87" s="288">
        <v>0</v>
      </c>
      <c r="F87" s="288">
        <v>0</v>
      </c>
      <c r="G87" s="288">
        <v>0</v>
      </c>
      <c r="H87" s="288">
        <f>($C$66*$C$68)*'CP Oct 2017'!W65/100</f>
        <v>264.45</v>
      </c>
      <c r="I87" s="290">
        <f t="shared" si="17"/>
        <v>1819.087</v>
      </c>
      <c r="J87" s="291">
        <f t="shared" si="18"/>
        <v>7276.348</v>
      </c>
      <c r="K87" s="287">
        <f>'CP Oct 2017'!AY65</f>
        <v>0</v>
      </c>
      <c r="L87" s="287">
        <f>'CP Oct 2017'!AZ65</f>
        <v>0</v>
      </c>
      <c r="M87" s="287">
        <f>'CP Oct 2017'!BA65</f>
        <v>30</v>
      </c>
      <c r="N87" s="287">
        <f>'CP Oct 2017'!BB65</f>
        <v>0</v>
      </c>
      <c r="O87" s="291">
        <f t="shared" si="22"/>
        <v>7276.348</v>
      </c>
      <c r="P87" s="291">
        <f>O87-(O87*M87/100)</f>
        <v>5093.4436000000005</v>
      </c>
      <c r="Q87" s="291">
        <f t="shared" si="20"/>
        <v>8003.9828000000007</v>
      </c>
      <c r="R87" s="291">
        <f t="shared" si="20"/>
        <v>5602.7879600000006</v>
      </c>
      <c r="S87" s="292">
        <f>'CP Oct 2017'!BI65</f>
        <v>0</v>
      </c>
      <c r="T87" s="293" t="str">
        <f>'CP Oct 2017'!BJ65</f>
        <v>n</v>
      </c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  <c r="BD87" s="264"/>
      <c r="BE87" s="264"/>
      <c r="BF87" s="264"/>
      <c r="BG87" s="264"/>
      <c r="BH87" s="264"/>
      <c r="BI87" s="264"/>
      <c r="BJ87" s="264"/>
      <c r="BK87" s="264"/>
      <c r="BL87" s="264"/>
      <c r="BM87" s="264"/>
      <c r="BN87" s="264"/>
      <c r="BO87" s="264"/>
      <c r="BP87" s="264"/>
      <c r="BQ87" s="264"/>
      <c r="BR87" s="264"/>
      <c r="BS87" s="264"/>
      <c r="BT87" s="264"/>
      <c r="BU87" s="264"/>
      <c r="BV87" s="264"/>
      <c r="BW87" s="264"/>
      <c r="BX87" s="264"/>
      <c r="BY87" s="264"/>
      <c r="BZ87" s="264"/>
      <c r="CA87" s="264"/>
      <c r="CB87" s="264"/>
      <c r="CC87" s="264"/>
      <c r="CD87" s="264"/>
      <c r="CE87" s="264"/>
      <c r="CF87" s="264"/>
      <c r="CG87" s="264"/>
      <c r="CH87" s="264"/>
      <c r="CI87" s="264"/>
      <c r="CJ87" s="264"/>
      <c r="CK87" s="264"/>
      <c r="CL87" s="264"/>
      <c r="CM87" s="264"/>
      <c r="CN87" s="264"/>
      <c r="CO87" s="264"/>
      <c r="CP87" s="264"/>
      <c r="CQ87" s="264"/>
      <c r="CR87" s="264"/>
      <c r="CS87" s="264"/>
      <c r="CT87" s="264"/>
      <c r="CU87" s="264"/>
      <c r="CV87" s="264"/>
      <c r="CW87" s="264"/>
      <c r="CX87" s="264"/>
      <c r="CY87" s="264"/>
      <c r="CZ87" s="264"/>
      <c r="DA87" s="264"/>
      <c r="DB87" s="264"/>
      <c r="DC87" s="264"/>
      <c r="DD87" s="264"/>
      <c r="DE87" s="264"/>
      <c r="DF87" s="264"/>
      <c r="DG87" s="264"/>
    </row>
    <row r="88" spans="1:111" s="294" customFormat="1" x14ac:dyDescent="0.15">
      <c r="A88" s="407" t="str">
        <f>'CP Oct 2017'!K66</f>
        <v>Powerdirect</v>
      </c>
      <c r="B88" s="409" t="str">
        <f>'CP Oct 2017'!L66</f>
        <v>Discount included</v>
      </c>
      <c r="C88" s="288">
        <f>91*'CP Oct 2017'!M66/100</f>
        <v>159.34100000000001</v>
      </c>
      <c r="D88" s="295">
        <f>($C$66*$C$67)*'CP Oct 2017'!N66/100</f>
        <v>1115.8</v>
      </c>
      <c r="E88" s="288">
        <v>0</v>
      </c>
      <c r="F88" s="288">
        <v>0</v>
      </c>
      <c r="G88" s="288">
        <v>0</v>
      </c>
      <c r="H88" s="288">
        <f>($C$66*$C$68)*'CP Oct 2017'!W66/100</f>
        <v>301.95</v>
      </c>
      <c r="I88" s="290">
        <f t="shared" si="17"/>
        <v>1577.0910000000001</v>
      </c>
      <c r="J88" s="291">
        <f t="shared" si="18"/>
        <v>6308.3640000000005</v>
      </c>
      <c r="K88" s="287">
        <f>'CP Oct 2017'!AY66</f>
        <v>0</v>
      </c>
      <c r="L88" s="287">
        <f>'CP Oct 2017'!AZ66</f>
        <v>38</v>
      </c>
      <c r="M88" s="287">
        <f>'CP Oct 2017'!BA66</f>
        <v>0</v>
      </c>
      <c r="N88" s="287">
        <f>'CP Oct 2017'!BB66</f>
        <v>0</v>
      </c>
      <c r="O88" s="291">
        <f>J88-((I88-C88)*L88/100)*4</f>
        <v>4153.384</v>
      </c>
      <c r="P88" s="291">
        <f>O88</f>
        <v>4153.384</v>
      </c>
      <c r="Q88" s="291">
        <f t="shared" si="20"/>
        <v>4568.7224000000006</v>
      </c>
      <c r="R88" s="291">
        <f t="shared" si="20"/>
        <v>4568.7224000000006</v>
      </c>
      <c r="S88" s="292">
        <f>'CP Oct 2017'!BI66</f>
        <v>0</v>
      </c>
      <c r="T88" s="293" t="str">
        <f>'CP Oct 2017'!BJ66</f>
        <v>n</v>
      </c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  <c r="BD88" s="264"/>
      <c r="BE88" s="264"/>
      <c r="BF88" s="264"/>
      <c r="BG88" s="264"/>
      <c r="BH88" s="264"/>
      <c r="BI88" s="264"/>
      <c r="BJ88" s="264"/>
      <c r="BK88" s="264"/>
      <c r="BL88" s="264"/>
    </row>
    <row r="89" spans="1:111" s="285" customFormat="1" x14ac:dyDescent="0.15">
      <c r="A89" s="407" t="str">
        <f>'CP Oct 2017'!K67</f>
        <v>Powershop</v>
      </c>
      <c r="B89" s="409" t="str">
        <f>'CP Oct 2017'!L67</f>
        <v>Standard Saver</v>
      </c>
      <c r="C89" s="288">
        <f>91*'CP Oct 2017'!M67/100</f>
        <v>142.25119999999998</v>
      </c>
      <c r="D89" s="295">
        <f>($C$66*$C$67)*'CP Oct 2017'!N67/100</f>
        <v>929.6</v>
      </c>
      <c r="E89" s="288">
        <v>0</v>
      </c>
      <c r="F89" s="288">
        <v>0</v>
      </c>
      <c r="G89" s="288">
        <v>0</v>
      </c>
      <c r="H89" s="288">
        <f>($C$66*$C$68)*'CP Oct 2017'!W67/100</f>
        <v>251.25</v>
      </c>
      <c r="I89" s="290">
        <f t="shared" si="17"/>
        <v>1323.1012000000001</v>
      </c>
      <c r="J89" s="291">
        <f t="shared" si="18"/>
        <v>5292.4048000000003</v>
      </c>
      <c r="K89" s="287">
        <f>'CP Oct 2017'!AY67</f>
        <v>0</v>
      </c>
      <c r="L89" s="287">
        <f>'CP Oct 2017'!AZ67</f>
        <v>0</v>
      </c>
      <c r="M89" s="287">
        <f>'CP Oct 2017'!BA67</f>
        <v>16</v>
      </c>
      <c r="N89" s="287">
        <f>'CP Oct 2017'!BB67</f>
        <v>0</v>
      </c>
      <c r="O89" s="291">
        <f t="shared" ref="O89:O91" si="23">J89</f>
        <v>5292.4048000000003</v>
      </c>
      <c r="P89" s="291">
        <f>O89-(O89*M89/100)</f>
        <v>4445.6200320000007</v>
      </c>
      <c r="Q89" s="291">
        <f t="shared" si="20"/>
        <v>5821.6452800000006</v>
      </c>
      <c r="R89" s="291">
        <f t="shared" si="20"/>
        <v>4890.1820352000013</v>
      </c>
      <c r="S89" s="292">
        <f>'CP Oct 2017'!BI67</f>
        <v>0</v>
      </c>
      <c r="T89" s="293" t="str">
        <f>'CP Oct 2017'!BJ67</f>
        <v>n</v>
      </c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  <c r="BD89" s="264"/>
      <c r="BE89" s="264"/>
      <c r="BF89" s="264"/>
      <c r="BG89" s="264"/>
      <c r="BH89" s="264"/>
      <c r="BI89" s="264"/>
      <c r="BJ89" s="264"/>
      <c r="BK89" s="264"/>
      <c r="BL89" s="264"/>
      <c r="BM89" s="264"/>
      <c r="BN89" s="264"/>
      <c r="BO89" s="264"/>
      <c r="BP89" s="264"/>
      <c r="BQ89" s="264"/>
      <c r="BR89" s="264"/>
      <c r="BS89" s="264"/>
      <c r="BT89" s="264"/>
      <c r="BU89" s="264"/>
      <c r="BV89" s="264"/>
      <c r="BW89" s="264"/>
      <c r="BX89" s="264"/>
      <c r="BY89" s="264"/>
      <c r="BZ89" s="264"/>
      <c r="CA89" s="264"/>
      <c r="CB89" s="264"/>
      <c r="CC89" s="264"/>
      <c r="CD89" s="264"/>
      <c r="CE89" s="264"/>
      <c r="CF89" s="264"/>
      <c r="CG89" s="264"/>
      <c r="CH89" s="264"/>
      <c r="CI89" s="264"/>
      <c r="CJ89" s="264"/>
      <c r="CK89" s="264"/>
      <c r="CL89" s="264"/>
      <c r="CM89" s="264"/>
      <c r="CN89" s="264"/>
      <c r="CO89" s="264"/>
      <c r="CP89" s="264"/>
      <c r="CQ89" s="264"/>
      <c r="CR89" s="264"/>
      <c r="CS89" s="264"/>
      <c r="CT89" s="264"/>
      <c r="CU89" s="264"/>
      <c r="CV89" s="264"/>
      <c r="CW89" s="264"/>
      <c r="CX89" s="264"/>
      <c r="CY89" s="264"/>
      <c r="CZ89" s="264"/>
      <c r="DA89" s="264"/>
      <c r="DB89" s="264"/>
      <c r="DC89" s="264"/>
      <c r="DD89" s="264"/>
      <c r="DE89" s="264"/>
      <c r="DF89" s="264"/>
      <c r="DG89" s="264"/>
    </row>
    <row r="90" spans="1:111" s="294" customFormat="1" x14ac:dyDescent="0.15">
      <c r="A90" s="407" t="str">
        <f>'CP Oct 2017'!K68</f>
        <v>Q Energy</v>
      </c>
      <c r="B90" s="409" t="str">
        <f>'CP Oct 2017'!L68</f>
        <v>Flexi Biz</v>
      </c>
      <c r="C90" s="288">
        <f>91*'CP Oct 2017'!M68/100</f>
        <v>159.25</v>
      </c>
      <c r="D90" s="295">
        <f>($C$66*$C$67)*'CP Oct 2017'!N68/100</f>
        <v>682.5</v>
      </c>
      <c r="E90" s="288">
        <v>0</v>
      </c>
      <c r="F90" s="288">
        <v>0</v>
      </c>
      <c r="G90" s="288">
        <v>0</v>
      </c>
      <c r="H90" s="288">
        <f>($C$66*$C$68)*'CP Oct 2017'!W68/100</f>
        <v>187.2</v>
      </c>
      <c r="I90" s="290">
        <f t="shared" si="17"/>
        <v>1028.95</v>
      </c>
      <c r="J90" s="291">
        <f t="shared" si="18"/>
        <v>4115.8</v>
      </c>
      <c r="K90" s="287">
        <f>'CP Oct 2017'!AY68</f>
        <v>0</v>
      </c>
      <c r="L90" s="287">
        <f>'CP Oct 2017'!AZ68</f>
        <v>0</v>
      </c>
      <c r="M90" s="287">
        <f>'CP Oct 2017'!BA68</f>
        <v>0</v>
      </c>
      <c r="N90" s="287">
        <f>'CP Oct 2017'!BB68</f>
        <v>0</v>
      </c>
      <c r="O90" s="291">
        <f t="shared" si="23"/>
        <v>4115.8</v>
      </c>
      <c r="P90" s="291">
        <f>O90</f>
        <v>4115.8</v>
      </c>
      <c r="Q90" s="291">
        <f t="shared" si="20"/>
        <v>4527.380000000001</v>
      </c>
      <c r="R90" s="291">
        <f t="shared" si="20"/>
        <v>4527.380000000001</v>
      </c>
      <c r="S90" s="292">
        <f>'CP Oct 2017'!BI68</f>
        <v>24</v>
      </c>
      <c r="T90" s="293" t="str">
        <f>'CP Oct 2017'!BJ68</f>
        <v>y</v>
      </c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  <c r="BD90" s="264"/>
      <c r="BE90" s="264"/>
      <c r="BF90" s="264"/>
      <c r="BG90" s="264"/>
      <c r="BH90" s="264"/>
      <c r="BI90" s="264"/>
      <c r="BJ90" s="264"/>
      <c r="BK90" s="264"/>
      <c r="BL90" s="264"/>
    </row>
    <row r="91" spans="1:111" s="285" customFormat="1" x14ac:dyDescent="0.15">
      <c r="A91" s="407" t="str">
        <f>'CP Oct 2017'!K69</f>
        <v>Red Energy</v>
      </c>
      <c r="B91" s="409" t="str">
        <f>'CP Oct 2017'!L69</f>
        <v>Living Energy Saver</v>
      </c>
      <c r="C91" s="288">
        <f>91*'CP Oct 2017'!M69/100</f>
        <v>163.80000000000001</v>
      </c>
      <c r="D91" s="295">
        <f>IF($C$66*$C$67&gt;='CP Oct 2017'!P69,('CP Oct 2017'!P69*'CP Oct 2017'!N69/100),(($C$66*$C$67)*'CP Oct 2017'!N69/100))</f>
        <v>828.45</v>
      </c>
      <c r="E91" s="288">
        <v>0</v>
      </c>
      <c r="F91" s="288">
        <v>0</v>
      </c>
      <c r="G91" s="288">
        <f>IF(($C$66*$C$67&lt;'CP Oct 2017'!P69),(0),(($C$66*$C$67)-'CP Oct 2017'!P69))*'CP Oct 2017'!Q69/100</f>
        <v>0</v>
      </c>
      <c r="H91" s="288">
        <f>($C$66*$C$68)*'CP Oct 2017'!W69/100</f>
        <v>187.8</v>
      </c>
      <c r="I91" s="290">
        <f t="shared" si="17"/>
        <v>1180.05</v>
      </c>
      <c r="J91" s="291">
        <f t="shared" si="18"/>
        <v>4720.2</v>
      </c>
      <c r="K91" s="287">
        <f>'CP Oct 2017'!AY69</f>
        <v>0</v>
      </c>
      <c r="L91" s="287">
        <f>'CP Oct 2017'!AZ69</f>
        <v>0</v>
      </c>
      <c r="M91" s="287">
        <f>'CP Oct 2017'!BA69</f>
        <v>10</v>
      </c>
      <c r="N91" s="287">
        <f>'CP Oct 2017'!BB69</f>
        <v>0</v>
      </c>
      <c r="O91" s="291">
        <f t="shared" si="23"/>
        <v>4720.2</v>
      </c>
      <c r="P91" s="291">
        <f>O91-(O91*M91/100)</f>
        <v>4248.18</v>
      </c>
      <c r="Q91" s="291">
        <f t="shared" si="20"/>
        <v>5192.22</v>
      </c>
      <c r="R91" s="291">
        <f t="shared" si="20"/>
        <v>4672.9980000000005</v>
      </c>
      <c r="S91" s="292">
        <f>'CP Oct 2017'!BI69</f>
        <v>0</v>
      </c>
      <c r="T91" s="293" t="str">
        <f>'CP Oct 2017'!BJ69</f>
        <v>n</v>
      </c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  <c r="BD91" s="264"/>
      <c r="BE91" s="264"/>
      <c r="BF91" s="264"/>
      <c r="BG91" s="264"/>
      <c r="BH91" s="264"/>
      <c r="BI91" s="264"/>
      <c r="BJ91" s="264"/>
      <c r="BK91" s="264"/>
      <c r="BL91" s="264"/>
      <c r="BM91" s="264"/>
      <c r="BN91" s="264"/>
      <c r="BO91" s="264"/>
      <c r="BP91" s="264"/>
      <c r="BQ91" s="264"/>
      <c r="BR91" s="264"/>
      <c r="BS91" s="264"/>
      <c r="BT91" s="264"/>
      <c r="BU91" s="264"/>
      <c r="BV91" s="264"/>
      <c r="BW91" s="264"/>
      <c r="BX91" s="264"/>
      <c r="BY91" s="264"/>
      <c r="BZ91" s="264"/>
      <c r="CA91" s="264"/>
      <c r="CB91" s="264"/>
      <c r="CC91" s="264"/>
      <c r="CD91" s="264"/>
      <c r="CE91" s="264"/>
      <c r="CF91" s="264"/>
      <c r="CG91" s="264"/>
      <c r="CH91" s="264"/>
      <c r="CI91" s="264"/>
      <c r="CJ91" s="264"/>
      <c r="CK91" s="264"/>
      <c r="CL91" s="264"/>
      <c r="CM91" s="264"/>
      <c r="CN91" s="264"/>
      <c r="CO91" s="264"/>
      <c r="CP91" s="264"/>
      <c r="CQ91" s="264"/>
      <c r="CR91" s="264"/>
      <c r="CS91" s="264"/>
      <c r="CT91" s="264"/>
      <c r="CU91" s="264"/>
      <c r="CV91" s="264"/>
      <c r="CW91" s="264"/>
      <c r="CX91" s="264"/>
      <c r="CY91" s="264"/>
      <c r="CZ91" s="264"/>
      <c r="DA91" s="264"/>
      <c r="DB91" s="264"/>
      <c r="DC91" s="264"/>
      <c r="DD91" s="264"/>
      <c r="DE91" s="264"/>
      <c r="DF91" s="264"/>
      <c r="DG91" s="264"/>
    </row>
    <row r="92" spans="1:111" s="294" customFormat="1" x14ac:dyDescent="0.15">
      <c r="A92" s="407" t="str">
        <f>'CP Oct 2017'!K70</f>
        <v>Simply Energy</v>
      </c>
      <c r="B92" s="409" t="str">
        <f>'CP Oct 2017'!L70</f>
        <v>Business Save</v>
      </c>
      <c r="C92" s="288">
        <f>91*'CP Oct 2017'!M70/100</f>
        <v>122.8591</v>
      </c>
      <c r="D92" s="295">
        <f>($C$66*$C$67)*'CP Oct 2017'!N70/100</f>
        <v>1181.25</v>
      </c>
      <c r="E92" s="288">
        <v>0</v>
      </c>
      <c r="F92" s="288">
        <v>0</v>
      </c>
      <c r="G92" s="288">
        <v>0</v>
      </c>
      <c r="H92" s="288">
        <f>($C$66*$C$68)*'CP Oct 2017'!W70/100</f>
        <v>328.5</v>
      </c>
      <c r="I92" s="290">
        <f t="shared" si="17"/>
        <v>1632.6090999999999</v>
      </c>
      <c r="J92" s="291">
        <f t="shared" si="18"/>
        <v>6530.4363999999996</v>
      </c>
      <c r="K92" s="287">
        <f>'CP Oct 2017'!AY70</f>
        <v>0</v>
      </c>
      <c r="L92" s="287">
        <f>'CP Oct 2017'!AZ70</f>
        <v>35</v>
      </c>
      <c r="M92" s="287">
        <f>'CP Oct 2017'!BA70</f>
        <v>0</v>
      </c>
      <c r="N92" s="287">
        <f>'CP Oct 2017'!BB70</f>
        <v>0</v>
      </c>
      <c r="O92" s="291">
        <f>J92-((I92-C92)*L92/100)*4</f>
        <v>4416.786399999999</v>
      </c>
      <c r="P92" s="291">
        <f>O92-((I92-C92)*N92/100)*4</f>
        <v>4416.786399999999</v>
      </c>
      <c r="Q92" s="291">
        <f t="shared" si="20"/>
        <v>4858.4650399999991</v>
      </c>
      <c r="R92" s="291">
        <f t="shared" si="20"/>
        <v>4858.4650399999991</v>
      </c>
      <c r="S92" s="292">
        <f>'CP Oct 2017'!BI70</f>
        <v>0</v>
      </c>
      <c r="T92" s="293" t="str">
        <f>'CP Oct 2017'!BJ70</f>
        <v>n</v>
      </c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264"/>
      <c r="AV92" s="264"/>
      <c r="AW92" s="264"/>
      <c r="AX92" s="264"/>
      <c r="AY92" s="264"/>
      <c r="AZ92" s="264"/>
      <c r="BA92" s="264"/>
      <c r="BB92" s="264"/>
      <c r="BC92" s="264"/>
      <c r="BD92" s="264"/>
      <c r="BE92" s="264"/>
      <c r="BF92" s="264"/>
      <c r="BG92" s="264"/>
      <c r="BH92" s="264"/>
      <c r="BI92" s="264"/>
      <c r="BJ92" s="264"/>
      <c r="BK92" s="264"/>
      <c r="BL92" s="264"/>
    </row>
    <row r="93" spans="1:111" s="285" customFormat="1" x14ac:dyDescent="0.15">
      <c r="A93" s="407" t="str">
        <f>'CP Oct 2017'!K71</f>
        <v>Sumo Power</v>
      </c>
      <c r="B93" s="409" t="str">
        <f>'CP Oct 2017'!L71</f>
        <v>Business</v>
      </c>
      <c r="C93" s="288">
        <f>91*'CP Oct 2017'!M71/100</f>
        <v>134.68</v>
      </c>
      <c r="D93" s="295">
        <f>($C$66*$C$67)*'CP Oct 2017'!N71/100</f>
        <v>1208.9000000000001</v>
      </c>
      <c r="E93" s="288">
        <v>0</v>
      </c>
      <c r="F93" s="288">
        <v>0</v>
      </c>
      <c r="G93" s="288">
        <v>0</v>
      </c>
      <c r="H93" s="288">
        <f>($C$66*$C$68)*'CP Oct 2017'!W71/100</f>
        <v>336.3</v>
      </c>
      <c r="I93" s="290">
        <f t="shared" si="17"/>
        <v>1679.88</v>
      </c>
      <c r="J93" s="291">
        <f t="shared" si="18"/>
        <v>6719.52</v>
      </c>
      <c r="K93" s="287">
        <f>'CP Oct 2017'!AY71</f>
        <v>0</v>
      </c>
      <c r="L93" s="287">
        <f>'CP Oct 2017'!AZ71</f>
        <v>20</v>
      </c>
      <c r="M93" s="287">
        <f>'CP Oct 2017'!BA71</f>
        <v>0</v>
      </c>
      <c r="N93" s="287">
        <f>'CP Oct 2017'!BB71</f>
        <v>17</v>
      </c>
      <c r="O93" s="291">
        <f>J93-((I93-C93)*L93/100)*4</f>
        <v>5483.3600000000006</v>
      </c>
      <c r="P93" s="291">
        <f>O93-((I93-C93)*N93/100)*4</f>
        <v>4432.6240000000007</v>
      </c>
      <c r="Q93" s="291">
        <f t="shared" si="20"/>
        <v>6031.6960000000008</v>
      </c>
      <c r="R93" s="291">
        <f t="shared" si="20"/>
        <v>4875.8864000000012</v>
      </c>
      <c r="S93" s="292">
        <f>'CP Oct 2017'!BI71</f>
        <v>0</v>
      </c>
      <c r="T93" s="293" t="str">
        <f>'CP Oct 2017'!BJ71</f>
        <v>n</v>
      </c>
      <c r="U93" s="264"/>
      <c r="V93" s="264"/>
      <c r="W93" s="264"/>
      <c r="X93" s="264"/>
      <c r="Y93" s="264"/>
      <c r="Z93" s="264"/>
      <c r="AA93" s="264"/>
      <c r="AB93" s="264"/>
      <c r="AC93" s="264"/>
      <c r="AD93" s="264"/>
      <c r="AE93" s="264"/>
      <c r="AF93" s="264"/>
      <c r="AG93" s="264"/>
      <c r="AH93" s="264"/>
      <c r="AI93" s="264"/>
      <c r="AJ93" s="264"/>
      <c r="AK93" s="264"/>
      <c r="AL93" s="264"/>
      <c r="AM93" s="264"/>
      <c r="AN93" s="264"/>
      <c r="AO93" s="264"/>
      <c r="AP93" s="264"/>
      <c r="AQ93" s="264"/>
      <c r="AR93" s="264"/>
      <c r="AS93" s="264"/>
      <c r="AT93" s="264"/>
      <c r="AU93" s="264"/>
      <c r="AV93" s="264"/>
      <c r="AW93" s="264"/>
      <c r="AX93" s="264"/>
      <c r="AY93" s="264"/>
      <c r="AZ93" s="264"/>
      <c r="BA93" s="264"/>
      <c r="BB93" s="264"/>
      <c r="BC93" s="264"/>
      <c r="BD93" s="264"/>
      <c r="BE93" s="264"/>
      <c r="BF93" s="264"/>
      <c r="BG93" s="264"/>
      <c r="BH93" s="264"/>
      <c r="BI93" s="264"/>
      <c r="BJ93" s="264"/>
      <c r="BK93" s="264"/>
      <c r="BL93" s="264"/>
      <c r="BM93" s="264"/>
      <c r="BN93" s="264"/>
      <c r="BO93" s="264"/>
      <c r="BP93" s="264"/>
      <c r="BQ93" s="264"/>
      <c r="BR93" s="264"/>
      <c r="BS93" s="264"/>
      <c r="BT93" s="264"/>
      <c r="BU93" s="264"/>
      <c r="BV93" s="264"/>
      <c r="BW93" s="264"/>
      <c r="BX93" s="264"/>
      <c r="BY93" s="264"/>
      <c r="BZ93" s="264"/>
      <c r="CA93" s="264"/>
      <c r="CB93" s="264"/>
      <c r="CC93" s="264"/>
      <c r="CD93" s="264"/>
      <c r="CE93" s="264"/>
      <c r="CF93" s="264"/>
      <c r="CG93" s="264"/>
      <c r="CH93" s="264"/>
      <c r="CI93" s="264"/>
      <c r="CJ93" s="264"/>
      <c r="CK93" s="264"/>
      <c r="CL93" s="264"/>
      <c r="CM93" s="264"/>
      <c r="CN93" s="264"/>
      <c r="CO93" s="264"/>
      <c r="CP93" s="264"/>
      <c r="CQ93" s="264"/>
      <c r="CR93" s="264"/>
      <c r="CS93" s="264"/>
      <c r="CT93" s="264"/>
      <c r="CU93" s="264"/>
      <c r="CV93" s="264"/>
      <c r="CW93" s="264"/>
      <c r="CX93" s="264"/>
      <c r="CY93" s="264"/>
      <c r="CZ93" s="264"/>
      <c r="DA93" s="264"/>
      <c r="DB93" s="264"/>
      <c r="DC93" s="264"/>
      <c r="DD93" s="264"/>
      <c r="DE93" s="264"/>
      <c r="DF93" s="264"/>
      <c r="DG93" s="264"/>
    </row>
    <row r="94" spans="1:111" s="294" customFormat="1" ht="15" thickBot="1" x14ac:dyDescent="0.2">
      <c r="A94" s="408" t="str">
        <f>'CP Oct 2017'!K72</f>
        <v>Blue NRG</v>
      </c>
      <c r="B94" s="411" t="str">
        <f>'CP Oct 2017'!L72</f>
        <v>Blue Regular</v>
      </c>
      <c r="C94" s="276">
        <f>91*'CP Oct 2017'!M72/100</f>
        <v>127.4</v>
      </c>
      <c r="D94" s="277">
        <f>($C$66*$C$67)*'CP Oct 2017'!N72/100</f>
        <v>1008</v>
      </c>
      <c r="E94" s="276">
        <v>0</v>
      </c>
      <c r="F94" s="276">
        <v>0</v>
      </c>
      <c r="G94" s="276">
        <v>0</v>
      </c>
      <c r="H94" s="276">
        <f>($C$66*$C$68)*'CP Oct 2017'!W72/100</f>
        <v>283.8</v>
      </c>
      <c r="I94" s="278">
        <f t="shared" si="17"/>
        <v>1419.2</v>
      </c>
      <c r="J94" s="279">
        <f t="shared" si="18"/>
        <v>5676.8</v>
      </c>
      <c r="K94" s="275">
        <f>'CP Oct 2017'!AY72</f>
        <v>0</v>
      </c>
      <c r="L94" s="275">
        <f>'CP Oct 2017'!AZ72</f>
        <v>0</v>
      </c>
      <c r="M94" s="275">
        <f>'CP Oct 2017'!BA72</f>
        <v>0</v>
      </c>
      <c r="N94" s="275">
        <f>'CP Oct 2017'!BB72</f>
        <v>0</v>
      </c>
      <c r="O94" s="279">
        <f t="shared" ref="O94" si="24">J94</f>
        <v>5676.8</v>
      </c>
      <c r="P94" s="279">
        <f>O94</f>
        <v>5676.8</v>
      </c>
      <c r="Q94" s="279">
        <f t="shared" si="20"/>
        <v>6244.4800000000005</v>
      </c>
      <c r="R94" s="279">
        <f t="shared" si="20"/>
        <v>6244.4800000000005</v>
      </c>
      <c r="S94" s="280">
        <f>'CP Oct 2017'!BI72</f>
        <v>36</v>
      </c>
      <c r="T94" s="281" t="str">
        <f>'CP Oct 2017'!BJ72</f>
        <v>n</v>
      </c>
      <c r="U94" s="264"/>
      <c r="V94" s="264"/>
      <c r="W94" s="264"/>
      <c r="X94" s="264"/>
      <c r="Y94" s="264"/>
      <c r="Z94" s="264"/>
      <c r="AA94" s="264"/>
      <c r="AB94" s="264"/>
      <c r="AC94" s="264"/>
      <c r="AD94" s="264"/>
      <c r="AE94" s="264"/>
      <c r="AF94" s="264"/>
      <c r="AG94" s="264"/>
      <c r="AH94" s="264"/>
      <c r="AI94" s="264"/>
      <c r="AJ94" s="264"/>
      <c r="AK94" s="264"/>
      <c r="AL94" s="264"/>
      <c r="AM94" s="264"/>
      <c r="AN94" s="264"/>
      <c r="AO94" s="264"/>
      <c r="AP94" s="264"/>
      <c r="AQ94" s="264"/>
      <c r="AR94" s="264"/>
      <c r="AS94" s="264"/>
      <c r="AT94" s="264"/>
      <c r="AU94" s="264"/>
      <c r="AV94" s="264"/>
      <c r="AW94" s="264"/>
      <c r="AX94" s="264"/>
      <c r="AY94" s="264"/>
      <c r="AZ94" s="264"/>
      <c r="BA94" s="264"/>
      <c r="BB94" s="264"/>
      <c r="BC94" s="264"/>
      <c r="BD94" s="264"/>
      <c r="BE94" s="264"/>
      <c r="BF94" s="264"/>
      <c r="BG94" s="264"/>
      <c r="BH94" s="264"/>
      <c r="BI94" s="264"/>
      <c r="BJ94" s="264"/>
      <c r="BK94" s="264"/>
      <c r="BL94" s="264"/>
    </row>
    <row r="95" spans="1:111" s="264" customFormat="1" x14ac:dyDescent="0.15"/>
    <row r="96" spans="1:111" s="264" customFormat="1" ht="15" thickBot="1" x14ac:dyDescent="0.2">
      <c r="O96" s="284"/>
      <c r="Q96" s="284"/>
      <c r="R96" s="284"/>
      <c r="S96" s="284"/>
    </row>
    <row r="97" spans="1:111" x14ac:dyDescent="0.15">
      <c r="A97" s="146" t="s">
        <v>43</v>
      </c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9"/>
      <c r="U97" s="264"/>
      <c r="V97" s="264"/>
      <c r="W97" s="264"/>
      <c r="X97" s="264"/>
      <c r="Y97" s="264"/>
      <c r="Z97" s="264"/>
      <c r="AA97" s="264"/>
      <c r="AB97" s="264"/>
      <c r="AC97" s="264"/>
      <c r="AD97" s="264"/>
      <c r="AE97" s="264"/>
      <c r="AF97" s="264"/>
      <c r="AG97" s="264"/>
      <c r="AH97" s="264"/>
      <c r="AI97" s="264"/>
      <c r="AJ97" s="264"/>
      <c r="AK97" s="264"/>
      <c r="AL97" s="264"/>
      <c r="AM97" s="264"/>
      <c r="AN97" s="264"/>
      <c r="AO97" s="264"/>
      <c r="AP97" s="264"/>
      <c r="AQ97" s="264"/>
      <c r="AR97" s="264"/>
      <c r="AS97" s="264"/>
      <c r="AT97" s="264"/>
      <c r="AU97" s="264"/>
      <c r="AV97" s="264"/>
      <c r="AW97" s="264"/>
      <c r="AX97" s="264"/>
      <c r="AY97" s="264"/>
      <c r="AZ97" s="264"/>
      <c r="BA97" s="264"/>
      <c r="BB97" s="264"/>
      <c r="BC97" s="264"/>
      <c r="BD97" s="264"/>
      <c r="BE97" s="264"/>
      <c r="BF97" s="264"/>
      <c r="BG97" s="264"/>
      <c r="BH97" s="264"/>
      <c r="BI97" s="264"/>
      <c r="BJ97" s="264"/>
      <c r="BK97" s="264"/>
      <c r="BL97" s="264"/>
      <c r="BM97" s="264"/>
      <c r="BN97" s="264"/>
      <c r="BO97" s="264"/>
      <c r="BP97" s="264"/>
      <c r="BQ97" s="264"/>
      <c r="BR97" s="264"/>
      <c r="BS97" s="264"/>
      <c r="BT97" s="264"/>
      <c r="BU97" s="264"/>
      <c r="BV97" s="264"/>
      <c r="BW97" s="264"/>
      <c r="BX97" s="264"/>
      <c r="BY97" s="264"/>
      <c r="BZ97" s="264"/>
      <c r="CA97" s="264"/>
      <c r="CB97" s="264"/>
      <c r="CC97" s="264"/>
      <c r="CD97" s="264"/>
      <c r="CE97" s="264"/>
      <c r="CF97" s="264"/>
      <c r="CG97" s="264"/>
      <c r="CH97" s="264"/>
      <c r="CI97" s="264"/>
      <c r="CJ97" s="264"/>
      <c r="CK97" s="264"/>
      <c r="CL97" s="264"/>
      <c r="CM97" s="264"/>
      <c r="CN97" s="264"/>
      <c r="CO97" s="264"/>
      <c r="CP97" s="264"/>
      <c r="CQ97" s="264"/>
      <c r="CR97" s="264"/>
      <c r="CS97" s="264"/>
      <c r="CT97" s="264"/>
      <c r="CU97" s="264"/>
      <c r="CV97" s="264"/>
      <c r="CW97" s="264"/>
      <c r="CX97" s="264"/>
      <c r="CY97" s="264"/>
      <c r="CZ97" s="264"/>
      <c r="DA97" s="264"/>
      <c r="DB97" s="264"/>
      <c r="DC97" s="264"/>
      <c r="DD97" s="264"/>
      <c r="DE97" s="264"/>
      <c r="DF97" s="264"/>
      <c r="DG97" s="264"/>
    </row>
    <row r="98" spans="1:111" x14ac:dyDescent="0.15">
      <c r="A98" s="150" t="s">
        <v>192</v>
      </c>
      <c r="B98" s="148"/>
      <c r="C98" s="214">
        <v>5000</v>
      </c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  <c r="U98" s="264"/>
      <c r="V98" s="264"/>
      <c r="W98" s="264"/>
      <c r="X98" s="264"/>
      <c r="Y98" s="264"/>
      <c r="Z98" s="264"/>
      <c r="AA98" s="264"/>
      <c r="AB98" s="264"/>
      <c r="AC98" s="264"/>
      <c r="AD98" s="264"/>
      <c r="AE98" s="264"/>
      <c r="AF98" s="264"/>
      <c r="AG98" s="264"/>
      <c r="AH98" s="264"/>
      <c r="AI98" s="264"/>
      <c r="AJ98" s="264"/>
      <c r="AK98" s="264"/>
      <c r="AL98" s="264"/>
      <c r="AM98" s="264"/>
      <c r="AN98" s="264"/>
      <c r="AO98" s="264"/>
      <c r="AP98" s="264"/>
      <c r="AQ98" s="264"/>
      <c r="AR98" s="264"/>
      <c r="AS98" s="264"/>
      <c r="AT98" s="264"/>
      <c r="AU98" s="264"/>
      <c r="AV98" s="264"/>
      <c r="AW98" s="264"/>
      <c r="AX98" s="264"/>
      <c r="AY98" s="264"/>
      <c r="AZ98" s="264"/>
      <c r="BA98" s="264"/>
      <c r="BB98" s="264"/>
      <c r="BC98" s="264"/>
      <c r="BD98" s="264"/>
      <c r="BE98" s="264"/>
      <c r="BF98" s="264"/>
      <c r="BG98" s="264"/>
      <c r="BH98" s="264"/>
      <c r="BI98" s="264"/>
      <c r="BJ98" s="264"/>
      <c r="BK98" s="264"/>
      <c r="BL98" s="264"/>
      <c r="BM98" s="264"/>
      <c r="BN98" s="264"/>
      <c r="BO98" s="264"/>
      <c r="BP98" s="264"/>
      <c r="BQ98" s="264"/>
      <c r="BR98" s="264"/>
      <c r="BS98" s="264"/>
      <c r="BT98" s="264"/>
      <c r="BU98" s="264"/>
      <c r="BV98" s="264"/>
      <c r="BW98" s="264"/>
      <c r="BX98" s="264"/>
      <c r="BY98" s="264"/>
      <c r="BZ98" s="264"/>
      <c r="CA98" s="264"/>
      <c r="CB98" s="264"/>
      <c r="CC98" s="264"/>
      <c r="CD98" s="264"/>
      <c r="CE98" s="264"/>
      <c r="CF98" s="264"/>
      <c r="CG98" s="264"/>
      <c r="CH98" s="264"/>
      <c r="CI98" s="264"/>
      <c r="CJ98" s="264"/>
      <c r="CK98" s="264"/>
      <c r="CL98" s="264"/>
      <c r="CM98" s="264"/>
      <c r="CN98" s="264"/>
      <c r="CO98" s="264"/>
      <c r="CP98" s="264"/>
      <c r="CQ98" s="264"/>
      <c r="CR98" s="264"/>
      <c r="CS98" s="264"/>
      <c r="CT98" s="264"/>
      <c r="CU98" s="264"/>
      <c r="CV98" s="264"/>
      <c r="CW98" s="264"/>
      <c r="CX98" s="264"/>
      <c r="CY98" s="264"/>
      <c r="CZ98" s="264"/>
      <c r="DA98" s="264"/>
      <c r="DB98" s="264"/>
      <c r="DC98" s="264"/>
      <c r="DD98" s="264"/>
      <c r="DE98" s="264"/>
      <c r="DF98" s="264"/>
      <c r="DG98" s="264"/>
    </row>
    <row r="99" spans="1:111" x14ac:dyDescent="0.15">
      <c r="A99" s="150" t="s">
        <v>227</v>
      </c>
      <c r="B99" s="148"/>
      <c r="C99" s="215">
        <v>0.3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  <c r="U99" s="264"/>
      <c r="V99" s="264"/>
      <c r="W99" s="264"/>
      <c r="X99" s="264"/>
      <c r="Y99" s="264"/>
      <c r="Z99" s="264"/>
      <c r="AA99" s="264"/>
      <c r="AB99" s="264"/>
      <c r="AC99" s="264"/>
      <c r="AD99" s="264"/>
      <c r="AE99" s="264"/>
      <c r="AF99" s="264"/>
      <c r="AG99" s="264"/>
      <c r="AH99" s="264"/>
      <c r="AI99" s="264"/>
      <c r="AJ99" s="264"/>
      <c r="AK99" s="264"/>
      <c r="AL99" s="264"/>
      <c r="AM99" s="264"/>
      <c r="AN99" s="264"/>
      <c r="AO99" s="264"/>
      <c r="AP99" s="264"/>
      <c r="AQ99" s="264"/>
      <c r="AR99" s="264"/>
      <c r="AS99" s="264"/>
      <c r="AT99" s="264"/>
      <c r="AU99" s="264"/>
      <c r="AV99" s="264"/>
      <c r="AW99" s="264"/>
      <c r="AX99" s="264"/>
      <c r="AY99" s="264"/>
      <c r="AZ99" s="264"/>
      <c r="BA99" s="264"/>
      <c r="BB99" s="264"/>
      <c r="BC99" s="264"/>
      <c r="BD99" s="264"/>
      <c r="BE99" s="264"/>
      <c r="BF99" s="264"/>
      <c r="BG99" s="264"/>
      <c r="BH99" s="264"/>
      <c r="BI99" s="264"/>
      <c r="BJ99" s="264"/>
      <c r="BK99" s="264"/>
      <c r="BL99" s="264"/>
      <c r="BM99" s="264"/>
      <c r="BN99" s="264"/>
      <c r="BO99" s="264"/>
      <c r="BP99" s="264"/>
      <c r="BQ99" s="264"/>
      <c r="BR99" s="264"/>
      <c r="BS99" s="264"/>
      <c r="BT99" s="264"/>
      <c r="BU99" s="264"/>
      <c r="BV99" s="264"/>
      <c r="BW99" s="264"/>
      <c r="BX99" s="264"/>
      <c r="BY99" s="264"/>
      <c r="BZ99" s="264"/>
      <c r="CA99" s="264"/>
      <c r="CB99" s="264"/>
      <c r="CC99" s="264"/>
      <c r="CD99" s="264"/>
      <c r="CE99" s="264"/>
      <c r="CF99" s="264"/>
      <c r="CG99" s="264"/>
      <c r="CH99" s="264"/>
      <c r="CI99" s="264"/>
      <c r="CJ99" s="264"/>
      <c r="CK99" s="264"/>
      <c r="CL99" s="264"/>
      <c r="CM99" s="264"/>
      <c r="CN99" s="264"/>
      <c r="CO99" s="264"/>
      <c r="CP99" s="264"/>
      <c r="CQ99" s="264"/>
      <c r="CR99" s="264"/>
      <c r="CS99" s="264"/>
      <c r="CT99" s="264"/>
      <c r="CU99" s="264"/>
      <c r="CV99" s="264"/>
      <c r="CW99" s="264"/>
      <c r="CX99" s="264"/>
      <c r="CY99" s="264"/>
      <c r="CZ99" s="264"/>
      <c r="DA99" s="264"/>
      <c r="DB99" s="264"/>
      <c r="DC99" s="264"/>
      <c r="DD99" s="264"/>
      <c r="DE99" s="264"/>
      <c r="DF99" s="264"/>
      <c r="DG99" s="264"/>
    </row>
    <row r="100" spans="1:111" x14ac:dyDescent="0.15">
      <c r="A100" s="150" t="s">
        <v>155</v>
      </c>
      <c r="B100" s="148"/>
      <c r="C100" s="215">
        <v>0.4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  <c r="U100" s="264"/>
      <c r="V100" s="264"/>
      <c r="W100" s="264"/>
      <c r="X100" s="264"/>
      <c r="Y100" s="264"/>
      <c r="Z100" s="264"/>
      <c r="AA100" s="264"/>
      <c r="AB100" s="264"/>
      <c r="AC100" s="264"/>
      <c r="AD100" s="264"/>
      <c r="AE100" s="264"/>
      <c r="AF100" s="264"/>
      <c r="AG100" s="264"/>
      <c r="AH100" s="264"/>
      <c r="AI100" s="264"/>
      <c r="AJ100" s="264"/>
      <c r="AK100" s="264"/>
      <c r="AL100" s="264"/>
      <c r="AM100" s="264"/>
      <c r="AN100" s="264"/>
      <c r="AO100" s="264"/>
      <c r="AP100" s="264"/>
      <c r="AQ100" s="264"/>
      <c r="AR100" s="264"/>
      <c r="AS100" s="264"/>
      <c r="AT100" s="264"/>
      <c r="AU100" s="264"/>
      <c r="AV100" s="264"/>
      <c r="AW100" s="264"/>
      <c r="AX100" s="264"/>
      <c r="AY100" s="264"/>
      <c r="AZ100" s="264"/>
      <c r="BA100" s="264"/>
      <c r="BB100" s="264"/>
      <c r="BC100" s="264"/>
      <c r="BD100" s="264"/>
      <c r="BE100" s="264"/>
      <c r="BF100" s="264"/>
      <c r="BG100" s="264"/>
      <c r="BH100" s="264"/>
      <c r="BI100" s="264"/>
      <c r="BJ100" s="264"/>
      <c r="BK100" s="264"/>
      <c r="BL100" s="264"/>
      <c r="BM100" s="264"/>
      <c r="BN100" s="264"/>
      <c r="BO100" s="264"/>
      <c r="BP100" s="264"/>
      <c r="BQ100" s="264"/>
      <c r="BR100" s="264"/>
      <c r="BS100" s="264"/>
      <c r="BT100" s="264"/>
      <c r="BU100" s="264"/>
      <c r="BV100" s="264"/>
      <c r="BW100" s="264"/>
      <c r="BX100" s="264"/>
      <c r="BY100" s="264"/>
      <c r="BZ100" s="264"/>
      <c r="CA100" s="264"/>
      <c r="CB100" s="264"/>
      <c r="CC100" s="264"/>
      <c r="CD100" s="264"/>
      <c r="CE100" s="264"/>
      <c r="CF100" s="264"/>
      <c r="CG100" s="264"/>
      <c r="CH100" s="264"/>
      <c r="CI100" s="264"/>
      <c r="CJ100" s="264"/>
      <c r="CK100" s="264"/>
      <c r="CL100" s="264"/>
      <c r="CM100" s="264"/>
      <c r="CN100" s="264"/>
      <c r="CO100" s="264"/>
      <c r="CP100" s="264"/>
      <c r="CQ100" s="264"/>
      <c r="CR100" s="264"/>
      <c r="CS100" s="264"/>
      <c r="CT100" s="264"/>
      <c r="CU100" s="264"/>
      <c r="CV100" s="264"/>
      <c r="CW100" s="264"/>
      <c r="CX100" s="264"/>
      <c r="CY100" s="264"/>
      <c r="CZ100" s="264"/>
      <c r="DA100" s="264"/>
      <c r="DB100" s="264"/>
      <c r="DC100" s="264"/>
      <c r="DD100" s="264"/>
      <c r="DE100" s="264"/>
      <c r="DF100" s="264"/>
      <c r="DG100" s="264"/>
    </row>
    <row r="101" spans="1:111" x14ac:dyDescent="0.15">
      <c r="A101" s="150" t="s">
        <v>228</v>
      </c>
      <c r="B101" s="148"/>
      <c r="C101" s="215">
        <v>0.3</v>
      </c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51"/>
      <c r="U101" s="264"/>
      <c r="V101" s="264"/>
      <c r="W101" s="264"/>
      <c r="X101" s="264"/>
      <c r="Y101" s="264"/>
      <c r="Z101" s="264"/>
      <c r="AA101" s="264"/>
      <c r="AB101" s="264"/>
      <c r="AC101" s="264"/>
      <c r="AD101" s="264"/>
      <c r="AE101" s="264"/>
      <c r="AF101" s="264"/>
      <c r="AG101" s="264"/>
      <c r="AH101" s="264"/>
      <c r="AI101" s="264"/>
      <c r="AJ101" s="264"/>
      <c r="AK101" s="264"/>
      <c r="AL101" s="264"/>
      <c r="AM101" s="264"/>
      <c r="AN101" s="264"/>
      <c r="AO101" s="264"/>
      <c r="AP101" s="264"/>
      <c r="AQ101" s="264"/>
      <c r="AR101" s="264"/>
      <c r="AS101" s="264"/>
      <c r="AT101" s="264"/>
      <c r="AU101" s="264"/>
      <c r="AV101" s="264"/>
      <c r="AW101" s="264"/>
      <c r="AX101" s="264"/>
      <c r="AY101" s="264"/>
      <c r="AZ101" s="264"/>
      <c r="BA101" s="264"/>
      <c r="BB101" s="264"/>
      <c r="BC101" s="264"/>
      <c r="BD101" s="264"/>
      <c r="BE101" s="264"/>
      <c r="BF101" s="264"/>
      <c r="BG101" s="264"/>
      <c r="BH101" s="264"/>
      <c r="BI101" s="264"/>
      <c r="BJ101" s="264"/>
      <c r="BK101" s="264"/>
      <c r="BL101" s="264"/>
      <c r="BM101" s="264"/>
      <c r="BN101" s="264"/>
      <c r="BO101" s="264"/>
      <c r="BP101" s="264"/>
      <c r="BQ101" s="264"/>
      <c r="BR101" s="264"/>
      <c r="BS101" s="264"/>
      <c r="BT101" s="264"/>
      <c r="BU101" s="264"/>
      <c r="BV101" s="264"/>
      <c r="BW101" s="264"/>
      <c r="BX101" s="264"/>
      <c r="BY101" s="264"/>
      <c r="BZ101" s="264"/>
      <c r="CA101" s="264"/>
      <c r="CB101" s="264"/>
      <c r="CC101" s="264"/>
      <c r="CD101" s="264"/>
      <c r="CE101" s="264"/>
      <c r="CF101" s="264"/>
      <c r="CG101" s="264"/>
      <c r="CH101" s="264"/>
      <c r="CI101" s="264"/>
      <c r="CJ101" s="264"/>
      <c r="CK101" s="264"/>
      <c r="CL101" s="264"/>
      <c r="CM101" s="264"/>
      <c r="CN101" s="264"/>
      <c r="CO101" s="264"/>
      <c r="CP101" s="264"/>
      <c r="CQ101" s="264"/>
      <c r="CR101" s="264"/>
      <c r="CS101" s="264"/>
      <c r="CT101" s="264"/>
      <c r="CU101" s="264"/>
      <c r="CV101" s="264"/>
      <c r="CW101" s="264"/>
      <c r="CX101" s="264"/>
      <c r="CY101" s="264"/>
      <c r="CZ101" s="264"/>
      <c r="DA101" s="264"/>
      <c r="DB101" s="264"/>
      <c r="DC101" s="264"/>
      <c r="DD101" s="264"/>
      <c r="DE101" s="264"/>
      <c r="DF101" s="264"/>
      <c r="DG101" s="264"/>
    </row>
    <row r="102" spans="1:111" x14ac:dyDescent="0.15">
      <c r="A102" s="150"/>
      <c r="B102" s="148"/>
      <c r="C102" s="148"/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51"/>
      <c r="U102" s="264"/>
      <c r="V102" s="264"/>
      <c r="W102" s="264"/>
      <c r="X102" s="264"/>
      <c r="Y102" s="264"/>
      <c r="Z102" s="264"/>
      <c r="AA102" s="264"/>
      <c r="AB102" s="264"/>
      <c r="AC102" s="264"/>
      <c r="AD102" s="264"/>
      <c r="AE102" s="264"/>
      <c r="AF102" s="264"/>
      <c r="AG102" s="264"/>
      <c r="AH102" s="264"/>
      <c r="AI102" s="264"/>
      <c r="AJ102" s="264"/>
      <c r="AK102" s="264"/>
      <c r="AL102" s="264"/>
      <c r="AM102" s="264"/>
      <c r="AN102" s="264"/>
      <c r="AO102" s="264"/>
      <c r="AP102" s="264"/>
      <c r="AQ102" s="264"/>
      <c r="AR102" s="264"/>
      <c r="AS102" s="264"/>
      <c r="AT102" s="264"/>
      <c r="AU102" s="264"/>
      <c r="AV102" s="264"/>
      <c r="AW102" s="264"/>
      <c r="AX102" s="264"/>
      <c r="AY102" s="264"/>
      <c r="AZ102" s="264"/>
      <c r="BA102" s="264"/>
      <c r="BB102" s="264"/>
      <c r="BC102" s="264"/>
      <c r="BD102" s="264"/>
      <c r="BE102" s="264"/>
      <c r="BF102" s="264"/>
      <c r="BG102" s="264"/>
      <c r="BH102" s="264"/>
      <c r="BI102" s="264"/>
      <c r="BJ102" s="264"/>
      <c r="BK102" s="264"/>
      <c r="BL102" s="264"/>
      <c r="BM102" s="264"/>
      <c r="BN102" s="264"/>
      <c r="BO102" s="264"/>
      <c r="BP102" s="264"/>
      <c r="BQ102" s="264"/>
      <c r="BR102" s="264"/>
      <c r="BS102" s="264"/>
      <c r="BT102" s="264"/>
      <c r="BU102" s="264"/>
      <c r="BV102" s="264"/>
      <c r="BW102" s="264"/>
      <c r="BX102" s="264"/>
      <c r="BY102" s="264"/>
      <c r="BZ102" s="264"/>
      <c r="CA102" s="264"/>
      <c r="CB102" s="264"/>
      <c r="CC102" s="264"/>
      <c r="CD102" s="264"/>
      <c r="CE102" s="264"/>
      <c r="CF102" s="264"/>
      <c r="CG102" s="264"/>
      <c r="CH102" s="264"/>
      <c r="CI102" s="264"/>
      <c r="CJ102" s="264"/>
      <c r="CK102" s="264"/>
      <c r="CL102" s="264"/>
      <c r="CM102" s="264"/>
      <c r="CN102" s="264"/>
      <c r="CO102" s="264"/>
      <c r="CP102" s="264"/>
      <c r="CQ102" s="264"/>
      <c r="CR102" s="264"/>
      <c r="CS102" s="264"/>
      <c r="CT102" s="264"/>
      <c r="CU102" s="264"/>
      <c r="CV102" s="264"/>
      <c r="CW102" s="264"/>
      <c r="CX102" s="264"/>
      <c r="CY102" s="264"/>
      <c r="CZ102" s="264"/>
      <c r="DA102" s="264"/>
      <c r="DB102" s="264"/>
      <c r="DC102" s="264"/>
      <c r="DD102" s="264"/>
      <c r="DE102" s="264"/>
      <c r="DF102" s="264"/>
      <c r="DG102" s="264"/>
    </row>
    <row r="103" spans="1:111" s="240" customFormat="1" ht="75" x14ac:dyDescent="0.15">
      <c r="A103" s="402" t="s">
        <v>39</v>
      </c>
      <c r="B103" s="403" t="s">
        <v>40</v>
      </c>
      <c r="C103" s="388" t="s">
        <v>41</v>
      </c>
      <c r="D103" s="388" t="s">
        <v>42</v>
      </c>
      <c r="E103" s="388" t="s">
        <v>598</v>
      </c>
      <c r="F103" s="388" t="s">
        <v>9</v>
      </c>
      <c r="G103" s="388" t="s">
        <v>21</v>
      </c>
      <c r="H103" s="388" t="s">
        <v>10</v>
      </c>
      <c r="I103" s="388" t="s">
        <v>600</v>
      </c>
      <c r="J103" s="389" t="s">
        <v>66</v>
      </c>
      <c r="K103" s="390" t="s">
        <v>34</v>
      </c>
      <c r="L103" s="390" t="s">
        <v>35</v>
      </c>
      <c r="M103" s="390" t="s">
        <v>36</v>
      </c>
      <c r="N103" s="390" t="s">
        <v>38</v>
      </c>
      <c r="O103" s="392" t="s">
        <v>127</v>
      </c>
      <c r="P103" s="392" t="s">
        <v>128</v>
      </c>
      <c r="Q103" s="392" t="s">
        <v>12</v>
      </c>
      <c r="R103" s="392" t="s">
        <v>13</v>
      </c>
      <c r="S103" s="390" t="s">
        <v>23</v>
      </c>
      <c r="T103" s="393" t="s">
        <v>24</v>
      </c>
      <c r="U103" s="264"/>
      <c r="V103" s="264"/>
      <c r="W103" s="264"/>
      <c r="X103" s="264"/>
      <c r="Y103" s="264"/>
      <c r="Z103" s="264"/>
      <c r="AA103" s="264"/>
      <c r="AB103" s="264"/>
      <c r="AC103" s="264"/>
      <c r="AD103" s="264"/>
      <c r="AE103" s="264"/>
      <c r="AF103" s="264"/>
      <c r="AG103" s="264"/>
      <c r="AH103" s="264"/>
      <c r="AI103" s="264"/>
      <c r="AJ103" s="264"/>
      <c r="AK103" s="264"/>
      <c r="AL103" s="264"/>
      <c r="AM103" s="264"/>
      <c r="AN103" s="264"/>
      <c r="AO103" s="264"/>
      <c r="AP103" s="264"/>
      <c r="AQ103" s="264"/>
      <c r="AR103" s="264"/>
      <c r="AS103" s="264"/>
      <c r="AT103" s="264"/>
      <c r="AU103" s="264"/>
      <c r="AV103" s="264"/>
      <c r="AW103" s="264"/>
      <c r="AX103" s="264"/>
      <c r="AY103" s="264"/>
      <c r="AZ103" s="264"/>
      <c r="BA103" s="264"/>
      <c r="BB103" s="264"/>
      <c r="BC103" s="264"/>
      <c r="BD103" s="264"/>
      <c r="BE103" s="264"/>
      <c r="BF103" s="264"/>
      <c r="BG103" s="264"/>
      <c r="BH103" s="264"/>
      <c r="BI103" s="264"/>
      <c r="BJ103" s="264"/>
      <c r="BK103" s="264"/>
      <c r="BL103" s="264"/>
      <c r="BM103" s="264"/>
      <c r="BN103" s="264"/>
      <c r="BO103" s="264"/>
      <c r="BP103" s="264"/>
      <c r="BQ103" s="264"/>
      <c r="BR103" s="264"/>
      <c r="BS103" s="264"/>
      <c r="BT103" s="264"/>
      <c r="BU103" s="264"/>
      <c r="BV103" s="264"/>
      <c r="BW103" s="264"/>
      <c r="BX103" s="264"/>
      <c r="BY103" s="264"/>
      <c r="BZ103" s="264"/>
      <c r="CA103" s="264"/>
      <c r="CB103" s="264"/>
      <c r="CC103" s="264"/>
      <c r="CD103" s="264"/>
      <c r="CE103" s="264"/>
      <c r="CF103" s="264"/>
      <c r="CG103" s="264"/>
      <c r="CH103" s="264"/>
      <c r="CI103" s="264"/>
      <c r="CJ103" s="264"/>
      <c r="CK103" s="264"/>
      <c r="CL103" s="264"/>
      <c r="CM103" s="264"/>
      <c r="CN103" s="264"/>
      <c r="CO103" s="264"/>
      <c r="CP103" s="264"/>
      <c r="CQ103" s="264"/>
      <c r="CR103" s="264"/>
      <c r="CS103" s="264"/>
      <c r="CT103" s="264"/>
      <c r="CU103" s="264"/>
      <c r="CV103" s="264"/>
      <c r="CW103" s="264"/>
      <c r="CX103" s="264"/>
      <c r="CY103" s="264"/>
      <c r="CZ103" s="264"/>
      <c r="DA103" s="264"/>
      <c r="DB103" s="264"/>
      <c r="DC103" s="264"/>
      <c r="DD103" s="264"/>
      <c r="DE103" s="264"/>
      <c r="DF103" s="264"/>
      <c r="DG103" s="264"/>
    </row>
    <row r="104" spans="1:111" s="285" customFormat="1" x14ac:dyDescent="0.15">
      <c r="A104" s="407" t="str">
        <f>'CP Oct 2017'!K73</f>
        <v>Click Energy</v>
      </c>
      <c r="B104" s="409" t="str">
        <f>'CP Oct 2017'!L73</f>
        <v>Click Business</v>
      </c>
      <c r="C104" s="288">
        <f>91*'CP Oct 2017'!M73/100</f>
        <v>113.113</v>
      </c>
      <c r="D104" s="295">
        <f>($C$98*$C$99)*'CP Oct 2017'!N73/100</f>
        <v>546.84</v>
      </c>
      <c r="E104" s="288">
        <v>0</v>
      </c>
      <c r="F104" s="288">
        <v>0</v>
      </c>
      <c r="G104" s="288">
        <f>($C$98*$C$100)*'CP Oct 2017'!AI73/100</f>
        <v>610.08000000000004</v>
      </c>
      <c r="H104" s="288">
        <f>($C$98*$C$101)*'CP Oct 2017'!W73/100</f>
        <v>301.32</v>
      </c>
      <c r="I104" s="290">
        <f>SUM(C104:H104)</f>
        <v>1571.3529999999998</v>
      </c>
      <c r="J104" s="291">
        <f>I104*4</f>
        <v>6285.4119999999994</v>
      </c>
      <c r="K104" s="287">
        <f>'CP Oct 2017'!AY73</f>
        <v>0</v>
      </c>
      <c r="L104" s="287">
        <f>'CP Oct 2017'!AZ73</f>
        <v>0</v>
      </c>
      <c r="M104" s="287">
        <f>'CP Oct 2017'!BA73</f>
        <v>7</v>
      </c>
      <c r="N104" s="287">
        <f>'CP Oct 2017'!BB73</f>
        <v>0</v>
      </c>
      <c r="O104" s="291">
        <f>J104</f>
        <v>6285.4119999999994</v>
      </c>
      <c r="P104" s="291">
        <f>O104-(O104*M104/100)</f>
        <v>5845.4331599999996</v>
      </c>
      <c r="Q104" s="291">
        <f>O104*1.1</f>
        <v>6913.9531999999999</v>
      </c>
      <c r="R104" s="291">
        <f>P104*1.1</f>
        <v>6429.9764759999998</v>
      </c>
      <c r="S104" s="292">
        <f>'CP Oct 2017'!BI73</f>
        <v>0</v>
      </c>
      <c r="T104" s="293" t="str">
        <f>'CP Oct 2017'!BJ73</f>
        <v>n</v>
      </c>
      <c r="U104" s="264"/>
      <c r="V104" s="264"/>
      <c r="W104" s="264"/>
      <c r="X104" s="264"/>
      <c r="Y104" s="264"/>
      <c r="Z104" s="264"/>
      <c r="AA104" s="264"/>
      <c r="AB104" s="264"/>
      <c r="AC104" s="264"/>
      <c r="AD104" s="264"/>
      <c r="AE104" s="264"/>
      <c r="AF104" s="264"/>
      <c r="AG104" s="264"/>
      <c r="AH104" s="264"/>
      <c r="AI104" s="264"/>
      <c r="AJ104" s="264"/>
      <c r="AK104" s="264"/>
      <c r="AL104" s="264"/>
      <c r="AM104" s="264"/>
      <c r="AN104" s="264"/>
      <c r="AO104" s="264"/>
      <c r="AP104" s="264"/>
      <c r="AQ104" s="264"/>
      <c r="AR104" s="264"/>
      <c r="AS104" s="264"/>
      <c r="AT104" s="264"/>
      <c r="AU104" s="264"/>
      <c r="AV104" s="264"/>
      <c r="AW104" s="264"/>
      <c r="AX104" s="264"/>
      <c r="AY104" s="264"/>
      <c r="AZ104" s="264"/>
      <c r="BA104" s="264"/>
      <c r="BB104" s="264"/>
      <c r="BC104" s="264"/>
      <c r="BD104" s="264"/>
      <c r="BE104" s="264"/>
      <c r="BF104" s="264"/>
      <c r="BG104" s="264"/>
      <c r="BH104" s="264"/>
      <c r="BI104" s="264"/>
      <c r="BJ104" s="264"/>
      <c r="BK104" s="264"/>
      <c r="BL104" s="264"/>
      <c r="BM104" s="264"/>
      <c r="BN104" s="264"/>
      <c r="BO104" s="264"/>
      <c r="BP104" s="264"/>
      <c r="BQ104" s="264"/>
      <c r="BR104" s="264"/>
      <c r="BS104" s="264"/>
      <c r="BT104" s="264"/>
      <c r="BU104" s="264"/>
      <c r="BV104" s="264"/>
      <c r="BW104" s="264"/>
      <c r="BX104" s="264"/>
      <c r="BY104" s="264"/>
      <c r="BZ104" s="264"/>
      <c r="CA104" s="264"/>
      <c r="CB104" s="264"/>
      <c r="CC104" s="264"/>
      <c r="CD104" s="264"/>
      <c r="CE104" s="264"/>
      <c r="CF104" s="264"/>
      <c r="CG104" s="264"/>
      <c r="CH104" s="264"/>
      <c r="CI104" s="264"/>
      <c r="CJ104" s="264"/>
      <c r="CK104" s="264"/>
      <c r="CL104" s="264"/>
      <c r="CM104" s="264"/>
      <c r="CN104" s="264"/>
      <c r="CO104" s="264"/>
      <c r="CP104" s="264"/>
      <c r="CQ104" s="264"/>
      <c r="CR104" s="264"/>
      <c r="CS104" s="264"/>
      <c r="CT104" s="264"/>
      <c r="CU104" s="264"/>
      <c r="CV104" s="264"/>
      <c r="CW104" s="264"/>
      <c r="CX104" s="264"/>
      <c r="CY104" s="264"/>
      <c r="CZ104" s="264"/>
      <c r="DA104" s="264"/>
      <c r="DB104" s="264"/>
      <c r="DC104" s="264"/>
      <c r="DD104" s="264"/>
      <c r="DE104" s="264"/>
      <c r="DF104" s="264"/>
      <c r="DG104" s="264"/>
    </row>
    <row r="105" spans="1:111" s="294" customFormat="1" x14ac:dyDescent="0.15">
      <c r="A105" s="407" t="str">
        <f>'CP Oct 2017'!K74</f>
        <v>EnergyAustralia</v>
      </c>
      <c r="B105" s="409" t="str">
        <f>'CP Oct 2017'!L74</f>
        <v>Everyday Saver Business</v>
      </c>
      <c r="C105" s="288">
        <f>91*'CP Oct 2017'!M74/100</f>
        <v>126.49</v>
      </c>
      <c r="D105" s="295">
        <f>($C$98*$C$99)*'CP Oct 2017'!N74/100</f>
        <v>480.30000000000007</v>
      </c>
      <c r="E105" s="288">
        <v>0</v>
      </c>
      <c r="F105" s="288">
        <v>0</v>
      </c>
      <c r="G105" s="288">
        <f>($C$98*$C$100)*'CP Oct 2017'!AI74/100</f>
        <v>458</v>
      </c>
      <c r="H105" s="288">
        <f>($C$98*$C$101)*'CP Oct 2017'!W74/100</f>
        <v>248.85</v>
      </c>
      <c r="I105" s="290">
        <f>SUM(C105:H105)</f>
        <v>1313.6399999999999</v>
      </c>
      <c r="J105" s="291">
        <f t="shared" ref="J105:J110" si="25">I105*4</f>
        <v>5254.5599999999995</v>
      </c>
      <c r="K105" s="287">
        <f>'CP Oct 2017'!AY74</f>
        <v>0</v>
      </c>
      <c r="L105" s="287">
        <f>'CP Oct 2017'!AZ74</f>
        <v>32</v>
      </c>
      <c r="M105" s="287">
        <f>'CP Oct 2017'!BA74</f>
        <v>0</v>
      </c>
      <c r="N105" s="287">
        <f>'CP Oct 2017'!BB74</f>
        <v>0</v>
      </c>
      <c r="O105" s="291">
        <f>J105-((I105-C105)*L105/100)*4</f>
        <v>3735.0079999999998</v>
      </c>
      <c r="P105" s="291">
        <f>O105</f>
        <v>3735.0079999999998</v>
      </c>
      <c r="Q105" s="291">
        <f t="shared" ref="Q105:R110" si="26">O105*1.1</f>
        <v>4108.5088000000005</v>
      </c>
      <c r="R105" s="291">
        <f t="shared" si="26"/>
        <v>4108.5088000000005</v>
      </c>
      <c r="S105" s="292">
        <f>'CP Oct 2017'!BI74</f>
        <v>24</v>
      </c>
      <c r="T105" s="293" t="str">
        <f>'CP Oct 2017'!BJ74</f>
        <v>y</v>
      </c>
      <c r="U105" s="264"/>
      <c r="V105" s="264"/>
      <c r="W105" s="264"/>
      <c r="X105" s="264"/>
      <c r="Y105" s="264"/>
      <c r="Z105" s="264"/>
      <c r="AA105" s="264"/>
      <c r="AB105" s="264"/>
      <c r="AC105" s="264"/>
      <c r="AD105" s="264"/>
      <c r="AE105" s="264"/>
      <c r="AF105" s="264"/>
      <c r="AG105" s="264"/>
      <c r="AH105" s="264"/>
      <c r="AI105" s="264"/>
      <c r="AJ105" s="264"/>
      <c r="AK105" s="264"/>
      <c r="AL105" s="264"/>
      <c r="AM105" s="264"/>
      <c r="AN105" s="264"/>
      <c r="AO105" s="264"/>
      <c r="AP105" s="264"/>
      <c r="AQ105" s="264"/>
      <c r="AR105" s="264"/>
      <c r="AS105" s="264"/>
      <c r="AT105" s="264"/>
      <c r="AU105" s="264"/>
      <c r="AV105" s="264"/>
      <c r="AW105" s="264"/>
      <c r="AX105" s="264"/>
      <c r="AY105" s="264"/>
      <c r="AZ105" s="264"/>
      <c r="BA105" s="264"/>
      <c r="BB105" s="264"/>
      <c r="BC105" s="264"/>
      <c r="BD105" s="264"/>
      <c r="BE105" s="264"/>
      <c r="BF105" s="264"/>
      <c r="BG105" s="264"/>
      <c r="BH105" s="264"/>
      <c r="BI105" s="264"/>
      <c r="BJ105" s="264"/>
      <c r="BK105" s="264"/>
      <c r="BL105" s="264"/>
    </row>
    <row r="106" spans="1:111" s="285" customFormat="1" x14ac:dyDescent="0.15">
      <c r="A106" s="407" t="str">
        <f>'CP Oct 2017'!K75</f>
        <v>ERM Power</v>
      </c>
      <c r="B106" s="409" t="str">
        <f>'CP Oct 2017'!L75</f>
        <v>Adjustable</v>
      </c>
      <c r="C106" s="288">
        <f>91*'CP Oct 2017'!M75/100</f>
        <v>101.01</v>
      </c>
      <c r="D106" s="295">
        <f>($C$98*$C$99)*'CP Oct 2017'!N75/100</f>
        <v>444.15</v>
      </c>
      <c r="E106" s="288">
        <v>0</v>
      </c>
      <c r="F106" s="288">
        <v>0</v>
      </c>
      <c r="G106" s="288">
        <f>($C$98*$C$100)*'CP Oct 2017'!AI75/100</f>
        <v>407.8</v>
      </c>
      <c r="H106" s="288">
        <f>($C$98*$C$101)*'CP Oct 2017'!W75/100</f>
        <v>232.65</v>
      </c>
      <c r="I106" s="290">
        <f>SUM(C106:H106)</f>
        <v>1185.6100000000001</v>
      </c>
      <c r="J106" s="291">
        <f t="shared" si="25"/>
        <v>4742.4400000000005</v>
      </c>
      <c r="K106" s="287">
        <f>'CP Oct 2017'!AY75</f>
        <v>0</v>
      </c>
      <c r="L106" s="287">
        <f>'CP Oct 2017'!AZ75</f>
        <v>0</v>
      </c>
      <c r="M106" s="287">
        <f>'CP Oct 2017'!BA75</f>
        <v>0</v>
      </c>
      <c r="N106" s="287">
        <f>'CP Oct 2017'!BB75</f>
        <v>0</v>
      </c>
      <c r="O106" s="291">
        <f>J106</f>
        <v>4742.4400000000005</v>
      </c>
      <c r="P106" s="291">
        <f>O106</f>
        <v>4742.4400000000005</v>
      </c>
      <c r="Q106" s="291">
        <f t="shared" si="26"/>
        <v>5216.6840000000011</v>
      </c>
      <c r="R106" s="291">
        <f t="shared" si="26"/>
        <v>5216.6840000000011</v>
      </c>
      <c r="S106" s="292">
        <f>'CP Oct 2017'!BI75</f>
        <v>0</v>
      </c>
      <c r="T106" s="293" t="str">
        <f>'CP Oct 2017'!BJ75</f>
        <v>n</v>
      </c>
      <c r="U106" s="264"/>
      <c r="V106" s="264"/>
      <c r="W106" s="264"/>
      <c r="X106" s="264"/>
      <c r="Y106" s="264"/>
      <c r="Z106" s="264"/>
      <c r="AA106" s="264"/>
      <c r="AB106" s="264"/>
      <c r="AC106" s="264"/>
      <c r="AD106" s="264"/>
      <c r="AE106" s="264"/>
      <c r="AF106" s="264"/>
      <c r="AG106" s="264"/>
      <c r="AH106" s="264"/>
      <c r="AI106" s="264"/>
      <c r="AJ106" s="264"/>
      <c r="AK106" s="264"/>
      <c r="AL106" s="264"/>
      <c r="AM106" s="264"/>
      <c r="AN106" s="264"/>
      <c r="AO106" s="264"/>
      <c r="AP106" s="264"/>
      <c r="AQ106" s="264"/>
      <c r="AR106" s="264"/>
      <c r="AS106" s="264"/>
      <c r="AT106" s="264"/>
      <c r="AU106" s="264"/>
      <c r="AV106" s="264"/>
      <c r="AW106" s="264"/>
      <c r="AX106" s="264"/>
      <c r="AY106" s="264"/>
      <c r="AZ106" s="264"/>
      <c r="BA106" s="264"/>
      <c r="BB106" s="264"/>
      <c r="BC106" s="264"/>
      <c r="BD106" s="264"/>
      <c r="BE106" s="264"/>
      <c r="BF106" s="264"/>
      <c r="BG106" s="264"/>
      <c r="BH106" s="264"/>
      <c r="BI106" s="264"/>
      <c r="BJ106" s="264"/>
      <c r="BK106" s="264"/>
      <c r="BL106" s="264"/>
      <c r="BM106" s="264"/>
      <c r="BN106" s="264"/>
      <c r="BO106" s="264"/>
      <c r="BP106" s="264"/>
      <c r="BQ106" s="264"/>
      <c r="BR106" s="264"/>
      <c r="BS106" s="264"/>
      <c r="BT106" s="264"/>
      <c r="BU106" s="264"/>
      <c r="BV106" s="264"/>
      <c r="BW106" s="264"/>
      <c r="BX106" s="264"/>
      <c r="BY106" s="264"/>
      <c r="BZ106" s="264"/>
      <c r="CA106" s="264"/>
      <c r="CB106" s="264"/>
      <c r="CC106" s="264"/>
      <c r="CD106" s="264"/>
      <c r="CE106" s="264"/>
      <c r="CF106" s="264"/>
      <c r="CG106" s="264"/>
      <c r="CH106" s="264"/>
      <c r="CI106" s="264"/>
      <c r="CJ106" s="264"/>
      <c r="CK106" s="264"/>
      <c r="CL106" s="264"/>
      <c r="CM106" s="264"/>
      <c r="CN106" s="264"/>
      <c r="CO106" s="264"/>
      <c r="CP106" s="264"/>
      <c r="CQ106" s="264"/>
      <c r="CR106" s="264"/>
      <c r="CS106" s="264"/>
      <c r="CT106" s="264"/>
      <c r="CU106" s="264"/>
      <c r="CV106" s="264"/>
      <c r="CW106" s="264"/>
      <c r="CX106" s="264"/>
      <c r="CY106" s="264"/>
      <c r="CZ106" s="264"/>
      <c r="DA106" s="264"/>
      <c r="DB106" s="264"/>
      <c r="DC106" s="264"/>
      <c r="DD106" s="264"/>
      <c r="DE106" s="264"/>
      <c r="DF106" s="264"/>
      <c r="DG106" s="264"/>
    </row>
    <row r="107" spans="1:111" s="294" customFormat="1" x14ac:dyDescent="0.15">
      <c r="A107" s="407" t="str">
        <f>'CP Oct 2017'!K76</f>
        <v>Momentum Energy</v>
      </c>
      <c r="B107" s="409" t="str">
        <f>'CP Oct 2017'!L76</f>
        <v>SmilePower</v>
      </c>
      <c r="C107" s="288">
        <f>91*'CP Oct 2017'!M76/100</f>
        <v>137.24619999999999</v>
      </c>
      <c r="D107" s="295">
        <f>IF($C$98*$C$99&gt;='CP Oct 2017'!P76,('CP Oct 2017'!P76*'CP Oct 2017'!N76/100),(($C$98*$C$99)*'CP Oct 2017'!N76/100))</f>
        <v>378.72</v>
      </c>
      <c r="E107" s="288">
        <v>0</v>
      </c>
      <c r="F107" s="288">
        <f>IF(($C$98*$C$99&lt;'CP Oct 2017'!P76),(0),(($C$98*$C$99)-'CP Oct 2017'!P76))*'CP Oct 2017'!Q76/100</f>
        <v>91.68</v>
      </c>
      <c r="G107" s="288">
        <f>($C$98*$C$100)*'CP Oct 2017'!AI76/100</f>
        <v>466</v>
      </c>
      <c r="H107" s="288">
        <f>($C$98*$C$101)*'CP Oct 2017'!W76/100</f>
        <v>233.25</v>
      </c>
      <c r="I107" s="290">
        <f>SUM(C107:H107)</f>
        <v>1306.8962000000001</v>
      </c>
      <c r="J107" s="291">
        <f t="shared" si="25"/>
        <v>5227.5848000000005</v>
      </c>
      <c r="K107" s="287">
        <f>'CP Oct 2017'!AY76</f>
        <v>0</v>
      </c>
      <c r="L107" s="287">
        <f>'CP Oct 2017'!AZ76</f>
        <v>0</v>
      </c>
      <c r="M107" s="287">
        <f>'CP Oct 2017'!BA76</f>
        <v>0</v>
      </c>
      <c r="N107" s="287">
        <f>'CP Oct 2017'!BB76</f>
        <v>0</v>
      </c>
      <c r="O107" s="291">
        <f>J107</f>
        <v>5227.5848000000005</v>
      </c>
      <c r="P107" s="291">
        <f>O107</f>
        <v>5227.5848000000005</v>
      </c>
      <c r="Q107" s="291">
        <f t="shared" si="26"/>
        <v>5750.343280000001</v>
      </c>
      <c r="R107" s="291">
        <f t="shared" si="26"/>
        <v>5750.343280000001</v>
      </c>
      <c r="S107" s="292">
        <f>'CP Oct 2017'!BI76</f>
        <v>12</v>
      </c>
      <c r="T107" s="293" t="str">
        <f>'CP Oct 2017'!BJ76</f>
        <v>n</v>
      </c>
      <c r="U107" s="264"/>
      <c r="V107" s="264"/>
      <c r="W107" s="264"/>
      <c r="X107" s="264"/>
      <c r="Y107" s="264"/>
      <c r="Z107" s="264"/>
      <c r="AA107" s="264"/>
      <c r="AB107" s="264"/>
      <c r="AC107" s="264"/>
      <c r="AD107" s="264"/>
      <c r="AE107" s="264"/>
      <c r="AF107" s="264"/>
      <c r="AG107" s="264"/>
      <c r="AH107" s="264"/>
      <c r="AI107" s="264"/>
      <c r="AJ107" s="264"/>
      <c r="AK107" s="264"/>
      <c r="AL107" s="264"/>
      <c r="AM107" s="264"/>
      <c r="AN107" s="264"/>
      <c r="AO107" s="264"/>
      <c r="AP107" s="264"/>
      <c r="AQ107" s="264"/>
      <c r="AR107" s="264"/>
      <c r="AS107" s="264"/>
      <c r="AT107" s="264"/>
      <c r="AU107" s="264"/>
      <c r="AV107" s="264"/>
      <c r="AW107" s="264"/>
      <c r="AX107" s="264"/>
      <c r="AY107" s="264"/>
      <c r="AZ107" s="264"/>
      <c r="BA107" s="264"/>
      <c r="BB107" s="264"/>
      <c r="BC107" s="264"/>
      <c r="BD107" s="264"/>
      <c r="BE107" s="264"/>
      <c r="BF107" s="264"/>
      <c r="BG107" s="264"/>
      <c r="BH107" s="264"/>
      <c r="BI107" s="264"/>
      <c r="BJ107" s="264"/>
      <c r="BK107" s="264"/>
      <c r="BL107" s="264"/>
    </row>
    <row r="108" spans="1:111" s="285" customFormat="1" x14ac:dyDescent="0.15">
      <c r="A108" s="407" t="str">
        <f>'CP Oct 2017'!K77</f>
        <v>Next Business Energy</v>
      </c>
      <c r="B108" s="409" t="str">
        <f>'CP Oct 2017'!L77</f>
        <v>Market offer</v>
      </c>
      <c r="C108" s="288">
        <f>91*'CP Oct 2017'!M77/100</f>
        <v>95.55</v>
      </c>
      <c r="D108" s="295">
        <f>IF($C$98*$C$99&gt;='CP Oct 2017'!P77,('CP Oct 2017'!P77*'CP Oct 2017'!N77/100),(($C$98*$C$99)*'CP Oct 2017'!N77/100))</f>
        <v>433.2</v>
      </c>
      <c r="E108" s="288">
        <v>0</v>
      </c>
      <c r="F108" s="288">
        <f>IF(($C$98*$C$99&lt;'CP Oct 2017'!P77),(0),(($C$98*$C$99)-'CP Oct 2017'!P77))*'CP Oct 2017'!Q77/100</f>
        <v>0</v>
      </c>
      <c r="G108" s="288">
        <f>($C$98*$C$100)*'CP Oct 2017'!AI77/100</f>
        <v>451.6</v>
      </c>
      <c r="H108" s="288">
        <f>($C$98*$C$101)*'CP Oct 2017'!W77/100</f>
        <v>204.75</v>
      </c>
      <c r="I108" s="290">
        <f>SUM(C108:H108)</f>
        <v>1185.0999999999999</v>
      </c>
      <c r="J108" s="291">
        <f t="shared" si="25"/>
        <v>4740.3999999999996</v>
      </c>
      <c r="K108" s="287">
        <f>'CP Oct 2017'!AY77</f>
        <v>0</v>
      </c>
      <c r="L108" s="287">
        <f>'CP Oct 2017'!AZ77</f>
        <v>0</v>
      </c>
      <c r="M108" s="287">
        <f>'CP Oct 2017'!BA77</f>
        <v>12</v>
      </c>
      <c r="N108" s="287">
        <f>'CP Oct 2017'!BB77</f>
        <v>0</v>
      </c>
      <c r="O108" s="291">
        <f>J108</f>
        <v>4740.3999999999996</v>
      </c>
      <c r="P108" s="291">
        <f>O108-(O108*M108/100)</f>
        <v>4171.5519999999997</v>
      </c>
      <c r="Q108" s="291">
        <f t="shared" si="26"/>
        <v>5214.4399999999996</v>
      </c>
      <c r="R108" s="291">
        <f t="shared" si="26"/>
        <v>4588.7071999999998</v>
      </c>
      <c r="S108" s="292">
        <f>'CP Oct 2017'!BI77</f>
        <v>24</v>
      </c>
      <c r="T108" s="293" t="str">
        <f>'CP Oct 2017'!BJ77</f>
        <v>n</v>
      </c>
      <c r="U108" s="264"/>
      <c r="V108" s="264"/>
      <c r="W108" s="264"/>
      <c r="X108" s="264"/>
      <c r="Y108" s="264"/>
      <c r="Z108" s="264"/>
      <c r="AA108" s="264"/>
      <c r="AB108" s="264"/>
      <c r="AC108" s="264"/>
      <c r="AD108" s="264"/>
      <c r="AE108" s="264"/>
      <c r="AF108" s="264"/>
      <c r="AG108" s="264"/>
      <c r="AH108" s="264"/>
      <c r="AI108" s="264"/>
      <c r="AJ108" s="264"/>
      <c r="AK108" s="264"/>
      <c r="AL108" s="264"/>
      <c r="AM108" s="264"/>
      <c r="AN108" s="264"/>
      <c r="AO108" s="264"/>
      <c r="AP108" s="264"/>
      <c r="AQ108" s="264"/>
      <c r="AR108" s="264"/>
      <c r="AS108" s="264"/>
      <c r="AT108" s="264"/>
      <c r="AU108" s="264"/>
      <c r="AV108" s="264"/>
      <c r="AW108" s="264"/>
      <c r="AX108" s="264"/>
      <c r="AY108" s="264"/>
      <c r="AZ108" s="264"/>
      <c r="BA108" s="264"/>
      <c r="BB108" s="264"/>
      <c r="BC108" s="264"/>
      <c r="BD108" s="264"/>
      <c r="BE108" s="264"/>
      <c r="BF108" s="264"/>
      <c r="BG108" s="264"/>
      <c r="BH108" s="264"/>
      <c r="BI108" s="264"/>
      <c r="BJ108" s="264"/>
      <c r="BK108" s="264"/>
      <c r="BL108" s="264"/>
      <c r="BM108" s="264"/>
      <c r="BN108" s="264"/>
      <c r="BO108" s="264"/>
      <c r="BP108" s="264"/>
      <c r="BQ108" s="264"/>
      <c r="BR108" s="264"/>
      <c r="BS108" s="264"/>
      <c r="BT108" s="264"/>
      <c r="BU108" s="264"/>
      <c r="BV108" s="264"/>
      <c r="BW108" s="264"/>
      <c r="BX108" s="264"/>
      <c r="BY108" s="264"/>
      <c r="BZ108" s="264"/>
      <c r="CA108" s="264"/>
      <c r="CB108" s="264"/>
      <c r="CC108" s="264"/>
      <c r="CD108" s="264"/>
      <c r="CE108" s="264"/>
      <c r="CF108" s="264"/>
      <c r="CG108" s="264"/>
      <c r="CH108" s="264"/>
      <c r="CI108" s="264"/>
      <c r="CJ108" s="264"/>
      <c r="CK108" s="264"/>
      <c r="CL108" s="264"/>
      <c r="CM108" s="264"/>
      <c r="CN108" s="264"/>
      <c r="CO108" s="264"/>
      <c r="CP108" s="264"/>
      <c r="CQ108" s="264"/>
      <c r="CR108" s="264"/>
      <c r="CS108" s="264"/>
      <c r="CT108" s="264"/>
      <c r="CU108" s="264"/>
      <c r="CV108" s="264"/>
      <c r="CW108" s="264"/>
      <c r="CX108" s="264"/>
      <c r="CY108" s="264"/>
      <c r="CZ108" s="264"/>
      <c r="DA108" s="264"/>
      <c r="DB108" s="264"/>
      <c r="DC108" s="264"/>
      <c r="DD108" s="264"/>
      <c r="DE108" s="264"/>
      <c r="DF108" s="264"/>
      <c r="DG108" s="264"/>
    </row>
    <row r="109" spans="1:111" s="294" customFormat="1" x14ac:dyDescent="0.15">
      <c r="A109" s="407" t="str">
        <f>'CP Oct 2017'!K78</f>
        <v>Diamond Energy</v>
      </c>
      <c r="B109" s="409" t="str">
        <f>'CP Oct 2017'!L78</f>
        <v>Pay on time discount</v>
      </c>
      <c r="C109" s="288">
        <f>91*'CP Oct 2017'!M78/100</f>
        <v>168.30450000000002</v>
      </c>
      <c r="D109" s="295">
        <f>($C$98*$C$99)*'CP Oct 2017'!N78/100</f>
        <v>479.1</v>
      </c>
      <c r="E109" s="288">
        <v>0</v>
      </c>
      <c r="F109" s="288">
        <v>0</v>
      </c>
      <c r="G109" s="288">
        <f>($C$98*$C$100)*'CP Oct 2017'!AI78/100</f>
        <v>457.2</v>
      </c>
      <c r="H109" s="288">
        <f>($C$98*$C$101)*'CP Oct 2017'!W78/100</f>
        <v>294.89999999999998</v>
      </c>
      <c r="I109" s="290">
        <f t="shared" ref="I109:I110" si="27">SUM(C109:H109)</f>
        <v>1399.5045</v>
      </c>
      <c r="J109" s="291">
        <f t="shared" si="25"/>
        <v>5598.018</v>
      </c>
      <c r="K109" s="287">
        <f>'CP Oct 2017'!AY78</f>
        <v>0</v>
      </c>
      <c r="L109" s="287">
        <f>'CP Oct 2017'!AZ78</f>
        <v>0</v>
      </c>
      <c r="M109" s="287">
        <f>'CP Oct 2017'!BA78</f>
        <v>7</v>
      </c>
      <c r="N109" s="287">
        <f>'CP Oct 2017'!BB78</f>
        <v>0</v>
      </c>
      <c r="O109" s="291">
        <f t="shared" ref="O109:O110" si="28">J109</f>
        <v>5598.018</v>
      </c>
      <c r="P109" s="291">
        <f>O109-(O109*M109/100)</f>
        <v>5206.1567400000004</v>
      </c>
      <c r="Q109" s="291">
        <f t="shared" si="26"/>
        <v>6157.8198000000002</v>
      </c>
      <c r="R109" s="291">
        <f t="shared" si="26"/>
        <v>5726.7724140000009</v>
      </c>
      <c r="S109" s="292">
        <f>'CP Oct 2017'!BI78</f>
        <v>24</v>
      </c>
      <c r="T109" s="293" t="str">
        <f>'CP Oct 2017'!BJ78</f>
        <v>y</v>
      </c>
      <c r="U109" s="264"/>
      <c r="V109" s="264"/>
      <c r="W109" s="264"/>
      <c r="X109" s="264"/>
      <c r="Y109" s="264"/>
      <c r="Z109" s="264"/>
      <c r="AA109" s="264"/>
      <c r="AB109" s="264"/>
      <c r="AC109" s="264"/>
      <c r="AD109" s="264"/>
      <c r="AE109" s="264"/>
      <c r="AF109" s="264"/>
      <c r="AG109" s="264"/>
      <c r="AH109" s="264"/>
      <c r="AI109" s="264"/>
      <c r="AJ109" s="264"/>
      <c r="AK109" s="264"/>
      <c r="AL109" s="264"/>
      <c r="AM109" s="264"/>
      <c r="AN109" s="264"/>
      <c r="AO109" s="264"/>
      <c r="AP109" s="264"/>
      <c r="AQ109" s="264"/>
      <c r="AR109" s="264"/>
      <c r="AS109" s="264"/>
      <c r="AT109" s="264"/>
      <c r="AU109" s="264"/>
      <c r="AV109" s="264"/>
      <c r="AW109" s="264"/>
      <c r="AX109" s="264"/>
      <c r="AY109" s="264"/>
      <c r="AZ109" s="264"/>
      <c r="BA109" s="264"/>
      <c r="BB109" s="264"/>
      <c r="BC109" s="264"/>
      <c r="BD109" s="264"/>
      <c r="BE109" s="264"/>
      <c r="BF109" s="264"/>
      <c r="BG109" s="264"/>
      <c r="BH109" s="264"/>
      <c r="BI109" s="264"/>
      <c r="BJ109" s="264"/>
      <c r="BK109" s="264"/>
      <c r="BL109" s="264"/>
    </row>
    <row r="110" spans="1:111" s="285" customFormat="1" ht="15" thickBot="1" x14ac:dyDescent="0.2">
      <c r="A110" s="408" t="str">
        <f>'CP Oct 2017'!K79</f>
        <v>Red Energy</v>
      </c>
      <c r="B110" s="411" t="str">
        <f>'CP Oct 2017'!L79</f>
        <v>Living Energy Saver</v>
      </c>
      <c r="C110" s="276">
        <f>91*'CP Oct 2017'!M79/100</f>
        <v>100.1</v>
      </c>
      <c r="D110" s="277">
        <f>($C$98*$C$99)*'CP Oct 2017'!N79/100</f>
        <v>444.9</v>
      </c>
      <c r="E110" s="276">
        <v>0</v>
      </c>
      <c r="F110" s="276">
        <v>0</v>
      </c>
      <c r="G110" s="276">
        <f>($C$98*$C$100)*'CP Oct 2017'!AI79/100</f>
        <v>528</v>
      </c>
      <c r="H110" s="276">
        <f>($C$98*$C$101)*'CP Oct 2017'!W79/100</f>
        <v>221.1</v>
      </c>
      <c r="I110" s="278">
        <f t="shared" si="27"/>
        <v>1294.0999999999999</v>
      </c>
      <c r="J110" s="279">
        <f t="shared" si="25"/>
        <v>5176.3999999999996</v>
      </c>
      <c r="K110" s="275">
        <f>'CP Oct 2017'!AY79</f>
        <v>0</v>
      </c>
      <c r="L110" s="275">
        <f>'CP Oct 2017'!AZ79</f>
        <v>0</v>
      </c>
      <c r="M110" s="275">
        <f>'CP Oct 2017'!BA79</f>
        <v>10</v>
      </c>
      <c r="N110" s="275">
        <f>'CP Oct 2017'!BB79</f>
        <v>0</v>
      </c>
      <c r="O110" s="279">
        <f t="shared" si="28"/>
        <v>5176.3999999999996</v>
      </c>
      <c r="P110" s="279">
        <f>O110-(O110*M110/100)</f>
        <v>4658.7599999999993</v>
      </c>
      <c r="Q110" s="279">
        <f t="shared" si="26"/>
        <v>5694.04</v>
      </c>
      <c r="R110" s="279">
        <f t="shared" si="26"/>
        <v>5124.6359999999995</v>
      </c>
      <c r="S110" s="280">
        <f>'CP Oct 2017'!BI79</f>
        <v>0</v>
      </c>
      <c r="T110" s="281" t="str">
        <f>'CP Oct 2017'!BJ79</f>
        <v>n</v>
      </c>
      <c r="U110" s="264"/>
      <c r="V110" s="264"/>
      <c r="W110" s="264"/>
      <c r="X110" s="264"/>
      <c r="Y110" s="264"/>
      <c r="Z110" s="264"/>
      <c r="AA110" s="264"/>
      <c r="AB110" s="264"/>
      <c r="AC110" s="264"/>
      <c r="AD110" s="264"/>
      <c r="AE110" s="264"/>
      <c r="AF110" s="264"/>
      <c r="AG110" s="264"/>
      <c r="AH110" s="264"/>
      <c r="AI110" s="264"/>
      <c r="AJ110" s="264"/>
      <c r="AK110" s="264"/>
      <c r="AL110" s="264"/>
      <c r="AM110" s="264"/>
      <c r="AN110" s="264"/>
      <c r="AO110" s="264"/>
      <c r="AP110" s="264"/>
      <c r="AQ110" s="264"/>
      <c r="AR110" s="264"/>
      <c r="AS110" s="264"/>
      <c r="AT110" s="264"/>
      <c r="AU110" s="264"/>
      <c r="AV110" s="264"/>
      <c r="AW110" s="264"/>
      <c r="AX110" s="264"/>
      <c r="AY110" s="264"/>
      <c r="AZ110" s="264"/>
      <c r="BA110" s="264"/>
      <c r="BB110" s="264"/>
      <c r="BC110" s="264"/>
      <c r="BD110" s="264"/>
      <c r="BE110" s="264"/>
      <c r="BF110" s="264"/>
      <c r="BG110" s="264"/>
      <c r="BH110" s="264"/>
      <c r="BI110" s="264"/>
      <c r="BJ110" s="264"/>
      <c r="BK110" s="264"/>
      <c r="BL110" s="264"/>
      <c r="BM110" s="264"/>
      <c r="BN110" s="264"/>
      <c r="BO110" s="264"/>
      <c r="BP110" s="264"/>
      <c r="BQ110" s="264"/>
      <c r="BR110" s="264"/>
      <c r="BS110" s="264"/>
      <c r="BT110" s="264"/>
      <c r="BU110" s="264"/>
      <c r="BV110" s="264"/>
      <c r="BW110" s="264"/>
      <c r="BX110" s="264"/>
      <c r="BY110" s="264"/>
      <c r="BZ110" s="264"/>
      <c r="CA110" s="264"/>
      <c r="CB110" s="264"/>
      <c r="CC110" s="264"/>
      <c r="CD110" s="264"/>
      <c r="CE110" s="264"/>
      <c r="CF110" s="264"/>
      <c r="CG110" s="264"/>
      <c r="CH110" s="264"/>
      <c r="CI110" s="264"/>
      <c r="CJ110" s="264"/>
      <c r="CK110" s="264"/>
      <c r="CL110" s="264"/>
      <c r="CM110" s="264"/>
      <c r="CN110" s="264"/>
      <c r="CO110" s="264"/>
      <c r="CP110" s="264"/>
      <c r="CQ110" s="264"/>
      <c r="CR110" s="264"/>
      <c r="CS110" s="264"/>
      <c r="CT110" s="264"/>
      <c r="CU110" s="264"/>
      <c r="CV110" s="264"/>
      <c r="CW110" s="264"/>
      <c r="CX110" s="264"/>
      <c r="CY110" s="264"/>
      <c r="CZ110" s="264"/>
      <c r="DA110" s="264"/>
      <c r="DB110" s="264"/>
      <c r="DC110" s="264"/>
      <c r="DD110" s="264"/>
      <c r="DE110" s="264"/>
      <c r="DF110" s="264"/>
      <c r="DG110" s="264"/>
    </row>
    <row r="111" spans="1:111" s="264" customFormat="1" x14ac:dyDescent="0.15"/>
    <row r="112" spans="1:111" s="264" customFormat="1" x14ac:dyDescent="0.15"/>
    <row r="113" s="264" customFormat="1" x14ac:dyDescent="0.15"/>
    <row r="114" s="264" customFormat="1" x14ac:dyDescent="0.15"/>
    <row r="115" s="264" customFormat="1" x14ac:dyDescent="0.15"/>
    <row r="116" s="264" customFormat="1" x14ac:dyDescent="0.15"/>
    <row r="117" s="264" customFormat="1" x14ac:dyDescent="0.15"/>
    <row r="118" s="264" customFormat="1" x14ac:dyDescent="0.15"/>
    <row r="119" s="264" customFormat="1" x14ac:dyDescent="0.15"/>
    <row r="120" s="264" customFormat="1" x14ac:dyDescent="0.15"/>
    <row r="121" s="264" customFormat="1" x14ac:dyDescent="0.15"/>
    <row r="122" s="264" customFormat="1" x14ac:dyDescent="0.15"/>
    <row r="123" s="264" customFormat="1" x14ac:dyDescent="0.15"/>
    <row r="124" s="264" customFormat="1" x14ac:dyDescent="0.15"/>
    <row r="125" s="264" customFormat="1" x14ac:dyDescent="0.15"/>
    <row r="126" s="264" customFormat="1" x14ac:dyDescent="0.15"/>
    <row r="127" s="264" customFormat="1" x14ac:dyDescent="0.15"/>
    <row r="128" s="264" customFormat="1" x14ac:dyDescent="0.15"/>
    <row r="129" s="264" customFormat="1" x14ac:dyDescent="0.15"/>
    <row r="130" s="264" customFormat="1" x14ac:dyDescent="0.15"/>
    <row r="131" s="264" customFormat="1" x14ac:dyDescent="0.15"/>
    <row r="132" s="264" customFormat="1" x14ac:dyDescent="0.15"/>
    <row r="133" s="264" customFormat="1" x14ac:dyDescent="0.15"/>
    <row r="134" s="264" customFormat="1" x14ac:dyDescent="0.15"/>
    <row r="135" s="264" customFormat="1" x14ac:dyDescent="0.15"/>
    <row r="136" s="264" customFormat="1" x14ac:dyDescent="0.15"/>
    <row r="137" s="264" customFormat="1" x14ac:dyDescent="0.15"/>
    <row r="138" s="264" customFormat="1" x14ac:dyDescent="0.15"/>
    <row r="139" s="264" customFormat="1" x14ac:dyDescent="0.15"/>
    <row r="140" s="264" customFormat="1" x14ac:dyDescent="0.15"/>
    <row r="141" s="264" customFormat="1" x14ac:dyDescent="0.15"/>
    <row r="142" s="264" customFormat="1" x14ac:dyDescent="0.15"/>
    <row r="143" s="264" customFormat="1" x14ac:dyDescent="0.15"/>
    <row r="144" s="264" customFormat="1" x14ac:dyDescent="0.15"/>
    <row r="145" s="264" customFormat="1" x14ac:dyDescent="0.15"/>
    <row r="146" s="264" customFormat="1" x14ac:dyDescent="0.15"/>
    <row r="147" s="264" customFormat="1" x14ac:dyDescent="0.15"/>
    <row r="148" s="264" customFormat="1" x14ac:dyDescent="0.15"/>
    <row r="149" s="264" customFormat="1" x14ac:dyDescent="0.15"/>
    <row r="150" s="264" customFormat="1" x14ac:dyDescent="0.15"/>
    <row r="151" s="264" customFormat="1" x14ac:dyDescent="0.15"/>
    <row r="152" s="264" customFormat="1" x14ac:dyDescent="0.15"/>
    <row r="153" s="264" customFormat="1" x14ac:dyDescent="0.15"/>
    <row r="154" s="264" customFormat="1" x14ac:dyDescent="0.15"/>
    <row r="155" s="264" customFormat="1" x14ac:dyDescent="0.15"/>
    <row r="156" s="264" customFormat="1" x14ac:dyDescent="0.15"/>
    <row r="157" s="264" customFormat="1" x14ac:dyDescent="0.15"/>
    <row r="158" s="264" customFormat="1" x14ac:dyDescent="0.15"/>
    <row r="159" s="264" customFormat="1" x14ac:dyDescent="0.15"/>
    <row r="160" s="264" customFormat="1" x14ac:dyDescent="0.15"/>
    <row r="161" s="264" customFormat="1" x14ac:dyDescent="0.15"/>
    <row r="162" s="264" customFormat="1" x14ac:dyDescent="0.15"/>
    <row r="163" s="264" customFormat="1" x14ac:dyDescent="0.15"/>
    <row r="164" s="264" customFormat="1" x14ac:dyDescent="0.15"/>
    <row r="165" s="264" customFormat="1" x14ac:dyDescent="0.15"/>
    <row r="166" s="264" customFormat="1" x14ac:dyDescent="0.15"/>
    <row r="167" s="264" customFormat="1" x14ac:dyDescent="0.15"/>
    <row r="168" s="264" customFormat="1" x14ac:dyDescent="0.15"/>
    <row r="169" s="264" customFormat="1" x14ac:dyDescent="0.15"/>
    <row r="170" s="264" customFormat="1" x14ac:dyDescent="0.15"/>
    <row r="171" s="264" customFormat="1" x14ac:dyDescent="0.15"/>
    <row r="172" s="264" customFormat="1" x14ac:dyDescent="0.15"/>
    <row r="173" s="264" customFormat="1" x14ac:dyDescent="0.15"/>
    <row r="174" s="264" customFormat="1" x14ac:dyDescent="0.15"/>
    <row r="175" s="264" customFormat="1" x14ac:dyDescent="0.15"/>
    <row r="176" s="264" customFormat="1" x14ac:dyDescent="0.15"/>
    <row r="177" s="264" customFormat="1" x14ac:dyDescent="0.15"/>
    <row r="178" s="264" customFormat="1" x14ac:dyDescent="0.15"/>
    <row r="179" s="264" customFormat="1" x14ac:dyDescent="0.15"/>
    <row r="180" s="264" customFormat="1" x14ac:dyDescent="0.15"/>
    <row r="181" s="264" customFormat="1" x14ac:dyDescent="0.15"/>
    <row r="182" s="264" customFormat="1" x14ac:dyDescent="0.15"/>
    <row r="183" s="264" customFormat="1" x14ac:dyDescent="0.15"/>
    <row r="184" s="264" customFormat="1" x14ac:dyDescent="0.15"/>
    <row r="185" s="264" customFormat="1" x14ac:dyDescent="0.15"/>
    <row r="186" s="264" customFormat="1" x14ac:dyDescent="0.15"/>
    <row r="187" s="264" customFormat="1" x14ac:dyDescent="0.15"/>
    <row r="188" s="264" customFormat="1" x14ac:dyDescent="0.15"/>
    <row r="189" s="264" customFormat="1" x14ac:dyDescent="0.15"/>
    <row r="190" s="264" customFormat="1" x14ac:dyDescent="0.15"/>
    <row r="191" s="264" customFormat="1" x14ac:dyDescent="0.15"/>
    <row r="192" s="264" customFormat="1" x14ac:dyDescent="0.15"/>
    <row r="193" s="264" customFormat="1" x14ac:dyDescent="0.15"/>
    <row r="194" s="264" customFormat="1" x14ac:dyDescent="0.15"/>
    <row r="195" s="264" customFormat="1" x14ac:dyDescent="0.15"/>
    <row r="196" s="264" customFormat="1" x14ac:dyDescent="0.15"/>
    <row r="197" s="264" customFormat="1" x14ac:dyDescent="0.15"/>
    <row r="198" s="264" customFormat="1" x14ac:dyDescent="0.15"/>
    <row r="199" s="264" customFormat="1" x14ac:dyDescent="0.15"/>
    <row r="200" s="264" customFormat="1" x14ac:dyDescent="0.15"/>
    <row r="201" s="264" customFormat="1" x14ac:dyDescent="0.15"/>
    <row r="202" s="264" customFormat="1" x14ac:dyDescent="0.15"/>
    <row r="203" s="264" customFormat="1" x14ac:dyDescent="0.15"/>
    <row r="204" s="264" customFormat="1" x14ac:dyDescent="0.15"/>
    <row r="205" s="264" customFormat="1" x14ac:dyDescent="0.15"/>
    <row r="206" s="264" customFormat="1" x14ac:dyDescent="0.15"/>
    <row r="207" s="264" customFormat="1" x14ac:dyDescent="0.15"/>
    <row r="208" s="264" customFormat="1" x14ac:dyDescent="0.15"/>
    <row r="209" s="264" customFormat="1" x14ac:dyDescent="0.15"/>
    <row r="210" s="264" customFormat="1" x14ac:dyDescent="0.15"/>
    <row r="211" s="264" customFormat="1" x14ac:dyDescent="0.15"/>
    <row r="212" s="264" customFormat="1" x14ac:dyDescent="0.15"/>
    <row r="213" s="264" customFormat="1" x14ac:dyDescent="0.15"/>
    <row r="214" s="264" customFormat="1" x14ac:dyDescent="0.15"/>
    <row r="215" s="264" customFormat="1" x14ac:dyDescent="0.15"/>
    <row r="216" s="264" customFormat="1" x14ac:dyDescent="0.15"/>
    <row r="217" s="264" customFormat="1" x14ac:dyDescent="0.15"/>
    <row r="218" s="264" customFormat="1" x14ac:dyDescent="0.15"/>
    <row r="219" s="264" customFormat="1" x14ac:dyDescent="0.15"/>
    <row r="220" s="264" customFormat="1" x14ac:dyDescent="0.15"/>
    <row r="221" s="264" customFormat="1" x14ac:dyDescent="0.15"/>
    <row r="222" s="264" customFormat="1" x14ac:dyDescent="0.15"/>
    <row r="223" s="264" customFormat="1" x14ac:dyDescent="0.15"/>
    <row r="224" s="264" customFormat="1" x14ac:dyDescent="0.15"/>
    <row r="225" s="264" customFormat="1" x14ac:dyDescent="0.15"/>
    <row r="226" s="264" customFormat="1" x14ac:dyDescent="0.15"/>
    <row r="227" s="264" customFormat="1" x14ac:dyDescent="0.15"/>
    <row r="228" s="264" customFormat="1" x14ac:dyDescent="0.15"/>
    <row r="229" s="264" customFormat="1" x14ac:dyDescent="0.15"/>
    <row r="230" s="264" customFormat="1" x14ac:dyDescent="0.15"/>
    <row r="231" s="264" customFormat="1" x14ac:dyDescent="0.15"/>
    <row r="232" s="264" customFormat="1" x14ac:dyDescent="0.15"/>
    <row r="233" s="264" customFormat="1" x14ac:dyDescent="0.15"/>
    <row r="234" s="264" customFormat="1" x14ac:dyDescent="0.15"/>
    <row r="235" s="264" customFormat="1" x14ac:dyDescent="0.15"/>
    <row r="236" s="264" customFormat="1" x14ac:dyDescent="0.15"/>
    <row r="237" s="264" customFormat="1" x14ac:dyDescent="0.15"/>
    <row r="238" s="264" customFormat="1" x14ac:dyDescent="0.15"/>
    <row r="239" s="264" customFormat="1" x14ac:dyDescent="0.15"/>
    <row r="240" s="264" customFormat="1" x14ac:dyDescent="0.15"/>
    <row r="241" s="264" customFormat="1" x14ac:dyDescent="0.15"/>
    <row r="242" s="264" customFormat="1" x14ac:dyDescent="0.15"/>
    <row r="243" s="264" customFormat="1" x14ac:dyDescent="0.15"/>
    <row r="244" s="264" customFormat="1" x14ac:dyDescent="0.15"/>
    <row r="245" s="264" customFormat="1" x14ac:dyDescent="0.15"/>
    <row r="246" s="264" customFormat="1" x14ac:dyDescent="0.15"/>
    <row r="247" s="264" customFormat="1" x14ac:dyDescent="0.15"/>
    <row r="248" s="264" customFormat="1" x14ac:dyDescent="0.15"/>
    <row r="249" s="264" customFormat="1" x14ac:dyDescent="0.15"/>
    <row r="250" s="264" customFormat="1" x14ac:dyDescent="0.15"/>
    <row r="251" s="264" customFormat="1" x14ac:dyDescent="0.15"/>
    <row r="252" s="264" customFormat="1" x14ac:dyDescent="0.15"/>
    <row r="253" s="264" customFormat="1" x14ac:dyDescent="0.15"/>
    <row r="254" s="264" customFormat="1" x14ac:dyDescent="0.15"/>
    <row r="255" s="264" customFormat="1" x14ac:dyDescent="0.15"/>
    <row r="256" s="264" customFormat="1" x14ac:dyDescent="0.15"/>
    <row r="257" s="264" customFormat="1" x14ac:dyDescent="0.15"/>
    <row r="258" s="264" customFormat="1" x14ac:dyDescent="0.15"/>
    <row r="259" s="264" customFormat="1" x14ac:dyDescent="0.15"/>
    <row r="260" s="264" customFormat="1" x14ac:dyDescent="0.15"/>
    <row r="261" s="264" customFormat="1" x14ac:dyDescent="0.15"/>
    <row r="262" s="264" customFormat="1" x14ac:dyDescent="0.15"/>
    <row r="263" s="264" customFormat="1" x14ac:dyDescent="0.15"/>
    <row r="264" s="264" customFormat="1" x14ac:dyDescent="0.15"/>
    <row r="265" s="264" customFormat="1" x14ac:dyDescent="0.15"/>
    <row r="266" s="264" customFormat="1" x14ac:dyDescent="0.15"/>
    <row r="267" s="264" customFormat="1" x14ac:dyDescent="0.15"/>
    <row r="268" s="264" customFormat="1" x14ac:dyDescent="0.15"/>
    <row r="269" s="264" customFormat="1" x14ac:dyDescent="0.15"/>
    <row r="270" s="264" customFormat="1" x14ac:dyDescent="0.15"/>
    <row r="271" s="264" customFormat="1" x14ac:dyDescent="0.15"/>
    <row r="272" s="264" customFormat="1" x14ac:dyDescent="0.15"/>
    <row r="273" s="264" customFormat="1" x14ac:dyDescent="0.15"/>
    <row r="274" s="264" customFormat="1" x14ac:dyDescent="0.15"/>
    <row r="275" s="264" customFormat="1" x14ac:dyDescent="0.15"/>
    <row r="276" s="264" customFormat="1" x14ac:dyDescent="0.15"/>
    <row r="277" s="264" customFormat="1" x14ac:dyDescent="0.15"/>
    <row r="278" s="264" customFormat="1" x14ac:dyDescent="0.15"/>
    <row r="279" s="264" customFormat="1" x14ac:dyDescent="0.15"/>
    <row r="280" s="264" customFormat="1" x14ac:dyDescent="0.15"/>
    <row r="281" s="264" customFormat="1" x14ac:dyDescent="0.15"/>
    <row r="282" s="264" customFormat="1" x14ac:dyDescent="0.15"/>
    <row r="283" s="264" customFormat="1" x14ac:dyDescent="0.15"/>
    <row r="284" s="264" customFormat="1" x14ac:dyDescent="0.15"/>
    <row r="285" s="264" customFormat="1" x14ac:dyDescent="0.15"/>
    <row r="286" s="264" customFormat="1" x14ac:dyDescent="0.15"/>
    <row r="287" s="264" customFormat="1" x14ac:dyDescent="0.15"/>
    <row r="288" s="264" customFormat="1" x14ac:dyDescent="0.15"/>
    <row r="289" s="264" customFormat="1" x14ac:dyDescent="0.15"/>
    <row r="290" s="264" customFormat="1" x14ac:dyDescent="0.15"/>
    <row r="291" s="264" customFormat="1" x14ac:dyDescent="0.15"/>
    <row r="292" s="264" customFormat="1" x14ac:dyDescent="0.15"/>
    <row r="293" s="264" customFormat="1" x14ac:dyDescent="0.15"/>
    <row r="294" s="264" customFormat="1" x14ac:dyDescent="0.15"/>
    <row r="295" s="264" customFormat="1" x14ac:dyDescent="0.15"/>
    <row r="296" s="264" customFormat="1" x14ac:dyDescent="0.15"/>
    <row r="297" s="264" customFormat="1" x14ac:dyDescent="0.15"/>
    <row r="298" s="264" customFormat="1" x14ac:dyDescent="0.15"/>
    <row r="299" s="264" customFormat="1" x14ac:dyDescent="0.15"/>
    <row r="300" s="264" customFormat="1" x14ac:dyDescent="0.15"/>
    <row r="301" s="264" customFormat="1" x14ac:dyDescent="0.15"/>
    <row r="302" s="264" customFormat="1" x14ac:dyDescent="0.15"/>
    <row r="303" s="264" customFormat="1" x14ac:dyDescent="0.15"/>
    <row r="304" s="264" customFormat="1" x14ac:dyDescent="0.15"/>
    <row r="305" s="264" customFormat="1" x14ac:dyDescent="0.15"/>
    <row r="306" s="264" customFormat="1" x14ac:dyDescent="0.15"/>
    <row r="307" s="264" customFormat="1" x14ac:dyDescent="0.15"/>
    <row r="308" s="264" customFormat="1" x14ac:dyDescent="0.15"/>
    <row r="309" s="264" customFormat="1" x14ac:dyDescent="0.15"/>
    <row r="310" s="264" customFormat="1" x14ac:dyDescent="0.15"/>
    <row r="311" s="264" customFormat="1" x14ac:dyDescent="0.15"/>
    <row r="312" s="264" customFormat="1" x14ac:dyDescent="0.15"/>
    <row r="313" s="264" customFormat="1" x14ac:dyDescent="0.15"/>
    <row r="314" s="264" customFormat="1" x14ac:dyDescent="0.15"/>
    <row r="315" s="264" customFormat="1" x14ac:dyDescent="0.15"/>
    <row r="316" s="264" customFormat="1" x14ac:dyDescent="0.15"/>
    <row r="317" s="264" customFormat="1" x14ac:dyDescent="0.15"/>
    <row r="318" s="264" customFormat="1" x14ac:dyDescent="0.15"/>
    <row r="319" s="264" customFormat="1" x14ac:dyDescent="0.15"/>
    <row r="320" s="264" customFormat="1" x14ac:dyDescent="0.15"/>
    <row r="321" s="264" customFormat="1" x14ac:dyDescent="0.15"/>
    <row r="322" s="264" customFormat="1" x14ac:dyDescent="0.15"/>
    <row r="323" s="264" customFormat="1" x14ac:dyDescent="0.15"/>
    <row r="324" s="264" customFormat="1" x14ac:dyDescent="0.15"/>
    <row r="325" s="264" customFormat="1" x14ac:dyDescent="0.15"/>
    <row r="326" s="264" customFormat="1" x14ac:dyDescent="0.15"/>
    <row r="327" s="264" customFormat="1" x14ac:dyDescent="0.15"/>
    <row r="328" s="264" customFormat="1" x14ac:dyDescent="0.15"/>
    <row r="329" s="264" customFormat="1" x14ac:dyDescent="0.15"/>
    <row r="330" s="264" customFormat="1" x14ac:dyDescent="0.15"/>
    <row r="331" s="264" customFormat="1" x14ac:dyDescent="0.15"/>
    <row r="332" s="264" customFormat="1" x14ac:dyDescent="0.15"/>
    <row r="333" s="264" customFormat="1" x14ac:dyDescent="0.15"/>
    <row r="334" s="264" customFormat="1" x14ac:dyDescent="0.15"/>
    <row r="335" s="264" customFormat="1" x14ac:dyDescent="0.15"/>
    <row r="336" s="264" customFormat="1" x14ac:dyDescent="0.15"/>
    <row r="337" s="264" customFormat="1" x14ac:dyDescent="0.15"/>
    <row r="338" s="264" customFormat="1" x14ac:dyDescent="0.15"/>
    <row r="339" s="264" customFormat="1" x14ac:dyDescent="0.15"/>
    <row r="340" s="264" customFormat="1" x14ac:dyDescent="0.15"/>
    <row r="341" s="264" customFormat="1" x14ac:dyDescent="0.15"/>
    <row r="342" s="264" customFormat="1" x14ac:dyDescent="0.15"/>
    <row r="343" s="264" customFormat="1" x14ac:dyDescent="0.15"/>
    <row r="344" s="264" customFormat="1" x14ac:dyDescent="0.15"/>
    <row r="345" s="264" customFormat="1" x14ac:dyDescent="0.15"/>
    <row r="346" s="264" customFormat="1" x14ac:dyDescent="0.15"/>
    <row r="347" s="264" customFormat="1" x14ac:dyDescent="0.15"/>
    <row r="348" s="264" customFormat="1" x14ac:dyDescent="0.15"/>
    <row r="349" s="264" customFormat="1" x14ac:dyDescent="0.15"/>
    <row r="350" s="264" customFormat="1" x14ac:dyDescent="0.15"/>
    <row r="351" s="264" customFormat="1" x14ac:dyDescent="0.15"/>
    <row r="352" s="264" customFormat="1" x14ac:dyDescent="0.15"/>
    <row r="353" s="264" customFormat="1" x14ac:dyDescent="0.15"/>
    <row r="354" s="264" customFormat="1" x14ac:dyDescent="0.15"/>
    <row r="355" s="264" customFormat="1" x14ac:dyDescent="0.15"/>
    <row r="356" s="264" customFormat="1" x14ac:dyDescent="0.15"/>
    <row r="357" s="264" customFormat="1" x14ac:dyDescent="0.15"/>
    <row r="358" s="264" customFormat="1" x14ac:dyDescent="0.15"/>
    <row r="359" s="264" customFormat="1" x14ac:dyDescent="0.15"/>
    <row r="360" s="264" customFormat="1" x14ac:dyDescent="0.15"/>
    <row r="361" s="264" customFormat="1" x14ac:dyDescent="0.15"/>
    <row r="362" s="264" customFormat="1" x14ac:dyDescent="0.15"/>
    <row r="363" s="264" customFormat="1" x14ac:dyDescent="0.15"/>
    <row r="364" s="264" customFormat="1" x14ac:dyDescent="0.15"/>
    <row r="365" s="264" customFormat="1" x14ac:dyDescent="0.15"/>
    <row r="366" s="264" customFormat="1" x14ac:dyDescent="0.15"/>
    <row r="367" s="264" customFormat="1" x14ac:dyDescent="0.15"/>
    <row r="368" s="264" customFormat="1" x14ac:dyDescent="0.15"/>
    <row r="369" s="264" customFormat="1" x14ac:dyDescent="0.15"/>
    <row r="370" s="264" customFormat="1" x14ac:dyDescent="0.15"/>
    <row r="371" s="264" customFormat="1" x14ac:dyDescent="0.15"/>
    <row r="372" s="264" customFormat="1" x14ac:dyDescent="0.15"/>
    <row r="373" s="264" customFormat="1" x14ac:dyDescent="0.15"/>
    <row r="374" s="264" customFormat="1" x14ac:dyDescent="0.15"/>
    <row r="375" s="264" customFormat="1" x14ac:dyDescent="0.15"/>
    <row r="376" s="264" customFormat="1" x14ac:dyDescent="0.15"/>
    <row r="377" s="264" customFormat="1" x14ac:dyDescent="0.15"/>
    <row r="378" s="264" customFormat="1" x14ac:dyDescent="0.15"/>
    <row r="379" s="264" customFormat="1" x14ac:dyDescent="0.15"/>
    <row r="380" s="264" customFormat="1" x14ac:dyDescent="0.15"/>
    <row r="381" s="264" customFormat="1" x14ac:dyDescent="0.15"/>
    <row r="382" s="264" customFormat="1" x14ac:dyDescent="0.15"/>
    <row r="383" s="264" customFormat="1" x14ac:dyDescent="0.15"/>
    <row r="384" s="264" customFormat="1" x14ac:dyDescent="0.15"/>
    <row r="385" s="264" customFormat="1" x14ac:dyDescent="0.15"/>
    <row r="386" s="264" customFormat="1" x14ac:dyDescent="0.15"/>
    <row r="387" s="264" customFormat="1" x14ac:dyDescent="0.15"/>
    <row r="388" s="264" customFormat="1" x14ac:dyDescent="0.15"/>
    <row r="389" s="264" customFormat="1" x14ac:dyDescent="0.15"/>
    <row r="390" s="264" customFormat="1" x14ac:dyDescent="0.15"/>
    <row r="391" s="264" customFormat="1" x14ac:dyDescent="0.15"/>
    <row r="392" s="264" customFormat="1" x14ac:dyDescent="0.15"/>
    <row r="393" s="264" customFormat="1" x14ac:dyDescent="0.15"/>
    <row r="394" s="264" customFormat="1" x14ac:dyDescent="0.15"/>
    <row r="395" s="264" customFormat="1" x14ac:dyDescent="0.15"/>
    <row r="396" s="264" customFormat="1" x14ac:dyDescent="0.15"/>
    <row r="397" s="264" customFormat="1" x14ac:dyDescent="0.15"/>
    <row r="398" s="264" customFormat="1" x14ac:dyDescent="0.15"/>
    <row r="399" s="264" customFormat="1" x14ac:dyDescent="0.15"/>
    <row r="400" s="264" customFormat="1" x14ac:dyDescent="0.15"/>
    <row r="401" s="264" customFormat="1" x14ac:dyDescent="0.15"/>
    <row r="402" s="264" customFormat="1" x14ac:dyDescent="0.15"/>
    <row r="403" s="264" customFormat="1" x14ac:dyDescent="0.15"/>
    <row r="404" s="264" customFormat="1" x14ac:dyDescent="0.15"/>
    <row r="405" s="264" customFormat="1" x14ac:dyDescent="0.15"/>
    <row r="406" s="264" customFormat="1" x14ac:dyDescent="0.15"/>
    <row r="407" s="264" customFormat="1" x14ac:dyDescent="0.15"/>
    <row r="408" s="264" customFormat="1" x14ac:dyDescent="0.15"/>
    <row r="409" s="264" customFormat="1" x14ac:dyDescent="0.15"/>
    <row r="410" s="264" customFormat="1" x14ac:dyDescent="0.15"/>
    <row r="411" s="264" customFormat="1" x14ac:dyDescent="0.15"/>
    <row r="412" s="264" customFormat="1" x14ac:dyDescent="0.15"/>
    <row r="413" s="264" customFormat="1" x14ac:dyDescent="0.15"/>
    <row r="414" s="264" customFormat="1" x14ac:dyDescent="0.15"/>
    <row r="415" s="264" customFormat="1" x14ac:dyDescent="0.15"/>
    <row r="416" s="264" customFormat="1" x14ac:dyDescent="0.15"/>
    <row r="417" s="264" customFormat="1" x14ac:dyDescent="0.15"/>
    <row r="418" s="264" customFormat="1" x14ac:dyDescent="0.15"/>
    <row r="419" s="264" customFormat="1" x14ac:dyDescent="0.15"/>
    <row r="420" s="264" customFormat="1" x14ac:dyDescent="0.15"/>
    <row r="421" s="264" customFormat="1" x14ac:dyDescent="0.15"/>
    <row r="422" s="264" customFormat="1" x14ac:dyDescent="0.15"/>
    <row r="423" s="264" customFormat="1" x14ac:dyDescent="0.15"/>
    <row r="424" s="264" customFormat="1" x14ac:dyDescent="0.15"/>
    <row r="425" s="264" customFormat="1" x14ac:dyDescent="0.15"/>
    <row r="426" s="264" customFormat="1" x14ac:dyDescent="0.15"/>
    <row r="427" s="264" customFormat="1" x14ac:dyDescent="0.15"/>
    <row r="428" s="264" customFormat="1" x14ac:dyDescent="0.15"/>
    <row r="429" s="264" customFormat="1" x14ac:dyDescent="0.15"/>
    <row r="430" s="264" customFormat="1" x14ac:dyDescent="0.15"/>
    <row r="431" s="264" customFormat="1" x14ac:dyDescent="0.15"/>
    <row r="432" s="264" customFormat="1" x14ac:dyDescent="0.15"/>
    <row r="433" s="264" customFormat="1" x14ac:dyDescent="0.15"/>
    <row r="434" s="264" customFormat="1" x14ac:dyDescent="0.15"/>
    <row r="435" s="264" customFormat="1" x14ac:dyDescent="0.15"/>
    <row r="436" s="264" customFormat="1" x14ac:dyDescent="0.15"/>
    <row r="437" s="264" customFormat="1" x14ac:dyDescent="0.15"/>
    <row r="438" s="264" customFormat="1" x14ac:dyDescent="0.15"/>
    <row r="439" s="264" customFormat="1" x14ac:dyDescent="0.15"/>
    <row r="440" s="264" customFormat="1" x14ac:dyDescent="0.15"/>
    <row r="441" s="264" customFormat="1" x14ac:dyDescent="0.15"/>
    <row r="442" s="264" customFormat="1" x14ac:dyDescent="0.15"/>
    <row r="443" s="264" customFormat="1" x14ac:dyDescent="0.15"/>
    <row r="444" s="264" customFormat="1" x14ac:dyDescent="0.15"/>
    <row r="445" s="264" customFormat="1" x14ac:dyDescent="0.15"/>
    <row r="446" s="264" customFormat="1" x14ac:dyDescent="0.15"/>
    <row r="447" s="264" customFormat="1" x14ac:dyDescent="0.15"/>
    <row r="448" s="264" customFormat="1" x14ac:dyDescent="0.15"/>
    <row r="449" s="264" customFormat="1" x14ac:dyDescent="0.15"/>
    <row r="450" s="264" customFormat="1" x14ac:dyDescent="0.15"/>
    <row r="451" s="264" customFormat="1" x14ac:dyDescent="0.15"/>
    <row r="452" s="264" customFormat="1" x14ac:dyDescent="0.15"/>
    <row r="453" s="264" customFormat="1" x14ac:dyDescent="0.15"/>
    <row r="454" s="264" customFormat="1" x14ac:dyDescent="0.15"/>
    <row r="455" s="264" customFormat="1" x14ac:dyDescent="0.15"/>
    <row r="456" s="264" customFormat="1" x14ac:dyDescent="0.15"/>
    <row r="457" s="264" customFormat="1" x14ac:dyDescent="0.15"/>
    <row r="458" s="264" customFormat="1" x14ac:dyDescent="0.15"/>
    <row r="459" s="264" customFormat="1" x14ac:dyDescent="0.15"/>
    <row r="460" s="264" customFormat="1" x14ac:dyDescent="0.15"/>
    <row r="461" s="264" customFormat="1" x14ac:dyDescent="0.15"/>
    <row r="462" s="264" customFormat="1" x14ac:dyDescent="0.15"/>
    <row r="463" s="264" customFormat="1" x14ac:dyDescent="0.15"/>
    <row r="464" s="264" customFormat="1" x14ac:dyDescent="0.15"/>
    <row r="465" s="264" customFormat="1" x14ac:dyDescent="0.15"/>
    <row r="466" s="264" customFormat="1" x14ac:dyDescent="0.15"/>
    <row r="467" s="264" customFormat="1" x14ac:dyDescent="0.15"/>
    <row r="468" s="264" customFormat="1" x14ac:dyDescent="0.15"/>
    <row r="469" s="264" customFormat="1" x14ac:dyDescent="0.15"/>
    <row r="470" s="264" customFormat="1" x14ac:dyDescent="0.15"/>
    <row r="471" s="264" customFormat="1" x14ac:dyDescent="0.15"/>
    <row r="472" s="264" customFormat="1" x14ac:dyDescent="0.15"/>
    <row r="473" s="264" customFormat="1" x14ac:dyDescent="0.15"/>
    <row r="474" s="264" customFormat="1" x14ac:dyDescent="0.15"/>
    <row r="475" s="264" customFormat="1" x14ac:dyDescent="0.15"/>
    <row r="476" s="264" customFormat="1" x14ac:dyDescent="0.15"/>
    <row r="477" s="264" customFormat="1" x14ac:dyDescent="0.15"/>
    <row r="478" s="264" customFormat="1" x14ac:dyDescent="0.15"/>
    <row r="479" s="264" customFormat="1" x14ac:dyDescent="0.15"/>
    <row r="480" s="264" customFormat="1" x14ac:dyDescent="0.15"/>
    <row r="481" s="264" customFormat="1" x14ac:dyDescent="0.15"/>
    <row r="482" s="264" customFormat="1" x14ac:dyDescent="0.15"/>
    <row r="483" s="264" customFormat="1" x14ac:dyDescent="0.15"/>
    <row r="484" s="264" customFormat="1" x14ac:dyDescent="0.15"/>
    <row r="485" s="264" customFormat="1" x14ac:dyDescent="0.15"/>
    <row r="486" s="264" customFormat="1" x14ac:dyDescent="0.15"/>
    <row r="487" s="264" customFormat="1" x14ac:dyDescent="0.15"/>
    <row r="488" s="264" customFormat="1" x14ac:dyDescent="0.15"/>
    <row r="489" s="264" customFormat="1" x14ac:dyDescent="0.15"/>
    <row r="490" s="264" customFormat="1" x14ac:dyDescent="0.15"/>
    <row r="491" s="264" customFormat="1" x14ac:dyDescent="0.15"/>
    <row r="492" s="264" customFormat="1" x14ac:dyDescent="0.15"/>
    <row r="493" s="264" customFormat="1" x14ac:dyDescent="0.15"/>
    <row r="494" s="264" customFormat="1" x14ac:dyDescent="0.15"/>
    <row r="495" s="264" customFormat="1" x14ac:dyDescent="0.15"/>
    <row r="496" s="264" customFormat="1" x14ac:dyDescent="0.15"/>
    <row r="497" s="264" customFormat="1" x14ac:dyDescent="0.15"/>
    <row r="498" s="264" customFormat="1" x14ac:dyDescent="0.15"/>
    <row r="499" s="264" customFormat="1" x14ac:dyDescent="0.15"/>
    <row r="500" s="264" customFormat="1" x14ac:dyDescent="0.15"/>
    <row r="501" s="264" customFormat="1" x14ac:dyDescent="0.15"/>
    <row r="502" s="264" customFormat="1" x14ac:dyDescent="0.15"/>
    <row r="503" s="264" customFormat="1" x14ac:dyDescent="0.15"/>
    <row r="504" s="264" customFormat="1" x14ac:dyDescent="0.15"/>
    <row r="505" s="264" customFormat="1" x14ac:dyDescent="0.15"/>
    <row r="506" s="264" customFormat="1" x14ac:dyDescent="0.15"/>
    <row r="507" s="264" customFormat="1" x14ac:dyDescent="0.15"/>
    <row r="508" s="264" customFormat="1" x14ac:dyDescent="0.15"/>
    <row r="509" s="264" customFormat="1" x14ac:dyDescent="0.15"/>
    <row r="510" s="264" customFormat="1" x14ac:dyDescent="0.15"/>
    <row r="511" s="264" customFormat="1" x14ac:dyDescent="0.15"/>
    <row r="512" s="264" customFormat="1" x14ac:dyDescent="0.15"/>
    <row r="513" s="264" customFormat="1" x14ac:dyDescent="0.15"/>
    <row r="514" s="264" customFormat="1" x14ac:dyDescent="0.15"/>
    <row r="515" s="264" customFormat="1" x14ac:dyDescent="0.15"/>
    <row r="516" s="264" customFormat="1" x14ac:dyDescent="0.15"/>
    <row r="517" s="264" customFormat="1" x14ac:dyDescent="0.15"/>
    <row r="518" s="264" customFormat="1" x14ac:dyDescent="0.15"/>
    <row r="519" s="264" customFormat="1" x14ac:dyDescent="0.15"/>
    <row r="520" s="264" customFormat="1" x14ac:dyDescent="0.15"/>
    <row r="521" s="264" customFormat="1" x14ac:dyDescent="0.15"/>
    <row r="522" s="264" customFormat="1" x14ac:dyDescent="0.15"/>
    <row r="523" s="264" customFormat="1" x14ac:dyDescent="0.15"/>
    <row r="524" s="264" customFormat="1" x14ac:dyDescent="0.15"/>
    <row r="525" s="264" customFormat="1" x14ac:dyDescent="0.15"/>
    <row r="526" s="264" customFormat="1" x14ac:dyDescent="0.15"/>
    <row r="527" s="264" customFormat="1" x14ac:dyDescent="0.15"/>
    <row r="528" s="264" customFormat="1" x14ac:dyDescent="0.15"/>
    <row r="529" s="264" customFormat="1" x14ac:dyDescent="0.15"/>
    <row r="530" s="264" customFormat="1" x14ac:dyDescent="0.15"/>
    <row r="531" s="264" customFormat="1" x14ac:dyDescent="0.15"/>
    <row r="532" s="264" customFormat="1" x14ac:dyDescent="0.15"/>
    <row r="533" s="264" customFormat="1" x14ac:dyDescent="0.15"/>
    <row r="534" s="264" customFormat="1" x14ac:dyDescent="0.15"/>
    <row r="535" s="264" customFormat="1" x14ac:dyDescent="0.15"/>
    <row r="536" s="264" customFormat="1" x14ac:dyDescent="0.15"/>
    <row r="537" s="264" customFormat="1" x14ac:dyDescent="0.15"/>
    <row r="538" s="264" customFormat="1" x14ac:dyDescent="0.15"/>
    <row r="539" s="264" customFormat="1" x14ac:dyDescent="0.15"/>
    <row r="540" s="264" customFormat="1" x14ac:dyDescent="0.15"/>
    <row r="541" s="264" customFormat="1" x14ac:dyDescent="0.15"/>
    <row r="542" s="264" customFormat="1" x14ac:dyDescent="0.15"/>
    <row r="543" s="264" customFormat="1" x14ac:dyDescent="0.15"/>
    <row r="544" s="264" customFormat="1" x14ac:dyDescent="0.15"/>
    <row r="545" s="264" customFormat="1" x14ac:dyDescent="0.15"/>
    <row r="546" s="264" customFormat="1" x14ac:dyDescent="0.15"/>
    <row r="547" s="264" customFormat="1" x14ac:dyDescent="0.15"/>
    <row r="548" s="264" customFormat="1" x14ac:dyDescent="0.15"/>
    <row r="549" s="264" customFormat="1" x14ac:dyDescent="0.15"/>
    <row r="550" s="264" customFormat="1" x14ac:dyDescent="0.15"/>
  </sheetData>
  <sheetProtection algorithmName="SHA-512" hashValue="2wwdsAjsTFiG7uFSKMJmux4e/mvs+uEohutyhrneSQCgh5jT9aj3jBAxIA0NaoxfZMOwe4Xhz2YXbLNWioSBTQ==" saltValue="dPHMDRojWf7fhLjYxha9Gg==" spinCount="100000" sheet="1" objects="1" scenarios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FW2285"/>
  <sheetViews>
    <sheetView topLeftCell="A70" zoomScaleNormal="125" zoomScalePageLayoutView="125" workbookViewId="0">
      <selection activeCell="C97" activeCellId="3" sqref="C5 C35:C37 C65:C67 C97:C100"/>
    </sheetView>
  </sheetViews>
  <sheetFormatPr baseColWidth="10" defaultColWidth="10.6640625" defaultRowHeight="13" x14ac:dyDescent="0.15"/>
  <cols>
    <col min="1" max="1" width="17.5" style="84" customWidth="1"/>
    <col min="2" max="2" width="22" style="84" customWidth="1"/>
    <col min="3" max="3" width="12.6640625" style="84" customWidth="1"/>
    <col min="4" max="4" width="10.5" style="84" customWidth="1"/>
    <col min="5" max="8" width="11.6640625" style="84" customWidth="1"/>
    <col min="9" max="9" width="12" style="84" customWidth="1"/>
    <col min="10" max="10" width="12.6640625" style="84" customWidth="1"/>
    <col min="11" max="11" width="11.6640625" style="84" customWidth="1"/>
    <col min="12" max="14" width="10.5" style="84" customWidth="1"/>
    <col min="15" max="16" width="10.5" style="84" hidden="1" customWidth="1"/>
    <col min="17" max="17" width="11" style="84" customWidth="1"/>
    <col min="18" max="18" width="12.1640625" style="84" customWidth="1"/>
    <col min="19" max="20" width="10.5" style="84" customWidth="1"/>
    <col min="21" max="179" width="10.6640625" style="265"/>
    <col min="180" max="16384" width="10.6640625" style="84"/>
  </cols>
  <sheetData>
    <row r="1" spans="1:179" s="265" customFormat="1" ht="14" x14ac:dyDescent="0.15">
      <c r="A1" s="264" t="s">
        <v>11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</row>
    <row r="2" spans="1:179" s="265" customFormat="1" ht="14" x14ac:dyDescent="0.15">
      <c r="A2" s="283" t="s">
        <v>214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  <c r="O2" s="264"/>
      <c r="P2" s="264"/>
      <c r="Q2" s="264"/>
      <c r="R2" s="264"/>
      <c r="S2" s="264"/>
      <c r="T2" s="264"/>
    </row>
    <row r="3" spans="1:179" s="265" customFormat="1" ht="15" thickBot="1" x14ac:dyDescent="0.2">
      <c r="A3" s="264"/>
      <c r="B3" s="264"/>
      <c r="C3" s="264"/>
      <c r="D3" s="264"/>
      <c r="E3" s="264"/>
      <c r="F3" s="264"/>
      <c r="G3" s="28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</row>
    <row r="4" spans="1:179" ht="14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79" ht="14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79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79" ht="90" x14ac:dyDescent="0.15">
      <c r="A7" s="386" t="s">
        <v>16</v>
      </c>
      <c r="B7" s="403" t="s">
        <v>17</v>
      </c>
      <c r="C7" s="388" t="s">
        <v>18</v>
      </c>
      <c r="D7" s="388" t="s">
        <v>19</v>
      </c>
      <c r="E7" s="388" t="s">
        <v>598</v>
      </c>
      <c r="F7" s="402" t="s">
        <v>65</v>
      </c>
      <c r="G7" s="388" t="s">
        <v>156</v>
      </c>
      <c r="H7" s="387" t="s">
        <v>599</v>
      </c>
      <c r="I7" s="388" t="s">
        <v>600</v>
      </c>
      <c r="J7" s="389" t="s">
        <v>66</v>
      </c>
      <c r="K7" s="390" t="s">
        <v>34</v>
      </c>
      <c r="L7" s="390" t="s">
        <v>35</v>
      </c>
      <c r="M7" s="390" t="s">
        <v>36</v>
      </c>
      <c r="N7" s="390" t="s">
        <v>38</v>
      </c>
      <c r="O7" s="391" t="s">
        <v>127</v>
      </c>
      <c r="P7" s="391" t="s">
        <v>128</v>
      </c>
      <c r="Q7" s="392" t="s">
        <v>12</v>
      </c>
      <c r="R7" s="392" t="s">
        <v>13</v>
      </c>
      <c r="S7" s="390" t="s">
        <v>23</v>
      </c>
      <c r="T7" s="406" t="s">
        <v>24</v>
      </c>
    </row>
    <row r="8" spans="1:179" s="268" customFormat="1" ht="14" x14ac:dyDescent="0.15">
      <c r="A8" s="286" t="str">
        <f>'PC Oct 2017'!K2</f>
        <v>AGL</v>
      </c>
      <c r="B8" s="287" t="str">
        <f>'PC Oct 2017'!L2</f>
        <v>Business Savers</v>
      </c>
      <c r="C8" s="288">
        <f>91*'PC Oct 2017'!M2/100</f>
        <v>147.63839999999999</v>
      </c>
      <c r="D8" s="288">
        <f>$C$5*'PC Oct 2017'!N2/100</f>
        <v>1452</v>
      </c>
      <c r="E8" s="288">
        <v>0</v>
      </c>
      <c r="F8" s="288">
        <v>0</v>
      </c>
      <c r="G8" s="289">
        <v>0</v>
      </c>
      <c r="H8" s="288">
        <v>0</v>
      </c>
      <c r="I8" s="290">
        <f t="shared" ref="I8:I31" si="0">SUM(C8:H8)</f>
        <v>1599.6384</v>
      </c>
      <c r="J8" s="291">
        <f>I8*4</f>
        <v>6398.5536000000002</v>
      </c>
      <c r="K8" s="287">
        <f>'PC Oct 2017'!AY2</f>
        <v>0</v>
      </c>
      <c r="L8" s="287">
        <f>'PC Oct 2017'!AZ2</f>
        <v>38</v>
      </c>
      <c r="M8" s="287">
        <f>'PC Oct 2017'!BA2</f>
        <v>0</v>
      </c>
      <c r="N8" s="287">
        <f>'PC Oct 2017'!BB2</f>
        <v>0</v>
      </c>
      <c r="O8" s="291">
        <f>J8-((I8-C8)*L8/100)*4</f>
        <v>4191.5136000000002</v>
      </c>
      <c r="P8" s="291">
        <f>O8</f>
        <v>4191.5136000000002</v>
      </c>
      <c r="Q8" s="291">
        <f>O8*1.1</f>
        <v>4610.664960000001</v>
      </c>
      <c r="R8" s="291">
        <f>P8*1.1</f>
        <v>4610.664960000001</v>
      </c>
      <c r="S8" s="292">
        <f>'PC Oct 2017'!BI2</f>
        <v>0</v>
      </c>
      <c r="T8" s="293" t="str">
        <f>'PC Oct 2017'!BJ2</f>
        <v>n</v>
      </c>
      <c r="U8" s="265"/>
      <c r="V8" s="265"/>
      <c r="W8" s="265"/>
      <c r="X8" s="265"/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  <c r="CJ8" s="265"/>
      <c r="CK8" s="265"/>
      <c r="CL8" s="265"/>
      <c r="CM8" s="265"/>
      <c r="CN8" s="265"/>
      <c r="CO8" s="265"/>
      <c r="CP8" s="265"/>
      <c r="CQ8" s="265"/>
      <c r="CR8" s="265"/>
      <c r="CS8" s="265"/>
      <c r="CT8" s="265"/>
      <c r="CU8" s="265"/>
      <c r="CV8" s="265"/>
      <c r="CW8" s="265"/>
      <c r="CX8" s="265"/>
      <c r="CY8" s="265"/>
      <c r="CZ8" s="265"/>
      <c r="DA8" s="265"/>
      <c r="DB8" s="265"/>
      <c r="DC8" s="265"/>
      <c r="DD8" s="265"/>
      <c r="DE8" s="265"/>
      <c r="DF8" s="265"/>
      <c r="DG8" s="265"/>
      <c r="DH8" s="265"/>
      <c r="DI8" s="265"/>
      <c r="DJ8" s="265"/>
      <c r="DK8" s="265"/>
      <c r="DL8" s="265"/>
      <c r="DM8" s="265"/>
      <c r="DN8" s="265"/>
      <c r="DO8" s="265"/>
      <c r="DP8" s="265"/>
      <c r="DQ8" s="265"/>
      <c r="DR8" s="265"/>
      <c r="DS8" s="265"/>
      <c r="DT8" s="265"/>
      <c r="DU8" s="265"/>
      <c r="DV8" s="265"/>
      <c r="DW8" s="265"/>
      <c r="DX8" s="265"/>
      <c r="DY8" s="265"/>
      <c r="DZ8" s="265"/>
      <c r="EA8" s="265"/>
      <c r="EB8" s="265"/>
      <c r="EC8" s="265"/>
      <c r="ED8" s="265"/>
      <c r="EE8" s="265"/>
      <c r="EF8" s="265"/>
      <c r="EG8" s="265"/>
      <c r="EH8" s="265"/>
      <c r="EI8" s="265"/>
      <c r="EJ8" s="265"/>
      <c r="EK8" s="265"/>
      <c r="EL8" s="265"/>
      <c r="EM8" s="265"/>
      <c r="EN8" s="265"/>
      <c r="EO8" s="265"/>
      <c r="EP8" s="265"/>
      <c r="EQ8" s="265"/>
      <c r="ER8" s="265"/>
      <c r="ES8" s="265"/>
      <c r="ET8" s="265"/>
      <c r="EU8" s="265"/>
      <c r="EV8" s="265"/>
      <c r="EW8" s="265"/>
      <c r="EX8" s="265"/>
      <c r="EY8" s="265"/>
      <c r="EZ8" s="265"/>
      <c r="FA8" s="265"/>
      <c r="FB8" s="265"/>
      <c r="FC8" s="265"/>
      <c r="FD8" s="265"/>
      <c r="FE8" s="265"/>
      <c r="FF8" s="265"/>
      <c r="FG8" s="265"/>
      <c r="FH8" s="265"/>
      <c r="FI8" s="265"/>
      <c r="FJ8" s="265"/>
      <c r="FK8" s="265"/>
      <c r="FL8" s="265"/>
      <c r="FM8" s="265"/>
      <c r="FN8" s="265"/>
      <c r="FO8" s="265"/>
      <c r="FP8" s="265"/>
      <c r="FQ8" s="265"/>
      <c r="FR8" s="265"/>
      <c r="FS8" s="265"/>
      <c r="FT8" s="265"/>
      <c r="FU8" s="265"/>
      <c r="FV8" s="265"/>
      <c r="FW8" s="265"/>
    </row>
    <row r="9" spans="1:179" s="282" customFormat="1" ht="14" x14ac:dyDescent="0.15">
      <c r="A9" s="286" t="str">
        <f>'PC Oct 2017'!K3</f>
        <v>Alinta Energy</v>
      </c>
      <c r="B9" s="287" t="str">
        <f>'PC Oct 2017'!L3</f>
        <v>Fair Go Business</v>
      </c>
      <c r="C9" s="288">
        <f>91*'PC Oct 2017'!M3/100</f>
        <v>134.18860000000001</v>
      </c>
      <c r="D9" s="288">
        <f>IF($C$5&gt;='PC Oct 2017'!P3,('PC Oct 2017'!P3*'PC Oct 2017'!N3/100),('PC Bills October 2017'!$C$5*'PC Oct 2017'!N3/100))</f>
        <v>280.5</v>
      </c>
      <c r="E9" s="288">
        <v>0</v>
      </c>
      <c r="F9" s="288">
        <v>0</v>
      </c>
      <c r="G9" s="289">
        <v>0</v>
      </c>
      <c r="H9" s="288">
        <f>IF(($C$5&lt;'PC Oct 2017'!P3),(0),('PC Bills October 2017'!$C$5-'PC Oct 2017'!P3)*'PC Oct 2017'!Q3/100)</f>
        <v>1260.8</v>
      </c>
      <c r="I9" s="290">
        <f t="shared" si="0"/>
        <v>1675.4885999999999</v>
      </c>
      <c r="J9" s="291">
        <f t="shared" ref="J9:J31" si="1">I9*4</f>
        <v>6701.9543999999996</v>
      </c>
      <c r="K9" s="287">
        <f>'PC Oct 2017'!AY3</f>
        <v>0</v>
      </c>
      <c r="L9" s="287">
        <f>'PC Oct 2017'!AZ3</f>
        <v>0</v>
      </c>
      <c r="M9" s="287">
        <f>'PC Oct 2017'!BA3</f>
        <v>0</v>
      </c>
      <c r="N9" s="287">
        <f>'PC Oct 2017'!BB3</f>
        <v>43</v>
      </c>
      <c r="O9" s="291">
        <f t="shared" ref="O9:O14" si="2">J9</f>
        <v>6701.9543999999996</v>
      </c>
      <c r="P9" s="291">
        <f>O9-((I9-C9)*N9/100)*4</f>
        <v>4050.9184</v>
      </c>
      <c r="Q9" s="291">
        <f t="shared" ref="Q9:R30" si="3">O9*1.1</f>
        <v>7372.14984</v>
      </c>
      <c r="R9" s="291">
        <f t="shared" si="3"/>
        <v>4456.0102400000005</v>
      </c>
      <c r="S9" s="292">
        <f>'PC Oct 2017'!BI3</f>
        <v>0</v>
      </c>
      <c r="T9" s="293" t="str">
        <f>'PC Oct 2017'!BJ3</f>
        <v>n</v>
      </c>
      <c r="U9" s="265"/>
      <c r="V9" s="265"/>
      <c r="W9" s="265"/>
      <c r="X9" s="265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  <c r="CJ9" s="265"/>
      <c r="CK9" s="265"/>
    </row>
    <row r="10" spans="1:179" s="268" customFormat="1" ht="14" x14ac:dyDescent="0.15">
      <c r="A10" s="286" t="str">
        <f>'PC Oct 2017'!K4</f>
        <v>Click Energy</v>
      </c>
      <c r="B10" s="287" t="str">
        <f>'PC Oct 2017'!L4</f>
        <v>Click Business</v>
      </c>
      <c r="C10" s="288">
        <f>91*'PC Oct 2017'!M4/100</f>
        <v>131.67699999999999</v>
      </c>
      <c r="D10" s="288">
        <f>$C$5*'PC Oct 2017'!N4/100</f>
        <v>1525.2</v>
      </c>
      <c r="E10" s="288">
        <v>0</v>
      </c>
      <c r="F10" s="288">
        <v>0</v>
      </c>
      <c r="G10" s="289">
        <v>0</v>
      </c>
      <c r="H10" s="288">
        <v>0</v>
      </c>
      <c r="I10" s="290">
        <f t="shared" si="0"/>
        <v>1656.877</v>
      </c>
      <c r="J10" s="291">
        <f t="shared" si="1"/>
        <v>6627.5079999999998</v>
      </c>
      <c r="K10" s="287">
        <f>'PC Oct 2017'!AY4</f>
        <v>0</v>
      </c>
      <c r="L10" s="287">
        <f>'PC Oct 2017'!AZ4</f>
        <v>0</v>
      </c>
      <c r="M10" s="287">
        <f>'PC Oct 2017'!BA4</f>
        <v>7</v>
      </c>
      <c r="N10" s="287">
        <f>'PC Oct 2017'!BB4</f>
        <v>0</v>
      </c>
      <c r="O10" s="291">
        <f t="shared" si="2"/>
        <v>6627.5079999999998</v>
      </c>
      <c r="P10" s="291">
        <f>O10-(O10*M10/100)</f>
        <v>6163.5824400000001</v>
      </c>
      <c r="Q10" s="291">
        <f t="shared" si="3"/>
        <v>7290.2588000000005</v>
      </c>
      <c r="R10" s="291">
        <f t="shared" si="3"/>
        <v>6779.9406840000011</v>
      </c>
      <c r="S10" s="292">
        <f>'PC Oct 2017'!BI4</f>
        <v>0</v>
      </c>
      <c r="T10" s="293" t="str">
        <f>'PC Oct 2017'!BJ4</f>
        <v>n</v>
      </c>
      <c r="U10" s="265"/>
      <c r="V10" s="265"/>
      <c r="W10" s="265"/>
      <c r="X10" s="265"/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  <c r="CK10" s="265"/>
      <c r="CL10" s="265"/>
      <c r="CM10" s="265"/>
      <c r="CN10" s="265"/>
      <c r="CO10" s="265"/>
      <c r="CP10" s="265"/>
      <c r="CQ10" s="265"/>
      <c r="CR10" s="265"/>
      <c r="CS10" s="265"/>
      <c r="CT10" s="265"/>
      <c r="CU10" s="265"/>
      <c r="CV10" s="265"/>
      <c r="CW10" s="265"/>
      <c r="CX10" s="265"/>
      <c r="CY10" s="265"/>
      <c r="CZ10" s="265"/>
      <c r="DA10" s="265"/>
      <c r="DB10" s="265"/>
      <c r="DC10" s="265"/>
      <c r="DD10" s="265"/>
      <c r="DE10" s="265"/>
      <c r="DF10" s="265"/>
      <c r="DG10" s="265"/>
      <c r="DH10" s="265"/>
      <c r="DI10" s="265"/>
      <c r="DJ10" s="265"/>
      <c r="DK10" s="265"/>
      <c r="DL10" s="265"/>
      <c r="DM10" s="265"/>
      <c r="DN10" s="265"/>
      <c r="DO10" s="265"/>
      <c r="DP10" s="265"/>
      <c r="DQ10" s="265"/>
      <c r="DR10" s="265"/>
      <c r="DS10" s="265"/>
      <c r="DT10" s="265"/>
      <c r="DU10" s="265"/>
      <c r="DV10" s="265"/>
      <c r="DW10" s="265"/>
      <c r="DX10" s="265"/>
      <c r="DY10" s="265"/>
      <c r="DZ10" s="265"/>
      <c r="EA10" s="265"/>
      <c r="EB10" s="265"/>
      <c r="EC10" s="265"/>
      <c r="ED10" s="265"/>
      <c r="EE10" s="265"/>
      <c r="EF10" s="265"/>
      <c r="EG10" s="265"/>
      <c r="EH10" s="265"/>
      <c r="EI10" s="265"/>
      <c r="EJ10" s="265"/>
      <c r="EK10" s="265"/>
      <c r="EL10" s="265"/>
      <c r="EM10" s="265"/>
      <c r="EN10" s="265"/>
      <c r="EO10" s="265"/>
      <c r="EP10" s="265"/>
      <c r="EQ10" s="265"/>
      <c r="ER10" s="265"/>
      <c r="ES10" s="265"/>
      <c r="ET10" s="265"/>
      <c r="EU10" s="265"/>
      <c r="EV10" s="265"/>
      <c r="EW10" s="265"/>
      <c r="EX10" s="265"/>
      <c r="EY10" s="265"/>
      <c r="EZ10" s="265"/>
      <c r="FA10" s="265"/>
      <c r="FB10" s="265"/>
      <c r="FC10" s="265"/>
      <c r="FD10" s="265"/>
      <c r="FE10" s="265"/>
      <c r="FF10" s="265"/>
      <c r="FG10" s="265"/>
      <c r="FH10" s="265"/>
      <c r="FI10" s="265"/>
      <c r="FJ10" s="265"/>
      <c r="FK10" s="265"/>
      <c r="FL10" s="265"/>
      <c r="FM10" s="265"/>
      <c r="FN10" s="265"/>
      <c r="FO10" s="265"/>
      <c r="FP10" s="265"/>
      <c r="FQ10" s="265"/>
      <c r="FR10" s="265"/>
      <c r="FS10" s="265"/>
      <c r="FT10" s="265"/>
      <c r="FU10" s="265"/>
      <c r="FV10" s="265"/>
      <c r="FW10" s="265"/>
    </row>
    <row r="11" spans="1:179" s="282" customFormat="1" ht="14" x14ac:dyDescent="0.15">
      <c r="A11" s="286" t="str">
        <f>'PC Oct 2017'!K5</f>
        <v>Commander</v>
      </c>
      <c r="B11" s="287" t="str">
        <f>'PC Oct 2017'!L5</f>
        <v>Market offer</v>
      </c>
      <c r="C11" s="288">
        <f>91*'PC Oct 2017'!M5/100</f>
        <v>147.59289999999999</v>
      </c>
      <c r="D11" s="288">
        <f>IF($C$5&gt;='PC Oct 2017'!P5,('PC Oct 2017'!P5*'PC Oct 2017'!N5/100),('PC Bills October 2017'!$C$5*'PC Oct 2017'!N5/100))</f>
        <v>292.23</v>
      </c>
      <c r="E11" s="295">
        <v>0</v>
      </c>
      <c r="F11" s="295">
        <v>0</v>
      </c>
      <c r="G11" s="289">
        <v>0</v>
      </c>
      <c r="H11" s="295">
        <f>IF(($C$5&lt;'PC Oct 2017'!P5),(0),('PC Bills October 2017'!$C$5-'PC Oct 2017'!P5)*'PC Oct 2017'!Q5/100)</f>
        <v>1140.27</v>
      </c>
      <c r="I11" s="290">
        <f t="shared" si="0"/>
        <v>1580.0929000000001</v>
      </c>
      <c r="J11" s="291">
        <f t="shared" si="1"/>
        <v>6320.3716000000004</v>
      </c>
      <c r="K11" s="287">
        <f>'PC Oct 2017'!AY5</f>
        <v>0</v>
      </c>
      <c r="L11" s="287">
        <f>'PC Oct 2017'!AZ5</f>
        <v>0</v>
      </c>
      <c r="M11" s="287">
        <f>'PC Oct 2017'!BA5</f>
        <v>0</v>
      </c>
      <c r="N11" s="287">
        <f>'PC Oct 2017'!BB5</f>
        <v>20</v>
      </c>
      <c r="O11" s="291">
        <f t="shared" si="2"/>
        <v>6320.3716000000004</v>
      </c>
      <c r="P11" s="291">
        <f>O11-((I11-C11)*N11/100)*4</f>
        <v>5174.3716000000004</v>
      </c>
      <c r="Q11" s="291">
        <f t="shared" si="3"/>
        <v>6952.4087600000012</v>
      </c>
      <c r="R11" s="291">
        <f t="shared" si="3"/>
        <v>5691.8087600000008</v>
      </c>
      <c r="S11" s="292">
        <f>'PC Oct 2017'!BI5</f>
        <v>0</v>
      </c>
      <c r="T11" s="293" t="str">
        <f>'PC Oct 2017'!BJ5</f>
        <v>n</v>
      </c>
      <c r="U11" s="265"/>
      <c r="V11" s="265"/>
      <c r="W11" s="265"/>
      <c r="X11" s="265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  <c r="CK11" s="265"/>
    </row>
    <row r="12" spans="1:179" s="268" customFormat="1" ht="14" x14ac:dyDescent="0.15">
      <c r="A12" s="286" t="str">
        <f>'PC Oct 2017'!K6</f>
        <v>CovaU</v>
      </c>
      <c r="B12" s="287" t="str">
        <f>'PC Oct 2017'!L6</f>
        <v>Smart Saver</v>
      </c>
      <c r="C12" s="288">
        <f>91*'PC Oct 2017'!M6/100</f>
        <v>124.67</v>
      </c>
      <c r="D12" s="288">
        <f>$C$5*'PC Oct 2017'!N6/100</f>
        <v>1416.5</v>
      </c>
      <c r="E12" s="288">
        <v>0</v>
      </c>
      <c r="F12" s="288">
        <v>0</v>
      </c>
      <c r="G12" s="289">
        <v>0</v>
      </c>
      <c r="H12" s="288">
        <v>0</v>
      </c>
      <c r="I12" s="290">
        <f t="shared" si="0"/>
        <v>1541.17</v>
      </c>
      <c r="J12" s="291">
        <f t="shared" si="1"/>
        <v>6164.68</v>
      </c>
      <c r="K12" s="287">
        <f>'PC Oct 2017'!AY6</f>
        <v>0</v>
      </c>
      <c r="L12" s="287">
        <f>'PC Oct 2017'!AZ6</f>
        <v>0</v>
      </c>
      <c r="M12" s="287">
        <f>'PC Oct 2017'!BA6</f>
        <v>0</v>
      </c>
      <c r="N12" s="287">
        <f>'PC Oct 2017'!BB6</f>
        <v>34</v>
      </c>
      <c r="O12" s="291">
        <f t="shared" si="2"/>
        <v>6164.68</v>
      </c>
      <c r="P12" s="291">
        <f>O12-((I12-C12)*N12/100)*4</f>
        <v>4238.24</v>
      </c>
      <c r="Q12" s="291">
        <f t="shared" si="3"/>
        <v>6781.148000000001</v>
      </c>
      <c r="R12" s="291">
        <f t="shared" si="3"/>
        <v>4662.0640000000003</v>
      </c>
      <c r="S12" s="292">
        <f>'PC Oct 2017'!BI6</f>
        <v>0</v>
      </c>
      <c r="T12" s="293" t="str">
        <f>'PC Oct 2017'!BJ6</f>
        <v>n</v>
      </c>
      <c r="U12" s="265"/>
      <c r="V12" s="265"/>
      <c r="W12" s="265"/>
      <c r="X12" s="265"/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  <c r="CJ12" s="265"/>
      <c r="CK12" s="265"/>
      <c r="CL12" s="265"/>
      <c r="CM12" s="265"/>
      <c r="CN12" s="265"/>
      <c r="CO12" s="265"/>
      <c r="CP12" s="265"/>
      <c r="CQ12" s="265"/>
      <c r="CR12" s="265"/>
      <c r="CS12" s="265"/>
      <c r="CT12" s="265"/>
      <c r="CU12" s="265"/>
      <c r="CV12" s="265"/>
      <c r="CW12" s="265"/>
      <c r="CX12" s="265"/>
      <c r="CY12" s="265"/>
      <c r="CZ12" s="265"/>
      <c r="DA12" s="265"/>
      <c r="DB12" s="265"/>
      <c r="DC12" s="265"/>
      <c r="DD12" s="265"/>
      <c r="DE12" s="265"/>
      <c r="DF12" s="265"/>
      <c r="DG12" s="265"/>
      <c r="DH12" s="265"/>
      <c r="DI12" s="265"/>
      <c r="DJ12" s="265"/>
      <c r="DK12" s="265"/>
      <c r="DL12" s="265"/>
      <c r="DM12" s="265"/>
      <c r="DN12" s="265"/>
      <c r="DO12" s="265"/>
      <c r="DP12" s="265"/>
      <c r="DQ12" s="265"/>
      <c r="DR12" s="265"/>
      <c r="DS12" s="265"/>
      <c r="DT12" s="265"/>
      <c r="DU12" s="265"/>
      <c r="DV12" s="265"/>
      <c r="DW12" s="265"/>
      <c r="DX12" s="265"/>
      <c r="DY12" s="265"/>
      <c r="DZ12" s="265"/>
      <c r="EA12" s="265"/>
      <c r="EB12" s="265"/>
      <c r="EC12" s="265"/>
      <c r="ED12" s="265"/>
      <c r="EE12" s="265"/>
      <c r="EF12" s="265"/>
      <c r="EG12" s="265"/>
      <c r="EH12" s="265"/>
      <c r="EI12" s="265"/>
      <c r="EJ12" s="265"/>
      <c r="EK12" s="265"/>
      <c r="EL12" s="265"/>
      <c r="EM12" s="265"/>
      <c r="EN12" s="265"/>
      <c r="EO12" s="265"/>
      <c r="EP12" s="265"/>
      <c r="EQ12" s="265"/>
      <c r="ER12" s="265"/>
      <c r="ES12" s="265"/>
      <c r="ET12" s="265"/>
      <c r="EU12" s="265"/>
      <c r="EV12" s="265"/>
      <c r="EW12" s="265"/>
      <c r="EX12" s="265"/>
      <c r="EY12" s="265"/>
      <c r="EZ12" s="265"/>
      <c r="FA12" s="265"/>
      <c r="FB12" s="265"/>
      <c r="FC12" s="265"/>
      <c r="FD12" s="265"/>
      <c r="FE12" s="265"/>
      <c r="FF12" s="265"/>
      <c r="FG12" s="265"/>
      <c r="FH12" s="265"/>
      <c r="FI12" s="265"/>
      <c r="FJ12" s="265"/>
      <c r="FK12" s="265"/>
      <c r="FL12" s="265"/>
      <c r="FM12" s="265"/>
      <c r="FN12" s="265"/>
      <c r="FO12" s="265"/>
      <c r="FP12" s="265"/>
      <c r="FQ12" s="265"/>
      <c r="FR12" s="265"/>
      <c r="FS12" s="265"/>
      <c r="FT12" s="265"/>
      <c r="FU12" s="265"/>
      <c r="FV12" s="265"/>
      <c r="FW12" s="265"/>
    </row>
    <row r="13" spans="1:179" s="282" customFormat="1" ht="14" x14ac:dyDescent="0.15">
      <c r="A13" s="286" t="str">
        <f>'PC Oct 2017'!K7</f>
        <v>Diamond Energy</v>
      </c>
      <c r="B13" s="287" t="str">
        <f>'PC Oct 2017'!L7</f>
        <v>Pay on time discount</v>
      </c>
      <c r="C13" s="288">
        <f>91*'PC Oct 2017'!M7/100</f>
        <v>127.35449999999999</v>
      </c>
      <c r="D13" s="288">
        <f>IF(C5&gt;='PC Oct 2017'!P7,('PC Oct 2017'!P7*'PC Oct 2017'!N7/100),('PC Bills October 2017'!C5*'PC Oct 2017'!N7/100))</f>
        <v>231.4</v>
      </c>
      <c r="E13" s="295">
        <f>IF($C5&lt;'PC Oct 2017'!P7,0,IF(($C5-'PC Oct 2017'!P7)&lt;='PC Oct 2017'!R7,(($C5-'PC Oct 2017'!P7)*'PC Oct 2017'!Q7/100),((('PC Oct 2017'!R7+'PC Oct 2017'!P7)-('PC Oct 2017'!P7))*'PC Oct 2017'!Q7/100)))</f>
        <v>669.75</v>
      </c>
      <c r="F13" s="401">
        <v>0</v>
      </c>
      <c r="G13" s="289">
        <v>0</v>
      </c>
      <c r="H13" s="295">
        <f>IF(($C$5&lt;'PC Oct 2017'!R7+'PC Oct 2017'!P7),(0),((C5-('PC Oct 2017'!R7+'PC Oct 2017'!P7))*'PC Oct 2017'!S7/100))</f>
        <v>464.7</v>
      </c>
      <c r="I13" s="290">
        <f t="shared" si="0"/>
        <v>1493.2045000000001</v>
      </c>
      <c r="J13" s="291">
        <f t="shared" si="1"/>
        <v>5972.8180000000002</v>
      </c>
      <c r="K13" s="287">
        <f>'PC Oct 2017'!AY7</f>
        <v>0</v>
      </c>
      <c r="L13" s="287">
        <f>'PC Oct 2017'!AZ7</f>
        <v>0</v>
      </c>
      <c r="M13" s="287">
        <f>'PC Oct 2017'!BA7</f>
        <v>7</v>
      </c>
      <c r="N13" s="287">
        <f>'PC Oct 2017'!BB7</f>
        <v>0</v>
      </c>
      <c r="O13" s="291">
        <f t="shared" si="2"/>
        <v>5972.8180000000002</v>
      </c>
      <c r="P13" s="291">
        <f>O13-(O13*M13/100)</f>
        <v>5554.7207400000007</v>
      </c>
      <c r="Q13" s="291">
        <f t="shared" si="3"/>
        <v>6570.0998000000009</v>
      </c>
      <c r="R13" s="291">
        <f t="shared" si="3"/>
        <v>6110.1928140000009</v>
      </c>
      <c r="S13" s="292">
        <f>'PC Oct 2017'!BI7</f>
        <v>24</v>
      </c>
      <c r="T13" s="293" t="str">
        <f>'PC Oct 2017'!BJ7</f>
        <v>y</v>
      </c>
      <c r="U13" s="265"/>
      <c r="V13" s="265"/>
      <c r="W13" s="265"/>
      <c r="X13" s="265"/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  <c r="CJ13" s="265"/>
      <c r="CK13" s="265"/>
    </row>
    <row r="14" spans="1:179" s="268" customFormat="1" ht="14" x14ac:dyDescent="0.15">
      <c r="A14" s="286" t="str">
        <f>'PC Oct 2017'!K8</f>
        <v>Dodo Power &amp; Gas</v>
      </c>
      <c r="B14" s="302" t="str">
        <f>'PC Oct 2017'!L8</f>
        <v>Market offer</v>
      </c>
      <c r="C14" s="288">
        <f>91*'PC Oct 2017'!M8/100</f>
        <v>157.96690000000001</v>
      </c>
      <c r="D14" s="288">
        <f>$C$5*'PC Oct 2017'!N8/100</f>
        <v>1532</v>
      </c>
      <c r="E14" s="288">
        <v>0</v>
      </c>
      <c r="F14" s="288">
        <v>0</v>
      </c>
      <c r="G14" s="289">
        <v>0</v>
      </c>
      <c r="H14" s="288">
        <v>0</v>
      </c>
      <c r="I14" s="290">
        <f t="shared" si="0"/>
        <v>1689.9668999999999</v>
      </c>
      <c r="J14" s="291">
        <f t="shared" si="1"/>
        <v>6759.8675999999996</v>
      </c>
      <c r="K14" s="287">
        <f>'PC Oct 2017'!AY8</f>
        <v>0</v>
      </c>
      <c r="L14" s="287">
        <f>'PC Oct 2017'!AZ8</f>
        <v>0</v>
      </c>
      <c r="M14" s="287">
        <f>'PC Oct 2017'!BA8</f>
        <v>0</v>
      </c>
      <c r="N14" s="287">
        <f>'PC Oct 2017'!BB8</f>
        <v>0</v>
      </c>
      <c r="O14" s="291">
        <f t="shared" si="2"/>
        <v>6759.8675999999996</v>
      </c>
      <c r="P14" s="291">
        <f>O14</f>
        <v>6759.8675999999996</v>
      </c>
      <c r="Q14" s="291">
        <f t="shared" si="3"/>
        <v>7435.8543600000003</v>
      </c>
      <c r="R14" s="291">
        <f t="shared" si="3"/>
        <v>7435.8543600000003</v>
      </c>
      <c r="S14" s="292">
        <f>'PC Oct 2017'!BI8</f>
        <v>0</v>
      </c>
      <c r="T14" s="293" t="str">
        <f>'PC Oct 2017'!BJ8</f>
        <v>n</v>
      </c>
      <c r="U14" s="265"/>
      <c r="V14" s="265"/>
      <c r="W14" s="265"/>
      <c r="X14" s="265"/>
      <c r="Y14" s="265"/>
      <c r="Z14" s="265"/>
      <c r="AA14" s="265"/>
      <c r="AB14" s="265"/>
      <c r="AC14" s="265"/>
      <c r="AD14" s="265"/>
      <c r="AE14" s="265"/>
      <c r="AF14" s="265"/>
      <c r="AG14" s="265"/>
      <c r="AH14" s="265"/>
      <c r="AI14" s="265"/>
      <c r="AJ14" s="265"/>
      <c r="AK14" s="265"/>
      <c r="AL14" s="265"/>
      <c r="AM14" s="265"/>
      <c r="AN14" s="265"/>
      <c r="AO14" s="265"/>
      <c r="AP14" s="265"/>
      <c r="AQ14" s="265"/>
      <c r="AR14" s="265"/>
      <c r="AS14" s="265"/>
      <c r="AT14" s="265"/>
      <c r="AU14" s="265"/>
      <c r="AV14" s="265"/>
      <c r="AW14" s="265"/>
      <c r="AX14" s="265"/>
      <c r="AY14" s="265"/>
      <c r="AZ14" s="265"/>
      <c r="BA14" s="265"/>
      <c r="BB14" s="265"/>
      <c r="BC14" s="265"/>
      <c r="BD14" s="265"/>
      <c r="BE14" s="265"/>
      <c r="BF14" s="265"/>
      <c r="BG14" s="265"/>
      <c r="BH14" s="265"/>
      <c r="BI14" s="265"/>
      <c r="BJ14" s="265"/>
      <c r="BK14" s="265"/>
      <c r="BL14" s="265"/>
      <c r="BM14" s="265"/>
      <c r="BN14" s="265"/>
      <c r="BO14" s="265"/>
      <c r="BP14" s="265"/>
      <c r="BQ14" s="265"/>
      <c r="BR14" s="265"/>
      <c r="BS14" s="265"/>
      <c r="BT14" s="265"/>
      <c r="BU14" s="265"/>
      <c r="BV14" s="265"/>
      <c r="BW14" s="265"/>
      <c r="BX14" s="265"/>
      <c r="BY14" s="265"/>
      <c r="BZ14" s="265"/>
      <c r="CA14" s="265"/>
      <c r="CB14" s="265"/>
      <c r="CC14" s="265"/>
      <c r="CD14" s="265"/>
      <c r="CE14" s="265"/>
      <c r="CF14" s="265"/>
      <c r="CG14" s="265"/>
      <c r="CH14" s="265"/>
      <c r="CI14" s="265"/>
      <c r="CJ14" s="265"/>
      <c r="CK14" s="265"/>
      <c r="CL14" s="265"/>
      <c r="CM14" s="265"/>
      <c r="CN14" s="265"/>
      <c r="CO14" s="265"/>
      <c r="CP14" s="265"/>
      <c r="CQ14" s="265"/>
      <c r="CR14" s="265"/>
      <c r="CS14" s="265"/>
      <c r="CT14" s="265"/>
      <c r="CU14" s="265"/>
      <c r="CV14" s="265"/>
      <c r="CW14" s="265"/>
      <c r="CX14" s="265"/>
      <c r="CY14" s="265"/>
      <c r="CZ14" s="265"/>
      <c r="DA14" s="265"/>
      <c r="DB14" s="265"/>
      <c r="DC14" s="265"/>
      <c r="DD14" s="265"/>
      <c r="DE14" s="265"/>
      <c r="DF14" s="265"/>
      <c r="DG14" s="265"/>
      <c r="DH14" s="265"/>
      <c r="DI14" s="265"/>
      <c r="DJ14" s="265"/>
      <c r="DK14" s="265"/>
      <c r="DL14" s="265"/>
      <c r="DM14" s="265"/>
      <c r="DN14" s="265"/>
      <c r="DO14" s="265"/>
      <c r="DP14" s="265"/>
      <c r="DQ14" s="265"/>
      <c r="DR14" s="265"/>
      <c r="DS14" s="265"/>
      <c r="DT14" s="265"/>
      <c r="DU14" s="265"/>
      <c r="DV14" s="265"/>
      <c r="DW14" s="265"/>
      <c r="DX14" s="265"/>
      <c r="DY14" s="265"/>
      <c r="DZ14" s="265"/>
      <c r="EA14" s="265"/>
      <c r="EB14" s="265"/>
      <c r="EC14" s="265"/>
      <c r="ED14" s="265"/>
      <c r="EE14" s="265"/>
      <c r="EF14" s="265"/>
      <c r="EG14" s="265"/>
      <c r="EH14" s="265"/>
      <c r="EI14" s="265"/>
      <c r="EJ14" s="265"/>
      <c r="EK14" s="265"/>
      <c r="EL14" s="265"/>
      <c r="EM14" s="265"/>
      <c r="EN14" s="265"/>
      <c r="EO14" s="265"/>
      <c r="EP14" s="265"/>
      <c r="EQ14" s="265"/>
      <c r="ER14" s="265"/>
      <c r="ES14" s="265"/>
      <c r="ET14" s="265"/>
      <c r="EU14" s="265"/>
      <c r="EV14" s="265"/>
      <c r="EW14" s="265"/>
      <c r="EX14" s="265"/>
      <c r="EY14" s="265"/>
      <c r="EZ14" s="265"/>
      <c r="FA14" s="265"/>
      <c r="FB14" s="265"/>
      <c r="FC14" s="265"/>
      <c r="FD14" s="265"/>
      <c r="FE14" s="265"/>
      <c r="FF14" s="265"/>
      <c r="FG14" s="265"/>
      <c r="FH14" s="265"/>
      <c r="FI14" s="265"/>
      <c r="FJ14" s="265"/>
      <c r="FK14" s="265"/>
      <c r="FL14" s="265"/>
      <c r="FM14" s="265"/>
      <c r="FN14" s="265"/>
      <c r="FO14" s="265"/>
      <c r="FP14" s="265"/>
      <c r="FQ14" s="265"/>
      <c r="FR14" s="265"/>
      <c r="FS14" s="265"/>
      <c r="FT14" s="265"/>
      <c r="FU14" s="265"/>
      <c r="FV14" s="265"/>
      <c r="FW14" s="265"/>
    </row>
    <row r="15" spans="1:179" s="282" customFormat="1" ht="14" x14ac:dyDescent="0.15">
      <c r="A15" s="286" t="str">
        <f>'PC Oct 2017'!K9</f>
        <v>EnergyAustralia</v>
      </c>
      <c r="B15" s="287" t="str">
        <f>'PC Oct 2017'!L9</f>
        <v>Everyday Saver Business</v>
      </c>
      <c r="C15" s="288">
        <f>91*'PC Oct 2017'!M9/100</f>
        <v>114.66</v>
      </c>
      <c r="D15" s="288">
        <f>$C$5*'PC Oct 2017'!N9/100</f>
        <v>1490.5</v>
      </c>
      <c r="E15" s="288">
        <v>0</v>
      </c>
      <c r="F15" s="288">
        <v>0</v>
      </c>
      <c r="G15" s="289">
        <v>0</v>
      </c>
      <c r="H15" s="288">
        <v>0</v>
      </c>
      <c r="I15" s="290">
        <f t="shared" si="0"/>
        <v>1605.16</v>
      </c>
      <c r="J15" s="291">
        <f t="shared" si="1"/>
        <v>6420.64</v>
      </c>
      <c r="K15" s="287">
        <f>'PC Oct 2017'!AY9</f>
        <v>0</v>
      </c>
      <c r="L15" s="287">
        <f>'PC Oct 2017'!AZ9</f>
        <v>32</v>
      </c>
      <c r="M15" s="287">
        <f>'PC Oct 2017'!BA9</f>
        <v>0</v>
      </c>
      <c r="N15" s="287">
        <f>'PC Oct 2017'!BB9</f>
        <v>0</v>
      </c>
      <c r="O15" s="291">
        <f>J15-((I15-C15)*L15/100)*4</f>
        <v>4512.8</v>
      </c>
      <c r="P15" s="291">
        <f>O15</f>
        <v>4512.8</v>
      </c>
      <c r="Q15" s="291">
        <f t="shared" si="3"/>
        <v>4964.0800000000008</v>
      </c>
      <c r="R15" s="291">
        <f t="shared" si="3"/>
        <v>4964.0800000000008</v>
      </c>
      <c r="S15" s="292">
        <f>'PC Oct 2017'!BI9</f>
        <v>24</v>
      </c>
      <c r="T15" s="293" t="str">
        <f>'PC Oct 2017'!BJ9</f>
        <v>y</v>
      </c>
      <c r="U15" s="265"/>
      <c r="V15" s="265"/>
      <c r="W15" s="265"/>
      <c r="X15" s="265"/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  <c r="CJ15" s="265"/>
      <c r="CK15" s="265"/>
    </row>
    <row r="16" spans="1:179" s="268" customFormat="1" ht="14" x14ac:dyDescent="0.15">
      <c r="A16" s="286" t="str">
        <f>'PC Oct 2017'!K10</f>
        <v>ERM Power</v>
      </c>
      <c r="B16" s="287" t="str">
        <f>'PC Oct 2017'!L10</f>
        <v>Adjustable</v>
      </c>
      <c r="C16" s="288">
        <f>91*'PC Oct 2017'!M10/100</f>
        <v>105.56</v>
      </c>
      <c r="D16" s="288">
        <f>$C$5*'PC Oct 2017'!N10/100</f>
        <v>1143.5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1249.06</v>
      </c>
      <c r="J16" s="291">
        <f t="shared" si="1"/>
        <v>4996.24</v>
      </c>
      <c r="K16" s="287">
        <f>'PC Oct 2017'!AY10</f>
        <v>0</v>
      </c>
      <c r="L16" s="287">
        <f>'PC Oct 2017'!AZ10</f>
        <v>0</v>
      </c>
      <c r="M16" s="287">
        <f>'PC Oct 2017'!BA10</f>
        <v>0</v>
      </c>
      <c r="N16" s="287">
        <f>'PC Oct 2017'!BB10</f>
        <v>0</v>
      </c>
      <c r="O16" s="291">
        <f t="shared" ref="O16:O21" si="4">J16</f>
        <v>4996.24</v>
      </c>
      <c r="P16" s="291">
        <f>O16</f>
        <v>4996.24</v>
      </c>
      <c r="Q16" s="291">
        <f t="shared" si="3"/>
        <v>5495.8640000000005</v>
      </c>
      <c r="R16" s="291">
        <f t="shared" si="3"/>
        <v>5495.8640000000005</v>
      </c>
      <c r="S16" s="292">
        <f>'PC Oct 2017'!BI10</f>
        <v>0</v>
      </c>
      <c r="T16" s="293" t="str">
        <f>'PC Oct 2017'!BJ10</f>
        <v>n</v>
      </c>
      <c r="U16" s="265"/>
      <c r="V16" s="265"/>
      <c r="W16" s="265"/>
      <c r="X16" s="265"/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  <c r="CJ16" s="265"/>
      <c r="CK16" s="265"/>
      <c r="CL16" s="265"/>
      <c r="CM16" s="265"/>
      <c r="CN16" s="265"/>
      <c r="CO16" s="265"/>
      <c r="CP16" s="265"/>
      <c r="CQ16" s="265"/>
      <c r="CR16" s="265"/>
      <c r="CS16" s="265"/>
      <c r="CT16" s="265"/>
      <c r="CU16" s="265"/>
      <c r="CV16" s="265"/>
      <c r="CW16" s="265"/>
      <c r="CX16" s="265"/>
      <c r="CY16" s="265"/>
      <c r="CZ16" s="265"/>
      <c r="DA16" s="265"/>
      <c r="DB16" s="265"/>
      <c r="DC16" s="265"/>
      <c r="DD16" s="265"/>
      <c r="DE16" s="265"/>
      <c r="DF16" s="265"/>
      <c r="DG16" s="265"/>
      <c r="DH16" s="265"/>
      <c r="DI16" s="265"/>
      <c r="DJ16" s="265"/>
      <c r="DK16" s="265"/>
      <c r="DL16" s="265"/>
      <c r="DM16" s="265"/>
      <c r="DN16" s="265"/>
      <c r="DO16" s="265"/>
      <c r="DP16" s="265"/>
      <c r="DQ16" s="265"/>
      <c r="DR16" s="265"/>
      <c r="DS16" s="265"/>
      <c r="DT16" s="265"/>
      <c r="DU16" s="265"/>
      <c r="DV16" s="265"/>
      <c r="DW16" s="265"/>
      <c r="DX16" s="265"/>
      <c r="DY16" s="265"/>
      <c r="DZ16" s="265"/>
      <c r="EA16" s="265"/>
      <c r="EB16" s="265"/>
      <c r="EC16" s="265"/>
      <c r="ED16" s="265"/>
      <c r="EE16" s="265"/>
      <c r="EF16" s="265"/>
      <c r="EG16" s="265"/>
      <c r="EH16" s="265"/>
      <c r="EI16" s="265"/>
      <c r="EJ16" s="265"/>
      <c r="EK16" s="265"/>
      <c r="EL16" s="265"/>
      <c r="EM16" s="265"/>
      <c r="EN16" s="265"/>
      <c r="EO16" s="265"/>
      <c r="EP16" s="265"/>
      <c r="EQ16" s="265"/>
      <c r="ER16" s="265"/>
      <c r="ES16" s="265"/>
      <c r="ET16" s="265"/>
      <c r="EU16" s="265"/>
      <c r="EV16" s="265"/>
      <c r="EW16" s="265"/>
      <c r="EX16" s="265"/>
      <c r="EY16" s="265"/>
      <c r="EZ16" s="265"/>
      <c r="FA16" s="265"/>
      <c r="FB16" s="265"/>
      <c r="FC16" s="265"/>
      <c r="FD16" s="265"/>
      <c r="FE16" s="265"/>
      <c r="FF16" s="265"/>
      <c r="FG16" s="265"/>
      <c r="FH16" s="265"/>
      <c r="FI16" s="265"/>
      <c r="FJ16" s="265"/>
      <c r="FK16" s="265"/>
      <c r="FL16" s="265"/>
      <c r="FM16" s="265"/>
      <c r="FN16" s="265"/>
      <c r="FO16" s="265"/>
      <c r="FP16" s="265"/>
      <c r="FQ16" s="265"/>
      <c r="FR16" s="265"/>
      <c r="FS16" s="265"/>
      <c r="FT16" s="265"/>
      <c r="FU16" s="265"/>
      <c r="FV16" s="265"/>
      <c r="FW16" s="265"/>
    </row>
    <row r="17" spans="1:179" s="282" customFormat="1" ht="14" x14ac:dyDescent="0.15">
      <c r="A17" s="286" t="str">
        <f>'PC Oct 2017'!K11</f>
        <v>GloBird Energy</v>
      </c>
      <c r="B17" s="287" t="str">
        <f>'PC Oct 2017'!L11</f>
        <v>Bizsave</v>
      </c>
      <c r="C17" s="288">
        <f>91*'PC Oct 2017'!M11/100</f>
        <v>107.38</v>
      </c>
      <c r="D17" s="288">
        <f>$C$5*'PC Oct 2017'!N11/100</f>
        <v>1440</v>
      </c>
      <c r="E17" s="288">
        <v>0</v>
      </c>
      <c r="F17" s="288">
        <v>0</v>
      </c>
      <c r="G17" s="289">
        <v>0</v>
      </c>
      <c r="H17" s="288">
        <v>0</v>
      </c>
      <c r="I17" s="290">
        <f t="shared" si="0"/>
        <v>1547.38</v>
      </c>
      <c r="J17" s="291">
        <f t="shared" si="1"/>
        <v>6189.52</v>
      </c>
      <c r="K17" s="287">
        <f>'PC Oct 2017'!AY11</f>
        <v>0</v>
      </c>
      <c r="L17" s="287">
        <f>'PC Oct 2017'!AZ11</f>
        <v>0</v>
      </c>
      <c r="M17" s="287">
        <f>'PC Oct 2017'!BA11</f>
        <v>0</v>
      </c>
      <c r="N17" s="287">
        <f>'PC Oct 2017'!BB11</f>
        <v>15</v>
      </c>
      <c r="O17" s="291">
        <f t="shared" si="4"/>
        <v>6189.52</v>
      </c>
      <c r="P17" s="291">
        <f>O17-((I17-C17)*N17/100)*4</f>
        <v>5325.52</v>
      </c>
      <c r="Q17" s="291">
        <f t="shared" si="3"/>
        <v>6808.4720000000007</v>
      </c>
      <c r="R17" s="291">
        <f t="shared" si="3"/>
        <v>5858.072000000001</v>
      </c>
      <c r="S17" s="292">
        <f>'PC Oct 2017'!BI11</f>
        <v>0</v>
      </c>
      <c r="T17" s="293" t="str">
        <f>'PC Oct 2017'!BJ11</f>
        <v>n</v>
      </c>
      <c r="U17" s="265"/>
      <c r="V17" s="265"/>
      <c r="W17" s="265"/>
      <c r="X17" s="265"/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  <c r="CJ17" s="265"/>
      <c r="CK17" s="265"/>
    </row>
    <row r="18" spans="1:179" s="268" customFormat="1" ht="14" x14ac:dyDescent="0.15">
      <c r="A18" s="286" t="str">
        <f>'PC Oct 2017'!K12</f>
        <v>Lumo Energy</v>
      </c>
      <c r="B18" s="287" t="str">
        <f>'PC Oct 2017'!L12</f>
        <v>Business Premium</v>
      </c>
      <c r="C18" s="288">
        <f>91*'PC Oct 2017'!M12/100</f>
        <v>110.93809999999999</v>
      </c>
      <c r="D18" s="288">
        <f>$C$5*'PC Oct 2017'!N12/100</f>
        <v>937.5</v>
      </c>
      <c r="E18" s="288">
        <v>0</v>
      </c>
      <c r="F18" s="288">
        <v>0</v>
      </c>
      <c r="G18" s="289">
        <v>0</v>
      </c>
      <c r="H18" s="288">
        <v>0</v>
      </c>
      <c r="I18" s="290">
        <f t="shared" si="0"/>
        <v>1048.4381000000001</v>
      </c>
      <c r="J18" s="291">
        <f t="shared" si="1"/>
        <v>4193.7524000000003</v>
      </c>
      <c r="K18" s="287">
        <f>'PC Oct 2017'!AY12</f>
        <v>0</v>
      </c>
      <c r="L18" s="287">
        <f>'PC Oct 2017'!AZ12</f>
        <v>0</v>
      </c>
      <c r="M18" s="287">
        <f>'PC Oct 2017'!BA12</f>
        <v>0</v>
      </c>
      <c r="N18" s="287">
        <f>'PC Oct 2017'!BB12</f>
        <v>0</v>
      </c>
      <c r="O18" s="291">
        <f t="shared" si="4"/>
        <v>4193.7524000000003</v>
      </c>
      <c r="P18" s="291">
        <f>O18</f>
        <v>4193.7524000000003</v>
      </c>
      <c r="Q18" s="291">
        <f t="shared" si="3"/>
        <v>4613.1276400000006</v>
      </c>
      <c r="R18" s="291">
        <f t="shared" si="3"/>
        <v>4613.1276400000006</v>
      </c>
      <c r="S18" s="292">
        <f>'PC Oct 2017'!BI12</f>
        <v>36</v>
      </c>
      <c r="T18" s="293" t="str">
        <f>'PC Oct 2017'!BJ12</f>
        <v>n</v>
      </c>
      <c r="U18" s="265"/>
      <c r="V18" s="265"/>
      <c r="W18" s="265"/>
      <c r="X18" s="265"/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  <c r="CJ18" s="265"/>
      <c r="CK18" s="265"/>
      <c r="CL18" s="265"/>
      <c r="CM18" s="265"/>
      <c r="CN18" s="265"/>
      <c r="CO18" s="265"/>
      <c r="CP18" s="265"/>
      <c r="CQ18" s="265"/>
      <c r="CR18" s="265"/>
      <c r="CS18" s="265"/>
      <c r="CT18" s="265"/>
      <c r="CU18" s="265"/>
      <c r="CV18" s="265"/>
      <c r="CW18" s="265"/>
      <c r="CX18" s="265"/>
      <c r="CY18" s="265"/>
      <c r="CZ18" s="265"/>
      <c r="DA18" s="265"/>
      <c r="DB18" s="265"/>
      <c r="DC18" s="265"/>
      <c r="DD18" s="265"/>
      <c r="DE18" s="265"/>
      <c r="DF18" s="265"/>
      <c r="DG18" s="265"/>
      <c r="DH18" s="265"/>
      <c r="DI18" s="265"/>
      <c r="DJ18" s="265"/>
      <c r="DK18" s="265"/>
      <c r="DL18" s="265"/>
      <c r="DM18" s="265"/>
      <c r="DN18" s="265"/>
      <c r="DO18" s="265"/>
      <c r="DP18" s="265"/>
      <c r="DQ18" s="265"/>
      <c r="DR18" s="265"/>
      <c r="DS18" s="265"/>
      <c r="DT18" s="265"/>
      <c r="DU18" s="265"/>
      <c r="DV18" s="265"/>
      <c r="DW18" s="265"/>
      <c r="DX18" s="265"/>
      <c r="DY18" s="265"/>
      <c r="DZ18" s="265"/>
      <c r="EA18" s="265"/>
      <c r="EB18" s="265"/>
      <c r="EC18" s="265"/>
      <c r="ED18" s="265"/>
      <c r="EE18" s="265"/>
      <c r="EF18" s="265"/>
      <c r="EG18" s="265"/>
      <c r="EH18" s="265"/>
      <c r="EI18" s="265"/>
      <c r="EJ18" s="265"/>
      <c r="EK18" s="265"/>
      <c r="EL18" s="265"/>
      <c r="EM18" s="265"/>
      <c r="EN18" s="265"/>
      <c r="EO18" s="265"/>
      <c r="EP18" s="265"/>
      <c r="EQ18" s="265"/>
      <c r="ER18" s="265"/>
      <c r="ES18" s="265"/>
      <c r="ET18" s="265"/>
      <c r="EU18" s="265"/>
      <c r="EV18" s="265"/>
      <c r="EW18" s="265"/>
      <c r="EX18" s="265"/>
      <c r="EY18" s="265"/>
      <c r="EZ18" s="265"/>
      <c r="FA18" s="265"/>
      <c r="FB18" s="265"/>
      <c r="FC18" s="265"/>
      <c r="FD18" s="265"/>
      <c r="FE18" s="265"/>
      <c r="FF18" s="265"/>
      <c r="FG18" s="265"/>
      <c r="FH18" s="265"/>
      <c r="FI18" s="265"/>
      <c r="FJ18" s="265"/>
      <c r="FK18" s="265"/>
      <c r="FL18" s="265"/>
      <c r="FM18" s="265"/>
      <c r="FN18" s="265"/>
      <c r="FO18" s="265"/>
      <c r="FP18" s="265"/>
      <c r="FQ18" s="265"/>
      <c r="FR18" s="265"/>
      <c r="FS18" s="265"/>
      <c r="FT18" s="265"/>
      <c r="FU18" s="265"/>
      <c r="FV18" s="265"/>
      <c r="FW18" s="265"/>
    </row>
    <row r="19" spans="1:179" s="282" customFormat="1" ht="14" x14ac:dyDescent="0.15">
      <c r="A19" s="286" t="str">
        <f>'PC Oct 2017'!K13</f>
        <v>Momentum Energy</v>
      </c>
      <c r="B19" s="287" t="str">
        <f>'PC Oct 2017'!L13</f>
        <v>SmilePower</v>
      </c>
      <c r="C19" s="288">
        <f>91*'PC Oct 2017'!M13/100</f>
        <v>104.0403</v>
      </c>
      <c r="D19" s="288">
        <f>IF($C$5&gt;='PC Oct 2017'!P13,('PC Oct 2017'!P13*'PC Oct 2017'!N13/100),('PC Bills October 2017'!$C$5*'PC Oct 2017'!N13/100))</f>
        <v>330.84</v>
      </c>
      <c r="E19" s="288">
        <v>0</v>
      </c>
      <c r="F19" s="288">
        <v>0</v>
      </c>
      <c r="G19" s="289">
        <v>0</v>
      </c>
      <c r="H19" s="288">
        <f>IF(($C$5&lt;'PC Oct 2017'!P13),(0),('PC Bills October 2017'!$C$5-'PC Oct 2017'!P13)*'PC Oct 2017'!Q13/100)</f>
        <v>898.7</v>
      </c>
      <c r="I19" s="290">
        <f t="shared" si="0"/>
        <v>1333.5803000000001</v>
      </c>
      <c r="J19" s="291">
        <f t="shared" si="1"/>
        <v>5334.3212000000003</v>
      </c>
      <c r="K19" s="287">
        <f>'PC Oct 2017'!AY13</f>
        <v>0</v>
      </c>
      <c r="L19" s="287">
        <f>'PC Oct 2017'!AZ13</f>
        <v>0</v>
      </c>
      <c r="M19" s="287">
        <f>'PC Oct 2017'!BA13</f>
        <v>0</v>
      </c>
      <c r="N19" s="287">
        <f>'PC Oct 2017'!BB13</f>
        <v>0</v>
      </c>
      <c r="O19" s="291">
        <f t="shared" si="4"/>
        <v>5334.3212000000003</v>
      </c>
      <c r="P19" s="291">
        <f>O19</f>
        <v>5334.3212000000003</v>
      </c>
      <c r="Q19" s="291">
        <f t="shared" si="3"/>
        <v>5867.7533200000007</v>
      </c>
      <c r="R19" s="291">
        <f t="shared" si="3"/>
        <v>5867.7533200000007</v>
      </c>
      <c r="S19" s="292">
        <f>'PC Oct 2017'!BI13</f>
        <v>12</v>
      </c>
      <c r="T19" s="293" t="str">
        <f>'PC Oct 2017'!BJ13</f>
        <v>n</v>
      </c>
      <c r="U19" s="265"/>
      <c r="V19" s="265"/>
      <c r="W19" s="265"/>
      <c r="X19" s="265"/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  <c r="CJ19" s="265"/>
      <c r="CK19" s="265"/>
    </row>
    <row r="20" spans="1:179" s="268" customFormat="1" ht="14" x14ac:dyDescent="0.15">
      <c r="A20" s="286" t="str">
        <f>'PC Oct 2017'!K14</f>
        <v>Next Business Energy</v>
      </c>
      <c r="B20" s="287" t="str">
        <f>'PC Oct 2017'!L14</f>
        <v>Market offer</v>
      </c>
      <c r="C20" s="288">
        <f>91*'PC Oct 2017'!M14/100</f>
        <v>100.37299999999999</v>
      </c>
      <c r="D20" s="288">
        <f>IF($C$5&gt;='PC Oct 2017'!P14,('PC Oct 2017'!P14*'PC Oct 2017'!N14/100),('PC Bills October 2017'!$C$5*'PC Oct 2017'!N14/100))</f>
        <v>577.5</v>
      </c>
      <c r="E20" s="288">
        <v>0</v>
      </c>
      <c r="F20" s="288">
        <v>0</v>
      </c>
      <c r="G20" s="289">
        <v>0</v>
      </c>
      <c r="H20" s="288">
        <f>IF(($C$5&lt;'PC Oct 2017'!P14),(0),('PC Bills October 2017'!$C$5-'PC Oct 2017'!P14)*'PC Oct 2017'!Q14/100)</f>
        <v>500</v>
      </c>
      <c r="I20" s="290">
        <f t="shared" si="0"/>
        <v>1177.873</v>
      </c>
      <c r="J20" s="291">
        <f t="shared" si="1"/>
        <v>4711.4920000000002</v>
      </c>
      <c r="K20" s="287">
        <f>'PC Oct 2017'!AY14</f>
        <v>0</v>
      </c>
      <c r="L20" s="287">
        <f>'PC Oct 2017'!AZ14</f>
        <v>0</v>
      </c>
      <c r="M20" s="287">
        <f>'PC Oct 2017'!BA14</f>
        <v>12</v>
      </c>
      <c r="N20" s="287">
        <f>'PC Oct 2017'!BB14</f>
        <v>0</v>
      </c>
      <c r="O20" s="291">
        <f t="shared" si="4"/>
        <v>4711.4920000000002</v>
      </c>
      <c r="P20" s="291">
        <f>O20-(O20*M20/100)</f>
        <v>4146.1129600000004</v>
      </c>
      <c r="Q20" s="291">
        <f t="shared" si="3"/>
        <v>5182.6412000000009</v>
      </c>
      <c r="R20" s="291">
        <f t="shared" si="3"/>
        <v>4560.7242560000004</v>
      </c>
      <c r="S20" s="292">
        <f>'PC Oct 2017'!BI14</f>
        <v>24</v>
      </c>
      <c r="T20" s="293" t="str">
        <f>'PC Oct 2017'!BJ14</f>
        <v>n</v>
      </c>
      <c r="U20" s="265"/>
      <c r="V20" s="265"/>
      <c r="W20" s="265"/>
      <c r="X20" s="265"/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  <c r="CJ20" s="265"/>
      <c r="CK20" s="265"/>
      <c r="CL20" s="265"/>
      <c r="CM20" s="265"/>
      <c r="CN20" s="265"/>
      <c r="CO20" s="265"/>
      <c r="CP20" s="265"/>
      <c r="CQ20" s="265"/>
      <c r="CR20" s="265"/>
      <c r="CS20" s="265"/>
      <c r="CT20" s="265"/>
      <c r="CU20" s="265"/>
      <c r="CV20" s="265"/>
      <c r="CW20" s="265"/>
      <c r="CX20" s="265"/>
      <c r="CY20" s="265"/>
      <c r="CZ20" s="265"/>
      <c r="DA20" s="265"/>
      <c r="DB20" s="265"/>
      <c r="DC20" s="265"/>
      <c r="DD20" s="265"/>
      <c r="DE20" s="265"/>
      <c r="DF20" s="265"/>
      <c r="DG20" s="265"/>
      <c r="DH20" s="265"/>
      <c r="DI20" s="265"/>
      <c r="DJ20" s="265"/>
      <c r="DK20" s="265"/>
      <c r="DL20" s="265"/>
      <c r="DM20" s="265"/>
      <c r="DN20" s="265"/>
      <c r="DO20" s="265"/>
      <c r="DP20" s="265"/>
      <c r="DQ20" s="265"/>
      <c r="DR20" s="265"/>
      <c r="DS20" s="265"/>
      <c r="DT20" s="265"/>
      <c r="DU20" s="265"/>
      <c r="DV20" s="265"/>
      <c r="DW20" s="265"/>
      <c r="DX20" s="265"/>
      <c r="DY20" s="265"/>
      <c r="DZ20" s="265"/>
      <c r="EA20" s="265"/>
      <c r="EB20" s="265"/>
      <c r="EC20" s="265"/>
      <c r="ED20" s="265"/>
      <c r="EE20" s="265"/>
      <c r="EF20" s="265"/>
      <c r="EG20" s="265"/>
      <c r="EH20" s="265"/>
      <c r="EI20" s="265"/>
      <c r="EJ20" s="265"/>
      <c r="EK20" s="265"/>
      <c r="EL20" s="265"/>
      <c r="EM20" s="265"/>
      <c r="EN20" s="265"/>
      <c r="EO20" s="265"/>
      <c r="EP20" s="265"/>
      <c r="EQ20" s="265"/>
      <c r="ER20" s="265"/>
      <c r="ES20" s="265"/>
      <c r="ET20" s="265"/>
      <c r="EU20" s="265"/>
      <c r="EV20" s="265"/>
      <c r="EW20" s="265"/>
      <c r="EX20" s="265"/>
      <c r="EY20" s="265"/>
      <c r="EZ20" s="265"/>
      <c r="FA20" s="265"/>
      <c r="FB20" s="265"/>
      <c r="FC20" s="265"/>
      <c r="FD20" s="265"/>
      <c r="FE20" s="265"/>
      <c r="FF20" s="265"/>
      <c r="FG20" s="265"/>
      <c r="FH20" s="265"/>
      <c r="FI20" s="265"/>
      <c r="FJ20" s="265"/>
      <c r="FK20" s="265"/>
      <c r="FL20" s="265"/>
      <c r="FM20" s="265"/>
      <c r="FN20" s="265"/>
      <c r="FO20" s="265"/>
      <c r="FP20" s="265"/>
      <c r="FQ20" s="265"/>
      <c r="FR20" s="265"/>
      <c r="FS20" s="265"/>
      <c r="FT20" s="265"/>
      <c r="FU20" s="265"/>
      <c r="FV20" s="265"/>
      <c r="FW20" s="265"/>
    </row>
    <row r="21" spans="1:179" s="282" customFormat="1" ht="14" x14ac:dyDescent="0.15">
      <c r="A21" s="286" t="str">
        <f>'PC Oct 2017'!K15</f>
        <v>Online Power &amp; Gas</v>
      </c>
      <c r="B21" s="287" t="str">
        <f>'PC Oct 2017'!L15</f>
        <v>Flexi Saver</v>
      </c>
      <c r="C21" s="288">
        <f>91*'PC Oct 2017'!M15/100</f>
        <v>173.26400000000001</v>
      </c>
      <c r="D21" s="288">
        <f>IF($C$5&gt;='PC Oct 2017'!P15,('PC Oct 2017'!P15*'PC Oct 2017'!N15/100),('PC Bills October 2017'!$C$5*'PC Oct 2017'!N15/100))</f>
        <v>49.36</v>
      </c>
      <c r="E21" s="288">
        <v>0</v>
      </c>
      <c r="F21" s="288">
        <v>0</v>
      </c>
      <c r="G21" s="289">
        <v>0</v>
      </c>
      <c r="H21" s="288">
        <f>IF(($C$5&lt;'PC Oct 2017'!P15),(0),('PC Bills October 2017'!$C$5-'PC Oct 2017'!P15)*'PC Oct 2017'!Q15/100)</f>
        <v>2687.65</v>
      </c>
      <c r="I21" s="290">
        <f t="shared" si="0"/>
        <v>2910.2740000000003</v>
      </c>
      <c r="J21" s="291">
        <f t="shared" si="1"/>
        <v>11641.096000000001</v>
      </c>
      <c r="K21" s="287">
        <f>'PC Oct 2017'!AY15</f>
        <v>0</v>
      </c>
      <c r="L21" s="287">
        <f>'PC Oct 2017'!AZ15</f>
        <v>0</v>
      </c>
      <c r="M21" s="287">
        <f>'PC Oct 2017'!BA15</f>
        <v>0</v>
      </c>
      <c r="N21" s="287">
        <f>'PC Oct 2017'!BB15</f>
        <v>28</v>
      </c>
      <c r="O21" s="291">
        <f t="shared" si="4"/>
        <v>11641.096000000001</v>
      </c>
      <c r="P21" s="291">
        <f>O21-((I21-C21)*N21/100)*4</f>
        <v>8575.6448000000019</v>
      </c>
      <c r="Q21" s="291">
        <f t="shared" si="3"/>
        <v>12805.205600000003</v>
      </c>
      <c r="R21" s="291">
        <f t="shared" si="3"/>
        <v>9433.2092800000028</v>
      </c>
      <c r="S21" s="292">
        <f>'PC Oct 2017'!BI15</f>
        <v>0</v>
      </c>
      <c r="T21" s="293" t="str">
        <f>'PC Oct 2017'!BJ15</f>
        <v>n</v>
      </c>
      <c r="U21" s="265"/>
      <c r="V21" s="265"/>
      <c r="W21" s="265"/>
      <c r="X21" s="265"/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  <c r="CJ21" s="265"/>
      <c r="CK21" s="265"/>
    </row>
    <row r="22" spans="1:179" s="268" customFormat="1" ht="14" x14ac:dyDescent="0.15">
      <c r="A22" s="286" t="str">
        <f>'PC Oct 2017'!K16</f>
        <v>Origin Energy</v>
      </c>
      <c r="B22" s="287" t="str">
        <f>'PC Oct 2017'!L16</f>
        <v>Business Saver</v>
      </c>
      <c r="C22" s="288">
        <f>91*'PC Oct 2017'!M16/100</f>
        <v>125.40710000000001</v>
      </c>
      <c r="D22" s="288">
        <f>$C$5*'PC Oct 2017'!N16/100</f>
        <v>1454</v>
      </c>
      <c r="E22" s="288">
        <v>0</v>
      </c>
      <c r="F22" s="288">
        <v>0</v>
      </c>
      <c r="G22" s="289">
        <v>0</v>
      </c>
      <c r="H22" s="288">
        <v>0</v>
      </c>
      <c r="I22" s="290">
        <f t="shared" si="0"/>
        <v>1579.4070999999999</v>
      </c>
      <c r="J22" s="291">
        <f t="shared" si="1"/>
        <v>6317.6283999999996</v>
      </c>
      <c r="K22" s="287">
        <f>'PC Oct 2017'!AY16</f>
        <v>0</v>
      </c>
      <c r="L22" s="287">
        <f>'PC Oct 2017'!AZ16</f>
        <v>30</v>
      </c>
      <c r="M22" s="287">
        <f>'PC Oct 2017'!BA16</f>
        <v>0</v>
      </c>
      <c r="N22" s="287">
        <f>'PC Oct 2017'!BB16</f>
        <v>0</v>
      </c>
      <c r="O22" s="291">
        <f>J22-((I22-C22)*L22/100)*4</f>
        <v>4572.8283999999994</v>
      </c>
      <c r="P22" s="291">
        <f>O22</f>
        <v>4572.8283999999994</v>
      </c>
      <c r="Q22" s="291">
        <f t="shared" si="3"/>
        <v>5030.1112400000002</v>
      </c>
      <c r="R22" s="291">
        <f t="shared" si="3"/>
        <v>5030.1112400000002</v>
      </c>
      <c r="S22" s="292">
        <f>'PC Oct 2017'!BI16</f>
        <v>12</v>
      </c>
      <c r="T22" s="293" t="str">
        <f>'PC Oct 2017'!BJ16</f>
        <v>y</v>
      </c>
      <c r="U22" s="265"/>
      <c r="V22" s="265"/>
      <c r="W22" s="265"/>
      <c r="X22" s="265"/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  <c r="CJ22" s="265"/>
      <c r="CK22" s="265"/>
      <c r="CL22" s="265"/>
      <c r="CM22" s="265"/>
      <c r="CN22" s="265"/>
      <c r="CO22" s="265"/>
      <c r="CP22" s="265"/>
      <c r="CQ22" s="265"/>
      <c r="CR22" s="265"/>
      <c r="CS22" s="265"/>
      <c r="CT22" s="265"/>
      <c r="CU22" s="265"/>
      <c r="CV22" s="265"/>
      <c r="CW22" s="265"/>
      <c r="CX22" s="265"/>
      <c r="CY22" s="265"/>
      <c r="CZ22" s="265"/>
      <c r="DA22" s="265"/>
      <c r="DB22" s="265"/>
      <c r="DC22" s="265"/>
      <c r="DD22" s="265"/>
      <c r="DE22" s="265"/>
      <c r="DF22" s="265"/>
      <c r="DG22" s="265"/>
      <c r="DH22" s="265"/>
      <c r="DI22" s="265"/>
      <c r="DJ22" s="265"/>
      <c r="DK22" s="265"/>
      <c r="DL22" s="265"/>
      <c r="DM22" s="265"/>
      <c r="DN22" s="265"/>
      <c r="DO22" s="265"/>
      <c r="DP22" s="265"/>
      <c r="DQ22" s="265"/>
      <c r="DR22" s="265"/>
      <c r="DS22" s="265"/>
      <c r="DT22" s="265"/>
      <c r="DU22" s="265"/>
      <c r="DV22" s="265"/>
      <c r="DW22" s="265"/>
      <c r="DX22" s="265"/>
      <c r="DY22" s="265"/>
      <c r="DZ22" s="265"/>
      <c r="EA22" s="265"/>
      <c r="EB22" s="265"/>
      <c r="EC22" s="265"/>
      <c r="ED22" s="265"/>
      <c r="EE22" s="265"/>
      <c r="EF22" s="265"/>
      <c r="EG22" s="265"/>
      <c r="EH22" s="265"/>
      <c r="EI22" s="265"/>
      <c r="EJ22" s="265"/>
      <c r="EK22" s="265"/>
      <c r="EL22" s="265"/>
      <c r="EM22" s="265"/>
      <c r="EN22" s="265"/>
      <c r="EO22" s="265"/>
      <c r="EP22" s="265"/>
      <c r="EQ22" s="265"/>
      <c r="ER22" s="265"/>
      <c r="ES22" s="265"/>
      <c r="ET22" s="265"/>
      <c r="EU22" s="265"/>
      <c r="EV22" s="265"/>
      <c r="EW22" s="265"/>
      <c r="EX22" s="265"/>
      <c r="EY22" s="265"/>
      <c r="EZ22" s="265"/>
      <c r="FA22" s="265"/>
      <c r="FB22" s="265"/>
      <c r="FC22" s="265"/>
      <c r="FD22" s="265"/>
      <c r="FE22" s="265"/>
      <c r="FF22" s="265"/>
      <c r="FG22" s="265"/>
      <c r="FH22" s="265"/>
      <c r="FI22" s="265"/>
      <c r="FJ22" s="265"/>
      <c r="FK22" s="265"/>
      <c r="FL22" s="265"/>
      <c r="FM22" s="265"/>
      <c r="FN22" s="265"/>
      <c r="FO22" s="265"/>
      <c r="FP22" s="265"/>
      <c r="FQ22" s="265"/>
      <c r="FR22" s="265"/>
      <c r="FS22" s="265"/>
      <c r="FT22" s="265"/>
      <c r="FU22" s="265"/>
      <c r="FV22" s="265"/>
      <c r="FW22" s="265"/>
    </row>
    <row r="23" spans="1:179" s="282" customFormat="1" ht="14" x14ac:dyDescent="0.15">
      <c r="A23" s="286" t="str">
        <f>'PC Oct 2017'!K17</f>
        <v>1st Energy</v>
      </c>
      <c r="B23" s="287" t="str">
        <f>'PC Oct 2017'!L17</f>
        <v>1st Saver</v>
      </c>
      <c r="C23" s="288">
        <f>91*'PC Oct 2017'!M17/100</f>
        <v>150.01349999999999</v>
      </c>
      <c r="D23" s="288">
        <f>IF($C$5&gt;='PC Oct 2017'!P17,('PC Oct 2017'!P17*'PC Oct 2017'!N17/100),('PC Bills October 2017'!$C$5*'PC Oct 2017'!N17/100))</f>
        <v>33.74</v>
      </c>
      <c r="E23" s="288">
        <v>0</v>
      </c>
      <c r="F23" s="288">
        <v>0</v>
      </c>
      <c r="G23" s="289">
        <v>0</v>
      </c>
      <c r="H23" s="288">
        <f>IF(($C$5&lt;'PC Oct 2017'!P17),(0),('PC Bills October 2017'!$C$5-'PC Oct 2017'!P17)*'PC Oct 2017'!Q17/100)</f>
        <v>1837.01</v>
      </c>
      <c r="I23" s="290">
        <f t="shared" si="0"/>
        <v>2020.7635</v>
      </c>
      <c r="J23" s="291">
        <f t="shared" si="1"/>
        <v>8083.0540000000001</v>
      </c>
      <c r="K23" s="287">
        <f>'PC Oct 2017'!AY17</f>
        <v>0</v>
      </c>
      <c r="L23" s="287">
        <f>'PC Oct 2017'!AZ17</f>
        <v>0</v>
      </c>
      <c r="M23" s="287">
        <f>'PC Oct 2017'!BA17</f>
        <v>0</v>
      </c>
      <c r="N23" s="287">
        <f>'PC Oct 2017'!BB17</f>
        <v>30</v>
      </c>
      <c r="O23" s="291">
        <f t="shared" ref="O23:O28" si="5">J23</f>
        <v>8083.0540000000001</v>
      </c>
      <c r="P23" s="291">
        <f>O23-((I23-C23)*N23/100)*4</f>
        <v>5838.1540000000005</v>
      </c>
      <c r="Q23" s="291">
        <f t="shared" si="3"/>
        <v>8891.3594000000012</v>
      </c>
      <c r="R23" s="291">
        <f t="shared" si="3"/>
        <v>6421.9694000000009</v>
      </c>
      <c r="S23" s="292">
        <f>'PC Oct 2017'!BI17</f>
        <v>0</v>
      </c>
      <c r="T23" s="293" t="str">
        <f>'PC Oct 2017'!BJ17</f>
        <v>n</v>
      </c>
      <c r="U23" s="265"/>
      <c r="V23" s="265"/>
      <c r="W23" s="265"/>
      <c r="X23" s="265"/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  <c r="CJ23" s="265"/>
      <c r="CK23" s="265"/>
    </row>
    <row r="24" spans="1:179" s="268" customFormat="1" ht="14" x14ac:dyDescent="0.15">
      <c r="A24" s="286" t="str">
        <f>'PC Oct 2017'!K18</f>
        <v>People Energy</v>
      </c>
      <c r="B24" s="287" t="str">
        <f>'PC Oct 2017'!L18</f>
        <v>Total saver</v>
      </c>
      <c r="C24" s="288">
        <f>91*'PC Oct 2017'!M18/100</f>
        <v>146.7739</v>
      </c>
      <c r="D24" s="288">
        <f>IF($C$5&gt;='PC Oct 2017'!P18,('PC Oct 2017'!P18*'PC Oct 2017'!N18/100),('PC Bills October 2017'!$C$5*'PC Oct 2017'!N18/100))</f>
        <v>376.7</v>
      </c>
      <c r="E24" s="288">
        <v>0</v>
      </c>
      <c r="F24" s="288">
        <v>0</v>
      </c>
      <c r="G24" s="289">
        <v>0</v>
      </c>
      <c r="H24" s="288">
        <f>IF(($C$5&lt;'PC Oct 2017'!P18),(0),('PC Bills October 2017'!$C$5-'PC Oct 2017'!P18)*'PC Oct 2017'!Q18/100)</f>
        <v>1622.4</v>
      </c>
      <c r="I24" s="290">
        <f t="shared" si="0"/>
        <v>2145.8739</v>
      </c>
      <c r="J24" s="291">
        <f t="shared" si="1"/>
        <v>8583.4956000000002</v>
      </c>
      <c r="K24" s="287">
        <f>'PC Oct 2017'!AY18</f>
        <v>0</v>
      </c>
      <c r="L24" s="287">
        <f>'PC Oct 2017'!AZ18</f>
        <v>0</v>
      </c>
      <c r="M24" s="287">
        <f>'PC Oct 2017'!BA18</f>
        <v>30</v>
      </c>
      <c r="N24" s="287">
        <f>'PC Oct 2017'!BB18</f>
        <v>0</v>
      </c>
      <c r="O24" s="291">
        <f t="shared" si="5"/>
        <v>8583.4956000000002</v>
      </c>
      <c r="P24" s="291">
        <f>O24-(O24*M24/100)</f>
        <v>6008.4469200000003</v>
      </c>
      <c r="Q24" s="291">
        <f t="shared" si="3"/>
        <v>9441.8451600000008</v>
      </c>
      <c r="R24" s="291">
        <f t="shared" si="3"/>
        <v>6609.2916120000009</v>
      </c>
      <c r="S24" s="292">
        <f>'PC Oct 2017'!BI18</f>
        <v>0</v>
      </c>
      <c r="T24" s="293" t="str">
        <f>'PC Oct 2017'!BJ18</f>
        <v>n</v>
      </c>
      <c r="U24" s="265"/>
      <c r="V24" s="265"/>
      <c r="W24" s="265"/>
      <c r="X24" s="265"/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  <c r="CJ24" s="265"/>
      <c r="CK24" s="265"/>
      <c r="CL24" s="265"/>
      <c r="CM24" s="265"/>
      <c r="CN24" s="265"/>
      <c r="CO24" s="265"/>
      <c r="CP24" s="265"/>
      <c r="CQ24" s="265"/>
      <c r="CR24" s="265"/>
      <c r="CS24" s="265"/>
      <c r="CT24" s="265"/>
      <c r="CU24" s="265"/>
      <c r="CV24" s="265"/>
      <c r="CW24" s="265"/>
      <c r="CX24" s="265"/>
      <c r="CY24" s="265"/>
      <c r="CZ24" s="265"/>
      <c r="DA24" s="265"/>
      <c r="DB24" s="265"/>
      <c r="DC24" s="265"/>
      <c r="DD24" s="265"/>
      <c r="DE24" s="265"/>
      <c r="DF24" s="265"/>
      <c r="DG24" s="265"/>
      <c r="DH24" s="265"/>
      <c r="DI24" s="265"/>
      <c r="DJ24" s="265"/>
      <c r="DK24" s="265"/>
      <c r="DL24" s="265"/>
      <c r="DM24" s="265"/>
      <c r="DN24" s="265"/>
      <c r="DO24" s="265"/>
      <c r="DP24" s="265"/>
      <c r="DQ24" s="265"/>
      <c r="DR24" s="265"/>
      <c r="DS24" s="265"/>
      <c r="DT24" s="265"/>
      <c r="DU24" s="265"/>
      <c r="DV24" s="265"/>
      <c r="DW24" s="265"/>
      <c r="DX24" s="265"/>
      <c r="DY24" s="265"/>
      <c r="DZ24" s="265"/>
      <c r="EA24" s="265"/>
      <c r="EB24" s="265"/>
      <c r="EC24" s="265"/>
      <c r="ED24" s="265"/>
      <c r="EE24" s="265"/>
      <c r="EF24" s="265"/>
      <c r="EG24" s="265"/>
      <c r="EH24" s="265"/>
      <c r="EI24" s="265"/>
      <c r="EJ24" s="265"/>
      <c r="EK24" s="265"/>
      <c r="EL24" s="265"/>
      <c r="EM24" s="265"/>
      <c r="EN24" s="265"/>
      <c r="EO24" s="265"/>
      <c r="EP24" s="265"/>
      <c r="EQ24" s="265"/>
      <c r="ER24" s="265"/>
      <c r="ES24" s="265"/>
      <c r="ET24" s="265"/>
      <c r="EU24" s="265"/>
      <c r="EV24" s="265"/>
      <c r="EW24" s="265"/>
      <c r="EX24" s="265"/>
      <c r="EY24" s="265"/>
      <c r="EZ24" s="265"/>
      <c r="FA24" s="265"/>
      <c r="FB24" s="265"/>
      <c r="FC24" s="265"/>
      <c r="FD24" s="265"/>
      <c r="FE24" s="265"/>
      <c r="FF24" s="265"/>
      <c r="FG24" s="265"/>
      <c r="FH24" s="265"/>
      <c r="FI24" s="265"/>
      <c r="FJ24" s="265"/>
      <c r="FK24" s="265"/>
      <c r="FL24" s="265"/>
      <c r="FM24" s="265"/>
      <c r="FN24" s="265"/>
      <c r="FO24" s="265"/>
      <c r="FP24" s="265"/>
      <c r="FQ24" s="265"/>
      <c r="FR24" s="265"/>
      <c r="FS24" s="265"/>
      <c r="FT24" s="265"/>
      <c r="FU24" s="265"/>
      <c r="FV24" s="265"/>
      <c r="FW24" s="265"/>
    </row>
    <row r="25" spans="1:179" s="282" customFormat="1" ht="14" x14ac:dyDescent="0.15">
      <c r="A25" s="286" t="str">
        <f>'PC Oct 2017'!K19</f>
        <v>Powerdirect</v>
      </c>
      <c r="B25" s="287" t="str">
        <f>'PC Oct 2017'!L19</f>
        <v>Discount included</v>
      </c>
      <c r="C25" s="288">
        <f>91*'PC Oct 2017'!M19/100</f>
        <v>147.63839999999999</v>
      </c>
      <c r="D25" s="288">
        <f>$C$5*'PC Oct 2017'!N19/100</f>
        <v>1452</v>
      </c>
      <c r="E25" s="288">
        <v>0</v>
      </c>
      <c r="F25" s="288">
        <v>0</v>
      </c>
      <c r="G25" s="289">
        <v>0</v>
      </c>
      <c r="H25" s="288">
        <v>0</v>
      </c>
      <c r="I25" s="290">
        <f t="shared" si="0"/>
        <v>1599.6384</v>
      </c>
      <c r="J25" s="291">
        <f t="shared" si="1"/>
        <v>6398.5536000000002</v>
      </c>
      <c r="K25" s="287">
        <f>'PC Oct 2017'!AY19</f>
        <v>0</v>
      </c>
      <c r="L25" s="287">
        <f>'PC Oct 2017'!AZ19</f>
        <v>38</v>
      </c>
      <c r="M25" s="287">
        <f>'PC Oct 2017'!BA19</f>
        <v>0</v>
      </c>
      <c r="N25" s="287">
        <f>'PC Oct 2017'!BB19</f>
        <v>0</v>
      </c>
      <c r="O25" s="291">
        <f>J25-((I25-C25)*L25/100)*4</f>
        <v>4191.5136000000002</v>
      </c>
      <c r="P25" s="291">
        <f>O25</f>
        <v>4191.5136000000002</v>
      </c>
      <c r="Q25" s="291">
        <f t="shared" si="3"/>
        <v>4610.664960000001</v>
      </c>
      <c r="R25" s="291">
        <f t="shared" si="3"/>
        <v>4610.664960000001</v>
      </c>
      <c r="S25" s="292">
        <f>'PC Oct 2017'!BI19</f>
        <v>0</v>
      </c>
      <c r="T25" s="293" t="str">
        <f>'PC Oct 2017'!BJ19</f>
        <v>n</v>
      </c>
      <c r="U25" s="265"/>
      <c r="V25" s="265"/>
      <c r="W25" s="265"/>
      <c r="X25" s="265"/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  <c r="CJ25" s="265"/>
      <c r="CK25" s="265"/>
    </row>
    <row r="26" spans="1:179" s="268" customFormat="1" ht="14" x14ac:dyDescent="0.15">
      <c r="A26" s="286" t="str">
        <f>'PC Oct 2017'!K20</f>
        <v>Powershop</v>
      </c>
      <c r="B26" s="287" t="str">
        <f>'PC Oct 2017'!L20</f>
        <v>Standard Saver</v>
      </c>
      <c r="C26" s="288">
        <f>91*'PC Oct 2017'!M20/100</f>
        <v>150.2046</v>
      </c>
      <c r="D26" s="288">
        <f>$C$5*'PC Oct 2017'!N20/100</f>
        <v>1233.5000000000002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1383.7046000000003</v>
      </c>
      <c r="J26" s="291">
        <f t="shared" si="1"/>
        <v>5534.818400000001</v>
      </c>
      <c r="K26" s="287">
        <f>'PC Oct 2017'!AY20</f>
        <v>0</v>
      </c>
      <c r="L26" s="287">
        <f>'PC Oct 2017'!AZ20</f>
        <v>0</v>
      </c>
      <c r="M26" s="287">
        <f>'PC Oct 2017'!BA20</f>
        <v>16</v>
      </c>
      <c r="N26" s="287">
        <f>'PC Oct 2017'!BB20</f>
        <v>0</v>
      </c>
      <c r="O26" s="291">
        <f t="shared" si="5"/>
        <v>5534.818400000001</v>
      </c>
      <c r="P26" s="291">
        <f>O26-(O26*M26/100)</f>
        <v>4649.247456000001</v>
      </c>
      <c r="Q26" s="291">
        <f t="shared" si="3"/>
        <v>6088.3002400000014</v>
      </c>
      <c r="R26" s="291">
        <f t="shared" si="3"/>
        <v>5114.1722016000012</v>
      </c>
      <c r="S26" s="292">
        <f>'PC Oct 2017'!BI20</f>
        <v>0</v>
      </c>
      <c r="T26" s="293" t="str">
        <f>'PC Oct 2017'!BJ20</f>
        <v>n</v>
      </c>
      <c r="U26" s="265"/>
      <c r="V26" s="265"/>
      <c r="W26" s="265"/>
      <c r="X26" s="265"/>
      <c r="Y26" s="265"/>
      <c r="Z26" s="265"/>
      <c r="AA26" s="265"/>
      <c r="AB26" s="265"/>
      <c r="AC26" s="265"/>
      <c r="AD26" s="265"/>
      <c r="AE26" s="265"/>
      <c r="AF26" s="265"/>
      <c r="AG26" s="265"/>
      <c r="AH26" s="265"/>
      <c r="AI26" s="265"/>
      <c r="AJ26" s="265"/>
      <c r="AK26" s="265"/>
      <c r="AL26" s="265"/>
      <c r="AM26" s="265"/>
      <c r="AN26" s="265"/>
      <c r="AO26" s="265"/>
      <c r="AP26" s="265"/>
      <c r="AQ26" s="265"/>
      <c r="AR26" s="265"/>
      <c r="AS26" s="265"/>
      <c r="AT26" s="265"/>
      <c r="AU26" s="265"/>
      <c r="AV26" s="265"/>
      <c r="AW26" s="265"/>
      <c r="AX26" s="265"/>
      <c r="AY26" s="265"/>
      <c r="AZ26" s="265"/>
      <c r="BA26" s="265"/>
      <c r="BB26" s="265"/>
      <c r="BC26" s="265"/>
      <c r="BD26" s="265"/>
      <c r="BE26" s="265"/>
      <c r="BF26" s="265"/>
      <c r="BG26" s="265"/>
      <c r="BH26" s="265"/>
      <c r="BI26" s="265"/>
      <c r="BJ26" s="265"/>
      <c r="BK26" s="265"/>
      <c r="BL26" s="265"/>
      <c r="BM26" s="265"/>
      <c r="BN26" s="265"/>
      <c r="BO26" s="265"/>
      <c r="BP26" s="265"/>
      <c r="BQ26" s="265"/>
      <c r="BR26" s="265"/>
      <c r="BS26" s="265"/>
      <c r="BT26" s="265"/>
      <c r="BU26" s="265"/>
      <c r="BV26" s="265"/>
      <c r="BW26" s="265"/>
      <c r="BX26" s="265"/>
      <c r="BY26" s="265"/>
      <c r="BZ26" s="265"/>
      <c r="CA26" s="265"/>
      <c r="CB26" s="265"/>
      <c r="CC26" s="265"/>
      <c r="CD26" s="265"/>
      <c r="CE26" s="265"/>
      <c r="CF26" s="265"/>
      <c r="CG26" s="265"/>
      <c r="CH26" s="265"/>
      <c r="CI26" s="265"/>
      <c r="CJ26" s="265"/>
      <c r="CK26" s="265"/>
      <c r="CL26" s="265"/>
      <c r="CM26" s="265"/>
      <c r="CN26" s="265"/>
      <c r="CO26" s="265"/>
      <c r="CP26" s="265"/>
      <c r="CQ26" s="265"/>
      <c r="CR26" s="265"/>
      <c r="CS26" s="265"/>
      <c r="CT26" s="265"/>
      <c r="CU26" s="265"/>
      <c r="CV26" s="265"/>
      <c r="CW26" s="265"/>
      <c r="CX26" s="265"/>
      <c r="CY26" s="265"/>
      <c r="CZ26" s="265"/>
      <c r="DA26" s="265"/>
      <c r="DB26" s="265"/>
      <c r="DC26" s="265"/>
      <c r="DD26" s="265"/>
      <c r="DE26" s="265"/>
      <c r="DF26" s="265"/>
      <c r="DG26" s="265"/>
      <c r="DH26" s="265"/>
      <c r="DI26" s="265"/>
      <c r="DJ26" s="265"/>
      <c r="DK26" s="265"/>
      <c r="DL26" s="265"/>
      <c r="DM26" s="265"/>
      <c r="DN26" s="265"/>
      <c r="DO26" s="265"/>
      <c r="DP26" s="265"/>
      <c r="DQ26" s="265"/>
      <c r="DR26" s="265"/>
      <c r="DS26" s="265"/>
      <c r="DT26" s="265"/>
      <c r="DU26" s="265"/>
      <c r="DV26" s="265"/>
      <c r="DW26" s="265"/>
      <c r="DX26" s="265"/>
      <c r="DY26" s="265"/>
      <c r="DZ26" s="265"/>
      <c r="EA26" s="265"/>
      <c r="EB26" s="265"/>
      <c r="EC26" s="265"/>
      <c r="ED26" s="265"/>
      <c r="EE26" s="265"/>
      <c r="EF26" s="265"/>
      <c r="EG26" s="265"/>
      <c r="EH26" s="265"/>
      <c r="EI26" s="265"/>
      <c r="EJ26" s="265"/>
      <c r="EK26" s="265"/>
      <c r="EL26" s="265"/>
      <c r="EM26" s="265"/>
      <c r="EN26" s="265"/>
      <c r="EO26" s="265"/>
      <c r="EP26" s="265"/>
      <c r="EQ26" s="265"/>
      <c r="ER26" s="265"/>
      <c r="ES26" s="265"/>
      <c r="ET26" s="265"/>
      <c r="EU26" s="265"/>
      <c r="EV26" s="265"/>
      <c r="EW26" s="265"/>
      <c r="EX26" s="265"/>
      <c r="EY26" s="265"/>
      <c r="EZ26" s="265"/>
      <c r="FA26" s="265"/>
      <c r="FB26" s="265"/>
      <c r="FC26" s="265"/>
      <c r="FD26" s="265"/>
      <c r="FE26" s="265"/>
      <c r="FF26" s="265"/>
      <c r="FG26" s="265"/>
      <c r="FH26" s="265"/>
      <c r="FI26" s="265"/>
      <c r="FJ26" s="265"/>
      <c r="FK26" s="265"/>
      <c r="FL26" s="265"/>
      <c r="FM26" s="265"/>
      <c r="FN26" s="265"/>
      <c r="FO26" s="265"/>
      <c r="FP26" s="265"/>
      <c r="FQ26" s="265"/>
      <c r="FR26" s="265"/>
      <c r="FS26" s="265"/>
      <c r="FT26" s="265"/>
      <c r="FU26" s="265"/>
      <c r="FV26" s="265"/>
      <c r="FW26" s="265"/>
    </row>
    <row r="27" spans="1:179" s="282" customFormat="1" ht="14" x14ac:dyDescent="0.15">
      <c r="A27" s="286" t="str">
        <f>'PC Oct 2017'!K21</f>
        <v>Q Energy</v>
      </c>
      <c r="B27" s="287" t="str">
        <f>'PC Oct 2017'!L21</f>
        <v>Flexi Biz</v>
      </c>
      <c r="C27" s="288">
        <f>91*'PC Oct 2017'!M21/100</f>
        <v>114.66</v>
      </c>
      <c r="D27" s="288">
        <f>$C$5*'PC Oct 2017'!N21/100</f>
        <v>900.25</v>
      </c>
      <c r="E27" s="288">
        <v>0</v>
      </c>
      <c r="F27" s="288">
        <v>0</v>
      </c>
      <c r="G27" s="289">
        <v>0</v>
      </c>
      <c r="H27" s="288">
        <v>0</v>
      </c>
      <c r="I27" s="290">
        <f t="shared" si="0"/>
        <v>1014.91</v>
      </c>
      <c r="J27" s="291">
        <f t="shared" si="1"/>
        <v>4059.64</v>
      </c>
      <c r="K27" s="287">
        <f>'PC Oct 2017'!AY21</f>
        <v>0</v>
      </c>
      <c r="L27" s="287">
        <f>'PC Oct 2017'!AZ21</f>
        <v>0</v>
      </c>
      <c r="M27" s="287">
        <f>'PC Oct 2017'!BA21</f>
        <v>0</v>
      </c>
      <c r="N27" s="287">
        <f>'PC Oct 2017'!BB21</f>
        <v>0</v>
      </c>
      <c r="O27" s="291">
        <f t="shared" si="5"/>
        <v>4059.64</v>
      </c>
      <c r="P27" s="291">
        <f>O27</f>
        <v>4059.64</v>
      </c>
      <c r="Q27" s="291">
        <f t="shared" si="3"/>
        <v>4465.6040000000003</v>
      </c>
      <c r="R27" s="291">
        <f t="shared" si="3"/>
        <v>4465.6040000000003</v>
      </c>
      <c r="S27" s="292">
        <f>'PC Oct 2017'!BI21</f>
        <v>24</v>
      </c>
      <c r="T27" s="293" t="str">
        <f>'PC Oct 2017'!BJ21</f>
        <v>y</v>
      </c>
      <c r="U27" s="265"/>
      <c r="V27" s="265"/>
      <c r="W27" s="265"/>
      <c r="X27" s="265"/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  <c r="CJ27" s="265"/>
      <c r="CK27" s="265"/>
    </row>
    <row r="28" spans="1:179" s="268" customFormat="1" ht="14" x14ac:dyDescent="0.15">
      <c r="A28" s="286" t="str">
        <f>'PC Oct 2017'!K22</f>
        <v>Red Energy</v>
      </c>
      <c r="B28" s="287" t="str">
        <f>'PC Oct 2017'!L22</f>
        <v>Living Energy Saver</v>
      </c>
      <c r="C28" s="288">
        <f>91*'PC Oct 2017'!M22/100</f>
        <v>118.3</v>
      </c>
      <c r="D28" s="288">
        <f>$C$5*'PC Oct 2017'!N22/100</f>
        <v>1200.5000000000002</v>
      </c>
      <c r="E28" s="288">
        <v>0</v>
      </c>
      <c r="F28" s="288">
        <v>0</v>
      </c>
      <c r="G28" s="289">
        <v>0</v>
      </c>
      <c r="H28" s="288">
        <v>0</v>
      </c>
      <c r="I28" s="290">
        <f t="shared" si="0"/>
        <v>1318.8000000000002</v>
      </c>
      <c r="J28" s="291">
        <f t="shared" si="1"/>
        <v>5275.2000000000007</v>
      </c>
      <c r="K28" s="287">
        <f>'PC Oct 2017'!AY22</f>
        <v>0</v>
      </c>
      <c r="L28" s="287">
        <f>'PC Oct 2017'!AZ22</f>
        <v>0</v>
      </c>
      <c r="M28" s="287">
        <f>'PC Oct 2017'!BA22</f>
        <v>10</v>
      </c>
      <c r="N28" s="287">
        <f>'PC Oct 2017'!BB22</f>
        <v>0</v>
      </c>
      <c r="O28" s="291">
        <f t="shared" si="5"/>
        <v>5275.2000000000007</v>
      </c>
      <c r="P28" s="291">
        <f>O28-(O28*M28/100)</f>
        <v>4747.68</v>
      </c>
      <c r="Q28" s="291">
        <f t="shared" si="3"/>
        <v>5802.7200000000012</v>
      </c>
      <c r="R28" s="291">
        <f t="shared" si="3"/>
        <v>5222.4480000000003</v>
      </c>
      <c r="S28" s="292">
        <f>'PC Oct 2017'!BI22</f>
        <v>0</v>
      </c>
      <c r="T28" s="293" t="str">
        <f>'PC Oct 2017'!BJ22</f>
        <v>n</v>
      </c>
      <c r="U28" s="265"/>
      <c r="V28" s="265"/>
      <c r="W28" s="265"/>
      <c r="X28" s="265"/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  <c r="CJ28" s="265"/>
      <c r="CK28" s="265"/>
      <c r="CL28" s="265"/>
      <c r="CM28" s="265"/>
      <c r="CN28" s="265"/>
      <c r="CO28" s="265"/>
      <c r="CP28" s="265"/>
      <c r="CQ28" s="265"/>
      <c r="CR28" s="265"/>
      <c r="CS28" s="265"/>
      <c r="CT28" s="265"/>
      <c r="CU28" s="265"/>
      <c r="CV28" s="265"/>
      <c r="CW28" s="265"/>
      <c r="CX28" s="265"/>
      <c r="CY28" s="265"/>
      <c r="CZ28" s="265"/>
      <c r="DA28" s="265"/>
      <c r="DB28" s="265"/>
      <c r="DC28" s="265"/>
      <c r="DD28" s="265"/>
      <c r="DE28" s="265"/>
      <c r="DF28" s="265"/>
      <c r="DG28" s="265"/>
      <c r="DH28" s="265"/>
      <c r="DI28" s="265"/>
      <c r="DJ28" s="265"/>
      <c r="DK28" s="265"/>
      <c r="DL28" s="265"/>
      <c r="DM28" s="265"/>
      <c r="DN28" s="265"/>
      <c r="DO28" s="265"/>
      <c r="DP28" s="265"/>
      <c r="DQ28" s="265"/>
      <c r="DR28" s="265"/>
      <c r="DS28" s="265"/>
      <c r="DT28" s="265"/>
      <c r="DU28" s="265"/>
      <c r="DV28" s="265"/>
      <c r="DW28" s="265"/>
      <c r="DX28" s="265"/>
      <c r="DY28" s="265"/>
      <c r="DZ28" s="265"/>
      <c r="EA28" s="265"/>
      <c r="EB28" s="265"/>
      <c r="EC28" s="265"/>
      <c r="ED28" s="265"/>
      <c r="EE28" s="265"/>
      <c r="EF28" s="265"/>
      <c r="EG28" s="265"/>
      <c r="EH28" s="265"/>
      <c r="EI28" s="265"/>
      <c r="EJ28" s="265"/>
      <c r="EK28" s="265"/>
      <c r="EL28" s="265"/>
      <c r="EM28" s="265"/>
      <c r="EN28" s="265"/>
      <c r="EO28" s="265"/>
      <c r="EP28" s="265"/>
      <c r="EQ28" s="265"/>
      <c r="ER28" s="265"/>
      <c r="ES28" s="265"/>
      <c r="ET28" s="265"/>
      <c r="EU28" s="265"/>
      <c r="EV28" s="265"/>
      <c r="EW28" s="265"/>
      <c r="EX28" s="265"/>
      <c r="EY28" s="265"/>
      <c r="EZ28" s="265"/>
      <c r="FA28" s="265"/>
      <c r="FB28" s="265"/>
      <c r="FC28" s="265"/>
      <c r="FD28" s="265"/>
      <c r="FE28" s="265"/>
      <c r="FF28" s="265"/>
      <c r="FG28" s="265"/>
      <c r="FH28" s="265"/>
      <c r="FI28" s="265"/>
      <c r="FJ28" s="265"/>
      <c r="FK28" s="265"/>
      <c r="FL28" s="265"/>
      <c r="FM28" s="265"/>
      <c r="FN28" s="265"/>
      <c r="FO28" s="265"/>
      <c r="FP28" s="265"/>
      <c r="FQ28" s="265"/>
      <c r="FR28" s="265"/>
      <c r="FS28" s="265"/>
      <c r="FT28" s="265"/>
      <c r="FU28" s="265"/>
      <c r="FV28" s="265"/>
      <c r="FW28" s="265"/>
    </row>
    <row r="29" spans="1:179" s="282" customFormat="1" ht="14" x14ac:dyDescent="0.15">
      <c r="A29" s="286" t="str">
        <f>'PC Oct 2017'!K23</f>
        <v>Simply Energy</v>
      </c>
      <c r="B29" s="287" t="str">
        <f>'PC Oct 2017'!L23</f>
        <v>Business Save</v>
      </c>
      <c r="C29" s="288">
        <f>91*'PC Oct 2017'!M23/100</f>
        <v>128.6558</v>
      </c>
      <c r="D29" s="288">
        <f>$C$5*'PC Oct 2017'!N23/100</f>
        <v>1534.5</v>
      </c>
      <c r="E29" s="288">
        <v>0</v>
      </c>
      <c r="F29" s="288">
        <v>0</v>
      </c>
      <c r="G29" s="289">
        <v>0</v>
      </c>
      <c r="H29" s="288">
        <v>0</v>
      </c>
      <c r="I29" s="290">
        <f t="shared" si="0"/>
        <v>1663.1558</v>
      </c>
      <c r="J29" s="291">
        <f t="shared" si="1"/>
        <v>6652.6232</v>
      </c>
      <c r="K29" s="287">
        <f>'PC Oct 2017'!AY23</f>
        <v>0</v>
      </c>
      <c r="L29" s="287">
        <f>'PC Oct 2017'!AZ23</f>
        <v>35</v>
      </c>
      <c r="M29" s="287">
        <f>'PC Oct 2017'!BA23</f>
        <v>0</v>
      </c>
      <c r="N29" s="287">
        <f>'PC Oct 2017'!BB23</f>
        <v>0</v>
      </c>
      <c r="O29" s="291">
        <f>J29-((I29-C29)*L29/100)*4</f>
        <v>4504.3231999999998</v>
      </c>
      <c r="P29" s="291">
        <f>O29-((I29-C29)*N29/100)*4</f>
        <v>4504.3231999999998</v>
      </c>
      <c r="Q29" s="291">
        <f t="shared" si="3"/>
        <v>4954.7555200000006</v>
      </c>
      <c r="R29" s="291">
        <f t="shared" si="3"/>
        <v>4954.7555200000006</v>
      </c>
      <c r="S29" s="292">
        <f>'PC Oct 2017'!BI23</f>
        <v>0</v>
      </c>
      <c r="T29" s="293" t="str">
        <f>'PC Oct 2017'!BJ23</f>
        <v>n</v>
      </c>
      <c r="U29" s="265"/>
      <c r="V29" s="265"/>
      <c r="W29" s="265"/>
      <c r="X29" s="265"/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  <c r="CJ29" s="265"/>
      <c r="CK29" s="265"/>
    </row>
    <row r="30" spans="1:179" s="268" customFormat="1" ht="14" x14ac:dyDescent="0.15">
      <c r="A30" s="286" t="str">
        <f>'PC Oct 2017'!K24</f>
        <v>Sumo Power</v>
      </c>
      <c r="B30" s="287" t="str">
        <f>'PC Oct 2017'!L24</f>
        <v>Business</v>
      </c>
      <c r="C30" s="288">
        <f>91*'PC Oct 2017'!M24/100</f>
        <v>130.13</v>
      </c>
      <c r="D30" s="288">
        <f>IF($C$5&gt;='PC Oct 2017'!P24,('PC Oct 2017'!P24*'PC Oct 2017'!N24/100),('PC Bills October 2017'!$C$5*'PC Oct 2017'!N24/100))</f>
        <v>311.39999999999998</v>
      </c>
      <c r="E30" s="288">
        <v>0</v>
      </c>
      <c r="F30" s="288">
        <v>0</v>
      </c>
      <c r="G30" s="289">
        <v>0</v>
      </c>
      <c r="H30" s="288">
        <f>IF(($C$5&lt;'PC Oct 2017'!P24),(0),('PC Bills October 2017'!$C$5-'PC Oct 2017'!P24)*'PC Oct 2017'!Q24/100)</f>
        <v>1220</v>
      </c>
      <c r="I30" s="290">
        <f t="shared" si="0"/>
        <v>1661.53</v>
      </c>
      <c r="J30" s="291">
        <f t="shared" si="1"/>
        <v>6646.12</v>
      </c>
      <c r="K30" s="287">
        <f>'PC Oct 2017'!AY24</f>
        <v>0</v>
      </c>
      <c r="L30" s="287">
        <f>'PC Oct 2017'!AZ24</f>
        <v>20</v>
      </c>
      <c r="M30" s="287">
        <f>'PC Oct 2017'!BA24</f>
        <v>0</v>
      </c>
      <c r="N30" s="287">
        <f>'PC Oct 2017'!BB24</f>
        <v>17</v>
      </c>
      <c r="O30" s="291">
        <f>J30-((I30-C30)*L30/100)*4</f>
        <v>5421</v>
      </c>
      <c r="P30" s="291">
        <f>O30-((I30-C30)*N30/100)*4</f>
        <v>4379.6480000000001</v>
      </c>
      <c r="Q30" s="291">
        <f t="shared" si="3"/>
        <v>5963.1</v>
      </c>
      <c r="R30" s="291">
        <f t="shared" si="3"/>
        <v>4817.6128000000008</v>
      </c>
      <c r="S30" s="292">
        <f>'PC Oct 2017'!BI24</f>
        <v>0</v>
      </c>
      <c r="T30" s="293" t="str">
        <f>'PC Oct 2017'!BJ24</f>
        <v>n</v>
      </c>
      <c r="U30" s="265"/>
      <c r="V30" s="265"/>
      <c r="W30" s="265"/>
      <c r="X30" s="265"/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  <c r="CJ30" s="265"/>
      <c r="CK30" s="265"/>
      <c r="CL30" s="265"/>
      <c r="CM30" s="265"/>
      <c r="CN30" s="265"/>
      <c r="CO30" s="265"/>
      <c r="CP30" s="265"/>
      <c r="CQ30" s="265"/>
      <c r="CR30" s="265"/>
      <c r="CS30" s="265"/>
      <c r="CT30" s="265"/>
      <c r="CU30" s="265"/>
      <c r="CV30" s="265"/>
      <c r="CW30" s="265"/>
      <c r="CX30" s="265"/>
      <c r="CY30" s="265"/>
      <c r="CZ30" s="265"/>
      <c r="DA30" s="265"/>
      <c r="DB30" s="265"/>
      <c r="DC30" s="265"/>
      <c r="DD30" s="265"/>
      <c r="DE30" s="265"/>
      <c r="DF30" s="265"/>
      <c r="DG30" s="265"/>
      <c r="DH30" s="265"/>
      <c r="DI30" s="265"/>
      <c r="DJ30" s="265"/>
      <c r="DK30" s="265"/>
      <c r="DL30" s="265"/>
      <c r="DM30" s="265"/>
      <c r="DN30" s="265"/>
      <c r="DO30" s="265"/>
      <c r="DP30" s="265"/>
      <c r="DQ30" s="265"/>
      <c r="DR30" s="265"/>
      <c r="DS30" s="265"/>
      <c r="DT30" s="265"/>
      <c r="DU30" s="265"/>
      <c r="DV30" s="265"/>
      <c r="DW30" s="265"/>
      <c r="DX30" s="265"/>
      <c r="DY30" s="265"/>
      <c r="DZ30" s="265"/>
      <c r="EA30" s="265"/>
      <c r="EB30" s="265"/>
      <c r="EC30" s="265"/>
      <c r="ED30" s="265"/>
      <c r="EE30" s="265"/>
      <c r="EF30" s="265"/>
      <c r="EG30" s="265"/>
      <c r="EH30" s="265"/>
      <c r="EI30" s="265"/>
      <c r="EJ30" s="265"/>
      <c r="EK30" s="265"/>
      <c r="EL30" s="265"/>
      <c r="EM30" s="265"/>
      <c r="EN30" s="265"/>
      <c r="EO30" s="265"/>
      <c r="EP30" s="265"/>
      <c r="EQ30" s="265"/>
      <c r="ER30" s="265"/>
      <c r="ES30" s="265"/>
      <c r="ET30" s="265"/>
      <c r="EU30" s="265"/>
      <c r="EV30" s="265"/>
      <c r="EW30" s="265"/>
      <c r="EX30" s="265"/>
      <c r="EY30" s="265"/>
      <c r="EZ30" s="265"/>
      <c r="FA30" s="265"/>
      <c r="FB30" s="265"/>
      <c r="FC30" s="265"/>
      <c r="FD30" s="265"/>
      <c r="FE30" s="265"/>
      <c r="FF30" s="265"/>
      <c r="FG30" s="265"/>
      <c r="FH30" s="265"/>
      <c r="FI30" s="265"/>
      <c r="FJ30" s="265"/>
      <c r="FK30" s="265"/>
      <c r="FL30" s="265"/>
      <c r="FM30" s="265"/>
      <c r="FN30" s="265"/>
      <c r="FO30" s="265"/>
      <c r="FP30" s="265"/>
      <c r="FQ30" s="265"/>
      <c r="FR30" s="265"/>
      <c r="FS30" s="265"/>
      <c r="FT30" s="265"/>
      <c r="FU30" s="265"/>
      <c r="FV30" s="265"/>
      <c r="FW30" s="265"/>
    </row>
    <row r="31" spans="1:179" s="282" customFormat="1" ht="15" thickBot="1" x14ac:dyDescent="0.2">
      <c r="A31" s="274" t="str">
        <f>'PC Oct 2017'!K25</f>
        <v>Blue NRG</v>
      </c>
      <c r="B31" s="275" t="str">
        <f>'PC Oct 2017'!L25</f>
        <v>Blue Regular</v>
      </c>
      <c r="C31" s="276">
        <f>91*'PC Oct 2017'!M25/100</f>
        <v>131.94999999999999</v>
      </c>
      <c r="D31" s="276">
        <f>$C$5*'PC Oct 2017'!N25/100</f>
        <v>1292.5</v>
      </c>
      <c r="E31" s="276">
        <v>0</v>
      </c>
      <c r="F31" s="276">
        <v>0</v>
      </c>
      <c r="G31" s="296">
        <v>0</v>
      </c>
      <c r="H31" s="276">
        <v>0</v>
      </c>
      <c r="I31" s="278">
        <f t="shared" si="0"/>
        <v>1424.45</v>
      </c>
      <c r="J31" s="279">
        <f t="shared" si="1"/>
        <v>5697.8</v>
      </c>
      <c r="K31" s="275">
        <f>'PC Oct 2017'!AY25</f>
        <v>0</v>
      </c>
      <c r="L31" s="275">
        <f>'PC Oct 2017'!AZ25</f>
        <v>0</v>
      </c>
      <c r="M31" s="275">
        <f>'PC Oct 2017'!BA25</f>
        <v>0</v>
      </c>
      <c r="N31" s="275">
        <f>'PC Oct 2017'!BB25</f>
        <v>0</v>
      </c>
      <c r="O31" s="279">
        <f t="shared" ref="O31" si="6">J31</f>
        <v>5697.8</v>
      </c>
      <c r="P31" s="279">
        <f>O31</f>
        <v>5697.8</v>
      </c>
      <c r="Q31" s="279">
        <f t="shared" ref="Q31:R31" si="7">O31*1.1</f>
        <v>6267.5800000000008</v>
      </c>
      <c r="R31" s="279">
        <f t="shared" si="7"/>
        <v>6267.5800000000008</v>
      </c>
      <c r="S31" s="280">
        <f>'PC Oct 2017'!BI25</f>
        <v>36</v>
      </c>
      <c r="T31" s="281" t="str">
        <f>'PC Oct 2017'!BJ25</f>
        <v>n</v>
      </c>
      <c r="U31" s="265"/>
      <c r="V31" s="265"/>
      <c r="W31" s="265"/>
      <c r="X31" s="265"/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  <c r="CJ31" s="265"/>
      <c r="CK31" s="265"/>
    </row>
    <row r="32" spans="1:179" s="265" customFormat="1" ht="14" x14ac:dyDescent="0.15">
      <c r="A32" s="297"/>
      <c r="B32" s="297"/>
      <c r="C32" s="300"/>
      <c r="D32" s="300"/>
      <c r="E32" s="300"/>
      <c r="F32" s="300"/>
      <c r="G32" s="300"/>
      <c r="H32" s="300"/>
      <c r="I32" s="301"/>
      <c r="J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</row>
    <row r="33" spans="1:179" s="265" customFormat="1" ht="15" thickBot="1" x14ac:dyDescent="0.2">
      <c r="A33" s="264"/>
      <c r="B33" s="264"/>
      <c r="C33" s="300"/>
      <c r="D33" s="300"/>
      <c r="E33" s="300"/>
      <c r="F33" s="300"/>
      <c r="G33" s="300"/>
      <c r="H33" s="300"/>
      <c r="I33" s="301"/>
      <c r="J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</row>
    <row r="34" spans="1:179" ht="14" x14ac:dyDescent="0.15">
      <c r="A34" s="146" t="s">
        <v>531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</row>
    <row r="35" spans="1:179" ht="14" x14ac:dyDescent="0.15">
      <c r="A35" s="150" t="s">
        <v>125</v>
      </c>
      <c r="B35" s="148"/>
      <c r="C35" s="214">
        <v>5000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179" ht="14" x14ac:dyDescent="0.15">
      <c r="A36" s="150" t="s">
        <v>193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179" ht="14" x14ac:dyDescent="0.15">
      <c r="A37" s="150" t="s">
        <v>250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179" ht="14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179" ht="90" x14ac:dyDescent="0.15">
      <c r="A39" s="386" t="s">
        <v>16</v>
      </c>
      <c r="B39" s="403" t="s">
        <v>17</v>
      </c>
      <c r="C39" s="388" t="s">
        <v>18</v>
      </c>
      <c r="D39" s="388" t="s">
        <v>19</v>
      </c>
      <c r="E39" s="388" t="s">
        <v>598</v>
      </c>
      <c r="F39" s="388" t="s">
        <v>65</v>
      </c>
      <c r="G39" s="388" t="s">
        <v>599</v>
      </c>
      <c r="H39" s="388" t="s">
        <v>531</v>
      </c>
      <c r="I39" s="388" t="s">
        <v>600</v>
      </c>
      <c r="J39" s="389" t="s">
        <v>66</v>
      </c>
      <c r="K39" s="390" t="s">
        <v>34</v>
      </c>
      <c r="L39" s="390" t="s">
        <v>35</v>
      </c>
      <c r="M39" s="390" t="s">
        <v>36</v>
      </c>
      <c r="N39" s="390" t="s">
        <v>38</v>
      </c>
      <c r="O39" s="405" t="s">
        <v>127</v>
      </c>
      <c r="P39" s="392" t="s">
        <v>128</v>
      </c>
      <c r="Q39" s="392" t="s">
        <v>12</v>
      </c>
      <c r="R39" s="392" t="s">
        <v>13</v>
      </c>
      <c r="S39" s="404" t="s">
        <v>23</v>
      </c>
      <c r="T39" s="406" t="s">
        <v>24</v>
      </c>
    </row>
    <row r="40" spans="1:179" s="268" customFormat="1" ht="14" x14ac:dyDescent="0.15">
      <c r="A40" s="286" t="str">
        <f>'PC Oct 2017'!K26</f>
        <v>AGL</v>
      </c>
      <c r="B40" s="287" t="str">
        <f>'PC Oct 2017'!L26</f>
        <v>Business Savers</v>
      </c>
      <c r="C40" s="288">
        <f>91*'PC Oct 2017'!M26/100</f>
        <v>147.63839999999999</v>
      </c>
      <c r="D40" s="288">
        <f>($C$35*$C$36)*'PC Oct 2017'!N26/100</f>
        <v>1016.4</v>
      </c>
      <c r="E40" s="288">
        <v>0</v>
      </c>
      <c r="F40" s="288">
        <v>0</v>
      </c>
      <c r="G40" s="288">
        <v>0</v>
      </c>
      <c r="H40" s="288">
        <f>($C$35*$C$37)*'PC Oct 2017'!AF26/100</f>
        <v>265.5</v>
      </c>
      <c r="I40" s="290">
        <f>SUM(C40:H40)</f>
        <v>1429.5383999999999</v>
      </c>
      <c r="J40" s="291">
        <f>I40*4</f>
        <v>5718.1535999999996</v>
      </c>
      <c r="K40" s="287">
        <f>'PC Oct 2017'!AY26</f>
        <v>0</v>
      </c>
      <c r="L40" s="287">
        <f>'PC Oct 2017'!AZ26</f>
        <v>38</v>
      </c>
      <c r="M40" s="287">
        <f>'PC Oct 2017'!BA26</f>
        <v>0</v>
      </c>
      <c r="N40" s="287">
        <f>'PC Oct 2017'!BB26</f>
        <v>0</v>
      </c>
      <c r="O40" s="291">
        <f>J40-((I40-C40)*L40/100)*4</f>
        <v>3769.6655999999998</v>
      </c>
      <c r="P40" s="291">
        <f>O40</f>
        <v>3769.6655999999998</v>
      </c>
      <c r="Q40" s="291">
        <f>O40*1.1</f>
        <v>4146.6321600000001</v>
      </c>
      <c r="R40" s="291">
        <f>P40*1.1</f>
        <v>4146.6321600000001</v>
      </c>
      <c r="S40" s="292">
        <f>'PC Oct 2017'!BI26</f>
        <v>0</v>
      </c>
      <c r="T40" s="293" t="str">
        <f>'PC Oct 2017'!BJ26</f>
        <v>n</v>
      </c>
      <c r="U40" s="265"/>
      <c r="V40" s="265"/>
      <c r="W40" s="265"/>
      <c r="X40" s="265"/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  <c r="CJ40" s="265"/>
      <c r="CK40" s="265"/>
      <c r="CL40" s="265"/>
      <c r="CM40" s="265"/>
      <c r="CN40" s="265"/>
      <c r="CO40" s="265"/>
      <c r="CP40" s="265"/>
      <c r="CQ40" s="265"/>
      <c r="CR40" s="265"/>
      <c r="CS40" s="265"/>
      <c r="CT40" s="265"/>
      <c r="CU40" s="265"/>
      <c r="CV40" s="265"/>
      <c r="CW40" s="265"/>
      <c r="CX40" s="265"/>
      <c r="CY40" s="265"/>
      <c r="CZ40" s="265"/>
      <c r="DA40" s="265"/>
      <c r="DB40" s="265"/>
      <c r="DC40" s="265"/>
      <c r="DD40" s="265"/>
      <c r="DE40" s="265"/>
      <c r="DF40" s="265"/>
      <c r="DG40" s="265"/>
      <c r="DH40" s="265"/>
      <c r="DI40" s="265"/>
      <c r="DJ40" s="265"/>
      <c r="DK40" s="265"/>
      <c r="DL40" s="265"/>
      <c r="DM40" s="265"/>
      <c r="DN40" s="265"/>
      <c r="DO40" s="265"/>
      <c r="DP40" s="265"/>
      <c r="DQ40" s="265"/>
      <c r="DR40" s="265"/>
      <c r="DS40" s="265"/>
      <c r="DT40" s="265"/>
      <c r="DU40" s="265"/>
      <c r="DV40" s="265"/>
      <c r="DW40" s="265"/>
      <c r="DX40" s="265"/>
      <c r="DY40" s="265"/>
      <c r="DZ40" s="265"/>
      <c r="EA40" s="265"/>
      <c r="EB40" s="265"/>
      <c r="EC40" s="265"/>
      <c r="ED40" s="265"/>
      <c r="EE40" s="265"/>
      <c r="EF40" s="265"/>
      <c r="EG40" s="265"/>
      <c r="EH40" s="265"/>
      <c r="EI40" s="265"/>
      <c r="EJ40" s="265"/>
      <c r="EK40" s="265"/>
      <c r="EL40" s="265"/>
      <c r="EM40" s="265"/>
      <c r="EN40" s="265"/>
      <c r="EO40" s="265"/>
      <c r="EP40" s="265"/>
      <c r="EQ40" s="265"/>
      <c r="ER40" s="265"/>
      <c r="ES40" s="265"/>
      <c r="ET40" s="265"/>
      <c r="EU40" s="265"/>
      <c r="EV40" s="265"/>
      <c r="EW40" s="265"/>
      <c r="EX40" s="265"/>
      <c r="EY40" s="265"/>
      <c r="EZ40" s="265"/>
      <c r="FA40" s="265"/>
      <c r="FB40" s="265"/>
      <c r="FC40" s="265"/>
      <c r="FD40" s="265"/>
      <c r="FE40" s="265"/>
      <c r="FF40" s="265"/>
      <c r="FG40" s="265"/>
      <c r="FH40" s="265"/>
      <c r="FI40" s="265"/>
      <c r="FJ40" s="265"/>
      <c r="FK40" s="265"/>
      <c r="FL40" s="265"/>
      <c r="FM40" s="265"/>
      <c r="FN40" s="265"/>
      <c r="FO40" s="265"/>
      <c r="FP40" s="265"/>
      <c r="FQ40" s="265"/>
      <c r="FR40" s="265"/>
      <c r="FS40" s="265"/>
      <c r="FT40" s="265"/>
      <c r="FU40" s="265"/>
      <c r="FV40" s="265"/>
      <c r="FW40" s="265"/>
    </row>
    <row r="41" spans="1:179" s="282" customFormat="1" ht="14" x14ac:dyDescent="0.15">
      <c r="A41" s="286" t="str">
        <f>'PC Oct 2017'!K27</f>
        <v>Alinta Energy</v>
      </c>
      <c r="B41" s="287" t="str">
        <f>'PC Oct 2017'!L27</f>
        <v>Fair Go Business</v>
      </c>
      <c r="C41" s="288">
        <f>91*'PC Oct 2017'!M27/100</f>
        <v>162.87179999999998</v>
      </c>
      <c r="D41" s="288">
        <f>IF(($C$35*$C$36)&gt;='PC Oct 2017'!P27,('PC Oct 2017'!P27*'PC Oct 2017'!N27/100),(('PC Bills October 2017'!$C$35*'PC Bills October 2017'!$C$36)*'PC Oct 2017'!N27/100))</f>
        <v>280.5</v>
      </c>
      <c r="E41" s="288">
        <v>0</v>
      </c>
      <c r="F41" s="288">
        <v>0</v>
      </c>
      <c r="G41" s="288">
        <f>IF($C$35*$C$36&lt;'PC Oct 2017'!P27,(0),((('PC Bills October 2017'!$C$35*'PC Bills October 2017'!$C$36)-('PC Oct 2017'!P27))*'PC Oct 2017'!Q27/100))</f>
        <v>788</v>
      </c>
      <c r="H41" s="288">
        <f>($C$35*$C$37)*'PC Oct 2017'!AF27/100</f>
        <v>420.75</v>
      </c>
      <c r="I41" s="290">
        <f t="shared" ref="I41:I61" si="8">SUM(C41:H41)</f>
        <v>1652.1217999999999</v>
      </c>
      <c r="J41" s="291">
        <f t="shared" ref="J41:J61" si="9">I41*4</f>
        <v>6608.4871999999996</v>
      </c>
      <c r="K41" s="287">
        <f>'PC Oct 2017'!AY27</f>
        <v>0</v>
      </c>
      <c r="L41" s="287">
        <f>'PC Oct 2017'!AZ27</f>
        <v>0</v>
      </c>
      <c r="M41" s="287">
        <f>'PC Oct 2017'!BA27</f>
        <v>0</v>
      </c>
      <c r="N41" s="287">
        <f>'PC Oct 2017'!BB27</f>
        <v>43</v>
      </c>
      <c r="O41" s="291">
        <f>J41</f>
        <v>6608.4871999999996</v>
      </c>
      <c r="P41" s="291">
        <f>O41-((I41-C41)*N41/100)*4</f>
        <v>4046.9771999999994</v>
      </c>
      <c r="Q41" s="291">
        <f t="shared" ref="Q41:R56" si="10">O41*1.1</f>
        <v>7269.3359200000004</v>
      </c>
      <c r="R41" s="291">
        <f t="shared" si="10"/>
        <v>4451.6749199999995</v>
      </c>
      <c r="S41" s="292">
        <f>'PC Oct 2017'!BI27</f>
        <v>0</v>
      </c>
      <c r="T41" s="293" t="str">
        <f>'PC Oct 2017'!BJ27</f>
        <v>n</v>
      </c>
      <c r="U41" s="265"/>
      <c r="V41" s="265"/>
      <c r="W41" s="265"/>
      <c r="X41" s="265"/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  <c r="CJ41" s="265"/>
      <c r="CK41" s="265"/>
    </row>
    <row r="42" spans="1:179" s="268" customFormat="1" ht="14" x14ac:dyDescent="0.15">
      <c r="A42" s="286" t="str">
        <f>'PC Oct 2017'!K28</f>
        <v>Commander</v>
      </c>
      <c r="B42" s="287" t="str">
        <f>'PC Oct 2017'!L28</f>
        <v>Market offer</v>
      </c>
      <c r="C42" s="288">
        <f>91*'PC Oct 2017'!M28/100</f>
        <v>147.59289999999999</v>
      </c>
      <c r="D42" s="288">
        <f>IF(($C$35*$C$36)&gt;='PC Oct 2017'!P28,('PC Oct 2017'!P28*'PC Oct 2017'!N28/100),(('PC Bills October 2017'!$C$35*'PC Bills October 2017'!$C$36)*'PC Oct 2017'!N28/100))</f>
        <v>292.23</v>
      </c>
      <c r="E42" s="288">
        <v>0</v>
      </c>
      <c r="F42" s="288">
        <v>0</v>
      </c>
      <c r="G42" s="288">
        <f>IF($C$35*$C$36&lt;'PC Oct 2017'!P28,(0),((('PC Bills October 2017'!$C$35*'PC Bills October 2017'!$C$36)-('PC Oct 2017'!P28))*'PC Oct 2017'!Q28/100))</f>
        <v>710.52</v>
      </c>
      <c r="H42" s="288">
        <f>($C$35*$C$37)*'PC Oct 2017'!AF28/100</f>
        <v>228.45</v>
      </c>
      <c r="I42" s="290">
        <f t="shared" si="8"/>
        <v>1378.7929000000001</v>
      </c>
      <c r="J42" s="291">
        <f t="shared" si="9"/>
        <v>5515.1716000000006</v>
      </c>
      <c r="K42" s="287">
        <f>'PC Oct 2017'!AY28</f>
        <v>0</v>
      </c>
      <c r="L42" s="287">
        <f>'PC Oct 2017'!AZ28</f>
        <v>0</v>
      </c>
      <c r="M42" s="287">
        <f>'PC Oct 2017'!BA28</f>
        <v>0</v>
      </c>
      <c r="N42" s="287">
        <f>'PC Oct 2017'!BB28</f>
        <v>20</v>
      </c>
      <c r="O42" s="291">
        <f>J42</f>
        <v>5515.1716000000006</v>
      </c>
      <c r="P42" s="291">
        <f>O42-((I42-C42)*N42/100)*4</f>
        <v>4530.2116000000005</v>
      </c>
      <c r="Q42" s="291">
        <f t="shared" si="10"/>
        <v>6066.6887600000009</v>
      </c>
      <c r="R42" s="291">
        <f t="shared" si="10"/>
        <v>4983.2327600000008</v>
      </c>
      <c r="S42" s="292">
        <f>'PC Oct 2017'!BI28</f>
        <v>0</v>
      </c>
      <c r="T42" s="293" t="str">
        <f>'PC Oct 2017'!BJ28</f>
        <v>n</v>
      </c>
      <c r="U42" s="265"/>
      <c r="V42" s="265"/>
      <c r="W42" s="265"/>
      <c r="X42" s="265"/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  <c r="CJ42" s="265"/>
      <c r="CK42" s="265"/>
      <c r="CL42" s="265"/>
      <c r="CM42" s="265"/>
      <c r="CN42" s="265"/>
      <c r="CO42" s="265"/>
      <c r="CP42" s="265"/>
      <c r="CQ42" s="265"/>
      <c r="CR42" s="265"/>
      <c r="CS42" s="265"/>
      <c r="CT42" s="265"/>
      <c r="CU42" s="265"/>
      <c r="CV42" s="265"/>
      <c r="CW42" s="265"/>
      <c r="CX42" s="265"/>
      <c r="CY42" s="265"/>
      <c r="CZ42" s="265"/>
      <c r="DA42" s="265"/>
      <c r="DB42" s="265"/>
      <c r="DC42" s="265"/>
      <c r="DD42" s="265"/>
      <c r="DE42" s="265"/>
      <c r="DF42" s="265"/>
      <c r="DG42" s="265"/>
      <c r="DH42" s="265"/>
      <c r="DI42" s="265"/>
      <c r="DJ42" s="265"/>
      <c r="DK42" s="265"/>
      <c r="DL42" s="265"/>
      <c r="DM42" s="265"/>
      <c r="DN42" s="265"/>
      <c r="DO42" s="265"/>
      <c r="DP42" s="265"/>
      <c r="DQ42" s="265"/>
      <c r="DR42" s="265"/>
      <c r="DS42" s="265"/>
      <c r="DT42" s="265"/>
      <c r="DU42" s="265"/>
      <c r="DV42" s="265"/>
      <c r="DW42" s="265"/>
      <c r="DX42" s="265"/>
      <c r="DY42" s="265"/>
      <c r="DZ42" s="265"/>
      <c r="EA42" s="265"/>
      <c r="EB42" s="265"/>
      <c r="EC42" s="265"/>
      <c r="ED42" s="265"/>
      <c r="EE42" s="265"/>
      <c r="EF42" s="265"/>
      <c r="EG42" s="265"/>
      <c r="EH42" s="265"/>
      <c r="EI42" s="265"/>
      <c r="EJ42" s="265"/>
      <c r="EK42" s="265"/>
      <c r="EL42" s="265"/>
      <c r="EM42" s="265"/>
      <c r="EN42" s="265"/>
      <c r="EO42" s="265"/>
      <c r="EP42" s="265"/>
      <c r="EQ42" s="265"/>
      <c r="ER42" s="265"/>
      <c r="ES42" s="265"/>
      <c r="ET42" s="265"/>
      <c r="EU42" s="265"/>
      <c r="EV42" s="265"/>
      <c r="EW42" s="265"/>
      <c r="EX42" s="265"/>
      <c r="EY42" s="265"/>
      <c r="EZ42" s="265"/>
      <c r="FA42" s="265"/>
      <c r="FB42" s="265"/>
      <c r="FC42" s="265"/>
      <c r="FD42" s="265"/>
      <c r="FE42" s="265"/>
      <c r="FF42" s="265"/>
      <c r="FG42" s="265"/>
      <c r="FH42" s="265"/>
      <c r="FI42" s="265"/>
      <c r="FJ42" s="265"/>
      <c r="FK42" s="265"/>
      <c r="FL42" s="265"/>
      <c r="FM42" s="265"/>
      <c r="FN42" s="265"/>
      <c r="FO42" s="265"/>
      <c r="FP42" s="265"/>
      <c r="FQ42" s="265"/>
      <c r="FR42" s="265"/>
      <c r="FS42" s="265"/>
      <c r="FT42" s="265"/>
      <c r="FU42" s="265"/>
      <c r="FV42" s="265"/>
      <c r="FW42" s="265"/>
    </row>
    <row r="43" spans="1:179" s="282" customFormat="1" ht="14" x14ac:dyDescent="0.15">
      <c r="A43" s="286" t="str">
        <f>'PC Oct 2017'!K29</f>
        <v>CovaU</v>
      </c>
      <c r="B43" s="287" t="str">
        <f>'PC Oct 2017'!L29</f>
        <v>Smart Saver</v>
      </c>
      <c r="C43" s="288">
        <f>91*'PC Oct 2017'!M29/100</f>
        <v>124.67</v>
      </c>
      <c r="D43" s="288">
        <f>($C$35*$C$36)*'PC Oct 2017'!N29/100</f>
        <v>991.55</v>
      </c>
      <c r="E43" s="288">
        <v>0</v>
      </c>
      <c r="F43" s="288">
        <v>0</v>
      </c>
      <c r="G43" s="288">
        <v>0</v>
      </c>
      <c r="H43" s="288">
        <f>($C$35*$C$37)*'PC Oct 2017'!AF29/100</f>
        <v>285.15000000000003</v>
      </c>
      <c r="I43" s="290">
        <f t="shared" si="8"/>
        <v>1401.3700000000001</v>
      </c>
      <c r="J43" s="291">
        <f t="shared" si="9"/>
        <v>5605.4800000000005</v>
      </c>
      <c r="K43" s="287">
        <f>'PC Oct 2017'!AY29</f>
        <v>0</v>
      </c>
      <c r="L43" s="287">
        <f>'PC Oct 2017'!AZ29</f>
        <v>0</v>
      </c>
      <c r="M43" s="287">
        <f>'PC Oct 2017'!BA29</f>
        <v>0</v>
      </c>
      <c r="N43" s="287">
        <f>'PC Oct 2017'!BB29</f>
        <v>34</v>
      </c>
      <c r="O43" s="291">
        <f>J43</f>
        <v>5605.4800000000005</v>
      </c>
      <c r="P43" s="291">
        <f>O43-((I43-C43)*N43/100)*4</f>
        <v>3869.1680000000006</v>
      </c>
      <c r="Q43" s="291">
        <f t="shared" si="10"/>
        <v>6166.0280000000012</v>
      </c>
      <c r="R43" s="291">
        <f t="shared" si="10"/>
        <v>4256.0848000000005</v>
      </c>
      <c r="S43" s="292">
        <f>'PC Oct 2017'!BI29</f>
        <v>0</v>
      </c>
      <c r="T43" s="293" t="str">
        <f>'PC Oct 2017'!BJ29</f>
        <v>n</v>
      </c>
      <c r="U43" s="265"/>
      <c r="V43" s="265"/>
      <c r="W43" s="265"/>
      <c r="X43" s="265"/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  <c r="CJ43" s="265"/>
      <c r="CK43" s="265"/>
    </row>
    <row r="44" spans="1:179" s="268" customFormat="1" ht="14" x14ac:dyDescent="0.15">
      <c r="A44" s="286" t="str">
        <f>'PC Oct 2017'!K30</f>
        <v>Dodo Power &amp; Gas</v>
      </c>
      <c r="B44" s="302" t="str">
        <f>'PC Oct 2017'!L30</f>
        <v>Market offer</v>
      </c>
      <c r="C44" s="288">
        <f>91*'PC Oct 2017'!M30/100</f>
        <v>157.96690000000001</v>
      </c>
      <c r="D44" s="288">
        <f>($C$35*$C$36)*'PC Oct 2017'!N30/100</f>
        <v>1072.4000000000001</v>
      </c>
      <c r="E44" s="288">
        <v>0</v>
      </c>
      <c r="F44" s="288">
        <v>0</v>
      </c>
      <c r="G44" s="288">
        <v>0</v>
      </c>
      <c r="H44" s="288">
        <f>($C$35*$C$37)*'PC Oct 2017'!AF30/100</f>
        <v>244.35</v>
      </c>
      <c r="I44" s="290">
        <f t="shared" si="8"/>
        <v>1474.7168999999999</v>
      </c>
      <c r="J44" s="291">
        <f t="shared" si="9"/>
        <v>5898.8675999999996</v>
      </c>
      <c r="K44" s="287">
        <f>'PC Oct 2017'!AY30</f>
        <v>0</v>
      </c>
      <c r="L44" s="287">
        <f>'PC Oct 2017'!AZ30</f>
        <v>0</v>
      </c>
      <c r="M44" s="287">
        <f>'PC Oct 2017'!BA30</f>
        <v>0</v>
      </c>
      <c r="N44" s="287">
        <f>'PC Oct 2017'!BB30</f>
        <v>0</v>
      </c>
      <c r="O44" s="291">
        <f t="shared" ref="O44" si="11">J44</f>
        <v>5898.8675999999996</v>
      </c>
      <c r="P44" s="291">
        <f>O44</f>
        <v>5898.8675999999996</v>
      </c>
      <c r="Q44" s="291">
        <f t="shared" si="10"/>
        <v>6488.7543599999999</v>
      </c>
      <c r="R44" s="291">
        <f t="shared" si="10"/>
        <v>6488.7543599999999</v>
      </c>
      <c r="S44" s="292">
        <f>'PC Oct 2017'!BI30</f>
        <v>0</v>
      </c>
      <c r="T44" s="293" t="str">
        <f>'PC Oct 2017'!BJ30</f>
        <v>n</v>
      </c>
      <c r="U44" s="265"/>
      <c r="V44" s="265"/>
      <c r="W44" s="265"/>
      <c r="X44" s="265"/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  <c r="CJ44" s="265"/>
      <c r="CK44" s="265"/>
      <c r="CL44" s="265"/>
      <c r="CM44" s="265"/>
      <c r="CN44" s="265"/>
      <c r="CO44" s="265"/>
      <c r="CP44" s="265"/>
      <c r="CQ44" s="265"/>
      <c r="CR44" s="265"/>
      <c r="CS44" s="265"/>
      <c r="CT44" s="265"/>
      <c r="CU44" s="265"/>
      <c r="CV44" s="265"/>
      <c r="CW44" s="265"/>
      <c r="CX44" s="265"/>
      <c r="CY44" s="265"/>
      <c r="CZ44" s="265"/>
      <c r="DA44" s="265"/>
      <c r="DB44" s="265"/>
      <c r="DC44" s="265"/>
      <c r="DD44" s="265"/>
      <c r="DE44" s="265"/>
      <c r="DF44" s="265"/>
      <c r="DG44" s="265"/>
      <c r="DH44" s="265"/>
      <c r="DI44" s="265"/>
      <c r="DJ44" s="265"/>
      <c r="DK44" s="265"/>
      <c r="DL44" s="265"/>
      <c r="DM44" s="265"/>
      <c r="DN44" s="265"/>
      <c r="DO44" s="265"/>
      <c r="DP44" s="265"/>
      <c r="DQ44" s="265"/>
      <c r="DR44" s="265"/>
      <c r="DS44" s="265"/>
      <c r="DT44" s="265"/>
      <c r="DU44" s="265"/>
      <c r="DV44" s="265"/>
      <c r="DW44" s="265"/>
      <c r="DX44" s="265"/>
      <c r="DY44" s="265"/>
      <c r="DZ44" s="265"/>
      <c r="EA44" s="265"/>
      <c r="EB44" s="265"/>
      <c r="EC44" s="265"/>
      <c r="ED44" s="265"/>
      <c r="EE44" s="265"/>
      <c r="EF44" s="265"/>
      <c r="EG44" s="265"/>
      <c r="EH44" s="265"/>
      <c r="EI44" s="265"/>
      <c r="EJ44" s="265"/>
      <c r="EK44" s="265"/>
      <c r="EL44" s="265"/>
      <c r="EM44" s="265"/>
      <c r="EN44" s="265"/>
      <c r="EO44" s="265"/>
      <c r="EP44" s="265"/>
      <c r="EQ44" s="265"/>
      <c r="ER44" s="265"/>
      <c r="ES44" s="265"/>
      <c r="ET44" s="265"/>
      <c r="EU44" s="265"/>
      <c r="EV44" s="265"/>
      <c r="EW44" s="265"/>
      <c r="EX44" s="265"/>
      <c r="EY44" s="265"/>
      <c r="EZ44" s="265"/>
      <c r="FA44" s="265"/>
      <c r="FB44" s="265"/>
      <c r="FC44" s="265"/>
      <c r="FD44" s="265"/>
      <c r="FE44" s="265"/>
      <c r="FF44" s="265"/>
      <c r="FG44" s="265"/>
      <c r="FH44" s="265"/>
      <c r="FI44" s="265"/>
      <c r="FJ44" s="265"/>
      <c r="FK44" s="265"/>
      <c r="FL44" s="265"/>
      <c r="FM44" s="265"/>
      <c r="FN44" s="265"/>
      <c r="FO44" s="265"/>
      <c r="FP44" s="265"/>
      <c r="FQ44" s="265"/>
      <c r="FR44" s="265"/>
      <c r="FS44" s="265"/>
      <c r="FT44" s="265"/>
      <c r="FU44" s="265"/>
      <c r="FV44" s="265"/>
      <c r="FW44" s="265"/>
    </row>
    <row r="45" spans="1:179" s="282" customFormat="1" ht="14" x14ac:dyDescent="0.15">
      <c r="A45" s="286" t="str">
        <f>'PC Oct 2017'!K31</f>
        <v>EnergyAustralia</v>
      </c>
      <c r="B45" s="287" t="str">
        <f>'PC Oct 2017'!L31</f>
        <v>Everyday Saver Business</v>
      </c>
      <c r="C45" s="288">
        <f>91*'PC Oct 2017'!M31/100</f>
        <v>114.66</v>
      </c>
      <c r="D45" s="288">
        <f>($C$35*$C$36)*'PC Oct 2017'!N31/100</f>
        <v>1043.3499999999999</v>
      </c>
      <c r="E45" s="288">
        <v>0</v>
      </c>
      <c r="F45" s="288">
        <v>0</v>
      </c>
      <c r="G45" s="288">
        <v>0</v>
      </c>
      <c r="H45" s="288">
        <f>($C$35*$C$37)*'PC Oct 2017'!AF31/100</f>
        <v>248.69999999999996</v>
      </c>
      <c r="I45" s="290">
        <f t="shared" si="8"/>
        <v>1406.71</v>
      </c>
      <c r="J45" s="291">
        <f t="shared" si="9"/>
        <v>5626.84</v>
      </c>
      <c r="K45" s="287">
        <f>'PC Oct 2017'!AY31</f>
        <v>0</v>
      </c>
      <c r="L45" s="287">
        <f>'PC Oct 2017'!AZ31</f>
        <v>32</v>
      </c>
      <c r="M45" s="287">
        <f>'PC Oct 2017'!BA31</f>
        <v>0</v>
      </c>
      <c r="N45" s="287">
        <f>'PC Oct 2017'!BB31</f>
        <v>0</v>
      </c>
      <c r="O45" s="291">
        <f>J45-((I45-C45)*L45/100)*4</f>
        <v>3973.0160000000005</v>
      </c>
      <c r="P45" s="291">
        <f>O45</f>
        <v>3973.0160000000005</v>
      </c>
      <c r="Q45" s="291">
        <f t="shared" si="10"/>
        <v>4370.3176000000012</v>
      </c>
      <c r="R45" s="291">
        <f t="shared" si="10"/>
        <v>4370.3176000000012</v>
      </c>
      <c r="S45" s="292">
        <f>'PC Oct 2017'!BI31</f>
        <v>24</v>
      </c>
      <c r="T45" s="293" t="str">
        <f>'PC Oct 2017'!BJ31</f>
        <v>y</v>
      </c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  <c r="CJ45" s="265"/>
      <c r="CK45" s="265"/>
    </row>
    <row r="46" spans="1:179" s="268" customFormat="1" ht="14" x14ac:dyDescent="0.15">
      <c r="A46" s="286" t="str">
        <f>'PC Oct 2017'!K32</f>
        <v>ERM Power</v>
      </c>
      <c r="B46" s="287" t="str">
        <f>'PC Oct 2017'!L32</f>
        <v>Adjustable</v>
      </c>
      <c r="C46" s="288">
        <f>91*'PC Oct 2017'!M32/100</f>
        <v>105.56</v>
      </c>
      <c r="D46" s="288">
        <f>($C$35*$C$36)*'PC Oct 2017'!N32/100</f>
        <v>800.45</v>
      </c>
      <c r="E46" s="288">
        <v>0</v>
      </c>
      <c r="F46" s="288">
        <v>0</v>
      </c>
      <c r="G46" s="288">
        <v>0</v>
      </c>
      <c r="H46" s="288">
        <f>($C$35*$C$37)*'PC Oct 2017'!AF32/100</f>
        <v>253.65</v>
      </c>
      <c r="I46" s="290">
        <f t="shared" si="8"/>
        <v>1159.6600000000001</v>
      </c>
      <c r="J46" s="291">
        <f t="shared" si="9"/>
        <v>4638.6400000000003</v>
      </c>
      <c r="K46" s="287">
        <f>'PC Oct 2017'!AY32</f>
        <v>0</v>
      </c>
      <c r="L46" s="287">
        <f>'PC Oct 2017'!AZ32</f>
        <v>0</v>
      </c>
      <c r="M46" s="287">
        <f>'PC Oct 2017'!BA32</f>
        <v>0</v>
      </c>
      <c r="N46" s="287">
        <f>'PC Oct 2017'!BB32</f>
        <v>0</v>
      </c>
      <c r="O46" s="291">
        <f t="shared" ref="O46:O51" si="12">J46</f>
        <v>4638.6400000000003</v>
      </c>
      <c r="P46" s="291">
        <f>O46</f>
        <v>4638.6400000000003</v>
      </c>
      <c r="Q46" s="291">
        <f t="shared" si="10"/>
        <v>5102.5040000000008</v>
      </c>
      <c r="R46" s="291">
        <f t="shared" si="10"/>
        <v>5102.5040000000008</v>
      </c>
      <c r="S46" s="292">
        <f>'PC Oct 2017'!BI32</f>
        <v>0</v>
      </c>
      <c r="T46" s="293" t="str">
        <f>'PC Oct 2017'!BJ32</f>
        <v>n</v>
      </c>
      <c r="U46" s="265"/>
      <c r="V46" s="265"/>
      <c r="W46" s="265"/>
      <c r="X46" s="265"/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  <c r="CJ46" s="265"/>
      <c r="CK46" s="265"/>
      <c r="CL46" s="265"/>
      <c r="CM46" s="265"/>
      <c r="CN46" s="265"/>
      <c r="CO46" s="265"/>
      <c r="CP46" s="265"/>
      <c r="CQ46" s="265"/>
      <c r="CR46" s="265"/>
      <c r="CS46" s="265"/>
      <c r="CT46" s="265"/>
      <c r="CU46" s="265"/>
      <c r="CV46" s="265"/>
      <c r="CW46" s="265"/>
      <c r="CX46" s="265"/>
      <c r="CY46" s="265"/>
      <c r="CZ46" s="265"/>
      <c r="DA46" s="265"/>
      <c r="DB46" s="265"/>
      <c r="DC46" s="265"/>
      <c r="DD46" s="265"/>
      <c r="DE46" s="265"/>
      <c r="DF46" s="265"/>
      <c r="DG46" s="265"/>
      <c r="DH46" s="265"/>
      <c r="DI46" s="265"/>
      <c r="DJ46" s="265"/>
      <c r="DK46" s="265"/>
      <c r="DL46" s="265"/>
      <c r="DM46" s="265"/>
      <c r="DN46" s="265"/>
      <c r="DO46" s="265"/>
      <c r="DP46" s="265"/>
      <c r="DQ46" s="265"/>
      <c r="DR46" s="265"/>
      <c r="DS46" s="265"/>
      <c r="DT46" s="265"/>
      <c r="DU46" s="265"/>
      <c r="DV46" s="265"/>
      <c r="DW46" s="265"/>
      <c r="DX46" s="265"/>
      <c r="DY46" s="265"/>
      <c r="DZ46" s="265"/>
      <c r="EA46" s="265"/>
      <c r="EB46" s="265"/>
      <c r="EC46" s="265"/>
      <c r="ED46" s="265"/>
      <c r="EE46" s="265"/>
      <c r="EF46" s="265"/>
      <c r="EG46" s="265"/>
      <c r="EH46" s="265"/>
      <c r="EI46" s="265"/>
      <c r="EJ46" s="265"/>
      <c r="EK46" s="265"/>
      <c r="EL46" s="265"/>
      <c r="EM46" s="265"/>
      <c r="EN46" s="265"/>
      <c r="EO46" s="265"/>
      <c r="EP46" s="265"/>
      <c r="EQ46" s="265"/>
      <c r="ER46" s="265"/>
      <c r="ES46" s="265"/>
      <c r="ET46" s="265"/>
      <c r="EU46" s="265"/>
      <c r="EV46" s="265"/>
      <c r="EW46" s="265"/>
      <c r="EX46" s="265"/>
      <c r="EY46" s="265"/>
      <c r="EZ46" s="265"/>
      <c r="FA46" s="265"/>
      <c r="FB46" s="265"/>
      <c r="FC46" s="265"/>
      <c r="FD46" s="265"/>
      <c r="FE46" s="265"/>
      <c r="FF46" s="265"/>
      <c r="FG46" s="265"/>
      <c r="FH46" s="265"/>
      <c r="FI46" s="265"/>
      <c r="FJ46" s="265"/>
      <c r="FK46" s="265"/>
      <c r="FL46" s="265"/>
      <c r="FM46" s="265"/>
      <c r="FN46" s="265"/>
      <c r="FO46" s="265"/>
      <c r="FP46" s="265"/>
      <c r="FQ46" s="265"/>
      <c r="FR46" s="265"/>
      <c r="FS46" s="265"/>
      <c r="FT46" s="265"/>
      <c r="FU46" s="265"/>
      <c r="FV46" s="265"/>
      <c r="FW46" s="265"/>
    </row>
    <row r="47" spans="1:179" s="282" customFormat="1" ht="14" x14ac:dyDescent="0.15">
      <c r="A47" s="286" t="str">
        <f>'PC Oct 2017'!K33</f>
        <v>GloBird Energy</v>
      </c>
      <c r="B47" s="287" t="str">
        <f>'PC Oct 2017'!L33</f>
        <v>Bizsave</v>
      </c>
      <c r="C47" s="288">
        <f>91*'PC Oct 2017'!M33/100</f>
        <v>107.38</v>
      </c>
      <c r="D47" s="288">
        <f>($C$35*$C$36)*'PC Oct 2017'!N33/100</f>
        <v>1008</v>
      </c>
      <c r="E47" s="288">
        <v>0</v>
      </c>
      <c r="F47" s="288">
        <v>0</v>
      </c>
      <c r="G47" s="288">
        <v>0</v>
      </c>
      <c r="H47" s="288">
        <f>($C$35*$C$37)*'PC Oct 2017'!AF33/100</f>
        <v>312</v>
      </c>
      <c r="I47" s="290">
        <f t="shared" si="8"/>
        <v>1427.38</v>
      </c>
      <c r="J47" s="291">
        <f t="shared" si="9"/>
        <v>5709.52</v>
      </c>
      <c r="K47" s="287">
        <f>'PC Oct 2017'!AY33</f>
        <v>0</v>
      </c>
      <c r="L47" s="287">
        <f>'PC Oct 2017'!AZ33</f>
        <v>0</v>
      </c>
      <c r="M47" s="287">
        <f>'PC Oct 2017'!BA33</f>
        <v>0</v>
      </c>
      <c r="N47" s="287">
        <f>'PC Oct 2017'!BB33</f>
        <v>15</v>
      </c>
      <c r="O47" s="291">
        <f t="shared" si="12"/>
        <v>5709.52</v>
      </c>
      <c r="P47" s="291">
        <f>O47-((I47-C47)*N47/100)*4</f>
        <v>4917.5200000000004</v>
      </c>
      <c r="Q47" s="291">
        <f t="shared" si="10"/>
        <v>6280.4720000000007</v>
      </c>
      <c r="R47" s="291">
        <f t="shared" si="10"/>
        <v>5409.2720000000008</v>
      </c>
      <c r="S47" s="292">
        <f>'PC Oct 2017'!BI33</f>
        <v>0</v>
      </c>
      <c r="T47" s="293" t="str">
        <f>'PC Oct 2017'!BJ33</f>
        <v>n</v>
      </c>
      <c r="U47" s="265"/>
      <c r="V47" s="265"/>
      <c r="W47" s="265"/>
      <c r="X47" s="265"/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  <c r="CJ47" s="265"/>
      <c r="CK47" s="265"/>
    </row>
    <row r="48" spans="1:179" s="268" customFormat="1" ht="14" x14ac:dyDescent="0.15">
      <c r="A48" s="286" t="str">
        <f>'PC Oct 2017'!K34</f>
        <v>Lumo Energy</v>
      </c>
      <c r="B48" s="287" t="str">
        <f>'PC Oct 2017'!L34</f>
        <v>Business Premium</v>
      </c>
      <c r="C48" s="288">
        <f>91*'PC Oct 2017'!M34/100</f>
        <v>110.93809999999999</v>
      </c>
      <c r="D48" s="288">
        <f>($C$35*$C$36)*'PC Oct 2017'!N34/100</f>
        <v>656.25</v>
      </c>
      <c r="E48" s="288">
        <v>0</v>
      </c>
      <c r="F48" s="288">
        <v>0</v>
      </c>
      <c r="G48" s="288">
        <v>0</v>
      </c>
      <c r="H48" s="288">
        <f>($C$35*$C$37)*'PC Oct 2017'!AF34/100</f>
        <v>181.65</v>
      </c>
      <c r="I48" s="290">
        <f t="shared" si="8"/>
        <v>948.83809999999994</v>
      </c>
      <c r="J48" s="291">
        <f t="shared" si="9"/>
        <v>3795.3523999999998</v>
      </c>
      <c r="K48" s="287">
        <f>'PC Oct 2017'!AY34</f>
        <v>0</v>
      </c>
      <c r="L48" s="287">
        <f>'PC Oct 2017'!AZ34</f>
        <v>0</v>
      </c>
      <c r="M48" s="287">
        <f>'PC Oct 2017'!BA34</f>
        <v>0</v>
      </c>
      <c r="N48" s="287">
        <f>'PC Oct 2017'!BB34</f>
        <v>0</v>
      </c>
      <c r="O48" s="291">
        <f t="shared" si="12"/>
        <v>3795.3523999999998</v>
      </c>
      <c r="P48" s="291">
        <f>O48</f>
        <v>3795.3523999999998</v>
      </c>
      <c r="Q48" s="291">
        <f t="shared" si="10"/>
        <v>4174.8876399999999</v>
      </c>
      <c r="R48" s="291">
        <f t="shared" si="10"/>
        <v>4174.8876399999999</v>
      </c>
      <c r="S48" s="292">
        <f>'PC Oct 2017'!BI34</f>
        <v>36</v>
      </c>
      <c r="T48" s="293" t="str">
        <f>'PC Oct 2017'!BJ34</f>
        <v>n</v>
      </c>
      <c r="U48" s="265"/>
      <c r="V48" s="265"/>
      <c r="W48" s="265"/>
      <c r="X48" s="265"/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  <c r="CJ48" s="265"/>
      <c r="CK48" s="265"/>
      <c r="CL48" s="265"/>
      <c r="CM48" s="265"/>
      <c r="CN48" s="265"/>
      <c r="CO48" s="265"/>
      <c r="CP48" s="265"/>
      <c r="CQ48" s="265"/>
      <c r="CR48" s="265"/>
      <c r="CS48" s="265"/>
      <c r="CT48" s="265"/>
      <c r="CU48" s="265"/>
      <c r="CV48" s="265"/>
      <c r="CW48" s="265"/>
      <c r="CX48" s="265"/>
      <c r="CY48" s="265"/>
      <c r="CZ48" s="265"/>
      <c r="DA48" s="265"/>
      <c r="DB48" s="265"/>
      <c r="DC48" s="265"/>
      <c r="DD48" s="265"/>
      <c r="DE48" s="265"/>
      <c r="DF48" s="265"/>
      <c r="DG48" s="265"/>
      <c r="DH48" s="265"/>
      <c r="DI48" s="265"/>
      <c r="DJ48" s="265"/>
      <c r="DK48" s="265"/>
      <c r="DL48" s="265"/>
      <c r="DM48" s="265"/>
      <c r="DN48" s="265"/>
      <c r="DO48" s="265"/>
      <c r="DP48" s="265"/>
      <c r="DQ48" s="265"/>
      <c r="DR48" s="265"/>
      <c r="DS48" s="265"/>
      <c r="DT48" s="265"/>
      <c r="DU48" s="265"/>
      <c r="DV48" s="265"/>
      <c r="DW48" s="265"/>
      <c r="DX48" s="265"/>
      <c r="DY48" s="265"/>
      <c r="DZ48" s="265"/>
      <c r="EA48" s="265"/>
      <c r="EB48" s="265"/>
      <c r="EC48" s="265"/>
      <c r="ED48" s="265"/>
      <c r="EE48" s="265"/>
      <c r="EF48" s="265"/>
      <c r="EG48" s="265"/>
      <c r="EH48" s="265"/>
      <c r="EI48" s="265"/>
      <c r="EJ48" s="265"/>
      <c r="EK48" s="265"/>
      <c r="EL48" s="265"/>
      <c r="EM48" s="265"/>
      <c r="EN48" s="265"/>
      <c r="EO48" s="265"/>
      <c r="EP48" s="265"/>
      <c r="EQ48" s="265"/>
      <c r="ER48" s="265"/>
      <c r="ES48" s="265"/>
      <c r="ET48" s="265"/>
      <c r="EU48" s="265"/>
      <c r="EV48" s="265"/>
      <c r="EW48" s="265"/>
      <c r="EX48" s="265"/>
      <c r="EY48" s="265"/>
      <c r="EZ48" s="265"/>
      <c r="FA48" s="265"/>
      <c r="FB48" s="265"/>
      <c r="FC48" s="265"/>
      <c r="FD48" s="265"/>
      <c r="FE48" s="265"/>
      <c r="FF48" s="265"/>
      <c r="FG48" s="265"/>
      <c r="FH48" s="265"/>
      <c r="FI48" s="265"/>
      <c r="FJ48" s="265"/>
      <c r="FK48" s="265"/>
      <c r="FL48" s="265"/>
      <c r="FM48" s="265"/>
      <c r="FN48" s="265"/>
      <c r="FO48" s="265"/>
      <c r="FP48" s="265"/>
      <c r="FQ48" s="265"/>
      <c r="FR48" s="265"/>
      <c r="FS48" s="265"/>
      <c r="FT48" s="265"/>
      <c r="FU48" s="265"/>
      <c r="FV48" s="265"/>
      <c r="FW48" s="265"/>
    </row>
    <row r="49" spans="1:179" s="282" customFormat="1" ht="14" x14ac:dyDescent="0.15">
      <c r="A49" s="286" t="str">
        <f>'PC Oct 2017'!K35</f>
        <v>Momentum Energy</v>
      </c>
      <c r="B49" s="287" t="str">
        <f>'PC Oct 2017'!L35</f>
        <v>SmilePower</v>
      </c>
      <c r="C49" s="288">
        <f>91*'PC Oct 2017'!M35/100</f>
        <v>101.28299999999999</v>
      </c>
      <c r="D49" s="288">
        <f>IF(($C$35*$C$36)&gt;='PC Oct 2017'!P35,('PC Oct 2017'!P35*'PC Oct 2017'!N35/100),(('PC Bills October 2017'!$C$35*'PC Bills October 2017'!$C$36)*'PC Oct 2017'!N35/100))</f>
        <v>330.84</v>
      </c>
      <c r="E49" s="288">
        <v>0</v>
      </c>
      <c r="F49" s="288">
        <v>0</v>
      </c>
      <c r="G49" s="288">
        <f>IF($C$35*$C$36&lt;'PC Oct 2017'!P35,(0),((('PC Bills October 2017'!$C$35*'PC Bills October 2017'!$C$36)-('PC Oct 2017'!P35))*'PC Oct 2017'!Q35/100))</f>
        <v>543.95000000000005</v>
      </c>
      <c r="H49" s="288">
        <f>($C$35*$C$37)*'PC Oct 2017'!AF35/100</f>
        <v>238.2</v>
      </c>
      <c r="I49" s="290">
        <f t="shared" si="8"/>
        <v>1214.2729999999999</v>
      </c>
      <c r="J49" s="291">
        <f t="shared" si="9"/>
        <v>4857.0919999999996</v>
      </c>
      <c r="K49" s="287">
        <f>'PC Oct 2017'!AY35</f>
        <v>0</v>
      </c>
      <c r="L49" s="287">
        <f>'PC Oct 2017'!AZ35</f>
        <v>0</v>
      </c>
      <c r="M49" s="287">
        <f>'PC Oct 2017'!BA35</f>
        <v>0</v>
      </c>
      <c r="N49" s="287">
        <f>'PC Oct 2017'!BB35</f>
        <v>0</v>
      </c>
      <c r="O49" s="291">
        <f t="shared" si="12"/>
        <v>4857.0919999999996</v>
      </c>
      <c r="P49" s="291">
        <f>O49</f>
        <v>4857.0919999999996</v>
      </c>
      <c r="Q49" s="291">
        <f t="shared" si="10"/>
        <v>5342.8011999999999</v>
      </c>
      <c r="R49" s="291">
        <f t="shared" si="10"/>
        <v>5342.8011999999999</v>
      </c>
      <c r="S49" s="292">
        <f>'PC Oct 2017'!BI35</f>
        <v>12</v>
      </c>
      <c r="T49" s="293" t="str">
        <f>'PC Oct 2017'!BJ35</f>
        <v>n</v>
      </c>
      <c r="U49" s="265"/>
      <c r="V49" s="265"/>
      <c r="W49" s="265"/>
      <c r="X49" s="265"/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  <c r="CJ49" s="265"/>
      <c r="CK49" s="265"/>
    </row>
    <row r="50" spans="1:179" s="268" customFormat="1" ht="14" x14ac:dyDescent="0.15">
      <c r="A50" s="286" t="str">
        <f>'PC Oct 2017'!K36</f>
        <v>Next Business Energy</v>
      </c>
      <c r="B50" s="287" t="str">
        <f>'PC Oct 2017'!L36</f>
        <v>Market offer</v>
      </c>
      <c r="C50" s="288">
        <f>91*'PC Oct 2017'!M36/100</f>
        <v>100.37299999999999</v>
      </c>
      <c r="D50" s="288">
        <f>IF(($C$35*$C$36)&gt;='PC Oct 2017'!P36,('PC Oct 2017'!P36*'PC Oct 2017'!N36/100),(('PC Bills October 2017'!$C$35*'PC Bills October 2017'!$C$36)*'PC Oct 2017'!N36/100))</f>
        <v>577.5</v>
      </c>
      <c r="E50" s="288">
        <v>0</v>
      </c>
      <c r="F50" s="288">
        <v>0</v>
      </c>
      <c r="G50" s="288">
        <f>IF($C$35*$C$36&lt;'PC Oct 2017'!P36,(0),((('PC Bills October 2017'!$C$35*'PC Bills October 2017'!$C$36)-('PC Oct 2017'!P36))*'PC Oct 2017'!Q36/100))</f>
        <v>200</v>
      </c>
      <c r="H50" s="288">
        <f>($C$35*$C$37)*'PC Oct 2017'!AF36/100</f>
        <v>220.5</v>
      </c>
      <c r="I50" s="290">
        <f t="shared" si="8"/>
        <v>1098.373</v>
      </c>
      <c r="J50" s="291">
        <f t="shared" si="9"/>
        <v>4393.4920000000002</v>
      </c>
      <c r="K50" s="287">
        <f>'PC Oct 2017'!AY36</f>
        <v>0</v>
      </c>
      <c r="L50" s="287">
        <f>'PC Oct 2017'!AZ36</f>
        <v>0</v>
      </c>
      <c r="M50" s="287">
        <f>'PC Oct 2017'!BA36</f>
        <v>12</v>
      </c>
      <c r="N50" s="287">
        <f>'PC Oct 2017'!BB36</f>
        <v>0</v>
      </c>
      <c r="O50" s="291">
        <f t="shared" si="12"/>
        <v>4393.4920000000002</v>
      </c>
      <c r="P50" s="291">
        <f>O50-(O50*M50/100)</f>
        <v>3866.2729600000002</v>
      </c>
      <c r="Q50" s="291">
        <f t="shared" si="10"/>
        <v>4832.8412000000008</v>
      </c>
      <c r="R50" s="291">
        <f t="shared" si="10"/>
        <v>4252.9002560000008</v>
      </c>
      <c r="S50" s="292">
        <f>'PC Oct 2017'!BI36</f>
        <v>24</v>
      </c>
      <c r="T50" s="293" t="str">
        <f>'PC Oct 2017'!BJ36</f>
        <v>n</v>
      </c>
      <c r="U50" s="265"/>
      <c r="V50" s="265"/>
      <c r="W50" s="265"/>
      <c r="X50" s="265"/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  <c r="CJ50" s="265"/>
      <c r="CK50" s="265"/>
      <c r="CL50" s="265"/>
      <c r="CM50" s="265"/>
      <c r="CN50" s="265"/>
      <c r="CO50" s="265"/>
      <c r="CP50" s="265"/>
      <c r="CQ50" s="265"/>
      <c r="CR50" s="265"/>
      <c r="CS50" s="265"/>
      <c r="CT50" s="265"/>
      <c r="CU50" s="265"/>
      <c r="CV50" s="265"/>
      <c r="CW50" s="265"/>
      <c r="CX50" s="265"/>
      <c r="CY50" s="265"/>
      <c r="CZ50" s="265"/>
      <c r="DA50" s="265"/>
      <c r="DB50" s="265"/>
      <c r="DC50" s="265"/>
      <c r="DD50" s="265"/>
      <c r="DE50" s="265"/>
      <c r="DF50" s="265"/>
      <c r="DG50" s="265"/>
      <c r="DH50" s="265"/>
      <c r="DI50" s="265"/>
      <c r="DJ50" s="265"/>
      <c r="DK50" s="265"/>
      <c r="DL50" s="265"/>
      <c r="DM50" s="265"/>
      <c r="DN50" s="265"/>
      <c r="DO50" s="265"/>
      <c r="DP50" s="265"/>
      <c r="DQ50" s="265"/>
      <c r="DR50" s="265"/>
      <c r="DS50" s="265"/>
      <c r="DT50" s="265"/>
      <c r="DU50" s="265"/>
      <c r="DV50" s="265"/>
      <c r="DW50" s="265"/>
      <c r="DX50" s="265"/>
      <c r="DY50" s="265"/>
      <c r="DZ50" s="265"/>
      <c r="EA50" s="265"/>
      <c r="EB50" s="265"/>
      <c r="EC50" s="265"/>
      <c r="ED50" s="265"/>
      <c r="EE50" s="265"/>
      <c r="EF50" s="265"/>
      <c r="EG50" s="265"/>
      <c r="EH50" s="265"/>
      <c r="EI50" s="265"/>
      <c r="EJ50" s="265"/>
      <c r="EK50" s="265"/>
      <c r="EL50" s="265"/>
      <c r="EM50" s="265"/>
      <c r="EN50" s="265"/>
      <c r="EO50" s="265"/>
      <c r="EP50" s="265"/>
      <c r="EQ50" s="265"/>
      <c r="ER50" s="265"/>
      <c r="ES50" s="265"/>
      <c r="ET50" s="265"/>
      <c r="EU50" s="265"/>
      <c r="EV50" s="265"/>
      <c r="EW50" s="265"/>
      <c r="EX50" s="265"/>
      <c r="EY50" s="265"/>
      <c r="EZ50" s="265"/>
      <c r="FA50" s="265"/>
      <c r="FB50" s="265"/>
      <c r="FC50" s="265"/>
      <c r="FD50" s="265"/>
      <c r="FE50" s="265"/>
      <c r="FF50" s="265"/>
      <c r="FG50" s="265"/>
      <c r="FH50" s="265"/>
      <c r="FI50" s="265"/>
      <c r="FJ50" s="265"/>
      <c r="FK50" s="265"/>
      <c r="FL50" s="265"/>
      <c r="FM50" s="265"/>
      <c r="FN50" s="265"/>
      <c r="FO50" s="265"/>
      <c r="FP50" s="265"/>
      <c r="FQ50" s="265"/>
      <c r="FR50" s="265"/>
      <c r="FS50" s="265"/>
      <c r="FT50" s="265"/>
      <c r="FU50" s="265"/>
      <c r="FV50" s="265"/>
      <c r="FW50" s="265"/>
    </row>
    <row r="51" spans="1:179" s="282" customFormat="1" ht="14" x14ac:dyDescent="0.15">
      <c r="A51" s="286" t="str">
        <f>'PC Oct 2017'!K37</f>
        <v>Online Power &amp; Gas</v>
      </c>
      <c r="B51" s="287" t="str">
        <f>'PC Oct 2017'!L37</f>
        <v>Flexi Saver</v>
      </c>
      <c r="C51" s="288">
        <f>91*'PC Oct 2017'!M37/100</f>
        <v>173.26400000000001</v>
      </c>
      <c r="D51" s="288">
        <f>IF(($C$35*$C$36)&gt;='PC Oct 2017'!P37,('PC Oct 2017'!P37*'PC Oct 2017'!N37/100),(('PC Bills October 2017'!$C$35*'PC Bills October 2017'!$C$36)*'PC Oct 2017'!N37/100))</f>
        <v>49.36</v>
      </c>
      <c r="E51" s="288">
        <v>0</v>
      </c>
      <c r="F51" s="288">
        <v>0</v>
      </c>
      <c r="G51" s="288">
        <f>IF($C$35*$C$36&lt;'PC Oct 2017'!P37,(0),((('PC Bills October 2017'!$C$35*'PC Bills October 2017'!$C$36)-('PC Oct 2017'!P37))*'PC Oct 2017'!Q37/100))</f>
        <v>1864.9</v>
      </c>
      <c r="H51" s="288">
        <f>($C$35*$C$37)*'PC Oct 2017'!AF37/100</f>
        <v>426.45</v>
      </c>
      <c r="I51" s="290">
        <f t="shared" si="8"/>
        <v>2513.9740000000002</v>
      </c>
      <c r="J51" s="291">
        <f t="shared" si="9"/>
        <v>10055.896000000001</v>
      </c>
      <c r="K51" s="287">
        <f>'PC Oct 2017'!AY37</f>
        <v>0</v>
      </c>
      <c r="L51" s="287">
        <f>'PC Oct 2017'!AZ37</f>
        <v>0</v>
      </c>
      <c r="M51" s="287">
        <f>'PC Oct 2017'!BA37</f>
        <v>0</v>
      </c>
      <c r="N51" s="287">
        <f>'PC Oct 2017'!BB37</f>
        <v>28</v>
      </c>
      <c r="O51" s="291">
        <f t="shared" si="12"/>
        <v>10055.896000000001</v>
      </c>
      <c r="P51" s="291">
        <f>O51-((I51-C51)*N51/100)*4</f>
        <v>7434.3008000000009</v>
      </c>
      <c r="Q51" s="291">
        <f t="shared" si="10"/>
        <v>11061.485600000002</v>
      </c>
      <c r="R51" s="291">
        <f t="shared" si="10"/>
        <v>8177.7308800000019</v>
      </c>
      <c r="S51" s="292">
        <f>'PC Oct 2017'!BI37</f>
        <v>0</v>
      </c>
      <c r="T51" s="293" t="str">
        <f>'PC Oct 2017'!BJ37</f>
        <v>n</v>
      </c>
      <c r="U51" s="265"/>
      <c r="V51" s="265"/>
      <c r="W51" s="265"/>
      <c r="X51" s="265"/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  <c r="CJ51" s="265"/>
      <c r="CK51" s="265"/>
    </row>
    <row r="52" spans="1:179" s="268" customFormat="1" ht="14" x14ac:dyDescent="0.15">
      <c r="A52" s="286" t="str">
        <f>'PC Oct 2017'!K38</f>
        <v>Origin Energy</v>
      </c>
      <c r="B52" s="287" t="str">
        <f>'PC Oct 2017'!L38</f>
        <v>Business Saver</v>
      </c>
      <c r="C52" s="288">
        <f>91*'PC Oct 2017'!M38/100</f>
        <v>125.40710000000001</v>
      </c>
      <c r="D52" s="288">
        <f>($C$35*$C$36)*'PC Oct 2017'!N38/100</f>
        <v>1017.8</v>
      </c>
      <c r="E52" s="288">
        <v>0</v>
      </c>
      <c r="F52" s="288">
        <v>0</v>
      </c>
      <c r="G52" s="288">
        <v>0</v>
      </c>
      <c r="H52" s="288">
        <f>($C$35*$C$37)*'PC Oct 2017'!AF38/100</f>
        <v>256.05</v>
      </c>
      <c r="I52" s="290">
        <f t="shared" si="8"/>
        <v>1399.2571</v>
      </c>
      <c r="J52" s="291">
        <f t="shared" si="9"/>
        <v>5597.0284000000001</v>
      </c>
      <c r="K52" s="287">
        <f>'PC Oct 2017'!AY38</f>
        <v>0</v>
      </c>
      <c r="L52" s="287">
        <f>'PC Oct 2017'!AZ38</f>
        <v>30</v>
      </c>
      <c r="M52" s="287">
        <f>'PC Oct 2017'!BA38</f>
        <v>0</v>
      </c>
      <c r="N52" s="287">
        <f>'PC Oct 2017'!BB38</f>
        <v>0</v>
      </c>
      <c r="O52" s="291">
        <f>J52-((I52-C52)*L52/100)*4</f>
        <v>4068.4084000000003</v>
      </c>
      <c r="P52" s="291">
        <f>O52</f>
        <v>4068.4084000000003</v>
      </c>
      <c r="Q52" s="291">
        <f t="shared" si="10"/>
        <v>4475.249240000001</v>
      </c>
      <c r="R52" s="291">
        <f t="shared" si="10"/>
        <v>4475.249240000001</v>
      </c>
      <c r="S52" s="292">
        <f>'PC Oct 2017'!BI38</f>
        <v>12</v>
      </c>
      <c r="T52" s="293" t="str">
        <f>'PC Oct 2017'!BJ38</f>
        <v>y</v>
      </c>
      <c r="U52" s="265"/>
      <c r="V52" s="265"/>
      <c r="W52" s="265"/>
      <c r="X52" s="265"/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  <c r="CJ52" s="265"/>
      <c r="CK52" s="265"/>
      <c r="CL52" s="265"/>
      <c r="CM52" s="265"/>
      <c r="CN52" s="265"/>
      <c r="CO52" s="265"/>
      <c r="CP52" s="265"/>
      <c r="CQ52" s="265"/>
      <c r="CR52" s="265"/>
      <c r="CS52" s="265"/>
      <c r="CT52" s="265"/>
      <c r="CU52" s="265"/>
      <c r="CV52" s="265"/>
      <c r="CW52" s="265"/>
      <c r="CX52" s="265"/>
      <c r="CY52" s="265"/>
      <c r="CZ52" s="265"/>
      <c r="DA52" s="265"/>
      <c r="DB52" s="265"/>
      <c r="DC52" s="265"/>
      <c r="DD52" s="265"/>
      <c r="DE52" s="265"/>
      <c r="DF52" s="265"/>
      <c r="DG52" s="265"/>
      <c r="DH52" s="265"/>
      <c r="DI52" s="265"/>
      <c r="DJ52" s="265"/>
      <c r="DK52" s="265"/>
      <c r="DL52" s="265"/>
      <c r="DM52" s="265"/>
      <c r="DN52" s="265"/>
      <c r="DO52" s="265"/>
      <c r="DP52" s="265"/>
      <c r="DQ52" s="265"/>
      <c r="DR52" s="265"/>
      <c r="DS52" s="265"/>
      <c r="DT52" s="265"/>
      <c r="DU52" s="265"/>
      <c r="DV52" s="265"/>
      <c r="DW52" s="265"/>
      <c r="DX52" s="265"/>
      <c r="DY52" s="265"/>
      <c r="DZ52" s="265"/>
      <c r="EA52" s="265"/>
      <c r="EB52" s="265"/>
      <c r="EC52" s="265"/>
      <c r="ED52" s="265"/>
      <c r="EE52" s="265"/>
      <c r="EF52" s="265"/>
      <c r="EG52" s="265"/>
      <c r="EH52" s="265"/>
      <c r="EI52" s="265"/>
      <c r="EJ52" s="265"/>
      <c r="EK52" s="265"/>
      <c r="EL52" s="265"/>
      <c r="EM52" s="265"/>
      <c r="EN52" s="265"/>
      <c r="EO52" s="265"/>
      <c r="EP52" s="265"/>
      <c r="EQ52" s="265"/>
      <c r="ER52" s="265"/>
      <c r="ES52" s="265"/>
      <c r="ET52" s="265"/>
      <c r="EU52" s="265"/>
      <c r="EV52" s="265"/>
      <c r="EW52" s="265"/>
      <c r="EX52" s="265"/>
      <c r="EY52" s="265"/>
      <c r="EZ52" s="265"/>
      <c r="FA52" s="265"/>
      <c r="FB52" s="265"/>
      <c r="FC52" s="265"/>
      <c r="FD52" s="265"/>
      <c r="FE52" s="265"/>
      <c r="FF52" s="265"/>
      <c r="FG52" s="265"/>
      <c r="FH52" s="265"/>
      <c r="FI52" s="265"/>
      <c r="FJ52" s="265"/>
      <c r="FK52" s="265"/>
      <c r="FL52" s="265"/>
      <c r="FM52" s="265"/>
      <c r="FN52" s="265"/>
      <c r="FO52" s="265"/>
      <c r="FP52" s="265"/>
      <c r="FQ52" s="265"/>
      <c r="FR52" s="265"/>
      <c r="FS52" s="265"/>
      <c r="FT52" s="265"/>
      <c r="FU52" s="265"/>
      <c r="FV52" s="265"/>
      <c r="FW52" s="265"/>
    </row>
    <row r="53" spans="1:179" s="282" customFormat="1" ht="14" x14ac:dyDescent="0.15">
      <c r="A53" s="286" t="str">
        <f>'PC Oct 2017'!K39</f>
        <v>1st Energy</v>
      </c>
      <c r="B53" s="287" t="str">
        <f>'PC Oct 2017'!L39</f>
        <v>1st Saver</v>
      </c>
      <c r="C53" s="288">
        <f>91*'PC Oct 2017'!M39/100</f>
        <v>150.01349999999999</v>
      </c>
      <c r="D53" s="288">
        <f>IF(($C$35*$C$36)&gt;='PC Oct 2017'!P39,('PC Oct 2017'!P39*'PC Oct 2017'!N39/100),(('PC Bills October 2017'!$C$35*'PC Bills October 2017'!$C$36)*'PC Oct 2017'!N39/100))</f>
        <v>33.74</v>
      </c>
      <c r="E53" s="288">
        <v>0</v>
      </c>
      <c r="F53" s="288">
        <v>0</v>
      </c>
      <c r="G53" s="288">
        <f>IF($C$35*$C$36&lt;'PC Oct 2017'!P39,(0),((('PC Bills October 2017'!$C$35*'PC Bills October 2017'!$C$36)-('PC Oct 2017'!P39))*'PC Oct 2017'!Q39/100))</f>
        <v>1274.6600000000001</v>
      </c>
      <c r="H53" s="288">
        <f>($C$35*$C$37)*'PC Oct 2017'!AF39/100</f>
        <v>291.45</v>
      </c>
      <c r="I53" s="290">
        <f t="shared" si="8"/>
        <v>1749.8635000000002</v>
      </c>
      <c r="J53" s="291">
        <f t="shared" si="9"/>
        <v>6999.4540000000006</v>
      </c>
      <c r="K53" s="287">
        <f>'PC Oct 2017'!AY39</f>
        <v>0</v>
      </c>
      <c r="L53" s="287">
        <f>'PC Oct 2017'!AZ39</f>
        <v>0</v>
      </c>
      <c r="M53" s="287">
        <f>'PC Oct 2017'!BA39</f>
        <v>0</v>
      </c>
      <c r="N53" s="287">
        <f>'PC Oct 2017'!BB39</f>
        <v>30</v>
      </c>
      <c r="O53" s="291">
        <f t="shared" ref="O53:O54" si="13">J53</f>
        <v>6999.4540000000006</v>
      </c>
      <c r="P53" s="291">
        <f>O53-((I53-C53)*N53/100)*4</f>
        <v>5079.634</v>
      </c>
      <c r="Q53" s="291">
        <f t="shared" si="10"/>
        <v>7699.3994000000012</v>
      </c>
      <c r="R53" s="291">
        <f t="shared" si="10"/>
        <v>5587.5974000000006</v>
      </c>
      <c r="S53" s="292">
        <f>'PC Oct 2017'!BI39</f>
        <v>0</v>
      </c>
      <c r="T53" s="293" t="str">
        <f>'PC Oct 2017'!BJ39</f>
        <v>n</v>
      </c>
      <c r="U53" s="265"/>
      <c r="V53" s="265"/>
      <c r="W53" s="265"/>
      <c r="X53" s="265"/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  <c r="CJ53" s="265"/>
      <c r="CK53" s="265"/>
    </row>
    <row r="54" spans="1:179" s="268" customFormat="1" ht="14" x14ac:dyDescent="0.15">
      <c r="A54" s="286" t="str">
        <f>'PC Oct 2017'!K40</f>
        <v>People Energy</v>
      </c>
      <c r="B54" s="287" t="str">
        <f>'PC Oct 2017'!L40</f>
        <v>Total saver</v>
      </c>
      <c r="C54" s="288">
        <f>91*'PC Oct 2017'!M40/100</f>
        <v>146.7739</v>
      </c>
      <c r="D54" s="288">
        <f>IF(($C$35*$C$36)&gt;='PC Oct 2017'!P40,('PC Oct 2017'!P40*'PC Oct 2017'!N40/100),(('PC Bills October 2017'!$C$35*'PC Bills October 2017'!$C$36)*'PC Oct 2017'!N40/100))</f>
        <v>376.7</v>
      </c>
      <c r="E54" s="288">
        <v>0</v>
      </c>
      <c r="F54" s="288">
        <v>0</v>
      </c>
      <c r="G54" s="288">
        <f>IF($C$35*$C$36&lt;'PC Oct 2017'!P40,(0),((('PC Bills October 2017'!$C$35*'PC Bills October 2017'!$C$36)-('PC Oct 2017'!P40))*'PC Oct 2017'!Q40/100))</f>
        <v>1014</v>
      </c>
      <c r="H54" s="288">
        <f>($C$35*$C$37)*'PC Oct 2017'!AF40/100</f>
        <v>234.6</v>
      </c>
      <c r="I54" s="290">
        <f t="shared" si="8"/>
        <v>1772.0738999999999</v>
      </c>
      <c r="J54" s="291">
        <f t="shared" si="9"/>
        <v>7088.2955999999995</v>
      </c>
      <c r="K54" s="287">
        <f>'PC Oct 2017'!AY40</f>
        <v>0</v>
      </c>
      <c r="L54" s="287">
        <f>'PC Oct 2017'!AZ40</f>
        <v>0</v>
      </c>
      <c r="M54" s="287">
        <f>'PC Oct 2017'!BA40</f>
        <v>30</v>
      </c>
      <c r="N54" s="287">
        <f>'PC Oct 2017'!BB40</f>
        <v>0</v>
      </c>
      <c r="O54" s="291">
        <f t="shared" si="13"/>
        <v>7088.2955999999995</v>
      </c>
      <c r="P54" s="291">
        <f>O54-(O54*M54/100)</f>
        <v>4961.8069199999991</v>
      </c>
      <c r="Q54" s="291">
        <f t="shared" si="10"/>
        <v>7797.1251599999996</v>
      </c>
      <c r="R54" s="291">
        <f t="shared" si="10"/>
        <v>5457.987611999999</v>
      </c>
      <c r="S54" s="292">
        <f>'PC Oct 2017'!BI40</f>
        <v>0</v>
      </c>
      <c r="T54" s="293" t="str">
        <f>'PC Oct 2017'!BJ40</f>
        <v>n</v>
      </c>
      <c r="U54" s="265"/>
      <c r="V54" s="265"/>
      <c r="W54" s="265"/>
      <c r="X54" s="265"/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  <c r="CJ54" s="265"/>
      <c r="CK54" s="265"/>
      <c r="CL54" s="265"/>
      <c r="CM54" s="265"/>
      <c r="CN54" s="265"/>
      <c r="CO54" s="265"/>
      <c r="CP54" s="265"/>
      <c r="CQ54" s="265"/>
      <c r="CR54" s="265"/>
      <c r="CS54" s="265"/>
      <c r="CT54" s="265"/>
      <c r="CU54" s="265"/>
      <c r="CV54" s="265"/>
      <c r="CW54" s="265"/>
      <c r="CX54" s="265"/>
      <c r="CY54" s="265"/>
      <c r="CZ54" s="265"/>
      <c r="DA54" s="265"/>
      <c r="DB54" s="265"/>
      <c r="DC54" s="265"/>
      <c r="DD54" s="265"/>
      <c r="DE54" s="265"/>
      <c r="DF54" s="265"/>
      <c r="DG54" s="265"/>
      <c r="DH54" s="265"/>
      <c r="DI54" s="265"/>
      <c r="DJ54" s="265"/>
      <c r="DK54" s="265"/>
      <c r="DL54" s="265"/>
      <c r="DM54" s="265"/>
      <c r="DN54" s="265"/>
      <c r="DO54" s="265"/>
      <c r="DP54" s="265"/>
      <c r="DQ54" s="265"/>
      <c r="DR54" s="265"/>
      <c r="DS54" s="265"/>
      <c r="DT54" s="265"/>
      <c r="DU54" s="265"/>
      <c r="DV54" s="265"/>
      <c r="DW54" s="265"/>
      <c r="DX54" s="265"/>
      <c r="DY54" s="265"/>
      <c r="DZ54" s="265"/>
      <c r="EA54" s="265"/>
      <c r="EB54" s="265"/>
      <c r="EC54" s="265"/>
      <c r="ED54" s="265"/>
      <c r="EE54" s="265"/>
      <c r="EF54" s="265"/>
      <c r="EG54" s="265"/>
      <c r="EH54" s="265"/>
      <c r="EI54" s="265"/>
      <c r="EJ54" s="265"/>
      <c r="EK54" s="265"/>
      <c r="EL54" s="265"/>
      <c r="EM54" s="265"/>
      <c r="EN54" s="265"/>
      <c r="EO54" s="265"/>
      <c r="EP54" s="265"/>
      <c r="EQ54" s="265"/>
      <c r="ER54" s="265"/>
      <c r="ES54" s="265"/>
      <c r="ET54" s="265"/>
      <c r="EU54" s="265"/>
      <c r="EV54" s="265"/>
      <c r="EW54" s="265"/>
      <c r="EX54" s="265"/>
      <c r="EY54" s="265"/>
      <c r="EZ54" s="265"/>
      <c r="FA54" s="265"/>
      <c r="FB54" s="265"/>
      <c r="FC54" s="265"/>
      <c r="FD54" s="265"/>
      <c r="FE54" s="265"/>
      <c r="FF54" s="265"/>
      <c r="FG54" s="265"/>
      <c r="FH54" s="265"/>
      <c r="FI54" s="265"/>
      <c r="FJ54" s="265"/>
      <c r="FK54" s="265"/>
      <c r="FL54" s="265"/>
      <c r="FM54" s="265"/>
      <c r="FN54" s="265"/>
      <c r="FO54" s="265"/>
      <c r="FP54" s="265"/>
      <c r="FQ54" s="265"/>
      <c r="FR54" s="265"/>
      <c r="FS54" s="265"/>
      <c r="FT54" s="265"/>
      <c r="FU54" s="265"/>
      <c r="FV54" s="265"/>
      <c r="FW54" s="265"/>
    </row>
    <row r="55" spans="1:179" s="282" customFormat="1" ht="14" x14ac:dyDescent="0.15">
      <c r="A55" s="286" t="str">
        <f>'PC Oct 2017'!K41</f>
        <v>Powerdirect</v>
      </c>
      <c r="B55" s="287" t="str">
        <f>'PC Oct 2017'!L41</f>
        <v>Discount included</v>
      </c>
      <c r="C55" s="288">
        <f>91*'PC Oct 2017'!M41/100</f>
        <v>147.63839999999999</v>
      </c>
      <c r="D55" s="288">
        <f>($C$35*$C$36)*'PC Oct 2017'!N41/100</f>
        <v>1016.4</v>
      </c>
      <c r="E55" s="288">
        <v>0</v>
      </c>
      <c r="F55" s="288">
        <v>0</v>
      </c>
      <c r="G55" s="288">
        <v>0</v>
      </c>
      <c r="H55" s="288">
        <f>($C$35*$C$37)*'PC Oct 2017'!AF41/100</f>
        <v>265.5</v>
      </c>
      <c r="I55" s="290">
        <f t="shared" si="8"/>
        <v>1429.5383999999999</v>
      </c>
      <c r="J55" s="291">
        <f t="shared" si="9"/>
        <v>5718.1535999999996</v>
      </c>
      <c r="K55" s="287">
        <f>'PC Oct 2017'!AY41</f>
        <v>0</v>
      </c>
      <c r="L55" s="287">
        <f>'PC Oct 2017'!AZ41</f>
        <v>38</v>
      </c>
      <c r="M55" s="287">
        <f>'PC Oct 2017'!BA41</f>
        <v>0</v>
      </c>
      <c r="N55" s="287">
        <f>'PC Oct 2017'!BB41</f>
        <v>0</v>
      </c>
      <c r="O55" s="291">
        <f>J55-((I55-C55)*L55/100)*4</f>
        <v>3769.6655999999998</v>
      </c>
      <c r="P55" s="291">
        <f>O55</f>
        <v>3769.6655999999998</v>
      </c>
      <c r="Q55" s="291">
        <f t="shared" si="10"/>
        <v>4146.6321600000001</v>
      </c>
      <c r="R55" s="291">
        <f t="shared" si="10"/>
        <v>4146.6321600000001</v>
      </c>
      <c r="S55" s="292">
        <f>'PC Oct 2017'!BI41</f>
        <v>0</v>
      </c>
      <c r="T55" s="293" t="str">
        <f>'PC Oct 2017'!BJ41</f>
        <v>n</v>
      </c>
      <c r="U55" s="265"/>
      <c r="V55" s="265"/>
      <c r="W55" s="265"/>
      <c r="X55" s="265"/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  <c r="CJ55" s="265"/>
      <c r="CK55" s="265"/>
    </row>
    <row r="56" spans="1:179" s="268" customFormat="1" ht="14" x14ac:dyDescent="0.15">
      <c r="A56" s="286" t="str">
        <f>'PC Oct 2017'!K42</f>
        <v>Powershop</v>
      </c>
      <c r="B56" s="287" t="str">
        <f>'PC Oct 2017'!L42</f>
        <v>Standard Saver</v>
      </c>
      <c r="C56" s="288">
        <f>91*'PC Oct 2017'!M42/100</f>
        <v>150.2046</v>
      </c>
      <c r="D56" s="288">
        <f>($C$35*$C$36)*'PC Oct 2017'!N42/100</f>
        <v>863.45</v>
      </c>
      <c r="E56" s="288">
        <v>0</v>
      </c>
      <c r="F56" s="288">
        <v>0</v>
      </c>
      <c r="G56" s="288">
        <v>0</v>
      </c>
      <c r="H56" s="288">
        <f>($C$35*$C$37)*'PC Oct 2017'!AF42/100</f>
        <v>261.89999999999998</v>
      </c>
      <c r="I56" s="290">
        <f t="shared" si="8"/>
        <v>1275.5545999999999</v>
      </c>
      <c r="J56" s="291">
        <f t="shared" si="9"/>
        <v>5102.2183999999997</v>
      </c>
      <c r="K56" s="287">
        <f>'PC Oct 2017'!AY42</f>
        <v>0</v>
      </c>
      <c r="L56" s="287">
        <f>'PC Oct 2017'!AZ42</f>
        <v>0</v>
      </c>
      <c r="M56" s="287">
        <f>'PC Oct 2017'!BA42</f>
        <v>16</v>
      </c>
      <c r="N56" s="287">
        <f>'PC Oct 2017'!BB42</f>
        <v>0</v>
      </c>
      <c r="O56" s="291">
        <f t="shared" ref="O56:O58" si="14">J56</f>
        <v>5102.2183999999997</v>
      </c>
      <c r="P56" s="291">
        <f>O56-(O56*M56/100)</f>
        <v>4285.863456</v>
      </c>
      <c r="Q56" s="291">
        <f t="shared" si="10"/>
        <v>5612.4402399999999</v>
      </c>
      <c r="R56" s="291">
        <f t="shared" si="10"/>
        <v>4714.4498016000007</v>
      </c>
      <c r="S56" s="292">
        <f>'PC Oct 2017'!BI42</f>
        <v>0</v>
      </c>
      <c r="T56" s="293" t="str">
        <f>'PC Oct 2017'!BJ42</f>
        <v>n</v>
      </c>
      <c r="U56" s="265"/>
      <c r="V56" s="265"/>
      <c r="W56" s="265"/>
      <c r="X56" s="265"/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  <c r="CJ56" s="265"/>
      <c r="CK56" s="265"/>
      <c r="CL56" s="265"/>
      <c r="CM56" s="265"/>
      <c r="CN56" s="265"/>
      <c r="CO56" s="265"/>
      <c r="CP56" s="265"/>
      <c r="CQ56" s="265"/>
      <c r="CR56" s="265"/>
      <c r="CS56" s="265"/>
      <c r="CT56" s="265"/>
      <c r="CU56" s="265"/>
      <c r="CV56" s="265"/>
      <c r="CW56" s="265"/>
      <c r="CX56" s="265"/>
      <c r="CY56" s="265"/>
      <c r="CZ56" s="265"/>
      <c r="DA56" s="265"/>
      <c r="DB56" s="265"/>
      <c r="DC56" s="265"/>
      <c r="DD56" s="265"/>
      <c r="DE56" s="265"/>
      <c r="DF56" s="265"/>
      <c r="DG56" s="265"/>
      <c r="DH56" s="265"/>
      <c r="DI56" s="265"/>
      <c r="DJ56" s="265"/>
      <c r="DK56" s="265"/>
      <c r="DL56" s="265"/>
      <c r="DM56" s="265"/>
      <c r="DN56" s="265"/>
      <c r="DO56" s="265"/>
      <c r="DP56" s="265"/>
      <c r="DQ56" s="265"/>
      <c r="DR56" s="265"/>
      <c r="DS56" s="265"/>
      <c r="DT56" s="265"/>
      <c r="DU56" s="265"/>
      <c r="DV56" s="265"/>
      <c r="DW56" s="265"/>
      <c r="DX56" s="265"/>
      <c r="DY56" s="265"/>
      <c r="DZ56" s="265"/>
      <c r="EA56" s="265"/>
      <c r="EB56" s="265"/>
      <c r="EC56" s="265"/>
      <c r="ED56" s="265"/>
      <c r="EE56" s="265"/>
      <c r="EF56" s="265"/>
      <c r="EG56" s="265"/>
      <c r="EH56" s="265"/>
      <c r="EI56" s="265"/>
      <c r="EJ56" s="265"/>
      <c r="EK56" s="265"/>
      <c r="EL56" s="265"/>
      <c r="EM56" s="265"/>
      <c r="EN56" s="265"/>
      <c r="EO56" s="265"/>
      <c r="EP56" s="265"/>
      <c r="EQ56" s="265"/>
      <c r="ER56" s="265"/>
      <c r="ES56" s="265"/>
      <c r="ET56" s="265"/>
      <c r="EU56" s="265"/>
      <c r="EV56" s="265"/>
      <c r="EW56" s="265"/>
      <c r="EX56" s="265"/>
      <c r="EY56" s="265"/>
      <c r="EZ56" s="265"/>
      <c r="FA56" s="265"/>
      <c r="FB56" s="265"/>
      <c r="FC56" s="265"/>
      <c r="FD56" s="265"/>
      <c r="FE56" s="265"/>
      <c r="FF56" s="265"/>
      <c r="FG56" s="265"/>
      <c r="FH56" s="265"/>
      <c r="FI56" s="265"/>
      <c r="FJ56" s="265"/>
      <c r="FK56" s="265"/>
      <c r="FL56" s="265"/>
      <c r="FM56" s="265"/>
      <c r="FN56" s="265"/>
      <c r="FO56" s="265"/>
      <c r="FP56" s="265"/>
      <c r="FQ56" s="265"/>
      <c r="FR56" s="265"/>
      <c r="FS56" s="265"/>
      <c r="FT56" s="265"/>
      <c r="FU56" s="265"/>
      <c r="FV56" s="265"/>
      <c r="FW56" s="265"/>
    </row>
    <row r="57" spans="1:179" s="282" customFormat="1" ht="14" x14ac:dyDescent="0.15">
      <c r="A57" s="286" t="str">
        <f>'PC Oct 2017'!K43</f>
        <v>Q Energy</v>
      </c>
      <c r="B57" s="287" t="str">
        <f>'PC Oct 2017'!L43</f>
        <v>Flexi Biz</v>
      </c>
      <c r="C57" s="288">
        <f>91*'PC Oct 2017'!M43/100</f>
        <v>114.66</v>
      </c>
      <c r="D57" s="288">
        <f>($C$35*$C$36)*'PC Oct 2017'!N43/100</f>
        <v>630.17499999999995</v>
      </c>
      <c r="E57" s="288">
        <v>0</v>
      </c>
      <c r="F57" s="288">
        <v>0</v>
      </c>
      <c r="G57" s="288">
        <v>0</v>
      </c>
      <c r="H57" s="288">
        <f>($C$35*$C$37)*'PC Oct 2017'!AF43/100</f>
        <v>215.32499999999999</v>
      </c>
      <c r="I57" s="290">
        <f t="shared" si="8"/>
        <v>960.15999999999985</v>
      </c>
      <c r="J57" s="291">
        <f t="shared" si="9"/>
        <v>3840.6399999999994</v>
      </c>
      <c r="K57" s="287">
        <f>'PC Oct 2017'!AY43</f>
        <v>0</v>
      </c>
      <c r="L57" s="287">
        <f>'PC Oct 2017'!AZ43</f>
        <v>0</v>
      </c>
      <c r="M57" s="287">
        <f>'PC Oct 2017'!BA43</f>
        <v>0</v>
      </c>
      <c r="N57" s="287">
        <f>'PC Oct 2017'!BB43</f>
        <v>0</v>
      </c>
      <c r="O57" s="291">
        <f t="shared" si="14"/>
        <v>3840.6399999999994</v>
      </c>
      <c r="P57" s="291">
        <f>O57</f>
        <v>3840.6399999999994</v>
      </c>
      <c r="Q57" s="291">
        <f t="shared" ref="Q57:R61" si="15">O57*1.1</f>
        <v>4224.7039999999997</v>
      </c>
      <c r="R57" s="291">
        <f t="shared" si="15"/>
        <v>4224.7039999999997</v>
      </c>
      <c r="S57" s="292">
        <f>'PC Oct 2017'!BI43</f>
        <v>24</v>
      </c>
      <c r="T57" s="293" t="str">
        <f>'PC Oct 2017'!BJ43</f>
        <v>y</v>
      </c>
      <c r="U57" s="265"/>
      <c r="V57" s="265"/>
      <c r="W57" s="265"/>
      <c r="X57" s="265"/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  <c r="CJ57" s="265"/>
      <c r="CK57" s="265"/>
    </row>
    <row r="58" spans="1:179" s="268" customFormat="1" ht="14" x14ac:dyDescent="0.15">
      <c r="A58" s="286" t="str">
        <f>'PC Oct 2017'!K44</f>
        <v>Red Energy</v>
      </c>
      <c r="B58" s="287" t="str">
        <f>'PC Oct 2017'!L44</f>
        <v>Living Energy Saver</v>
      </c>
      <c r="C58" s="288">
        <f>91*'PC Oct 2017'!M44/100</f>
        <v>118.3</v>
      </c>
      <c r="D58" s="288">
        <f>($C$35*$C$36)*'PC Oct 2017'!N44/100</f>
        <v>840.35</v>
      </c>
      <c r="E58" s="288">
        <v>0</v>
      </c>
      <c r="F58" s="288">
        <v>0</v>
      </c>
      <c r="G58" s="288">
        <v>0</v>
      </c>
      <c r="H58" s="288">
        <f>($C$35*$C$37)*'PC Oct 2017'!AF44/100</f>
        <v>207</v>
      </c>
      <c r="I58" s="290">
        <f t="shared" si="8"/>
        <v>1165.6500000000001</v>
      </c>
      <c r="J58" s="291">
        <f t="shared" si="9"/>
        <v>4662.6000000000004</v>
      </c>
      <c r="K58" s="287">
        <f>'PC Oct 2017'!AY44</f>
        <v>0</v>
      </c>
      <c r="L58" s="287">
        <f>'PC Oct 2017'!AZ44</f>
        <v>0</v>
      </c>
      <c r="M58" s="287">
        <f>'PC Oct 2017'!BA44</f>
        <v>10</v>
      </c>
      <c r="N58" s="287">
        <f>'PC Oct 2017'!BB44</f>
        <v>0</v>
      </c>
      <c r="O58" s="291">
        <f t="shared" si="14"/>
        <v>4662.6000000000004</v>
      </c>
      <c r="P58" s="291">
        <f>O58-(O58*M58/100)</f>
        <v>4196.34</v>
      </c>
      <c r="Q58" s="291">
        <f t="shared" si="15"/>
        <v>5128.8600000000006</v>
      </c>
      <c r="R58" s="291">
        <f t="shared" si="15"/>
        <v>4615.9740000000002</v>
      </c>
      <c r="S58" s="292">
        <f>'PC Oct 2017'!BI44</f>
        <v>0</v>
      </c>
      <c r="T58" s="293" t="str">
        <f>'PC Oct 2017'!BJ44</f>
        <v>n</v>
      </c>
      <c r="U58" s="265"/>
      <c r="V58" s="265"/>
      <c r="W58" s="265"/>
      <c r="X58" s="265"/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  <c r="CJ58" s="265"/>
      <c r="CK58" s="265"/>
      <c r="CL58" s="265"/>
      <c r="CM58" s="265"/>
      <c r="CN58" s="265"/>
      <c r="CO58" s="265"/>
      <c r="CP58" s="265"/>
      <c r="CQ58" s="265"/>
      <c r="CR58" s="265"/>
      <c r="CS58" s="265"/>
      <c r="CT58" s="265"/>
      <c r="CU58" s="265"/>
      <c r="CV58" s="265"/>
      <c r="CW58" s="265"/>
      <c r="CX58" s="265"/>
      <c r="CY58" s="265"/>
      <c r="CZ58" s="265"/>
      <c r="DA58" s="265"/>
      <c r="DB58" s="265"/>
      <c r="DC58" s="265"/>
      <c r="DD58" s="265"/>
      <c r="DE58" s="265"/>
      <c r="DF58" s="265"/>
      <c r="DG58" s="265"/>
      <c r="DH58" s="265"/>
      <c r="DI58" s="265"/>
      <c r="DJ58" s="265"/>
      <c r="DK58" s="265"/>
      <c r="DL58" s="265"/>
      <c r="DM58" s="265"/>
      <c r="DN58" s="265"/>
      <c r="DO58" s="265"/>
      <c r="DP58" s="265"/>
      <c r="DQ58" s="265"/>
      <c r="DR58" s="265"/>
      <c r="DS58" s="265"/>
      <c r="DT58" s="265"/>
      <c r="DU58" s="265"/>
      <c r="DV58" s="265"/>
      <c r="DW58" s="265"/>
      <c r="DX58" s="265"/>
      <c r="DY58" s="265"/>
      <c r="DZ58" s="265"/>
      <c r="EA58" s="265"/>
      <c r="EB58" s="265"/>
      <c r="EC58" s="265"/>
      <c r="ED58" s="265"/>
      <c r="EE58" s="265"/>
      <c r="EF58" s="265"/>
      <c r="EG58" s="265"/>
      <c r="EH58" s="265"/>
      <c r="EI58" s="265"/>
      <c r="EJ58" s="265"/>
      <c r="EK58" s="265"/>
      <c r="EL58" s="265"/>
      <c r="EM58" s="265"/>
      <c r="EN58" s="265"/>
      <c r="EO58" s="265"/>
      <c r="EP58" s="265"/>
      <c r="EQ58" s="265"/>
      <c r="ER58" s="265"/>
      <c r="ES58" s="265"/>
      <c r="ET58" s="265"/>
      <c r="EU58" s="265"/>
      <c r="EV58" s="265"/>
      <c r="EW58" s="265"/>
      <c r="EX58" s="265"/>
      <c r="EY58" s="265"/>
      <c r="EZ58" s="265"/>
      <c r="FA58" s="265"/>
      <c r="FB58" s="265"/>
      <c r="FC58" s="265"/>
      <c r="FD58" s="265"/>
      <c r="FE58" s="265"/>
      <c r="FF58" s="265"/>
      <c r="FG58" s="265"/>
      <c r="FH58" s="265"/>
      <c r="FI58" s="265"/>
      <c r="FJ58" s="265"/>
      <c r="FK58" s="265"/>
      <c r="FL58" s="265"/>
      <c r="FM58" s="265"/>
      <c r="FN58" s="265"/>
      <c r="FO58" s="265"/>
      <c r="FP58" s="265"/>
      <c r="FQ58" s="265"/>
      <c r="FR58" s="265"/>
      <c r="FS58" s="265"/>
      <c r="FT58" s="265"/>
      <c r="FU58" s="265"/>
      <c r="FV58" s="265"/>
      <c r="FW58" s="265"/>
    </row>
    <row r="59" spans="1:179" s="282" customFormat="1" ht="14" x14ac:dyDescent="0.15">
      <c r="A59" s="286" t="str">
        <f>'PC Oct 2017'!K45</f>
        <v>Simply Energy</v>
      </c>
      <c r="B59" s="287" t="str">
        <f>'PC Oct 2017'!L45</f>
        <v>Business Save</v>
      </c>
      <c r="C59" s="288">
        <f>91*'PC Oct 2017'!M45/100</f>
        <v>128.6558</v>
      </c>
      <c r="D59" s="288">
        <f>($C$35*$C$36)*'PC Oct 2017'!N45/100</f>
        <v>1074.1500000000001</v>
      </c>
      <c r="E59" s="288">
        <v>0</v>
      </c>
      <c r="F59" s="288">
        <v>0</v>
      </c>
      <c r="G59" s="288">
        <v>0</v>
      </c>
      <c r="H59" s="288">
        <f>($C$35*$C$37)*'PC Oct 2017'!AF45/100</f>
        <v>275.99999999999994</v>
      </c>
      <c r="I59" s="290">
        <f t="shared" si="8"/>
        <v>1478.8058000000001</v>
      </c>
      <c r="J59" s="291">
        <f t="shared" si="9"/>
        <v>5915.2232000000004</v>
      </c>
      <c r="K59" s="287">
        <f>'PC Oct 2017'!AY45</f>
        <v>0</v>
      </c>
      <c r="L59" s="287">
        <f>'PC Oct 2017'!AZ45</f>
        <v>35</v>
      </c>
      <c r="M59" s="287">
        <f>'PC Oct 2017'!BA45</f>
        <v>0</v>
      </c>
      <c r="N59" s="287">
        <f>'PC Oct 2017'!BB45</f>
        <v>0</v>
      </c>
      <c r="O59" s="291">
        <f>J59-((I59-C59)*L59/100)*4</f>
        <v>4025.0132000000003</v>
      </c>
      <c r="P59" s="291">
        <f>O59-((I59-C59)*N59/100)*4</f>
        <v>4025.0132000000003</v>
      </c>
      <c r="Q59" s="291">
        <f t="shared" si="15"/>
        <v>4427.5145200000006</v>
      </c>
      <c r="R59" s="291">
        <f t="shared" si="15"/>
        <v>4427.5145200000006</v>
      </c>
      <c r="S59" s="292">
        <f>'PC Oct 2017'!BI45</f>
        <v>0</v>
      </c>
      <c r="T59" s="293" t="str">
        <f>'PC Oct 2017'!BJ45</f>
        <v>n</v>
      </c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  <c r="CJ59" s="265"/>
      <c r="CK59" s="265"/>
    </row>
    <row r="60" spans="1:179" s="268" customFormat="1" ht="14" x14ac:dyDescent="0.15">
      <c r="A60" s="286" t="str">
        <f>'PC Oct 2017'!K46</f>
        <v>Sumo Power</v>
      </c>
      <c r="B60" s="287" t="str">
        <f>'PC Oct 2017'!L46</f>
        <v>Business</v>
      </c>
      <c r="C60" s="288">
        <f>91*'PC Oct 2017'!M46/100</f>
        <v>130.13</v>
      </c>
      <c r="D60" s="288">
        <f>IF(($C$35*$C$36)&gt;='PC Oct 2017'!P46,('PC Oct 2017'!P46*'PC Oct 2017'!N46/100),(('PC Bills October 2017'!$C$35*'PC Bills October 2017'!$C$36)*'PC Oct 2017'!N46/100))</f>
        <v>311.39999999999998</v>
      </c>
      <c r="E60" s="288">
        <v>0</v>
      </c>
      <c r="F60" s="288">
        <v>0</v>
      </c>
      <c r="G60" s="288">
        <f>IF($C$35*$C$36&lt;'PC Oct 2017'!P46,(0),((('PC Bills October 2017'!$C$35*'PC Bills October 2017'!$C$36)-('PC Oct 2017'!P46))*'PC Oct 2017'!Q46/100))</f>
        <v>762.5</v>
      </c>
      <c r="H60" s="288">
        <f>($C$35*$C$37)*'PC Oct 2017'!AF46/100</f>
        <v>313.2</v>
      </c>
      <c r="I60" s="290">
        <f t="shared" si="8"/>
        <v>1517.23</v>
      </c>
      <c r="J60" s="291">
        <f t="shared" si="9"/>
        <v>6068.92</v>
      </c>
      <c r="K60" s="287">
        <f>'PC Oct 2017'!AY46</f>
        <v>0</v>
      </c>
      <c r="L60" s="287">
        <f>'PC Oct 2017'!AZ46</f>
        <v>20</v>
      </c>
      <c r="M60" s="287">
        <f>'PC Oct 2017'!BA46</f>
        <v>0</v>
      </c>
      <c r="N60" s="287">
        <f>'PC Oct 2017'!BB46</f>
        <v>17</v>
      </c>
      <c r="O60" s="291">
        <f>J60-((I60-C60)*L60/100)*4</f>
        <v>4959.24</v>
      </c>
      <c r="P60" s="291">
        <f>O60-((I60-C60)*N60/100)*4</f>
        <v>4016.0119999999997</v>
      </c>
      <c r="Q60" s="291">
        <f t="shared" si="15"/>
        <v>5455.1639999999998</v>
      </c>
      <c r="R60" s="291">
        <f t="shared" si="15"/>
        <v>4417.6131999999998</v>
      </c>
      <c r="S60" s="292">
        <f>'PC Oct 2017'!BI46</f>
        <v>0</v>
      </c>
      <c r="T60" s="293" t="str">
        <f>'PC Oct 2017'!BJ46</f>
        <v>n</v>
      </c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  <c r="CJ60" s="265"/>
      <c r="CK60" s="265"/>
      <c r="CL60" s="265"/>
      <c r="CM60" s="265"/>
      <c r="CN60" s="265"/>
      <c r="CO60" s="265"/>
      <c r="CP60" s="265"/>
      <c r="CQ60" s="265"/>
      <c r="CR60" s="265"/>
      <c r="CS60" s="265"/>
      <c r="CT60" s="265"/>
      <c r="CU60" s="265"/>
      <c r="CV60" s="265"/>
      <c r="CW60" s="265"/>
      <c r="CX60" s="265"/>
      <c r="CY60" s="265"/>
      <c r="CZ60" s="265"/>
      <c r="DA60" s="265"/>
      <c r="DB60" s="265"/>
      <c r="DC60" s="265"/>
      <c r="DD60" s="265"/>
      <c r="DE60" s="265"/>
      <c r="DF60" s="265"/>
      <c r="DG60" s="265"/>
      <c r="DH60" s="265"/>
      <c r="DI60" s="265"/>
      <c r="DJ60" s="265"/>
      <c r="DK60" s="265"/>
      <c r="DL60" s="265"/>
      <c r="DM60" s="265"/>
      <c r="DN60" s="265"/>
      <c r="DO60" s="265"/>
      <c r="DP60" s="265"/>
      <c r="DQ60" s="265"/>
      <c r="DR60" s="265"/>
      <c r="DS60" s="265"/>
      <c r="DT60" s="265"/>
      <c r="DU60" s="265"/>
      <c r="DV60" s="265"/>
      <c r="DW60" s="265"/>
      <c r="DX60" s="265"/>
      <c r="DY60" s="265"/>
      <c r="DZ60" s="265"/>
      <c r="EA60" s="265"/>
      <c r="EB60" s="265"/>
      <c r="EC60" s="265"/>
      <c r="ED60" s="265"/>
      <c r="EE60" s="265"/>
      <c r="EF60" s="265"/>
      <c r="EG60" s="265"/>
      <c r="EH60" s="265"/>
      <c r="EI60" s="265"/>
      <c r="EJ60" s="265"/>
      <c r="EK60" s="265"/>
      <c r="EL60" s="265"/>
      <c r="EM60" s="265"/>
      <c r="EN60" s="265"/>
      <c r="EO60" s="265"/>
      <c r="EP60" s="265"/>
      <c r="EQ60" s="265"/>
      <c r="ER60" s="265"/>
      <c r="ES60" s="265"/>
      <c r="ET60" s="265"/>
      <c r="EU60" s="265"/>
      <c r="EV60" s="265"/>
      <c r="EW60" s="265"/>
      <c r="EX60" s="265"/>
      <c r="EY60" s="265"/>
      <c r="EZ60" s="265"/>
      <c r="FA60" s="265"/>
      <c r="FB60" s="265"/>
      <c r="FC60" s="265"/>
      <c r="FD60" s="265"/>
      <c r="FE60" s="265"/>
      <c r="FF60" s="265"/>
      <c r="FG60" s="265"/>
      <c r="FH60" s="265"/>
      <c r="FI60" s="265"/>
      <c r="FJ60" s="265"/>
      <c r="FK60" s="265"/>
      <c r="FL60" s="265"/>
      <c r="FM60" s="265"/>
      <c r="FN60" s="265"/>
      <c r="FO60" s="265"/>
      <c r="FP60" s="265"/>
      <c r="FQ60" s="265"/>
      <c r="FR60" s="265"/>
      <c r="FS60" s="265"/>
      <c r="FT60" s="265"/>
      <c r="FU60" s="265"/>
      <c r="FV60" s="265"/>
      <c r="FW60" s="265"/>
    </row>
    <row r="61" spans="1:179" s="282" customFormat="1" ht="15" thickBot="1" x14ac:dyDescent="0.2">
      <c r="A61" s="274" t="str">
        <f>'PC Oct 2017'!K47</f>
        <v>Blue NRG</v>
      </c>
      <c r="B61" s="275" t="str">
        <f>'PC Oct 2017'!L47</f>
        <v>Blue Regular</v>
      </c>
      <c r="C61" s="276">
        <f>91*'PC Oct 2017'!M47/100</f>
        <v>131.94999999999999</v>
      </c>
      <c r="D61" s="276">
        <f>($C$35*$C$36)*'PC Oct 2017'!N47/100</f>
        <v>944.3</v>
      </c>
      <c r="E61" s="276">
        <v>0</v>
      </c>
      <c r="F61" s="276">
        <v>0</v>
      </c>
      <c r="G61" s="276">
        <v>0</v>
      </c>
      <c r="H61" s="276">
        <f>($C$35*$C$37)*'PC Oct 2017'!AF47/100</f>
        <v>258</v>
      </c>
      <c r="I61" s="278">
        <f t="shared" si="8"/>
        <v>1334.25</v>
      </c>
      <c r="J61" s="279">
        <f t="shared" si="9"/>
        <v>5337</v>
      </c>
      <c r="K61" s="275">
        <f>'PC Oct 2017'!AY47</f>
        <v>0</v>
      </c>
      <c r="L61" s="275">
        <f>'PC Oct 2017'!AZ47</f>
        <v>0</v>
      </c>
      <c r="M61" s="275">
        <f>'PC Oct 2017'!BA47</f>
        <v>0</v>
      </c>
      <c r="N61" s="275">
        <f>'PC Oct 2017'!BB47</f>
        <v>0</v>
      </c>
      <c r="O61" s="279">
        <f t="shared" ref="O61" si="16">J61</f>
        <v>5337</v>
      </c>
      <c r="P61" s="279">
        <f>O61</f>
        <v>5337</v>
      </c>
      <c r="Q61" s="279">
        <f t="shared" si="15"/>
        <v>5870.7000000000007</v>
      </c>
      <c r="R61" s="279">
        <f t="shared" si="15"/>
        <v>5870.7000000000007</v>
      </c>
      <c r="S61" s="280">
        <f>'PC Oct 2017'!BI47</f>
        <v>36</v>
      </c>
      <c r="T61" s="281" t="str">
        <f>'PC Oct 2017'!BJ47</f>
        <v>n</v>
      </c>
      <c r="U61" s="265"/>
      <c r="V61" s="265"/>
      <c r="W61" s="265"/>
      <c r="X61" s="265"/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  <c r="CJ61" s="265"/>
      <c r="CK61" s="265"/>
    </row>
    <row r="62" spans="1:179" s="265" customFormat="1" ht="14" x14ac:dyDescent="0.15">
      <c r="A62" s="297"/>
      <c r="B62" s="297"/>
      <c r="C62" s="297"/>
      <c r="D62" s="297"/>
      <c r="E62" s="297"/>
      <c r="F62" s="297"/>
      <c r="G62" s="297"/>
      <c r="H62" s="297"/>
      <c r="I62" s="297"/>
      <c r="J62" s="297"/>
      <c r="K62" s="297"/>
      <c r="L62" s="297"/>
      <c r="M62" s="297"/>
      <c r="N62" s="297"/>
      <c r="O62" s="297"/>
      <c r="P62" s="297"/>
      <c r="Q62" s="297"/>
      <c r="R62" s="297"/>
      <c r="S62" s="297"/>
      <c r="T62" s="297"/>
    </row>
    <row r="63" spans="1:179" s="265" customFormat="1" ht="15" thickBot="1" x14ac:dyDescent="0.2">
      <c r="A63" s="297"/>
      <c r="B63" s="297"/>
      <c r="C63" s="297"/>
      <c r="D63" s="297"/>
      <c r="E63" s="297"/>
      <c r="F63" s="297"/>
      <c r="G63" s="297"/>
      <c r="H63" s="297"/>
      <c r="I63" s="297"/>
      <c r="J63" s="297"/>
      <c r="K63" s="297"/>
      <c r="L63" s="297"/>
      <c r="M63" s="297"/>
      <c r="N63" s="297"/>
      <c r="O63" s="297"/>
      <c r="P63" s="297"/>
      <c r="Q63" s="297"/>
      <c r="R63" s="297"/>
      <c r="S63" s="297"/>
      <c r="T63" s="284"/>
    </row>
    <row r="64" spans="1:179" ht="14" x14ac:dyDescent="0.15">
      <c r="A64" s="146" t="s">
        <v>323</v>
      </c>
      <c r="B64" s="147"/>
      <c r="C64" s="147"/>
      <c r="D64" s="196"/>
      <c r="E64" s="196"/>
      <c r="F64" s="196"/>
      <c r="G64" s="196"/>
      <c r="H64" s="196"/>
      <c r="I64" s="19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9"/>
    </row>
    <row r="65" spans="1:179" ht="14" x14ac:dyDescent="0.15">
      <c r="A65" s="150" t="s">
        <v>192</v>
      </c>
      <c r="B65" s="148"/>
      <c r="C65" s="214">
        <v>5000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179" ht="14" x14ac:dyDescent="0.15">
      <c r="A66" s="150" t="s">
        <v>227</v>
      </c>
      <c r="B66" s="148"/>
      <c r="C66" s="215">
        <v>0.7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179" ht="14" x14ac:dyDescent="0.15">
      <c r="A67" s="150" t="s">
        <v>249</v>
      </c>
      <c r="B67" s="148"/>
      <c r="C67" s="215">
        <v>0.3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179" ht="14" x14ac:dyDescent="0.15">
      <c r="A68" s="150"/>
      <c r="B68" s="148"/>
      <c r="C68" s="198"/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179" ht="90" x14ac:dyDescent="0.15">
      <c r="A69" s="386" t="s">
        <v>39</v>
      </c>
      <c r="B69" s="403" t="s">
        <v>40</v>
      </c>
      <c r="C69" s="388" t="s">
        <v>41</v>
      </c>
      <c r="D69" s="388" t="s">
        <v>42</v>
      </c>
      <c r="E69" s="388" t="s">
        <v>598</v>
      </c>
      <c r="F69" s="388" t="s">
        <v>65</v>
      </c>
      <c r="G69" s="388" t="s">
        <v>9</v>
      </c>
      <c r="H69" s="388" t="s">
        <v>532</v>
      </c>
      <c r="I69" s="388" t="s">
        <v>600</v>
      </c>
      <c r="J69" s="389" t="s">
        <v>66</v>
      </c>
      <c r="K69" s="390" t="s">
        <v>34</v>
      </c>
      <c r="L69" s="390" t="s">
        <v>35</v>
      </c>
      <c r="M69" s="390" t="s">
        <v>36</v>
      </c>
      <c r="N69" s="390" t="s">
        <v>38</v>
      </c>
      <c r="O69" s="405" t="s">
        <v>127</v>
      </c>
      <c r="P69" s="392" t="s">
        <v>128</v>
      </c>
      <c r="Q69" s="392" t="s">
        <v>12</v>
      </c>
      <c r="R69" s="392" t="s">
        <v>13</v>
      </c>
      <c r="S69" s="404" t="s">
        <v>23</v>
      </c>
      <c r="T69" s="406" t="s">
        <v>24</v>
      </c>
    </row>
    <row r="70" spans="1:179" s="268" customFormat="1" ht="14" x14ac:dyDescent="0.15">
      <c r="A70" s="286" t="str">
        <f>'PC Oct 2017'!K48</f>
        <v>AGL</v>
      </c>
      <c r="B70" s="287" t="str">
        <f>'PC Oct 2017'!L48</f>
        <v>Business Savers</v>
      </c>
      <c r="C70" s="288">
        <f>91*'PC Oct 2017'!M48/100</f>
        <v>155.26419999999999</v>
      </c>
      <c r="D70" s="295">
        <f>($C$65*$C$66)*'PC Oct 2017'!N48/100</f>
        <v>1283.0999999999999</v>
      </c>
      <c r="E70" s="288">
        <v>0</v>
      </c>
      <c r="F70" s="288">
        <v>0</v>
      </c>
      <c r="G70" s="288">
        <v>0</v>
      </c>
      <c r="H70" s="288">
        <f>($C$65*$C$67)*'PC Oct 2017'!W48/100</f>
        <v>316.50000000000006</v>
      </c>
      <c r="I70" s="290">
        <f>SUM(C70:H70)</f>
        <v>1754.8642</v>
      </c>
      <c r="J70" s="291">
        <f>I70*4</f>
        <v>7019.4567999999999</v>
      </c>
      <c r="K70" s="287">
        <f>'PC Oct 2017'!AY48</f>
        <v>0</v>
      </c>
      <c r="L70" s="287">
        <f>'PC Oct 2017'!AZ48</f>
        <v>38</v>
      </c>
      <c r="M70" s="287">
        <f>'PC Oct 2017'!BA48</f>
        <v>0</v>
      </c>
      <c r="N70" s="287">
        <f>'PC Oct 2017'!BB48</f>
        <v>0</v>
      </c>
      <c r="O70" s="291">
        <f>J70-((I70-C70)*L70/100)*4</f>
        <v>4588.0648000000001</v>
      </c>
      <c r="P70" s="291">
        <f>O70</f>
        <v>4588.0648000000001</v>
      </c>
      <c r="Q70" s="291">
        <f>O70*1.1</f>
        <v>5046.8712800000003</v>
      </c>
      <c r="R70" s="291">
        <f>P70*1.1</f>
        <v>5046.8712800000003</v>
      </c>
      <c r="S70" s="292">
        <f>'PC Oct 2017'!BI48</f>
        <v>0</v>
      </c>
      <c r="T70" s="293" t="str">
        <f>'PC Oct 2017'!BJ48</f>
        <v>n</v>
      </c>
      <c r="U70" s="265"/>
      <c r="V70" s="265"/>
      <c r="W70" s="265"/>
      <c r="X70" s="265"/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  <c r="CJ70" s="265"/>
      <c r="CK70" s="265"/>
      <c r="CL70" s="265"/>
      <c r="CM70" s="265"/>
      <c r="CN70" s="265"/>
      <c r="CO70" s="265"/>
      <c r="CP70" s="265"/>
      <c r="CQ70" s="265"/>
      <c r="CR70" s="265"/>
      <c r="CS70" s="265"/>
      <c r="CT70" s="265"/>
      <c r="CU70" s="265"/>
      <c r="CV70" s="265"/>
      <c r="CW70" s="265"/>
      <c r="CX70" s="265"/>
      <c r="CY70" s="265"/>
      <c r="CZ70" s="265"/>
      <c r="DA70" s="265"/>
      <c r="DB70" s="265"/>
      <c r="DC70" s="265"/>
      <c r="DD70" s="265"/>
      <c r="DE70" s="265"/>
      <c r="DF70" s="265"/>
      <c r="DG70" s="265"/>
      <c r="DH70" s="265"/>
      <c r="DI70" s="265"/>
      <c r="DJ70" s="265"/>
      <c r="DK70" s="265"/>
      <c r="DL70" s="265"/>
      <c r="DM70" s="265"/>
      <c r="DN70" s="265"/>
      <c r="DO70" s="265"/>
      <c r="DP70" s="265"/>
      <c r="DQ70" s="265"/>
      <c r="DR70" s="265"/>
      <c r="DS70" s="265"/>
      <c r="DT70" s="265"/>
      <c r="DU70" s="265"/>
      <c r="DV70" s="265"/>
      <c r="DW70" s="265"/>
      <c r="DX70" s="265"/>
      <c r="DY70" s="265"/>
      <c r="DZ70" s="265"/>
      <c r="EA70" s="265"/>
      <c r="EB70" s="265"/>
      <c r="EC70" s="265"/>
      <c r="ED70" s="265"/>
      <c r="EE70" s="265"/>
      <c r="EF70" s="265"/>
      <c r="EG70" s="265"/>
      <c r="EH70" s="265"/>
      <c r="EI70" s="265"/>
      <c r="EJ70" s="265"/>
      <c r="EK70" s="265"/>
      <c r="EL70" s="265"/>
      <c r="EM70" s="265"/>
      <c r="EN70" s="265"/>
      <c r="EO70" s="265"/>
      <c r="EP70" s="265"/>
      <c r="EQ70" s="265"/>
      <c r="ER70" s="265"/>
      <c r="ES70" s="265"/>
      <c r="ET70" s="265"/>
      <c r="EU70" s="265"/>
      <c r="EV70" s="265"/>
      <c r="EW70" s="265"/>
      <c r="EX70" s="265"/>
      <c r="EY70" s="265"/>
      <c r="EZ70" s="265"/>
      <c r="FA70" s="265"/>
      <c r="FB70" s="265"/>
      <c r="FC70" s="265"/>
      <c r="FD70" s="265"/>
      <c r="FE70" s="265"/>
      <c r="FF70" s="265"/>
      <c r="FG70" s="265"/>
      <c r="FH70" s="265"/>
      <c r="FI70" s="265"/>
      <c r="FJ70" s="265"/>
      <c r="FK70" s="265"/>
      <c r="FL70" s="265"/>
      <c r="FM70" s="265"/>
      <c r="FN70" s="265"/>
      <c r="FO70" s="265"/>
      <c r="FP70" s="265"/>
      <c r="FQ70" s="265"/>
      <c r="FR70" s="265"/>
      <c r="FS70" s="265"/>
      <c r="FT70" s="265"/>
      <c r="FU70" s="265"/>
      <c r="FV70" s="265"/>
      <c r="FW70" s="265"/>
    </row>
    <row r="71" spans="1:179" s="282" customFormat="1" ht="14" x14ac:dyDescent="0.15">
      <c r="A71" s="286" t="str">
        <f>'PC Oct 2017'!K49</f>
        <v>Alinta Energy</v>
      </c>
      <c r="B71" s="287" t="str">
        <f>'PC Oct 2017'!L49</f>
        <v>Fair Go Business</v>
      </c>
      <c r="C71" s="288">
        <f>91*'PC Oct 2017'!M49/100</f>
        <v>117.51739999999998</v>
      </c>
      <c r="D71" s="295">
        <f>IF($C$65*$C$66&gt;='PC Oct 2017'!P49,('PC Oct 2017'!P49*'PC Oct 2017'!N49/100),(($C$65*$C$66)*'PC Oct 2017'!N49/100))</f>
        <v>343.8</v>
      </c>
      <c r="E71" s="288">
        <v>0</v>
      </c>
      <c r="F71" s="288">
        <v>0</v>
      </c>
      <c r="G71" s="288">
        <f>IF(($C$65*$C$66&lt;'PC Oct 2017'!P49),(0),(($C$65*$C$66)-'PC Oct 2017'!P49))*'PC Oct 2017'!Q49/100</f>
        <v>983.50000000000011</v>
      </c>
      <c r="H71" s="288">
        <f>($C$65*$C$67)*'PC Oct 2017'!W49/100</f>
        <v>259.95</v>
      </c>
      <c r="I71" s="290">
        <f t="shared" ref="I71:I93" si="17">SUM(C71:H71)</f>
        <v>1704.7674000000002</v>
      </c>
      <c r="J71" s="291">
        <f t="shared" ref="J71:J93" si="18">I71*4</f>
        <v>6819.0696000000007</v>
      </c>
      <c r="K71" s="287">
        <f>'PC Oct 2017'!AY49</f>
        <v>0</v>
      </c>
      <c r="L71" s="287">
        <f>'PC Oct 2017'!AZ49</f>
        <v>0</v>
      </c>
      <c r="M71" s="287">
        <f>'PC Oct 2017'!BA49</f>
        <v>0</v>
      </c>
      <c r="N71" s="287">
        <f>'PC Oct 2017'!BB49</f>
        <v>43</v>
      </c>
      <c r="O71" s="291">
        <f t="shared" ref="O71:O76" si="19">J71</f>
        <v>6819.0696000000007</v>
      </c>
      <c r="P71" s="291">
        <f>O71-((I71-C71)*N71/100)*4</f>
        <v>4088.9996000000001</v>
      </c>
      <c r="Q71" s="291">
        <f t="shared" ref="Q71:R93" si="20">O71*1.1</f>
        <v>7500.976560000001</v>
      </c>
      <c r="R71" s="291">
        <f t="shared" si="20"/>
        <v>4497.8995600000007</v>
      </c>
      <c r="S71" s="292">
        <f>'PC Oct 2017'!BI49</f>
        <v>0</v>
      </c>
      <c r="T71" s="293" t="str">
        <f>'PC Oct 2017'!BJ49</f>
        <v>n</v>
      </c>
      <c r="U71" s="265"/>
      <c r="V71" s="265"/>
      <c r="W71" s="265"/>
      <c r="X71" s="265"/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  <c r="CJ71" s="265"/>
      <c r="CK71" s="265"/>
    </row>
    <row r="72" spans="1:179" s="268" customFormat="1" ht="14" x14ac:dyDescent="0.15">
      <c r="A72" s="286" t="str">
        <f>'PC Oct 2017'!K50</f>
        <v>Click Energy</v>
      </c>
      <c r="B72" s="287" t="str">
        <f>'PC Oct 2017'!L50</f>
        <v>Click Business</v>
      </c>
      <c r="C72" s="288">
        <f>91*'PC Oct 2017'!M50/100</f>
        <v>131.67699999999999</v>
      </c>
      <c r="D72" s="295">
        <f>($C$65*$C$66)*'PC Oct 2017'!N50/100</f>
        <v>1349.74</v>
      </c>
      <c r="E72" s="288">
        <v>0</v>
      </c>
      <c r="F72" s="288">
        <v>0</v>
      </c>
      <c r="G72" s="288">
        <v>0</v>
      </c>
      <c r="H72" s="288">
        <f>($C$65*$C$67)*'PC Oct 2017'!W50/100</f>
        <v>318.06</v>
      </c>
      <c r="I72" s="290">
        <f>SUM(C72:H72)</f>
        <v>1799.4769999999999</v>
      </c>
      <c r="J72" s="291">
        <f t="shared" si="18"/>
        <v>7197.9079999999994</v>
      </c>
      <c r="K72" s="287">
        <f>'PC Oct 2017'!AY50</f>
        <v>0</v>
      </c>
      <c r="L72" s="287">
        <f>'PC Oct 2017'!AZ50</f>
        <v>0</v>
      </c>
      <c r="M72" s="287">
        <f>'PC Oct 2017'!BA50</f>
        <v>7</v>
      </c>
      <c r="N72" s="287">
        <f>'PC Oct 2017'!BB50</f>
        <v>0</v>
      </c>
      <c r="O72" s="291">
        <f t="shared" si="19"/>
        <v>7197.9079999999994</v>
      </c>
      <c r="P72" s="291">
        <f>O72-(O72*M72/100)</f>
        <v>6694.0544399999999</v>
      </c>
      <c r="Q72" s="291">
        <f t="shared" si="20"/>
        <v>7917.6988000000001</v>
      </c>
      <c r="R72" s="291">
        <f t="shared" si="20"/>
        <v>7363.4598840000008</v>
      </c>
      <c r="S72" s="292">
        <f>'PC Oct 2017'!BI50</f>
        <v>0</v>
      </c>
      <c r="T72" s="293" t="str">
        <f>'PC Oct 2017'!BJ50</f>
        <v>n</v>
      </c>
      <c r="U72" s="265"/>
      <c r="V72" s="265"/>
      <c r="W72" s="265"/>
      <c r="X72" s="265"/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  <c r="CJ72" s="265"/>
      <c r="CK72" s="265"/>
      <c r="CL72" s="265"/>
      <c r="CM72" s="265"/>
      <c r="CN72" s="265"/>
      <c r="CO72" s="265"/>
      <c r="CP72" s="265"/>
      <c r="CQ72" s="265"/>
      <c r="CR72" s="265"/>
      <c r="CS72" s="265"/>
      <c r="CT72" s="265"/>
      <c r="CU72" s="265"/>
      <c r="CV72" s="265"/>
      <c r="CW72" s="265"/>
      <c r="CX72" s="265"/>
      <c r="CY72" s="265"/>
      <c r="CZ72" s="265"/>
      <c r="DA72" s="265"/>
      <c r="DB72" s="265"/>
      <c r="DC72" s="265"/>
      <c r="DD72" s="265"/>
      <c r="DE72" s="265"/>
      <c r="DF72" s="265"/>
      <c r="DG72" s="265"/>
      <c r="DH72" s="265"/>
      <c r="DI72" s="265"/>
      <c r="DJ72" s="265"/>
      <c r="DK72" s="265"/>
      <c r="DL72" s="265"/>
      <c r="DM72" s="265"/>
      <c r="DN72" s="265"/>
      <c r="DO72" s="265"/>
      <c r="DP72" s="265"/>
      <c r="DQ72" s="265"/>
      <c r="DR72" s="265"/>
      <c r="DS72" s="265"/>
      <c r="DT72" s="265"/>
      <c r="DU72" s="265"/>
      <c r="DV72" s="265"/>
      <c r="DW72" s="265"/>
      <c r="DX72" s="265"/>
      <c r="DY72" s="265"/>
      <c r="DZ72" s="265"/>
      <c r="EA72" s="265"/>
      <c r="EB72" s="265"/>
      <c r="EC72" s="265"/>
      <c r="ED72" s="265"/>
      <c r="EE72" s="265"/>
      <c r="EF72" s="265"/>
      <c r="EG72" s="265"/>
      <c r="EH72" s="265"/>
      <c r="EI72" s="265"/>
      <c r="EJ72" s="265"/>
      <c r="EK72" s="265"/>
      <c r="EL72" s="265"/>
      <c r="EM72" s="265"/>
      <c r="EN72" s="265"/>
      <c r="EO72" s="265"/>
      <c r="EP72" s="265"/>
      <c r="EQ72" s="265"/>
      <c r="ER72" s="265"/>
      <c r="ES72" s="265"/>
      <c r="ET72" s="265"/>
      <c r="EU72" s="265"/>
      <c r="EV72" s="265"/>
      <c r="EW72" s="265"/>
      <c r="EX72" s="265"/>
      <c r="EY72" s="265"/>
      <c r="EZ72" s="265"/>
      <c r="FA72" s="265"/>
      <c r="FB72" s="265"/>
      <c r="FC72" s="265"/>
      <c r="FD72" s="265"/>
      <c r="FE72" s="265"/>
      <c r="FF72" s="265"/>
      <c r="FG72" s="265"/>
      <c r="FH72" s="265"/>
      <c r="FI72" s="265"/>
      <c r="FJ72" s="265"/>
      <c r="FK72" s="265"/>
      <c r="FL72" s="265"/>
      <c r="FM72" s="265"/>
      <c r="FN72" s="265"/>
      <c r="FO72" s="265"/>
      <c r="FP72" s="265"/>
      <c r="FQ72" s="265"/>
      <c r="FR72" s="265"/>
      <c r="FS72" s="265"/>
      <c r="FT72" s="265"/>
      <c r="FU72" s="265"/>
      <c r="FV72" s="265"/>
      <c r="FW72" s="265"/>
    </row>
    <row r="73" spans="1:179" s="282" customFormat="1" ht="14" x14ac:dyDescent="0.15">
      <c r="A73" s="286" t="str">
        <f>'PC Oct 2017'!K51</f>
        <v>Commander</v>
      </c>
      <c r="B73" s="287" t="str">
        <f>'PC Oct 2017'!L51</f>
        <v>Market offer</v>
      </c>
      <c r="C73" s="288">
        <f>91*'PC Oct 2017'!M51/100</f>
        <v>147.59289999999999</v>
      </c>
      <c r="D73" s="295">
        <f>IF($C$65*$C$66&gt;='PC Oct 2017'!P51,('PC Oct 2017'!P51*'PC Oct 2017'!N51/100),(($C$65*$C$66)*'PC Oct 2017'!N51/100))</f>
        <v>364.03799999999995</v>
      </c>
      <c r="E73" s="288">
        <v>0</v>
      </c>
      <c r="F73" s="288">
        <v>0</v>
      </c>
      <c r="G73" s="288">
        <f>IF(($C$65*$C$66&lt;'PC Oct 2017'!P51),(0),(($C$65*$C$66)-'PC Oct 2017'!P51))*'PC Oct 2017'!Q51/100</f>
        <v>885.11199999999997</v>
      </c>
      <c r="H73" s="288">
        <f>($C$65*$C$67)*'PC Oct 2017'!W51/100</f>
        <v>247.05</v>
      </c>
      <c r="I73" s="290">
        <f t="shared" si="17"/>
        <v>1643.7928999999999</v>
      </c>
      <c r="J73" s="291">
        <f t="shared" si="18"/>
        <v>6575.1715999999997</v>
      </c>
      <c r="K73" s="287">
        <f>'PC Oct 2017'!AY51</f>
        <v>0</v>
      </c>
      <c r="L73" s="287">
        <f>'PC Oct 2017'!AZ51</f>
        <v>0</v>
      </c>
      <c r="M73" s="287">
        <f>'PC Oct 2017'!BA51</f>
        <v>0</v>
      </c>
      <c r="N73" s="287">
        <f>'PC Oct 2017'!BB51</f>
        <v>20</v>
      </c>
      <c r="O73" s="291">
        <f t="shared" si="19"/>
        <v>6575.1715999999997</v>
      </c>
      <c r="P73" s="291">
        <f>O73-((I73-C73)*N73/100)*4</f>
        <v>5378.2115999999996</v>
      </c>
      <c r="Q73" s="291">
        <f t="shared" si="20"/>
        <v>7232.68876</v>
      </c>
      <c r="R73" s="291">
        <f t="shared" si="20"/>
        <v>5916.0327600000001</v>
      </c>
      <c r="S73" s="292">
        <f>'PC Oct 2017'!BI51</f>
        <v>0</v>
      </c>
      <c r="T73" s="293" t="str">
        <f>'PC Oct 2017'!BJ51</f>
        <v>n</v>
      </c>
      <c r="U73" s="265"/>
      <c r="V73" s="265"/>
      <c r="W73" s="265"/>
      <c r="X73" s="265"/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  <c r="CJ73" s="265"/>
      <c r="CK73" s="265"/>
    </row>
    <row r="74" spans="1:179" s="268" customFormat="1" ht="14" x14ac:dyDescent="0.15">
      <c r="A74" s="286" t="str">
        <f>'PC Oct 2017'!K52</f>
        <v>CovaU</v>
      </c>
      <c r="B74" s="287" t="str">
        <f>'PC Oct 2017'!L52</f>
        <v>Smart Saver</v>
      </c>
      <c r="C74" s="288">
        <f>91*'PC Oct 2017'!M52/100</f>
        <v>124.67</v>
      </c>
      <c r="D74" s="295">
        <f>($C$65*$C$66)*'PC Oct 2017'!N52/100</f>
        <v>1257.55</v>
      </c>
      <c r="E74" s="288">
        <v>0</v>
      </c>
      <c r="F74" s="288">
        <v>0</v>
      </c>
      <c r="G74" s="288">
        <v>0</v>
      </c>
      <c r="H74" s="288">
        <f>($C$65*$C$67)*'PC Oct 2017'!W52/100</f>
        <v>306.45</v>
      </c>
      <c r="I74" s="290">
        <f>SUM(C74:H74)</f>
        <v>1688.67</v>
      </c>
      <c r="J74" s="291">
        <f t="shared" si="18"/>
        <v>6754.68</v>
      </c>
      <c r="K74" s="287">
        <f>'PC Oct 2017'!AY52</f>
        <v>0</v>
      </c>
      <c r="L74" s="287">
        <f>'PC Oct 2017'!AZ52</f>
        <v>0</v>
      </c>
      <c r="M74" s="287">
        <f>'PC Oct 2017'!BA52</f>
        <v>0</v>
      </c>
      <c r="N74" s="287">
        <f>'PC Oct 2017'!BB52</f>
        <v>34</v>
      </c>
      <c r="O74" s="291">
        <f t="shared" si="19"/>
        <v>6754.68</v>
      </c>
      <c r="P74" s="291">
        <f>O74-((I74-C74)*N74/100)*4</f>
        <v>4627.6400000000003</v>
      </c>
      <c r="Q74" s="291">
        <f t="shared" si="20"/>
        <v>7430.148000000001</v>
      </c>
      <c r="R74" s="291">
        <f t="shared" si="20"/>
        <v>5090.4040000000005</v>
      </c>
      <c r="S74" s="292">
        <f>'PC Oct 2017'!BI52</f>
        <v>0</v>
      </c>
      <c r="T74" s="293" t="str">
        <f>'PC Oct 2017'!BJ52</f>
        <v>n</v>
      </c>
      <c r="U74" s="265"/>
      <c r="V74" s="265"/>
      <c r="W74" s="265"/>
      <c r="X74" s="265"/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  <c r="CJ74" s="265"/>
      <c r="CK74" s="265"/>
      <c r="CL74" s="265"/>
      <c r="CM74" s="265"/>
      <c r="CN74" s="265"/>
      <c r="CO74" s="265"/>
      <c r="CP74" s="265"/>
      <c r="CQ74" s="265"/>
      <c r="CR74" s="265"/>
      <c r="CS74" s="265"/>
      <c r="CT74" s="265"/>
      <c r="CU74" s="265"/>
      <c r="CV74" s="265"/>
      <c r="CW74" s="265"/>
      <c r="CX74" s="265"/>
      <c r="CY74" s="265"/>
      <c r="CZ74" s="265"/>
      <c r="DA74" s="265"/>
      <c r="DB74" s="265"/>
      <c r="DC74" s="265"/>
      <c r="DD74" s="265"/>
      <c r="DE74" s="265"/>
      <c r="DF74" s="265"/>
      <c r="DG74" s="265"/>
      <c r="DH74" s="265"/>
      <c r="DI74" s="265"/>
      <c r="DJ74" s="265"/>
      <c r="DK74" s="265"/>
      <c r="DL74" s="265"/>
      <c r="DM74" s="265"/>
      <c r="DN74" s="265"/>
      <c r="DO74" s="265"/>
      <c r="DP74" s="265"/>
      <c r="DQ74" s="265"/>
      <c r="DR74" s="265"/>
      <c r="DS74" s="265"/>
      <c r="DT74" s="265"/>
      <c r="DU74" s="265"/>
      <c r="DV74" s="265"/>
      <c r="DW74" s="265"/>
      <c r="DX74" s="265"/>
      <c r="DY74" s="265"/>
      <c r="DZ74" s="265"/>
      <c r="EA74" s="265"/>
      <c r="EB74" s="265"/>
      <c r="EC74" s="265"/>
      <c r="ED74" s="265"/>
      <c r="EE74" s="265"/>
      <c r="EF74" s="265"/>
      <c r="EG74" s="265"/>
      <c r="EH74" s="265"/>
      <c r="EI74" s="265"/>
      <c r="EJ74" s="265"/>
      <c r="EK74" s="265"/>
      <c r="EL74" s="265"/>
      <c r="EM74" s="265"/>
      <c r="EN74" s="265"/>
      <c r="EO74" s="265"/>
      <c r="EP74" s="265"/>
      <c r="EQ74" s="265"/>
      <c r="ER74" s="265"/>
      <c r="ES74" s="265"/>
      <c r="ET74" s="265"/>
      <c r="EU74" s="265"/>
      <c r="EV74" s="265"/>
      <c r="EW74" s="265"/>
      <c r="EX74" s="265"/>
      <c r="EY74" s="265"/>
      <c r="EZ74" s="265"/>
      <c r="FA74" s="265"/>
      <c r="FB74" s="265"/>
      <c r="FC74" s="265"/>
      <c r="FD74" s="265"/>
      <c r="FE74" s="265"/>
      <c r="FF74" s="265"/>
      <c r="FG74" s="265"/>
      <c r="FH74" s="265"/>
      <c r="FI74" s="265"/>
      <c r="FJ74" s="265"/>
      <c r="FK74" s="265"/>
      <c r="FL74" s="265"/>
      <c r="FM74" s="265"/>
      <c r="FN74" s="265"/>
      <c r="FO74" s="265"/>
      <c r="FP74" s="265"/>
      <c r="FQ74" s="265"/>
      <c r="FR74" s="265"/>
      <c r="FS74" s="265"/>
      <c r="FT74" s="265"/>
      <c r="FU74" s="265"/>
      <c r="FV74" s="265"/>
      <c r="FW74" s="265"/>
    </row>
    <row r="75" spans="1:179" s="282" customFormat="1" ht="14" x14ac:dyDescent="0.15">
      <c r="A75" s="286" t="str">
        <f>'PC Oct 2017'!K53</f>
        <v>Diamond Energy</v>
      </c>
      <c r="B75" s="287" t="str">
        <f>'PC Oct 2017'!L53</f>
        <v>Pay on time discount</v>
      </c>
      <c r="C75" s="288">
        <f>91*'PC Oct 2017'!M53/100</f>
        <v>145.55449999999999</v>
      </c>
      <c r="D75" s="295">
        <f>IF(C65*C66&gt;='PC Oct 2017'!P53,('PC Oct 2017'!P53*'PC Oct 2017'!N53/100),((C65*C66)*'PC Oct 2017'!N53/100))</f>
        <v>309.5</v>
      </c>
      <c r="E75" s="288">
        <f>IF(C65*C66&lt;'PC Oct 2017'!P53,0,IF(($C65*C66-'PC Oct 2017'!P53)&lt;='PC Oct 2017'!R53,(($C65*C66-'PC Oct 2017'!P53)*'PC Oct 2017'!Q53/100),((('PC Oct 2017'!R53+'PC Oct 2017'!P53)-('PC Oct 2017'!P53))*'PC Oct 2017'!Q53/100)))</f>
        <v>823.75</v>
      </c>
      <c r="F75" s="288">
        <v>0</v>
      </c>
      <c r="G75" s="288">
        <f>IF(($C$65*$C$66&lt;'PC Oct 2017'!R53+'PC Oct 2017'!P53),(0),((($C$65*$C$66)-('PC Oct 2017'!R53+'PC Oct 2017'!P53))*'PC Oct 2017'!S53/100))</f>
        <v>0</v>
      </c>
      <c r="H75" s="288">
        <f>($C$65*$C$67)*'PC Oct 2017'!W53/100</f>
        <v>254.7</v>
      </c>
      <c r="I75" s="290">
        <f t="shared" si="17"/>
        <v>1533.5045</v>
      </c>
      <c r="J75" s="291">
        <f t="shared" si="18"/>
        <v>6134.018</v>
      </c>
      <c r="K75" s="287">
        <f>'PC Oct 2017'!AY53</f>
        <v>0</v>
      </c>
      <c r="L75" s="287">
        <f>'PC Oct 2017'!AZ53</f>
        <v>0</v>
      </c>
      <c r="M75" s="287">
        <f>'PC Oct 2017'!BA53</f>
        <v>7</v>
      </c>
      <c r="N75" s="287">
        <f>'PC Oct 2017'!BB53</f>
        <v>0</v>
      </c>
      <c r="O75" s="291">
        <f t="shared" si="19"/>
        <v>6134.018</v>
      </c>
      <c r="P75" s="291">
        <f>O75-(O75*M75/100)</f>
        <v>5704.6367399999999</v>
      </c>
      <c r="Q75" s="291">
        <f t="shared" si="20"/>
        <v>6747.4198000000006</v>
      </c>
      <c r="R75" s="291">
        <f t="shared" si="20"/>
        <v>6275.1004140000005</v>
      </c>
      <c r="S75" s="292">
        <f>'PC Oct 2017'!BI53</f>
        <v>24</v>
      </c>
      <c r="T75" s="293" t="str">
        <f>'PC Oct 2017'!BJ53</f>
        <v>y</v>
      </c>
      <c r="U75" s="265"/>
      <c r="V75" s="265"/>
      <c r="W75" s="265"/>
      <c r="X75" s="265"/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  <c r="CJ75" s="265"/>
      <c r="CK75" s="265"/>
    </row>
    <row r="76" spans="1:179" s="268" customFormat="1" ht="14" x14ac:dyDescent="0.15">
      <c r="A76" s="286" t="str">
        <f>'PC Oct 2017'!K54</f>
        <v>Dodo Power &amp; Gas</v>
      </c>
      <c r="B76" s="302" t="str">
        <f>'PC Oct 2017'!L54</f>
        <v>Market offer</v>
      </c>
      <c r="C76" s="288">
        <f>91*'PC Oct 2017'!M54/100</f>
        <v>157.96690000000001</v>
      </c>
      <c r="D76" s="295">
        <f>($C$65*$C$66)*'PC Oct 2017'!N54/100</f>
        <v>1294.6500000000001</v>
      </c>
      <c r="E76" s="288">
        <v>0</v>
      </c>
      <c r="F76" s="288">
        <v>0</v>
      </c>
      <c r="G76" s="288">
        <v>0</v>
      </c>
      <c r="H76" s="288">
        <f>($C$65*$C$67)*'PC Oct 2017'!W54/100</f>
        <v>263.85000000000002</v>
      </c>
      <c r="I76" s="290">
        <f t="shared" si="17"/>
        <v>1716.4668999999999</v>
      </c>
      <c r="J76" s="291">
        <f t="shared" si="18"/>
        <v>6865.8675999999996</v>
      </c>
      <c r="K76" s="287">
        <f>'PC Oct 2017'!AY54</f>
        <v>0</v>
      </c>
      <c r="L76" s="287">
        <f>'PC Oct 2017'!AZ54</f>
        <v>0</v>
      </c>
      <c r="M76" s="287">
        <f>'PC Oct 2017'!BA54</f>
        <v>0</v>
      </c>
      <c r="N76" s="287">
        <f>'PC Oct 2017'!BB54</f>
        <v>0</v>
      </c>
      <c r="O76" s="291">
        <f t="shared" si="19"/>
        <v>6865.8675999999996</v>
      </c>
      <c r="P76" s="291">
        <f>O76</f>
        <v>6865.8675999999996</v>
      </c>
      <c r="Q76" s="291">
        <f t="shared" si="20"/>
        <v>7552.4543599999997</v>
      </c>
      <c r="R76" s="291">
        <f t="shared" si="20"/>
        <v>7552.4543599999997</v>
      </c>
      <c r="S76" s="292">
        <f>'PC Oct 2017'!BI54</f>
        <v>0</v>
      </c>
      <c r="T76" s="293" t="str">
        <f>'PC Oct 2017'!BJ54</f>
        <v>n</v>
      </c>
      <c r="U76" s="265"/>
      <c r="V76" s="265"/>
      <c r="W76" s="265"/>
      <c r="X76" s="265"/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  <c r="CJ76" s="265"/>
      <c r="CK76" s="265"/>
      <c r="CL76" s="265"/>
      <c r="CM76" s="265"/>
      <c r="CN76" s="265"/>
      <c r="CO76" s="265"/>
      <c r="CP76" s="265"/>
      <c r="CQ76" s="265"/>
      <c r="CR76" s="265"/>
      <c r="CS76" s="265"/>
      <c r="CT76" s="265"/>
      <c r="CU76" s="265"/>
      <c r="CV76" s="265"/>
      <c r="CW76" s="265"/>
      <c r="CX76" s="265"/>
      <c r="CY76" s="265"/>
      <c r="CZ76" s="265"/>
      <c r="DA76" s="265"/>
      <c r="DB76" s="265"/>
      <c r="DC76" s="265"/>
      <c r="DD76" s="265"/>
      <c r="DE76" s="265"/>
      <c r="DF76" s="265"/>
      <c r="DG76" s="265"/>
      <c r="DH76" s="265"/>
      <c r="DI76" s="265"/>
      <c r="DJ76" s="265"/>
      <c r="DK76" s="265"/>
      <c r="DL76" s="265"/>
      <c r="DM76" s="265"/>
      <c r="DN76" s="265"/>
      <c r="DO76" s="265"/>
      <c r="DP76" s="265"/>
      <c r="DQ76" s="265"/>
      <c r="DR76" s="265"/>
      <c r="DS76" s="265"/>
      <c r="DT76" s="265"/>
      <c r="DU76" s="265"/>
      <c r="DV76" s="265"/>
      <c r="DW76" s="265"/>
      <c r="DX76" s="265"/>
      <c r="DY76" s="265"/>
      <c r="DZ76" s="265"/>
      <c r="EA76" s="265"/>
      <c r="EB76" s="265"/>
      <c r="EC76" s="265"/>
      <c r="ED76" s="265"/>
      <c r="EE76" s="265"/>
      <c r="EF76" s="265"/>
      <c r="EG76" s="265"/>
      <c r="EH76" s="265"/>
      <c r="EI76" s="265"/>
      <c r="EJ76" s="265"/>
      <c r="EK76" s="265"/>
      <c r="EL76" s="265"/>
      <c r="EM76" s="265"/>
      <c r="EN76" s="265"/>
      <c r="EO76" s="265"/>
      <c r="EP76" s="265"/>
      <c r="EQ76" s="265"/>
      <c r="ER76" s="265"/>
      <c r="ES76" s="265"/>
      <c r="ET76" s="265"/>
      <c r="EU76" s="265"/>
      <c r="EV76" s="265"/>
      <c r="EW76" s="265"/>
      <c r="EX76" s="265"/>
      <c r="EY76" s="265"/>
      <c r="EZ76" s="265"/>
      <c r="FA76" s="265"/>
      <c r="FB76" s="265"/>
      <c r="FC76" s="265"/>
      <c r="FD76" s="265"/>
      <c r="FE76" s="265"/>
      <c r="FF76" s="265"/>
      <c r="FG76" s="265"/>
      <c r="FH76" s="265"/>
      <c r="FI76" s="265"/>
      <c r="FJ76" s="265"/>
      <c r="FK76" s="265"/>
      <c r="FL76" s="265"/>
      <c r="FM76" s="265"/>
      <c r="FN76" s="265"/>
      <c r="FO76" s="265"/>
      <c r="FP76" s="265"/>
      <c r="FQ76" s="265"/>
      <c r="FR76" s="265"/>
      <c r="FS76" s="265"/>
      <c r="FT76" s="265"/>
      <c r="FU76" s="265"/>
      <c r="FV76" s="265"/>
      <c r="FW76" s="265"/>
    </row>
    <row r="77" spans="1:179" s="282" customFormat="1" ht="14" x14ac:dyDescent="0.15">
      <c r="A77" s="286" t="str">
        <f>'PC Oct 2017'!K55</f>
        <v>EnergyAustralia</v>
      </c>
      <c r="B77" s="287" t="str">
        <f>'PC Oct 2017'!L55</f>
        <v>Everyday Saver Business</v>
      </c>
      <c r="C77" s="288">
        <f>91*'PC Oct 2017'!M55/100</f>
        <v>124.67</v>
      </c>
      <c r="D77" s="295">
        <f>($C$65*$C$66)*'PC Oct 2017'!N55/100</f>
        <v>1231.6499999999999</v>
      </c>
      <c r="E77" s="288">
        <v>0</v>
      </c>
      <c r="F77" s="288">
        <v>0</v>
      </c>
      <c r="G77" s="288">
        <v>0</v>
      </c>
      <c r="H77" s="288">
        <f>($C$65*$C$67)*'PC Oct 2017'!W55/100</f>
        <v>264.00000000000006</v>
      </c>
      <c r="I77" s="290">
        <f>SUM(C77:H77)</f>
        <v>1620.32</v>
      </c>
      <c r="J77" s="291">
        <f t="shared" si="18"/>
        <v>6481.28</v>
      </c>
      <c r="K77" s="287">
        <f>'PC Oct 2017'!AY55</f>
        <v>0</v>
      </c>
      <c r="L77" s="287">
        <f>'PC Oct 2017'!AZ55</f>
        <v>32</v>
      </c>
      <c r="M77" s="287">
        <f>'PC Oct 2017'!BA55</f>
        <v>0</v>
      </c>
      <c r="N77" s="287">
        <f>'PC Oct 2017'!BB55</f>
        <v>0</v>
      </c>
      <c r="O77" s="291">
        <f>J77-((I77-C77)*L77/100)*4</f>
        <v>4566.848</v>
      </c>
      <c r="P77" s="291">
        <f>O77</f>
        <v>4566.848</v>
      </c>
      <c r="Q77" s="291">
        <f t="shared" si="20"/>
        <v>5023.5328</v>
      </c>
      <c r="R77" s="291">
        <f t="shared" si="20"/>
        <v>5023.5328</v>
      </c>
      <c r="S77" s="292">
        <f>'PC Oct 2017'!BI55</f>
        <v>24</v>
      </c>
      <c r="T77" s="293" t="str">
        <f>'PC Oct 2017'!BJ55</f>
        <v>y</v>
      </c>
      <c r="U77" s="265"/>
      <c r="V77" s="265"/>
      <c r="W77" s="265"/>
      <c r="X77" s="265"/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  <c r="CJ77" s="265"/>
      <c r="CK77" s="265"/>
    </row>
    <row r="78" spans="1:179" s="268" customFormat="1" ht="14" x14ac:dyDescent="0.15">
      <c r="A78" s="286" t="str">
        <f>'PC Oct 2017'!K56</f>
        <v>ERM Power</v>
      </c>
      <c r="B78" s="287" t="str">
        <f>'PC Oct 2017'!L56</f>
        <v>Adjustable</v>
      </c>
      <c r="C78" s="288">
        <f>91*'PC Oct 2017'!M56/100</f>
        <v>105.56</v>
      </c>
      <c r="D78" s="295">
        <f>($C$65*$C$66)*'PC Oct 2017'!N56/100</f>
        <v>1061.55</v>
      </c>
      <c r="E78" s="288">
        <v>0</v>
      </c>
      <c r="F78" s="288">
        <v>0</v>
      </c>
      <c r="G78" s="288">
        <v>0</v>
      </c>
      <c r="H78" s="288">
        <f>($C$65*$C$67)*'PC Oct 2017'!W56/100</f>
        <v>221.1</v>
      </c>
      <c r="I78" s="290">
        <f t="shared" ref="I78:I80" si="21">SUM(C78:H78)</f>
        <v>1388.2099999999998</v>
      </c>
      <c r="J78" s="291">
        <f t="shared" si="18"/>
        <v>5552.8399999999992</v>
      </c>
      <c r="K78" s="287">
        <f>'PC Oct 2017'!AY56</f>
        <v>0</v>
      </c>
      <c r="L78" s="287">
        <f>'PC Oct 2017'!AZ56</f>
        <v>0</v>
      </c>
      <c r="M78" s="287">
        <f>'PC Oct 2017'!BA56</f>
        <v>0</v>
      </c>
      <c r="N78" s="287">
        <f>'PC Oct 2017'!BB56</f>
        <v>0</v>
      </c>
      <c r="O78" s="291">
        <f t="shared" ref="O78:O83" si="22">J78</f>
        <v>5552.8399999999992</v>
      </c>
      <c r="P78" s="291">
        <f>O78</f>
        <v>5552.8399999999992</v>
      </c>
      <c r="Q78" s="291">
        <f t="shared" si="20"/>
        <v>6108.1239999999998</v>
      </c>
      <c r="R78" s="291">
        <f t="shared" si="20"/>
        <v>6108.1239999999998</v>
      </c>
      <c r="S78" s="292">
        <f>'PC Oct 2017'!BI56</f>
        <v>0</v>
      </c>
      <c r="T78" s="293" t="str">
        <f>'PC Oct 2017'!BJ56</f>
        <v>n</v>
      </c>
      <c r="U78" s="265"/>
      <c r="V78" s="265"/>
      <c r="W78" s="265"/>
      <c r="X78" s="265"/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  <c r="CJ78" s="265"/>
      <c r="CK78" s="265"/>
      <c r="CL78" s="265"/>
      <c r="CM78" s="265"/>
      <c r="CN78" s="265"/>
      <c r="CO78" s="265"/>
      <c r="CP78" s="265"/>
      <c r="CQ78" s="265"/>
      <c r="CR78" s="265"/>
      <c r="CS78" s="265"/>
      <c r="CT78" s="265"/>
      <c r="CU78" s="265"/>
      <c r="CV78" s="265"/>
      <c r="CW78" s="265"/>
      <c r="CX78" s="265"/>
      <c r="CY78" s="265"/>
      <c r="CZ78" s="265"/>
      <c r="DA78" s="265"/>
      <c r="DB78" s="265"/>
      <c r="DC78" s="265"/>
      <c r="DD78" s="265"/>
      <c r="DE78" s="265"/>
      <c r="DF78" s="265"/>
      <c r="DG78" s="265"/>
      <c r="DH78" s="265"/>
      <c r="DI78" s="265"/>
      <c r="DJ78" s="265"/>
      <c r="DK78" s="265"/>
      <c r="DL78" s="265"/>
      <c r="DM78" s="265"/>
      <c r="DN78" s="265"/>
      <c r="DO78" s="265"/>
      <c r="DP78" s="265"/>
      <c r="DQ78" s="265"/>
      <c r="DR78" s="265"/>
      <c r="DS78" s="265"/>
      <c r="DT78" s="265"/>
      <c r="DU78" s="265"/>
      <c r="DV78" s="265"/>
      <c r="DW78" s="265"/>
      <c r="DX78" s="265"/>
      <c r="DY78" s="265"/>
      <c r="DZ78" s="265"/>
      <c r="EA78" s="265"/>
      <c r="EB78" s="265"/>
      <c r="EC78" s="265"/>
      <c r="ED78" s="265"/>
      <c r="EE78" s="265"/>
      <c r="EF78" s="265"/>
      <c r="EG78" s="265"/>
      <c r="EH78" s="265"/>
      <c r="EI78" s="265"/>
      <c r="EJ78" s="265"/>
      <c r="EK78" s="265"/>
      <c r="EL78" s="265"/>
      <c r="EM78" s="265"/>
      <c r="EN78" s="265"/>
      <c r="EO78" s="265"/>
      <c r="EP78" s="265"/>
      <c r="EQ78" s="265"/>
      <c r="ER78" s="265"/>
      <c r="ES78" s="265"/>
      <c r="ET78" s="265"/>
      <c r="EU78" s="265"/>
      <c r="EV78" s="265"/>
      <c r="EW78" s="265"/>
      <c r="EX78" s="265"/>
      <c r="EY78" s="265"/>
      <c r="EZ78" s="265"/>
      <c r="FA78" s="265"/>
      <c r="FB78" s="265"/>
      <c r="FC78" s="265"/>
      <c r="FD78" s="265"/>
      <c r="FE78" s="265"/>
      <c r="FF78" s="265"/>
      <c r="FG78" s="265"/>
      <c r="FH78" s="265"/>
      <c r="FI78" s="265"/>
      <c r="FJ78" s="265"/>
      <c r="FK78" s="265"/>
      <c r="FL78" s="265"/>
      <c r="FM78" s="265"/>
      <c r="FN78" s="265"/>
      <c r="FO78" s="265"/>
      <c r="FP78" s="265"/>
      <c r="FQ78" s="265"/>
      <c r="FR78" s="265"/>
      <c r="FS78" s="265"/>
      <c r="FT78" s="265"/>
      <c r="FU78" s="265"/>
      <c r="FV78" s="265"/>
      <c r="FW78" s="265"/>
    </row>
    <row r="79" spans="1:179" s="282" customFormat="1" ht="14" x14ac:dyDescent="0.15">
      <c r="A79" s="286" t="str">
        <f>'PC Oct 2017'!K57</f>
        <v>GloBird Energy</v>
      </c>
      <c r="B79" s="287" t="str">
        <f>'PC Oct 2017'!L57</f>
        <v>Bizsave</v>
      </c>
      <c r="C79" s="288">
        <f>91*'PC Oct 2017'!M57/100</f>
        <v>107.38</v>
      </c>
      <c r="D79" s="295">
        <f>($C$65*$C$66)*'PC Oct 2017'!N57/100</f>
        <v>1252.9999999999998</v>
      </c>
      <c r="E79" s="288">
        <v>0</v>
      </c>
      <c r="F79" s="288">
        <v>0</v>
      </c>
      <c r="G79" s="288">
        <v>0</v>
      </c>
      <c r="H79" s="288">
        <f>($C$65*$C$67)*'PC Oct 2017'!W57/100</f>
        <v>327</v>
      </c>
      <c r="I79" s="290">
        <f t="shared" si="21"/>
        <v>1687.3799999999997</v>
      </c>
      <c r="J79" s="291">
        <f t="shared" si="18"/>
        <v>6749.5199999999986</v>
      </c>
      <c r="K79" s="287">
        <f>'PC Oct 2017'!AY57</f>
        <v>0</v>
      </c>
      <c r="L79" s="287">
        <f>'PC Oct 2017'!AZ57</f>
        <v>0</v>
      </c>
      <c r="M79" s="287">
        <f>'PC Oct 2017'!BA57</f>
        <v>0</v>
      </c>
      <c r="N79" s="287">
        <f>'PC Oct 2017'!BB57</f>
        <v>15</v>
      </c>
      <c r="O79" s="291">
        <f t="shared" si="22"/>
        <v>6749.5199999999986</v>
      </c>
      <c r="P79" s="291">
        <f>O79-((I79-C79)*N79/100)*4</f>
        <v>5801.5199999999986</v>
      </c>
      <c r="Q79" s="291">
        <f t="shared" si="20"/>
        <v>7424.4719999999988</v>
      </c>
      <c r="R79" s="291">
        <f t="shared" si="20"/>
        <v>6381.6719999999987</v>
      </c>
      <c r="S79" s="292">
        <f>'PC Oct 2017'!BI57</f>
        <v>0</v>
      </c>
      <c r="T79" s="293" t="str">
        <f>'PC Oct 2017'!BJ57</f>
        <v>n</v>
      </c>
      <c r="U79" s="265"/>
      <c r="V79" s="265"/>
      <c r="W79" s="265"/>
      <c r="X79" s="265"/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  <c r="CJ79" s="265"/>
      <c r="CK79" s="265"/>
    </row>
    <row r="80" spans="1:179" s="268" customFormat="1" ht="14" x14ac:dyDescent="0.15">
      <c r="A80" s="286" t="str">
        <f>'PC Oct 2017'!K58</f>
        <v>Lumo Energy</v>
      </c>
      <c r="B80" s="287" t="str">
        <f>'PC Oct 2017'!L58</f>
        <v>Business Premium</v>
      </c>
      <c r="C80" s="288">
        <f>91*'PC Oct 2017'!M58/100</f>
        <v>120.92989999999998</v>
      </c>
      <c r="D80" s="295">
        <f>($C$65*$C$66)*'PC Oct 2017'!N58/100</f>
        <v>886.2</v>
      </c>
      <c r="E80" s="288">
        <v>0</v>
      </c>
      <c r="F80" s="288">
        <v>0</v>
      </c>
      <c r="G80" s="288">
        <v>0</v>
      </c>
      <c r="H80" s="288">
        <f>($C$65*$C$67)*'PC Oct 2017'!W58/100</f>
        <v>185.55</v>
      </c>
      <c r="I80" s="290">
        <f t="shared" si="21"/>
        <v>1192.6799000000001</v>
      </c>
      <c r="J80" s="291">
        <f t="shared" si="18"/>
        <v>4770.7196000000004</v>
      </c>
      <c r="K80" s="287">
        <f>'PC Oct 2017'!AY58</f>
        <v>0</v>
      </c>
      <c r="L80" s="287">
        <f>'PC Oct 2017'!AZ58</f>
        <v>0</v>
      </c>
      <c r="M80" s="287">
        <f>'PC Oct 2017'!BA58</f>
        <v>0</v>
      </c>
      <c r="N80" s="287">
        <f>'PC Oct 2017'!BB58</f>
        <v>0</v>
      </c>
      <c r="O80" s="291">
        <f t="shared" si="22"/>
        <v>4770.7196000000004</v>
      </c>
      <c r="P80" s="291">
        <f>O80</f>
        <v>4770.7196000000004</v>
      </c>
      <c r="Q80" s="291">
        <f t="shared" si="20"/>
        <v>5247.7915600000006</v>
      </c>
      <c r="R80" s="291">
        <f t="shared" si="20"/>
        <v>5247.7915600000006</v>
      </c>
      <c r="S80" s="292">
        <f>'PC Oct 2017'!BI58</f>
        <v>36</v>
      </c>
      <c r="T80" s="293" t="str">
        <f>'PC Oct 2017'!BJ58</f>
        <v>n</v>
      </c>
      <c r="U80" s="265"/>
      <c r="V80" s="265"/>
      <c r="W80" s="265"/>
      <c r="X80" s="265"/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  <c r="CJ80" s="265"/>
      <c r="CK80" s="265"/>
      <c r="CL80" s="265"/>
      <c r="CM80" s="265"/>
      <c r="CN80" s="265"/>
      <c r="CO80" s="265"/>
      <c r="CP80" s="265"/>
      <c r="CQ80" s="265"/>
      <c r="CR80" s="265"/>
      <c r="CS80" s="265"/>
      <c r="CT80" s="265"/>
      <c r="CU80" s="265"/>
      <c r="CV80" s="265"/>
      <c r="CW80" s="265"/>
      <c r="CX80" s="265"/>
      <c r="CY80" s="265"/>
      <c r="CZ80" s="265"/>
      <c r="DA80" s="265"/>
      <c r="DB80" s="265"/>
      <c r="DC80" s="265"/>
      <c r="DD80" s="265"/>
      <c r="DE80" s="265"/>
      <c r="DF80" s="265"/>
      <c r="DG80" s="265"/>
      <c r="DH80" s="265"/>
      <c r="DI80" s="265"/>
      <c r="DJ80" s="265"/>
      <c r="DK80" s="265"/>
      <c r="DL80" s="265"/>
      <c r="DM80" s="265"/>
      <c r="DN80" s="265"/>
      <c r="DO80" s="265"/>
      <c r="DP80" s="265"/>
      <c r="DQ80" s="265"/>
      <c r="DR80" s="265"/>
      <c r="DS80" s="265"/>
      <c r="DT80" s="265"/>
      <c r="DU80" s="265"/>
      <c r="DV80" s="265"/>
      <c r="DW80" s="265"/>
      <c r="DX80" s="265"/>
      <c r="DY80" s="265"/>
      <c r="DZ80" s="265"/>
      <c r="EA80" s="265"/>
      <c r="EB80" s="265"/>
      <c r="EC80" s="265"/>
      <c r="ED80" s="265"/>
      <c r="EE80" s="265"/>
      <c r="EF80" s="265"/>
      <c r="EG80" s="265"/>
      <c r="EH80" s="265"/>
      <c r="EI80" s="265"/>
      <c r="EJ80" s="265"/>
      <c r="EK80" s="265"/>
      <c r="EL80" s="265"/>
      <c r="EM80" s="265"/>
      <c r="EN80" s="265"/>
      <c r="EO80" s="265"/>
      <c r="EP80" s="265"/>
      <c r="EQ80" s="265"/>
      <c r="ER80" s="265"/>
      <c r="ES80" s="265"/>
      <c r="ET80" s="265"/>
      <c r="EU80" s="265"/>
      <c r="EV80" s="265"/>
      <c r="EW80" s="265"/>
      <c r="EX80" s="265"/>
      <c r="EY80" s="265"/>
      <c r="EZ80" s="265"/>
      <c r="FA80" s="265"/>
      <c r="FB80" s="265"/>
      <c r="FC80" s="265"/>
      <c r="FD80" s="265"/>
      <c r="FE80" s="265"/>
      <c r="FF80" s="265"/>
      <c r="FG80" s="265"/>
      <c r="FH80" s="265"/>
      <c r="FI80" s="265"/>
      <c r="FJ80" s="265"/>
      <c r="FK80" s="265"/>
      <c r="FL80" s="265"/>
      <c r="FM80" s="265"/>
      <c r="FN80" s="265"/>
      <c r="FO80" s="265"/>
      <c r="FP80" s="265"/>
      <c r="FQ80" s="265"/>
      <c r="FR80" s="265"/>
      <c r="FS80" s="265"/>
      <c r="FT80" s="265"/>
      <c r="FU80" s="265"/>
      <c r="FV80" s="265"/>
      <c r="FW80" s="265"/>
    </row>
    <row r="81" spans="1:179" s="282" customFormat="1" ht="14" x14ac:dyDescent="0.15">
      <c r="A81" s="286" t="str">
        <f>'PC Oct 2017'!K59</f>
        <v>Momentum Energy</v>
      </c>
      <c r="B81" s="287" t="str">
        <f>'PC Oct 2017'!L59</f>
        <v>SmilePower</v>
      </c>
      <c r="C81" s="288">
        <f>91*'PC Oct 2017'!M59/100</f>
        <v>109.5367</v>
      </c>
      <c r="D81" s="295">
        <f>IF($C$65*$C$66&gt;='PC Oct 2017'!P59,('PC Oct 2017'!P59*'PC Oct 2017'!N59/100),(($C$65*$C$66)*'PC Oct 2017'!N59/100))</f>
        <v>417.48</v>
      </c>
      <c r="E81" s="288">
        <v>0</v>
      </c>
      <c r="F81" s="288">
        <v>0</v>
      </c>
      <c r="G81" s="288">
        <f>IF(($C$65*$C$66&lt;'PC Oct 2017'!P59),(0),(($C$65*$C$66)-'PC Oct 2017'!P59))*'PC Oct 2017'!Q59/100</f>
        <v>720.36</v>
      </c>
      <c r="H81" s="288">
        <f>($C$65*$C$67)*'PC Oct 2017'!W59/100</f>
        <v>243.45</v>
      </c>
      <c r="I81" s="290">
        <f t="shared" si="17"/>
        <v>1490.8267000000001</v>
      </c>
      <c r="J81" s="291">
        <f t="shared" si="18"/>
        <v>5963.3068000000003</v>
      </c>
      <c r="K81" s="287">
        <f>'PC Oct 2017'!AY59</f>
        <v>0</v>
      </c>
      <c r="L81" s="287">
        <f>'PC Oct 2017'!AZ59</f>
        <v>0</v>
      </c>
      <c r="M81" s="287">
        <f>'PC Oct 2017'!BA59</f>
        <v>0</v>
      </c>
      <c r="N81" s="287">
        <f>'PC Oct 2017'!BB59</f>
        <v>0</v>
      </c>
      <c r="O81" s="291">
        <f t="shared" si="22"/>
        <v>5963.3068000000003</v>
      </c>
      <c r="P81" s="291">
        <f>O81</f>
        <v>5963.3068000000003</v>
      </c>
      <c r="Q81" s="291">
        <f t="shared" si="20"/>
        <v>6559.6374800000012</v>
      </c>
      <c r="R81" s="291">
        <f t="shared" si="20"/>
        <v>6559.6374800000012</v>
      </c>
      <c r="S81" s="292">
        <f>'PC Oct 2017'!BI59</f>
        <v>12</v>
      </c>
      <c r="T81" s="293" t="str">
        <f>'PC Oct 2017'!BJ59</f>
        <v>n</v>
      </c>
      <c r="U81" s="265"/>
      <c r="V81" s="265"/>
      <c r="W81" s="265"/>
      <c r="X81" s="265"/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  <c r="CJ81" s="265"/>
      <c r="CK81" s="265"/>
    </row>
    <row r="82" spans="1:179" s="268" customFormat="1" ht="14" x14ac:dyDescent="0.15">
      <c r="A82" s="286" t="str">
        <f>'PC Oct 2017'!K60</f>
        <v>Next Business Energy</v>
      </c>
      <c r="B82" s="287" t="str">
        <f>'PC Oct 2017'!L60</f>
        <v>Market offer</v>
      </c>
      <c r="C82" s="288">
        <f>91*'PC Oct 2017'!M60/100</f>
        <v>100.37299999999999</v>
      </c>
      <c r="D82" s="295">
        <f>IF($C$65*$C$66&gt;='PC Oct 2017'!P60,('PC Oct 2017'!P60*'PC Oct 2017'!N60/100),(($C$65*$C$66)*'PC Oct 2017'!N60/100))</f>
        <v>722.5</v>
      </c>
      <c r="E82" s="288">
        <v>0</v>
      </c>
      <c r="F82" s="288">
        <v>0</v>
      </c>
      <c r="G82" s="288">
        <f>IF(($C$65*$C$66&lt;'PC Oct 2017'!P60),(0),(($C$65*$C$66)-'PC Oct 2017'!P60))*'PC Oct 2017'!Q60/100</f>
        <v>257</v>
      </c>
      <c r="H82" s="288">
        <f>($C$65*$C$67)*'PC Oct 2017'!W60/100</f>
        <v>228</v>
      </c>
      <c r="I82" s="290">
        <f t="shared" si="17"/>
        <v>1307.873</v>
      </c>
      <c r="J82" s="291">
        <f t="shared" si="18"/>
        <v>5231.4920000000002</v>
      </c>
      <c r="K82" s="287">
        <f>'PC Oct 2017'!AY60</f>
        <v>0</v>
      </c>
      <c r="L82" s="287">
        <f>'PC Oct 2017'!AZ60</f>
        <v>0</v>
      </c>
      <c r="M82" s="287">
        <f>'PC Oct 2017'!BA60</f>
        <v>12</v>
      </c>
      <c r="N82" s="287">
        <f>'PC Oct 2017'!BB60</f>
        <v>0</v>
      </c>
      <c r="O82" s="291">
        <f t="shared" si="22"/>
        <v>5231.4920000000002</v>
      </c>
      <c r="P82" s="291">
        <f>O82-(O82*M82/100)</f>
        <v>4603.7129599999998</v>
      </c>
      <c r="Q82" s="291">
        <f t="shared" si="20"/>
        <v>5754.6412000000009</v>
      </c>
      <c r="R82" s="291">
        <f t="shared" si="20"/>
        <v>5064.0842560000001</v>
      </c>
      <c r="S82" s="292">
        <f>'PC Oct 2017'!BI60</f>
        <v>24</v>
      </c>
      <c r="T82" s="293" t="str">
        <f>'PC Oct 2017'!BJ60</f>
        <v>n</v>
      </c>
      <c r="U82" s="265"/>
      <c r="V82" s="265"/>
      <c r="W82" s="265"/>
      <c r="X82" s="265"/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  <c r="CJ82" s="265"/>
      <c r="CK82" s="265"/>
      <c r="CL82" s="265"/>
      <c r="CM82" s="265"/>
      <c r="CN82" s="265"/>
      <c r="CO82" s="265"/>
      <c r="CP82" s="265"/>
      <c r="CQ82" s="265"/>
      <c r="CR82" s="265"/>
      <c r="CS82" s="265"/>
      <c r="CT82" s="265"/>
      <c r="CU82" s="265"/>
      <c r="CV82" s="265"/>
      <c r="CW82" s="265"/>
      <c r="CX82" s="265"/>
      <c r="CY82" s="265"/>
      <c r="CZ82" s="265"/>
      <c r="DA82" s="265"/>
      <c r="DB82" s="265"/>
      <c r="DC82" s="265"/>
      <c r="DD82" s="265"/>
      <c r="DE82" s="265"/>
      <c r="DF82" s="265"/>
      <c r="DG82" s="265"/>
      <c r="DH82" s="265"/>
      <c r="DI82" s="265"/>
      <c r="DJ82" s="265"/>
      <c r="DK82" s="265"/>
      <c r="DL82" s="265"/>
      <c r="DM82" s="265"/>
      <c r="DN82" s="265"/>
      <c r="DO82" s="265"/>
      <c r="DP82" s="265"/>
      <c r="DQ82" s="265"/>
      <c r="DR82" s="265"/>
      <c r="DS82" s="265"/>
      <c r="DT82" s="265"/>
      <c r="DU82" s="265"/>
      <c r="DV82" s="265"/>
      <c r="DW82" s="265"/>
      <c r="DX82" s="265"/>
      <c r="DY82" s="265"/>
      <c r="DZ82" s="265"/>
      <c r="EA82" s="265"/>
      <c r="EB82" s="265"/>
      <c r="EC82" s="265"/>
      <c r="ED82" s="265"/>
      <c r="EE82" s="265"/>
      <c r="EF82" s="265"/>
      <c r="EG82" s="265"/>
      <c r="EH82" s="265"/>
      <c r="EI82" s="265"/>
      <c r="EJ82" s="265"/>
      <c r="EK82" s="265"/>
      <c r="EL82" s="265"/>
      <c r="EM82" s="265"/>
      <c r="EN82" s="265"/>
      <c r="EO82" s="265"/>
      <c r="EP82" s="265"/>
      <c r="EQ82" s="265"/>
      <c r="ER82" s="265"/>
      <c r="ES82" s="265"/>
      <c r="ET82" s="265"/>
      <c r="EU82" s="265"/>
      <c r="EV82" s="265"/>
      <c r="EW82" s="265"/>
      <c r="EX82" s="265"/>
      <c r="EY82" s="265"/>
      <c r="EZ82" s="265"/>
      <c r="FA82" s="265"/>
      <c r="FB82" s="265"/>
      <c r="FC82" s="265"/>
      <c r="FD82" s="265"/>
      <c r="FE82" s="265"/>
      <c r="FF82" s="265"/>
      <c r="FG82" s="265"/>
      <c r="FH82" s="265"/>
      <c r="FI82" s="265"/>
      <c r="FJ82" s="265"/>
      <c r="FK82" s="265"/>
      <c r="FL82" s="265"/>
      <c r="FM82" s="265"/>
      <c r="FN82" s="265"/>
      <c r="FO82" s="265"/>
      <c r="FP82" s="265"/>
      <c r="FQ82" s="265"/>
      <c r="FR82" s="265"/>
      <c r="FS82" s="265"/>
      <c r="FT82" s="265"/>
      <c r="FU82" s="265"/>
      <c r="FV82" s="265"/>
      <c r="FW82" s="265"/>
    </row>
    <row r="83" spans="1:179" s="282" customFormat="1" ht="14" x14ac:dyDescent="0.15">
      <c r="A83" s="286" t="str">
        <f>'PC Oct 2017'!K61</f>
        <v>Online Power &amp; Gas</v>
      </c>
      <c r="B83" s="287" t="str">
        <f>'PC Oct 2017'!L61</f>
        <v>Flexi Saver</v>
      </c>
      <c r="C83" s="288">
        <f>91*'PC Oct 2017'!M61/100</f>
        <v>173.26400000000001</v>
      </c>
      <c r="D83" s="295">
        <f>IF($C$65*$C$66&gt;='PC Oct 2017'!P61,('PC Oct 2017'!P61*'PC Oct 2017'!N61/100),(($C$65*$C$66)*'PC Oct 2017'!N61/100))</f>
        <v>46.32</v>
      </c>
      <c r="E83" s="288">
        <v>0</v>
      </c>
      <c r="F83" s="288">
        <v>0</v>
      </c>
      <c r="G83" s="288">
        <f>IF(($C$65*$C$66&lt;'PC Oct 2017'!P61),(0),(($C$65*$C$66)-'PC Oct 2017'!P61))*'PC Oct 2017'!Q61/100</f>
        <v>1749.98</v>
      </c>
      <c r="H83" s="288">
        <f>($C$65*$C$67)*'PC Oct 2017'!W61/100</f>
        <v>426.45</v>
      </c>
      <c r="I83" s="290">
        <f t="shared" si="17"/>
        <v>2396.0140000000001</v>
      </c>
      <c r="J83" s="291">
        <f t="shared" si="18"/>
        <v>9584.0560000000005</v>
      </c>
      <c r="K83" s="287">
        <f>'PC Oct 2017'!AY61</f>
        <v>0</v>
      </c>
      <c r="L83" s="287">
        <f>'PC Oct 2017'!AZ61</f>
        <v>0</v>
      </c>
      <c r="M83" s="287">
        <f>'PC Oct 2017'!BA61</f>
        <v>0</v>
      </c>
      <c r="N83" s="287">
        <f>'PC Oct 2017'!BB61</f>
        <v>28</v>
      </c>
      <c r="O83" s="291">
        <f t="shared" si="22"/>
        <v>9584.0560000000005</v>
      </c>
      <c r="P83" s="291">
        <f>O83-((I83-C83)*N83/100)*4</f>
        <v>7094.5760000000009</v>
      </c>
      <c r="Q83" s="291">
        <f t="shared" si="20"/>
        <v>10542.461600000001</v>
      </c>
      <c r="R83" s="291">
        <f t="shared" si="20"/>
        <v>7804.0336000000016</v>
      </c>
      <c r="S83" s="292">
        <f>'PC Oct 2017'!BI61</f>
        <v>0</v>
      </c>
      <c r="T83" s="293" t="str">
        <f>'PC Oct 2017'!BJ61</f>
        <v>n</v>
      </c>
      <c r="U83" s="265"/>
      <c r="V83" s="265"/>
      <c r="W83" s="265"/>
      <c r="X83" s="265"/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  <c r="CJ83" s="265"/>
      <c r="CK83" s="265"/>
    </row>
    <row r="84" spans="1:179" s="268" customFormat="1" ht="14" x14ac:dyDescent="0.15">
      <c r="A84" s="286" t="str">
        <f>'PC Oct 2017'!K62</f>
        <v>Origin Energy</v>
      </c>
      <c r="B84" s="287" t="str">
        <f>'PC Oct 2017'!L62</f>
        <v>Business Saver</v>
      </c>
      <c r="C84" s="288">
        <f>91*'PC Oct 2017'!M62/100</f>
        <v>125.40710000000001</v>
      </c>
      <c r="D84" s="295">
        <f>($C$65*$C$66)*'PC Oct 2017'!N62/100</f>
        <v>1149.05</v>
      </c>
      <c r="E84" s="288">
        <v>0</v>
      </c>
      <c r="F84" s="288">
        <v>0</v>
      </c>
      <c r="G84" s="288">
        <v>0</v>
      </c>
      <c r="H84" s="288">
        <f>($C$65*$C$67)*'PC Oct 2017'!W62/100</f>
        <v>248.25</v>
      </c>
      <c r="I84" s="290">
        <f t="shared" si="17"/>
        <v>1522.7071000000001</v>
      </c>
      <c r="J84" s="291">
        <f t="shared" si="18"/>
        <v>6090.8284000000003</v>
      </c>
      <c r="K84" s="287">
        <f>'PC Oct 2017'!AY62</f>
        <v>0</v>
      </c>
      <c r="L84" s="287">
        <f>'PC Oct 2017'!AZ62</f>
        <v>30</v>
      </c>
      <c r="M84" s="287">
        <f>'PC Oct 2017'!BA62</f>
        <v>0</v>
      </c>
      <c r="N84" s="287">
        <f>'PC Oct 2017'!BB62</f>
        <v>0</v>
      </c>
      <c r="O84" s="291">
        <f>J84-((I84-C84)*L84/100)*4</f>
        <v>4414.0684000000001</v>
      </c>
      <c r="P84" s="291">
        <f>O84</f>
        <v>4414.0684000000001</v>
      </c>
      <c r="Q84" s="291">
        <f t="shared" si="20"/>
        <v>4855.4752400000007</v>
      </c>
      <c r="R84" s="291">
        <f t="shared" si="20"/>
        <v>4855.4752400000007</v>
      </c>
      <c r="S84" s="292">
        <f>'PC Oct 2017'!BI62</f>
        <v>12</v>
      </c>
      <c r="T84" s="293" t="str">
        <f>'PC Oct 2017'!BJ62</f>
        <v>y</v>
      </c>
      <c r="U84" s="265"/>
      <c r="V84" s="265"/>
      <c r="W84" s="265"/>
      <c r="X84" s="265"/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  <c r="CJ84" s="265"/>
      <c r="CK84" s="265"/>
      <c r="CL84" s="265"/>
      <c r="CM84" s="265"/>
      <c r="CN84" s="265"/>
      <c r="CO84" s="265"/>
      <c r="CP84" s="265"/>
      <c r="CQ84" s="265"/>
      <c r="CR84" s="265"/>
      <c r="CS84" s="265"/>
      <c r="CT84" s="265"/>
      <c r="CU84" s="265"/>
      <c r="CV84" s="265"/>
      <c r="CW84" s="265"/>
      <c r="CX84" s="265"/>
      <c r="CY84" s="265"/>
      <c r="CZ84" s="265"/>
      <c r="DA84" s="265"/>
      <c r="DB84" s="265"/>
      <c r="DC84" s="265"/>
      <c r="DD84" s="265"/>
      <c r="DE84" s="265"/>
      <c r="DF84" s="265"/>
      <c r="DG84" s="265"/>
      <c r="DH84" s="265"/>
      <c r="DI84" s="265"/>
      <c r="DJ84" s="265"/>
      <c r="DK84" s="265"/>
      <c r="DL84" s="265"/>
      <c r="DM84" s="265"/>
      <c r="DN84" s="265"/>
      <c r="DO84" s="265"/>
      <c r="DP84" s="265"/>
      <c r="DQ84" s="265"/>
      <c r="DR84" s="265"/>
      <c r="DS84" s="265"/>
      <c r="DT84" s="265"/>
      <c r="DU84" s="265"/>
      <c r="DV84" s="265"/>
      <c r="DW84" s="265"/>
      <c r="DX84" s="265"/>
      <c r="DY84" s="265"/>
      <c r="DZ84" s="265"/>
      <c r="EA84" s="265"/>
      <c r="EB84" s="265"/>
      <c r="EC84" s="265"/>
      <c r="ED84" s="265"/>
      <c r="EE84" s="265"/>
      <c r="EF84" s="265"/>
      <c r="EG84" s="265"/>
      <c r="EH84" s="265"/>
      <c r="EI84" s="265"/>
      <c r="EJ84" s="265"/>
      <c r="EK84" s="265"/>
      <c r="EL84" s="265"/>
      <c r="EM84" s="265"/>
      <c r="EN84" s="265"/>
      <c r="EO84" s="265"/>
      <c r="EP84" s="265"/>
      <c r="EQ84" s="265"/>
      <c r="ER84" s="265"/>
      <c r="ES84" s="265"/>
      <c r="ET84" s="265"/>
      <c r="EU84" s="265"/>
      <c r="EV84" s="265"/>
      <c r="EW84" s="265"/>
      <c r="EX84" s="265"/>
      <c r="EY84" s="265"/>
      <c r="EZ84" s="265"/>
      <c r="FA84" s="265"/>
      <c r="FB84" s="265"/>
      <c r="FC84" s="265"/>
      <c r="FD84" s="265"/>
      <c r="FE84" s="265"/>
      <c r="FF84" s="265"/>
      <c r="FG84" s="265"/>
      <c r="FH84" s="265"/>
      <c r="FI84" s="265"/>
      <c r="FJ84" s="265"/>
      <c r="FK84" s="265"/>
      <c r="FL84" s="265"/>
      <c r="FM84" s="265"/>
      <c r="FN84" s="265"/>
      <c r="FO84" s="265"/>
      <c r="FP84" s="265"/>
      <c r="FQ84" s="265"/>
      <c r="FR84" s="265"/>
      <c r="FS84" s="265"/>
      <c r="FT84" s="265"/>
      <c r="FU84" s="265"/>
      <c r="FV84" s="265"/>
      <c r="FW84" s="265"/>
    </row>
    <row r="85" spans="1:179" s="282" customFormat="1" ht="14" x14ac:dyDescent="0.15">
      <c r="A85" s="286" t="str">
        <f>'PC Oct 2017'!K63</f>
        <v>1st Energy</v>
      </c>
      <c r="B85" s="287" t="str">
        <f>'PC Oct 2017'!L63</f>
        <v>1st Saver</v>
      </c>
      <c r="C85" s="288">
        <f>91*'PC Oct 2017'!M63/100</f>
        <v>150.01349999999999</v>
      </c>
      <c r="D85" s="295">
        <f>IF($C$65*$C$66&gt;='PC Oct 2017'!P63,('PC Oct 2017'!P63*'PC Oct 2017'!N63/100),(($C$65*$C$66)*'PC Oct 2017'!N63/100))</f>
        <v>31.66</v>
      </c>
      <c r="E85" s="288">
        <v>0</v>
      </c>
      <c r="F85" s="288">
        <v>0</v>
      </c>
      <c r="G85" s="288">
        <f>IF(($C$65*$C$66&lt;'PC Oct 2017'!P63),(0),(($C$65*$C$66)-'PC Oct 2017'!P63))*'PC Oct 2017'!Q63/100</f>
        <v>1196.1199999999999</v>
      </c>
      <c r="H85" s="288">
        <f>($C$65*$C$67)*'PC Oct 2017'!W63/100</f>
        <v>291.45</v>
      </c>
      <c r="I85" s="290">
        <f t="shared" si="17"/>
        <v>1669.2434999999998</v>
      </c>
      <c r="J85" s="291">
        <f t="shared" si="18"/>
        <v>6676.9739999999993</v>
      </c>
      <c r="K85" s="287">
        <f>'PC Oct 2017'!AY63</f>
        <v>0</v>
      </c>
      <c r="L85" s="287">
        <f>'PC Oct 2017'!AZ63</f>
        <v>0</v>
      </c>
      <c r="M85" s="287">
        <f>'PC Oct 2017'!BA63</f>
        <v>0</v>
      </c>
      <c r="N85" s="287">
        <f>'PC Oct 2017'!BB63</f>
        <v>30</v>
      </c>
      <c r="O85" s="291">
        <f t="shared" ref="O85:O86" si="23">J85</f>
        <v>6676.9739999999993</v>
      </c>
      <c r="P85" s="291">
        <f>O85-((I85-C85)*N85/100)*4</f>
        <v>4853.8979999999992</v>
      </c>
      <c r="Q85" s="291">
        <f t="shared" si="20"/>
        <v>7344.6714000000002</v>
      </c>
      <c r="R85" s="291">
        <f t="shared" si="20"/>
        <v>5339.2877999999992</v>
      </c>
      <c r="S85" s="292">
        <f>'PC Oct 2017'!BI63</f>
        <v>0</v>
      </c>
      <c r="T85" s="293" t="str">
        <f>'PC Oct 2017'!BJ63</f>
        <v>n</v>
      </c>
      <c r="U85" s="265"/>
      <c r="V85" s="265"/>
      <c r="W85" s="265"/>
      <c r="X85" s="265"/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  <c r="CJ85" s="265"/>
      <c r="CK85" s="265"/>
    </row>
    <row r="86" spans="1:179" s="268" customFormat="1" ht="14" x14ac:dyDescent="0.15">
      <c r="A86" s="286" t="str">
        <f>'PC Oct 2017'!K64</f>
        <v>People Energy</v>
      </c>
      <c r="B86" s="287" t="str">
        <f>'PC Oct 2017'!L64</f>
        <v>Total saver</v>
      </c>
      <c r="C86" s="288">
        <f>91*'PC Oct 2017'!M64/100</f>
        <v>153.0711</v>
      </c>
      <c r="D86" s="295">
        <f>IF($C$65*$C$66&gt;='PC Oct 2017'!P64,('PC Oct 2017'!P64*'PC Oct 2017'!N64/100),(($C$65*$C$66)*'PC Oct 2017'!N64/100))</f>
        <v>442.7</v>
      </c>
      <c r="E86" s="288">
        <v>0</v>
      </c>
      <c r="F86" s="288">
        <v>0</v>
      </c>
      <c r="G86" s="288">
        <f>IF(($C$65*$C$66&lt;'PC Oct 2017'!P64),(0),(($C$65*$C$66)-'PC Oct 2017'!P64))*'PC Oct 2017'!Q64/100</f>
        <v>1133</v>
      </c>
      <c r="H86" s="288">
        <f>($C$65*$C$67)*'PC Oct 2017'!W64/100</f>
        <v>264.3</v>
      </c>
      <c r="I86" s="290">
        <f t="shared" si="17"/>
        <v>1993.0710999999999</v>
      </c>
      <c r="J86" s="291">
        <f t="shared" si="18"/>
        <v>7972.2843999999996</v>
      </c>
      <c r="K86" s="287">
        <f>'PC Oct 2017'!AY64</f>
        <v>0</v>
      </c>
      <c r="L86" s="287">
        <f>'PC Oct 2017'!AZ64</f>
        <v>0</v>
      </c>
      <c r="M86" s="287">
        <f>'PC Oct 2017'!BA64</f>
        <v>30</v>
      </c>
      <c r="N86" s="287">
        <f>'PC Oct 2017'!BB64</f>
        <v>0</v>
      </c>
      <c r="O86" s="291">
        <f t="shared" si="23"/>
        <v>7972.2843999999996</v>
      </c>
      <c r="P86" s="291">
        <f>O86-(O86*M86/100)</f>
        <v>5580.59908</v>
      </c>
      <c r="Q86" s="291">
        <f t="shared" si="20"/>
        <v>8769.5128399999994</v>
      </c>
      <c r="R86" s="291">
        <f t="shared" si="20"/>
        <v>6138.6589880000001</v>
      </c>
      <c r="S86" s="292">
        <f>'PC Oct 2017'!BI64</f>
        <v>0</v>
      </c>
      <c r="T86" s="293" t="str">
        <f>'PC Oct 2017'!BJ64</f>
        <v>n</v>
      </c>
      <c r="U86" s="265"/>
      <c r="V86" s="265"/>
      <c r="W86" s="265"/>
      <c r="X86" s="265"/>
      <c r="Y86" s="265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  <c r="BG86" s="265"/>
      <c r="BH86" s="265"/>
      <c r="BI86" s="265"/>
      <c r="BJ86" s="265"/>
      <c r="BK86" s="265"/>
      <c r="BL86" s="265"/>
      <c r="BM86" s="265"/>
      <c r="BN86" s="265"/>
      <c r="BO86" s="265"/>
      <c r="BP86" s="265"/>
      <c r="BQ86" s="265"/>
      <c r="BR86" s="265"/>
      <c r="BS86" s="265"/>
      <c r="BT86" s="265"/>
      <c r="BU86" s="265"/>
      <c r="BV86" s="265"/>
      <c r="BW86" s="265"/>
      <c r="BX86" s="265"/>
      <c r="BY86" s="265"/>
      <c r="BZ86" s="265"/>
      <c r="CA86" s="265"/>
      <c r="CB86" s="265"/>
      <c r="CC86" s="265"/>
      <c r="CD86" s="265"/>
      <c r="CE86" s="265"/>
      <c r="CF86" s="265"/>
      <c r="CG86" s="265"/>
      <c r="CH86" s="265"/>
      <c r="CI86" s="265"/>
      <c r="CJ86" s="265"/>
      <c r="CK86" s="265"/>
      <c r="CL86" s="265"/>
      <c r="CM86" s="265"/>
      <c r="CN86" s="265"/>
      <c r="CO86" s="265"/>
      <c r="CP86" s="265"/>
      <c r="CQ86" s="265"/>
      <c r="CR86" s="265"/>
      <c r="CS86" s="265"/>
      <c r="CT86" s="265"/>
      <c r="CU86" s="265"/>
      <c r="CV86" s="265"/>
      <c r="CW86" s="265"/>
      <c r="CX86" s="265"/>
      <c r="CY86" s="265"/>
      <c r="CZ86" s="265"/>
      <c r="DA86" s="265"/>
      <c r="DB86" s="265"/>
      <c r="DC86" s="265"/>
      <c r="DD86" s="265"/>
      <c r="DE86" s="265"/>
      <c r="DF86" s="265"/>
      <c r="DG86" s="265"/>
      <c r="DH86" s="265"/>
      <c r="DI86" s="265"/>
      <c r="DJ86" s="265"/>
      <c r="DK86" s="265"/>
      <c r="DL86" s="265"/>
      <c r="DM86" s="265"/>
      <c r="DN86" s="265"/>
      <c r="DO86" s="265"/>
      <c r="DP86" s="265"/>
      <c r="DQ86" s="265"/>
      <c r="DR86" s="265"/>
      <c r="DS86" s="265"/>
      <c r="DT86" s="265"/>
      <c r="DU86" s="265"/>
      <c r="DV86" s="265"/>
      <c r="DW86" s="265"/>
      <c r="DX86" s="265"/>
      <c r="DY86" s="265"/>
      <c r="DZ86" s="265"/>
      <c r="EA86" s="265"/>
      <c r="EB86" s="265"/>
      <c r="EC86" s="265"/>
      <c r="ED86" s="265"/>
      <c r="EE86" s="265"/>
      <c r="EF86" s="265"/>
      <c r="EG86" s="265"/>
      <c r="EH86" s="265"/>
      <c r="EI86" s="265"/>
      <c r="EJ86" s="265"/>
      <c r="EK86" s="265"/>
      <c r="EL86" s="265"/>
      <c r="EM86" s="265"/>
      <c r="EN86" s="265"/>
      <c r="EO86" s="265"/>
      <c r="EP86" s="265"/>
      <c r="EQ86" s="265"/>
      <c r="ER86" s="265"/>
      <c r="ES86" s="265"/>
      <c r="ET86" s="265"/>
      <c r="EU86" s="265"/>
      <c r="EV86" s="265"/>
      <c r="EW86" s="265"/>
      <c r="EX86" s="265"/>
      <c r="EY86" s="265"/>
      <c r="EZ86" s="265"/>
      <c r="FA86" s="265"/>
      <c r="FB86" s="265"/>
      <c r="FC86" s="265"/>
      <c r="FD86" s="265"/>
      <c r="FE86" s="265"/>
      <c r="FF86" s="265"/>
      <c r="FG86" s="265"/>
      <c r="FH86" s="265"/>
      <c r="FI86" s="265"/>
      <c r="FJ86" s="265"/>
      <c r="FK86" s="265"/>
      <c r="FL86" s="265"/>
      <c r="FM86" s="265"/>
      <c r="FN86" s="265"/>
      <c r="FO86" s="265"/>
      <c r="FP86" s="265"/>
      <c r="FQ86" s="265"/>
      <c r="FR86" s="265"/>
      <c r="FS86" s="265"/>
      <c r="FT86" s="265"/>
      <c r="FU86" s="265"/>
      <c r="FV86" s="265"/>
      <c r="FW86" s="265"/>
    </row>
    <row r="87" spans="1:179" s="282" customFormat="1" ht="14" x14ac:dyDescent="0.15">
      <c r="A87" s="286" t="str">
        <f>'PC Oct 2017'!K65</f>
        <v>Powerdirect</v>
      </c>
      <c r="B87" s="287" t="str">
        <f>'PC Oct 2017'!L65</f>
        <v>Discount included</v>
      </c>
      <c r="C87" s="288">
        <f>91*'PC Oct 2017'!M65/100</f>
        <v>160.96989999999997</v>
      </c>
      <c r="D87" s="295">
        <f>($C$65*$C$66)*'PC Oct 2017'!N65/100</f>
        <v>1202.25</v>
      </c>
      <c r="E87" s="288">
        <v>0</v>
      </c>
      <c r="F87" s="288">
        <v>0</v>
      </c>
      <c r="G87" s="288">
        <v>0</v>
      </c>
      <c r="H87" s="288">
        <f>($C$65*$C$67)*'PC Oct 2017'!W65/100</f>
        <v>316.50000000000006</v>
      </c>
      <c r="I87" s="290">
        <f t="shared" si="17"/>
        <v>1679.7199000000001</v>
      </c>
      <c r="J87" s="291">
        <f t="shared" si="18"/>
        <v>6718.8796000000002</v>
      </c>
      <c r="K87" s="287">
        <f>'PC Oct 2017'!AY65</f>
        <v>0</v>
      </c>
      <c r="L87" s="287">
        <f>'PC Oct 2017'!AZ65</f>
        <v>38</v>
      </c>
      <c r="M87" s="287">
        <f>'PC Oct 2017'!BA65</f>
        <v>0</v>
      </c>
      <c r="N87" s="287">
        <f>'PC Oct 2017'!BB65</f>
        <v>0</v>
      </c>
      <c r="O87" s="291">
        <f>J87-((I87-C87)*L87/100)*4</f>
        <v>4410.3796000000002</v>
      </c>
      <c r="P87" s="291">
        <f>O87</f>
        <v>4410.3796000000002</v>
      </c>
      <c r="Q87" s="291">
        <f t="shared" si="20"/>
        <v>4851.4175600000008</v>
      </c>
      <c r="R87" s="291">
        <f t="shared" si="20"/>
        <v>4851.4175600000008</v>
      </c>
      <c r="S87" s="292">
        <f>'PC Oct 2017'!BI65</f>
        <v>0</v>
      </c>
      <c r="T87" s="293" t="str">
        <f>'PC Oct 2017'!BJ65</f>
        <v>n</v>
      </c>
      <c r="U87" s="265"/>
      <c r="V87" s="265"/>
      <c r="W87" s="265"/>
      <c r="X87" s="265"/>
      <c r="Y87" s="265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  <c r="BG87" s="265"/>
      <c r="BH87" s="265"/>
      <c r="BI87" s="265"/>
      <c r="BJ87" s="265"/>
      <c r="BK87" s="265"/>
      <c r="BL87" s="265"/>
      <c r="BM87" s="265"/>
      <c r="BN87" s="265"/>
      <c r="BO87" s="265"/>
      <c r="BP87" s="265"/>
      <c r="BQ87" s="265"/>
      <c r="BR87" s="265"/>
      <c r="BS87" s="265"/>
      <c r="BT87" s="265"/>
      <c r="BU87" s="265"/>
      <c r="BV87" s="265"/>
      <c r="BW87" s="265"/>
      <c r="BX87" s="265"/>
      <c r="BY87" s="265"/>
      <c r="BZ87" s="265"/>
      <c r="CA87" s="265"/>
      <c r="CB87" s="265"/>
      <c r="CC87" s="265"/>
      <c r="CD87" s="265"/>
      <c r="CE87" s="265"/>
      <c r="CF87" s="265"/>
      <c r="CG87" s="265"/>
      <c r="CH87" s="265"/>
      <c r="CI87" s="265"/>
      <c r="CJ87" s="265"/>
      <c r="CK87" s="265"/>
    </row>
    <row r="88" spans="1:179" s="268" customFormat="1" ht="14" x14ac:dyDescent="0.15">
      <c r="A88" s="286" t="str">
        <f>'PC Oct 2017'!K66</f>
        <v>Powershop</v>
      </c>
      <c r="B88" s="287" t="str">
        <f>'PC Oct 2017'!L66</f>
        <v>Standard Saver</v>
      </c>
      <c r="C88" s="288">
        <f>91*'PC Oct 2017'!M66/100</f>
        <v>150.2046</v>
      </c>
      <c r="D88" s="295">
        <f>($C$65*$C$66)*'PC Oct 2017'!N66/100</f>
        <v>1092</v>
      </c>
      <c r="E88" s="288">
        <v>0</v>
      </c>
      <c r="F88" s="288">
        <v>0</v>
      </c>
      <c r="G88" s="288">
        <v>0</v>
      </c>
      <c r="H88" s="288">
        <f>($C$65*$C$67)*'PC Oct 2017'!W66/100</f>
        <v>272.39999999999998</v>
      </c>
      <c r="I88" s="290">
        <f t="shared" si="17"/>
        <v>1514.6046000000001</v>
      </c>
      <c r="J88" s="291">
        <f t="shared" si="18"/>
        <v>6058.4184000000005</v>
      </c>
      <c r="K88" s="287">
        <f>'PC Oct 2017'!AY66</f>
        <v>0</v>
      </c>
      <c r="L88" s="287">
        <f>'PC Oct 2017'!AZ66</f>
        <v>0</v>
      </c>
      <c r="M88" s="287">
        <f>'PC Oct 2017'!BA66</f>
        <v>16</v>
      </c>
      <c r="N88" s="287">
        <f>'PC Oct 2017'!BB66</f>
        <v>0</v>
      </c>
      <c r="O88" s="291">
        <f t="shared" ref="O88:O90" si="24">J88</f>
        <v>6058.4184000000005</v>
      </c>
      <c r="P88" s="291">
        <f>O88-(O88*M88/100)</f>
        <v>5089.0714560000006</v>
      </c>
      <c r="Q88" s="291">
        <f t="shared" si="20"/>
        <v>6664.2602400000014</v>
      </c>
      <c r="R88" s="291">
        <f t="shared" si="20"/>
        <v>5597.9786016000007</v>
      </c>
      <c r="S88" s="292">
        <f>'PC Oct 2017'!BI66</f>
        <v>0</v>
      </c>
      <c r="T88" s="293" t="str">
        <f>'PC Oct 2017'!BJ66</f>
        <v>n</v>
      </c>
      <c r="U88" s="265"/>
      <c r="V88" s="265"/>
      <c r="W88" s="265"/>
      <c r="X88" s="265"/>
      <c r="Y88" s="265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  <c r="BG88" s="265"/>
      <c r="BH88" s="265"/>
      <c r="BI88" s="265"/>
      <c r="BJ88" s="265"/>
      <c r="BK88" s="265"/>
      <c r="BL88" s="265"/>
      <c r="BM88" s="265"/>
      <c r="BN88" s="265"/>
      <c r="BO88" s="265"/>
      <c r="BP88" s="265"/>
      <c r="BQ88" s="265"/>
      <c r="BR88" s="265"/>
      <c r="BS88" s="265"/>
      <c r="BT88" s="265"/>
      <c r="BU88" s="265"/>
      <c r="BV88" s="265"/>
      <c r="BW88" s="265"/>
      <c r="BX88" s="265"/>
      <c r="BY88" s="265"/>
      <c r="BZ88" s="265"/>
      <c r="CA88" s="265"/>
      <c r="CB88" s="265"/>
      <c r="CC88" s="265"/>
      <c r="CD88" s="265"/>
      <c r="CE88" s="265"/>
      <c r="CF88" s="265"/>
      <c r="CG88" s="265"/>
      <c r="CH88" s="265"/>
      <c r="CI88" s="265"/>
      <c r="CJ88" s="265"/>
      <c r="CK88" s="265"/>
      <c r="CL88" s="265"/>
      <c r="CM88" s="265"/>
      <c r="CN88" s="265"/>
      <c r="CO88" s="265"/>
      <c r="CP88" s="265"/>
      <c r="CQ88" s="265"/>
      <c r="CR88" s="265"/>
      <c r="CS88" s="265"/>
      <c r="CT88" s="265"/>
      <c r="CU88" s="265"/>
      <c r="CV88" s="265"/>
      <c r="CW88" s="265"/>
      <c r="CX88" s="265"/>
      <c r="CY88" s="265"/>
      <c r="CZ88" s="265"/>
      <c r="DA88" s="265"/>
      <c r="DB88" s="265"/>
      <c r="DC88" s="265"/>
      <c r="DD88" s="265"/>
      <c r="DE88" s="265"/>
      <c r="DF88" s="265"/>
      <c r="DG88" s="265"/>
      <c r="DH88" s="265"/>
      <c r="DI88" s="265"/>
      <c r="DJ88" s="265"/>
      <c r="DK88" s="265"/>
      <c r="DL88" s="265"/>
      <c r="DM88" s="265"/>
      <c r="DN88" s="265"/>
      <c r="DO88" s="265"/>
      <c r="DP88" s="265"/>
      <c r="DQ88" s="265"/>
      <c r="DR88" s="265"/>
      <c r="DS88" s="265"/>
      <c r="DT88" s="265"/>
      <c r="DU88" s="265"/>
      <c r="DV88" s="265"/>
      <c r="DW88" s="265"/>
      <c r="DX88" s="265"/>
      <c r="DY88" s="265"/>
      <c r="DZ88" s="265"/>
      <c r="EA88" s="265"/>
      <c r="EB88" s="265"/>
      <c r="EC88" s="265"/>
      <c r="ED88" s="265"/>
      <c r="EE88" s="265"/>
      <c r="EF88" s="265"/>
      <c r="EG88" s="265"/>
      <c r="EH88" s="265"/>
      <c r="EI88" s="265"/>
      <c r="EJ88" s="265"/>
      <c r="EK88" s="265"/>
      <c r="EL88" s="265"/>
      <c r="EM88" s="265"/>
      <c r="EN88" s="265"/>
      <c r="EO88" s="265"/>
      <c r="EP88" s="265"/>
      <c r="EQ88" s="265"/>
      <c r="ER88" s="265"/>
      <c r="ES88" s="265"/>
      <c r="ET88" s="265"/>
      <c r="EU88" s="265"/>
      <c r="EV88" s="265"/>
      <c r="EW88" s="265"/>
      <c r="EX88" s="265"/>
      <c r="EY88" s="265"/>
      <c r="EZ88" s="265"/>
      <c r="FA88" s="265"/>
      <c r="FB88" s="265"/>
      <c r="FC88" s="265"/>
      <c r="FD88" s="265"/>
      <c r="FE88" s="265"/>
      <c r="FF88" s="265"/>
      <c r="FG88" s="265"/>
      <c r="FH88" s="265"/>
      <c r="FI88" s="265"/>
      <c r="FJ88" s="265"/>
      <c r="FK88" s="265"/>
      <c r="FL88" s="265"/>
      <c r="FM88" s="265"/>
      <c r="FN88" s="265"/>
      <c r="FO88" s="265"/>
      <c r="FP88" s="265"/>
      <c r="FQ88" s="265"/>
      <c r="FR88" s="265"/>
      <c r="FS88" s="265"/>
      <c r="FT88" s="265"/>
      <c r="FU88" s="265"/>
      <c r="FV88" s="265"/>
      <c r="FW88" s="265"/>
    </row>
    <row r="89" spans="1:179" s="282" customFormat="1" ht="14" x14ac:dyDescent="0.15">
      <c r="A89" s="286" t="str">
        <f>'PC Oct 2017'!K67</f>
        <v>Q Energy</v>
      </c>
      <c r="B89" s="287" t="str">
        <f>'PC Oct 2017'!L67</f>
        <v>Flexi Biz</v>
      </c>
      <c r="C89" s="288">
        <f>91*'PC Oct 2017'!M67/100</f>
        <v>121.30664</v>
      </c>
      <c r="D89" s="295">
        <f>($C$65*$C$66)*'PC Oct 2017'!N67/100</f>
        <v>896.56</v>
      </c>
      <c r="E89" s="288">
        <v>0</v>
      </c>
      <c r="F89" s="288">
        <v>0</v>
      </c>
      <c r="G89" s="288">
        <v>0</v>
      </c>
      <c r="H89" s="288">
        <f>($C$65*$C$67)*'PC Oct 2017'!W67/100</f>
        <v>259.26</v>
      </c>
      <c r="I89" s="290">
        <f t="shared" si="17"/>
        <v>1277.12664</v>
      </c>
      <c r="J89" s="291">
        <f t="shared" si="18"/>
        <v>5108.5065599999998</v>
      </c>
      <c r="K89" s="287">
        <f>'PC Oct 2017'!AY67</f>
        <v>0</v>
      </c>
      <c r="L89" s="287">
        <f>'PC Oct 2017'!AZ67</f>
        <v>0</v>
      </c>
      <c r="M89" s="287">
        <f>'PC Oct 2017'!BA67</f>
        <v>0</v>
      </c>
      <c r="N89" s="287">
        <f>'PC Oct 2017'!BB67</f>
        <v>0</v>
      </c>
      <c r="O89" s="291">
        <f t="shared" si="24"/>
        <v>5108.5065599999998</v>
      </c>
      <c r="P89" s="291">
        <f>O89</f>
        <v>5108.5065599999998</v>
      </c>
      <c r="Q89" s="291">
        <f t="shared" si="20"/>
        <v>5619.3572160000003</v>
      </c>
      <c r="R89" s="291">
        <f t="shared" si="20"/>
        <v>5619.3572160000003</v>
      </c>
      <c r="S89" s="292">
        <f>'PC Oct 2017'!BI67</f>
        <v>24</v>
      </c>
      <c r="T89" s="293" t="str">
        <f>'PC Oct 2017'!BJ67</f>
        <v>y</v>
      </c>
      <c r="U89" s="265"/>
      <c r="V89" s="265"/>
      <c r="W89" s="265"/>
      <c r="X89" s="265"/>
      <c r="Y89" s="265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  <c r="BG89" s="265"/>
      <c r="BH89" s="265"/>
      <c r="BI89" s="265"/>
      <c r="BJ89" s="265"/>
      <c r="BK89" s="265"/>
      <c r="BL89" s="265"/>
      <c r="BM89" s="265"/>
      <c r="BN89" s="265"/>
      <c r="BO89" s="265"/>
      <c r="BP89" s="265"/>
      <c r="BQ89" s="265"/>
      <c r="BR89" s="265"/>
      <c r="BS89" s="265"/>
      <c r="BT89" s="265"/>
      <c r="BU89" s="265"/>
      <c r="BV89" s="265"/>
      <c r="BW89" s="265"/>
      <c r="BX89" s="265"/>
      <c r="BY89" s="265"/>
      <c r="BZ89" s="265"/>
      <c r="CA89" s="265"/>
      <c r="CB89" s="265"/>
      <c r="CC89" s="265"/>
      <c r="CD89" s="265"/>
      <c r="CE89" s="265"/>
      <c r="CF89" s="265"/>
      <c r="CG89" s="265"/>
      <c r="CH89" s="265"/>
      <c r="CI89" s="265"/>
      <c r="CJ89" s="265"/>
      <c r="CK89" s="265"/>
    </row>
    <row r="90" spans="1:179" s="268" customFormat="1" ht="14" x14ac:dyDescent="0.15">
      <c r="A90" s="286" t="str">
        <f>'PC Oct 2017'!K68</f>
        <v>Red Energy</v>
      </c>
      <c r="B90" s="287" t="str">
        <f>'PC Oct 2017'!L68</f>
        <v>Living Energy Saver</v>
      </c>
      <c r="C90" s="288">
        <f>91*'PC Oct 2017'!M68/100</f>
        <v>100.1</v>
      </c>
      <c r="D90" s="295">
        <f>IF($C$65*$C$66&gt;='PC Oct 2017'!P68,('PC Oct 2017'!P68*'PC Oct 2017'!N68/100),(($C$65*$C$66)*'PC Oct 2017'!N68/100))</f>
        <v>246.8</v>
      </c>
      <c r="E90" s="288">
        <v>0</v>
      </c>
      <c r="F90" s="288">
        <v>0</v>
      </c>
      <c r="G90" s="288">
        <f>IF(($C$65*$C$66&lt;'PC Oct 2017'!P68),(0),(($C$65*$C$66)-'PC Oct 2017'!P68))*'PC Oct 2017'!Q68/100</f>
        <v>738.75</v>
      </c>
      <c r="H90" s="288">
        <f>($C$65*$C$67)*'PC Oct 2017'!W68/100</f>
        <v>196.35</v>
      </c>
      <c r="I90" s="290">
        <f t="shared" si="17"/>
        <v>1282</v>
      </c>
      <c r="J90" s="291">
        <f t="shared" si="18"/>
        <v>5128</v>
      </c>
      <c r="K90" s="287">
        <f>'PC Oct 2017'!AY68</f>
        <v>0</v>
      </c>
      <c r="L90" s="287">
        <f>'PC Oct 2017'!AZ68</f>
        <v>0</v>
      </c>
      <c r="M90" s="287">
        <f>'PC Oct 2017'!BA68</f>
        <v>10</v>
      </c>
      <c r="N90" s="287">
        <f>'PC Oct 2017'!BB68</f>
        <v>0</v>
      </c>
      <c r="O90" s="291">
        <f t="shared" si="24"/>
        <v>5128</v>
      </c>
      <c r="P90" s="291">
        <f>O90-(O90*M90/100)</f>
        <v>4615.2</v>
      </c>
      <c r="Q90" s="291">
        <f t="shared" si="20"/>
        <v>5640.8</v>
      </c>
      <c r="R90" s="291">
        <f t="shared" si="20"/>
        <v>5076.72</v>
      </c>
      <c r="S90" s="292">
        <f>'PC Oct 2017'!BI68</f>
        <v>0</v>
      </c>
      <c r="T90" s="293" t="str">
        <f>'PC Oct 2017'!BJ68</f>
        <v>n</v>
      </c>
      <c r="U90" s="265"/>
      <c r="V90" s="265"/>
      <c r="W90" s="265"/>
      <c r="X90" s="265"/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  <c r="CJ90" s="265"/>
      <c r="CK90" s="265"/>
      <c r="CL90" s="265"/>
      <c r="CM90" s="265"/>
      <c r="CN90" s="265"/>
      <c r="CO90" s="265"/>
      <c r="CP90" s="265"/>
      <c r="CQ90" s="265"/>
      <c r="CR90" s="265"/>
      <c r="CS90" s="265"/>
      <c r="CT90" s="265"/>
      <c r="CU90" s="265"/>
      <c r="CV90" s="265"/>
      <c r="CW90" s="265"/>
      <c r="CX90" s="265"/>
      <c r="CY90" s="265"/>
      <c r="CZ90" s="265"/>
      <c r="DA90" s="265"/>
      <c r="DB90" s="265"/>
      <c r="DC90" s="265"/>
      <c r="DD90" s="265"/>
      <c r="DE90" s="265"/>
      <c r="DF90" s="265"/>
      <c r="DG90" s="265"/>
      <c r="DH90" s="265"/>
      <c r="DI90" s="265"/>
      <c r="DJ90" s="265"/>
      <c r="DK90" s="265"/>
      <c r="DL90" s="265"/>
      <c r="DM90" s="265"/>
      <c r="DN90" s="265"/>
      <c r="DO90" s="265"/>
      <c r="DP90" s="265"/>
      <c r="DQ90" s="265"/>
      <c r="DR90" s="265"/>
      <c r="DS90" s="265"/>
      <c r="DT90" s="265"/>
      <c r="DU90" s="265"/>
      <c r="DV90" s="265"/>
      <c r="DW90" s="265"/>
      <c r="DX90" s="265"/>
      <c r="DY90" s="265"/>
      <c r="DZ90" s="265"/>
      <c r="EA90" s="265"/>
      <c r="EB90" s="265"/>
      <c r="EC90" s="265"/>
      <c r="ED90" s="265"/>
      <c r="EE90" s="265"/>
      <c r="EF90" s="265"/>
      <c r="EG90" s="265"/>
      <c r="EH90" s="265"/>
      <c r="EI90" s="265"/>
      <c r="EJ90" s="265"/>
      <c r="EK90" s="265"/>
      <c r="EL90" s="265"/>
      <c r="EM90" s="265"/>
      <c r="EN90" s="265"/>
      <c r="EO90" s="265"/>
      <c r="EP90" s="265"/>
      <c r="EQ90" s="265"/>
      <c r="ER90" s="265"/>
      <c r="ES90" s="265"/>
      <c r="ET90" s="265"/>
      <c r="EU90" s="265"/>
      <c r="EV90" s="265"/>
      <c r="EW90" s="265"/>
      <c r="EX90" s="265"/>
      <c r="EY90" s="265"/>
      <c r="EZ90" s="265"/>
      <c r="FA90" s="265"/>
      <c r="FB90" s="265"/>
      <c r="FC90" s="265"/>
      <c r="FD90" s="265"/>
      <c r="FE90" s="265"/>
      <c r="FF90" s="265"/>
      <c r="FG90" s="265"/>
      <c r="FH90" s="265"/>
      <c r="FI90" s="265"/>
      <c r="FJ90" s="265"/>
      <c r="FK90" s="265"/>
      <c r="FL90" s="265"/>
      <c r="FM90" s="265"/>
      <c r="FN90" s="265"/>
      <c r="FO90" s="265"/>
      <c r="FP90" s="265"/>
      <c r="FQ90" s="265"/>
      <c r="FR90" s="265"/>
      <c r="FS90" s="265"/>
      <c r="FT90" s="265"/>
      <c r="FU90" s="265"/>
      <c r="FV90" s="265"/>
      <c r="FW90" s="265"/>
    </row>
    <row r="91" spans="1:179" s="282" customFormat="1" ht="14" x14ac:dyDescent="0.15">
      <c r="A91" s="286" t="str">
        <f>'PC Oct 2017'!K69</f>
        <v>Simply Energy</v>
      </c>
      <c r="B91" s="287" t="str">
        <f>'PC Oct 2017'!L69</f>
        <v>Business Save</v>
      </c>
      <c r="C91" s="288">
        <f>91*'PC Oct 2017'!M69/100</f>
        <v>128.6558</v>
      </c>
      <c r="D91" s="295">
        <f>($C$65*$C$66)*'PC Oct 2017'!N69/100</f>
        <v>1327.2</v>
      </c>
      <c r="E91" s="288">
        <v>0</v>
      </c>
      <c r="F91" s="288">
        <v>0</v>
      </c>
      <c r="G91" s="288">
        <v>0</v>
      </c>
      <c r="H91" s="288">
        <f>($C$65*$C$67)*'PC Oct 2017'!W69/100</f>
        <v>353.4</v>
      </c>
      <c r="I91" s="290">
        <f t="shared" si="17"/>
        <v>1809.2557999999999</v>
      </c>
      <c r="J91" s="291">
        <f t="shared" si="18"/>
        <v>7237.0231999999996</v>
      </c>
      <c r="K91" s="287">
        <f>'PC Oct 2017'!AY69</f>
        <v>0</v>
      </c>
      <c r="L91" s="287">
        <f>'PC Oct 2017'!AZ69</f>
        <v>35</v>
      </c>
      <c r="M91" s="287">
        <f>'PC Oct 2017'!BA69</f>
        <v>0</v>
      </c>
      <c r="N91" s="287">
        <f>'PC Oct 2017'!BB69</f>
        <v>0</v>
      </c>
      <c r="O91" s="291">
        <f>J91-((I91-C91)*L91/100)*4</f>
        <v>4884.1831999999995</v>
      </c>
      <c r="P91" s="291">
        <f>O91-((I91-C91)*N91/100)*4</f>
        <v>4884.1831999999995</v>
      </c>
      <c r="Q91" s="291">
        <f t="shared" si="20"/>
        <v>5372.6015200000002</v>
      </c>
      <c r="R91" s="291">
        <f t="shared" si="20"/>
        <v>5372.6015200000002</v>
      </c>
      <c r="S91" s="292">
        <f>'PC Oct 2017'!BI69</f>
        <v>0</v>
      </c>
      <c r="T91" s="293" t="str">
        <f>'PC Oct 2017'!BJ69</f>
        <v>n</v>
      </c>
      <c r="U91" s="265"/>
      <c r="V91" s="265"/>
      <c r="W91" s="265"/>
      <c r="X91" s="265"/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  <c r="CJ91" s="265"/>
      <c r="CK91" s="265"/>
    </row>
    <row r="92" spans="1:179" s="268" customFormat="1" ht="14" x14ac:dyDescent="0.15">
      <c r="A92" s="286" t="str">
        <f>'PC Oct 2017'!K70</f>
        <v>Sumo Power</v>
      </c>
      <c r="B92" s="287" t="str">
        <f>'PC Oct 2017'!L70</f>
        <v>Business</v>
      </c>
      <c r="C92" s="288">
        <f>91*'PC Oct 2017'!M70/100</f>
        <v>135.59</v>
      </c>
      <c r="D92" s="295">
        <f>IF($C$65*$C$66&gt;='PC Oct 2017'!P70,('PC Oct 2017'!P70*'PC Oct 2017'!N70/100),(($C$65*$C$66)*'PC Oct 2017'!N70/100))</f>
        <v>390.2</v>
      </c>
      <c r="E92" s="288">
        <v>0</v>
      </c>
      <c r="F92" s="288">
        <v>0</v>
      </c>
      <c r="G92" s="288">
        <f>IF(($C$65*$C$66&lt;'PC Oct 2017'!P70),(0),(($C$65*$C$66)-'PC Oct 2017'!P70))*'PC Oct 2017'!Q70/100</f>
        <v>975.50000000000011</v>
      </c>
      <c r="H92" s="288">
        <f>($C$65*$C$67)*'PC Oct 2017'!W70/100</f>
        <v>366.45</v>
      </c>
      <c r="I92" s="290">
        <f t="shared" si="17"/>
        <v>1867.74</v>
      </c>
      <c r="J92" s="291">
        <f t="shared" si="18"/>
        <v>7470.96</v>
      </c>
      <c r="K92" s="287">
        <f>'PC Oct 2017'!AY70</f>
        <v>0</v>
      </c>
      <c r="L92" s="287">
        <f>'PC Oct 2017'!AZ70</f>
        <v>20</v>
      </c>
      <c r="M92" s="287">
        <f>'PC Oct 2017'!BA70</f>
        <v>0</v>
      </c>
      <c r="N92" s="287">
        <f>'PC Oct 2017'!BB70</f>
        <v>17</v>
      </c>
      <c r="O92" s="291">
        <f>J92-((I92-C92)*L92/100)*4</f>
        <v>6085.24</v>
      </c>
      <c r="P92" s="291">
        <f>O92-((I92-C92)*N92/100)*4</f>
        <v>4907.3779999999997</v>
      </c>
      <c r="Q92" s="291">
        <f t="shared" si="20"/>
        <v>6693.7640000000001</v>
      </c>
      <c r="R92" s="291">
        <f t="shared" si="20"/>
        <v>5398.1158000000005</v>
      </c>
      <c r="S92" s="292">
        <f>'PC Oct 2017'!BI70</f>
        <v>0</v>
      </c>
      <c r="T92" s="293" t="str">
        <f>'PC Oct 2017'!BJ70</f>
        <v>n</v>
      </c>
      <c r="U92" s="265"/>
      <c r="V92" s="265"/>
      <c r="W92" s="265"/>
      <c r="X92" s="265"/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  <c r="CJ92" s="265"/>
      <c r="CK92" s="265"/>
      <c r="CL92" s="265"/>
      <c r="CM92" s="265"/>
      <c r="CN92" s="265"/>
      <c r="CO92" s="265"/>
      <c r="CP92" s="265"/>
      <c r="CQ92" s="265"/>
      <c r="CR92" s="265"/>
      <c r="CS92" s="265"/>
      <c r="CT92" s="265"/>
      <c r="CU92" s="265"/>
      <c r="CV92" s="265"/>
      <c r="CW92" s="265"/>
      <c r="CX92" s="265"/>
      <c r="CY92" s="265"/>
      <c r="CZ92" s="265"/>
      <c r="DA92" s="265"/>
      <c r="DB92" s="265"/>
      <c r="DC92" s="265"/>
      <c r="DD92" s="265"/>
      <c r="DE92" s="265"/>
      <c r="DF92" s="265"/>
      <c r="DG92" s="265"/>
      <c r="DH92" s="265"/>
      <c r="DI92" s="265"/>
      <c r="DJ92" s="265"/>
      <c r="DK92" s="265"/>
      <c r="DL92" s="265"/>
      <c r="DM92" s="265"/>
      <c r="DN92" s="265"/>
      <c r="DO92" s="265"/>
      <c r="DP92" s="265"/>
      <c r="DQ92" s="265"/>
      <c r="DR92" s="265"/>
      <c r="DS92" s="265"/>
      <c r="DT92" s="265"/>
      <c r="DU92" s="265"/>
      <c r="DV92" s="265"/>
      <c r="DW92" s="265"/>
      <c r="DX92" s="265"/>
      <c r="DY92" s="265"/>
      <c r="DZ92" s="265"/>
      <c r="EA92" s="265"/>
      <c r="EB92" s="265"/>
      <c r="EC92" s="265"/>
      <c r="ED92" s="265"/>
      <c r="EE92" s="265"/>
      <c r="EF92" s="265"/>
      <c r="EG92" s="265"/>
      <c r="EH92" s="265"/>
      <c r="EI92" s="265"/>
      <c r="EJ92" s="265"/>
      <c r="EK92" s="265"/>
      <c r="EL92" s="265"/>
      <c r="EM92" s="265"/>
      <c r="EN92" s="265"/>
      <c r="EO92" s="265"/>
      <c r="EP92" s="265"/>
      <c r="EQ92" s="265"/>
      <c r="ER92" s="265"/>
      <c r="ES92" s="265"/>
      <c r="ET92" s="265"/>
      <c r="EU92" s="265"/>
      <c r="EV92" s="265"/>
      <c r="EW92" s="265"/>
      <c r="EX92" s="265"/>
      <c r="EY92" s="265"/>
      <c r="EZ92" s="265"/>
      <c r="FA92" s="265"/>
      <c r="FB92" s="265"/>
      <c r="FC92" s="265"/>
      <c r="FD92" s="265"/>
      <c r="FE92" s="265"/>
      <c r="FF92" s="265"/>
      <c r="FG92" s="265"/>
      <c r="FH92" s="265"/>
      <c r="FI92" s="265"/>
      <c r="FJ92" s="265"/>
      <c r="FK92" s="265"/>
      <c r="FL92" s="265"/>
      <c r="FM92" s="265"/>
      <c r="FN92" s="265"/>
      <c r="FO92" s="265"/>
      <c r="FP92" s="265"/>
      <c r="FQ92" s="265"/>
      <c r="FR92" s="265"/>
      <c r="FS92" s="265"/>
      <c r="FT92" s="265"/>
      <c r="FU92" s="265"/>
      <c r="FV92" s="265"/>
      <c r="FW92" s="265"/>
    </row>
    <row r="93" spans="1:179" s="282" customFormat="1" ht="15" thickBot="1" x14ac:dyDescent="0.2">
      <c r="A93" s="274" t="str">
        <f>'PC Oct 2017'!K71</f>
        <v>Blue NRG</v>
      </c>
      <c r="B93" s="275" t="str">
        <f>'PC Oct 2017'!L71</f>
        <v>Blue Regular</v>
      </c>
      <c r="C93" s="276">
        <f>91*'PC Oct 2017'!M71/100</f>
        <v>133.77000000000001</v>
      </c>
      <c r="D93" s="277">
        <f>($C$65*$C$66)*'PC Oct 2017'!N71/100</f>
        <v>1104.25</v>
      </c>
      <c r="E93" s="276">
        <v>0</v>
      </c>
      <c r="F93" s="276">
        <v>0</v>
      </c>
      <c r="G93" s="276">
        <v>0</v>
      </c>
      <c r="H93" s="276">
        <f>($C$65*$C$67)*'PC Oct 2017'!W71/100</f>
        <v>258</v>
      </c>
      <c r="I93" s="278">
        <f t="shared" si="17"/>
        <v>1496.02</v>
      </c>
      <c r="J93" s="279">
        <f t="shared" si="18"/>
        <v>5984.08</v>
      </c>
      <c r="K93" s="275">
        <f>'PC Oct 2017'!AY71</f>
        <v>0</v>
      </c>
      <c r="L93" s="275">
        <f>'PC Oct 2017'!AZ71</f>
        <v>0</v>
      </c>
      <c r="M93" s="275">
        <f>'PC Oct 2017'!BA71</f>
        <v>0</v>
      </c>
      <c r="N93" s="275">
        <f>'PC Oct 2017'!BB71</f>
        <v>0</v>
      </c>
      <c r="O93" s="279">
        <f t="shared" ref="O93" si="25">J93</f>
        <v>5984.08</v>
      </c>
      <c r="P93" s="279">
        <f>O93</f>
        <v>5984.08</v>
      </c>
      <c r="Q93" s="279">
        <f t="shared" si="20"/>
        <v>6582.4880000000003</v>
      </c>
      <c r="R93" s="279">
        <f t="shared" si="20"/>
        <v>6582.4880000000003</v>
      </c>
      <c r="S93" s="280">
        <f>'PC Oct 2017'!BI71</f>
        <v>36</v>
      </c>
      <c r="T93" s="281" t="str">
        <f>'PC Oct 2017'!BJ71</f>
        <v>n</v>
      </c>
      <c r="U93" s="265"/>
      <c r="V93" s="265"/>
      <c r="W93" s="265"/>
      <c r="X93" s="265"/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  <c r="CJ93" s="265"/>
      <c r="CK93" s="265"/>
    </row>
    <row r="94" spans="1:179" s="265" customFormat="1" x14ac:dyDescent="0.15">
      <c r="A94" s="269"/>
      <c r="B94" s="269"/>
      <c r="C94" s="269"/>
      <c r="D94" s="269"/>
      <c r="E94" s="269"/>
      <c r="F94" s="269"/>
      <c r="G94" s="269"/>
      <c r="H94" s="269"/>
      <c r="I94" s="269"/>
      <c r="J94" s="269"/>
      <c r="K94" s="269"/>
      <c r="L94" s="269"/>
      <c r="M94" s="269"/>
      <c r="N94" s="269"/>
      <c r="O94" s="269"/>
      <c r="P94" s="269"/>
      <c r="Q94" s="269"/>
      <c r="R94" s="269"/>
      <c r="S94" s="269"/>
      <c r="T94" s="269"/>
    </row>
    <row r="95" spans="1:179" s="265" customFormat="1" ht="14" thickBot="1" x14ac:dyDescent="0.2">
      <c r="Q95" s="267"/>
      <c r="R95" s="267"/>
      <c r="S95" s="267"/>
    </row>
    <row r="96" spans="1:179" ht="14" x14ac:dyDescent="0.15">
      <c r="A96" s="146" t="s">
        <v>43</v>
      </c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9"/>
    </row>
    <row r="97" spans="1:179" ht="14" x14ac:dyDescent="0.15">
      <c r="A97" s="150" t="s">
        <v>192</v>
      </c>
      <c r="B97" s="148"/>
      <c r="C97" s="214">
        <v>5000</v>
      </c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51"/>
    </row>
    <row r="98" spans="1:179" ht="14" x14ac:dyDescent="0.15">
      <c r="A98" s="150" t="s">
        <v>227</v>
      </c>
      <c r="B98" s="148"/>
      <c r="C98" s="215">
        <v>0.4</v>
      </c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</row>
    <row r="99" spans="1:179" ht="14" x14ac:dyDescent="0.15">
      <c r="A99" s="150" t="s">
        <v>155</v>
      </c>
      <c r="B99" s="148"/>
      <c r="C99" s="215">
        <v>0.3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</row>
    <row r="100" spans="1:179" ht="14" x14ac:dyDescent="0.15">
      <c r="A100" s="150" t="s">
        <v>249</v>
      </c>
      <c r="B100" s="148"/>
      <c r="C100" s="215">
        <v>0.3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</row>
    <row r="101" spans="1:179" ht="14" x14ac:dyDescent="0.15">
      <c r="A101" s="150"/>
      <c r="B101" s="148"/>
      <c r="C101" s="148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51"/>
    </row>
    <row r="102" spans="1:179" ht="90" x14ac:dyDescent="0.15">
      <c r="A102" s="386" t="s">
        <v>39</v>
      </c>
      <c r="B102" s="403" t="s">
        <v>40</v>
      </c>
      <c r="C102" s="388" t="s">
        <v>41</v>
      </c>
      <c r="D102" s="388" t="s">
        <v>42</v>
      </c>
      <c r="E102" s="388" t="s">
        <v>598</v>
      </c>
      <c r="F102" s="388" t="s">
        <v>9</v>
      </c>
      <c r="G102" s="388" t="s">
        <v>426</v>
      </c>
      <c r="H102" s="388" t="s">
        <v>532</v>
      </c>
      <c r="I102" s="388" t="s">
        <v>600</v>
      </c>
      <c r="J102" s="389" t="s">
        <v>66</v>
      </c>
      <c r="K102" s="390" t="s">
        <v>34</v>
      </c>
      <c r="L102" s="390" t="s">
        <v>35</v>
      </c>
      <c r="M102" s="390" t="s">
        <v>36</v>
      </c>
      <c r="N102" s="390" t="s">
        <v>38</v>
      </c>
      <c r="O102" s="392" t="s">
        <v>127</v>
      </c>
      <c r="P102" s="392" t="s">
        <v>128</v>
      </c>
      <c r="Q102" s="392" t="s">
        <v>12</v>
      </c>
      <c r="R102" s="392" t="s">
        <v>13</v>
      </c>
      <c r="S102" s="390" t="s">
        <v>23</v>
      </c>
      <c r="T102" s="406" t="s">
        <v>24</v>
      </c>
    </row>
    <row r="103" spans="1:179" s="268" customFormat="1" ht="14" x14ac:dyDescent="0.15">
      <c r="A103" s="286" t="str">
        <f>'PC Oct 2017'!K72</f>
        <v>Click Energy</v>
      </c>
      <c r="B103" s="287" t="str">
        <f>'PC Oct 2017'!L72</f>
        <v>Click Business</v>
      </c>
      <c r="C103" s="288">
        <f>91*'PC Oct 2017'!M72/100</f>
        <v>131.67699999999999</v>
      </c>
      <c r="D103" s="295">
        <f>($C$97*$C$98)*'PC Oct 2017'!N72/100</f>
        <v>778.72</v>
      </c>
      <c r="E103" s="288">
        <v>0</v>
      </c>
      <c r="F103" s="288">
        <v>0</v>
      </c>
      <c r="G103" s="288">
        <f>($C$97*$C$99)*'PC Oct 2017'!AI72/100</f>
        <v>351.54</v>
      </c>
      <c r="H103" s="288">
        <f>($C$97*$C$100)*'PC Oct 2017'!W72/100</f>
        <v>329.22</v>
      </c>
      <c r="I103" s="290">
        <f>SUM(C103:H103)</f>
        <v>1591.1570000000002</v>
      </c>
      <c r="J103" s="291">
        <f>I103*4</f>
        <v>6364.6280000000006</v>
      </c>
      <c r="K103" s="287">
        <f>'PC Oct 2017'!AY72</f>
        <v>0</v>
      </c>
      <c r="L103" s="287">
        <f>'PC Oct 2017'!AZ72</f>
        <v>0</v>
      </c>
      <c r="M103" s="287">
        <f>'PC Oct 2017'!BA72</f>
        <v>7</v>
      </c>
      <c r="N103" s="287">
        <f>'PC Oct 2017'!BB72</f>
        <v>0</v>
      </c>
      <c r="O103" s="291">
        <f t="shared" ref="O103:O104" si="26">J103</f>
        <v>6364.6280000000006</v>
      </c>
      <c r="P103" s="291">
        <f>O103-(O103*M103/100)</f>
        <v>5919.1040400000002</v>
      </c>
      <c r="Q103" s="291">
        <f t="shared" ref="Q103:R110" si="27">O103*1.1</f>
        <v>7001.0908000000009</v>
      </c>
      <c r="R103" s="291">
        <f t="shared" si="27"/>
        <v>6511.0144440000004</v>
      </c>
      <c r="S103" s="292">
        <f>'PC Oct 2017'!BI72</f>
        <v>0</v>
      </c>
      <c r="T103" s="293" t="str">
        <f>'PC Oct 2017'!BJ72</f>
        <v>n</v>
      </c>
      <c r="U103" s="265"/>
      <c r="V103" s="265"/>
      <c r="W103" s="265"/>
      <c r="X103" s="265"/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  <c r="CJ103" s="265"/>
      <c r="CK103" s="265"/>
      <c r="CL103" s="265"/>
      <c r="CM103" s="265"/>
      <c r="CN103" s="265"/>
      <c r="CO103" s="265"/>
      <c r="CP103" s="265"/>
      <c r="CQ103" s="265"/>
      <c r="CR103" s="265"/>
      <c r="CS103" s="265"/>
      <c r="CT103" s="265"/>
      <c r="CU103" s="265"/>
      <c r="CV103" s="265"/>
      <c r="CW103" s="265"/>
      <c r="CX103" s="265"/>
      <c r="CY103" s="265"/>
      <c r="CZ103" s="265"/>
      <c r="DA103" s="265"/>
      <c r="DB103" s="265"/>
      <c r="DC103" s="265"/>
      <c r="DD103" s="265"/>
      <c r="DE103" s="265"/>
      <c r="DF103" s="265"/>
      <c r="DG103" s="265"/>
      <c r="DH103" s="265"/>
      <c r="DI103" s="265"/>
      <c r="DJ103" s="265"/>
      <c r="DK103" s="265"/>
      <c r="DL103" s="265"/>
      <c r="DM103" s="265"/>
      <c r="DN103" s="265"/>
      <c r="DO103" s="265"/>
      <c r="DP103" s="265"/>
      <c r="DQ103" s="265"/>
      <c r="DR103" s="265"/>
      <c r="DS103" s="265"/>
      <c r="DT103" s="265"/>
      <c r="DU103" s="265"/>
      <c r="DV103" s="265"/>
      <c r="DW103" s="265"/>
      <c r="DX103" s="265"/>
      <c r="DY103" s="265"/>
      <c r="DZ103" s="265"/>
      <c r="EA103" s="265"/>
      <c r="EB103" s="265"/>
      <c r="EC103" s="265"/>
      <c r="ED103" s="265"/>
      <c r="EE103" s="265"/>
      <c r="EF103" s="265"/>
      <c r="EG103" s="265"/>
      <c r="EH103" s="265"/>
      <c r="EI103" s="265"/>
      <c r="EJ103" s="265"/>
      <c r="EK103" s="265"/>
      <c r="EL103" s="265"/>
      <c r="EM103" s="265"/>
      <c r="EN103" s="265"/>
      <c r="EO103" s="265"/>
      <c r="EP103" s="265"/>
      <c r="EQ103" s="265"/>
      <c r="ER103" s="265"/>
      <c r="ES103" s="265"/>
      <c r="ET103" s="265"/>
      <c r="EU103" s="265"/>
      <c r="EV103" s="265"/>
      <c r="EW103" s="265"/>
      <c r="EX103" s="265"/>
      <c r="EY103" s="265"/>
      <c r="EZ103" s="265"/>
      <c r="FA103" s="265"/>
      <c r="FB103" s="265"/>
      <c r="FC103" s="265"/>
      <c r="FD103" s="265"/>
      <c r="FE103" s="265"/>
      <c r="FF103" s="265"/>
      <c r="FG103" s="265"/>
      <c r="FH103" s="265"/>
      <c r="FI103" s="265"/>
      <c r="FJ103" s="265"/>
      <c r="FK103" s="265"/>
      <c r="FL103" s="265"/>
      <c r="FM103" s="265"/>
      <c r="FN103" s="265"/>
      <c r="FO103" s="265"/>
      <c r="FP103" s="265"/>
      <c r="FQ103" s="265"/>
      <c r="FR103" s="265"/>
      <c r="FS103" s="265"/>
      <c r="FT103" s="265"/>
      <c r="FU103" s="265"/>
      <c r="FV103" s="265"/>
      <c r="FW103" s="265"/>
    </row>
    <row r="104" spans="1:179" s="282" customFormat="1" ht="14" x14ac:dyDescent="0.15">
      <c r="A104" s="286" t="str">
        <f>'PC Oct 2017'!K73</f>
        <v>Diamond Energy</v>
      </c>
      <c r="B104" s="287" t="str">
        <f>'PC Oct 2017'!L73</f>
        <v>Pay on time discount</v>
      </c>
      <c r="C104" s="288">
        <f>91*'PC Oct 2017'!M73/100</f>
        <v>172.8545</v>
      </c>
      <c r="D104" s="295">
        <f>($C$97*$C$98)*'PC Oct 2017'!N73/100</f>
        <v>639.6</v>
      </c>
      <c r="E104" s="288">
        <v>0</v>
      </c>
      <c r="F104" s="288">
        <v>0</v>
      </c>
      <c r="G104" s="288">
        <f>($C$97*$C$99)*'PC Oct 2017'!AI73/100</f>
        <v>314.25</v>
      </c>
      <c r="H104" s="288">
        <f>($C$97*$C$100)*'PC Oct 2017'!W73/100</f>
        <v>296.7</v>
      </c>
      <c r="I104" s="290">
        <f t="shared" ref="I104:I106" si="28">SUM(C104:H104)</f>
        <v>1423.4045000000001</v>
      </c>
      <c r="J104" s="291">
        <f t="shared" ref="J104:J107" si="29">I104*4</f>
        <v>5693.6180000000004</v>
      </c>
      <c r="K104" s="287">
        <f>'PC Oct 2017'!AY73</f>
        <v>0</v>
      </c>
      <c r="L104" s="287">
        <f>'PC Oct 2017'!AZ73</f>
        <v>0</v>
      </c>
      <c r="M104" s="287">
        <f>'PC Oct 2017'!BA73</f>
        <v>7</v>
      </c>
      <c r="N104" s="287">
        <f>'PC Oct 2017'!BB73</f>
        <v>0</v>
      </c>
      <c r="O104" s="291">
        <f t="shared" si="26"/>
        <v>5693.6180000000004</v>
      </c>
      <c r="P104" s="291">
        <f>O104-(O104*M104/100)</f>
        <v>5295.0647400000007</v>
      </c>
      <c r="Q104" s="291">
        <f t="shared" si="27"/>
        <v>6262.979800000001</v>
      </c>
      <c r="R104" s="291">
        <f t="shared" si="27"/>
        <v>5824.5712140000014</v>
      </c>
      <c r="S104" s="292">
        <f>'PC Oct 2017'!BI73</f>
        <v>24</v>
      </c>
      <c r="T104" s="293" t="str">
        <f>'PC Oct 2017'!BJ73</f>
        <v>y</v>
      </c>
      <c r="U104" s="265"/>
      <c r="V104" s="265"/>
      <c r="W104" s="265"/>
      <c r="X104" s="265"/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  <c r="CJ104" s="265"/>
      <c r="CK104" s="265"/>
    </row>
    <row r="105" spans="1:179" s="268" customFormat="1" ht="14" x14ac:dyDescent="0.15">
      <c r="A105" s="286" t="str">
        <f>'PC Oct 2017'!K74</f>
        <v>EnergyAustralia</v>
      </c>
      <c r="B105" s="287" t="str">
        <f>'PC Oct 2017'!L74</f>
        <v>Everyday Saver Business</v>
      </c>
      <c r="C105" s="288">
        <f>91*'PC Oct 2017'!M74/100</f>
        <v>112.84</v>
      </c>
      <c r="D105" s="295">
        <f>($C$97*$C$98)*'PC Oct 2017'!N74/100</f>
        <v>553</v>
      </c>
      <c r="E105" s="288">
        <v>0</v>
      </c>
      <c r="F105" s="288">
        <v>0</v>
      </c>
      <c r="G105" s="288">
        <f>($C$97*$C$99)*'PC Oct 2017'!AI74/100</f>
        <v>394.05</v>
      </c>
      <c r="H105" s="288">
        <f>($C$97*$C$100)*'PC Oct 2017'!W74/100</f>
        <v>266.55</v>
      </c>
      <c r="I105" s="290">
        <f t="shared" si="28"/>
        <v>1326.44</v>
      </c>
      <c r="J105" s="291">
        <f t="shared" si="29"/>
        <v>5305.76</v>
      </c>
      <c r="K105" s="287">
        <f>'PC Oct 2017'!AY74</f>
        <v>0</v>
      </c>
      <c r="L105" s="287">
        <f>'PC Oct 2017'!AZ74</f>
        <v>32</v>
      </c>
      <c r="M105" s="287">
        <f>'PC Oct 2017'!BA74</f>
        <v>0</v>
      </c>
      <c r="N105" s="287">
        <f>'PC Oct 2017'!BB74</f>
        <v>0</v>
      </c>
      <c r="O105" s="291">
        <f>J105-((I105-C105)*L105/100)*4</f>
        <v>3752.3519999999999</v>
      </c>
      <c r="P105" s="291">
        <f>O105</f>
        <v>3752.3519999999999</v>
      </c>
      <c r="Q105" s="291">
        <f t="shared" si="27"/>
        <v>4127.5871999999999</v>
      </c>
      <c r="R105" s="291">
        <f t="shared" si="27"/>
        <v>4127.5871999999999</v>
      </c>
      <c r="S105" s="292">
        <f>'PC Oct 2017'!BI74</f>
        <v>24</v>
      </c>
      <c r="T105" s="293" t="str">
        <f>'PC Oct 2017'!BJ74</f>
        <v>y</v>
      </c>
      <c r="U105" s="265"/>
      <c r="V105" s="265"/>
      <c r="W105" s="265"/>
      <c r="X105" s="265"/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  <c r="CJ105" s="265"/>
      <c r="CK105" s="265"/>
      <c r="CL105" s="265"/>
      <c r="CM105" s="265"/>
      <c r="CN105" s="265"/>
      <c r="CO105" s="265"/>
      <c r="CP105" s="265"/>
      <c r="CQ105" s="265"/>
      <c r="CR105" s="265"/>
      <c r="CS105" s="265"/>
      <c r="CT105" s="265"/>
      <c r="CU105" s="265"/>
      <c r="CV105" s="265"/>
      <c r="CW105" s="265"/>
      <c r="CX105" s="265"/>
      <c r="CY105" s="265"/>
      <c r="CZ105" s="265"/>
      <c r="DA105" s="265"/>
      <c r="DB105" s="265"/>
      <c r="DC105" s="265"/>
      <c r="DD105" s="265"/>
      <c r="DE105" s="265"/>
      <c r="DF105" s="265"/>
      <c r="DG105" s="265"/>
      <c r="DH105" s="265"/>
      <c r="DI105" s="265"/>
      <c r="DJ105" s="265"/>
      <c r="DK105" s="265"/>
      <c r="DL105" s="265"/>
      <c r="DM105" s="265"/>
      <c r="DN105" s="265"/>
      <c r="DO105" s="265"/>
      <c r="DP105" s="265"/>
      <c r="DQ105" s="265"/>
      <c r="DR105" s="265"/>
      <c r="DS105" s="265"/>
      <c r="DT105" s="265"/>
      <c r="DU105" s="265"/>
      <c r="DV105" s="265"/>
      <c r="DW105" s="265"/>
      <c r="DX105" s="265"/>
      <c r="DY105" s="265"/>
      <c r="DZ105" s="265"/>
      <c r="EA105" s="265"/>
      <c r="EB105" s="265"/>
      <c r="EC105" s="265"/>
      <c r="ED105" s="265"/>
      <c r="EE105" s="265"/>
      <c r="EF105" s="265"/>
      <c r="EG105" s="265"/>
      <c r="EH105" s="265"/>
      <c r="EI105" s="265"/>
      <c r="EJ105" s="265"/>
      <c r="EK105" s="265"/>
      <c r="EL105" s="265"/>
      <c r="EM105" s="265"/>
      <c r="EN105" s="265"/>
      <c r="EO105" s="265"/>
      <c r="EP105" s="265"/>
      <c r="EQ105" s="265"/>
      <c r="ER105" s="265"/>
      <c r="ES105" s="265"/>
      <c r="ET105" s="265"/>
      <c r="EU105" s="265"/>
      <c r="EV105" s="265"/>
      <c r="EW105" s="265"/>
      <c r="EX105" s="265"/>
      <c r="EY105" s="265"/>
      <c r="EZ105" s="265"/>
      <c r="FA105" s="265"/>
      <c r="FB105" s="265"/>
      <c r="FC105" s="265"/>
      <c r="FD105" s="265"/>
      <c r="FE105" s="265"/>
      <c r="FF105" s="265"/>
      <c r="FG105" s="265"/>
      <c r="FH105" s="265"/>
      <c r="FI105" s="265"/>
      <c r="FJ105" s="265"/>
      <c r="FK105" s="265"/>
      <c r="FL105" s="265"/>
      <c r="FM105" s="265"/>
      <c r="FN105" s="265"/>
      <c r="FO105" s="265"/>
      <c r="FP105" s="265"/>
      <c r="FQ105" s="265"/>
      <c r="FR105" s="265"/>
      <c r="FS105" s="265"/>
      <c r="FT105" s="265"/>
      <c r="FU105" s="265"/>
      <c r="FV105" s="265"/>
      <c r="FW105" s="265"/>
    </row>
    <row r="106" spans="1:179" s="282" customFormat="1" ht="14" x14ac:dyDescent="0.15">
      <c r="A106" s="286" t="str">
        <f>'PC Oct 2017'!K75</f>
        <v>ERM Power</v>
      </c>
      <c r="B106" s="287" t="str">
        <f>'PC Oct 2017'!L75</f>
        <v>Adjustable</v>
      </c>
      <c r="C106" s="288">
        <f>91*'PC Oct 2017'!M75/100</f>
        <v>105.56</v>
      </c>
      <c r="D106" s="295">
        <f>($C$97*$C$98)*'PC Oct 2017'!N75/100</f>
        <v>607.79999999999995</v>
      </c>
      <c r="E106" s="288">
        <v>0</v>
      </c>
      <c r="F106" s="288">
        <v>0</v>
      </c>
      <c r="G106" s="288">
        <f>($C$97*$C$99)*'PC Oct 2017'!AI75/100</f>
        <v>252.9</v>
      </c>
      <c r="H106" s="288">
        <f>($C$97*$C$100)*'PC Oct 2017'!W75/100</f>
        <v>240.45</v>
      </c>
      <c r="I106" s="290">
        <f t="shared" si="28"/>
        <v>1206.7099999999998</v>
      </c>
      <c r="J106" s="291">
        <f t="shared" si="29"/>
        <v>4826.8399999999992</v>
      </c>
      <c r="K106" s="287">
        <f>'PC Oct 2017'!AY75</f>
        <v>0</v>
      </c>
      <c r="L106" s="287">
        <f>'PC Oct 2017'!AZ75</f>
        <v>0</v>
      </c>
      <c r="M106" s="287">
        <f>'PC Oct 2017'!BA75</f>
        <v>0</v>
      </c>
      <c r="N106" s="287">
        <f>'PC Oct 2017'!BB75</f>
        <v>0</v>
      </c>
      <c r="O106" s="291">
        <f>J106</f>
        <v>4826.8399999999992</v>
      </c>
      <c r="P106" s="291">
        <f>O106</f>
        <v>4826.8399999999992</v>
      </c>
      <c r="Q106" s="291">
        <f t="shared" si="27"/>
        <v>5309.5239999999994</v>
      </c>
      <c r="R106" s="291">
        <f t="shared" si="27"/>
        <v>5309.5239999999994</v>
      </c>
      <c r="S106" s="292">
        <f>'PC Oct 2017'!BI75</f>
        <v>0</v>
      </c>
      <c r="T106" s="293" t="str">
        <f>'PC Oct 2017'!BJ75</f>
        <v>n</v>
      </c>
      <c r="U106" s="265"/>
      <c r="V106" s="265"/>
      <c r="W106" s="265"/>
      <c r="X106" s="265"/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  <c r="CJ106" s="265"/>
      <c r="CK106" s="265"/>
    </row>
    <row r="107" spans="1:179" s="268" customFormat="1" ht="14" x14ac:dyDescent="0.15">
      <c r="A107" s="286" t="str">
        <f>'PC Oct 2017'!K76</f>
        <v>Momentum Energy</v>
      </c>
      <c r="B107" s="287" t="str">
        <f>'PC Oct 2017'!L76</f>
        <v>SmilePower</v>
      </c>
      <c r="C107" s="288">
        <f>91*'PC Oct 2017'!M76/100</f>
        <v>147.3563</v>
      </c>
      <c r="D107" s="295">
        <f>IF($C$97*$C$98&gt;='PC Oct 2017'!P76,('PC Oct 2017'!P76*'PC Oct 2017'!N76/100),(($C$97*$C$98)*'PC Oct 2017'!N76/100))</f>
        <v>387.48</v>
      </c>
      <c r="E107" s="288">
        <v>0</v>
      </c>
      <c r="F107" s="288">
        <f>IF(($C$97*$C$98&lt;'PC Oct 2017'!P76),(0),(($C$97*$C$98)-'PC Oct 2017'!P76))*'PC Oct 2017'!Q76/100</f>
        <v>250.32</v>
      </c>
      <c r="G107" s="288">
        <f>($C$97*$C$99)*'PC Oct 2017'!AI76/100</f>
        <v>284.39999999999998</v>
      </c>
      <c r="H107" s="288">
        <f>($C$97*$C$100)*'PC Oct 2017'!W76/100</f>
        <v>236.7</v>
      </c>
      <c r="I107" s="290">
        <f>SUM(C107:H107)</f>
        <v>1306.2563000000002</v>
      </c>
      <c r="J107" s="291">
        <f t="shared" si="29"/>
        <v>5225.025200000001</v>
      </c>
      <c r="K107" s="287">
        <f>'PC Oct 2017'!AY76</f>
        <v>0</v>
      </c>
      <c r="L107" s="287">
        <f>'PC Oct 2017'!AZ76</f>
        <v>0</v>
      </c>
      <c r="M107" s="287">
        <f>'PC Oct 2017'!BA76</f>
        <v>0</v>
      </c>
      <c r="N107" s="287">
        <f>'PC Oct 2017'!BB76</f>
        <v>0</v>
      </c>
      <c r="O107" s="291">
        <f>J107</f>
        <v>5225.025200000001</v>
      </c>
      <c r="P107" s="291">
        <f>O107</f>
        <v>5225.025200000001</v>
      </c>
      <c r="Q107" s="291">
        <f t="shared" si="27"/>
        <v>5747.5277200000019</v>
      </c>
      <c r="R107" s="291">
        <f t="shared" si="27"/>
        <v>5747.5277200000019</v>
      </c>
      <c r="S107" s="292">
        <f>'PC Oct 2017'!BI76</f>
        <v>12</v>
      </c>
      <c r="T107" s="293" t="str">
        <f>'PC Oct 2017'!BJ76</f>
        <v>n</v>
      </c>
      <c r="U107" s="265"/>
      <c r="V107" s="265"/>
      <c r="W107" s="265"/>
      <c r="X107" s="265"/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  <c r="CJ107" s="265"/>
      <c r="CK107" s="265"/>
      <c r="CL107" s="265"/>
      <c r="CM107" s="265"/>
      <c r="CN107" s="265"/>
      <c r="CO107" s="265"/>
      <c r="CP107" s="265"/>
      <c r="CQ107" s="265"/>
      <c r="CR107" s="265"/>
      <c r="CS107" s="265"/>
      <c r="CT107" s="265"/>
      <c r="CU107" s="265"/>
      <c r="CV107" s="265"/>
      <c r="CW107" s="265"/>
      <c r="CX107" s="265"/>
      <c r="CY107" s="265"/>
      <c r="CZ107" s="265"/>
      <c r="DA107" s="265"/>
      <c r="DB107" s="265"/>
      <c r="DC107" s="265"/>
      <c r="DD107" s="265"/>
      <c r="DE107" s="265"/>
      <c r="DF107" s="265"/>
      <c r="DG107" s="265"/>
      <c r="DH107" s="265"/>
      <c r="DI107" s="265"/>
      <c r="DJ107" s="265"/>
      <c r="DK107" s="265"/>
      <c r="DL107" s="265"/>
      <c r="DM107" s="265"/>
      <c r="DN107" s="265"/>
      <c r="DO107" s="265"/>
      <c r="DP107" s="265"/>
      <c r="DQ107" s="265"/>
      <c r="DR107" s="265"/>
      <c r="DS107" s="265"/>
      <c r="DT107" s="265"/>
      <c r="DU107" s="265"/>
      <c r="DV107" s="265"/>
      <c r="DW107" s="265"/>
      <c r="DX107" s="265"/>
      <c r="DY107" s="265"/>
      <c r="DZ107" s="265"/>
      <c r="EA107" s="265"/>
      <c r="EB107" s="265"/>
      <c r="EC107" s="265"/>
      <c r="ED107" s="265"/>
      <c r="EE107" s="265"/>
      <c r="EF107" s="265"/>
      <c r="EG107" s="265"/>
      <c r="EH107" s="265"/>
      <c r="EI107" s="265"/>
      <c r="EJ107" s="265"/>
      <c r="EK107" s="265"/>
      <c r="EL107" s="265"/>
      <c r="EM107" s="265"/>
      <c r="EN107" s="265"/>
      <c r="EO107" s="265"/>
      <c r="EP107" s="265"/>
      <c r="EQ107" s="265"/>
      <c r="ER107" s="265"/>
      <c r="ES107" s="265"/>
      <c r="ET107" s="265"/>
      <c r="EU107" s="265"/>
      <c r="EV107" s="265"/>
      <c r="EW107" s="265"/>
      <c r="EX107" s="265"/>
      <c r="EY107" s="265"/>
      <c r="EZ107" s="265"/>
      <c r="FA107" s="265"/>
      <c r="FB107" s="265"/>
      <c r="FC107" s="265"/>
      <c r="FD107" s="265"/>
      <c r="FE107" s="265"/>
      <c r="FF107" s="265"/>
      <c r="FG107" s="265"/>
      <c r="FH107" s="265"/>
      <c r="FI107" s="265"/>
      <c r="FJ107" s="265"/>
      <c r="FK107" s="265"/>
      <c r="FL107" s="265"/>
      <c r="FM107" s="265"/>
      <c r="FN107" s="265"/>
      <c r="FO107" s="265"/>
      <c r="FP107" s="265"/>
      <c r="FQ107" s="265"/>
      <c r="FR107" s="265"/>
      <c r="FS107" s="265"/>
      <c r="FT107" s="265"/>
      <c r="FU107" s="265"/>
      <c r="FV107" s="265"/>
      <c r="FW107" s="265"/>
    </row>
    <row r="108" spans="1:179" s="282" customFormat="1" ht="14" x14ac:dyDescent="0.15">
      <c r="A108" s="286" t="str">
        <f>'PC Oct 2017'!K77</f>
        <v>Next Business Energy</v>
      </c>
      <c r="B108" s="287" t="str">
        <f>'PC Oct 2017'!L77</f>
        <v>Market offer</v>
      </c>
      <c r="C108" s="288">
        <f>91*'PC Oct 2017'!M77/100</f>
        <v>100.37299999999999</v>
      </c>
      <c r="D108" s="295">
        <f>IF($C$97*$C$98&gt;='PC Oct 2017'!P77,('PC Oct 2017'!P77*'PC Oct 2017'!N77/100),(($C$97*$C$98)*'PC Oct 2017'!N77/100))</f>
        <v>640</v>
      </c>
      <c r="E108" s="288">
        <v>0</v>
      </c>
      <c r="F108" s="288">
        <f>IF(($C$97*$C$98&lt;'PC Oct 2017'!P77),(0),(($C$97*$C$98)-'PC Oct 2017'!P77))*'PC Oct 2017'!Q77/100</f>
        <v>0</v>
      </c>
      <c r="G108" s="288">
        <f>($C$97*$C$99)*'PC Oct 2017'!AI77/100</f>
        <v>244.5</v>
      </c>
      <c r="H108" s="288">
        <f>($C$97*$C$100)*'PC Oct 2017'!W77/100</f>
        <v>228</v>
      </c>
      <c r="I108" s="290">
        <f>SUM(C108:H108)</f>
        <v>1212.873</v>
      </c>
      <c r="J108" s="291">
        <f>I108*4</f>
        <v>4851.4920000000002</v>
      </c>
      <c r="K108" s="287">
        <f>'PC Oct 2017'!AY77</f>
        <v>0</v>
      </c>
      <c r="L108" s="287">
        <f>'PC Oct 2017'!AZ77</f>
        <v>0</v>
      </c>
      <c r="M108" s="287">
        <f>'PC Oct 2017'!BA77</f>
        <v>12</v>
      </c>
      <c r="N108" s="287">
        <f>'PC Oct 2017'!BB77</f>
        <v>0</v>
      </c>
      <c r="O108" s="291">
        <f t="shared" ref="O108:O110" si="30">J108</f>
        <v>4851.4920000000002</v>
      </c>
      <c r="P108" s="291">
        <f>O108-(O108*M108/100)</f>
        <v>4269.3129600000002</v>
      </c>
      <c r="Q108" s="291">
        <f t="shared" si="27"/>
        <v>5336.6412000000009</v>
      </c>
      <c r="R108" s="291">
        <f t="shared" si="27"/>
        <v>4696.2442560000009</v>
      </c>
      <c r="S108" s="292">
        <f>'PC Oct 2017'!BI77</f>
        <v>24</v>
      </c>
      <c r="T108" s="293" t="str">
        <f>'PC Oct 2017'!BJ77</f>
        <v>n</v>
      </c>
      <c r="U108" s="265"/>
      <c r="V108" s="265"/>
      <c r="W108" s="265"/>
      <c r="X108" s="265"/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  <c r="CJ108" s="265"/>
      <c r="CK108" s="265"/>
    </row>
    <row r="109" spans="1:179" s="268" customFormat="1" ht="14" x14ac:dyDescent="0.15">
      <c r="A109" s="286" t="str">
        <f>'PC Oct 2017'!K78</f>
        <v>GloBird Energy</v>
      </c>
      <c r="B109" s="287" t="str">
        <f>'PC Oct 2017'!L78</f>
        <v>Bizsave</v>
      </c>
      <c r="C109" s="288">
        <f>91*'PC Oct 2017'!M78/100</f>
        <v>116.48</v>
      </c>
      <c r="D109" s="295">
        <f>($C$97*$C$98)*'PC Oct 2017'!N78/100</f>
        <v>716</v>
      </c>
      <c r="E109" s="288">
        <v>0</v>
      </c>
      <c r="F109" s="288">
        <v>0</v>
      </c>
      <c r="G109" s="288">
        <f>($C$97*$C$99)*'PC Oct 2017'!AI78/100</f>
        <v>342</v>
      </c>
      <c r="H109" s="288">
        <f>($C$97*$C$100)*'PC Oct 2017'!W78/100</f>
        <v>342</v>
      </c>
      <c r="I109" s="290">
        <f t="shared" ref="I109:I110" si="31">SUM(C109:H109)</f>
        <v>1516.48</v>
      </c>
      <c r="J109" s="291">
        <f t="shared" ref="J109:J110" si="32">I109*4</f>
        <v>6065.92</v>
      </c>
      <c r="K109" s="287">
        <f>'PC Oct 2017'!AY78</f>
        <v>0</v>
      </c>
      <c r="L109" s="287">
        <f>'PC Oct 2017'!AZ78</f>
        <v>0</v>
      </c>
      <c r="M109" s="287">
        <f>'PC Oct 2017'!BA78</f>
        <v>0</v>
      </c>
      <c r="N109" s="287">
        <f>'PC Oct 2017'!BB78</f>
        <v>15</v>
      </c>
      <c r="O109" s="291">
        <f t="shared" si="30"/>
        <v>6065.92</v>
      </c>
      <c r="P109" s="291">
        <f>O109-((I109-C109)*N109/100)*4</f>
        <v>5225.92</v>
      </c>
      <c r="Q109" s="291">
        <f t="shared" si="27"/>
        <v>6672.5120000000006</v>
      </c>
      <c r="R109" s="291">
        <f t="shared" si="27"/>
        <v>5748.5120000000006</v>
      </c>
      <c r="S109" s="292">
        <f>'PC Oct 2017'!BI78</f>
        <v>0</v>
      </c>
      <c r="T109" s="293" t="str">
        <f>'PC Oct 2017'!BJ78</f>
        <v>n</v>
      </c>
      <c r="U109" s="265"/>
      <c r="V109" s="265"/>
      <c r="W109" s="265"/>
      <c r="X109" s="265"/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  <c r="CJ109" s="265"/>
      <c r="CK109" s="265"/>
      <c r="CL109" s="265"/>
      <c r="CM109" s="265"/>
      <c r="CN109" s="265"/>
      <c r="CO109" s="265"/>
      <c r="CP109" s="265"/>
      <c r="CQ109" s="265"/>
      <c r="CR109" s="265"/>
      <c r="CS109" s="265"/>
      <c r="CT109" s="265"/>
      <c r="CU109" s="265"/>
      <c r="CV109" s="265"/>
      <c r="CW109" s="265"/>
      <c r="CX109" s="265"/>
      <c r="CY109" s="265"/>
      <c r="CZ109" s="265"/>
      <c r="DA109" s="265"/>
      <c r="DB109" s="265"/>
      <c r="DC109" s="265"/>
      <c r="DD109" s="265"/>
      <c r="DE109" s="265"/>
      <c r="DF109" s="265"/>
      <c r="DG109" s="265"/>
      <c r="DH109" s="265"/>
      <c r="DI109" s="265"/>
      <c r="DJ109" s="265"/>
      <c r="DK109" s="265"/>
      <c r="DL109" s="265"/>
      <c r="DM109" s="265"/>
      <c r="DN109" s="265"/>
      <c r="DO109" s="265"/>
      <c r="DP109" s="265"/>
      <c r="DQ109" s="265"/>
      <c r="DR109" s="265"/>
      <c r="DS109" s="265"/>
      <c r="DT109" s="265"/>
      <c r="DU109" s="265"/>
      <c r="DV109" s="265"/>
      <c r="DW109" s="265"/>
      <c r="DX109" s="265"/>
      <c r="DY109" s="265"/>
      <c r="DZ109" s="265"/>
      <c r="EA109" s="265"/>
      <c r="EB109" s="265"/>
      <c r="EC109" s="265"/>
      <c r="ED109" s="265"/>
      <c r="EE109" s="265"/>
      <c r="EF109" s="265"/>
      <c r="EG109" s="265"/>
      <c r="EH109" s="265"/>
      <c r="EI109" s="265"/>
      <c r="EJ109" s="265"/>
      <c r="EK109" s="265"/>
      <c r="EL109" s="265"/>
      <c r="EM109" s="265"/>
      <c r="EN109" s="265"/>
      <c r="EO109" s="265"/>
      <c r="EP109" s="265"/>
      <c r="EQ109" s="265"/>
      <c r="ER109" s="265"/>
      <c r="ES109" s="265"/>
      <c r="ET109" s="265"/>
      <c r="EU109" s="265"/>
      <c r="EV109" s="265"/>
      <c r="EW109" s="265"/>
      <c r="EX109" s="265"/>
      <c r="EY109" s="265"/>
      <c r="EZ109" s="265"/>
      <c r="FA109" s="265"/>
      <c r="FB109" s="265"/>
      <c r="FC109" s="265"/>
      <c r="FD109" s="265"/>
      <c r="FE109" s="265"/>
      <c r="FF109" s="265"/>
      <c r="FG109" s="265"/>
      <c r="FH109" s="265"/>
      <c r="FI109" s="265"/>
      <c r="FJ109" s="265"/>
      <c r="FK109" s="265"/>
      <c r="FL109" s="265"/>
      <c r="FM109" s="265"/>
      <c r="FN109" s="265"/>
      <c r="FO109" s="265"/>
      <c r="FP109" s="265"/>
      <c r="FQ109" s="265"/>
      <c r="FR109" s="265"/>
      <c r="FS109" s="265"/>
      <c r="FT109" s="265"/>
      <c r="FU109" s="265"/>
      <c r="FV109" s="265"/>
      <c r="FW109" s="265"/>
    </row>
    <row r="110" spans="1:179" s="282" customFormat="1" ht="15" thickBot="1" x14ac:dyDescent="0.2">
      <c r="A110" s="274" t="str">
        <f>'PC Oct 2017'!K79</f>
        <v>Red Energy</v>
      </c>
      <c r="B110" s="275" t="str">
        <f>'PC Oct 2017'!L79</f>
        <v>Living Energy Saver</v>
      </c>
      <c r="C110" s="276">
        <f>91*'PC Oct 2017'!M79/100</f>
        <v>100.1</v>
      </c>
      <c r="D110" s="277">
        <f>($C$97*$C$98)*'PC Oct 2017'!N79/100</f>
        <v>659</v>
      </c>
      <c r="E110" s="276">
        <v>0</v>
      </c>
      <c r="F110" s="276">
        <v>0</v>
      </c>
      <c r="G110" s="276">
        <f>($C$97*$C$99)*'PC Oct 2017'!AI79/100</f>
        <v>352.8</v>
      </c>
      <c r="H110" s="276">
        <f>($C$97*$C$100)*'PC Oct 2017'!W79/100</f>
        <v>334.2</v>
      </c>
      <c r="I110" s="278">
        <f t="shared" si="31"/>
        <v>1446.1000000000001</v>
      </c>
      <c r="J110" s="279">
        <f t="shared" si="32"/>
        <v>5784.4000000000005</v>
      </c>
      <c r="K110" s="275">
        <f>'PC Oct 2017'!AY79</f>
        <v>0</v>
      </c>
      <c r="L110" s="275">
        <f>'PC Oct 2017'!AZ79</f>
        <v>0</v>
      </c>
      <c r="M110" s="275">
        <f>'PC Oct 2017'!BA79</f>
        <v>10</v>
      </c>
      <c r="N110" s="275">
        <f>'PC Oct 2017'!BB79</f>
        <v>0</v>
      </c>
      <c r="O110" s="279">
        <f t="shared" si="30"/>
        <v>5784.4000000000005</v>
      </c>
      <c r="P110" s="279">
        <f>O110-(O110*M110/100)</f>
        <v>5205.9600000000009</v>
      </c>
      <c r="Q110" s="279">
        <f t="shared" si="27"/>
        <v>6362.8400000000011</v>
      </c>
      <c r="R110" s="279">
        <f t="shared" si="27"/>
        <v>5726.5560000000014</v>
      </c>
      <c r="S110" s="280">
        <f>'PC Oct 2017'!BI79</f>
        <v>0</v>
      </c>
      <c r="T110" s="281" t="str">
        <f>'PC Oct 2017'!BJ79</f>
        <v>n</v>
      </c>
      <c r="U110" s="265"/>
      <c r="V110" s="265"/>
      <c r="W110" s="265"/>
      <c r="X110" s="265"/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  <c r="CJ110" s="265"/>
      <c r="CK110" s="265"/>
    </row>
    <row r="111" spans="1:179" s="265" customFormat="1" x14ac:dyDescent="0.15"/>
    <row r="112" spans="1:179" s="265" customFormat="1" x14ac:dyDescent="0.15"/>
    <row r="113" s="265" customFormat="1" x14ac:dyDescent="0.15"/>
    <row r="114" s="265" customFormat="1" x14ac:dyDescent="0.15"/>
    <row r="115" s="265" customFormat="1" x14ac:dyDescent="0.15"/>
    <row r="116" s="265" customFormat="1" x14ac:dyDescent="0.15"/>
    <row r="117" s="265" customFormat="1" x14ac:dyDescent="0.15"/>
    <row r="118" s="265" customFormat="1" x14ac:dyDescent="0.15"/>
    <row r="119" s="265" customFormat="1" x14ac:dyDescent="0.15"/>
    <row r="120" s="265" customFormat="1" x14ac:dyDescent="0.15"/>
    <row r="121" s="265" customFormat="1" x14ac:dyDescent="0.15"/>
    <row r="122" s="265" customFormat="1" x14ac:dyDescent="0.15"/>
    <row r="123" s="265" customFormat="1" x14ac:dyDescent="0.15"/>
    <row r="124" s="265" customFormat="1" x14ac:dyDescent="0.15"/>
    <row r="125" s="265" customFormat="1" x14ac:dyDescent="0.15"/>
    <row r="126" s="265" customFormat="1" x14ac:dyDescent="0.15"/>
    <row r="127" s="265" customFormat="1" x14ac:dyDescent="0.15"/>
    <row r="128" s="265" customFormat="1" x14ac:dyDescent="0.15"/>
    <row r="129" s="265" customFormat="1" x14ac:dyDescent="0.15"/>
    <row r="130" s="265" customFormat="1" x14ac:dyDescent="0.15"/>
    <row r="131" s="265" customFormat="1" x14ac:dyDescent="0.15"/>
    <row r="132" s="265" customFormat="1" x14ac:dyDescent="0.15"/>
    <row r="133" s="265" customFormat="1" x14ac:dyDescent="0.15"/>
    <row r="134" s="265" customFormat="1" x14ac:dyDescent="0.15"/>
    <row r="135" s="265" customFormat="1" x14ac:dyDescent="0.15"/>
    <row r="136" s="265" customFormat="1" x14ac:dyDescent="0.15"/>
    <row r="137" s="265" customFormat="1" x14ac:dyDescent="0.15"/>
    <row r="138" s="265" customFormat="1" x14ac:dyDescent="0.15"/>
    <row r="139" s="265" customFormat="1" x14ac:dyDescent="0.15"/>
    <row r="140" s="265" customFormat="1" x14ac:dyDescent="0.15"/>
    <row r="141" s="265" customFormat="1" x14ac:dyDescent="0.15"/>
    <row r="142" s="265" customFormat="1" x14ac:dyDescent="0.15"/>
    <row r="143" s="265" customFormat="1" x14ac:dyDescent="0.15"/>
    <row r="144" s="265" customFormat="1" x14ac:dyDescent="0.15"/>
    <row r="145" s="265" customFormat="1" x14ac:dyDescent="0.15"/>
    <row r="146" s="265" customFormat="1" x14ac:dyDescent="0.15"/>
    <row r="147" s="265" customFormat="1" x14ac:dyDescent="0.15"/>
    <row r="148" s="265" customFormat="1" x14ac:dyDescent="0.15"/>
    <row r="149" s="265" customFormat="1" x14ac:dyDescent="0.15"/>
    <row r="150" s="265" customFormat="1" x14ac:dyDescent="0.15"/>
    <row r="151" s="265" customFormat="1" x14ac:dyDescent="0.15"/>
    <row r="152" s="265" customFormat="1" x14ac:dyDescent="0.15"/>
    <row r="153" s="265" customFormat="1" x14ac:dyDescent="0.15"/>
    <row r="154" s="265" customFormat="1" x14ac:dyDescent="0.15"/>
    <row r="155" s="265" customFormat="1" x14ac:dyDescent="0.15"/>
    <row r="156" s="265" customFormat="1" x14ac:dyDescent="0.15"/>
    <row r="157" s="265" customFormat="1" x14ac:dyDescent="0.15"/>
    <row r="158" s="265" customFormat="1" x14ac:dyDescent="0.15"/>
    <row r="159" s="265" customFormat="1" x14ac:dyDescent="0.15"/>
    <row r="160" s="265" customFormat="1" x14ac:dyDescent="0.15"/>
    <row r="161" s="265" customFormat="1" x14ac:dyDescent="0.15"/>
    <row r="162" s="265" customFormat="1" x14ac:dyDescent="0.15"/>
    <row r="163" s="265" customFormat="1" x14ac:dyDescent="0.15"/>
    <row r="164" s="265" customFormat="1" x14ac:dyDescent="0.15"/>
    <row r="165" s="265" customFormat="1" x14ac:dyDescent="0.15"/>
    <row r="166" s="265" customFormat="1" x14ac:dyDescent="0.15"/>
    <row r="167" s="265" customFormat="1" x14ac:dyDescent="0.15"/>
    <row r="168" s="265" customFormat="1" x14ac:dyDescent="0.15"/>
    <row r="169" s="265" customFormat="1" x14ac:dyDescent="0.15"/>
    <row r="170" s="265" customFormat="1" x14ac:dyDescent="0.15"/>
    <row r="171" s="265" customFormat="1" x14ac:dyDescent="0.15"/>
    <row r="172" s="265" customFormat="1" x14ac:dyDescent="0.15"/>
    <row r="173" s="265" customFormat="1" x14ac:dyDescent="0.15"/>
    <row r="174" s="265" customFormat="1" x14ac:dyDescent="0.15"/>
    <row r="175" s="265" customFormat="1" x14ac:dyDescent="0.15"/>
    <row r="176" s="265" customFormat="1" x14ac:dyDescent="0.15"/>
    <row r="177" s="265" customFormat="1" x14ac:dyDescent="0.15"/>
    <row r="178" s="265" customFormat="1" x14ac:dyDescent="0.15"/>
    <row r="179" s="265" customFormat="1" x14ac:dyDescent="0.15"/>
    <row r="180" s="265" customFormat="1" x14ac:dyDescent="0.15"/>
    <row r="181" s="265" customFormat="1" x14ac:dyDescent="0.15"/>
    <row r="182" s="265" customFormat="1" x14ac:dyDescent="0.15"/>
    <row r="183" s="265" customFormat="1" x14ac:dyDescent="0.15"/>
    <row r="184" s="265" customFormat="1" x14ac:dyDescent="0.15"/>
    <row r="185" s="265" customFormat="1" x14ac:dyDescent="0.15"/>
    <row r="186" s="265" customFormat="1" x14ac:dyDescent="0.15"/>
    <row r="187" s="265" customFormat="1" x14ac:dyDescent="0.15"/>
    <row r="188" s="265" customFormat="1" x14ac:dyDescent="0.15"/>
    <row r="189" s="265" customFormat="1" x14ac:dyDescent="0.15"/>
    <row r="190" s="265" customFormat="1" x14ac:dyDescent="0.15"/>
    <row r="191" s="265" customFormat="1" x14ac:dyDescent="0.15"/>
    <row r="192" s="265" customFormat="1" x14ac:dyDescent="0.15"/>
    <row r="193" s="265" customFormat="1" x14ac:dyDescent="0.15"/>
    <row r="194" s="265" customFormat="1" x14ac:dyDescent="0.15"/>
    <row r="195" s="265" customFormat="1" x14ac:dyDescent="0.15"/>
    <row r="196" s="265" customFormat="1" x14ac:dyDescent="0.15"/>
    <row r="197" s="265" customFormat="1" x14ac:dyDescent="0.15"/>
    <row r="198" s="265" customFormat="1" x14ac:dyDescent="0.15"/>
    <row r="199" s="265" customFormat="1" x14ac:dyDescent="0.15"/>
    <row r="200" s="265" customFormat="1" x14ac:dyDescent="0.15"/>
    <row r="201" s="265" customFormat="1" x14ac:dyDescent="0.15"/>
    <row r="202" s="265" customFormat="1" x14ac:dyDescent="0.15"/>
    <row r="203" s="265" customFormat="1" x14ac:dyDescent="0.15"/>
    <row r="204" s="265" customFormat="1" x14ac:dyDescent="0.15"/>
    <row r="205" s="265" customFormat="1" x14ac:dyDescent="0.15"/>
    <row r="206" s="265" customFormat="1" x14ac:dyDescent="0.15"/>
    <row r="207" s="265" customFormat="1" x14ac:dyDescent="0.15"/>
    <row r="208" s="265" customFormat="1" x14ac:dyDescent="0.15"/>
    <row r="209" s="265" customFormat="1" x14ac:dyDescent="0.15"/>
    <row r="210" s="265" customFormat="1" x14ac:dyDescent="0.15"/>
    <row r="211" s="265" customFormat="1" x14ac:dyDescent="0.15"/>
    <row r="212" s="265" customFormat="1" x14ac:dyDescent="0.15"/>
    <row r="213" s="265" customFormat="1" x14ac:dyDescent="0.15"/>
    <row r="214" s="265" customFormat="1" x14ac:dyDescent="0.15"/>
    <row r="215" s="265" customFormat="1" x14ac:dyDescent="0.15"/>
    <row r="216" s="265" customFormat="1" x14ac:dyDescent="0.15"/>
    <row r="217" s="265" customFormat="1" x14ac:dyDescent="0.15"/>
    <row r="218" s="265" customFormat="1" x14ac:dyDescent="0.15"/>
    <row r="219" s="265" customFormat="1" x14ac:dyDescent="0.15"/>
    <row r="220" s="265" customFormat="1" x14ac:dyDescent="0.15"/>
    <row r="221" s="265" customFormat="1" x14ac:dyDescent="0.15"/>
    <row r="222" s="265" customFormat="1" x14ac:dyDescent="0.15"/>
    <row r="223" s="265" customFormat="1" x14ac:dyDescent="0.15"/>
    <row r="224" s="265" customFormat="1" x14ac:dyDescent="0.15"/>
    <row r="225" s="265" customFormat="1" x14ac:dyDescent="0.15"/>
    <row r="226" s="265" customFormat="1" x14ac:dyDescent="0.15"/>
    <row r="227" s="265" customFormat="1" x14ac:dyDescent="0.15"/>
    <row r="228" s="265" customFormat="1" x14ac:dyDescent="0.15"/>
    <row r="229" s="265" customFormat="1" x14ac:dyDescent="0.15"/>
    <row r="230" s="265" customFormat="1" x14ac:dyDescent="0.15"/>
    <row r="231" s="265" customFormat="1" x14ac:dyDescent="0.15"/>
    <row r="232" s="265" customFormat="1" x14ac:dyDescent="0.15"/>
    <row r="233" s="265" customFormat="1" x14ac:dyDescent="0.15"/>
    <row r="234" s="265" customFormat="1" x14ac:dyDescent="0.15"/>
    <row r="235" s="265" customFormat="1" x14ac:dyDescent="0.15"/>
    <row r="236" s="265" customFormat="1" x14ac:dyDescent="0.15"/>
    <row r="237" s="265" customFormat="1" x14ac:dyDescent="0.15"/>
    <row r="238" s="265" customFormat="1" x14ac:dyDescent="0.15"/>
    <row r="239" s="265" customFormat="1" x14ac:dyDescent="0.15"/>
    <row r="240" s="265" customFormat="1" x14ac:dyDescent="0.15"/>
    <row r="241" s="265" customFormat="1" x14ac:dyDescent="0.15"/>
    <row r="242" s="265" customFormat="1" x14ac:dyDescent="0.15"/>
    <row r="243" s="265" customFormat="1" x14ac:dyDescent="0.15"/>
    <row r="244" s="265" customFormat="1" x14ac:dyDescent="0.15"/>
    <row r="245" s="265" customFormat="1" x14ac:dyDescent="0.15"/>
    <row r="246" s="265" customFormat="1" x14ac:dyDescent="0.15"/>
    <row r="247" s="265" customFormat="1" x14ac:dyDescent="0.15"/>
    <row r="248" s="265" customFormat="1" x14ac:dyDescent="0.15"/>
    <row r="249" s="265" customFormat="1" x14ac:dyDescent="0.15"/>
    <row r="250" s="265" customFormat="1" x14ac:dyDescent="0.15"/>
    <row r="251" s="265" customFormat="1" x14ac:dyDescent="0.15"/>
    <row r="252" s="265" customFormat="1" x14ac:dyDescent="0.15"/>
    <row r="253" s="265" customFormat="1" x14ac:dyDescent="0.15"/>
    <row r="254" s="265" customFormat="1" x14ac:dyDescent="0.15"/>
    <row r="255" s="265" customFormat="1" x14ac:dyDescent="0.15"/>
    <row r="256" s="265" customFormat="1" x14ac:dyDescent="0.15"/>
    <row r="257" s="265" customFormat="1" x14ac:dyDescent="0.15"/>
    <row r="258" s="265" customFormat="1" x14ac:dyDescent="0.15"/>
    <row r="259" s="265" customFormat="1" x14ac:dyDescent="0.15"/>
    <row r="260" s="265" customFormat="1" x14ac:dyDescent="0.15"/>
    <row r="261" s="265" customFormat="1" x14ac:dyDescent="0.15"/>
    <row r="262" s="265" customFormat="1" x14ac:dyDescent="0.15"/>
    <row r="263" s="265" customFormat="1" x14ac:dyDescent="0.15"/>
    <row r="264" s="265" customFormat="1" x14ac:dyDescent="0.15"/>
    <row r="265" s="265" customFormat="1" x14ac:dyDescent="0.15"/>
    <row r="266" s="265" customFormat="1" x14ac:dyDescent="0.15"/>
    <row r="267" s="265" customFormat="1" x14ac:dyDescent="0.15"/>
    <row r="268" s="265" customFormat="1" x14ac:dyDescent="0.15"/>
    <row r="269" s="265" customFormat="1" x14ac:dyDescent="0.15"/>
    <row r="270" s="265" customFormat="1" x14ac:dyDescent="0.15"/>
    <row r="271" s="265" customFormat="1" x14ac:dyDescent="0.15"/>
    <row r="272" s="265" customFormat="1" x14ac:dyDescent="0.15"/>
    <row r="273" s="265" customFormat="1" x14ac:dyDescent="0.15"/>
    <row r="274" s="265" customFormat="1" x14ac:dyDescent="0.15"/>
    <row r="275" s="265" customFormat="1" x14ac:dyDescent="0.15"/>
    <row r="276" s="265" customFormat="1" x14ac:dyDescent="0.15"/>
    <row r="277" s="265" customFormat="1" x14ac:dyDescent="0.15"/>
    <row r="278" s="265" customFormat="1" x14ac:dyDescent="0.15"/>
    <row r="279" s="265" customFormat="1" x14ac:dyDescent="0.15"/>
    <row r="280" s="265" customFormat="1" x14ac:dyDescent="0.15"/>
    <row r="281" s="265" customFormat="1" x14ac:dyDescent="0.15"/>
    <row r="282" s="265" customFormat="1" x14ac:dyDescent="0.15"/>
    <row r="283" s="265" customFormat="1" x14ac:dyDescent="0.15"/>
    <row r="284" s="265" customFormat="1" x14ac:dyDescent="0.15"/>
    <row r="285" s="265" customFormat="1" x14ac:dyDescent="0.15"/>
    <row r="286" s="265" customFormat="1" x14ac:dyDescent="0.15"/>
    <row r="287" s="265" customFormat="1" x14ac:dyDescent="0.15"/>
    <row r="288" s="265" customFormat="1" x14ac:dyDescent="0.15"/>
    <row r="289" s="265" customFormat="1" x14ac:dyDescent="0.15"/>
    <row r="290" s="265" customFormat="1" x14ac:dyDescent="0.15"/>
    <row r="291" s="265" customFormat="1" x14ac:dyDescent="0.15"/>
    <row r="292" s="265" customFormat="1" x14ac:dyDescent="0.15"/>
    <row r="293" s="265" customFormat="1" x14ac:dyDescent="0.15"/>
    <row r="294" s="265" customFormat="1" x14ac:dyDescent="0.15"/>
    <row r="295" s="265" customFormat="1" x14ac:dyDescent="0.15"/>
    <row r="296" s="265" customFormat="1" x14ac:dyDescent="0.15"/>
    <row r="297" s="265" customFormat="1" x14ac:dyDescent="0.15"/>
    <row r="298" s="265" customFormat="1" x14ac:dyDescent="0.15"/>
    <row r="299" s="265" customFormat="1" x14ac:dyDescent="0.15"/>
    <row r="300" s="265" customFormat="1" x14ac:dyDescent="0.15"/>
    <row r="301" s="265" customFormat="1" x14ac:dyDescent="0.15"/>
    <row r="302" s="265" customFormat="1" x14ac:dyDescent="0.15"/>
    <row r="303" s="265" customFormat="1" x14ac:dyDescent="0.15"/>
    <row r="304" s="265" customFormat="1" x14ac:dyDescent="0.15"/>
    <row r="305" s="265" customFormat="1" x14ac:dyDescent="0.15"/>
    <row r="306" s="265" customFormat="1" x14ac:dyDescent="0.15"/>
    <row r="307" s="265" customFormat="1" x14ac:dyDescent="0.15"/>
    <row r="308" s="265" customFormat="1" x14ac:dyDescent="0.15"/>
    <row r="309" s="265" customFormat="1" x14ac:dyDescent="0.15"/>
    <row r="310" s="265" customFormat="1" x14ac:dyDescent="0.15"/>
    <row r="311" s="265" customFormat="1" x14ac:dyDescent="0.15"/>
    <row r="312" s="265" customFormat="1" x14ac:dyDescent="0.15"/>
    <row r="313" s="265" customFormat="1" x14ac:dyDescent="0.15"/>
    <row r="314" s="265" customFormat="1" x14ac:dyDescent="0.15"/>
    <row r="315" s="265" customFormat="1" x14ac:dyDescent="0.15"/>
    <row r="316" s="265" customFormat="1" x14ac:dyDescent="0.15"/>
    <row r="317" s="265" customFormat="1" x14ac:dyDescent="0.15"/>
    <row r="318" s="265" customFormat="1" x14ac:dyDescent="0.15"/>
    <row r="319" s="265" customFormat="1" x14ac:dyDescent="0.15"/>
    <row r="320" s="265" customFormat="1" x14ac:dyDescent="0.15"/>
    <row r="321" s="265" customFormat="1" x14ac:dyDescent="0.15"/>
    <row r="322" s="265" customFormat="1" x14ac:dyDescent="0.15"/>
    <row r="323" s="265" customFormat="1" x14ac:dyDescent="0.15"/>
    <row r="324" s="265" customFormat="1" x14ac:dyDescent="0.15"/>
    <row r="325" s="265" customFormat="1" x14ac:dyDescent="0.15"/>
    <row r="326" s="265" customFormat="1" x14ac:dyDescent="0.15"/>
    <row r="327" s="265" customFormat="1" x14ac:dyDescent="0.15"/>
    <row r="328" s="265" customFormat="1" x14ac:dyDescent="0.15"/>
    <row r="329" s="265" customFormat="1" x14ac:dyDescent="0.15"/>
    <row r="330" s="265" customFormat="1" x14ac:dyDescent="0.15"/>
    <row r="331" s="265" customFormat="1" x14ac:dyDescent="0.15"/>
    <row r="332" s="265" customFormat="1" x14ac:dyDescent="0.15"/>
    <row r="333" s="265" customFormat="1" x14ac:dyDescent="0.15"/>
    <row r="334" s="265" customFormat="1" x14ac:dyDescent="0.15"/>
    <row r="335" s="265" customFormat="1" x14ac:dyDescent="0.15"/>
    <row r="336" s="265" customFormat="1" x14ac:dyDescent="0.15"/>
    <row r="337" s="265" customFormat="1" x14ac:dyDescent="0.15"/>
    <row r="338" s="265" customFormat="1" x14ac:dyDescent="0.15"/>
    <row r="339" s="265" customFormat="1" x14ac:dyDescent="0.15"/>
    <row r="340" s="265" customFormat="1" x14ac:dyDescent="0.15"/>
    <row r="341" s="265" customFormat="1" x14ac:dyDescent="0.15"/>
    <row r="342" s="265" customFormat="1" x14ac:dyDescent="0.15"/>
    <row r="343" s="265" customFormat="1" x14ac:dyDescent="0.15"/>
    <row r="344" s="265" customFormat="1" x14ac:dyDescent="0.15"/>
    <row r="345" s="265" customFormat="1" x14ac:dyDescent="0.15"/>
    <row r="346" s="265" customFormat="1" x14ac:dyDescent="0.15"/>
    <row r="347" s="265" customFormat="1" x14ac:dyDescent="0.15"/>
    <row r="348" s="265" customFormat="1" x14ac:dyDescent="0.15"/>
    <row r="349" s="265" customFormat="1" x14ac:dyDescent="0.15"/>
    <row r="350" s="265" customFormat="1" x14ac:dyDescent="0.15"/>
    <row r="351" s="265" customFormat="1" x14ac:dyDescent="0.15"/>
    <row r="352" s="265" customFormat="1" x14ac:dyDescent="0.15"/>
    <row r="353" s="265" customFormat="1" x14ac:dyDescent="0.15"/>
    <row r="354" s="265" customFormat="1" x14ac:dyDescent="0.15"/>
    <row r="355" s="265" customFormat="1" x14ac:dyDescent="0.15"/>
    <row r="356" s="265" customFormat="1" x14ac:dyDescent="0.15"/>
    <row r="357" s="265" customFormat="1" x14ac:dyDescent="0.15"/>
    <row r="358" s="265" customFormat="1" x14ac:dyDescent="0.15"/>
    <row r="359" s="265" customFormat="1" x14ac:dyDescent="0.15"/>
    <row r="360" s="265" customFormat="1" x14ac:dyDescent="0.15"/>
    <row r="361" s="265" customFormat="1" x14ac:dyDescent="0.15"/>
    <row r="362" s="265" customFormat="1" x14ac:dyDescent="0.15"/>
    <row r="363" s="265" customFormat="1" x14ac:dyDescent="0.15"/>
    <row r="364" s="265" customFormat="1" x14ac:dyDescent="0.15"/>
    <row r="365" s="265" customFormat="1" x14ac:dyDescent="0.15"/>
    <row r="366" s="265" customFormat="1" x14ac:dyDescent="0.15"/>
    <row r="367" s="265" customFormat="1" x14ac:dyDescent="0.15"/>
    <row r="368" s="265" customFormat="1" x14ac:dyDescent="0.15"/>
    <row r="369" s="265" customFormat="1" x14ac:dyDescent="0.15"/>
    <row r="370" s="265" customFormat="1" x14ac:dyDescent="0.15"/>
    <row r="371" s="265" customFormat="1" x14ac:dyDescent="0.15"/>
    <row r="372" s="265" customFormat="1" x14ac:dyDescent="0.15"/>
    <row r="373" s="265" customFormat="1" x14ac:dyDescent="0.15"/>
    <row r="374" s="265" customFormat="1" x14ac:dyDescent="0.15"/>
    <row r="375" s="265" customFormat="1" x14ac:dyDescent="0.15"/>
    <row r="376" s="265" customFormat="1" x14ac:dyDescent="0.15"/>
    <row r="377" s="265" customFormat="1" x14ac:dyDescent="0.15"/>
    <row r="378" s="265" customFormat="1" x14ac:dyDescent="0.15"/>
    <row r="379" s="265" customFormat="1" x14ac:dyDescent="0.15"/>
    <row r="380" s="265" customFormat="1" x14ac:dyDescent="0.15"/>
    <row r="381" s="265" customFormat="1" x14ac:dyDescent="0.15"/>
    <row r="382" s="265" customFormat="1" x14ac:dyDescent="0.15"/>
    <row r="383" s="265" customFormat="1" x14ac:dyDescent="0.15"/>
    <row r="384" s="265" customFormat="1" x14ac:dyDescent="0.15"/>
    <row r="385" s="265" customFormat="1" x14ac:dyDescent="0.15"/>
    <row r="386" s="265" customFormat="1" x14ac:dyDescent="0.15"/>
    <row r="387" s="265" customFormat="1" x14ac:dyDescent="0.15"/>
    <row r="388" s="265" customFormat="1" x14ac:dyDescent="0.15"/>
    <row r="389" s="265" customFormat="1" x14ac:dyDescent="0.15"/>
    <row r="390" s="265" customFormat="1" x14ac:dyDescent="0.15"/>
    <row r="391" s="265" customFormat="1" x14ac:dyDescent="0.15"/>
    <row r="392" s="265" customFormat="1" x14ac:dyDescent="0.15"/>
    <row r="393" s="265" customFormat="1" x14ac:dyDescent="0.15"/>
    <row r="394" s="265" customFormat="1" x14ac:dyDescent="0.15"/>
    <row r="395" s="265" customFormat="1" x14ac:dyDescent="0.15"/>
    <row r="396" s="265" customFormat="1" x14ac:dyDescent="0.15"/>
    <row r="397" s="265" customFormat="1" x14ac:dyDescent="0.15"/>
    <row r="398" s="265" customFormat="1" x14ac:dyDescent="0.15"/>
    <row r="399" s="265" customFormat="1" x14ac:dyDescent="0.15"/>
    <row r="400" s="265" customFormat="1" x14ac:dyDescent="0.15"/>
    <row r="401" s="265" customFormat="1" x14ac:dyDescent="0.15"/>
    <row r="402" s="265" customFormat="1" x14ac:dyDescent="0.15"/>
    <row r="403" s="265" customFormat="1" x14ac:dyDescent="0.15"/>
    <row r="404" s="265" customFormat="1" x14ac:dyDescent="0.15"/>
    <row r="405" s="265" customFormat="1" x14ac:dyDescent="0.15"/>
    <row r="406" s="265" customFormat="1" x14ac:dyDescent="0.15"/>
    <row r="407" s="265" customFormat="1" x14ac:dyDescent="0.15"/>
    <row r="408" s="265" customFormat="1" x14ac:dyDescent="0.15"/>
    <row r="409" s="265" customFormat="1" x14ac:dyDescent="0.15"/>
    <row r="410" s="265" customFormat="1" x14ac:dyDescent="0.15"/>
    <row r="411" s="265" customFormat="1" x14ac:dyDescent="0.15"/>
    <row r="412" s="265" customFormat="1" x14ac:dyDescent="0.15"/>
    <row r="413" s="265" customFormat="1" x14ac:dyDescent="0.15"/>
    <row r="414" s="265" customFormat="1" x14ac:dyDescent="0.15"/>
    <row r="415" s="265" customFormat="1" x14ac:dyDescent="0.15"/>
    <row r="416" s="265" customFormat="1" x14ac:dyDescent="0.15"/>
    <row r="417" s="265" customFormat="1" x14ac:dyDescent="0.15"/>
    <row r="418" s="265" customFormat="1" x14ac:dyDescent="0.15"/>
    <row r="419" s="265" customFormat="1" x14ac:dyDescent="0.15"/>
    <row r="420" s="265" customFormat="1" x14ac:dyDescent="0.15"/>
    <row r="421" s="265" customFormat="1" x14ac:dyDescent="0.15"/>
    <row r="422" s="265" customFormat="1" x14ac:dyDescent="0.15"/>
    <row r="423" s="265" customFormat="1" x14ac:dyDescent="0.15"/>
    <row r="424" s="265" customFormat="1" x14ac:dyDescent="0.15"/>
    <row r="425" s="265" customFormat="1" x14ac:dyDescent="0.15"/>
    <row r="426" s="265" customFormat="1" x14ac:dyDescent="0.15"/>
    <row r="427" s="265" customFormat="1" x14ac:dyDescent="0.15"/>
    <row r="428" s="265" customFormat="1" x14ac:dyDescent="0.15"/>
    <row r="429" s="265" customFormat="1" x14ac:dyDescent="0.15"/>
    <row r="430" s="265" customFormat="1" x14ac:dyDescent="0.15"/>
    <row r="431" s="265" customFormat="1" x14ac:dyDescent="0.15"/>
    <row r="432" s="265" customFormat="1" x14ac:dyDescent="0.15"/>
    <row r="433" s="265" customFormat="1" x14ac:dyDescent="0.15"/>
    <row r="434" s="265" customFormat="1" x14ac:dyDescent="0.15"/>
    <row r="435" s="265" customFormat="1" x14ac:dyDescent="0.15"/>
    <row r="436" s="265" customFormat="1" x14ac:dyDescent="0.15"/>
    <row r="437" s="265" customFormat="1" x14ac:dyDescent="0.15"/>
    <row r="438" s="265" customFormat="1" x14ac:dyDescent="0.15"/>
    <row r="439" s="265" customFormat="1" x14ac:dyDescent="0.15"/>
    <row r="440" s="265" customFormat="1" x14ac:dyDescent="0.15"/>
    <row r="441" s="265" customFormat="1" x14ac:dyDescent="0.15"/>
    <row r="442" s="265" customFormat="1" x14ac:dyDescent="0.15"/>
    <row r="443" s="265" customFormat="1" x14ac:dyDescent="0.15"/>
    <row r="444" s="265" customFormat="1" x14ac:dyDescent="0.15"/>
    <row r="445" s="265" customFormat="1" x14ac:dyDescent="0.15"/>
    <row r="446" s="265" customFormat="1" x14ac:dyDescent="0.15"/>
    <row r="447" s="265" customFormat="1" x14ac:dyDescent="0.15"/>
    <row r="448" s="265" customFormat="1" x14ac:dyDescent="0.15"/>
    <row r="449" s="265" customFormat="1" x14ac:dyDescent="0.15"/>
    <row r="450" s="265" customFormat="1" x14ac:dyDescent="0.15"/>
    <row r="451" s="265" customFormat="1" x14ac:dyDescent="0.15"/>
    <row r="452" s="265" customFormat="1" x14ac:dyDescent="0.15"/>
    <row r="453" s="265" customFormat="1" x14ac:dyDescent="0.15"/>
    <row r="454" s="265" customFormat="1" x14ac:dyDescent="0.15"/>
    <row r="455" s="265" customFormat="1" x14ac:dyDescent="0.15"/>
    <row r="456" s="265" customFormat="1" x14ac:dyDescent="0.15"/>
    <row r="457" s="265" customFormat="1" x14ac:dyDescent="0.15"/>
    <row r="458" s="265" customFormat="1" x14ac:dyDescent="0.15"/>
    <row r="459" s="265" customFormat="1" x14ac:dyDescent="0.15"/>
    <row r="460" s="265" customFormat="1" x14ac:dyDescent="0.15"/>
    <row r="461" s="265" customFormat="1" x14ac:dyDescent="0.15"/>
    <row r="462" s="265" customFormat="1" x14ac:dyDescent="0.15"/>
    <row r="463" s="265" customFormat="1" x14ac:dyDescent="0.15"/>
    <row r="464" s="265" customFormat="1" x14ac:dyDescent="0.15"/>
    <row r="465" s="265" customFormat="1" x14ac:dyDescent="0.15"/>
    <row r="466" s="265" customFormat="1" x14ac:dyDescent="0.15"/>
    <row r="467" s="265" customFormat="1" x14ac:dyDescent="0.15"/>
    <row r="468" s="265" customFormat="1" x14ac:dyDescent="0.15"/>
    <row r="469" s="265" customFormat="1" x14ac:dyDescent="0.15"/>
    <row r="470" s="265" customFormat="1" x14ac:dyDescent="0.15"/>
    <row r="471" s="265" customFormat="1" x14ac:dyDescent="0.15"/>
    <row r="472" s="265" customFormat="1" x14ac:dyDescent="0.15"/>
    <row r="473" s="265" customFormat="1" x14ac:dyDescent="0.15"/>
    <row r="474" s="265" customFormat="1" x14ac:dyDescent="0.15"/>
    <row r="475" s="265" customFormat="1" x14ac:dyDescent="0.15"/>
    <row r="476" s="265" customFormat="1" x14ac:dyDescent="0.15"/>
    <row r="477" s="265" customFormat="1" x14ac:dyDescent="0.15"/>
    <row r="478" s="265" customFormat="1" x14ac:dyDescent="0.15"/>
    <row r="479" s="265" customFormat="1" x14ac:dyDescent="0.15"/>
    <row r="480" s="265" customFormat="1" x14ac:dyDescent="0.15"/>
    <row r="481" s="265" customFormat="1" x14ac:dyDescent="0.15"/>
    <row r="482" s="265" customFormat="1" x14ac:dyDescent="0.15"/>
    <row r="483" s="265" customFormat="1" x14ac:dyDescent="0.15"/>
    <row r="484" s="265" customFormat="1" x14ac:dyDescent="0.15"/>
    <row r="485" s="265" customFormat="1" x14ac:dyDescent="0.15"/>
    <row r="486" s="265" customFormat="1" x14ac:dyDescent="0.15"/>
    <row r="487" s="265" customFormat="1" x14ac:dyDescent="0.15"/>
    <row r="488" s="265" customFormat="1" x14ac:dyDescent="0.15"/>
    <row r="489" s="265" customFormat="1" x14ac:dyDescent="0.15"/>
    <row r="490" s="265" customFormat="1" x14ac:dyDescent="0.15"/>
    <row r="491" s="265" customFormat="1" x14ac:dyDescent="0.15"/>
    <row r="492" s="265" customFormat="1" x14ac:dyDescent="0.15"/>
    <row r="493" s="265" customFormat="1" x14ac:dyDescent="0.15"/>
    <row r="494" s="265" customFormat="1" x14ac:dyDescent="0.15"/>
    <row r="495" s="265" customFormat="1" x14ac:dyDescent="0.15"/>
    <row r="496" s="265" customFormat="1" x14ac:dyDescent="0.15"/>
    <row r="497" s="265" customFormat="1" x14ac:dyDescent="0.15"/>
    <row r="498" s="265" customFormat="1" x14ac:dyDescent="0.15"/>
    <row r="499" s="265" customFormat="1" x14ac:dyDescent="0.15"/>
    <row r="500" s="265" customFormat="1" x14ac:dyDescent="0.15"/>
    <row r="501" s="265" customFormat="1" x14ac:dyDescent="0.15"/>
    <row r="502" s="265" customFormat="1" x14ac:dyDescent="0.15"/>
    <row r="503" s="265" customFormat="1" x14ac:dyDescent="0.15"/>
    <row r="504" s="265" customFormat="1" x14ac:dyDescent="0.15"/>
    <row r="505" s="265" customFormat="1" x14ac:dyDescent="0.15"/>
    <row r="506" s="265" customFormat="1" x14ac:dyDescent="0.15"/>
    <row r="507" s="265" customFormat="1" x14ac:dyDescent="0.15"/>
    <row r="508" s="265" customFormat="1" x14ac:dyDescent="0.15"/>
    <row r="509" s="265" customFormat="1" x14ac:dyDescent="0.15"/>
    <row r="510" s="265" customFormat="1" x14ac:dyDescent="0.15"/>
    <row r="511" s="265" customFormat="1" x14ac:dyDescent="0.15"/>
    <row r="512" s="265" customFormat="1" x14ac:dyDescent="0.15"/>
    <row r="513" s="265" customFormat="1" x14ac:dyDescent="0.15"/>
    <row r="514" s="265" customFormat="1" x14ac:dyDescent="0.15"/>
    <row r="515" s="265" customFormat="1" x14ac:dyDescent="0.15"/>
    <row r="516" s="265" customFormat="1" x14ac:dyDescent="0.15"/>
    <row r="517" s="265" customFormat="1" x14ac:dyDescent="0.15"/>
    <row r="518" s="265" customFormat="1" x14ac:dyDescent="0.15"/>
    <row r="519" s="265" customFormat="1" x14ac:dyDescent="0.15"/>
    <row r="520" s="265" customFormat="1" x14ac:dyDescent="0.15"/>
    <row r="521" s="265" customFormat="1" x14ac:dyDescent="0.15"/>
    <row r="522" s="265" customFormat="1" x14ac:dyDescent="0.15"/>
    <row r="523" s="265" customFormat="1" x14ac:dyDescent="0.15"/>
    <row r="524" s="265" customFormat="1" x14ac:dyDescent="0.15"/>
    <row r="525" s="265" customFormat="1" x14ac:dyDescent="0.15"/>
    <row r="526" s="265" customFormat="1" x14ac:dyDescent="0.15"/>
    <row r="527" s="265" customFormat="1" x14ac:dyDescent="0.15"/>
    <row r="528" s="265" customFormat="1" x14ac:dyDescent="0.15"/>
    <row r="529" s="265" customFormat="1" x14ac:dyDescent="0.15"/>
    <row r="530" s="265" customFormat="1" x14ac:dyDescent="0.15"/>
    <row r="531" s="265" customFormat="1" x14ac:dyDescent="0.15"/>
    <row r="532" s="265" customFormat="1" x14ac:dyDescent="0.15"/>
    <row r="533" s="265" customFormat="1" x14ac:dyDescent="0.15"/>
    <row r="534" s="265" customFormat="1" x14ac:dyDescent="0.15"/>
    <row r="535" s="265" customFormat="1" x14ac:dyDescent="0.15"/>
    <row r="536" s="265" customFormat="1" x14ac:dyDescent="0.15"/>
    <row r="537" s="265" customFormat="1" x14ac:dyDescent="0.15"/>
    <row r="538" s="265" customFormat="1" x14ac:dyDescent="0.15"/>
    <row r="539" s="265" customFormat="1" x14ac:dyDescent="0.15"/>
    <row r="540" s="265" customFormat="1" x14ac:dyDescent="0.15"/>
    <row r="541" s="265" customFormat="1" x14ac:dyDescent="0.15"/>
    <row r="542" s="265" customFormat="1" x14ac:dyDescent="0.15"/>
    <row r="543" s="265" customFormat="1" x14ac:dyDescent="0.15"/>
    <row r="544" s="265" customFormat="1" x14ac:dyDescent="0.15"/>
    <row r="545" s="265" customFormat="1" x14ac:dyDescent="0.15"/>
    <row r="546" s="265" customFormat="1" x14ac:dyDescent="0.15"/>
    <row r="547" s="265" customFormat="1" x14ac:dyDescent="0.15"/>
    <row r="548" s="265" customFormat="1" x14ac:dyDescent="0.15"/>
    <row r="549" s="265" customFormat="1" x14ac:dyDescent="0.15"/>
    <row r="550" s="265" customFormat="1" x14ac:dyDescent="0.15"/>
    <row r="551" s="265" customFormat="1" x14ac:dyDescent="0.15"/>
    <row r="552" s="265" customFormat="1" x14ac:dyDescent="0.15"/>
    <row r="553" s="265" customFormat="1" x14ac:dyDescent="0.15"/>
    <row r="554" s="265" customFormat="1" x14ac:dyDescent="0.15"/>
    <row r="555" s="265" customFormat="1" x14ac:dyDescent="0.15"/>
    <row r="556" s="265" customFormat="1" x14ac:dyDescent="0.15"/>
    <row r="557" s="265" customFormat="1" x14ac:dyDescent="0.15"/>
    <row r="558" s="265" customFormat="1" x14ac:dyDescent="0.15"/>
    <row r="559" s="265" customFormat="1" x14ac:dyDescent="0.15"/>
    <row r="560" s="265" customFormat="1" x14ac:dyDescent="0.15"/>
    <row r="561" s="265" customFormat="1" x14ac:dyDescent="0.15"/>
    <row r="562" s="265" customFormat="1" x14ac:dyDescent="0.15"/>
    <row r="563" s="265" customFormat="1" x14ac:dyDescent="0.15"/>
    <row r="564" s="265" customFormat="1" x14ac:dyDescent="0.15"/>
    <row r="565" s="265" customFormat="1" x14ac:dyDescent="0.15"/>
    <row r="566" s="265" customFormat="1" x14ac:dyDescent="0.15"/>
    <row r="567" s="265" customFormat="1" x14ac:dyDescent="0.15"/>
    <row r="568" s="265" customFormat="1" x14ac:dyDescent="0.15"/>
    <row r="569" s="265" customFormat="1" x14ac:dyDescent="0.15"/>
    <row r="570" s="265" customFormat="1" x14ac:dyDescent="0.15"/>
    <row r="571" s="265" customFormat="1" x14ac:dyDescent="0.15"/>
    <row r="572" s="265" customFormat="1" x14ac:dyDescent="0.15"/>
    <row r="573" s="265" customFormat="1" x14ac:dyDescent="0.15"/>
    <row r="574" s="265" customFormat="1" x14ac:dyDescent="0.15"/>
    <row r="575" s="265" customFormat="1" x14ac:dyDescent="0.15"/>
    <row r="576" s="265" customFormat="1" x14ac:dyDescent="0.15"/>
    <row r="577" s="265" customFormat="1" x14ac:dyDescent="0.15"/>
    <row r="578" s="265" customFormat="1" x14ac:dyDescent="0.15"/>
    <row r="579" s="265" customFormat="1" x14ac:dyDescent="0.15"/>
    <row r="580" s="265" customFormat="1" x14ac:dyDescent="0.15"/>
    <row r="581" s="265" customFormat="1" x14ac:dyDescent="0.15"/>
    <row r="582" s="265" customFormat="1" x14ac:dyDescent="0.15"/>
    <row r="583" s="265" customFormat="1" x14ac:dyDescent="0.15"/>
    <row r="584" s="265" customFormat="1" x14ac:dyDescent="0.15"/>
    <row r="585" s="265" customFormat="1" x14ac:dyDescent="0.15"/>
    <row r="586" s="265" customFormat="1" x14ac:dyDescent="0.15"/>
    <row r="587" s="265" customFormat="1" x14ac:dyDescent="0.15"/>
    <row r="588" s="265" customFormat="1" x14ac:dyDescent="0.15"/>
    <row r="589" s="265" customFormat="1" x14ac:dyDescent="0.15"/>
    <row r="590" s="265" customFormat="1" x14ac:dyDescent="0.15"/>
    <row r="591" s="265" customFormat="1" x14ac:dyDescent="0.15"/>
    <row r="592" s="265" customFormat="1" x14ac:dyDescent="0.15"/>
    <row r="593" s="265" customFormat="1" x14ac:dyDescent="0.15"/>
    <row r="594" s="265" customFormat="1" x14ac:dyDescent="0.15"/>
    <row r="595" s="265" customFormat="1" x14ac:dyDescent="0.15"/>
    <row r="596" s="265" customFormat="1" x14ac:dyDescent="0.15"/>
    <row r="597" s="265" customFormat="1" x14ac:dyDescent="0.15"/>
    <row r="598" s="265" customFormat="1" x14ac:dyDescent="0.15"/>
    <row r="599" s="265" customFormat="1" x14ac:dyDescent="0.15"/>
    <row r="600" s="265" customFormat="1" x14ac:dyDescent="0.15"/>
    <row r="601" s="265" customFormat="1" x14ac:dyDescent="0.15"/>
    <row r="602" s="265" customFormat="1" x14ac:dyDescent="0.15"/>
    <row r="603" s="265" customFormat="1" x14ac:dyDescent="0.15"/>
    <row r="604" s="265" customFormat="1" x14ac:dyDescent="0.15"/>
    <row r="605" s="265" customFormat="1" x14ac:dyDescent="0.15"/>
    <row r="606" s="265" customFormat="1" x14ac:dyDescent="0.15"/>
    <row r="607" s="265" customFormat="1" x14ac:dyDescent="0.15"/>
    <row r="608" s="265" customFormat="1" x14ac:dyDescent="0.15"/>
    <row r="609" s="265" customFormat="1" x14ac:dyDescent="0.15"/>
    <row r="610" s="265" customFormat="1" x14ac:dyDescent="0.15"/>
    <row r="611" s="265" customFormat="1" x14ac:dyDescent="0.15"/>
    <row r="612" s="265" customFormat="1" x14ac:dyDescent="0.15"/>
    <row r="613" s="265" customFormat="1" x14ac:dyDescent="0.15"/>
    <row r="614" s="265" customFormat="1" x14ac:dyDescent="0.15"/>
    <row r="615" s="265" customFormat="1" x14ac:dyDescent="0.15"/>
    <row r="616" s="265" customFormat="1" x14ac:dyDescent="0.15"/>
    <row r="617" s="265" customFormat="1" x14ac:dyDescent="0.15"/>
    <row r="618" s="265" customFormat="1" x14ac:dyDescent="0.15"/>
    <row r="619" s="265" customFormat="1" x14ac:dyDescent="0.15"/>
    <row r="620" s="265" customFormat="1" x14ac:dyDescent="0.15"/>
    <row r="621" s="265" customFormat="1" x14ac:dyDescent="0.15"/>
    <row r="622" s="265" customFormat="1" x14ac:dyDescent="0.15"/>
    <row r="623" s="265" customFormat="1" x14ac:dyDescent="0.15"/>
    <row r="624" s="265" customFormat="1" x14ac:dyDescent="0.15"/>
    <row r="625" s="265" customFormat="1" x14ac:dyDescent="0.15"/>
    <row r="626" s="265" customFormat="1" x14ac:dyDescent="0.15"/>
    <row r="627" s="265" customFormat="1" x14ac:dyDescent="0.15"/>
    <row r="628" s="265" customFormat="1" x14ac:dyDescent="0.15"/>
    <row r="629" s="265" customFormat="1" x14ac:dyDescent="0.15"/>
    <row r="630" s="265" customFormat="1" x14ac:dyDescent="0.15"/>
    <row r="631" s="265" customFormat="1" x14ac:dyDescent="0.15"/>
    <row r="632" s="265" customFormat="1" x14ac:dyDescent="0.15"/>
    <row r="633" s="265" customFormat="1" x14ac:dyDescent="0.15"/>
    <row r="634" s="265" customFormat="1" x14ac:dyDescent="0.15"/>
    <row r="635" s="265" customFormat="1" x14ac:dyDescent="0.15"/>
    <row r="636" s="265" customFormat="1" x14ac:dyDescent="0.15"/>
    <row r="637" s="265" customFormat="1" x14ac:dyDescent="0.15"/>
    <row r="638" s="265" customFormat="1" x14ac:dyDescent="0.15"/>
    <row r="639" s="265" customFormat="1" x14ac:dyDescent="0.15"/>
    <row r="640" s="265" customFormat="1" x14ac:dyDescent="0.15"/>
    <row r="641" s="265" customFormat="1" x14ac:dyDescent="0.15"/>
    <row r="642" s="265" customFormat="1" x14ac:dyDescent="0.15"/>
    <row r="643" s="265" customFormat="1" x14ac:dyDescent="0.15"/>
    <row r="644" s="265" customFormat="1" x14ac:dyDescent="0.15"/>
    <row r="645" s="265" customFormat="1" x14ac:dyDescent="0.15"/>
    <row r="646" s="265" customFormat="1" x14ac:dyDescent="0.15"/>
    <row r="647" s="265" customFormat="1" x14ac:dyDescent="0.15"/>
    <row r="648" s="265" customFormat="1" x14ac:dyDescent="0.15"/>
    <row r="649" s="265" customFormat="1" x14ac:dyDescent="0.15"/>
    <row r="650" s="265" customFormat="1" x14ac:dyDescent="0.15"/>
    <row r="651" s="265" customFormat="1" x14ac:dyDescent="0.15"/>
    <row r="652" s="265" customFormat="1" x14ac:dyDescent="0.15"/>
    <row r="653" s="265" customFormat="1" x14ac:dyDescent="0.15"/>
    <row r="654" s="265" customFormat="1" x14ac:dyDescent="0.15"/>
    <row r="655" s="265" customFormat="1" x14ac:dyDescent="0.15"/>
    <row r="656" s="265" customFormat="1" x14ac:dyDescent="0.15"/>
    <row r="657" s="265" customFormat="1" x14ac:dyDescent="0.15"/>
    <row r="658" s="265" customFormat="1" x14ac:dyDescent="0.15"/>
    <row r="659" s="265" customFormat="1" x14ac:dyDescent="0.15"/>
    <row r="660" s="265" customFormat="1" x14ac:dyDescent="0.15"/>
    <row r="661" s="265" customFormat="1" x14ac:dyDescent="0.15"/>
    <row r="662" s="265" customFormat="1" x14ac:dyDescent="0.15"/>
    <row r="663" s="265" customFormat="1" x14ac:dyDescent="0.15"/>
    <row r="664" s="265" customFormat="1" x14ac:dyDescent="0.15"/>
    <row r="665" s="265" customFormat="1" x14ac:dyDescent="0.15"/>
    <row r="666" s="265" customFormat="1" x14ac:dyDescent="0.15"/>
    <row r="667" s="265" customFormat="1" x14ac:dyDescent="0.15"/>
    <row r="668" s="265" customFormat="1" x14ac:dyDescent="0.15"/>
    <row r="669" s="265" customFormat="1" x14ac:dyDescent="0.15"/>
    <row r="670" s="265" customFormat="1" x14ac:dyDescent="0.15"/>
    <row r="671" s="265" customFormat="1" x14ac:dyDescent="0.15"/>
    <row r="672" s="265" customFormat="1" x14ac:dyDescent="0.15"/>
    <row r="673" s="265" customFormat="1" x14ac:dyDescent="0.15"/>
    <row r="674" s="265" customFormat="1" x14ac:dyDescent="0.15"/>
    <row r="675" s="265" customFormat="1" x14ac:dyDescent="0.15"/>
    <row r="676" s="265" customFormat="1" x14ac:dyDescent="0.15"/>
    <row r="677" s="265" customFormat="1" x14ac:dyDescent="0.15"/>
    <row r="678" s="265" customFormat="1" x14ac:dyDescent="0.15"/>
    <row r="679" s="265" customFormat="1" x14ac:dyDescent="0.15"/>
    <row r="680" s="265" customFormat="1" x14ac:dyDescent="0.15"/>
    <row r="681" s="265" customFormat="1" x14ac:dyDescent="0.15"/>
    <row r="682" s="265" customFormat="1" x14ac:dyDescent="0.15"/>
    <row r="683" s="265" customFormat="1" x14ac:dyDescent="0.15"/>
    <row r="684" s="265" customFormat="1" x14ac:dyDescent="0.15"/>
    <row r="685" s="265" customFormat="1" x14ac:dyDescent="0.15"/>
    <row r="686" s="265" customFormat="1" x14ac:dyDescent="0.15"/>
    <row r="687" s="265" customFormat="1" x14ac:dyDescent="0.15"/>
    <row r="688" s="265" customFormat="1" x14ac:dyDescent="0.15"/>
    <row r="689" s="265" customFormat="1" x14ac:dyDescent="0.15"/>
    <row r="690" s="265" customFormat="1" x14ac:dyDescent="0.15"/>
    <row r="691" s="265" customFormat="1" x14ac:dyDescent="0.15"/>
    <row r="692" s="265" customFormat="1" x14ac:dyDescent="0.15"/>
    <row r="693" s="265" customFormat="1" x14ac:dyDescent="0.15"/>
    <row r="694" s="265" customFormat="1" x14ac:dyDescent="0.15"/>
    <row r="695" s="265" customFormat="1" x14ac:dyDescent="0.15"/>
    <row r="696" s="265" customFormat="1" x14ac:dyDescent="0.15"/>
    <row r="697" s="265" customFormat="1" x14ac:dyDescent="0.15"/>
    <row r="698" s="265" customFormat="1" x14ac:dyDescent="0.15"/>
    <row r="699" s="265" customFormat="1" x14ac:dyDescent="0.15"/>
    <row r="700" s="265" customFormat="1" x14ac:dyDescent="0.15"/>
    <row r="701" s="265" customFormat="1" x14ac:dyDescent="0.15"/>
    <row r="702" s="265" customFormat="1" x14ac:dyDescent="0.15"/>
    <row r="703" s="265" customFormat="1" x14ac:dyDescent="0.15"/>
    <row r="704" s="265" customFormat="1" x14ac:dyDescent="0.15"/>
    <row r="705" s="265" customFormat="1" x14ac:dyDescent="0.15"/>
    <row r="706" s="265" customFormat="1" x14ac:dyDescent="0.15"/>
    <row r="707" s="265" customFormat="1" x14ac:dyDescent="0.15"/>
    <row r="708" s="265" customFormat="1" x14ac:dyDescent="0.15"/>
    <row r="709" s="265" customFormat="1" x14ac:dyDescent="0.15"/>
    <row r="710" s="265" customFormat="1" x14ac:dyDescent="0.15"/>
    <row r="711" s="265" customFormat="1" x14ac:dyDescent="0.15"/>
    <row r="712" s="265" customFormat="1" x14ac:dyDescent="0.15"/>
    <row r="713" s="265" customFormat="1" x14ac:dyDescent="0.15"/>
    <row r="714" s="265" customFormat="1" x14ac:dyDescent="0.15"/>
    <row r="715" s="265" customFormat="1" x14ac:dyDescent="0.15"/>
    <row r="716" s="265" customFormat="1" x14ac:dyDescent="0.15"/>
    <row r="717" s="265" customFormat="1" x14ac:dyDescent="0.15"/>
    <row r="718" s="265" customFormat="1" x14ac:dyDescent="0.15"/>
    <row r="719" s="265" customFormat="1" x14ac:dyDescent="0.15"/>
    <row r="720" s="265" customFormat="1" x14ac:dyDescent="0.15"/>
    <row r="721" s="265" customFormat="1" x14ac:dyDescent="0.15"/>
    <row r="722" s="265" customFormat="1" x14ac:dyDescent="0.15"/>
    <row r="723" s="265" customFormat="1" x14ac:dyDescent="0.15"/>
    <row r="724" s="265" customFormat="1" x14ac:dyDescent="0.15"/>
    <row r="725" s="265" customFormat="1" x14ac:dyDescent="0.15"/>
    <row r="726" s="265" customFormat="1" x14ac:dyDescent="0.15"/>
    <row r="727" s="265" customFormat="1" x14ac:dyDescent="0.15"/>
    <row r="728" s="265" customFormat="1" x14ac:dyDescent="0.15"/>
    <row r="729" s="265" customFormat="1" x14ac:dyDescent="0.15"/>
    <row r="730" s="265" customFormat="1" x14ac:dyDescent="0.15"/>
    <row r="731" s="265" customFormat="1" x14ac:dyDescent="0.15"/>
    <row r="732" s="265" customFormat="1" x14ac:dyDescent="0.15"/>
    <row r="733" s="265" customFormat="1" x14ac:dyDescent="0.15"/>
    <row r="734" s="265" customFormat="1" x14ac:dyDescent="0.15"/>
    <row r="735" s="265" customFormat="1" x14ac:dyDescent="0.15"/>
    <row r="736" s="265" customFormat="1" x14ac:dyDescent="0.15"/>
    <row r="737" s="265" customFormat="1" x14ac:dyDescent="0.15"/>
    <row r="738" s="265" customFormat="1" x14ac:dyDescent="0.15"/>
    <row r="739" s="265" customFormat="1" x14ac:dyDescent="0.15"/>
    <row r="740" s="265" customFormat="1" x14ac:dyDescent="0.15"/>
    <row r="741" s="265" customFormat="1" x14ac:dyDescent="0.15"/>
    <row r="742" s="265" customFormat="1" x14ac:dyDescent="0.15"/>
    <row r="743" s="265" customFormat="1" x14ac:dyDescent="0.15"/>
    <row r="744" s="265" customFormat="1" x14ac:dyDescent="0.15"/>
    <row r="745" s="265" customFormat="1" x14ac:dyDescent="0.15"/>
    <row r="746" s="265" customFormat="1" x14ac:dyDescent="0.15"/>
    <row r="747" s="265" customFormat="1" x14ac:dyDescent="0.15"/>
    <row r="748" s="265" customFormat="1" x14ac:dyDescent="0.15"/>
    <row r="749" s="265" customFormat="1" x14ac:dyDescent="0.15"/>
    <row r="750" s="265" customFormat="1" x14ac:dyDescent="0.15"/>
    <row r="751" s="265" customFormat="1" x14ac:dyDescent="0.15"/>
    <row r="752" s="265" customFormat="1" x14ac:dyDescent="0.15"/>
    <row r="753" s="265" customFormat="1" x14ac:dyDescent="0.15"/>
    <row r="754" s="265" customFormat="1" x14ac:dyDescent="0.15"/>
    <row r="755" s="265" customFormat="1" x14ac:dyDescent="0.15"/>
    <row r="756" s="265" customFormat="1" x14ac:dyDescent="0.15"/>
    <row r="757" s="265" customFormat="1" x14ac:dyDescent="0.15"/>
    <row r="758" s="265" customFormat="1" x14ac:dyDescent="0.15"/>
    <row r="759" s="265" customFormat="1" x14ac:dyDescent="0.15"/>
    <row r="760" s="265" customFormat="1" x14ac:dyDescent="0.15"/>
    <row r="761" s="265" customFormat="1" x14ac:dyDescent="0.15"/>
    <row r="762" s="265" customFormat="1" x14ac:dyDescent="0.15"/>
    <row r="763" s="265" customFormat="1" x14ac:dyDescent="0.15"/>
    <row r="764" s="265" customFormat="1" x14ac:dyDescent="0.15"/>
    <row r="765" s="265" customFormat="1" x14ac:dyDescent="0.15"/>
    <row r="766" s="265" customFormat="1" x14ac:dyDescent="0.15"/>
    <row r="767" s="265" customFormat="1" x14ac:dyDescent="0.15"/>
    <row r="768" s="265" customFormat="1" x14ac:dyDescent="0.15"/>
    <row r="769" s="265" customFormat="1" x14ac:dyDescent="0.15"/>
    <row r="770" s="265" customFormat="1" x14ac:dyDescent="0.15"/>
    <row r="771" s="265" customFormat="1" x14ac:dyDescent="0.15"/>
    <row r="772" s="265" customFormat="1" x14ac:dyDescent="0.15"/>
    <row r="773" s="265" customFormat="1" x14ac:dyDescent="0.15"/>
    <row r="774" s="265" customFormat="1" x14ac:dyDescent="0.15"/>
    <row r="775" s="265" customFormat="1" x14ac:dyDescent="0.15"/>
    <row r="776" s="265" customFormat="1" x14ac:dyDescent="0.15"/>
    <row r="777" s="265" customFormat="1" x14ac:dyDescent="0.15"/>
    <row r="778" s="265" customFormat="1" x14ac:dyDescent="0.15"/>
    <row r="779" s="265" customFormat="1" x14ac:dyDescent="0.15"/>
    <row r="780" s="265" customFormat="1" x14ac:dyDescent="0.15"/>
    <row r="781" s="265" customFormat="1" x14ac:dyDescent="0.15"/>
    <row r="782" s="265" customFormat="1" x14ac:dyDescent="0.15"/>
    <row r="783" s="265" customFormat="1" x14ac:dyDescent="0.15"/>
    <row r="784" s="265" customFormat="1" x14ac:dyDescent="0.15"/>
    <row r="785" s="265" customFormat="1" x14ac:dyDescent="0.15"/>
    <row r="786" s="265" customFormat="1" x14ac:dyDescent="0.15"/>
    <row r="787" s="265" customFormat="1" x14ac:dyDescent="0.15"/>
    <row r="788" s="265" customFormat="1" x14ac:dyDescent="0.15"/>
    <row r="789" s="265" customFormat="1" x14ac:dyDescent="0.15"/>
    <row r="790" s="265" customFormat="1" x14ac:dyDescent="0.15"/>
    <row r="791" s="265" customFormat="1" x14ac:dyDescent="0.15"/>
    <row r="792" s="265" customFormat="1" x14ac:dyDescent="0.15"/>
    <row r="793" s="265" customFormat="1" x14ac:dyDescent="0.15"/>
    <row r="794" s="265" customFormat="1" x14ac:dyDescent="0.15"/>
    <row r="795" s="265" customFormat="1" x14ac:dyDescent="0.15"/>
    <row r="796" s="265" customFormat="1" x14ac:dyDescent="0.15"/>
    <row r="797" s="265" customFormat="1" x14ac:dyDescent="0.15"/>
    <row r="798" s="265" customFormat="1" x14ac:dyDescent="0.15"/>
    <row r="799" s="265" customFormat="1" x14ac:dyDescent="0.15"/>
    <row r="800" s="265" customFormat="1" x14ac:dyDescent="0.15"/>
    <row r="801" s="265" customFormat="1" x14ac:dyDescent="0.15"/>
    <row r="802" s="265" customFormat="1" x14ac:dyDescent="0.15"/>
    <row r="803" s="265" customFormat="1" x14ac:dyDescent="0.15"/>
    <row r="804" s="265" customFormat="1" x14ac:dyDescent="0.15"/>
    <row r="805" s="265" customFormat="1" x14ac:dyDescent="0.15"/>
    <row r="806" s="265" customFormat="1" x14ac:dyDescent="0.15"/>
    <row r="807" s="265" customFormat="1" x14ac:dyDescent="0.15"/>
    <row r="808" s="265" customFormat="1" x14ac:dyDescent="0.15"/>
    <row r="809" s="265" customFormat="1" x14ac:dyDescent="0.15"/>
    <row r="810" s="265" customFormat="1" x14ac:dyDescent="0.15"/>
    <row r="811" s="265" customFormat="1" x14ac:dyDescent="0.15"/>
    <row r="812" s="265" customFormat="1" x14ac:dyDescent="0.15"/>
    <row r="813" s="265" customFormat="1" x14ac:dyDescent="0.15"/>
    <row r="814" s="265" customFormat="1" x14ac:dyDescent="0.15"/>
    <row r="815" s="265" customFormat="1" x14ac:dyDescent="0.15"/>
    <row r="816" s="265" customFormat="1" x14ac:dyDescent="0.15"/>
    <row r="817" s="265" customFormat="1" x14ac:dyDescent="0.15"/>
    <row r="818" s="265" customFormat="1" x14ac:dyDescent="0.15"/>
    <row r="819" s="265" customFormat="1" x14ac:dyDescent="0.15"/>
    <row r="820" s="265" customFormat="1" x14ac:dyDescent="0.15"/>
    <row r="821" s="265" customFormat="1" x14ac:dyDescent="0.15"/>
    <row r="822" s="265" customFormat="1" x14ac:dyDescent="0.15"/>
    <row r="823" s="265" customFormat="1" x14ac:dyDescent="0.15"/>
    <row r="824" s="265" customFormat="1" x14ac:dyDescent="0.15"/>
    <row r="825" s="265" customFormat="1" x14ac:dyDescent="0.15"/>
    <row r="826" s="265" customFormat="1" x14ac:dyDescent="0.15"/>
    <row r="827" s="265" customFormat="1" x14ac:dyDescent="0.15"/>
    <row r="828" s="265" customFormat="1" x14ac:dyDescent="0.15"/>
    <row r="829" s="265" customFormat="1" x14ac:dyDescent="0.15"/>
    <row r="830" s="265" customFormat="1" x14ac:dyDescent="0.15"/>
    <row r="831" s="265" customFormat="1" x14ac:dyDescent="0.15"/>
    <row r="832" s="265" customFormat="1" x14ac:dyDescent="0.15"/>
    <row r="833" s="265" customFormat="1" x14ac:dyDescent="0.15"/>
    <row r="834" s="265" customFormat="1" x14ac:dyDescent="0.15"/>
    <row r="835" s="265" customFormat="1" x14ac:dyDescent="0.15"/>
    <row r="836" s="265" customFormat="1" x14ac:dyDescent="0.15"/>
    <row r="837" s="265" customFormat="1" x14ac:dyDescent="0.15"/>
    <row r="838" s="265" customFormat="1" x14ac:dyDescent="0.15"/>
    <row r="839" s="265" customFormat="1" x14ac:dyDescent="0.15"/>
    <row r="840" s="265" customFormat="1" x14ac:dyDescent="0.15"/>
    <row r="841" s="265" customFormat="1" x14ac:dyDescent="0.15"/>
    <row r="842" s="265" customFormat="1" x14ac:dyDescent="0.15"/>
    <row r="843" s="265" customFormat="1" x14ac:dyDescent="0.15"/>
    <row r="844" s="265" customFormat="1" x14ac:dyDescent="0.15"/>
    <row r="845" s="265" customFormat="1" x14ac:dyDescent="0.15"/>
    <row r="846" s="265" customFormat="1" x14ac:dyDescent="0.15"/>
    <row r="847" s="265" customFormat="1" x14ac:dyDescent="0.15"/>
    <row r="848" s="265" customFormat="1" x14ac:dyDescent="0.15"/>
    <row r="849" s="265" customFormat="1" x14ac:dyDescent="0.15"/>
    <row r="850" s="265" customFormat="1" x14ac:dyDescent="0.15"/>
    <row r="851" s="265" customFormat="1" x14ac:dyDescent="0.15"/>
    <row r="852" s="265" customFormat="1" x14ac:dyDescent="0.15"/>
    <row r="853" s="265" customFormat="1" x14ac:dyDescent="0.15"/>
    <row r="854" s="265" customFormat="1" x14ac:dyDescent="0.15"/>
    <row r="855" s="265" customFormat="1" x14ac:dyDescent="0.15"/>
    <row r="856" s="265" customFormat="1" x14ac:dyDescent="0.15"/>
    <row r="857" s="265" customFormat="1" x14ac:dyDescent="0.15"/>
    <row r="858" s="265" customFormat="1" x14ac:dyDescent="0.15"/>
    <row r="859" s="265" customFormat="1" x14ac:dyDescent="0.15"/>
    <row r="860" s="265" customFormat="1" x14ac:dyDescent="0.15"/>
    <row r="861" s="265" customFormat="1" x14ac:dyDescent="0.15"/>
    <row r="862" s="265" customFormat="1" x14ac:dyDescent="0.15"/>
    <row r="863" s="265" customFormat="1" x14ac:dyDescent="0.15"/>
    <row r="864" s="265" customFormat="1" x14ac:dyDescent="0.15"/>
    <row r="865" s="265" customFormat="1" x14ac:dyDescent="0.15"/>
    <row r="866" s="265" customFormat="1" x14ac:dyDescent="0.15"/>
    <row r="867" s="265" customFormat="1" x14ac:dyDescent="0.15"/>
    <row r="868" s="265" customFormat="1" x14ac:dyDescent="0.15"/>
    <row r="869" s="265" customFormat="1" x14ac:dyDescent="0.15"/>
    <row r="870" s="265" customFormat="1" x14ac:dyDescent="0.15"/>
    <row r="871" s="265" customFormat="1" x14ac:dyDescent="0.15"/>
    <row r="872" s="265" customFormat="1" x14ac:dyDescent="0.15"/>
    <row r="873" s="265" customFormat="1" x14ac:dyDescent="0.15"/>
    <row r="874" s="265" customFormat="1" x14ac:dyDescent="0.15"/>
    <row r="875" s="265" customFormat="1" x14ac:dyDescent="0.15"/>
    <row r="876" s="265" customFormat="1" x14ac:dyDescent="0.15"/>
    <row r="877" s="265" customFormat="1" x14ac:dyDescent="0.15"/>
    <row r="878" s="265" customFormat="1" x14ac:dyDescent="0.15"/>
    <row r="879" s="265" customFormat="1" x14ac:dyDescent="0.15"/>
    <row r="880" s="265" customFormat="1" x14ac:dyDescent="0.15"/>
    <row r="881" s="265" customFormat="1" x14ac:dyDescent="0.15"/>
    <row r="882" s="265" customFormat="1" x14ac:dyDescent="0.15"/>
    <row r="883" s="265" customFormat="1" x14ac:dyDescent="0.15"/>
    <row r="884" s="265" customFormat="1" x14ac:dyDescent="0.15"/>
    <row r="885" s="265" customFormat="1" x14ac:dyDescent="0.15"/>
    <row r="886" s="265" customFormat="1" x14ac:dyDescent="0.15"/>
    <row r="887" s="265" customFormat="1" x14ac:dyDescent="0.15"/>
    <row r="888" s="265" customFormat="1" x14ac:dyDescent="0.15"/>
    <row r="889" s="265" customFormat="1" x14ac:dyDescent="0.15"/>
    <row r="890" s="265" customFormat="1" x14ac:dyDescent="0.15"/>
    <row r="891" s="265" customFormat="1" x14ac:dyDescent="0.15"/>
    <row r="892" s="265" customFormat="1" x14ac:dyDescent="0.15"/>
    <row r="893" s="265" customFormat="1" x14ac:dyDescent="0.15"/>
    <row r="894" s="265" customFormat="1" x14ac:dyDescent="0.15"/>
    <row r="895" s="265" customFormat="1" x14ac:dyDescent="0.15"/>
    <row r="896" s="265" customFormat="1" x14ac:dyDescent="0.15"/>
    <row r="897" s="265" customFormat="1" x14ac:dyDescent="0.15"/>
    <row r="898" s="265" customFormat="1" x14ac:dyDescent="0.15"/>
    <row r="899" s="265" customFormat="1" x14ac:dyDescent="0.15"/>
    <row r="900" s="265" customFormat="1" x14ac:dyDescent="0.15"/>
    <row r="901" s="265" customFormat="1" x14ac:dyDescent="0.15"/>
    <row r="902" s="265" customFormat="1" x14ac:dyDescent="0.15"/>
    <row r="903" s="265" customFormat="1" x14ac:dyDescent="0.15"/>
    <row r="904" s="265" customFormat="1" x14ac:dyDescent="0.15"/>
    <row r="905" s="265" customFormat="1" x14ac:dyDescent="0.15"/>
    <row r="906" s="265" customFormat="1" x14ac:dyDescent="0.15"/>
    <row r="907" s="265" customFormat="1" x14ac:dyDescent="0.15"/>
    <row r="908" s="265" customFormat="1" x14ac:dyDescent="0.15"/>
    <row r="909" s="265" customFormat="1" x14ac:dyDescent="0.15"/>
    <row r="910" s="265" customFormat="1" x14ac:dyDescent="0.15"/>
    <row r="911" s="265" customFormat="1" x14ac:dyDescent="0.15"/>
    <row r="912" s="265" customFormat="1" x14ac:dyDescent="0.15"/>
    <row r="913" s="265" customFormat="1" x14ac:dyDescent="0.15"/>
    <row r="914" s="265" customFormat="1" x14ac:dyDescent="0.15"/>
    <row r="915" s="265" customFormat="1" x14ac:dyDescent="0.15"/>
    <row r="916" s="265" customFormat="1" x14ac:dyDescent="0.15"/>
    <row r="917" s="265" customFormat="1" x14ac:dyDescent="0.15"/>
    <row r="918" s="265" customFormat="1" x14ac:dyDescent="0.15"/>
    <row r="919" s="265" customFormat="1" x14ac:dyDescent="0.15"/>
    <row r="920" s="265" customFormat="1" x14ac:dyDescent="0.15"/>
    <row r="921" s="265" customFormat="1" x14ac:dyDescent="0.15"/>
    <row r="922" s="265" customFormat="1" x14ac:dyDescent="0.15"/>
    <row r="923" s="265" customFormat="1" x14ac:dyDescent="0.15"/>
    <row r="924" s="265" customFormat="1" x14ac:dyDescent="0.15"/>
    <row r="925" s="265" customFormat="1" x14ac:dyDescent="0.15"/>
    <row r="926" s="265" customFormat="1" x14ac:dyDescent="0.15"/>
    <row r="927" s="265" customFormat="1" x14ac:dyDescent="0.15"/>
    <row r="928" s="265" customFormat="1" x14ac:dyDescent="0.15"/>
    <row r="929" s="265" customFormat="1" x14ac:dyDescent="0.15"/>
    <row r="930" s="265" customFormat="1" x14ac:dyDescent="0.15"/>
    <row r="931" s="265" customFormat="1" x14ac:dyDescent="0.15"/>
    <row r="932" s="265" customFormat="1" x14ac:dyDescent="0.15"/>
    <row r="933" s="265" customFormat="1" x14ac:dyDescent="0.15"/>
    <row r="934" s="265" customFormat="1" x14ac:dyDescent="0.15"/>
    <row r="935" s="265" customFormat="1" x14ac:dyDescent="0.15"/>
    <row r="936" s="265" customFormat="1" x14ac:dyDescent="0.15"/>
    <row r="937" s="265" customFormat="1" x14ac:dyDescent="0.15"/>
    <row r="938" s="265" customFormat="1" x14ac:dyDescent="0.15"/>
    <row r="939" s="265" customFormat="1" x14ac:dyDescent="0.15"/>
    <row r="940" s="265" customFormat="1" x14ac:dyDescent="0.15"/>
    <row r="941" s="265" customFormat="1" x14ac:dyDescent="0.15"/>
    <row r="942" s="265" customFormat="1" x14ac:dyDescent="0.15"/>
    <row r="943" s="265" customFormat="1" x14ac:dyDescent="0.15"/>
    <row r="944" s="265" customFormat="1" x14ac:dyDescent="0.15"/>
    <row r="945" s="265" customFormat="1" x14ac:dyDescent="0.15"/>
    <row r="946" s="265" customFormat="1" x14ac:dyDescent="0.15"/>
    <row r="947" s="265" customFormat="1" x14ac:dyDescent="0.15"/>
    <row r="948" s="265" customFormat="1" x14ac:dyDescent="0.15"/>
    <row r="949" s="265" customFormat="1" x14ac:dyDescent="0.15"/>
    <row r="950" s="265" customFormat="1" x14ac:dyDescent="0.15"/>
    <row r="951" s="265" customFormat="1" x14ac:dyDescent="0.15"/>
    <row r="952" s="265" customFormat="1" x14ac:dyDescent="0.15"/>
    <row r="953" s="265" customFormat="1" x14ac:dyDescent="0.15"/>
    <row r="954" s="265" customFormat="1" x14ac:dyDescent="0.15"/>
    <row r="955" s="265" customFormat="1" x14ac:dyDescent="0.15"/>
    <row r="956" s="265" customFormat="1" x14ac:dyDescent="0.15"/>
    <row r="957" s="265" customFormat="1" x14ac:dyDescent="0.15"/>
    <row r="958" s="265" customFormat="1" x14ac:dyDescent="0.15"/>
    <row r="959" s="265" customFormat="1" x14ac:dyDescent="0.15"/>
    <row r="960" s="265" customFormat="1" x14ac:dyDescent="0.15"/>
    <row r="961" s="265" customFormat="1" x14ac:dyDescent="0.15"/>
    <row r="962" s="265" customFormat="1" x14ac:dyDescent="0.15"/>
    <row r="963" s="265" customFormat="1" x14ac:dyDescent="0.15"/>
    <row r="964" s="265" customFormat="1" x14ac:dyDescent="0.15"/>
    <row r="965" s="265" customFormat="1" x14ac:dyDescent="0.15"/>
    <row r="966" s="265" customFormat="1" x14ac:dyDescent="0.15"/>
    <row r="967" s="265" customFormat="1" x14ac:dyDescent="0.15"/>
    <row r="968" s="265" customFormat="1" x14ac:dyDescent="0.15"/>
    <row r="969" s="265" customFormat="1" x14ac:dyDescent="0.15"/>
    <row r="970" s="265" customFormat="1" x14ac:dyDescent="0.15"/>
    <row r="971" s="265" customFormat="1" x14ac:dyDescent="0.15"/>
    <row r="972" s="265" customFormat="1" x14ac:dyDescent="0.15"/>
    <row r="973" s="265" customFormat="1" x14ac:dyDescent="0.15"/>
    <row r="974" s="265" customFormat="1" x14ac:dyDescent="0.15"/>
    <row r="975" s="265" customFormat="1" x14ac:dyDescent="0.15"/>
    <row r="976" s="265" customFormat="1" x14ac:dyDescent="0.15"/>
    <row r="977" s="265" customFormat="1" x14ac:dyDescent="0.15"/>
    <row r="978" s="265" customFormat="1" x14ac:dyDescent="0.15"/>
    <row r="979" s="265" customFormat="1" x14ac:dyDescent="0.15"/>
    <row r="980" s="265" customFormat="1" x14ac:dyDescent="0.15"/>
    <row r="981" s="265" customFormat="1" x14ac:dyDescent="0.15"/>
    <row r="982" s="265" customFormat="1" x14ac:dyDescent="0.15"/>
    <row r="983" s="265" customFormat="1" x14ac:dyDescent="0.15"/>
    <row r="984" s="265" customFormat="1" x14ac:dyDescent="0.15"/>
    <row r="985" s="265" customFormat="1" x14ac:dyDescent="0.15"/>
    <row r="986" s="265" customFormat="1" x14ac:dyDescent="0.15"/>
    <row r="987" s="265" customFormat="1" x14ac:dyDescent="0.15"/>
    <row r="988" s="265" customFormat="1" x14ac:dyDescent="0.15"/>
    <row r="989" s="265" customFormat="1" x14ac:dyDescent="0.15"/>
    <row r="990" s="265" customFormat="1" x14ac:dyDescent="0.15"/>
    <row r="991" s="265" customFormat="1" x14ac:dyDescent="0.15"/>
    <row r="992" s="265" customFormat="1" x14ac:dyDescent="0.15"/>
    <row r="993" s="265" customFormat="1" x14ac:dyDescent="0.15"/>
    <row r="994" s="265" customFormat="1" x14ac:dyDescent="0.15"/>
    <row r="995" s="265" customFormat="1" x14ac:dyDescent="0.15"/>
    <row r="996" s="265" customFormat="1" x14ac:dyDescent="0.15"/>
    <row r="997" s="265" customFormat="1" x14ac:dyDescent="0.15"/>
    <row r="998" s="265" customFormat="1" x14ac:dyDescent="0.15"/>
    <row r="999" s="265" customFormat="1" x14ac:dyDescent="0.15"/>
    <row r="1000" s="265" customFormat="1" x14ac:dyDescent="0.15"/>
    <row r="1001" s="265" customFormat="1" x14ac:dyDescent="0.15"/>
    <row r="1002" s="265" customFormat="1" x14ac:dyDescent="0.15"/>
    <row r="1003" s="265" customFormat="1" x14ac:dyDescent="0.15"/>
    <row r="1004" s="265" customFormat="1" x14ac:dyDescent="0.15"/>
    <row r="1005" s="265" customFormat="1" x14ac:dyDescent="0.15"/>
    <row r="1006" s="265" customFormat="1" x14ac:dyDescent="0.15"/>
    <row r="1007" s="265" customFormat="1" x14ac:dyDescent="0.15"/>
    <row r="1008" s="265" customFormat="1" x14ac:dyDescent="0.15"/>
    <row r="1009" s="265" customFormat="1" x14ac:dyDescent="0.15"/>
    <row r="1010" s="265" customFormat="1" x14ac:dyDescent="0.15"/>
    <row r="1011" s="265" customFormat="1" x14ac:dyDescent="0.15"/>
    <row r="1012" s="265" customFormat="1" x14ac:dyDescent="0.15"/>
    <row r="1013" s="265" customFormat="1" x14ac:dyDescent="0.15"/>
    <row r="1014" s="265" customFormat="1" x14ac:dyDescent="0.15"/>
    <row r="1015" s="265" customFormat="1" x14ac:dyDescent="0.15"/>
    <row r="1016" s="265" customFormat="1" x14ac:dyDescent="0.15"/>
    <row r="1017" s="265" customFormat="1" x14ac:dyDescent="0.15"/>
    <row r="1018" s="265" customFormat="1" x14ac:dyDescent="0.15"/>
    <row r="1019" s="265" customFormat="1" x14ac:dyDescent="0.15"/>
    <row r="1020" s="265" customFormat="1" x14ac:dyDescent="0.15"/>
    <row r="1021" s="265" customFormat="1" x14ac:dyDescent="0.15"/>
    <row r="1022" s="265" customFormat="1" x14ac:dyDescent="0.15"/>
    <row r="1023" s="265" customFormat="1" x14ac:dyDescent="0.15"/>
    <row r="1024" s="265" customFormat="1" x14ac:dyDescent="0.15"/>
    <row r="1025" s="265" customFormat="1" x14ac:dyDescent="0.15"/>
    <row r="1026" s="265" customFormat="1" x14ac:dyDescent="0.15"/>
    <row r="1027" s="265" customFormat="1" x14ac:dyDescent="0.15"/>
    <row r="1028" s="265" customFormat="1" x14ac:dyDescent="0.15"/>
    <row r="1029" s="265" customFormat="1" x14ac:dyDescent="0.15"/>
    <row r="1030" s="265" customFormat="1" x14ac:dyDescent="0.15"/>
    <row r="1031" s="265" customFormat="1" x14ac:dyDescent="0.15"/>
    <row r="1032" s="265" customFormat="1" x14ac:dyDescent="0.15"/>
    <row r="1033" s="265" customFormat="1" x14ac:dyDescent="0.15"/>
    <row r="1034" s="265" customFormat="1" x14ac:dyDescent="0.15"/>
    <row r="1035" s="265" customFormat="1" x14ac:dyDescent="0.15"/>
    <row r="1036" s="265" customFormat="1" x14ac:dyDescent="0.15"/>
    <row r="1037" s="265" customFormat="1" x14ac:dyDescent="0.15"/>
    <row r="1038" s="265" customFormat="1" x14ac:dyDescent="0.15"/>
    <row r="1039" s="265" customFormat="1" x14ac:dyDescent="0.15"/>
    <row r="1040" s="265" customFormat="1" x14ac:dyDescent="0.15"/>
    <row r="1041" s="265" customFormat="1" x14ac:dyDescent="0.15"/>
    <row r="1042" s="265" customFormat="1" x14ac:dyDescent="0.15"/>
    <row r="1043" s="265" customFormat="1" x14ac:dyDescent="0.15"/>
    <row r="1044" s="265" customFormat="1" x14ac:dyDescent="0.15"/>
    <row r="1045" s="265" customFormat="1" x14ac:dyDescent="0.15"/>
    <row r="1046" s="265" customFormat="1" x14ac:dyDescent="0.15"/>
    <row r="1047" s="265" customFormat="1" x14ac:dyDescent="0.15"/>
    <row r="1048" s="265" customFormat="1" x14ac:dyDescent="0.15"/>
    <row r="1049" s="265" customFormat="1" x14ac:dyDescent="0.15"/>
    <row r="1050" s="265" customFormat="1" x14ac:dyDescent="0.15"/>
    <row r="1051" s="265" customFormat="1" x14ac:dyDescent="0.15"/>
    <row r="1052" s="265" customFormat="1" x14ac:dyDescent="0.15"/>
    <row r="1053" s="265" customFormat="1" x14ac:dyDescent="0.15"/>
    <row r="1054" s="265" customFormat="1" x14ac:dyDescent="0.15"/>
    <row r="1055" s="265" customFormat="1" x14ac:dyDescent="0.15"/>
    <row r="1056" s="265" customFormat="1" x14ac:dyDescent="0.15"/>
    <row r="1057" s="265" customFormat="1" x14ac:dyDescent="0.15"/>
    <row r="1058" s="265" customFormat="1" x14ac:dyDescent="0.15"/>
    <row r="1059" s="265" customFormat="1" x14ac:dyDescent="0.15"/>
    <row r="1060" s="265" customFormat="1" x14ac:dyDescent="0.15"/>
    <row r="1061" s="265" customFormat="1" x14ac:dyDescent="0.15"/>
    <row r="1062" s="265" customFormat="1" x14ac:dyDescent="0.15"/>
    <row r="1063" s="265" customFormat="1" x14ac:dyDescent="0.15"/>
    <row r="1064" s="265" customFormat="1" x14ac:dyDescent="0.15"/>
    <row r="1065" s="265" customFormat="1" x14ac:dyDescent="0.15"/>
    <row r="1066" s="265" customFormat="1" x14ac:dyDescent="0.15"/>
    <row r="1067" s="265" customFormat="1" x14ac:dyDescent="0.15"/>
    <row r="1068" s="265" customFormat="1" x14ac:dyDescent="0.15"/>
    <row r="1069" s="265" customFormat="1" x14ac:dyDescent="0.15"/>
    <row r="1070" s="265" customFormat="1" x14ac:dyDescent="0.15"/>
    <row r="1071" s="265" customFormat="1" x14ac:dyDescent="0.15"/>
    <row r="1072" s="265" customFormat="1" x14ac:dyDescent="0.15"/>
    <row r="1073" s="265" customFormat="1" x14ac:dyDescent="0.15"/>
    <row r="1074" s="265" customFormat="1" x14ac:dyDescent="0.15"/>
    <row r="1075" s="265" customFormat="1" x14ac:dyDescent="0.15"/>
    <row r="1076" s="265" customFormat="1" x14ac:dyDescent="0.15"/>
    <row r="1077" s="265" customFormat="1" x14ac:dyDescent="0.15"/>
    <row r="1078" s="265" customFormat="1" x14ac:dyDescent="0.15"/>
    <row r="1079" s="265" customFormat="1" x14ac:dyDescent="0.15"/>
    <row r="1080" s="265" customFormat="1" x14ac:dyDescent="0.15"/>
    <row r="1081" s="265" customFormat="1" x14ac:dyDescent="0.15"/>
    <row r="1082" s="265" customFormat="1" x14ac:dyDescent="0.15"/>
    <row r="1083" s="265" customFormat="1" x14ac:dyDescent="0.15"/>
    <row r="1084" s="265" customFormat="1" x14ac:dyDescent="0.15"/>
    <row r="1085" s="265" customFormat="1" x14ac:dyDescent="0.15"/>
    <row r="1086" s="265" customFormat="1" x14ac:dyDescent="0.15"/>
    <row r="1087" s="265" customFormat="1" x14ac:dyDescent="0.15"/>
    <row r="1088" s="265" customFormat="1" x14ac:dyDescent="0.15"/>
    <row r="1089" s="265" customFormat="1" x14ac:dyDescent="0.15"/>
    <row r="1090" s="265" customFormat="1" x14ac:dyDescent="0.15"/>
    <row r="1091" s="265" customFormat="1" x14ac:dyDescent="0.15"/>
    <row r="1092" s="265" customFormat="1" x14ac:dyDescent="0.15"/>
    <row r="1093" s="265" customFormat="1" x14ac:dyDescent="0.15"/>
    <row r="1094" s="265" customFormat="1" x14ac:dyDescent="0.15"/>
    <row r="1095" s="265" customFormat="1" x14ac:dyDescent="0.15"/>
    <row r="1096" s="265" customFormat="1" x14ac:dyDescent="0.15"/>
    <row r="1097" s="265" customFormat="1" x14ac:dyDescent="0.15"/>
    <row r="1098" s="265" customFormat="1" x14ac:dyDescent="0.15"/>
    <row r="1099" s="265" customFormat="1" x14ac:dyDescent="0.15"/>
    <row r="1100" s="265" customFormat="1" x14ac:dyDescent="0.15"/>
    <row r="1101" s="265" customFormat="1" x14ac:dyDescent="0.15"/>
    <row r="1102" s="265" customFormat="1" x14ac:dyDescent="0.15"/>
    <row r="1103" s="265" customFormat="1" x14ac:dyDescent="0.15"/>
    <row r="1104" s="265" customFormat="1" x14ac:dyDescent="0.15"/>
    <row r="1105" s="265" customFormat="1" x14ac:dyDescent="0.15"/>
    <row r="1106" s="265" customFormat="1" x14ac:dyDescent="0.15"/>
    <row r="1107" s="265" customFormat="1" x14ac:dyDescent="0.15"/>
    <row r="1108" s="265" customFormat="1" x14ac:dyDescent="0.15"/>
    <row r="1109" s="265" customFormat="1" x14ac:dyDescent="0.15"/>
    <row r="1110" s="265" customFormat="1" x14ac:dyDescent="0.15"/>
    <row r="1111" s="265" customFormat="1" x14ac:dyDescent="0.15"/>
    <row r="1112" s="265" customFormat="1" x14ac:dyDescent="0.15"/>
    <row r="1113" s="265" customFormat="1" x14ac:dyDescent="0.15"/>
    <row r="1114" s="265" customFormat="1" x14ac:dyDescent="0.15"/>
    <row r="1115" s="265" customFormat="1" x14ac:dyDescent="0.15"/>
    <row r="1116" s="265" customFormat="1" x14ac:dyDescent="0.15"/>
    <row r="1117" s="265" customFormat="1" x14ac:dyDescent="0.15"/>
    <row r="1118" s="265" customFormat="1" x14ac:dyDescent="0.15"/>
    <row r="1119" s="265" customFormat="1" x14ac:dyDescent="0.15"/>
    <row r="1120" s="265" customFormat="1" x14ac:dyDescent="0.15"/>
    <row r="1121" s="265" customFormat="1" x14ac:dyDescent="0.15"/>
    <row r="1122" s="265" customFormat="1" x14ac:dyDescent="0.15"/>
    <row r="1123" s="265" customFormat="1" x14ac:dyDescent="0.15"/>
    <row r="1124" s="265" customFormat="1" x14ac:dyDescent="0.15"/>
    <row r="1125" s="265" customFormat="1" x14ac:dyDescent="0.15"/>
    <row r="1126" s="265" customFormat="1" x14ac:dyDescent="0.15"/>
    <row r="1127" s="265" customFormat="1" x14ac:dyDescent="0.15"/>
    <row r="1128" s="265" customFormat="1" x14ac:dyDescent="0.15"/>
    <row r="1129" s="265" customFormat="1" x14ac:dyDescent="0.15"/>
    <row r="1130" s="265" customFormat="1" x14ac:dyDescent="0.15"/>
    <row r="1131" s="265" customFormat="1" x14ac:dyDescent="0.15"/>
    <row r="1132" s="265" customFormat="1" x14ac:dyDescent="0.15"/>
    <row r="1133" s="265" customFormat="1" x14ac:dyDescent="0.15"/>
    <row r="1134" s="265" customFormat="1" x14ac:dyDescent="0.15"/>
    <row r="1135" s="265" customFormat="1" x14ac:dyDescent="0.15"/>
    <row r="1136" s="265" customFormat="1" x14ac:dyDescent="0.15"/>
    <row r="1137" s="265" customFormat="1" x14ac:dyDescent="0.15"/>
    <row r="1138" s="265" customFormat="1" x14ac:dyDescent="0.15"/>
    <row r="1139" s="265" customFormat="1" x14ac:dyDescent="0.15"/>
    <row r="1140" s="265" customFormat="1" x14ac:dyDescent="0.15"/>
    <row r="1141" s="265" customFormat="1" x14ac:dyDescent="0.15"/>
    <row r="1142" s="265" customFormat="1" x14ac:dyDescent="0.15"/>
    <row r="1143" s="265" customFormat="1" x14ac:dyDescent="0.15"/>
    <row r="1144" s="265" customFormat="1" x14ac:dyDescent="0.15"/>
    <row r="1145" s="265" customFormat="1" x14ac:dyDescent="0.15"/>
    <row r="1146" s="265" customFormat="1" x14ac:dyDescent="0.15"/>
    <row r="1147" s="265" customFormat="1" x14ac:dyDescent="0.15"/>
    <row r="1148" s="265" customFormat="1" x14ac:dyDescent="0.15"/>
    <row r="1149" s="265" customFormat="1" x14ac:dyDescent="0.15"/>
    <row r="1150" s="265" customFormat="1" x14ac:dyDescent="0.15"/>
    <row r="1151" s="265" customFormat="1" x14ac:dyDescent="0.15"/>
    <row r="1152" s="265" customFormat="1" x14ac:dyDescent="0.15"/>
    <row r="1153" s="265" customFormat="1" x14ac:dyDescent="0.15"/>
    <row r="1154" s="265" customFormat="1" x14ac:dyDescent="0.15"/>
    <row r="1155" s="265" customFormat="1" x14ac:dyDescent="0.15"/>
    <row r="1156" s="265" customFormat="1" x14ac:dyDescent="0.15"/>
    <row r="1157" s="265" customFormat="1" x14ac:dyDescent="0.15"/>
    <row r="1158" s="265" customFormat="1" x14ac:dyDescent="0.15"/>
    <row r="1159" s="265" customFormat="1" x14ac:dyDescent="0.15"/>
    <row r="1160" s="265" customFormat="1" x14ac:dyDescent="0.15"/>
    <row r="1161" s="265" customFormat="1" x14ac:dyDescent="0.15"/>
    <row r="1162" s="265" customFormat="1" x14ac:dyDescent="0.15"/>
    <row r="1163" s="265" customFormat="1" x14ac:dyDescent="0.15"/>
    <row r="1164" s="265" customFormat="1" x14ac:dyDescent="0.15"/>
    <row r="1165" s="265" customFormat="1" x14ac:dyDescent="0.15"/>
    <row r="1166" s="265" customFormat="1" x14ac:dyDescent="0.15"/>
    <row r="1167" s="265" customFormat="1" x14ac:dyDescent="0.15"/>
    <row r="1168" s="265" customFormat="1" x14ac:dyDescent="0.15"/>
    <row r="1169" s="265" customFormat="1" x14ac:dyDescent="0.15"/>
    <row r="1170" s="265" customFormat="1" x14ac:dyDescent="0.15"/>
    <row r="1171" s="265" customFormat="1" x14ac:dyDescent="0.15"/>
    <row r="1172" s="265" customFormat="1" x14ac:dyDescent="0.15"/>
    <row r="1173" s="265" customFormat="1" x14ac:dyDescent="0.15"/>
    <row r="1174" s="265" customFormat="1" x14ac:dyDescent="0.15"/>
    <row r="1175" s="265" customFormat="1" x14ac:dyDescent="0.15"/>
    <row r="1176" s="265" customFormat="1" x14ac:dyDescent="0.15"/>
    <row r="1177" s="265" customFormat="1" x14ac:dyDescent="0.15"/>
    <row r="1178" s="265" customFormat="1" x14ac:dyDescent="0.15"/>
    <row r="1179" s="265" customFormat="1" x14ac:dyDescent="0.15"/>
    <row r="1180" s="265" customFormat="1" x14ac:dyDescent="0.15"/>
    <row r="1181" s="265" customFormat="1" x14ac:dyDescent="0.15"/>
    <row r="1182" s="265" customFormat="1" x14ac:dyDescent="0.15"/>
    <row r="1183" s="265" customFormat="1" x14ac:dyDescent="0.15"/>
    <row r="1184" s="265" customFormat="1" x14ac:dyDescent="0.15"/>
    <row r="1185" s="265" customFormat="1" x14ac:dyDescent="0.15"/>
    <row r="1186" s="265" customFormat="1" x14ac:dyDescent="0.15"/>
    <row r="1187" s="265" customFormat="1" x14ac:dyDescent="0.15"/>
    <row r="1188" s="265" customFormat="1" x14ac:dyDescent="0.15"/>
    <row r="1189" s="265" customFormat="1" x14ac:dyDescent="0.15"/>
    <row r="1190" s="265" customFormat="1" x14ac:dyDescent="0.15"/>
    <row r="1191" s="265" customFormat="1" x14ac:dyDescent="0.15"/>
    <row r="1192" s="265" customFormat="1" x14ac:dyDescent="0.15"/>
    <row r="1193" s="265" customFormat="1" x14ac:dyDescent="0.15"/>
    <row r="1194" s="265" customFormat="1" x14ac:dyDescent="0.15"/>
    <row r="1195" s="265" customFormat="1" x14ac:dyDescent="0.15"/>
    <row r="1196" s="265" customFormat="1" x14ac:dyDescent="0.15"/>
    <row r="1197" s="265" customFormat="1" x14ac:dyDescent="0.15"/>
    <row r="1198" s="265" customFormat="1" x14ac:dyDescent="0.15"/>
    <row r="1199" s="265" customFormat="1" x14ac:dyDescent="0.15"/>
    <row r="1200" s="265" customFormat="1" x14ac:dyDescent="0.15"/>
    <row r="1201" s="265" customFormat="1" x14ac:dyDescent="0.15"/>
    <row r="1202" s="265" customFormat="1" x14ac:dyDescent="0.15"/>
    <row r="1203" s="265" customFormat="1" x14ac:dyDescent="0.15"/>
    <row r="1204" s="265" customFormat="1" x14ac:dyDescent="0.15"/>
    <row r="1205" s="265" customFormat="1" x14ac:dyDescent="0.15"/>
    <row r="1206" s="265" customFormat="1" x14ac:dyDescent="0.15"/>
    <row r="1207" s="265" customFormat="1" x14ac:dyDescent="0.15"/>
    <row r="1208" s="265" customFormat="1" x14ac:dyDescent="0.15"/>
    <row r="1209" s="265" customFormat="1" x14ac:dyDescent="0.15"/>
    <row r="1210" s="265" customFormat="1" x14ac:dyDescent="0.15"/>
    <row r="1211" s="265" customFormat="1" x14ac:dyDescent="0.15"/>
    <row r="1212" s="265" customFormat="1" x14ac:dyDescent="0.15"/>
    <row r="1213" s="265" customFormat="1" x14ac:dyDescent="0.15"/>
    <row r="1214" s="265" customFormat="1" x14ac:dyDescent="0.15"/>
    <row r="1215" s="265" customFormat="1" x14ac:dyDescent="0.15"/>
    <row r="1216" s="265" customFormat="1" x14ac:dyDescent="0.15"/>
    <row r="1217" s="265" customFormat="1" x14ac:dyDescent="0.15"/>
    <row r="1218" s="265" customFormat="1" x14ac:dyDescent="0.15"/>
    <row r="1219" s="265" customFormat="1" x14ac:dyDescent="0.15"/>
    <row r="1220" s="265" customFormat="1" x14ac:dyDescent="0.15"/>
    <row r="1221" s="265" customFormat="1" x14ac:dyDescent="0.15"/>
    <row r="1222" s="265" customFormat="1" x14ac:dyDescent="0.15"/>
    <row r="1223" s="265" customFormat="1" x14ac:dyDescent="0.15"/>
    <row r="1224" s="265" customFormat="1" x14ac:dyDescent="0.15"/>
    <row r="1225" s="265" customFormat="1" x14ac:dyDescent="0.15"/>
    <row r="1226" s="265" customFormat="1" x14ac:dyDescent="0.15"/>
    <row r="1227" s="265" customFormat="1" x14ac:dyDescent="0.15"/>
    <row r="1228" s="265" customFormat="1" x14ac:dyDescent="0.15"/>
    <row r="1229" s="265" customFormat="1" x14ac:dyDescent="0.15"/>
    <row r="1230" s="265" customFormat="1" x14ac:dyDescent="0.15"/>
    <row r="1231" s="265" customFormat="1" x14ac:dyDescent="0.15"/>
    <row r="1232" s="265" customFormat="1" x14ac:dyDescent="0.15"/>
    <row r="1233" s="265" customFormat="1" x14ac:dyDescent="0.15"/>
    <row r="1234" s="265" customFormat="1" x14ac:dyDescent="0.15"/>
    <row r="1235" s="265" customFormat="1" x14ac:dyDescent="0.15"/>
    <row r="1236" s="265" customFormat="1" x14ac:dyDescent="0.15"/>
    <row r="1237" s="265" customFormat="1" x14ac:dyDescent="0.15"/>
    <row r="1238" s="265" customFormat="1" x14ac:dyDescent="0.15"/>
    <row r="1239" s="265" customFormat="1" x14ac:dyDescent="0.15"/>
    <row r="1240" s="265" customFormat="1" x14ac:dyDescent="0.15"/>
    <row r="1241" s="265" customFormat="1" x14ac:dyDescent="0.15"/>
    <row r="1242" s="265" customFormat="1" x14ac:dyDescent="0.15"/>
    <row r="1243" s="265" customFormat="1" x14ac:dyDescent="0.15"/>
    <row r="1244" s="265" customFormat="1" x14ac:dyDescent="0.15"/>
    <row r="1245" s="265" customFormat="1" x14ac:dyDescent="0.15"/>
    <row r="1246" s="265" customFormat="1" x14ac:dyDescent="0.15"/>
    <row r="1247" s="265" customFormat="1" x14ac:dyDescent="0.15"/>
    <row r="1248" s="265" customFormat="1" x14ac:dyDescent="0.15"/>
    <row r="1249" s="265" customFormat="1" x14ac:dyDescent="0.15"/>
    <row r="1250" s="265" customFormat="1" x14ac:dyDescent="0.15"/>
    <row r="1251" s="265" customFormat="1" x14ac:dyDescent="0.15"/>
    <row r="1252" s="265" customFormat="1" x14ac:dyDescent="0.15"/>
    <row r="1253" s="265" customFormat="1" x14ac:dyDescent="0.15"/>
    <row r="1254" s="265" customFormat="1" x14ac:dyDescent="0.15"/>
    <row r="1255" s="265" customFormat="1" x14ac:dyDescent="0.15"/>
    <row r="1256" s="265" customFormat="1" x14ac:dyDescent="0.15"/>
    <row r="1257" s="265" customFormat="1" x14ac:dyDescent="0.15"/>
    <row r="1258" s="265" customFormat="1" x14ac:dyDescent="0.15"/>
    <row r="1259" s="265" customFormat="1" x14ac:dyDescent="0.15"/>
    <row r="1260" s="265" customFormat="1" x14ac:dyDescent="0.15"/>
    <row r="1261" s="265" customFormat="1" x14ac:dyDescent="0.15"/>
    <row r="1262" s="265" customFormat="1" x14ac:dyDescent="0.15"/>
    <row r="1263" s="265" customFormat="1" x14ac:dyDescent="0.15"/>
    <row r="1264" s="265" customFormat="1" x14ac:dyDescent="0.15"/>
    <row r="1265" s="265" customFormat="1" x14ac:dyDescent="0.15"/>
    <row r="1266" s="265" customFormat="1" x14ac:dyDescent="0.15"/>
    <row r="1267" s="265" customFormat="1" x14ac:dyDescent="0.15"/>
    <row r="1268" s="265" customFormat="1" x14ac:dyDescent="0.15"/>
    <row r="1269" s="265" customFormat="1" x14ac:dyDescent="0.15"/>
    <row r="1270" s="265" customFormat="1" x14ac:dyDescent="0.15"/>
    <row r="1271" s="265" customFormat="1" x14ac:dyDescent="0.15"/>
    <row r="1272" s="265" customFormat="1" x14ac:dyDescent="0.15"/>
    <row r="1273" s="265" customFormat="1" x14ac:dyDescent="0.15"/>
    <row r="1274" s="265" customFormat="1" x14ac:dyDescent="0.15"/>
    <row r="1275" s="265" customFormat="1" x14ac:dyDescent="0.15"/>
    <row r="1276" s="265" customFormat="1" x14ac:dyDescent="0.15"/>
    <row r="1277" s="265" customFormat="1" x14ac:dyDescent="0.15"/>
    <row r="1278" s="265" customFormat="1" x14ac:dyDescent="0.15"/>
    <row r="1279" s="265" customFormat="1" x14ac:dyDescent="0.15"/>
    <row r="1280" s="265" customFormat="1" x14ac:dyDescent="0.15"/>
    <row r="1281" s="265" customFormat="1" x14ac:dyDescent="0.15"/>
    <row r="1282" s="265" customFormat="1" x14ac:dyDescent="0.15"/>
    <row r="1283" s="265" customFormat="1" x14ac:dyDescent="0.15"/>
    <row r="1284" s="265" customFormat="1" x14ac:dyDescent="0.15"/>
    <row r="1285" s="265" customFormat="1" x14ac:dyDescent="0.15"/>
    <row r="1286" s="265" customFormat="1" x14ac:dyDescent="0.15"/>
    <row r="1287" s="265" customFormat="1" x14ac:dyDescent="0.15"/>
    <row r="1288" s="265" customFormat="1" x14ac:dyDescent="0.15"/>
    <row r="1289" s="265" customFormat="1" x14ac:dyDescent="0.15"/>
    <row r="1290" s="265" customFormat="1" x14ac:dyDescent="0.15"/>
    <row r="1291" s="265" customFormat="1" x14ac:dyDescent="0.15"/>
    <row r="1292" s="265" customFormat="1" x14ac:dyDescent="0.15"/>
    <row r="1293" s="265" customFormat="1" x14ac:dyDescent="0.15"/>
    <row r="1294" s="265" customFormat="1" x14ac:dyDescent="0.15"/>
    <row r="1295" s="265" customFormat="1" x14ac:dyDescent="0.15"/>
    <row r="1296" s="265" customFormat="1" x14ac:dyDescent="0.15"/>
    <row r="1297" s="265" customFormat="1" x14ac:dyDescent="0.15"/>
    <row r="1298" s="265" customFormat="1" x14ac:dyDescent="0.15"/>
    <row r="1299" s="265" customFormat="1" x14ac:dyDescent="0.15"/>
    <row r="1300" s="265" customFormat="1" x14ac:dyDescent="0.15"/>
    <row r="1301" s="265" customFormat="1" x14ac:dyDescent="0.15"/>
    <row r="1302" s="265" customFormat="1" x14ac:dyDescent="0.15"/>
    <row r="1303" s="265" customFormat="1" x14ac:dyDescent="0.15"/>
    <row r="1304" s="265" customFormat="1" x14ac:dyDescent="0.15"/>
    <row r="1305" s="265" customFormat="1" x14ac:dyDescent="0.15"/>
    <row r="1306" s="265" customFormat="1" x14ac:dyDescent="0.15"/>
    <row r="1307" s="265" customFormat="1" x14ac:dyDescent="0.15"/>
    <row r="1308" s="265" customFormat="1" x14ac:dyDescent="0.15"/>
    <row r="1309" s="265" customFormat="1" x14ac:dyDescent="0.15"/>
    <row r="1310" s="265" customFormat="1" x14ac:dyDescent="0.15"/>
    <row r="1311" s="265" customFormat="1" x14ac:dyDescent="0.15"/>
    <row r="1312" s="265" customFormat="1" x14ac:dyDescent="0.15"/>
    <row r="1313" s="265" customFormat="1" x14ac:dyDescent="0.15"/>
    <row r="1314" s="265" customFormat="1" x14ac:dyDescent="0.15"/>
    <row r="1315" s="265" customFormat="1" x14ac:dyDescent="0.15"/>
    <row r="1316" s="265" customFormat="1" x14ac:dyDescent="0.15"/>
    <row r="1317" s="265" customFormat="1" x14ac:dyDescent="0.15"/>
    <row r="1318" s="265" customFormat="1" x14ac:dyDescent="0.15"/>
    <row r="1319" s="265" customFormat="1" x14ac:dyDescent="0.15"/>
    <row r="1320" s="265" customFormat="1" x14ac:dyDescent="0.15"/>
    <row r="1321" s="265" customFormat="1" x14ac:dyDescent="0.15"/>
    <row r="1322" s="265" customFormat="1" x14ac:dyDescent="0.15"/>
    <row r="1323" s="265" customFormat="1" x14ac:dyDescent="0.15"/>
    <row r="1324" s="265" customFormat="1" x14ac:dyDescent="0.15"/>
    <row r="1325" s="265" customFormat="1" x14ac:dyDescent="0.15"/>
    <row r="1326" s="265" customFormat="1" x14ac:dyDescent="0.15"/>
    <row r="1327" s="265" customFormat="1" x14ac:dyDescent="0.15"/>
    <row r="1328" s="265" customFormat="1" x14ac:dyDescent="0.15"/>
    <row r="1329" s="265" customFormat="1" x14ac:dyDescent="0.15"/>
    <row r="1330" s="265" customFormat="1" x14ac:dyDescent="0.15"/>
    <row r="1331" s="265" customFormat="1" x14ac:dyDescent="0.15"/>
    <row r="1332" s="265" customFormat="1" x14ac:dyDescent="0.15"/>
    <row r="1333" s="265" customFormat="1" x14ac:dyDescent="0.15"/>
    <row r="1334" s="265" customFormat="1" x14ac:dyDescent="0.15"/>
    <row r="1335" s="265" customFormat="1" x14ac:dyDescent="0.15"/>
    <row r="1336" s="265" customFormat="1" x14ac:dyDescent="0.15"/>
    <row r="1337" s="265" customFormat="1" x14ac:dyDescent="0.15"/>
    <row r="1338" s="265" customFormat="1" x14ac:dyDescent="0.15"/>
    <row r="1339" s="265" customFormat="1" x14ac:dyDescent="0.15"/>
    <row r="1340" s="265" customFormat="1" x14ac:dyDescent="0.15"/>
    <row r="1341" s="265" customFormat="1" x14ac:dyDescent="0.15"/>
    <row r="1342" s="265" customFormat="1" x14ac:dyDescent="0.15"/>
    <row r="1343" s="265" customFormat="1" x14ac:dyDescent="0.15"/>
    <row r="1344" s="265" customFormat="1" x14ac:dyDescent="0.15"/>
    <row r="1345" s="265" customFormat="1" x14ac:dyDescent="0.15"/>
    <row r="1346" s="265" customFormat="1" x14ac:dyDescent="0.15"/>
    <row r="1347" s="265" customFormat="1" x14ac:dyDescent="0.15"/>
    <row r="1348" s="265" customFormat="1" x14ac:dyDescent="0.15"/>
    <row r="1349" s="265" customFormat="1" x14ac:dyDescent="0.15"/>
    <row r="1350" s="265" customFormat="1" x14ac:dyDescent="0.15"/>
    <row r="1351" s="265" customFormat="1" x14ac:dyDescent="0.15"/>
    <row r="1352" s="265" customFormat="1" x14ac:dyDescent="0.15"/>
    <row r="1353" s="265" customFormat="1" x14ac:dyDescent="0.15"/>
    <row r="1354" s="265" customFormat="1" x14ac:dyDescent="0.15"/>
    <row r="1355" s="265" customFormat="1" x14ac:dyDescent="0.15"/>
    <row r="1356" s="265" customFormat="1" x14ac:dyDescent="0.15"/>
    <row r="1357" s="265" customFormat="1" x14ac:dyDescent="0.15"/>
    <row r="1358" s="265" customFormat="1" x14ac:dyDescent="0.15"/>
    <row r="1359" s="265" customFormat="1" x14ac:dyDescent="0.15"/>
    <row r="1360" s="265" customFormat="1" x14ac:dyDescent="0.15"/>
    <row r="1361" s="265" customFormat="1" x14ac:dyDescent="0.15"/>
    <row r="1362" s="265" customFormat="1" x14ac:dyDescent="0.15"/>
    <row r="1363" s="265" customFormat="1" x14ac:dyDescent="0.15"/>
    <row r="1364" s="265" customFormat="1" x14ac:dyDescent="0.15"/>
    <row r="1365" s="265" customFormat="1" x14ac:dyDescent="0.15"/>
    <row r="1366" s="265" customFormat="1" x14ac:dyDescent="0.15"/>
    <row r="1367" s="265" customFormat="1" x14ac:dyDescent="0.15"/>
    <row r="1368" s="265" customFormat="1" x14ac:dyDescent="0.15"/>
    <row r="1369" s="265" customFormat="1" x14ac:dyDescent="0.15"/>
    <row r="1370" s="265" customFormat="1" x14ac:dyDescent="0.15"/>
    <row r="1371" s="265" customFormat="1" x14ac:dyDescent="0.15"/>
    <row r="1372" s="265" customFormat="1" x14ac:dyDescent="0.15"/>
    <row r="1373" s="265" customFormat="1" x14ac:dyDescent="0.15"/>
    <row r="1374" s="265" customFormat="1" x14ac:dyDescent="0.15"/>
    <row r="1375" s="265" customFormat="1" x14ac:dyDescent="0.15"/>
    <row r="1376" s="265" customFormat="1" x14ac:dyDescent="0.15"/>
    <row r="1377" s="265" customFormat="1" x14ac:dyDescent="0.15"/>
    <row r="1378" s="265" customFormat="1" x14ac:dyDescent="0.15"/>
    <row r="1379" s="265" customFormat="1" x14ac:dyDescent="0.15"/>
    <row r="1380" s="265" customFormat="1" x14ac:dyDescent="0.15"/>
    <row r="1381" s="265" customFormat="1" x14ac:dyDescent="0.15"/>
    <row r="1382" s="265" customFormat="1" x14ac:dyDescent="0.15"/>
    <row r="1383" s="265" customFormat="1" x14ac:dyDescent="0.15"/>
    <row r="1384" s="265" customFormat="1" x14ac:dyDescent="0.15"/>
    <row r="1385" s="265" customFormat="1" x14ac:dyDescent="0.15"/>
    <row r="1386" s="265" customFormat="1" x14ac:dyDescent="0.15"/>
    <row r="1387" s="265" customFormat="1" x14ac:dyDescent="0.15"/>
    <row r="1388" s="265" customFormat="1" x14ac:dyDescent="0.15"/>
    <row r="1389" s="265" customFormat="1" x14ac:dyDescent="0.15"/>
    <row r="1390" s="265" customFormat="1" x14ac:dyDescent="0.15"/>
    <row r="1391" s="265" customFormat="1" x14ac:dyDescent="0.15"/>
    <row r="1392" s="265" customFormat="1" x14ac:dyDescent="0.15"/>
    <row r="1393" s="265" customFormat="1" x14ac:dyDescent="0.15"/>
    <row r="1394" s="265" customFormat="1" x14ac:dyDescent="0.15"/>
    <row r="1395" s="265" customFormat="1" x14ac:dyDescent="0.15"/>
    <row r="1396" s="265" customFormat="1" x14ac:dyDescent="0.15"/>
    <row r="1397" s="265" customFormat="1" x14ac:dyDescent="0.15"/>
    <row r="1398" s="265" customFormat="1" x14ac:dyDescent="0.15"/>
    <row r="1399" s="265" customFormat="1" x14ac:dyDescent="0.15"/>
    <row r="1400" s="265" customFormat="1" x14ac:dyDescent="0.15"/>
    <row r="1401" s="265" customFormat="1" x14ac:dyDescent="0.15"/>
    <row r="1402" s="265" customFormat="1" x14ac:dyDescent="0.15"/>
    <row r="1403" s="265" customFormat="1" x14ac:dyDescent="0.15"/>
    <row r="1404" s="265" customFormat="1" x14ac:dyDescent="0.15"/>
    <row r="1405" s="265" customFormat="1" x14ac:dyDescent="0.15"/>
    <row r="1406" s="265" customFormat="1" x14ac:dyDescent="0.15"/>
    <row r="1407" s="265" customFormat="1" x14ac:dyDescent="0.15"/>
    <row r="1408" s="265" customFormat="1" x14ac:dyDescent="0.15"/>
    <row r="1409" s="265" customFormat="1" x14ac:dyDescent="0.15"/>
    <row r="1410" s="265" customFormat="1" x14ac:dyDescent="0.15"/>
    <row r="1411" s="265" customFormat="1" x14ac:dyDescent="0.15"/>
    <row r="1412" s="265" customFormat="1" x14ac:dyDescent="0.15"/>
    <row r="1413" s="265" customFormat="1" x14ac:dyDescent="0.15"/>
    <row r="1414" s="265" customFormat="1" x14ac:dyDescent="0.15"/>
    <row r="1415" s="265" customFormat="1" x14ac:dyDescent="0.15"/>
    <row r="1416" s="265" customFormat="1" x14ac:dyDescent="0.15"/>
    <row r="1417" s="265" customFormat="1" x14ac:dyDescent="0.15"/>
    <row r="1418" s="265" customFormat="1" x14ac:dyDescent="0.15"/>
    <row r="1419" s="265" customFormat="1" x14ac:dyDescent="0.15"/>
    <row r="1420" s="265" customFormat="1" x14ac:dyDescent="0.15"/>
    <row r="1421" s="265" customFormat="1" x14ac:dyDescent="0.15"/>
    <row r="1422" s="265" customFormat="1" x14ac:dyDescent="0.15"/>
    <row r="1423" s="265" customFormat="1" x14ac:dyDescent="0.15"/>
    <row r="1424" s="265" customFormat="1" x14ac:dyDescent="0.15"/>
    <row r="1425" s="265" customFormat="1" x14ac:dyDescent="0.15"/>
    <row r="1426" s="265" customFormat="1" x14ac:dyDescent="0.15"/>
    <row r="1427" s="265" customFormat="1" x14ac:dyDescent="0.15"/>
    <row r="1428" s="265" customFormat="1" x14ac:dyDescent="0.15"/>
    <row r="1429" s="265" customFormat="1" x14ac:dyDescent="0.15"/>
    <row r="1430" s="265" customFormat="1" x14ac:dyDescent="0.15"/>
    <row r="1431" s="265" customFormat="1" x14ac:dyDescent="0.15"/>
    <row r="1432" s="265" customFormat="1" x14ac:dyDescent="0.15"/>
    <row r="1433" s="265" customFormat="1" x14ac:dyDescent="0.15"/>
    <row r="1434" s="265" customFormat="1" x14ac:dyDescent="0.15"/>
    <row r="1435" s="265" customFormat="1" x14ac:dyDescent="0.15"/>
    <row r="1436" s="265" customFormat="1" x14ac:dyDescent="0.15"/>
    <row r="1437" s="265" customFormat="1" x14ac:dyDescent="0.15"/>
    <row r="1438" s="265" customFormat="1" x14ac:dyDescent="0.15"/>
    <row r="1439" s="265" customFormat="1" x14ac:dyDescent="0.15"/>
    <row r="1440" s="265" customFormat="1" x14ac:dyDescent="0.15"/>
    <row r="1441" s="265" customFormat="1" x14ac:dyDescent="0.15"/>
    <row r="1442" s="265" customFormat="1" x14ac:dyDescent="0.15"/>
    <row r="1443" s="265" customFormat="1" x14ac:dyDescent="0.15"/>
    <row r="1444" s="265" customFormat="1" x14ac:dyDescent="0.15"/>
    <row r="1445" s="265" customFormat="1" x14ac:dyDescent="0.15"/>
    <row r="1446" s="265" customFormat="1" x14ac:dyDescent="0.15"/>
    <row r="1447" s="265" customFormat="1" x14ac:dyDescent="0.15"/>
    <row r="1448" s="265" customFormat="1" x14ac:dyDescent="0.15"/>
    <row r="1449" s="265" customFormat="1" x14ac:dyDescent="0.15"/>
    <row r="1450" s="265" customFormat="1" x14ac:dyDescent="0.15"/>
    <row r="1451" s="265" customFormat="1" x14ac:dyDescent="0.15"/>
    <row r="1452" s="265" customFormat="1" x14ac:dyDescent="0.15"/>
    <row r="1453" s="265" customFormat="1" x14ac:dyDescent="0.15"/>
    <row r="1454" s="265" customFormat="1" x14ac:dyDescent="0.15"/>
    <row r="1455" s="265" customFormat="1" x14ac:dyDescent="0.15"/>
    <row r="1456" s="265" customFormat="1" x14ac:dyDescent="0.15"/>
    <row r="1457" s="265" customFormat="1" x14ac:dyDescent="0.15"/>
    <row r="1458" s="265" customFormat="1" x14ac:dyDescent="0.15"/>
    <row r="1459" s="265" customFormat="1" x14ac:dyDescent="0.15"/>
    <row r="1460" s="265" customFormat="1" x14ac:dyDescent="0.15"/>
    <row r="1461" s="265" customFormat="1" x14ac:dyDescent="0.15"/>
    <row r="1462" s="265" customFormat="1" x14ac:dyDescent="0.15"/>
    <row r="1463" s="265" customFormat="1" x14ac:dyDescent="0.15"/>
    <row r="1464" s="265" customFormat="1" x14ac:dyDescent="0.15"/>
    <row r="1465" s="265" customFormat="1" x14ac:dyDescent="0.15"/>
    <row r="1466" s="265" customFormat="1" x14ac:dyDescent="0.15"/>
    <row r="1467" s="265" customFormat="1" x14ac:dyDescent="0.15"/>
    <row r="1468" s="265" customFormat="1" x14ac:dyDescent="0.15"/>
    <row r="1469" s="265" customFormat="1" x14ac:dyDescent="0.15"/>
    <row r="1470" s="265" customFormat="1" x14ac:dyDescent="0.15"/>
    <row r="1471" s="265" customFormat="1" x14ac:dyDescent="0.15"/>
    <row r="1472" s="265" customFormat="1" x14ac:dyDescent="0.15"/>
    <row r="1473" s="265" customFormat="1" x14ac:dyDescent="0.15"/>
    <row r="1474" s="265" customFormat="1" x14ac:dyDescent="0.15"/>
    <row r="1475" s="265" customFormat="1" x14ac:dyDescent="0.15"/>
    <row r="1476" s="265" customFormat="1" x14ac:dyDescent="0.15"/>
    <row r="1477" s="265" customFormat="1" x14ac:dyDescent="0.15"/>
    <row r="1478" s="265" customFormat="1" x14ac:dyDescent="0.15"/>
    <row r="1479" s="265" customFormat="1" x14ac:dyDescent="0.15"/>
    <row r="1480" s="265" customFormat="1" x14ac:dyDescent="0.15"/>
    <row r="1481" s="265" customFormat="1" x14ac:dyDescent="0.15"/>
    <row r="1482" s="265" customFormat="1" x14ac:dyDescent="0.15"/>
    <row r="1483" s="265" customFormat="1" x14ac:dyDescent="0.15"/>
    <row r="1484" s="265" customFormat="1" x14ac:dyDescent="0.15"/>
    <row r="1485" s="265" customFormat="1" x14ac:dyDescent="0.15"/>
    <row r="1486" s="265" customFormat="1" x14ac:dyDescent="0.15"/>
    <row r="1487" s="265" customFormat="1" x14ac:dyDescent="0.15"/>
    <row r="1488" s="265" customFormat="1" x14ac:dyDescent="0.15"/>
    <row r="1489" s="265" customFormat="1" x14ac:dyDescent="0.15"/>
    <row r="1490" s="265" customFormat="1" x14ac:dyDescent="0.15"/>
    <row r="1491" s="265" customFormat="1" x14ac:dyDescent="0.15"/>
    <row r="1492" s="265" customFormat="1" x14ac:dyDescent="0.15"/>
    <row r="1493" s="265" customFormat="1" x14ac:dyDescent="0.15"/>
    <row r="1494" s="265" customFormat="1" x14ac:dyDescent="0.15"/>
    <row r="1495" s="265" customFormat="1" x14ac:dyDescent="0.15"/>
    <row r="1496" s="265" customFormat="1" x14ac:dyDescent="0.15"/>
    <row r="1497" s="265" customFormat="1" x14ac:dyDescent="0.15"/>
    <row r="1498" s="265" customFormat="1" x14ac:dyDescent="0.15"/>
    <row r="1499" s="265" customFormat="1" x14ac:dyDescent="0.15"/>
    <row r="1500" s="265" customFormat="1" x14ac:dyDescent="0.15"/>
    <row r="1501" s="265" customFormat="1" x14ac:dyDescent="0.15"/>
    <row r="1502" s="265" customFormat="1" x14ac:dyDescent="0.15"/>
    <row r="1503" s="265" customFormat="1" x14ac:dyDescent="0.15"/>
    <row r="1504" s="265" customFormat="1" x14ac:dyDescent="0.15"/>
    <row r="1505" s="265" customFormat="1" x14ac:dyDescent="0.15"/>
    <row r="1506" s="265" customFormat="1" x14ac:dyDescent="0.15"/>
    <row r="1507" s="265" customFormat="1" x14ac:dyDescent="0.15"/>
    <row r="1508" s="265" customFormat="1" x14ac:dyDescent="0.15"/>
    <row r="1509" s="265" customFormat="1" x14ac:dyDescent="0.15"/>
    <row r="1510" s="265" customFormat="1" x14ac:dyDescent="0.15"/>
    <row r="1511" s="265" customFormat="1" x14ac:dyDescent="0.15"/>
    <row r="1512" s="265" customFormat="1" x14ac:dyDescent="0.15"/>
    <row r="1513" s="265" customFormat="1" x14ac:dyDescent="0.15"/>
    <row r="1514" s="265" customFormat="1" x14ac:dyDescent="0.15"/>
    <row r="1515" s="265" customFormat="1" x14ac:dyDescent="0.15"/>
    <row r="1516" s="265" customFormat="1" x14ac:dyDescent="0.15"/>
    <row r="1517" s="265" customFormat="1" x14ac:dyDescent="0.15"/>
    <row r="1518" s="265" customFormat="1" x14ac:dyDescent="0.15"/>
    <row r="1519" s="265" customFormat="1" x14ac:dyDescent="0.15"/>
    <row r="1520" s="265" customFormat="1" x14ac:dyDescent="0.15"/>
    <row r="1521" s="265" customFormat="1" x14ac:dyDescent="0.15"/>
    <row r="1522" s="265" customFormat="1" x14ac:dyDescent="0.15"/>
    <row r="1523" s="265" customFormat="1" x14ac:dyDescent="0.15"/>
    <row r="1524" s="265" customFormat="1" x14ac:dyDescent="0.15"/>
    <row r="1525" s="265" customFormat="1" x14ac:dyDescent="0.15"/>
    <row r="1526" s="265" customFormat="1" x14ac:dyDescent="0.15"/>
    <row r="1527" s="265" customFormat="1" x14ac:dyDescent="0.15"/>
    <row r="1528" s="265" customFormat="1" x14ac:dyDescent="0.15"/>
    <row r="1529" s="265" customFormat="1" x14ac:dyDescent="0.15"/>
    <row r="1530" s="265" customFormat="1" x14ac:dyDescent="0.15"/>
    <row r="1531" s="265" customFormat="1" x14ac:dyDescent="0.15"/>
    <row r="1532" s="265" customFormat="1" x14ac:dyDescent="0.15"/>
    <row r="1533" s="265" customFormat="1" x14ac:dyDescent="0.15"/>
    <row r="1534" s="265" customFormat="1" x14ac:dyDescent="0.15"/>
    <row r="1535" s="265" customFormat="1" x14ac:dyDescent="0.15"/>
    <row r="1536" s="265" customFormat="1" x14ac:dyDescent="0.15"/>
    <row r="1537" s="265" customFormat="1" x14ac:dyDescent="0.15"/>
    <row r="1538" s="265" customFormat="1" x14ac:dyDescent="0.15"/>
    <row r="1539" s="265" customFormat="1" x14ac:dyDescent="0.15"/>
    <row r="1540" s="265" customFormat="1" x14ac:dyDescent="0.15"/>
    <row r="1541" s="265" customFormat="1" x14ac:dyDescent="0.15"/>
    <row r="1542" s="265" customFormat="1" x14ac:dyDescent="0.15"/>
    <row r="1543" s="265" customFormat="1" x14ac:dyDescent="0.15"/>
    <row r="1544" s="265" customFormat="1" x14ac:dyDescent="0.15"/>
    <row r="1545" s="265" customFormat="1" x14ac:dyDescent="0.15"/>
    <row r="1546" s="265" customFormat="1" x14ac:dyDescent="0.15"/>
    <row r="1547" s="265" customFormat="1" x14ac:dyDescent="0.15"/>
    <row r="1548" s="265" customFormat="1" x14ac:dyDescent="0.15"/>
    <row r="1549" s="265" customFormat="1" x14ac:dyDescent="0.15"/>
    <row r="1550" s="265" customFormat="1" x14ac:dyDescent="0.15"/>
    <row r="1551" s="265" customFormat="1" x14ac:dyDescent="0.15"/>
    <row r="1552" s="265" customFormat="1" x14ac:dyDescent="0.15"/>
    <row r="1553" s="265" customFormat="1" x14ac:dyDescent="0.15"/>
    <row r="1554" s="265" customFormat="1" x14ac:dyDescent="0.15"/>
    <row r="1555" s="265" customFormat="1" x14ac:dyDescent="0.15"/>
    <row r="1556" s="265" customFormat="1" x14ac:dyDescent="0.15"/>
    <row r="1557" s="265" customFormat="1" x14ac:dyDescent="0.15"/>
    <row r="1558" s="265" customFormat="1" x14ac:dyDescent="0.15"/>
    <row r="1559" s="265" customFormat="1" x14ac:dyDescent="0.15"/>
    <row r="1560" s="265" customFormat="1" x14ac:dyDescent="0.15"/>
    <row r="1561" s="265" customFormat="1" x14ac:dyDescent="0.15"/>
    <row r="1562" s="265" customFormat="1" x14ac:dyDescent="0.15"/>
    <row r="1563" s="265" customFormat="1" x14ac:dyDescent="0.15"/>
    <row r="1564" s="265" customFormat="1" x14ac:dyDescent="0.15"/>
    <row r="1565" s="265" customFormat="1" x14ac:dyDescent="0.15"/>
    <row r="1566" s="265" customFormat="1" x14ac:dyDescent="0.15"/>
    <row r="1567" s="265" customFormat="1" x14ac:dyDescent="0.15"/>
    <row r="1568" s="265" customFormat="1" x14ac:dyDescent="0.15"/>
    <row r="1569" s="265" customFormat="1" x14ac:dyDescent="0.15"/>
    <row r="1570" s="265" customFormat="1" x14ac:dyDescent="0.15"/>
    <row r="1571" s="265" customFormat="1" x14ac:dyDescent="0.15"/>
    <row r="1572" s="265" customFormat="1" x14ac:dyDescent="0.15"/>
    <row r="1573" s="265" customFormat="1" x14ac:dyDescent="0.15"/>
    <row r="1574" s="265" customFormat="1" x14ac:dyDescent="0.15"/>
    <row r="1575" s="265" customFormat="1" x14ac:dyDescent="0.15"/>
    <row r="1576" s="265" customFormat="1" x14ac:dyDescent="0.15"/>
    <row r="1577" s="265" customFormat="1" x14ac:dyDescent="0.15"/>
    <row r="1578" s="265" customFormat="1" x14ac:dyDescent="0.15"/>
    <row r="1579" s="265" customFormat="1" x14ac:dyDescent="0.15"/>
    <row r="1580" s="265" customFormat="1" x14ac:dyDescent="0.15"/>
    <row r="1581" s="265" customFormat="1" x14ac:dyDescent="0.15"/>
    <row r="1582" s="265" customFormat="1" x14ac:dyDescent="0.15"/>
    <row r="1583" s="265" customFormat="1" x14ac:dyDescent="0.15"/>
    <row r="1584" s="265" customFormat="1" x14ac:dyDescent="0.15"/>
    <row r="1585" s="265" customFormat="1" x14ac:dyDescent="0.15"/>
    <row r="1586" s="265" customFormat="1" x14ac:dyDescent="0.15"/>
    <row r="1587" s="265" customFormat="1" x14ac:dyDescent="0.15"/>
    <row r="1588" s="265" customFormat="1" x14ac:dyDescent="0.15"/>
    <row r="1589" s="265" customFormat="1" x14ac:dyDescent="0.15"/>
    <row r="1590" s="265" customFormat="1" x14ac:dyDescent="0.15"/>
    <row r="1591" s="265" customFormat="1" x14ac:dyDescent="0.15"/>
    <row r="1592" s="265" customFormat="1" x14ac:dyDescent="0.15"/>
    <row r="1593" s="265" customFormat="1" x14ac:dyDescent="0.15"/>
    <row r="1594" s="265" customFormat="1" x14ac:dyDescent="0.15"/>
    <row r="1595" s="265" customFormat="1" x14ac:dyDescent="0.15"/>
    <row r="1596" s="265" customFormat="1" x14ac:dyDescent="0.15"/>
    <row r="1597" s="265" customFormat="1" x14ac:dyDescent="0.15"/>
    <row r="1598" s="265" customFormat="1" x14ac:dyDescent="0.15"/>
    <row r="1599" s="265" customFormat="1" x14ac:dyDescent="0.15"/>
    <row r="1600" s="265" customFormat="1" x14ac:dyDescent="0.15"/>
    <row r="1601" s="265" customFormat="1" x14ac:dyDescent="0.15"/>
    <row r="1602" s="265" customFormat="1" x14ac:dyDescent="0.15"/>
    <row r="1603" s="265" customFormat="1" x14ac:dyDescent="0.15"/>
    <row r="1604" s="265" customFormat="1" x14ac:dyDescent="0.15"/>
    <row r="1605" s="265" customFormat="1" x14ac:dyDescent="0.15"/>
    <row r="1606" s="265" customFormat="1" x14ac:dyDescent="0.15"/>
    <row r="1607" s="265" customFormat="1" x14ac:dyDescent="0.15"/>
    <row r="1608" s="265" customFormat="1" x14ac:dyDescent="0.15"/>
    <row r="1609" s="265" customFormat="1" x14ac:dyDescent="0.15"/>
    <row r="1610" s="265" customFormat="1" x14ac:dyDescent="0.15"/>
    <row r="1611" s="265" customFormat="1" x14ac:dyDescent="0.15"/>
    <row r="1612" s="265" customFormat="1" x14ac:dyDescent="0.15"/>
    <row r="1613" s="265" customFormat="1" x14ac:dyDescent="0.15"/>
    <row r="1614" s="265" customFormat="1" x14ac:dyDescent="0.15"/>
    <row r="1615" s="265" customFormat="1" x14ac:dyDescent="0.15"/>
    <row r="1616" s="265" customFormat="1" x14ac:dyDescent="0.15"/>
    <row r="1617" s="265" customFormat="1" x14ac:dyDescent="0.15"/>
    <row r="1618" s="265" customFormat="1" x14ac:dyDescent="0.15"/>
    <row r="1619" s="265" customFormat="1" x14ac:dyDescent="0.15"/>
    <row r="1620" s="265" customFormat="1" x14ac:dyDescent="0.15"/>
    <row r="1621" s="265" customFormat="1" x14ac:dyDescent="0.15"/>
    <row r="1622" s="265" customFormat="1" x14ac:dyDescent="0.15"/>
    <row r="1623" s="265" customFormat="1" x14ac:dyDescent="0.15"/>
    <row r="1624" s="265" customFormat="1" x14ac:dyDescent="0.15"/>
    <row r="1625" s="265" customFormat="1" x14ac:dyDescent="0.15"/>
    <row r="1626" s="265" customFormat="1" x14ac:dyDescent="0.15"/>
    <row r="1627" s="265" customFormat="1" x14ac:dyDescent="0.15"/>
    <row r="1628" s="265" customFormat="1" x14ac:dyDescent="0.15"/>
    <row r="1629" s="265" customFormat="1" x14ac:dyDescent="0.15"/>
    <row r="1630" s="265" customFormat="1" x14ac:dyDescent="0.15"/>
    <row r="1631" s="265" customFormat="1" x14ac:dyDescent="0.15"/>
    <row r="1632" s="265" customFormat="1" x14ac:dyDescent="0.15"/>
    <row r="1633" s="265" customFormat="1" x14ac:dyDescent="0.15"/>
    <row r="1634" s="265" customFormat="1" x14ac:dyDescent="0.15"/>
    <row r="1635" s="265" customFormat="1" x14ac:dyDescent="0.15"/>
    <row r="1636" s="265" customFormat="1" x14ac:dyDescent="0.15"/>
    <row r="1637" s="265" customFormat="1" x14ac:dyDescent="0.15"/>
    <row r="1638" s="265" customFormat="1" x14ac:dyDescent="0.15"/>
    <row r="1639" s="265" customFormat="1" x14ac:dyDescent="0.15"/>
    <row r="1640" s="265" customFormat="1" x14ac:dyDescent="0.15"/>
    <row r="1641" s="265" customFormat="1" x14ac:dyDescent="0.15"/>
    <row r="1642" s="265" customFormat="1" x14ac:dyDescent="0.15"/>
    <row r="1643" s="265" customFormat="1" x14ac:dyDescent="0.15"/>
    <row r="1644" s="265" customFormat="1" x14ac:dyDescent="0.15"/>
    <row r="1645" s="265" customFormat="1" x14ac:dyDescent="0.15"/>
    <row r="1646" s="265" customFormat="1" x14ac:dyDescent="0.15"/>
    <row r="1647" s="265" customFormat="1" x14ac:dyDescent="0.15"/>
    <row r="1648" s="265" customFormat="1" x14ac:dyDescent="0.15"/>
    <row r="1649" s="265" customFormat="1" x14ac:dyDescent="0.15"/>
    <row r="1650" s="265" customFormat="1" x14ac:dyDescent="0.15"/>
    <row r="1651" s="265" customFormat="1" x14ac:dyDescent="0.15"/>
    <row r="1652" s="265" customFormat="1" x14ac:dyDescent="0.15"/>
    <row r="1653" s="265" customFormat="1" x14ac:dyDescent="0.15"/>
    <row r="1654" s="265" customFormat="1" x14ac:dyDescent="0.15"/>
    <row r="1655" s="265" customFormat="1" x14ac:dyDescent="0.15"/>
    <row r="1656" s="265" customFormat="1" x14ac:dyDescent="0.15"/>
    <row r="1657" s="265" customFormat="1" x14ac:dyDescent="0.15"/>
    <row r="1658" s="265" customFormat="1" x14ac:dyDescent="0.15"/>
    <row r="1659" s="265" customFormat="1" x14ac:dyDescent="0.15"/>
    <row r="1660" s="265" customFormat="1" x14ac:dyDescent="0.15"/>
    <row r="1661" s="265" customFormat="1" x14ac:dyDescent="0.15"/>
    <row r="1662" s="265" customFormat="1" x14ac:dyDescent="0.15"/>
    <row r="1663" s="265" customFormat="1" x14ac:dyDescent="0.15"/>
    <row r="1664" s="265" customFormat="1" x14ac:dyDescent="0.15"/>
    <row r="1665" s="265" customFormat="1" x14ac:dyDescent="0.15"/>
    <row r="1666" s="265" customFormat="1" x14ac:dyDescent="0.15"/>
    <row r="1667" s="265" customFormat="1" x14ac:dyDescent="0.15"/>
    <row r="1668" s="265" customFormat="1" x14ac:dyDescent="0.15"/>
    <row r="1669" s="265" customFormat="1" x14ac:dyDescent="0.15"/>
    <row r="1670" s="265" customFormat="1" x14ac:dyDescent="0.15"/>
    <row r="1671" s="265" customFormat="1" x14ac:dyDescent="0.15"/>
    <row r="1672" s="265" customFormat="1" x14ac:dyDescent="0.15"/>
    <row r="1673" s="265" customFormat="1" x14ac:dyDescent="0.15"/>
    <row r="1674" s="265" customFormat="1" x14ac:dyDescent="0.15"/>
    <row r="1675" s="265" customFormat="1" x14ac:dyDescent="0.15"/>
    <row r="1676" s="265" customFormat="1" x14ac:dyDescent="0.15"/>
    <row r="1677" s="265" customFormat="1" x14ac:dyDescent="0.15"/>
    <row r="1678" s="265" customFormat="1" x14ac:dyDescent="0.15"/>
    <row r="1679" s="265" customFormat="1" x14ac:dyDescent="0.15"/>
    <row r="1680" s="265" customFormat="1" x14ac:dyDescent="0.15"/>
    <row r="1681" s="265" customFormat="1" x14ac:dyDescent="0.15"/>
    <row r="1682" s="265" customFormat="1" x14ac:dyDescent="0.15"/>
    <row r="1683" s="265" customFormat="1" x14ac:dyDescent="0.15"/>
    <row r="1684" s="265" customFormat="1" x14ac:dyDescent="0.15"/>
    <row r="1685" s="265" customFormat="1" x14ac:dyDescent="0.15"/>
    <row r="1686" s="265" customFormat="1" x14ac:dyDescent="0.15"/>
    <row r="1687" s="265" customFormat="1" x14ac:dyDescent="0.15"/>
    <row r="1688" s="265" customFormat="1" x14ac:dyDescent="0.15"/>
    <row r="1689" s="265" customFormat="1" x14ac:dyDescent="0.15"/>
    <row r="1690" s="265" customFormat="1" x14ac:dyDescent="0.15"/>
    <row r="1691" s="265" customFormat="1" x14ac:dyDescent="0.15"/>
    <row r="1692" s="265" customFormat="1" x14ac:dyDescent="0.15"/>
    <row r="1693" s="265" customFormat="1" x14ac:dyDescent="0.15"/>
    <row r="1694" s="265" customFormat="1" x14ac:dyDescent="0.15"/>
    <row r="1695" s="265" customFormat="1" x14ac:dyDescent="0.15"/>
    <row r="1696" s="265" customFormat="1" x14ac:dyDescent="0.15"/>
    <row r="1697" s="265" customFormat="1" x14ac:dyDescent="0.15"/>
    <row r="1698" s="265" customFormat="1" x14ac:dyDescent="0.15"/>
    <row r="1699" s="265" customFormat="1" x14ac:dyDescent="0.15"/>
    <row r="1700" s="265" customFormat="1" x14ac:dyDescent="0.15"/>
    <row r="1701" s="265" customFormat="1" x14ac:dyDescent="0.15"/>
    <row r="1702" s="265" customFormat="1" x14ac:dyDescent="0.15"/>
    <row r="1703" s="265" customFormat="1" x14ac:dyDescent="0.15"/>
    <row r="1704" s="265" customFormat="1" x14ac:dyDescent="0.15"/>
    <row r="1705" s="265" customFormat="1" x14ac:dyDescent="0.15"/>
    <row r="1706" s="265" customFormat="1" x14ac:dyDescent="0.15"/>
    <row r="1707" s="265" customFormat="1" x14ac:dyDescent="0.15"/>
    <row r="1708" s="265" customFormat="1" x14ac:dyDescent="0.15"/>
    <row r="1709" s="265" customFormat="1" x14ac:dyDescent="0.15"/>
    <row r="1710" s="265" customFormat="1" x14ac:dyDescent="0.15"/>
    <row r="1711" s="265" customFormat="1" x14ac:dyDescent="0.15"/>
    <row r="1712" s="265" customFormat="1" x14ac:dyDescent="0.15"/>
    <row r="1713" s="265" customFormat="1" x14ac:dyDescent="0.15"/>
    <row r="1714" s="265" customFormat="1" x14ac:dyDescent="0.15"/>
    <row r="1715" s="265" customFormat="1" x14ac:dyDescent="0.15"/>
    <row r="1716" s="265" customFormat="1" x14ac:dyDescent="0.15"/>
    <row r="1717" s="265" customFormat="1" x14ac:dyDescent="0.15"/>
    <row r="1718" s="265" customFormat="1" x14ac:dyDescent="0.15"/>
    <row r="1719" s="265" customFormat="1" x14ac:dyDescent="0.15"/>
    <row r="1720" s="265" customFormat="1" x14ac:dyDescent="0.15"/>
    <row r="1721" s="265" customFormat="1" x14ac:dyDescent="0.15"/>
    <row r="1722" s="265" customFormat="1" x14ac:dyDescent="0.15"/>
    <row r="1723" s="265" customFormat="1" x14ac:dyDescent="0.15"/>
    <row r="1724" s="265" customFormat="1" x14ac:dyDescent="0.15"/>
    <row r="1725" s="265" customFormat="1" x14ac:dyDescent="0.15"/>
    <row r="1726" s="265" customFormat="1" x14ac:dyDescent="0.15"/>
    <row r="1727" s="265" customFormat="1" x14ac:dyDescent="0.15"/>
    <row r="1728" s="265" customFormat="1" x14ac:dyDescent="0.15"/>
    <row r="1729" s="265" customFormat="1" x14ac:dyDescent="0.15"/>
    <row r="1730" s="265" customFormat="1" x14ac:dyDescent="0.15"/>
    <row r="1731" s="265" customFormat="1" x14ac:dyDescent="0.15"/>
    <row r="1732" s="265" customFormat="1" x14ac:dyDescent="0.15"/>
    <row r="1733" s="265" customFormat="1" x14ac:dyDescent="0.15"/>
    <row r="1734" s="265" customFormat="1" x14ac:dyDescent="0.15"/>
    <row r="1735" s="265" customFormat="1" x14ac:dyDescent="0.15"/>
    <row r="1736" s="265" customFormat="1" x14ac:dyDescent="0.15"/>
    <row r="1737" s="265" customFormat="1" x14ac:dyDescent="0.15"/>
    <row r="1738" s="265" customFormat="1" x14ac:dyDescent="0.15"/>
    <row r="1739" s="265" customFormat="1" x14ac:dyDescent="0.15"/>
    <row r="1740" s="265" customFormat="1" x14ac:dyDescent="0.15"/>
    <row r="1741" s="265" customFormat="1" x14ac:dyDescent="0.15"/>
    <row r="1742" s="265" customFormat="1" x14ac:dyDescent="0.15"/>
    <row r="1743" s="265" customFormat="1" x14ac:dyDescent="0.15"/>
    <row r="1744" s="265" customFormat="1" x14ac:dyDescent="0.15"/>
    <row r="1745" s="265" customFormat="1" x14ac:dyDescent="0.15"/>
    <row r="1746" s="265" customFormat="1" x14ac:dyDescent="0.15"/>
    <row r="1747" s="265" customFormat="1" x14ac:dyDescent="0.15"/>
    <row r="1748" s="265" customFormat="1" x14ac:dyDescent="0.15"/>
    <row r="1749" s="265" customFormat="1" x14ac:dyDescent="0.15"/>
    <row r="1750" s="265" customFormat="1" x14ac:dyDescent="0.15"/>
    <row r="1751" s="265" customFormat="1" x14ac:dyDescent="0.15"/>
    <row r="1752" s="265" customFormat="1" x14ac:dyDescent="0.15"/>
    <row r="1753" s="265" customFormat="1" x14ac:dyDescent="0.15"/>
    <row r="1754" s="265" customFormat="1" x14ac:dyDescent="0.15"/>
    <row r="1755" s="265" customFormat="1" x14ac:dyDescent="0.15"/>
    <row r="1756" s="265" customFormat="1" x14ac:dyDescent="0.15"/>
    <row r="1757" s="265" customFormat="1" x14ac:dyDescent="0.15"/>
    <row r="1758" s="265" customFormat="1" x14ac:dyDescent="0.15"/>
    <row r="1759" s="265" customFormat="1" x14ac:dyDescent="0.15"/>
    <row r="1760" s="265" customFormat="1" x14ac:dyDescent="0.15"/>
    <row r="1761" s="265" customFormat="1" x14ac:dyDescent="0.15"/>
    <row r="1762" s="265" customFormat="1" x14ac:dyDescent="0.15"/>
    <row r="1763" s="265" customFormat="1" x14ac:dyDescent="0.15"/>
    <row r="1764" s="265" customFormat="1" x14ac:dyDescent="0.15"/>
    <row r="1765" s="265" customFormat="1" x14ac:dyDescent="0.15"/>
    <row r="1766" s="265" customFormat="1" x14ac:dyDescent="0.15"/>
    <row r="1767" s="265" customFormat="1" x14ac:dyDescent="0.15"/>
    <row r="1768" s="265" customFormat="1" x14ac:dyDescent="0.15"/>
    <row r="1769" s="265" customFormat="1" x14ac:dyDescent="0.15"/>
    <row r="1770" s="265" customFormat="1" x14ac:dyDescent="0.15"/>
    <row r="1771" s="265" customFormat="1" x14ac:dyDescent="0.15"/>
    <row r="1772" s="265" customFormat="1" x14ac:dyDescent="0.15"/>
    <row r="1773" s="265" customFormat="1" x14ac:dyDescent="0.15"/>
    <row r="1774" s="265" customFormat="1" x14ac:dyDescent="0.15"/>
    <row r="1775" s="265" customFormat="1" x14ac:dyDescent="0.15"/>
    <row r="1776" s="265" customFormat="1" x14ac:dyDescent="0.15"/>
    <row r="1777" s="265" customFormat="1" x14ac:dyDescent="0.15"/>
    <row r="1778" s="265" customFormat="1" x14ac:dyDescent="0.15"/>
    <row r="1779" s="265" customFormat="1" x14ac:dyDescent="0.15"/>
    <row r="1780" s="265" customFormat="1" x14ac:dyDescent="0.15"/>
    <row r="1781" s="265" customFormat="1" x14ac:dyDescent="0.15"/>
    <row r="1782" s="265" customFormat="1" x14ac:dyDescent="0.15"/>
    <row r="1783" s="265" customFormat="1" x14ac:dyDescent="0.15"/>
    <row r="1784" s="265" customFormat="1" x14ac:dyDescent="0.15"/>
    <row r="1785" s="265" customFormat="1" x14ac:dyDescent="0.15"/>
    <row r="1786" s="265" customFormat="1" x14ac:dyDescent="0.15"/>
    <row r="1787" s="265" customFormat="1" x14ac:dyDescent="0.15"/>
    <row r="1788" s="265" customFormat="1" x14ac:dyDescent="0.15"/>
    <row r="1789" s="265" customFormat="1" x14ac:dyDescent="0.15"/>
    <row r="1790" s="265" customFormat="1" x14ac:dyDescent="0.15"/>
    <row r="1791" s="265" customFormat="1" x14ac:dyDescent="0.15"/>
    <row r="1792" s="265" customFormat="1" x14ac:dyDescent="0.15"/>
    <row r="1793" s="265" customFormat="1" x14ac:dyDescent="0.15"/>
    <row r="1794" s="265" customFormat="1" x14ac:dyDescent="0.15"/>
    <row r="1795" s="265" customFormat="1" x14ac:dyDescent="0.15"/>
    <row r="1796" s="265" customFormat="1" x14ac:dyDescent="0.15"/>
    <row r="1797" s="265" customFormat="1" x14ac:dyDescent="0.15"/>
    <row r="1798" s="265" customFormat="1" x14ac:dyDescent="0.15"/>
    <row r="1799" s="265" customFormat="1" x14ac:dyDescent="0.15"/>
    <row r="1800" s="265" customFormat="1" x14ac:dyDescent="0.15"/>
    <row r="1801" s="265" customFormat="1" x14ac:dyDescent="0.15"/>
    <row r="1802" s="265" customFormat="1" x14ac:dyDescent="0.15"/>
    <row r="1803" s="265" customFormat="1" x14ac:dyDescent="0.15"/>
    <row r="1804" s="265" customFormat="1" x14ac:dyDescent="0.15"/>
    <row r="1805" s="265" customFormat="1" x14ac:dyDescent="0.15"/>
    <row r="1806" s="265" customFormat="1" x14ac:dyDescent="0.15"/>
    <row r="1807" s="265" customFormat="1" x14ac:dyDescent="0.15"/>
    <row r="1808" s="265" customFormat="1" x14ac:dyDescent="0.15"/>
    <row r="1809" s="265" customFormat="1" x14ac:dyDescent="0.15"/>
    <row r="1810" s="265" customFormat="1" x14ac:dyDescent="0.15"/>
    <row r="1811" s="265" customFormat="1" x14ac:dyDescent="0.15"/>
    <row r="1812" s="265" customFormat="1" x14ac:dyDescent="0.15"/>
    <row r="1813" s="265" customFormat="1" x14ac:dyDescent="0.15"/>
    <row r="1814" s="265" customFormat="1" x14ac:dyDescent="0.15"/>
    <row r="1815" s="265" customFormat="1" x14ac:dyDescent="0.15"/>
    <row r="1816" s="265" customFormat="1" x14ac:dyDescent="0.15"/>
    <row r="1817" s="265" customFormat="1" x14ac:dyDescent="0.15"/>
    <row r="1818" s="265" customFormat="1" x14ac:dyDescent="0.15"/>
    <row r="1819" s="265" customFormat="1" x14ac:dyDescent="0.15"/>
    <row r="1820" s="265" customFormat="1" x14ac:dyDescent="0.15"/>
    <row r="1821" s="265" customFormat="1" x14ac:dyDescent="0.15"/>
    <row r="1822" s="265" customFormat="1" x14ac:dyDescent="0.15"/>
    <row r="1823" s="265" customFormat="1" x14ac:dyDescent="0.15"/>
    <row r="1824" s="265" customFormat="1" x14ac:dyDescent="0.15"/>
    <row r="1825" s="265" customFormat="1" x14ac:dyDescent="0.15"/>
    <row r="1826" s="265" customFormat="1" x14ac:dyDescent="0.15"/>
    <row r="1827" s="265" customFormat="1" x14ac:dyDescent="0.15"/>
    <row r="1828" s="265" customFormat="1" x14ac:dyDescent="0.15"/>
    <row r="1829" s="265" customFormat="1" x14ac:dyDescent="0.15"/>
    <row r="1830" s="265" customFormat="1" x14ac:dyDescent="0.15"/>
    <row r="1831" s="265" customFormat="1" x14ac:dyDescent="0.15"/>
    <row r="1832" s="265" customFormat="1" x14ac:dyDescent="0.15"/>
    <row r="1833" s="265" customFormat="1" x14ac:dyDescent="0.15"/>
    <row r="1834" s="265" customFormat="1" x14ac:dyDescent="0.15"/>
    <row r="1835" s="265" customFormat="1" x14ac:dyDescent="0.15"/>
    <row r="1836" s="265" customFormat="1" x14ac:dyDescent="0.15"/>
    <row r="1837" s="265" customFormat="1" x14ac:dyDescent="0.15"/>
    <row r="1838" s="265" customFormat="1" x14ac:dyDescent="0.15"/>
    <row r="1839" s="265" customFormat="1" x14ac:dyDescent="0.15"/>
    <row r="1840" s="265" customFormat="1" x14ac:dyDescent="0.15"/>
    <row r="1841" s="265" customFormat="1" x14ac:dyDescent="0.15"/>
    <row r="1842" s="265" customFormat="1" x14ac:dyDescent="0.15"/>
    <row r="1843" s="265" customFormat="1" x14ac:dyDescent="0.15"/>
    <row r="1844" s="265" customFormat="1" x14ac:dyDescent="0.15"/>
    <row r="1845" s="265" customFormat="1" x14ac:dyDescent="0.15"/>
    <row r="1846" s="265" customFormat="1" x14ac:dyDescent="0.15"/>
    <row r="1847" s="265" customFormat="1" x14ac:dyDescent="0.15"/>
    <row r="1848" s="265" customFormat="1" x14ac:dyDescent="0.15"/>
    <row r="1849" s="265" customFormat="1" x14ac:dyDescent="0.15"/>
    <row r="1850" s="265" customFormat="1" x14ac:dyDescent="0.15"/>
    <row r="1851" s="265" customFormat="1" x14ac:dyDescent="0.15"/>
    <row r="1852" s="265" customFormat="1" x14ac:dyDescent="0.15"/>
    <row r="1853" s="265" customFormat="1" x14ac:dyDescent="0.15"/>
    <row r="1854" s="265" customFormat="1" x14ac:dyDescent="0.15"/>
    <row r="1855" s="265" customFormat="1" x14ac:dyDescent="0.15"/>
    <row r="1856" s="265" customFormat="1" x14ac:dyDescent="0.15"/>
    <row r="1857" s="265" customFormat="1" x14ac:dyDescent="0.15"/>
    <row r="1858" s="265" customFormat="1" x14ac:dyDescent="0.15"/>
    <row r="1859" s="265" customFormat="1" x14ac:dyDescent="0.15"/>
    <row r="1860" s="265" customFormat="1" x14ac:dyDescent="0.15"/>
    <row r="1861" s="265" customFormat="1" x14ac:dyDescent="0.15"/>
    <row r="1862" s="265" customFormat="1" x14ac:dyDescent="0.15"/>
    <row r="1863" s="265" customFormat="1" x14ac:dyDescent="0.15"/>
    <row r="1864" s="265" customFormat="1" x14ac:dyDescent="0.15"/>
    <row r="1865" s="265" customFormat="1" x14ac:dyDescent="0.15"/>
    <row r="1866" s="265" customFormat="1" x14ac:dyDescent="0.15"/>
    <row r="1867" s="265" customFormat="1" x14ac:dyDescent="0.15"/>
    <row r="1868" s="265" customFormat="1" x14ac:dyDescent="0.15"/>
    <row r="1869" s="265" customFormat="1" x14ac:dyDescent="0.15"/>
    <row r="1870" s="265" customFormat="1" x14ac:dyDescent="0.15"/>
    <row r="1871" s="265" customFormat="1" x14ac:dyDescent="0.15"/>
    <row r="1872" s="265" customFormat="1" x14ac:dyDescent="0.15"/>
    <row r="1873" s="265" customFormat="1" x14ac:dyDescent="0.15"/>
    <row r="1874" s="265" customFormat="1" x14ac:dyDescent="0.15"/>
    <row r="1875" s="265" customFormat="1" x14ac:dyDescent="0.15"/>
    <row r="1876" s="265" customFormat="1" x14ac:dyDescent="0.15"/>
    <row r="1877" s="265" customFormat="1" x14ac:dyDescent="0.15"/>
    <row r="1878" s="265" customFormat="1" x14ac:dyDescent="0.15"/>
    <row r="1879" s="265" customFormat="1" x14ac:dyDescent="0.15"/>
    <row r="1880" s="265" customFormat="1" x14ac:dyDescent="0.15"/>
    <row r="1881" s="265" customFormat="1" x14ac:dyDescent="0.15"/>
    <row r="1882" s="265" customFormat="1" x14ac:dyDescent="0.15"/>
    <row r="1883" s="265" customFormat="1" x14ac:dyDescent="0.15"/>
    <row r="1884" s="265" customFormat="1" x14ac:dyDescent="0.15"/>
    <row r="1885" s="265" customFormat="1" x14ac:dyDescent="0.15"/>
    <row r="1886" s="265" customFormat="1" x14ac:dyDescent="0.15"/>
    <row r="1887" s="265" customFormat="1" x14ac:dyDescent="0.15"/>
    <row r="1888" s="265" customFormat="1" x14ac:dyDescent="0.15"/>
    <row r="1889" s="265" customFormat="1" x14ac:dyDescent="0.15"/>
    <row r="1890" s="265" customFormat="1" x14ac:dyDescent="0.15"/>
    <row r="1891" s="265" customFormat="1" x14ac:dyDescent="0.15"/>
    <row r="1892" s="265" customFormat="1" x14ac:dyDescent="0.15"/>
    <row r="1893" s="265" customFormat="1" x14ac:dyDescent="0.15"/>
    <row r="1894" s="265" customFormat="1" x14ac:dyDescent="0.15"/>
    <row r="1895" s="265" customFormat="1" x14ac:dyDescent="0.15"/>
    <row r="1896" s="265" customFormat="1" x14ac:dyDescent="0.15"/>
    <row r="1897" s="265" customFormat="1" x14ac:dyDescent="0.15"/>
    <row r="1898" s="265" customFormat="1" x14ac:dyDescent="0.15"/>
    <row r="1899" s="265" customFormat="1" x14ac:dyDescent="0.15"/>
    <row r="1900" s="265" customFormat="1" x14ac:dyDescent="0.15"/>
    <row r="1901" s="265" customFormat="1" x14ac:dyDescent="0.15"/>
    <row r="1902" s="265" customFormat="1" x14ac:dyDescent="0.15"/>
    <row r="1903" s="265" customFormat="1" x14ac:dyDescent="0.15"/>
    <row r="1904" s="265" customFormat="1" x14ac:dyDescent="0.15"/>
    <row r="1905" s="265" customFormat="1" x14ac:dyDescent="0.15"/>
    <row r="1906" s="265" customFormat="1" x14ac:dyDescent="0.15"/>
    <row r="1907" s="265" customFormat="1" x14ac:dyDescent="0.15"/>
    <row r="1908" s="265" customFormat="1" x14ac:dyDescent="0.15"/>
    <row r="1909" s="265" customFormat="1" x14ac:dyDescent="0.15"/>
    <row r="1910" s="265" customFormat="1" x14ac:dyDescent="0.15"/>
    <row r="1911" s="265" customFormat="1" x14ac:dyDescent="0.15"/>
    <row r="1912" s="265" customFormat="1" x14ac:dyDescent="0.15"/>
    <row r="1913" s="265" customFormat="1" x14ac:dyDescent="0.15"/>
    <row r="1914" s="265" customFormat="1" x14ac:dyDescent="0.15"/>
    <row r="1915" s="265" customFormat="1" x14ac:dyDescent="0.15"/>
    <row r="1916" s="265" customFormat="1" x14ac:dyDescent="0.15"/>
    <row r="1917" s="265" customFormat="1" x14ac:dyDescent="0.15"/>
    <row r="1918" s="265" customFormat="1" x14ac:dyDescent="0.15"/>
    <row r="1919" s="265" customFormat="1" x14ac:dyDescent="0.15"/>
    <row r="1920" s="265" customFormat="1" x14ac:dyDescent="0.15"/>
    <row r="1921" s="265" customFormat="1" x14ac:dyDescent="0.15"/>
    <row r="1922" s="265" customFormat="1" x14ac:dyDescent="0.15"/>
    <row r="1923" s="265" customFormat="1" x14ac:dyDescent="0.15"/>
    <row r="1924" s="265" customFormat="1" x14ac:dyDescent="0.15"/>
    <row r="1925" s="265" customFormat="1" x14ac:dyDescent="0.15"/>
    <row r="1926" s="265" customFormat="1" x14ac:dyDescent="0.15"/>
    <row r="1927" s="265" customFormat="1" x14ac:dyDescent="0.15"/>
    <row r="1928" s="265" customFormat="1" x14ac:dyDescent="0.15"/>
    <row r="1929" s="265" customFormat="1" x14ac:dyDescent="0.15"/>
    <row r="1930" s="265" customFormat="1" x14ac:dyDescent="0.15"/>
    <row r="1931" s="265" customFormat="1" x14ac:dyDescent="0.15"/>
    <row r="1932" s="265" customFormat="1" x14ac:dyDescent="0.15"/>
    <row r="1933" s="265" customFormat="1" x14ac:dyDescent="0.15"/>
    <row r="1934" s="265" customFormat="1" x14ac:dyDescent="0.15"/>
    <row r="1935" s="265" customFormat="1" x14ac:dyDescent="0.15"/>
    <row r="1936" s="265" customFormat="1" x14ac:dyDescent="0.15"/>
    <row r="1937" s="265" customFormat="1" x14ac:dyDescent="0.15"/>
    <row r="1938" s="265" customFormat="1" x14ac:dyDescent="0.15"/>
    <row r="1939" s="265" customFormat="1" x14ac:dyDescent="0.15"/>
    <row r="1940" s="265" customFormat="1" x14ac:dyDescent="0.15"/>
    <row r="1941" s="265" customFormat="1" x14ac:dyDescent="0.15"/>
    <row r="1942" s="265" customFormat="1" x14ac:dyDescent="0.15"/>
    <row r="1943" s="265" customFormat="1" x14ac:dyDescent="0.15"/>
    <row r="1944" s="265" customFormat="1" x14ac:dyDescent="0.15"/>
    <row r="1945" s="265" customFormat="1" x14ac:dyDescent="0.15"/>
    <row r="1946" s="265" customFormat="1" x14ac:dyDescent="0.15"/>
    <row r="1947" s="265" customFormat="1" x14ac:dyDescent="0.15"/>
    <row r="1948" s="265" customFormat="1" x14ac:dyDescent="0.15"/>
    <row r="1949" s="265" customFormat="1" x14ac:dyDescent="0.15"/>
    <row r="1950" s="265" customFormat="1" x14ac:dyDescent="0.15"/>
    <row r="1951" s="265" customFormat="1" x14ac:dyDescent="0.15"/>
    <row r="1952" s="265" customFormat="1" x14ac:dyDescent="0.15"/>
    <row r="1953" s="265" customFormat="1" x14ac:dyDescent="0.15"/>
    <row r="1954" s="265" customFormat="1" x14ac:dyDescent="0.15"/>
    <row r="1955" s="265" customFormat="1" x14ac:dyDescent="0.15"/>
    <row r="1956" s="265" customFormat="1" x14ac:dyDescent="0.15"/>
    <row r="1957" s="265" customFormat="1" x14ac:dyDescent="0.15"/>
    <row r="1958" s="265" customFormat="1" x14ac:dyDescent="0.15"/>
    <row r="1959" s="265" customFormat="1" x14ac:dyDescent="0.15"/>
    <row r="1960" s="265" customFormat="1" x14ac:dyDescent="0.15"/>
    <row r="1961" s="265" customFormat="1" x14ac:dyDescent="0.15"/>
    <row r="1962" s="265" customFormat="1" x14ac:dyDescent="0.15"/>
    <row r="1963" s="265" customFormat="1" x14ac:dyDescent="0.15"/>
    <row r="1964" s="265" customFormat="1" x14ac:dyDescent="0.15"/>
    <row r="1965" s="265" customFormat="1" x14ac:dyDescent="0.15"/>
    <row r="1966" s="265" customFormat="1" x14ac:dyDescent="0.15"/>
    <row r="1967" s="265" customFormat="1" x14ac:dyDescent="0.15"/>
    <row r="1968" s="265" customFormat="1" x14ac:dyDescent="0.15"/>
    <row r="1969" s="265" customFormat="1" x14ac:dyDescent="0.15"/>
    <row r="1970" s="265" customFormat="1" x14ac:dyDescent="0.15"/>
    <row r="1971" s="265" customFormat="1" x14ac:dyDescent="0.15"/>
    <row r="1972" s="265" customFormat="1" x14ac:dyDescent="0.15"/>
    <row r="1973" s="265" customFormat="1" x14ac:dyDescent="0.15"/>
    <row r="1974" s="265" customFormat="1" x14ac:dyDescent="0.15"/>
    <row r="1975" s="265" customFormat="1" x14ac:dyDescent="0.15"/>
    <row r="1976" s="265" customFormat="1" x14ac:dyDescent="0.15"/>
    <row r="1977" s="265" customFormat="1" x14ac:dyDescent="0.15"/>
    <row r="1978" s="265" customFormat="1" x14ac:dyDescent="0.15"/>
    <row r="1979" s="265" customFormat="1" x14ac:dyDescent="0.15"/>
    <row r="1980" s="265" customFormat="1" x14ac:dyDescent="0.15"/>
    <row r="1981" s="265" customFormat="1" x14ac:dyDescent="0.15"/>
    <row r="1982" s="265" customFormat="1" x14ac:dyDescent="0.15"/>
    <row r="1983" s="265" customFormat="1" x14ac:dyDescent="0.15"/>
    <row r="1984" s="265" customFormat="1" x14ac:dyDescent="0.15"/>
    <row r="1985" s="265" customFormat="1" x14ac:dyDescent="0.15"/>
    <row r="1986" s="265" customFormat="1" x14ac:dyDescent="0.15"/>
    <row r="1987" s="265" customFormat="1" x14ac:dyDescent="0.15"/>
    <row r="1988" s="265" customFormat="1" x14ac:dyDescent="0.15"/>
    <row r="1989" s="265" customFormat="1" x14ac:dyDescent="0.15"/>
    <row r="1990" s="265" customFormat="1" x14ac:dyDescent="0.15"/>
    <row r="1991" s="265" customFormat="1" x14ac:dyDescent="0.15"/>
    <row r="1992" s="265" customFormat="1" x14ac:dyDescent="0.15"/>
    <row r="1993" s="265" customFormat="1" x14ac:dyDescent="0.15"/>
    <row r="1994" s="265" customFormat="1" x14ac:dyDescent="0.15"/>
    <row r="1995" s="265" customFormat="1" x14ac:dyDescent="0.15"/>
    <row r="1996" s="265" customFormat="1" x14ac:dyDescent="0.15"/>
    <row r="1997" s="265" customFormat="1" x14ac:dyDescent="0.15"/>
    <row r="1998" s="265" customFormat="1" x14ac:dyDescent="0.15"/>
    <row r="1999" s="265" customFormat="1" x14ac:dyDescent="0.15"/>
    <row r="2000" s="265" customFormat="1" x14ac:dyDescent="0.15"/>
    <row r="2001" s="265" customFormat="1" x14ac:dyDescent="0.15"/>
    <row r="2002" s="265" customFormat="1" x14ac:dyDescent="0.15"/>
    <row r="2003" s="265" customFormat="1" x14ac:dyDescent="0.15"/>
    <row r="2004" s="265" customFormat="1" x14ac:dyDescent="0.15"/>
    <row r="2005" s="265" customFormat="1" x14ac:dyDescent="0.15"/>
    <row r="2006" s="265" customFormat="1" x14ac:dyDescent="0.15"/>
    <row r="2007" s="265" customFormat="1" x14ac:dyDescent="0.15"/>
    <row r="2008" s="265" customFormat="1" x14ac:dyDescent="0.15"/>
    <row r="2009" s="265" customFormat="1" x14ac:dyDescent="0.15"/>
    <row r="2010" s="265" customFormat="1" x14ac:dyDescent="0.15"/>
    <row r="2011" s="265" customFormat="1" x14ac:dyDescent="0.15"/>
    <row r="2012" s="265" customFormat="1" x14ac:dyDescent="0.15"/>
    <row r="2013" s="265" customFormat="1" x14ac:dyDescent="0.15"/>
    <row r="2014" s="265" customFormat="1" x14ac:dyDescent="0.15"/>
    <row r="2015" s="265" customFormat="1" x14ac:dyDescent="0.15"/>
    <row r="2016" s="265" customFormat="1" x14ac:dyDescent="0.15"/>
    <row r="2017" s="265" customFormat="1" x14ac:dyDescent="0.15"/>
    <row r="2018" s="265" customFormat="1" x14ac:dyDescent="0.15"/>
    <row r="2019" s="265" customFormat="1" x14ac:dyDescent="0.15"/>
    <row r="2020" s="265" customFormat="1" x14ac:dyDescent="0.15"/>
    <row r="2021" s="265" customFormat="1" x14ac:dyDescent="0.15"/>
    <row r="2022" s="265" customFormat="1" x14ac:dyDescent="0.15"/>
    <row r="2023" s="265" customFormat="1" x14ac:dyDescent="0.15"/>
    <row r="2024" s="265" customFormat="1" x14ac:dyDescent="0.15"/>
    <row r="2025" s="265" customFormat="1" x14ac:dyDescent="0.15"/>
    <row r="2026" s="265" customFormat="1" x14ac:dyDescent="0.15"/>
    <row r="2027" s="265" customFormat="1" x14ac:dyDescent="0.15"/>
    <row r="2028" s="265" customFormat="1" x14ac:dyDescent="0.15"/>
    <row r="2029" s="265" customFormat="1" x14ac:dyDescent="0.15"/>
    <row r="2030" s="265" customFormat="1" x14ac:dyDescent="0.15"/>
    <row r="2031" s="265" customFormat="1" x14ac:dyDescent="0.15"/>
    <row r="2032" s="265" customFormat="1" x14ac:dyDescent="0.15"/>
    <row r="2033" s="265" customFormat="1" x14ac:dyDescent="0.15"/>
    <row r="2034" s="265" customFormat="1" x14ac:dyDescent="0.15"/>
    <row r="2035" s="265" customFormat="1" x14ac:dyDescent="0.15"/>
    <row r="2036" s="265" customFormat="1" x14ac:dyDescent="0.15"/>
    <row r="2037" s="265" customFormat="1" x14ac:dyDescent="0.15"/>
    <row r="2038" s="265" customFormat="1" x14ac:dyDescent="0.15"/>
    <row r="2039" s="265" customFormat="1" x14ac:dyDescent="0.15"/>
    <row r="2040" s="265" customFormat="1" x14ac:dyDescent="0.15"/>
    <row r="2041" s="265" customFormat="1" x14ac:dyDescent="0.15"/>
    <row r="2042" s="265" customFormat="1" x14ac:dyDescent="0.15"/>
    <row r="2043" s="265" customFormat="1" x14ac:dyDescent="0.15"/>
    <row r="2044" s="265" customFormat="1" x14ac:dyDescent="0.15"/>
    <row r="2045" s="265" customFormat="1" x14ac:dyDescent="0.15"/>
    <row r="2046" s="265" customFormat="1" x14ac:dyDescent="0.15"/>
    <row r="2047" s="265" customFormat="1" x14ac:dyDescent="0.15"/>
    <row r="2048" s="265" customFormat="1" x14ac:dyDescent="0.15"/>
    <row r="2049" s="265" customFormat="1" x14ac:dyDescent="0.15"/>
    <row r="2050" s="265" customFormat="1" x14ac:dyDescent="0.15"/>
    <row r="2051" s="265" customFormat="1" x14ac:dyDescent="0.15"/>
    <row r="2052" s="265" customFormat="1" x14ac:dyDescent="0.15"/>
    <row r="2053" s="265" customFormat="1" x14ac:dyDescent="0.15"/>
    <row r="2054" s="265" customFormat="1" x14ac:dyDescent="0.15"/>
    <row r="2055" s="265" customFormat="1" x14ac:dyDescent="0.15"/>
    <row r="2056" s="265" customFormat="1" x14ac:dyDescent="0.15"/>
    <row r="2057" s="265" customFormat="1" x14ac:dyDescent="0.15"/>
    <row r="2058" s="265" customFormat="1" x14ac:dyDescent="0.15"/>
    <row r="2059" s="265" customFormat="1" x14ac:dyDescent="0.15"/>
    <row r="2060" s="265" customFormat="1" x14ac:dyDescent="0.15"/>
    <row r="2061" s="265" customFormat="1" x14ac:dyDescent="0.15"/>
    <row r="2062" s="265" customFormat="1" x14ac:dyDescent="0.15"/>
    <row r="2063" s="265" customFormat="1" x14ac:dyDescent="0.15"/>
    <row r="2064" s="265" customFormat="1" x14ac:dyDescent="0.15"/>
    <row r="2065" s="265" customFormat="1" x14ac:dyDescent="0.15"/>
    <row r="2066" s="265" customFormat="1" x14ac:dyDescent="0.15"/>
    <row r="2067" s="265" customFormat="1" x14ac:dyDescent="0.15"/>
    <row r="2068" s="265" customFormat="1" x14ac:dyDescent="0.15"/>
    <row r="2069" s="265" customFormat="1" x14ac:dyDescent="0.15"/>
    <row r="2070" s="265" customFormat="1" x14ac:dyDescent="0.15"/>
    <row r="2071" s="265" customFormat="1" x14ac:dyDescent="0.15"/>
    <row r="2072" s="265" customFormat="1" x14ac:dyDescent="0.15"/>
    <row r="2073" s="265" customFormat="1" x14ac:dyDescent="0.15"/>
    <row r="2074" s="265" customFormat="1" x14ac:dyDescent="0.15"/>
    <row r="2075" s="265" customFormat="1" x14ac:dyDescent="0.15"/>
    <row r="2076" s="265" customFormat="1" x14ac:dyDescent="0.15"/>
    <row r="2077" s="265" customFormat="1" x14ac:dyDescent="0.15"/>
    <row r="2078" s="265" customFormat="1" x14ac:dyDescent="0.15"/>
    <row r="2079" s="265" customFormat="1" x14ac:dyDescent="0.15"/>
    <row r="2080" s="265" customFormat="1" x14ac:dyDescent="0.15"/>
    <row r="2081" s="265" customFormat="1" x14ac:dyDescent="0.15"/>
    <row r="2082" s="265" customFormat="1" x14ac:dyDescent="0.15"/>
    <row r="2083" s="265" customFormat="1" x14ac:dyDescent="0.15"/>
    <row r="2084" s="265" customFormat="1" x14ac:dyDescent="0.15"/>
    <row r="2085" s="265" customFormat="1" x14ac:dyDescent="0.15"/>
    <row r="2086" s="265" customFormat="1" x14ac:dyDescent="0.15"/>
    <row r="2087" s="265" customFormat="1" x14ac:dyDescent="0.15"/>
    <row r="2088" s="265" customFormat="1" x14ac:dyDescent="0.15"/>
    <row r="2089" s="265" customFormat="1" x14ac:dyDescent="0.15"/>
    <row r="2090" s="265" customFormat="1" x14ac:dyDescent="0.15"/>
    <row r="2091" s="265" customFormat="1" x14ac:dyDescent="0.15"/>
    <row r="2092" s="265" customFormat="1" x14ac:dyDescent="0.15"/>
    <row r="2093" s="265" customFormat="1" x14ac:dyDescent="0.15"/>
    <row r="2094" s="265" customFormat="1" x14ac:dyDescent="0.15"/>
    <row r="2095" s="265" customFormat="1" x14ac:dyDescent="0.15"/>
    <row r="2096" s="265" customFormat="1" x14ac:dyDescent="0.15"/>
    <row r="2097" s="265" customFormat="1" x14ac:dyDescent="0.15"/>
    <row r="2098" s="265" customFormat="1" x14ac:dyDescent="0.15"/>
    <row r="2099" s="265" customFormat="1" x14ac:dyDescent="0.15"/>
    <row r="2100" s="265" customFormat="1" x14ac:dyDescent="0.15"/>
    <row r="2101" s="265" customFormat="1" x14ac:dyDescent="0.15"/>
    <row r="2102" s="265" customFormat="1" x14ac:dyDescent="0.15"/>
    <row r="2103" s="265" customFormat="1" x14ac:dyDescent="0.15"/>
    <row r="2104" s="265" customFormat="1" x14ac:dyDescent="0.15"/>
    <row r="2105" s="265" customFormat="1" x14ac:dyDescent="0.15"/>
    <row r="2106" s="265" customFormat="1" x14ac:dyDescent="0.15"/>
    <row r="2107" s="265" customFormat="1" x14ac:dyDescent="0.15"/>
    <row r="2108" s="265" customFormat="1" x14ac:dyDescent="0.15"/>
    <row r="2109" s="265" customFormat="1" x14ac:dyDescent="0.15"/>
    <row r="2110" s="265" customFormat="1" x14ac:dyDescent="0.15"/>
    <row r="2111" s="265" customFormat="1" x14ac:dyDescent="0.15"/>
    <row r="2112" s="265" customFormat="1" x14ac:dyDescent="0.15"/>
    <row r="2113" s="265" customFormat="1" x14ac:dyDescent="0.15"/>
    <row r="2114" s="265" customFormat="1" x14ac:dyDescent="0.15"/>
    <row r="2115" s="265" customFormat="1" x14ac:dyDescent="0.15"/>
    <row r="2116" s="265" customFormat="1" x14ac:dyDescent="0.15"/>
    <row r="2117" s="265" customFormat="1" x14ac:dyDescent="0.15"/>
    <row r="2118" s="265" customFormat="1" x14ac:dyDescent="0.15"/>
    <row r="2119" s="265" customFormat="1" x14ac:dyDescent="0.15"/>
    <row r="2120" s="265" customFormat="1" x14ac:dyDescent="0.15"/>
    <row r="2121" s="265" customFormat="1" x14ac:dyDescent="0.15"/>
    <row r="2122" s="265" customFormat="1" x14ac:dyDescent="0.15"/>
    <row r="2123" s="265" customFormat="1" x14ac:dyDescent="0.15"/>
    <row r="2124" s="265" customFormat="1" x14ac:dyDescent="0.15"/>
    <row r="2125" s="265" customFormat="1" x14ac:dyDescent="0.15"/>
    <row r="2126" s="265" customFormat="1" x14ac:dyDescent="0.15"/>
    <row r="2127" s="265" customFormat="1" x14ac:dyDescent="0.15"/>
    <row r="2128" s="265" customFormat="1" x14ac:dyDescent="0.15"/>
    <row r="2129" s="265" customFormat="1" x14ac:dyDescent="0.15"/>
    <row r="2130" s="265" customFormat="1" x14ac:dyDescent="0.15"/>
    <row r="2131" s="265" customFormat="1" x14ac:dyDescent="0.15"/>
    <row r="2132" s="265" customFormat="1" x14ac:dyDescent="0.15"/>
    <row r="2133" s="265" customFormat="1" x14ac:dyDescent="0.15"/>
    <row r="2134" s="265" customFormat="1" x14ac:dyDescent="0.15"/>
    <row r="2135" s="265" customFormat="1" x14ac:dyDescent="0.15"/>
    <row r="2136" s="265" customFormat="1" x14ac:dyDescent="0.15"/>
    <row r="2137" s="265" customFormat="1" x14ac:dyDescent="0.15"/>
    <row r="2138" s="265" customFormat="1" x14ac:dyDescent="0.15"/>
    <row r="2139" s="265" customFormat="1" x14ac:dyDescent="0.15"/>
    <row r="2140" s="265" customFormat="1" x14ac:dyDescent="0.15"/>
    <row r="2141" s="265" customFormat="1" x14ac:dyDescent="0.15"/>
    <row r="2142" s="265" customFormat="1" x14ac:dyDescent="0.15"/>
    <row r="2143" s="265" customFormat="1" x14ac:dyDescent="0.15"/>
    <row r="2144" s="265" customFormat="1" x14ac:dyDescent="0.15"/>
    <row r="2145" s="265" customFormat="1" x14ac:dyDescent="0.15"/>
    <row r="2146" s="265" customFormat="1" x14ac:dyDescent="0.15"/>
    <row r="2147" s="265" customFormat="1" x14ac:dyDescent="0.15"/>
    <row r="2148" s="265" customFormat="1" x14ac:dyDescent="0.15"/>
    <row r="2149" s="265" customFormat="1" x14ac:dyDescent="0.15"/>
    <row r="2150" s="265" customFormat="1" x14ac:dyDescent="0.15"/>
    <row r="2151" s="265" customFormat="1" x14ac:dyDescent="0.15"/>
    <row r="2152" s="265" customFormat="1" x14ac:dyDescent="0.15"/>
    <row r="2153" s="265" customFormat="1" x14ac:dyDescent="0.15"/>
    <row r="2154" s="265" customFormat="1" x14ac:dyDescent="0.15"/>
    <row r="2155" s="265" customFormat="1" x14ac:dyDescent="0.15"/>
    <row r="2156" s="265" customFormat="1" x14ac:dyDescent="0.15"/>
    <row r="2157" s="265" customFormat="1" x14ac:dyDescent="0.15"/>
    <row r="2158" s="265" customFormat="1" x14ac:dyDescent="0.15"/>
    <row r="2159" s="265" customFormat="1" x14ac:dyDescent="0.15"/>
    <row r="2160" s="265" customFormat="1" x14ac:dyDescent="0.15"/>
    <row r="2161" s="265" customFormat="1" x14ac:dyDescent="0.15"/>
    <row r="2162" s="265" customFormat="1" x14ac:dyDescent="0.15"/>
    <row r="2163" s="265" customFormat="1" x14ac:dyDescent="0.15"/>
    <row r="2164" s="265" customFormat="1" x14ac:dyDescent="0.15"/>
    <row r="2165" s="265" customFormat="1" x14ac:dyDescent="0.15"/>
    <row r="2166" s="265" customFormat="1" x14ac:dyDescent="0.15"/>
    <row r="2167" s="265" customFormat="1" x14ac:dyDescent="0.15"/>
    <row r="2168" s="265" customFormat="1" x14ac:dyDescent="0.15"/>
    <row r="2169" s="265" customFormat="1" x14ac:dyDescent="0.15"/>
    <row r="2170" s="265" customFormat="1" x14ac:dyDescent="0.15"/>
    <row r="2171" s="265" customFormat="1" x14ac:dyDescent="0.15"/>
    <row r="2172" s="265" customFormat="1" x14ac:dyDescent="0.15"/>
    <row r="2173" s="265" customFormat="1" x14ac:dyDescent="0.15"/>
    <row r="2174" s="265" customFormat="1" x14ac:dyDescent="0.15"/>
    <row r="2175" s="265" customFormat="1" x14ac:dyDescent="0.15"/>
    <row r="2176" s="265" customFormat="1" x14ac:dyDescent="0.15"/>
    <row r="2177" s="265" customFormat="1" x14ac:dyDescent="0.15"/>
    <row r="2178" s="265" customFormat="1" x14ac:dyDescent="0.15"/>
    <row r="2179" s="265" customFormat="1" x14ac:dyDescent="0.15"/>
    <row r="2180" s="265" customFormat="1" x14ac:dyDescent="0.15"/>
    <row r="2181" s="265" customFormat="1" x14ac:dyDescent="0.15"/>
    <row r="2182" s="265" customFormat="1" x14ac:dyDescent="0.15"/>
    <row r="2183" s="265" customFormat="1" x14ac:dyDescent="0.15"/>
    <row r="2184" s="265" customFormat="1" x14ac:dyDescent="0.15"/>
    <row r="2185" s="265" customFormat="1" x14ac:dyDescent="0.15"/>
    <row r="2186" s="265" customFormat="1" x14ac:dyDescent="0.15"/>
    <row r="2187" s="265" customFormat="1" x14ac:dyDescent="0.15"/>
    <row r="2188" s="265" customFormat="1" x14ac:dyDescent="0.15"/>
    <row r="2189" s="265" customFormat="1" x14ac:dyDescent="0.15"/>
    <row r="2190" s="265" customFormat="1" x14ac:dyDescent="0.15"/>
    <row r="2191" s="265" customFormat="1" x14ac:dyDescent="0.15"/>
    <row r="2192" s="265" customFormat="1" x14ac:dyDescent="0.15"/>
    <row r="2193" s="265" customFormat="1" x14ac:dyDescent="0.15"/>
    <row r="2194" s="265" customFormat="1" x14ac:dyDescent="0.15"/>
    <row r="2195" s="265" customFormat="1" x14ac:dyDescent="0.15"/>
    <row r="2196" s="265" customFormat="1" x14ac:dyDescent="0.15"/>
    <row r="2197" s="265" customFormat="1" x14ac:dyDescent="0.15"/>
    <row r="2198" s="265" customFormat="1" x14ac:dyDescent="0.15"/>
    <row r="2199" s="265" customFormat="1" x14ac:dyDescent="0.15"/>
    <row r="2200" s="265" customFormat="1" x14ac:dyDescent="0.15"/>
    <row r="2201" s="265" customFormat="1" x14ac:dyDescent="0.15"/>
    <row r="2202" s="265" customFormat="1" x14ac:dyDescent="0.15"/>
    <row r="2203" s="265" customFormat="1" x14ac:dyDescent="0.15"/>
    <row r="2204" s="265" customFormat="1" x14ac:dyDescent="0.15"/>
    <row r="2205" s="265" customFormat="1" x14ac:dyDescent="0.15"/>
    <row r="2206" s="265" customFormat="1" x14ac:dyDescent="0.15"/>
    <row r="2207" s="265" customFormat="1" x14ac:dyDescent="0.15"/>
    <row r="2208" s="265" customFormat="1" x14ac:dyDescent="0.15"/>
    <row r="2209" s="265" customFormat="1" x14ac:dyDescent="0.15"/>
    <row r="2210" s="265" customFormat="1" x14ac:dyDescent="0.15"/>
    <row r="2211" s="265" customFormat="1" x14ac:dyDescent="0.15"/>
    <row r="2212" s="265" customFormat="1" x14ac:dyDescent="0.15"/>
    <row r="2213" s="265" customFormat="1" x14ac:dyDescent="0.15"/>
    <row r="2214" s="265" customFormat="1" x14ac:dyDescent="0.15"/>
    <row r="2215" s="265" customFormat="1" x14ac:dyDescent="0.15"/>
    <row r="2216" s="265" customFormat="1" x14ac:dyDescent="0.15"/>
    <row r="2217" s="265" customFormat="1" x14ac:dyDescent="0.15"/>
    <row r="2218" s="265" customFormat="1" x14ac:dyDescent="0.15"/>
    <row r="2219" s="265" customFormat="1" x14ac:dyDescent="0.15"/>
    <row r="2220" s="265" customFormat="1" x14ac:dyDescent="0.15"/>
    <row r="2221" s="265" customFormat="1" x14ac:dyDescent="0.15"/>
    <row r="2222" s="265" customFormat="1" x14ac:dyDescent="0.15"/>
    <row r="2223" s="265" customFormat="1" x14ac:dyDescent="0.15"/>
    <row r="2224" s="265" customFormat="1" x14ac:dyDescent="0.15"/>
    <row r="2225" s="265" customFormat="1" x14ac:dyDescent="0.15"/>
    <row r="2226" s="265" customFormat="1" x14ac:dyDescent="0.15"/>
    <row r="2227" s="265" customFormat="1" x14ac:dyDescent="0.15"/>
    <row r="2228" s="265" customFormat="1" x14ac:dyDescent="0.15"/>
    <row r="2229" s="265" customFormat="1" x14ac:dyDescent="0.15"/>
    <row r="2230" s="265" customFormat="1" x14ac:dyDescent="0.15"/>
    <row r="2231" s="265" customFormat="1" x14ac:dyDescent="0.15"/>
    <row r="2232" s="265" customFormat="1" x14ac:dyDescent="0.15"/>
    <row r="2233" s="265" customFormat="1" x14ac:dyDescent="0.15"/>
    <row r="2234" s="265" customFormat="1" x14ac:dyDescent="0.15"/>
    <row r="2235" s="265" customFormat="1" x14ac:dyDescent="0.15"/>
    <row r="2236" s="265" customFormat="1" x14ac:dyDescent="0.15"/>
    <row r="2237" s="265" customFormat="1" x14ac:dyDescent="0.15"/>
    <row r="2238" s="265" customFormat="1" x14ac:dyDescent="0.15"/>
    <row r="2239" s="265" customFormat="1" x14ac:dyDescent="0.15"/>
    <row r="2240" s="265" customFormat="1" x14ac:dyDescent="0.15"/>
    <row r="2241" s="265" customFormat="1" x14ac:dyDescent="0.15"/>
    <row r="2242" s="265" customFormat="1" x14ac:dyDescent="0.15"/>
    <row r="2243" s="265" customFormat="1" x14ac:dyDescent="0.15"/>
    <row r="2244" s="265" customFormat="1" x14ac:dyDescent="0.15"/>
    <row r="2245" s="265" customFormat="1" x14ac:dyDescent="0.15"/>
    <row r="2246" s="265" customFormat="1" x14ac:dyDescent="0.15"/>
    <row r="2247" s="265" customFormat="1" x14ac:dyDescent="0.15"/>
    <row r="2248" s="265" customFormat="1" x14ac:dyDescent="0.15"/>
    <row r="2249" s="265" customFormat="1" x14ac:dyDescent="0.15"/>
    <row r="2250" s="265" customFormat="1" x14ac:dyDescent="0.15"/>
    <row r="2251" s="265" customFormat="1" x14ac:dyDescent="0.15"/>
    <row r="2252" s="265" customFormat="1" x14ac:dyDescent="0.15"/>
    <row r="2253" s="265" customFormat="1" x14ac:dyDescent="0.15"/>
    <row r="2254" s="265" customFormat="1" x14ac:dyDescent="0.15"/>
    <row r="2255" s="265" customFormat="1" x14ac:dyDescent="0.15"/>
    <row r="2256" s="265" customFormat="1" x14ac:dyDescent="0.15"/>
    <row r="2257" s="265" customFormat="1" x14ac:dyDescent="0.15"/>
    <row r="2258" s="265" customFormat="1" x14ac:dyDescent="0.15"/>
    <row r="2259" s="265" customFormat="1" x14ac:dyDescent="0.15"/>
    <row r="2260" s="265" customFormat="1" x14ac:dyDescent="0.15"/>
    <row r="2261" s="265" customFormat="1" x14ac:dyDescent="0.15"/>
    <row r="2262" s="265" customFormat="1" x14ac:dyDescent="0.15"/>
    <row r="2263" s="265" customFormat="1" x14ac:dyDescent="0.15"/>
    <row r="2264" s="265" customFormat="1" x14ac:dyDescent="0.15"/>
    <row r="2265" s="265" customFormat="1" x14ac:dyDescent="0.15"/>
    <row r="2266" s="265" customFormat="1" x14ac:dyDescent="0.15"/>
    <row r="2267" s="265" customFormat="1" x14ac:dyDescent="0.15"/>
    <row r="2268" s="265" customFormat="1" x14ac:dyDescent="0.15"/>
    <row r="2269" s="265" customFormat="1" x14ac:dyDescent="0.15"/>
    <row r="2270" s="265" customFormat="1" x14ac:dyDescent="0.15"/>
    <row r="2271" s="265" customFormat="1" x14ac:dyDescent="0.15"/>
    <row r="2272" s="265" customFormat="1" x14ac:dyDescent="0.15"/>
    <row r="2273" s="265" customFormat="1" x14ac:dyDescent="0.15"/>
    <row r="2274" s="265" customFormat="1" x14ac:dyDescent="0.15"/>
    <row r="2275" s="265" customFormat="1" x14ac:dyDescent="0.15"/>
    <row r="2276" s="265" customFormat="1" x14ac:dyDescent="0.15"/>
    <row r="2277" s="265" customFormat="1" x14ac:dyDescent="0.15"/>
    <row r="2278" s="265" customFormat="1" x14ac:dyDescent="0.15"/>
    <row r="2279" s="265" customFormat="1" x14ac:dyDescent="0.15"/>
    <row r="2280" s="265" customFormat="1" x14ac:dyDescent="0.15"/>
    <row r="2281" s="265" customFormat="1" x14ac:dyDescent="0.15"/>
    <row r="2282" s="265" customFormat="1" x14ac:dyDescent="0.15"/>
    <row r="2283" s="265" customFormat="1" x14ac:dyDescent="0.15"/>
    <row r="2284" s="265" customFormat="1" x14ac:dyDescent="0.15"/>
    <row r="2285" s="265" customFormat="1" x14ac:dyDescent="0.15"/>
  </sheetData>
  <sheetProtection algorithmName="SHA-512" hashValue="fwYOn+/VxnOPJonXlPWJVoeLoCLWEKdiUp8Tb5aqw+7Yznnu2TdE5MMi9bwquk4fDWBlB+mW/Uew/qN2sg35sQ==" saltValue="E7Gq+X5hrNaMPmf9BZs34Q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6"/>
  </sheetPr>
  <dimension ref="A1:EM647"/>
  <sheetViews>
    <sheetView topLeftCell="A40" zoomScaleNormal="125" zoomScalePageLayoutView="125" workbookViewId="0">
      <selection activeCell="C65" activeCellId="2" sqref="C5 C35:C37 C65:C67"/>
    </sheetView>
  </sheetViews>
  <sheetFormatPr baseColWidth="10" defaultColWidth="10.6640625" defaultRowHeight="14" x14ac:dyDescent="0.15"/>
  <cols>
    <col min="1" max="1" width="17.5" style="79" customWidth="1"/>
    <col min="2" max="2" width="22.33203125" style="79" customWidth="1"/>
    <col min="3" max="3" width="12.6640625" style="79" customWidth="1"/>
    <col min="4" max="4" width="10.5" style="79" customWidth="1"/>
    <col min="5" max="8" width="11.6640625" style="79" customWidth="1"/>
    <col min="9" max="9" width="12" style="79" customWidth="1"/>
    <col min="10" max="10" width="12.6640625" style="79" customWidth="1"/>
    <col min="11" max="11" width="11.6640625" style="79" customWidth="1"/>
    <col min="12" max="14" width="10.5" style="79" customWidth="1"/>
    <col min="15" max="16" width="10.5" style="79" hidden="1" customWidth="1"/>
    <col min="17" max="17" width="11.1640625" style="79" customWidth="1"/>
    <col min="18" max="18" width="12.1640625" style="79" customWidth="1"/>
    <col min="19" max="20" width="10.5" style="79" customWidth="1"/>
    <col min="21" max="143" width="10.6640625" style="264"/>
    <col min="144" max="16384" width="10.6640625" style="79"/>
  </cols>
  <sheetData>
    <row r="1" spans="1:143" s="264" customFormat="1" x14ac:dyDescent="0.15">
      <c r="A1" s="264" t="s">
        <v>11</v>
      </c>
    </row>
    <row r="2" spans="1:143" s="264" customFormat="1" x14ac:dyDescent="0.15">
      <c r="A2" s="283" t="s">
        <v>32</v>
      </c>
    </row>
    <row r="3" spans="1:143" s="264" customFormat="1" ht="15" thickBot="1" x14ac:dyDescent="0.2">
      <c r="G3" s="284"/>
    </row>
    <row r="4" spans="1:143" x14ac:dyDescent="0.15">
      <c r="A4" s="146" t="s">
        <v>601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43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43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43" ht="75" x14ac:dyDescent="0.15">
      <c r="A7" s="386" t="s">
        <v>16</v>
      </c>
      <c r="B7" s="403" t="s">
        <v>428</v>
      </c>
      <c r="C7" s="388" t="s">
        <v>5</v>
      </c>
      <c r="D7" s="388" t="s">
        <v>220</v>
      </c>
      <c r="E7" s="388" t="s">
        <v>598</v>
      </c>
      <c r="F7" s="402" t="s">
        <v>221</v>
      </c>
      <c r="G7" s="388" t="s">
        <v>222</v>
      </c>
      <c r="H7" s="387" t="s">
        <v>599</v>
      </c>
      <c r="I7" s="388" t="s">
        <v>600</v>
      </c>
      <c r="J7" s="389" t="s">
        <v>33</v>
      </c>
      <c r="K7" s="390" t="s">
        <v>229</v>
      </c>
      <c r="L7" s="390" t="s">
        <v>230</v>
      </c>
      <c r="M7" s="390" t="s">
        <v>98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406" t="s">
        <v>295</v>
      </c>
    </row>
    <row r="8" spans="1:143" s="285" customFormat="1" x14ac:dyDescent="0.15">
      <c r="A8" s="407" t="str">
        <f>'Aus Oct 2017'!K2</f>
        <v>AGL</v>
      </c>
      <c r="B8" s="409" t="str">
        <f>'Aus Oct 2017'!L2</f>
        <v>Business Savers</v>
      </c>
      <c r="C8" s="288">
        <f>91*'Aus Oct 2017'!M2/100</f>
        <v>143.88010000000003</v>
      </c>
      <c r="D8" s="288">
        <f>IF($C$5&gt;='Aus Oct 2017'!P2,('Aus Oct 2017'!P2*'Aus Oct 2017'!N2/100),('Aus Bills October 2017'!$C$5*'Aus Oct 2017'!N2/100))</f>
        <v>328.74599999999998</v>
      </c>
      <c r="E8" s="288">
        <v>0</v>
      </c>
      <c r="F8" s="288">
        <v>0</v>
      </c>
      <c r="G8" s="289">
        <v>0</v>
      </c>
      <c r="H8" s="288">
        <f>IF(($C$5&lt;'Aus Oct 2017'!P2),(0),('Aus Bills October 2017'!$C$5-'Aus Oct 2017'!P2)*'Aus Oct 2017'!Q2/100)</f>
        <v>1599.5619999999999</v>
      </c>
      <c r="I8" s="290">
        <f t="shared" ref="I8:I31" si="0">SUM(C8:H8)</f>
        <v>2072.1880999999998</v>
      </c>
      <c r="J8" s="291">
        <f>I8*4</f>
        <v>8288.7523999999994</v>
      </c>
      <c r="K8" s="287">
        <f>'Aus Oct 2017'!AY2</f>
        <v>0</v>
      </c>
      <c r="L8" s="287">
        <f>'Aus Oct 2017'!AZ2</f>
        <v>38</v>
      </c>
      <c r="M8" s="287">
        <f>'Aus Oct 2017'!BA2</f>
        <v>0</v>
      </c>
      <c r="N8" s="287">
        <f>'Aus Oct 2017'!BB2</f>
        <v>0</v>
      </c>
      <c r="O8" s="291">
        <f>J8-((I8-C8)*L8/100)*4</f>
        <v>5357.7242399999996</v>
      </c>
      <c r="P8" s="291">
        <f>O8</f>
        <v>5357.7242399999996</v>
      </c>
      <c r="Q8" s="291">
        <f>O8*1.1</f>
        <v>5893.4966640000002</v>
      </c>
      <c r="R8" s="291">
        <f>P8*1.1</f>
        <v>5893.4966640000002</v>
      </c>
      <c r="S8" s="292">
        <f>'Aus Oct 2017'!BI2</f>
        <v>0</v>
      </c>
      <c r="T8" s="293" t="str">
        <f>'Aus Oct 2017'!BJ2</f>
        <v>n</v>
      </c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264"/>
      <c r="BA8" s="264"/>
      <c r="BB8" s="264"/>
      <c r="BC8" s="264"/>
      <c r="BD8" s="264"/>
      <c r="BE8" s="264"/>
      <c r="BF8" s="264"/>
      <c r="BG8" s="264"/>
      <c r="BH8" s="264"/>
      <c r="BI8" s="264"/>
      <c r="BJ8" s="264"/>
      <c r="BK8" s="264"/>
      <c r="BL8" s="264"/>
      <c r="BM8" s="264"/>
      <c r="BN8" s="264"/>
      <c r="BO8" s="264"/>
      <c r="BP8" s="264"/>
      <c r="BQ8" s="264"/>
      <c r="BR8" s="264"/>
      <c r="BS8" s="264"/>
      <c r="BT8" s="264"/>
      <c r="BU8" s="264"/>
      <c r="BV8" s="264"/>
      <c r="BW8" s="264"/>
      <c r="BX8" s="264"/>
      <c r="BY8" s="264"/>
      <c r="BZ8" s="264"/>
      <c r="CA8" s="264"/>
      <c r="CB8" s="264"/>
      <c r="CC8" s="264"/>
      <c r="CD8" s="264"/>
      <c r="CE8" s="264"/>
      <c r="CF8" s="264"/>
      <c r="CG8" s="264"/>
      <c r="CH8" s="264"/>
      <c r="CI8" s="264"/>
      <c r="CJ8" s="264"/>
      <c r="CK8" s="264"/>
      <c r="CL8" s="264"/>
      <c r="CM8" s="264"/>
      <c r="CN8" s="264"/>
      <c r="CO8" s="264"/>
      <c r="CP8" s="264"/>
      <c r="CQ8" s="264"/>
      <c r="CR8" s="264"/>
      <c r="CS8" s="264"/>
      <c r="CT8" s="264"/>
      <c r="CU8" s="264"/>
      <c r="CV8" s="264"/>
      <c r="CW8" s="264"/>
      <c r="CX8" s="264"/>
      <c r="CY8" s="264"/>
      <c r="CZ8" s="264"/>
      <c r="DA8" s="264"/>
      <c r="DB8" s="264"/>
      <c r="DC8" s="264"/>
      <c r="DD8" s="264"/>
      <c r="DE8" s="264"/>
      <c r="DF8" s="264"/>
      <c r="DG8" s="264"/>
      <c r="DH8" s="264"/>
      <c r="DI8" s="264"/>
      <c r="DJ8" s="264"/>
      <c r="DK8" s="264"/>
      <c r="DL8" s="264"/>
      <c r="DM8" s="264"/>
      <c r="DN8" s="264"/>
      <c r="DO8" s="264"/>
      <c r="DP8" s="264"/>
      <c r="DQ8" s="264"/>
      <c r="DR8" s="264"/>
      <c r="DS8" s="264"/>
      <c r="DT8" s="264"/>
      <c r="DU8" s="264"/>
      <c r="DV8" s="264"/>
      <c r="DW8" s="264"/>
      <c r="DX8" s="264"/>
      <c r="DY8" s="264"/>
      <c r="DZ8" s="264"/>
      <c r="EA8" s="264"/>
      <c r="EB8" s="264"/>
      <c r="EC8" s="264"/>
      <c r="ED8" s="264"/>
      <c r="EE8" s="264"/>
      <c r="EF8" s="264"/>
      <c r="EG8" s="264"/>
      <c r="EH8" s="264"/>
      <c r="EI8" s="264"/>
      <c r="EJ8" s="264"/>
      <c r="EK8" s="264"/>
      <c r="EL8" s="264"/>
      <c r="EM8" s="264"/>
    </row>
    <row r="9" spans="1:143" s="256" customFormat="1" x14ac:dyDescent="0.15">
      <c r="A9" s="407" t="str">
        <f>'Aus Oct 2017'!K3</f>
        <v>Alinta Energy</v>
      </c>
      <c r="B9" s="409" t="str">
        <f>'Aus Oct 2017'!L3</f>
        <v>Fair Go Business</v>
      </c>
      <c r="C9" s="288">
        <f>91*'Aus Oct 2017'!M3/100</f>
        <v>143.61619999999999</v>
      </c>
      <c r="D9" s="288">
        <f>$C$5*'Aus Oct 2017'!N3/100</f>
        <v>2121.5</v>
      </c>
      <c r="E9" s="288">
        <v>0</v>
      </c>
      <c r="F9" s="288">
        <v>0</v>
      </c>
      <c r="G9" s="289">
        <v>0</v>
      </c>
      <c r="H9" s="288">
        <v>0</v>
      </c>
      <c r="I9" s="290">
        <f t="shared" si="0"/>
        <v>2265.1161999999999</v>
      </c>
      <c r="J9" s="291">
        <f t="shared" ref="J9:J31" si="1">I9*4</f>
        <v>9060.4647999999997</v>
      </c>
      <c r="K9" s="287">
        <f>'Aus Oct 2017'!AY3</f>
        <v>0</v>
      </c>
      <c r="L9" s="287">
        <f>'Aus Oct 2017'!AZ3</f>
        <v>0</v>
      </c>
      <c r="M9" s="287">
        <f>'Aus Oct 2017'!BA3</f>
        <v>0</v>
      </c>
      <c r="N9" s="287">
        <f>'Aus Oct 2017'!BB3</f>
        <v>43</v>
      </c>
      <c r="O9" s="291">
        <f t="shared" ref="O9:O14" si="2">J9</f>
        <v>9060.4647999999997</v>
      </c>
      <c r="P9" s="291">
        <f>O9-((I9-C9)*N9/100)*4</f>
        <v>5411.4848000000002</v>
      </c>
      <c r="Q9" s="291">
        <f t="shared" ref="Q9:R30" si="3">O9*1.1</f>
        <v>9966.5112800000006</v>
      </c>
      <c r="R9" s="291">
        <f t="shared" si="3"/>
        <v>5952.6332800000009</v>
      </c>
      <c r="S9" s="292">
        <f>'Aus Oct 2017'!BI3</f>
        <v>0</v>
      </c>
      <c r="T9" s="293" t="str">
        <f>'Aus Oct 2017'!BJ3</f>
        <v>n</v>
      </c>
      <c r="U9" s="264"/>
      <c r="V9" s="264"/>
      <c r="W9" s="264"/>
      <c r="X9" s="264"/>
      <c r="Y9" s="264"/>
      <c r="Z9" s="264"/>
      <c r="AA9" s="264"/>
      <c r="AB9" s="264"/>
      <c r="AC9" s="264"/>
      <c r="AD9" s="264"/>
      <c r="AE9" s="264"/>
      <c r="AF9" s="264"/>
      <c r="AG9" s="264"/>
      <c r="AH9" s="264"/>
      <c r="AI9" s="264"/>
      <c r="AJ9" s="264"/>
      <c r="AK9" s="264"/>
      <c r="AL9" s="264"/>
      <c r="AM9" s="264"/>
      <c r="AN9" s="264"/>
      <c r="AO9" s="264"/>
      <c r="AP9" s="264"/>
      <c r="AQ9" s="264"/>
      <c r="AR9" s="264"/>
      <c r="AS9" s="264"/>
      <c r="AT9" s="264"/>
      <c r="AU9" s="264"/>
      <c r="AV9" s="264"/>
      <c r="AW9" s="264"/>
      <c r="AX9" s="264"/>
      <c r="AY9" s="264"/>
      <c r="AZ9" s="264"/>
      <c r="BA9" s="264"/>
      <c r="BB9" s="264"/>
      <c r="BC9" s="264"/>
      <c r="BD9" s="264"/>
      <c r="BE9" s="264"/>
      <c r="BF9" s="264"/>
      <c r="BG9" s="264"/>
      <c r="BH9" s="264"/>
      <c r="BI9" s="264"/>
      <c r="BJ9" s="264"/>
      <c r="BK9" s="264"/>
      <c r="BL9" s="264"/>
    </row>
    <row r="10" spans="1:143" s="285" customFormat="1" x14ac:dyDescent="0.15">
      <c r="A10" s="407" t="str">
        <f>'Aus Oct 2017'!K4</f>
        <v>Click Energy</v>
      </c>
      <c r="B10" s="409" t="str">
        <f>'Aus Oct 2017'!L4</f>
        <v>Click Business</v>
      </c>
      <c r="C10" s="288">
        <f>91*'Aus Oct 2017'!M4/100</f>
        <v>102.102</v>
      </c>
      <c r="D10" s="288">
        <f>IF($C$5&gt;='Aus Oct 2017'!P4,('Aus Oct 2017'!P4*'Aus Oct 2017'!N4/100),('Aus Bills October 2017'!$C$5*'Aus Oct 2017'!N4/100))</f>
        <v>419.91360000000003</v>
      </c>
      <c r="E10" s="288">
        <v>0</v>
      </c>
      <c r="F10" s="288">
        <v>0</v>
      </c>
      <c r="G10" s="289">
        <v>0</v>
      </c>
      <c r="H10" s="288">
        <f>IF(($C$5&lt;'Aus Oct 2017'!P4),(0),('Aus Bills October 2017'!$C$5-'Aus Oct 2017'!P4)*'Aus Oct 2017'!Q4/100)</f>
        <v>1855.6352000000002</v>
      </c>
      <c r="I10" s="290">
        <f t="shared" si="0"/>
        <v>2377.6508000000003</v>
      </c>
      <c r="J10" s="291">
        <f t="shared" si="1"/>
        <v>9510.6032000000014</v>
      </c>
      <c r="K10" s="287">
        <f>'Aus Oct 2017'!AY4</f>
        <v>0</v>
      </c>
      <c r="L10" s="287">
        <f>'Aus Oct 2017'!AZ4</f>
        <v>0</v>
      </c>
      <c r="M10" s="287">
        <f>'Aus Oct 2017'!BA4</f>
        <v>7</v>
      </c>
      <c r="N10" s="287">
        <f>'Aus Oct 2017'!BB4</f>
        <v>0</v>
      </c>
      <c r="O10" s="291">
        <f t="shared" si="2"/>
        <v>9510.6032000000014</v>
      </c>
      <c r="P10" s="291">
        <f>O10-(O10*M10/100)</f>
        <v>8844.8609760000018</v>
      </c>
      <c r="Q10" s="291">
        <f t="shared" si="3"/>
        <v>10461.663520000002</v>
      </c>
      <c r="R10" s="291">
        <f t="shared" si="3"/>
        <v>9729.3470736000036</v>
      </c>
      <c r="S10" s="292">
        <f>'Aus Oct 2017'!BI4</f>
        <v>0</v>
      </c>
      <c r="T10" s="293" t="str">
        <f>'Aus Oct 2017'!BJ4</f>
        <v>n</v>
      </c>
      <c r="U10" s="264"/>
      <c r="V10" s="264"/>
      <c r="W10" s="264"/>
      <c r="X10" s="264"/>
      <c r="Y10" s="264"/>
      <c r="Z10" s="264"/>
      <c r="AA10" s="264"/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264"/>
      <c r="AM10" s="264"/>
      <c r="AN10" s="264"/>
      <c r="AO10" s="264"/>
      <c r="AP10" s="264"/>
      <c r="AQ10" s="264"/>
      <c r="AR10" s="264"/>
      <c r="AS10" s="264"/>
      <c r="AT10" s="264"/>
      <c r="AU10" s="264"/>
      <c r="AV10" s="264"/>
      <c r="AW10" s="264"/>
      <c r="AX10" s="264"/>
      <c r="AY10" s="264"/>
      <c r="AZ10" s="264"/>
      <c r="BA10" s="264"/>
      <c r="BB10" s="264"/>
      <c r="BC10" s="264"/>
      <c r="BD10" s="264"/>
      <c r="BE10" s="264"/>
      <c r="BF10" s="264"/>
      <c r="BG10" s="264"/>
      <c r="BH10" s="264"/>
      <c r="BI10" s="264"/>
      <c r="BJ10" s="264"/>
      <c r="BK10" s="264"/>
      <c r="BL10" s="264"/>
      <c r="BM10" s="264"/>
      <c r="BN10" s="264"/>
      <c r="BO10" s="264"/>
      <c r="BP10" s="264"/>
      <c r="BQ10" s="264"/>
      <c r="BR10" s="264"/>
      <c r="BS10" s="264"/>
      <c r="BT10" s="264"/>
      <c r="BU10" s="264"/>
      <c r="BV10" s="264"/>
      <c r="BW10" s="264"/>
      <c r="BX10" s="264"/>
      <c r="BY10" s="264"/>
      <c r="BZ10" s="264"/>
      <c r="CA10" s="264"/>
      <c r="CB10" s="264"/>
      <c r="CC10" s="264"/>
      <c r="CD10" s="264"/>
      <c r="CE10" s="264"/>
      <c r="CF10" s="264"/>
      <c r="CG10" s="264"/>
      <c r="CH10" s="264"/>
      <c r="CI10" s="264"/>
      <c r="CJ10" s="264"/>
      <c r="CK10" s="264"/>
      <c r="CL10" s="264"/>
      <c r="CM10" s="264"/>
      <c r="CN10" s="264"/>
      <c r="CO10" s="264"/>
      <c r="CP10" s="264"/>
      <c r="CQ10" s="264"/>
      <c r="CR10" s="264"/>
      <c r="CS10" s="264"/>
      <c r="CT10" s="264"/>
      <c r="CU10" s="264"/>
      <c r="CV10" s="264"/>
      <c r="CW10" s="264"/>
      <c r="CX10" s="264"/>
      <c r="CY10" s="264"/>
      <c r="CZ10" s="264"/>
      <c r="DA10" s="264"/>
      <c r="DB10" s="264"/>
      <c r="DC10" s="264"/>
      <c r="DD10" s="264"/>
      <c r="DE10" s="264"/>
      <c r="DF10" s="264"/>
      <c r="DG10" s="264"/>
      <c r="DH10" s="264"/>
      <c r="DI10" s="264"/>
      <c r="DJ10" s="264"/>
      <c r="DK10" s="264"/>
      <c r="DL10" s="264"/>
      <c r="DM10" s="264"/>
      <c r="DN10" s="264"/>
      <c r="DO10" s="264"/>
      <c r="DP10" s="264"/>
      <c r="DQ10" s="264"/>
      <c r="DR10" s="264"/>
      <c r="DS10" s="264"/>
      <c r="DT10" s="264"/>
      <c r="DU10" s="264"/>
      <c r="DV10" s="264"/>
      <c r="DW10" s="264"/>
      <c r="DX10" s="264"/>
      <c r="DY10" s="264"/>
      <c r="DZ10" s="264"/>
      <c r="EA10" s="264"/>
      <c r="EB10" s="264"/>
      <c r="EC10" s="264"/>
      <c r="ED10" s="264"/>
      <c r="EE10" s="264"/>
      <c r="EF10" s="264"/>
      <c r="EG10" s="264"/>
      <c r="EH10" s="264"/>
      <c r="EI10" s="264"/>
      <c r="EJ10" s="264"/>
      <c r="EK10" s="264"/>
      <c r="EL10" s="264"/>
      <c r="EM10" s="264"/>
    </row>
    <row r="11" spans="1:143" s="256" customFormat="1" x14ac:dyDescent="0.15">
      <c r="A11" s="407" t="str">
        <f>'Aus Oct 2017'!K5</f>
        <v>Commander</v>
      </c>
      <c r="B11" s="409" t="str">
        <f>'Aus Oct 2017'!L5</f>
        <v>Market offer</v>
      </c>
      <c r="C11" s="288">
        <f>91*'Aus Oct 2017'!M5/100</f>
        <v>144.62630000000001</v>
      </c>
      <c r="D11" s="288">
        <f>IF($C$5&gt;='Aus Oct 2017'!P5,('Aus Oct 2017'!P5*'Aus Oct 2017'!N5/100),('Aus Bills October 2017'!$C$5*'Aus Oct 2017'!N5/100))</f>
        <v>344.86200000000002</v>
      </c>
      <c r="E11" s="288">
        <v>0</v>
      </c>
      <c r="F11" s="288">
        <v>0</v>
      </c>
      <c r="G11" s="289">
        <v>0</v>
      </c>
      <c r="H11" s="288">
        <f>IF(($C$5&lt;'Aus Oct 2017'!P5),(0),('Aus Bills October 2017'!$C$5-'Aus Oct 2017'!P5)*'Aus Oct 2017'!Q5/100)</f>
        <v>1528.7179999999998</v>
      </c>
      <c r="I11" s="290">
        <f t="shared" si="0"/>
        <v>2018.2062999999998</v>
      </c>
      <c r="J11" s="291">
        <f t="shared" si="1"/>
        <v>8072.8251999999993</v>
      </c>
      <c r="K11" s="287">
        <f>'Aus Oct 2017'!AY5</f>
        <v>0</v>
      </c>
      <c r="L11" s="287">
        <f>'Aus Oct 2017'!AZ5</f>
        <v>0</v>
      </c>
      <c r="M11" s="287">
        <f>'Aus Oct 2017'!BA5</f>
        <v>0</v>
      </c>
      <c r="N11" s="287">
        <f>'Aus Oct 2017'!BB5</f>
        <v>20</v>
      </c>
      <c r="O11" s="291">
        <f t="shared" si="2"/>
        <v>8072.8251999999993</v>
      </c>
      <c r="P11" s="291">
        <f>O11-((I11-C11)*N11/100)*4</f>
        <v>6573.9611999999997</v>
      </c>
      <c r="Q11" s="291">
        <f t="shared" si="3"/>
        <v>8880.10772</v>
      </c>
      <c r="R11" s="291">
        <f t="shared" si="3"/>
        <v>7231.3573200000001</v>
      </c>
      <c r="S11" s="292">
        <f>'Aus Oct 2017'!BI5</f>
        <v>0</v>
      </c>
      <c r="T11" s="293" t="str">
        <f>'Aus Oct 2017'!BJ5</f>
        <v>n</v>
      </c>
      <c r="U11" s="264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  <c r="AF11" s="264"/>
      <c r="AG11" s="264"/>
      <c r="AH11" s="264"/>
      <c r="AI11" s="264"/>
      <c r="AJ11" s="264"/>
      <c r="AK11" s="264"/>
      <c r="AL11" s="264"/>
      <c r="AM11" s="264"/>
      <c r="AN11" s="264"/>
      <c r="AO11" s="264"/>
      <c r="AP11" s="264"/>
      <c r="AQ11" s="264"/>
      <c r="AR11" s="264"/>
      <c r="AS11" s="264"/>
      <c r="AT11" s="264"/>
      <c r="AU11" s="264"/>
      <c r="AV11" s="264"/>
      <c r="AW11" s="264"/>
      <c r="AX11" s="264"/>
      <c r="AY11" s="264"/>
      <c r="AZ11" s="264"/>
      <c r="BA11" s="264"/>
      <c r="BB11" s="264"/>
      <c r="BC11" s="264"/>
      <c r="BD11" s="264"/>
      <c r="BE11" s="264"/>
      <c r="BF11" s="264"/>
      <c r="BG11" s="264"/>
      <c r="BH11" s="264"/>
      <c r="BI11" s="264"/>
      <c r="BJ11" s="264"/>
      <c r="BK11" s="264"/>
      <c r="BL11" s="264"/>
    </row>
    <row r="12" spans="1:143" s="285" customFormat="1" x14ac:dyDescent="0.15">
      <c r="A12" s="407" t="str">
        <f>'Aus Oct 2017'!K6</f>
        <v>CovaU</v>
      </c>
      <c r="B12" s="409" t="str">
        <f>'Aus Oct 2017'!L6</f>
        <v>Smart Saver</v>
      </c>
      <c r="C12" s="288">
        <f>91*'Aus Oct 2017'!M6/100</f>
        <v>119.21</v>
      </c>
      <c r="D12" s="288">
        <f>IF($C$5&gt;='Aus Oct 2017'!P6,('Aus Oct 2017'!P6*'Aus Oct 2017'!N6/100),('Aus Bills October 2017'!$C$5*'Aus Oct 2017'!N6/100))</f>
        <v>381.99</v>
      </c>
      <c r="E12" s="288">
        <v>0</v>
      </c>
      <c r="F12" s="288">
        <v>0</v>
      </c>
      <c r="G12" s="289">
        <v>0</v>
      </c>
      <c r="H12" s="288">
        <f>IF(($C$5&lt;'Aus Oct 2017'!P6),(0),('Aus Bills October 2017'!$C$5-'Aus Oct 2017'!P6)*'Aus Oct 2017'!Q6/100)</f>
        <v>1681.152</v>
      </c>
      <c r="I12" s="290">
        <f t="shared" si="0"/>
        <v>2182.3519999999999</v>
      </c>
      <c r="J12" s="291">
        <f t="shared" si="1"/>
        <v>8729.4079999999994</v>
      </c>
      <c r="K12" s="287">
        <f>'Aus Oct 2017'!AY6</f>
        <v>0</v>
      </c>
      <c r="L12" s="287">
        <f>'Aus Oct 2017'!AZ6</f>
        <v>0</v>
      </c>
      <c r="M12" s="287">
        <f>'Aus Oct 2017'!BA6</f>
        <v>0</v>
      </c>
      <c r="N12" s="287">
        <f>'Aus Oct 2017'!BB6</f>
        <v>34</v>
      </c>
      <c r="O12" s="291">
        <f t="shared" si="2"/>
        <v>8729.4079999999994</v>
      </c>
      <c r="P12" s="291">
        <f>O12-((I12-C12)*N12/100)*4</f>
        <v>5923.5348799999992</v>
      </c>
      <c r="Q12" s="291">
        <f t="shared" si="3"/>
        <v>9602.3487999999998</v>
      </c>
      <c r="R12" s="291">
        <f t="shared" si="3"/>
        <v>6515.8883679999999</v>
      </c>
      <c r="S12" s="292">
        <f>'Aus Oct 2017'!BI6</f>
        <v>0</v>
      </c>
      <c r="T12" s="293" t="str">
        <f>'Aus Oct 2017'!BJ6</f>
        <v>n</v>
      </c>
      <c r="U12" s="264"/>
      <c r="V12" s="264"/>
      <c r="W12" s="264"/>
      <c r="X12" s="264"/>
      <c r="Y12" s="264"/>
      <c r="Z12" s="264"/>
      <c r="AA12" s="264"/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264"/>
      <c r="AM12" s="264"/>
      <c r="AN12" s="264"/>
      <c r="AO12" s="264"/>
      <c r="AP12" s="264"/>
      <c r="AQ12" s="264"/>
      <c r="AR12" s="264"/>
      <c r="AS12" s="264"/>
      <c r="AT12" s="264"/>
      <c r="AU12" s="264"/>
      <c r="AV12" s="264"/>
      <c r="AW12" s="264"/>
      <c r="AX12" s="264"/>
      <c r="AY12" s="264"/>
      <c r="AZ12" s="264"/>
      <c r="BA12" s="264"/>
      <c r="BB12" s="264"/>
      <c r="BC12" s="264"/>
      <c r="BD12" s="264"/>
      <c r="BE12" s="264"/>
      <c r="BF12" s="264"/>
      <c r="BG12" s="264"/>
      <c r="BH12" s="264"/>
      <c r="BI12" s="264"/>
      <c r="BJ12" s="264"/>
      <c r="BK12" s="264"/>
      <c r="BL12" s="264"/>
      <c r="BM12" s="264"/>
      <c r="BN12" s="264"/>
      <c r="BO12" s="264"/>
      <c r="BP12" s="264"/>
      <c r="BQ12" s="264"/>
      <c r="BR12" s="264"/>
      <c r="BS12" s="264"/>
      <c r="BT12" s="264"/>
      <c r="BU12" s="264"/>
      <c r="BV12" s="264"/>
      <c r="BW12" s="264"/>
      <c r="BX12" s="264"/>
      <c r="BY12" s="264"/>
      <c r="BZ12" s="264"/>
      <c r="CA12" s="264"/>
      <c r="CB12" s="264"/>
      <c r="CC12" s="264"/>
      <c r="CD12" s="264"/>
      <c r="CE12" s="264"/>
      <c r="CF12" s="264"/>
      <c r="CG12" s="264"/>
      <c r="CH12" s="264"/>
      <c r="CI12" s="264"/>
      <c r="CJ12" s="264"/>
      <c r="CK12" s="264"/>
      <c r="CL12" s="264"/>
      <c r="CM12" s="264"/>
      <c r="CN12" s="264"/>
      <c r="CO12" s="264"/>
      <c r="CP12" s="264"/>
      <c r="CQ12" s="264"/>
      <c r="CR12" s="264"/>
      <c r="CS12" s="264"/>
      <c r="CT12" s="264"/>
      <c r="CU12" s="264"/>
      <c r="CV12" s="264"/>
      <c r="CW12" s="264"/>
      <c r="CX12" s="264"/>
      <c r="CY12" s="264"/>
      <c r="CZ12" s="264"/>
      <c r="DA12" s="264"/>
      <c r="DB12" s="264"/>
      <c r="DC12" s="264"/>
      <c r="DD12" s="264"/>
      <c r="DE12" s="264"/>
      <c r="DF12" s="264"/>
      <c r="DG12" s="264"/>
      <c r="DH12" s="264"/>
      <c r="DI12" s="264"/>
      <c r="DJ12" s="264"/>
      <c r="DK12" s="264"/>
      <c r="DL12" s="264"/>
      <c r="DM12" s="264"/>
      <c r="DN12" s="264"/>
      <c r="DO12" s="264"/>
      <c r="DP12" s="264"/>
      <c r="DQ12" s="264"/>
      <c r="DR12" s="264"/>
      <c r="DS12" s="264"/>
      <c r="DT12" s="264"/>
      <c r="DU12" s="264"/>
      <c r="DV12" s="264"/>
      <c r="DW12" s="264"/>
      <c r="DX12" s="264"/>
      <c r="DY12" s="264"/>
      <c r="DZ12" s="264"/>
      <c r="EA12" s="264"/>
      <c r="EB12" s="264"/>
      <c r="EC12" s="264"/>
      <c r="ED12" s="264"/>
      <c r="EE12" s="264"/>
      <c r="EF12" s="264"/>
      <c r="EG12" s="264"/>
      <c r="EH12" s="264"/>
      <c r="EI12" s="264"/>
      <c r="EJ12" s="264"/>
      <c r="EK12" s="264"/>
      <c r="EL12" s="264"/>
      <c r="EM12" s="264"/>
    </row>
    <row r="13" spans="1:143" s="256" customFormat="1" x14ac:dyDescent="0.15">
      <c r="A13" s="407" t="str">
        <f>'Aus Oct 2017'!K7</f>
        <v>Diamond Energy</v>
      </c>
      <c r="B13" s="409" t="str">
        <f>'Aus Oct 2017'!L7</f>
        <v>Pay on time discount</v>
      </c>
      <c r="C13" s="288">
        <f>91*'Aus Oct 2017'!M7/100</f>
        <v>136.4545</v>
      </c>
      <c r="D13" s="288">
        <f>IF(C5&gt;='Aus Oct 2017'!P7,('Aus Oct 2017'!P7*'Aus Oct 2017'!N7/100),('Aus Bills October 2017'!C5*'Aus Oct 2017'!N7/100))</f>
        <v>298.5</v>
      </c>
      <c r="E13" s="295">
        <f>IF($C5&lt;'Aus Oct 2017'!P7,0,IF(($C5-'Aus Oct 2017'!P7)&lt;='Aus Oct 2017'!R7,(($C5-'Aus Oct 2017'!P7)*'Aus Oct 2017'!Q7/100),((('Aus Oct 2017'!R7+'Aus Oct 2017'!P7)-('Aus Oct 2017'!P7))*'Aus Oct 2017'!Q7/100)))</f>
        <v>923.75</v>
      </c>
      <c r="F13" s="401">
        <v>0</v>
      </c>
      <c r="G13" s="289">
        <v>0</v>
      </c>
      <c r="H13" s="295">
        <f>IF(($C$5&lt;'Aus Oct 2017'!R7+'Aus Oct 2017'!P7),(0),(('Aus Bills October 2017'!$C$5-('Aus Oct 2017'!R7+'Aus Oct 2017'!P7))*'Aus Oct 2017'!S7/100))</f>
        <v>599.25000000000011</v>
      </c>
      <c r="I13" s="290">
        <f t="shared" si="0"/>
        <v>1957.9545000000003</v>
      </c>
      <c r="J13" s="291">
        <f t="shared" si="1"/>
        <v>7831.8180000000011</v>
      </c>
      <c r="K13" s="287">
        <f>'Aus Oct 2017'!AY7</f>
        <v>0</v>
      </c>
      <c r="L13" s="287">
        <f>'Aus Oct 2017'!AZ7</f>
        <v>0</v>
      </c>
      <c r="M13" s="287">
        <f>'Aus Oct 2017'!BA7</f>
        <v>7</v>
      </c>
      <c r="N13" s="287">
        <f>'Aus Oct 2017'!BB7</f>
        <v>0</v>
      </c>
      <c r="O13" s="291">
        <f t="shared" si="2"/>
        <v>7831.8180000000011</v>
      </c>
      <c r="P13" s="291">
        <f>O13-(O13*M13/100)</f>
        <v>7283.5907400000015</v>
      </c>
      <c r="Q13" s="291">
        <f t="shared" si="3"/>
        <v>8614.9998000000014</v>
      </c>
      <c r="R13" s="291">
        <f t="shared" si="3"/>
        <v>8011.9498140000023</v>
      </c>
      <c r="S13" s="292">
        <f>'Aus Oct 2017'!BI7</f>
        <v>24</v>
      </c>
      <c r="T13" s="293" t="str">
        <f>'Aus Oct 2017'!BJ7</f>
        <v>y</v>
      </c>
      <c r="U13" s="264"/>
      <c r="V13" s="264"/>
      <c r="W13" s="264"/>
      <c r="X13" s="264"/>
      <c r="Y13" s="264"/>
      <c r="Z13" s="264"/>
      <c r="AA13" s="264"/>
      <c r="AB13" s="264"/>
      <c r="AC13" s="264"/>
      <c r="AD13" s="264"/>
      <c r="AE13" s="264"/>
      <c r="AF13" s="264"/>
      <c r="AG13" s="264"/>
      <c r="AH13" s="264"/>
      <c r="AI13" s="264"/>
      <c r="AJ13" s="264"/>
      <c r="AK13" s="264"/>
      <c r="AL13" s="264"/>
      <c r="AM13" s="264"/>
      <c r="AN13" s="264"/>
      <c r="AO13" s="264"/>
      <c r="AP13" s="264"/>
      <c r="AQ13" s="264"/>
      <c r="AR13" s="264"/>
      <c r="AS13" s="264"/>
      <c r="AT13" s="264"/>
      <c r="AU13" s="264"/>
      <c r="AV13" s="264"/>
      <c r="AW13" s="264"/>
      <c r="AX13" s="264"/>
      <c r="AY13" s="264"/>
      <c r="AZ13" s="264"/>
      <c r="BA13" s="264"/>
      <c r="BB13" s="264"/>
      <c r="BC13" s="264"/>
      <c r="BD13" s="264"/>
      <c r="BE13" s="264"/>
      <c r="BF13" s="264"/>
      <c r="BG13" s="264"/>
      <c r="BH13" s="264"/>
      <c r="BI13" s="264"/>
      <c r="BJ13" s="264"/>
      <c r="BK13" s="264"/>
      <c r="BL13" s="264"/>
    </row>
    <row r="14" spans="1:143" s="285" customFormat="1" x14ac:dyDescent="0.15">
      <c r="A14" s="407" t="str">
        <f>'Aus Oct 2017'!K8</f>
        <v>Dodo Power &amp; Gas</v>
      </c>
      <c r="B14" s="410" t="str">
        <f>'Aus Oct 2017'!L8</f>
        <v>Market offer</v>
      </c>
      <c r="C14" s="288">
        <f>91*'Aus Oct 2017'!M8/100</f>
        <v>147.511</v>
      </c>
      <c r="D14" s="288">
        <f>IF($C$5&gt;='Aus Oct 2017'!P8,('Aus Oct 2017'!P8*'Aus Oct 2017'!N8/100),('Aus Bills October 2017'!$C$5*'Aus Oct 2017'!N8/100))</f>
        <v>351.798</v>
      </c>
      <c r="E14" s="288">
        <v>0</v>
      </c>
      <c r="F14" s="288">
        <v>0</v>
      </c>
      <c r="G14" s="289">
        <v>0</v>
      </c>
      <c r="H14" s="288">
        <f>IF(($C$5&lt;'Aus Oct 2017'!P8),(0),('Aus Bills October 2017'!$C$5-'Aus Oct 2017'!P8)*'Aus Oct 2017'!Q8/100)</f>
        <v>1559.364</v>
      </c>
      <c r="I14" s="290">
        <f t="shared" si="0"/>
        <v>2058.6729999999998</v>
      </c>
      <c r="J14" s="291">
        <f t="shared" si="1"/>
        <v>8234.6919999999991</v>
      </c>
      <c r="K14" s="287">
        <f>'Aus Oct 2017'!AY8</f>
        <v>0</v>
      </c>
      <c r="L14" s="287">
        <f>'Aus Oct 2017'!AZ8</f>
        <v>0</v>
      </c>
      <c r="M14" s="287">
        <f>'Aus Oct 2017'!BA8</f>
        <v>0</v>
      </c>
      <c r="N14" s="287">
        <f>'Aus Oct 2017'!BB8</f>
        <v>0</v>
      </c>
      <c r="O14" s="291">
        <f t="shared" si="2"/>
        <v>8234.6919999999991</v>
      </c>
      <c r="P14" s="291">
        <f>O14</f>
        <v>8234.6919999999991</v>
      </c>
      <c r="Q14" s="291">
        <f t="shared" si="3"/>
        <v>9058.1612000000005</v>
      </c>
      <c r="R14" s="291">
        <f t="shared" si="3"/>
        <v>9058.1612000000005</v>
      </c>
      <c r="S14" s="292">
        <f>'Aus Oct 2017'!BI8</f>
        <v>0</v>
      </c>
      <c r="T14" s="293" t="str">
        <f>'Aus Oct 2017'!BJ8</f>
        <v>n</v>
      </c>
      <c r="U14" s="264"/>
      <c r="V14" s="264"/>
      <c r="W14" s="264"/>
      <c r="X14" s="264"/>
      <c r="Y14" s="264"/>
      <c r="Z14" s="264"/>
      <c r="AA14" s="264"/>
      <c r="AB14" s="264"/>
      <c r="AC14" s="264"/>
      <c r="AD14" s="264"/>
      <c r="AE14" s="264"/>
      <c r="AF14" s="264"/>
      <c r="AG14" s="264"/>
      <c r="AH14" s="264"/>
      <c r="AI14" s="264"/>
      <c r="AJ14" s="264"/>
      <c r="AK14" s="264"/>
      <c r="AL14" s="264"/>
      <c r="AM14" s="264"/>
      <c r="AN14" s="264"/>
      <c r="AO14" s="264"/>
      <c r="AP14" s="264"/>
      <c r="AQ14" s="264"/>
      <c r="AR14" s="264"/>
      <c r="AS14" s="264"/>
      <c r="AT14" s="264"/>
      <c r="AU14" s="264"/>
      <c r="AV14" s="264"/>
      <c r="AW14" s="264"/>
      <c r="AX14" s="264"/>
      <c r="AY14" s="264"/>
      <c r="AZ14" s="264"/>
      <c r="BA14" s="264"/>
      <c r="BB14" s="264"/>
      <c r="BC14" s="264"/>
      <c r="BD14" s="264"/>
      <c r="BE14" s="264"/>
      <c r="BF14" s="264"/>
      <c r="BG14" s="264"/>
      <c r="BH14" s="264"/>
      <c r="BI14" s="264"/>
      <c r="BJ14" s="264"/>
      <c r="BK14" s="264"/>
      <c r="BL14" s="264"/>
      <c r="BM14" s="264"/>
      <c r="BN14" s="264"/>
      <c r="BO14" s="264"/>
      <c r="BP14" s="264"/>
      <c r="BQ14" s="264"/>
      <c r="BR14" s="264"/>
      <c r="BS14" s="264"/>
      <c r="BT14" s="264"/>
      <c r="BU14" s="264"/>
      <c r="BV14" s="264"/>
      <c r="BW14" s="264"/>
      <c r="BX14" s="264"/>
      <c r="BY14" s="264"/>
      <c r="BZ14" s="264"/>
      <c r="CA14" s="264"/>
      <c r="CB14" s="264"/>
      <c r="CC14" s="264"/>
      <c r="CD14" s="264"/>
      <c r="CE14" s="264"/>
      <c r="CF14" s="264"/>
      <c r="CG14" s="264"/>
      <c r="CH14" s="264"/>
      <c r="CI14" s="264"/>
      <c r="CJ14" s="264"/>
      <c r="CK14" s="264"/>
      <c r="CL14" s="264"/>
      <c r="CM14" s="264"/>
      <c r="CN14" s="264"/>
      <c r="CO14" s="264"/>
      <c r="CP14" s="264"/>
      <c r="CQ14" s="264"/>
      <c r="CR14" s="264"/>
      <c r="CS14" s="264"/>
      <c r="CT14" s="264"/>
      <c r="CU14" s="264"/>
      <c r="CV14" s="264"/>
      <c r="CW14" s="264"/>
      <c r="CX14" s="264"/>
      <c r="CY14" s="264"/>
      <c r="CZ14" s="264"/>
      <c r="DA14" s="264"/>
      <c r="DB14" s="264"/>
      <c r="DC14" s="264"/>
      <c r="DD14" s="264"/>
      <c r="DE14" s="264"/>
      <c r="DF14" s="264"/>
      <c r="DG14" s="264"/>
      <c r="DH14" s="264"/>
      <c r="DI14" s="264"/>
      <c r="DJ14" s="264"/>
      <c r="DK14" s="264"/>
      <c r="DL14" s="264"/>
      <c r="DM14" s="264"/>
      <c r="DN14" s="264"/>
      <c r="DO14" s="264"/>
      <c r="DP14" s="264"/>
      <c r="DQ14" s="264"/>
      <c r="DR14" s="264"/>
      <c r="DS14" s="264"/>
      <c r="DT14" s="264"/>
      <c r="DU14" s="264"/>
      <c r="DV14" s="264"/>
      <c r="DW14" s="264"/>
      <c r="DX14" s="264"/>
      <c r="DY14" s="264"/>
      <c r="DZ14" s="264"/>
      <c r="EA14" s="264"/>
      <c r="EB14" s="264"/>
      <c r="EC14" s="264"/>
      <c r="ED14" s="264"/>
      <c r="EE14" s="264"/>
      <c r="EF14" s="264"/>
      <c r="EG14" s="264"/>
      <c r="EH14" s="264"/>
      <c r="EI14" s="264"/>
      <c r="EJ14" s="264"/>
      <c r="EK14" s="264"/>
      <c r="EL14" s="264"/>
      <c r="EM14" s="264"/>
    </row>
    <row r="15" spans="1:143" s="256" customFormat="1" x14ac:dyDescent="0.15">
      <c r="A15" s="407" t="str">
        <f>'Aus Oct 2017'!K9</f>
        <v>EnergyAustralia</v>
      </c>
      <c r="B15" s="409" t="str">
        <f>'Aus Oct 2017'!L9</f>
        <v>Everyday Saver Business</v>
      </c>
      <c r="C15" s="288">
        <f>91*'Aus Oct 2017'!M9/100</f>
        <v>121.03</v>
      </c>
      <c r="D15" s="288">
        <f>IF($C$5&gt;='Aus Oct 2017'!P9,('Aus Oct 2017'!P9*'Aus Oct 2017'!N9/100),('Aus Bills October 2017'!$C$5*'Aus Oct 2017'!N9/100))</f>
        <v>327.72600000000006</v>
      </c>
      <c r="E15" s="288">
        <v>0</v>
      </c>
      <c r="F15" s="288">
        <v>0</v>
      </c>
      <c r="G15" s="289">
        <v>0</v>
      </c>
      <c r="H15" s="288">
        <f>IF(($C$5&lt;'Aus Oct 2017'!P9),(0),('Aus Bills October 2017'!$C$5-'Aus Oct 2017'!P9)*'Aus Oct 2017'!Q9/100)</f>
        <v>1441.1580000000001</v>
      </c>
      <c r="I15" s="290">
        <f t="shared" si="0"/>
        <v>1889.9140000000002</v>
      </c>
      <c r="J15" s="291">
        <f t="shared" si="1"/>
        <v>7559.6560000000009</v>
      </c>
      <c r="K15" s="287">
        <f>'Aus Oct 2017'!AY9</f>
        <v>0</v>
      </c>
      <c r="L15" s="287">
        <f>'Aus Oct 2017'!AZ9</f>
        <v>32</v>
      </c>
      <c r="M15" s="287">
        <f>'Aus Oct 2017'!BA9</f>
        <v>0</v>
      </c>
      <c r="N15" s="287">
        <f>'Aus Oct 2017'!BB9</f>
        <v>0</v>
      </c>
      <c r="O15" s="291">
        <f>J15-((I15-C15)*L15/100)*4</f>
        <v>5295.484480000001</v>
      </c>
      <c r="P15" s="291">
        <f>O15</f>
        <v>5295.484480000001</v>
      </c>
      <c r="Q15" s="291">
        <f t="shared" si="3"/>
        <v>5825.0329280000014</v>
      </c>
      <c r="R15" s="291">
        <f t="shared" si="3"/>
        <v>5825.0329280000014</v>
      </c>
      <c r="S15" s="292">
        <f>'Aus Oct 2017'!BI9</f>
        <v>24</v>
      </c>
      <c r="T15" s="293" t="str">
        <f>'Aus Oct 2017'!BJ9</f>
        <v>y</v>
      </c>
      <c r="U15" s="264"/>
      <c r="V15" s="264"/>
      <c r="W15" s="264"/>
      <c r="X15" s="264"/>
      <c r="Y15" s="264"/>
      <c r="Z15" s="264"/>
      <c r="AA15" s="264"/>
      <c r="AB15" s="264"/>
      <c r="AC15" s="264"/>
      <c r="AD15" s="264"/>
      <c r="AE15" s="264"/>
      <c r="AF15" s="264"/>
      <c r="AG15" s="264"/>
      <c r="AH15" s="264"/>
      <c r="AI15" s="264"/>
      <c r="AJ15" s="264"/>
      <c r="AK15" s="264"/>
      <c r="AL15" s="264"/>
      <c r="AM15" s="264"/>
      <c r="AN15" s="264"/>
      <c r="AO15" s="264"/>
      <c r="AP15" s="264"/>
      <c r="AQ15" s="264"/>
      <c r="AR15" s="264"/>
      <c r="AS15" s="264"/>
      <c r="AT15" s="264"/>
      <c r="AU15" s="264"/>
      <c r="AV15" s="264"/>
      <c r="AW15" s="264"/>
      <c r="AX15" s="264"/>
      <c r="AY15" s="264"/>
      <c r="AZ15" s="264"/>
      <c r="BA15" s="264"/>
      <c r="BB15" s="264"/>
      <c r="BC15" s="264"/>
      <c r="BD15" s="264"/>
      <c r="BE15" s="264"/>
      <c r="BF15" s="264"/>
      <c r="BG15" s="264"/>
      <c r="BH15" s="264"/>
      <c r="BI15" s="264"/>
      <c r="BJ15" s="264"/>
      <c r="BK15" s="264"/>
      <c r="BL15" s="264"/>
    </row>
    <row r="16" spans="1:143" s="285" customFormat="1" x14ac:dyDescent="0.15">
      <c r="A16" s="407" t="str">
        <f>'Aus Oct 2017'!K10</f>
        <v>ERM Power</v>
      </c>
      <c r="B16" s="409" t="str">
        <f>'Aus Oct 2017'!L10</f>
        <v>Adjustable</v>
      </c>
      <c r="C16" s="288">
        <f>91*'Aus Oct 2017'!M10/100</f>
        <v>92.82</v>
      </c>
      <c r="D16" s="288">
        <f>$C$5*'Aus Oct 2017'!N10/100</f>
        <v>1537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1629.82</v>
      </c>
      <c r="J16" s="291">
        <f t="shared" si="1"/>
        <v>6519.28</v>
      </c>
      <c r="K16" s="287">
        <f>'Aus Oct 2017'!AY10</f>
        <v>0</v>
      </c>
      <c r="L16" s="287">
        <f>'Aus Oct 2017'!AZ10</f>
        <v>0</v>
      </c>
      <c r="M16" s="287">
        <f>'Aus Oct 2017'!BA10</f>
        <v>0</v>
      </c>
      <c r="N16" s="287">
        <f>'Aus Oct 2017'!BB10</f>
        <v>0</v>
      </c>
      <c r="O16" s="291">
        <f t="shared" ref="O16:O21" si="4">J16</f>
        <v>6519.28</v>
      </c>
      <c r="P16" s="291">
        <f>O16</f>
        <v>6519.28</v>
      </c>
      <c r="Q16" s="291">
        <f t="shared" si="3"/>
        <v>7171.2080000000005</v>
      </c>
      <c r="R16" s="291">
        <f t="shared" si="3"/>
        <v>7171.2080000000005</v>
      </c>
      <c r="S16" s="292">
        <f>'Aus Oct 2017'!BI10</f>
        <v>0</v>
      </c>
      <c r="T16" s="293" t="str">
        <f>'Aus Oct 2017'!BJ10</f>
        <v>n</v>
      </c>
      <c r="U16" s="264"/>
      <c r="V16" s="264"/>
      <c r="W16" s="264"/>
      <c r="X16" s="264"/>
      <c r="Y16" s="264"/>
      <c r="Z16" s="264"/>
      <c r="AA16" s="264"/>
      <c r="AB16" s="264"/>
      <c r="AC16" s="264"/>
      <c r="AD16" s="264"/>
      <c r="AE16" s="264"/>
      <c r="AF16" s="264"/>
      <c r="AG16" s="264"/>
      <c r="AH16" s="264"/>
      <c r="AI16" s="264"/>
      <c r="AJ16" s="264"/>
      <c r="AK16" s="264"/>
      <c r="AL16" s="264"/>
      <c r="AM16" s="264"/>
      <c r="AN16" s="264"/>
      <c r="AO16" s="264"/>
      <c r="AP16" s="264"/>
      <c r="AQ16" s="264"/>
      <c r="AR16" s="264"/>
      <c r="AS16" s="264"/>
      <c r="AT16" s="264"/>
      <c r="AU16" s="264"/>
      <c r="AV16" s="264"/>
      <c r="AW16" s="264"/>
      <c r="AX16" s="264"/>
      <c r="AY16" s="264"/>
      <c r="AZ16" s="264"/>
      <c r="BA16" s="264"/>
      <c r="BB16" s="264"/>
      <c r="BC16" s="264"/>
      <c r="BD16" s="264"/>
      <c r="BE16" s="264"/>
      <c r="BF16" s="264"/>
      <c r="BG16" s="264"/>
      <c r="BH16" s="264"/>
      <c r="BI16" s="264"/>
      <c r="BJ16" s="264"/>
      <c r="BK16" s="264"/>
      <c r="BL16" s="264"/>
      <c r="BM16" s="264"/>
      <c r="BN16" s="264"/>
      <c r="BO16" s="264"/>
      <c r="BP16" s="264"/>
      <c r="BQ16" s="264"/>
      <c r="BR16" s="264"/>
      <c r="BS16" s="264"/>
      <c r="BT16" s="264"/>
      <c r="BU16" s="264"/>
      <c r="BV16" s="264"/>
      <c r="BW16" s="264"/>
      <c r="BX16" s="264"/>
      <c r="BY16" s="264"/>
      <c r="BZ16" s="264"/>
      <c r="CA16" s="264"/>
      <c r="CB16" s="264"/>
      <c r="CC16" s="264"/>
      <c r="CD16" s="264"/>
      <c r="CE16" s="264"/>
      <c r="CF16" s="264"/>
      <c r="CG16" s="264"/>
      <c r="CH16" s="264"/>
      <c r="CI16" s="264"/>
      <c r="CJ16" s="264"/>
      <c r="CK16" s="264"/>
      <c r="CL16" s="264"/>
      <c r="CM16" s="264"/>
      <c r="CN16" s="264"/>
      <c r="CO16" s="264"/>
      <c r="CP16" s="264"/>
      <c r="CQ16" s="264"/>
      <c r="CR16" s="264"/>
      <c r="CS16" s="264"/>
      <c r="CT16" s="264"/>
      <c r="CU16" s="264"/>
      <c r="CV16" s="264"/>
      <c r="CW16" s="264"/>
      <c r="CX16" s="264"/>
      <c r="CY16" s="264"/>
      <c r="CZ16" s="264"/>
      <c r="DA16" s="264"/>
      <c r="DB16" s="264"/>
      <c r="DC16" s="264"/>
      <c r="DD16" s="264"/>
      <c r="DE16" s="264"/>
      <c r="DF16" s="264"/>
      <c r="DG16" s="264"/>
      <c r="DH16" s="264"/>
      <c r="DI16" s="264"/>
      <c r="DJ16" s="264"/>
      <c r="DK16" s="264"/>
      <c r="DL16" s="264"/>
      <c r="DM16" s="264"/>
      <c r="DN16" s="264"/>
      <c r="DO16" s="264"/>
      <c r="DP16" s="264"/>
      <c r="DQ16" s="264"/>
      <c r="DR16" s="264"/>
      <c r="DS16" s="264"/>
      <c r="DT16" s="264"/>
      <c r="DU16" s="264"/>
      <c r="DV16" s="264"/>
      <c r="DW16" s="264"/>
      <c r="DX16" s="264"/>
      <c r="DY16" s="264"/>
      <c r="DZ16" s="264"/>
      <c r="EA16" s="264"/>
      <c r="EB16" s="264"/>
      <c r="EC16" s="264"/>
      <c r="ED16" s="264"/>
      <c r="EE16" s="264"/>
      <c r="EF16" s="264"/>
      <c r="EG16" s="264"/>
      <c r="EH16" s="264"/>
      <c r="EI16" s="264"/>
      <c r="EJ16" s="264"/>
      <c r="EK16" s="264"/>
      <c r="EL16" s="264"/>
      <c r="EM16" s="264"/>
    </row>
    <row r="17" spans="1:143" s="256" customFormat="1" x14ac:dyDescent="0.15">
      <c r="A17" s="407" t="str">
        <f>'Aus Oct 2017'!K11</f>
        <v>GloBird Energy</v>
      </c>
      <c r="B17" s="409" t="str">
        <f>'Aus Oct 2017'!L11</f>
        <v>Bizsave</v>
      </c>
      <c r="C17" s="288">
        <f>91*'Aus Oct 2017'!M11/100</f>
        <v>107.38</v>
      </c>
      <c r="D17" s="288">
        <f>IF($C$5&gt;='Aus Oct 2017'!P11,('Aus Oct 2017'!P11*'Aus Oct 2017'!N11/100),('Aus Bills October 2017'!$C$5*'Aus Oct 2017'!N11/100))</f>
        <v>354.96</v>
      </c>
      <c r="E17" s="288">
        <v>0</v>
      </c>
      <c r="F17" s="288">
        <v>0</v>
      </c>
      <c r="G17" s="289">
        <v>0</v>
      </c>
      <c r="H17" s="288">
        <f>IF(($C$5&lt;'Aus Oct 2017'!P11),(0),('Aus Bills October 2017'!$C$5-'Aus Oct 2017'!P11)*'Aus Oct 2017'!Q11/100)</f>
        <v>1584.04</v>
      </c>
      <c r="I17" s="290">
        <f t="shared" si="0"/>
        <v>2046.3799999999999</v>
      </c>
      <c r="J17" s="291">
        <f t="shared" si="1"/>
        <v>8185.5199999999995</v>
      </c>
      <c r="K17" s="287">
        <f>'Aus Oct 2017'!AY11</f>
        <v>0</v>
      </c>
      <c r="L17" s="287">
        <f>'Aus Oct 2017'!AZ11</f>
        <v>0</v>
      </c>
      <c r="M17" s="287">
        <f>'Aus Oct 2017'!BA11</f>
        <v>0</v>
      </c>
      <c r="N17" s="287">
        <f>'Aus Oct 2017'!BB11</f>
        <v>15</v>
      </c>
      <c r="O17" s="291">
        <f t="shared" si="4"/>
        <v>8185.5199999999995</v>
      </c>
      <c r="P17" s="291">
        <f>O17-((I17-C17)*N17/100)*4</f>
        <v>7022.119999999999</v>
      </c>
      <c r="Q17" s="291">
        <f t="shared" si="3"/>
        <v>9004.0720000000001</v>
      </c>
      <c r="R17" s="291">
        <f t="shared" si="3"/>
        <v>7724.3319999999994</v>
      </c>
      <c r="S17" s="292">
        <f>'Aus Oct 2017'!BI11</f>
        <v>0</v>
      </c>
      <c r="T17" s="293" t="str">
        <f>'Aus Oct 2017'!BJ11</f>
        <v>n</v>
      </c>
      <c r="U17" s="264"/>
      <c r="V17" s="264"/>
      <c r="W17" s="264"/>
      <c r="X17" s="264"/>
      <c r="Y17" s="264"/>
      <c r="Z17" s="264"/>
      <c r="AA17" s="264"/>
      <c r="AB17" s="264"/>
      <c r="AC17" s="264"/>
      <c r="AD17" s="264"/>
      <c r="AE17" s="264"/>
      <c r="AF17" s="264"/>
      <c r="AG17" s="264"/>
      <c r="AH17" s="264"/>
      <c r="AI17" s="264"/>
      <c r="AJ17" s="264"/>
      <c r="AK17" s="264"/>
      <c r="AL17" s="264"/>
      <c r="AM17" s="264"/>
      <c r="AN17" s="264"/>
      <c r="AO17" s="264"/>
      <c r="AP17" s="264"/>
      <c r="AQ17" s="264"/>
      <c r="AR17" s="264"/>
      <c r="AS17" s="264"/>
      <c r="AT17" s="264"/>
      <c r="AU17" s="264"/>
      <c r="AV17" s="264"/>
      <c r="AW17" s="264"/>
      <c r="AX17" s="264"/>
      <c r="AY17" s="264"/>
      <c r="AZ17" s="264"/>
      <c r="BA17" s="264"/>
      <c r="BB17" s="264"/>
      <c r="BC17" s="264"/>
      <c r="BD17" s="264"/>
      <c r="BE17" s="264"/>
      <c r="BF17" s="264"/>
      <c r="BG17" s="264"/>
      <c r="BH17" s="264"/>
      <c r="BI17" s="264"/>
      <c r="BJ17" s="264"/>
      <c r="BK17" s="264"/>
      <c r="BL17" s="264"/>
    </row>
    <row r="18" spans="1:143" s="285" customFormat="1" x14ac:dyDescent="0.15">
      <c r="A18" s="407" t="str">
        <f>'Aus Oct 2017'!K12</f>
        <v>Lumo Energy</v>
      </c>
      <c r="B18" s="409" t="str">
        <f>'Aus Oct 2017'!L12</f>
        <v>Business Premium</v>
      </c>
      <c r="C18" s="288">
        <f>91*'Aus Oct 2017'!M12/100</f>
        <v>95.986800000000002</v>
      </c>
      <c r="D18" s="288">
        <f>IF($C$5&gt;='Aus Oct 2017'!P12,('Aus Oct 2017'!P12*'Aus Oct 2017'!N12/100),('Aus Bills October 2017'!$C$5*'Aus Oct 2017'!N12/100))</f>
        <v>244.392</v>
      </c>
      <c r="E18" s="288">
        <v>0</v>
      </c>
      <c r="F18" s="288">
        <v>0</v>
      </c>
      <c r="G18" s="289">
        <v>0</v>
      </c>
      <c r="H18" s="288">
        <f>IF(($C$5&lt;'Aus Oct 2017'!P12),(0),('Aus Bills October 2017'!$C$5-'Aus Oct 2017'!P12)*'Aus Oct 2017'!Q12/100)</f>
        <v>1119.5739999999998</v>
      </c>
      <c r="I18" s="290">
        <f t="shared" si="0"/>
        <v>1459.9527999999998</v>
      </c>
      <c r="J18" s="291">
        <f t="shared" si="1"/>
        <v>5839.8111999999992</v>
      </c>
      <c r="K18" s="287">
        <f>'Aus Oct 2017'!AY12</f>
        <v>0</v>
      </c>
      <c r="L18" s="287">
        <f>'Aus Oct 2017'!AZ12</f>
        <v>0</v>
      </c>
      <c r="M18" s="287">
        <f>'Aus Oct 2017'!BA12</f>
        <v>0</v>
      </c>
      <c r="N18" s="287">
        <f>'Aus Oct 2017'!BB12</f>
        <v>0</v>
      </c>
      <c r="O18" s="291">
        <f t="shared" si="4"/>
        <v>5839.8111999999992</v>
      </c>
      <c r="P18" s="291">
        <f>O18</f>
        <v>5839.8111999999992</v>
      </c>
      <c r="Q18" s="291">
        <f t="shared" si="3"/>
        <v>6423.7923199999996</v>
      </c>
      <c r="R18" s="291">
        <f t="shared" si="3"/>
        <v>6423.7923199999996</v>
      </c>
      <c r="S18" s="292">
        <f>'Aus Oct 2017'!BI12</f>
        <v>36</v>
      </c>
      <c r="T18" s="293" t="str">
        <f>'Aus Oct 2017'!BJ12</f>
        <v>n</v>
      </c>
      <c r="U18" s="264"/>
      <c r="V18" s="264"/>
      <c r="W18" s="264"/>
      <c r="X18" s="264"/>
      <c r="Y18" s="264"/>
      <c r="Z18" s="264"/>
      <c r="AA18" s="264"/>
      <c r="AB18" s="264"/>
      <c r="AC18" s="264"/>
      <c r="AD18" s="264"/>
      <c r="AE18" s="264"/>
      <c r="AF18" s="264"/>
      <c r="AG18" s="264"/>
      <c r="AH18" s="264"/>
      <c r="AI18" s="264"/>
      <c r="AJ18" s="264"/>
      <c r="AK18" s="264"/>
      <c r="AL18" s="264"/>
      <c r="AM18" s="264"/>
      <c r="AN18" s="264"/>
      <c r="AO18" s="264"/>
      <c r="AP18" s="264"/>
      <c r="AQ18" s="264"/>
      <c r="AR18" s="264"/>
      <c r="AS18" s="264"/>
      <c r="AT18" s="264"/>
      <c r="AU18" s="264"/>
      <c r="AV18" s="264"/>
      <c r="AW18" s="264"/>
      <c r="AX18" s="264"/>
      <c r="AY18" s="264"/>
      <c r="AZ18" s="264"/>
      <c r="BA18" s="264"/>
      <c r="BB18" s="264"/>
      <c r="BC18" s="264"/>
      <c r="BD18" s="264"/>
      <c r="BE18" s="264"/>
      <c r="BF18" s="264"/>
      <c r="BG18" s="264"/>
      <c r="BH18" s="264"/>
      <c r="BI18" s="264"/>
      <c r="BJ18" s="264"/>
      <c r="BK18" s="264"/>
      <c r="BL18" s="264"/>
      <c r="BM18" s="264"/>
      <c r="BN18" s="264"/>
      <c r="BO18" s="264"/>
      <c r="BP18" s="264"/>
      <c r="BQ18" s="264"/>
      <c r="BR18" s="264"/>
      <c r="BS18" s="264"/>
      <c r="BT18" s="264"/>
      <c r="BU18" s="264"/>
      <c r="BV18" s="264"/>
      <c r="BW18" s="264"/>
      <c r="BX18" s="264"/>
      <c r="BY18" s="264"/>
      <c r="BZ18" s="264"/>
      <c r="CA18" s="264"/>
      <c r="CB18" s="264"/>
      <c r="CC18" s="264"/>
      <c r="CD18" s="264"/>
      <c r="CE18" s="264"/>
      <c r="CF18" s="264"/>
      <c r="CG18" s="264"/>
      <c r="CH18" s="264"/>
      <c r="CI18" s="264"/>
      <c r="CJ18" s="264"/>
      <c r="CK18" s="264"/>
      <c r="CL18" s="264"/>
      <c r="CM18" s="264"/>
      <c r="CN18" s="264"/>
      <c r="CO18" s="264"/>
      <c r="CP18" s="264"/>
      <c r="CQ18" s="264"/>
      <c r="CR18" s="264"/>
      <c r="CS18" s="264"/>
      <c r="CT18" s="264"/>
      <c r="CU18" s="264"/>
      <c r="CV18" s="264"/>
      <c r="CW18" s="264"/>
      <c r="CX18" s="264"/>
      <c r="CY18" s="264"/>
      <c r="CZ18" s="264"/>
      <c r="DA18" s="264"/>
      <c r="DB18" s="264"/>
      <c r="DC18" s="264"/>
      <c r="DD18" s="264"/>
      <c r="DE18" s="264"/>
      <c r="DF18" s="264"/>
      <c r="DG18" s="264"/>
      <c r="DH18" s="264"/>
      <c r="DI18" s="264"/>
      <c r="DJ18" s="264"/>
      <c r="DK18" s="264"/>
      <c r="DL18" s="264"/>
      <c r="DM18" s="264"/>
      <c r="DN18" s="264"/>
      <c r="DO18" s="264"/>
      <c r="DP18" s="264"/>
      <c r="DQ18" s="264"/>
      <c r="DR18" s="264"/>
      <c r="DS18" s="264"/>
      <c r="DT18" s="264"/>
      <c r="DU18" s="264"/>
      <c r="DV18" s="264"/>
      <c r="DW18" s="264"/>
      <c r="DX18" s="264"/>
      <c r="DY18" s="264"/>
      <c r="DZ18" s="264"/>
      <c r="EA18" s="264"/>
      <c r="EB18" s="264"/>
      <c r="EC18" s="264"/>
      <c r="ED18" s="264"/>
      <c r="EE18" s="264"/>
      <c r="EF18" s="264"/>
      <c r="EG18" s="264"/>
      <c r="EH18" s="264"/>
      <c r="EI18" s="264"/>
      <c r="EJ18" s="264"/>
      <c r="EK18" s="264"/>
      <c r="EL18" s="264"/>
      <c r="EM18" s="264"/>
    </row>
    <row r="19" spans="1:143" s="256" customFormat="1" x14ac:dyDescent="0.15">
      <c r="A19" s="407" t="str">
        <f>'Aus Oct 2017'!K13</f>
        <v>Momentum Energy</v>
      </c>
      <c r="B19" s="409" t="str">
        <f>'Aus Oct 2017'!L13</f>
        <v>SmilePower</v>
      </c>
      <c r="C19" s="288">
        <f>91*'Aus Oct 2017'!M13/100</f>
        <v>123.86010000000002</v>
      </c>
      <c r="D19" s="288">
        <f>IF($C$5&gt;='Aus Oct 2017'!P13,('Aus Oct 2017'!P13*'Aus Oct 2017'!N13/100),('Aus Bills October 2017'!$C$5*'Aus Oct 2017'!N13/100))</f>
        <v>373.44</v>
      </c>
      <c r="E19" s="288">
        <v>0</v>
      </c>
      <c r="F19" s="288">
        <v>0</v>
      </c>
      <c r="G19" s="289">
        <v>0</v>
      </c>
      <c r="H19" s="288">
        <f>IF(($C$5&lt;'Aus Oct 2017'!P13),(0),('Aus Bills October 2017'!$C$5-'Aus Oct 2017'!P13)*'Aus Oct 2017'!Q13/100)</f>
        <v>1228.1600000000001</v>
      </c>
      <c r="I19" s="290">
        <f t="shared" si="0"/>
        <v>1725.4601000000002</v>
      </c>
      <c r="J19" s="291">
        <f t="shared" si="1"/>
        <v>6901.840400000001</v>
      </c>
      <c r="K19" s="287">
        <f>'Aus Oct 2017'!AY13</f>
        <v>0</v>
      </c>
      <c r="L19" s="287">
        <f>'Aus Oct 2017'!AZ13</f>
        <v>0</v>
      </c>
      <c r="M19" s="287">
        <f>'Aus Oct 2017'!BA13</f>
        <v>0</v>
      </c>
      <c r="N19" s="287">
        <f>'Aus Oct 2017'!BB13</f>
        <v>0</v>
      </c>
      <c r="O19" s="291">
        <f t="shared" si="4"/>
        <v>6901.840400000001</v>
      </c>
      <c r="P19" s="291">
        <f>O19</f>
        <v>6901.840400000001</v>
      </c>
      <c r="Q19" s="291">
        <f t="shared" si="3"/>
        <v>7592.024440000002</v>
      </c>
      <c r="R19" s="291">
        <f t="shared" si="3"/>
        <v>7592.024440000002</v>
      </c>
      <c r="S19" s="292">
        <f>'Aus Oct 2017'!BI13</f>
        <v>12</v>
      </c>
      <c r="T19" s="293" t="str">
        <f>'Aus Oct 2017'!BJ13</f>
        <v>n</v>
      </c>
      <c r="U19" s="264"/>
      <c r="V19" s="264"/>
      <c r="W19" s="264"/>
      <c r="X19" s="264"/>
      <c r="Y19" s="264"/>
      <c r="Z19" s="264"/>
      <c r="AA19" s="264"/>
      <c r="AB19" s="264"/>
      <c r="AC19" s="264"/>
      <c r="AD19" s="264"/>
      <c r="AE19" s="264"/>
      <c r="AF19" s="264"/>
      <c r="AG19" s="264"/>
      <c r="AH19" s="264"/>
      <c r="AI19" s="264"/>
      <c r="AJ19" s="264"/>
      <c r="AK19" s="264"/>
      <c r="AL19" s="264"/>
      <c r="AM19" s="264"/>
      <c r="AN19" s="264"/>
      <c r="AO19" s="264"/>
      <c r="AP19" s="264"/>
      <c r="AQ19" s="264"/>
      <c r="AR19" s="264"/>
      <c r="AS19" s="264"/>
      <c r="AT19" s="264"/>
      <c r="AU19" s="264"/>
      <c r="AV19" s="264"/>
      <c r="AW19" s="264"/>
      <c r="AX19" s="264"/>
      <c r="AY19" s="264"/>
      <c r="AZ19" s="264"/>
      <c r="BA19" s="264"/>
      <c r="BB19" s="264"/>
      <c r="BC19" s="264"/>
      <c r="BD19" s="264"/>
      <c r="BE19" s="264"/>
      <c r="BF19" s="264"/>
      <c r="BG19" s="264"/>
      <c r="BH19" s="264"/>
      <c r="BI19" s="264"/>
      <c r="BJ19" s="264"/>
      <c r="BK19" s="264"/>
      <c r="BL19" s="264"/>
    </row>
    <row r="20" spans="1:143" s="285" customFormat="1" x14ac:dyDescent="0.15">
      <c r="A20" s="407" t="str">
        <f>'Aus Oct 2017'!K14</f>
        <v>Next Business Energy</v>
      </c>
      <c r="B20" s="409" t="str">
        <f>'Aus Oct 2017'!L14</f>
        <v>Market offer</v>
      </c>
      <c r="C20" s="288">
        <f>91*'Aus Oct 2017'!M14/100</f>
        <v>133.77000000000001</v>
      </c>
      <c r="D20" s="288">
        <f>IF($C$5&gt;='Aus Oct 2017'!P14,('Aus Oct 2017'!P14*'Aus Oct 2017'!N14/100),('Aus Bills October 2017'!$C$5*'Aus Oct 2017'!N14/100))</f>
        <v>446.25</v>
      </c>
      <c r="E20" s="288">
        <v>0</v>
      </c>
      <c r="F20" s="288">
        <v>0</v>
      </c>
      <c r="G20" s="289">
        <v>0</v>
      </c>
      <c r="H20" s="288">
        <f>IF(($C$5&lt;'Aus Oct 2017'!P14),(0),('Aus Bills October 2017'!$C$5-'Aus Oct 2017'!P14)*'Aus Oct 2017'!Q14/100)</f>
        <v>1260</v>
      </c>
      <c r="I20" s="290">
        <f t="shared" si="0"/>
        <v>1840.02</v>
      </c>
      <c r="J20" s="291">
        <f t="shared" si="1"/>
        <v>7360.08</v>
      </c>
      <c r="K20" s="287">
        <f>'Aus Oct 2017'!AY14</f>
        <v>0</v>
      </c>
      <c r="L20" s="287">
        <f>'Aus Oct 2017'!AZ14</f>
        <v>0</v>
      </c>
      <c r="M20" s="287">
        <f>'Aus Oct 2017'!BA14</f>
        <v>12</v>
      </c>
      <c r="N20" s="287">
        <f>'Aus Oct 2017'!BB14</f>
        <v>0</v>
      </c>
      <c r="O20" s="291">
        <f t="shared" si="4"/>
        <v>7360.08</v>
      </c>
      <c r="P20" s="291">
        <f>O20-(O20*M20/100)</f>
        <v>6476.8703999999998</v>
      </c>
      <c r="Q20" s="291">
        <f t="shared" si="3"/>
        <v>8096.0880000000006</v>
      </c>
      <c r="R20" s="291">
        <f t="shared" si="3"/>
        <v>7124.5574400000005</v>
      </c>
      <c r="S20" s="292">
        <f>'Aus Oct 2017'!BI14</f>
        <v>24</v>
      </c>
      <c r="T20" s="293" t="str">
        <f>'Aus Oct 2017'!BJ14</f>
        <v>n</v>
      </c>
      <c r="U20" s="264"/>
      <c r="V20" s="264"/>
      <c r="W20" s="264"/>
      <c r="X20" s="264"/>
      <c r="Y20" s="264"/>
      <c r="Z20" s="264"/>
      <c r="AA20" s="264"/>
      <c r="AB20" s="264"/>
      <c r="AC20" s="264"/>
      <c r="AD20" s="264"/>
      <c r="AE20" s="264"/>
      <c r="AF20" s="264"/>
      <c r="AG20" s="264"/>
      <c r="AH20" s="264"/>
      <c r="AI20" s="264"/>
      <c r="AJ20" s="264"/>
      <c r="AK20" s="264"/>
      <c r="AL20" s="264"/>
      <c r="AM20" s="264"/>
      <c r="AN20" s="264"/>
      <c r="AO20" s="264"/>
      <c r="AP20" s="264"/>
      <c r="AQ20" s="264"/>
      <c r="AR20" s="264"/>
      <c r="AS20" s="264"/>
      <c r="AT20" s="264"/>
      <c r="AU20" s="264"/>
      <c r="AV20" s="264"/>
      <c r="AW20" s="264"/>
      <c r="AX20" s="264"/>
      <c r="AY20" s="264"/>
      <c r="AZ20" s="264"/>
      <c r="BA20" s="264"/>
      <c r="BB20" s="264"/>
      <c r="BC20" s="264"/>
      <c r="BD20" s="264"/>
      <c r="BE20" s="264"/>
      <c r="BF20" s="264"/>
      <c r="BG20" s="264"/>
      <c r="BH20" s="264"/>
      <c r="BI20" s="264"/>
      <c r="BJ20" s="264"/>
      <c r="BK20" s="264"/>
      <c r="BL20" s="264"/>
      <c r="BM20" s="264"/>
      <c r="BN20" s="264"/>
      <c r="BO20" s="264"/>
      <c r="BP20" s="264"/>
      <c r="BQ20" s="264"/>
      <c r="BR20" s="264"/>
      <c r="BS20" s="264"/>
      <c r="BT20" s="264"/>
      <c r="BU20" s="264"/>
      <c r="BV20" s="264"/>
      <c r="BW20" s="264"/>
      <c r="BX20" s="264"/>
      <c r="BY20" s="264"/>
      <c r="BZ20" s="264"/>
      <c r="CA20" s="264"/>
      <c r="CB20" s="264"/>
      <c r="CC20" s="264"/>
      <c r="CD20" s="264"/>
      <c r="CE20" s="264"/>
      <c r="CF20" s="264"/>
      <c r="CG20" s="264"/>
      <c r="CH20" s="264"/>
      <c r="CI20" s="264"/>
      <c r="CJ20" s="264"/>
      <c r="CK20" s="264"/>
      <c r="CL20" s="264"/>
      <c r="CM20" s="264"/>
      <c r="CN20" s="264"/>
      <c r="CO20" s="264"/>
      <c r="CP20" s="264"/>
      <c r="CQ20" s="264"/>
      <c r="CR20" s="264"/>
      <c r="CS20" s="264"/>
      <c r="CT20" s="264"/>
      <c r="CU20" s="264"/>
      <c r="CV20" s="264"/>
      <c r="CW20" s="264"/>
      <c r="CX20" s="264"/>
      <c r="CY20" s="264"/>
      <c r="CZ20" s="264"/>
      <c r="DA20" s="264"/>
      <c r="DB20" s="264"/>
      <c r="DC20" s="264"/>
      <c r="DD20" s="264"/>
      <c r="DE20" s="264"/>
      <c r="DF20" s="264"/>
      <c r="DG20" s="264"/>
      <c r="DH20" s="264"/>
      <c r="DI20" s="264"/>
      <c r="DJ20" s="264"/>
      <c r="DK20" s="264"/>
      <c r="DL20" s="264"/>
      <c r="DM20" s="264"/>
      <c r="DN20" s="264"/>
      <c r="DO20" s="264"/>
      <c r="DP20" s="264"/>
      <c r="DQ20" s="264"/>
      <c r="DR20" s="264"/>
      <c r="DS20" s="264"/>
      <c r="DT20" s="264"/>
      <c r="DU20" s="264"/>
      <c r="DV20" s="264"/>
      <c r="DW20" s="264"/>
      <c r="DX20" s="264"/>
      <c r="DY20" s="264"/>
      <c r="DZ20" s="264"/>
      <c r="EA20" s="264"/>
      <c r="EB20" s="264"/>
      <c r="EC20" s="264"/>
      <c r="ED20" s="264"/>
      <c r="EE20" s="264"/>
      <c r="EF20" s="264"/>
      <c r="EG20" s="264"/>
      <c r="EH20" s="264"/>
      <c r="EI20" s="264"/>
      <c r="EJ20" s="264"/>
      <c r="EK20" s="264"/>
      <c r="EL20" s="264"/>
      <c r="EM20" s="264"/>
    </row>
    <row r="21" spans="1:143" s="256" customFormat="1" x14ac:dyDescent="0.15">
      <c r="A21" s="407" t="str">
        <f>'Aus Oct 2017'!K15</f>
        <v>Online Power &amp; Gas</v>
      </c>
      <c r="B21" s="409" t="str">
        <f>'Aus Oct 2017'!L15</f>
        <v>Flexi Saver</v>
      </c>
      <c r="C21" s="288">
        <f>91*'Aus Oct 2017'!M15/100</f>
        <v>193.1293</v>
      </c>
      <c r="D21" s="288">
        <f>IF($C$5&gt;='Aus Oct 2017'!P15,('Aus Oct 2017'!P15*'Aus Oct 2017'!N15/100),('Aus Bills October 2017'!$C$5*'Aus Oct 2017'!N15/100))</f>
        <v>59.59</v>
      </c>
      <c r="E21" s="288">
        <v>0</v>
      </c>
      <c r="F21" s="288">
        <v>0</v>
      </c>
      <c r="G21" s="289">
        <v>0</v>
      </c>
      <c r="H21" s="288">
        <f>IF(($C$5&lt;'Aus Oct 2017'!P15),(0),('Aus Bills October 2017'!$C$5-'Aus Oct 2017'!P15)*'Aus Oct 2017'!Q15/100)</f>
        <v>3244.78</v>
      </c>
      <c r="I21" s="290">
        <f t="shared" si="0"/>
        <v>3497.4993000000004</v>
      </c>
      <c r="J21" s="291">
        <f t="shared" si="1"/>
        <v>13989.997200000002</v>
      </c>
      <c r="K21" s="287">
        <f>'Aus Oct 2017'!AY15</f>
        <v>0</v>
      </c>
      <c r="L21" s="287">
        <f>'Aus Oct 2017'!AZ15</f>
        <v>0</v>
      </c>
      <c r="M21" s="287">
        <f>'Aus Oct 2017'!BA15</f>
        <v>0</v>
      </c>
      <c r="N21" s="287">
        <f>'Aus Oct 2017'!BB15</f>
        <v>28</v>
      </c>
      <c r="O21" s="291">
        <f t="shared" si="4"/>
        <v>13989.997200000002</v>
      </c>
      <c r="P21" s="291">
        <f>O21-((I21-C21)*N21/100)*4</f>
        <v>10289.102800000001</v>
      </c>
      <c r="Q21" s="291">
        <f t="shared" si="3"/>
        <v>15388.996920000003</v>
      </c>
      <c r="R21" s="291">
        <f t="shared" si="3"/>
        <v>11318.013080000002</v>
      </c>
      <c r="S21" s="292">
        <f>'Aus Oct 2017'!BI15</f>
        <v>0</v>
      </c>
      <c r="T21" s="293" t="str">
        <f>'Aus Oct 2017'!BJ15</f>
        <v>n</v>
      </c>
      <c r="U21" s="264"/>
      <c r="V21" s="264"/>
      <c r="W21" s="264"/>
      <c r="X21" s="264"/>
      <c r="Y21" s="264"/>
      <c r="Z21" s="264"/>
      <c r="AA21" s="264"/>
      <c r="AB21" s="264"/>
      <c r="AC21" s="264"/>
      <c r="AD21" s="264"/>
      <c r="AE21" s="264"/>
      <c r="AF21" s="264"/>
      <c r="AG21" s="264"/>
      <c r="AH21" s="264"/>
      <c r="AI21" s="264"/>
      <c r="AJ21" s="264"/>
      <c r="AK21" s="264"/>
      <c r="AL21" s="264"/>
      <c r="AM21" s="264"/>
      <c r="AN21" s="264"/>
      <c r="AO21" s="264"/>
      <c r="AP21" s="264"/>
      <c r="AQ21" s="264"/>
      <c r="AR21" s="264"/>
      <c r="AS21" s="264"/>
      <c r="AT21" s="264"/>
      <c r="AU21" s="264"/>
      <c r="AV21" s="264"/>
      <c r="AW21" s="264"/>
      <c r="AX21" s="264"/>
      <c r="AY21" s="264"/>
      <c r="AZ21" s="264"/>
      <c r="BA21" s="264"/>
      <c r="BB21" s="264"/>
      <c r="BC21" s="264"/>
      <c r="BD21" s="264"/>
      <c r="BE21" s="264"/>
      <c r="BF21" s="264"/>
      <c r="BG21" s="264"/>
      <c r="BH21" s="264"/>
      <c r="BI21" s="264"/>
      <c r="BJ21" s="264"/>
      <c r="BK21" s="264"/>
      <c r="BL21" s="264"/>
    </row>
    <row r="22" spans="1:143" s="285" customFormat="1" x14ac:dyDescent="0.15">
      <c r="A22" s="407" t="str">
        <f>'Aus Oct 2017'!K16</f>
        <v>Origin Energy</v>
      </c>
      <c r="B22" s="409" t="str">
        <f>'Aus Oct 2017'!L16</f>
        <v>Business Saver</v>
      </c>
      <c r="C22" s="288">
        <f>91*'Aus Oct 2017'!M16/100</f>
        <v>119.3192</v>
      </c>
      <c r="D22" s="288">
        <f>IF($C$5&gt;='Aus Oct 2017'!P16,('Aus Oct 2017'!P16*'Aus Oct 2017'!N16/100),('Aus Bills October 2017'!$C$5*'Aus Oct 2017'!N16/100))</f>
        <v>319.26</v>
      </c>
      <c r="E22" s="288">
        <v>0</v>
      </c>
      <c r="F22" s="288">
        <v>0</v>
      </c>
      <c r="G22" s="289">
        <v>0</v>
      </c>
      <c r="H22" s="288">
        <f>IF(($C$5&lt;'Aus Oct 2017'!P16),(0),('Aus Bills October 2017'!$C$5-'Aus Oct 2017'!P16)*'Aus Oct 2017'!Q16/100)</f>
        <v>1399.3679999999999</v>
      </c>
      <c r="I22" s="290">
        <f t="shared" si="0"/>
        <v>1837.9472000000001</v>
      </c>
      <c r="J22" s="291">
        <f t="shared" si="1"/>
        <v>7351.7888000000003</v>
      </c>
      <c r="K22" s="287">
        <f>'Aus Oct 2017'!AY16</f>
        <v>0</v>
      </c>
      <c r="L22" s="287">
        <f>'Aus Oct 2017'!AZ16</f>
        <v>30</v>
      </c>
      <c r="M22" s="287">
        <f>'Aus Oct 2017'!BA16</f>
        <v>0</v>
      </c>
      <c r="N22" s="287">
        <f>'Aus Oct 2017'!BB16</f>
        <v>0</v>
      </c>
      <c r="O22" s="291">
        <f>J22-((I22-C22)*L22/100)*4</f>
        <v>5289.4351999999999</v>
      </c>
      <c r="P22" s="291">
        <f>O22</f>
        <v>5289.4351999999999</v>
      </c>
      <c r="Q22" s="291">
        <f t="shared" si="3"/>
        <v>5818.3787200000006</v>
      </c>
      <c r="R22" s="291">
        <f t="shared" si="3"/>
        <v>5818.3787200000006</v>
      </c>
      <c r="S22" s="292">
        <f>'Aus Oct 2017'!BI16</f>
        <v>12</v>
      </c>
      <c r="T22" s="293" t="str">
        <f>'Aus Oct 2017'!BJ16</f>
        <v>y</v>
      </c>
      <c r="U22" s="264"/>
      <c r="V22" s="264"/>
      <c r="W22" s="264"/>
      <c r="X22" s="264"/>
      <c r="Y22" s="264"/>
      <c r="Z22" s="264"/>
      <c r="AA22" s="264"/>
      <c r="AB22" s="264"/>
      <c r="AC22" s="264"/>
      <c r="AD22" s="264"/>
      <c r="AE22" s="264"/>
      <c r="AF22" s="264"/>
      <c r="AG22" s="264"/>
      <c r="AH22" s="264"/>
      <c r="AI22" s="264"/>
      <c r="AJ22" s="264"/>
      <c r="AK22" s="264"/>
      <c r="AL22" s="264"/>
      <c r="AM22" s="264"/>
      <c r="AN22" s="264"/>
      <c r="AO22" s="264"/>
      <c r="AP22" s="264"/>
      <c r="AQ22" s="264"/>
      <c r="AR22" s="264"/>
      <c r="AS22" s="264"/>
      <c r="AT22" s="264"/>
      <c r="AU22" s="264"/>
      <c r="AV22" s="264"/>
      <c r="AW22" s="264"/>
      <c r="AX22" s="264"/>
      <c r="AY22" s="264"/>
      <c r="AZ22" s="264"/>
      <c r="BA22" s="264"/>
      <c r="BB22" s="264"/>
      <c r="BC22" s="264"/>
      <c r="BD22" s="264"/>
      <c r="BE22" s="264"/>
      <c r="BF22" s="264"/>
      <c r="BG22" s="264"/>
      <c r="BH22" s="264"/>
      <c r="BI22" s="264"/>
      <c r="BJ22" s="264"/>
      <c r="BK22" s="264"/>
      <c r="BL22" s="264"/>
      <c r="BM22" s="264"/>
      <c r="BN22" s="264"/>
      <c r="BO22" s="264"/>
      <c r="BP22" s="264"/>
      <c r="BQ22" s="264"/>
      <c r="BR22" s="264"/>
      <c r="BS22" s="264"/>
      <c r="BT22" s="264"/>
      <c r="BU22" s="264"/>
      <c r="BV22" s="264"/>
      <c r="BW22" s="264"/>
      <c r="BX22" s="264"/>
      <c r="BY22" s="264"/>
      <c r="BZ22" s="264"/>
      <c r="CA22" s="264"/>
      <c r="CB22" s="264"/>
      <c r="CC22" s="264"/>
      <c r="CD22" s="264"/>
      <c r="CE22" s="264"/>
      <c r="CF22" s="264"/>
      <c r="CG22" s="264"/>
      <c r="CH22" s="264"/>
      <c r="CI22" s="264"/>
      <c r="CJ22" s="264"/>
      <c r="CK22" s="264"/>
      <c r="CL22" s="264"/>
      <c r="CM22" s="264"/>
      <c r="CN22" s="264"/>
      <c r="CO22" s="264"/>
      <c r="CP22" s="264"/>
      <c r="CQ22" s="264"/>
      <c r="CR22" s="264"/>
      <c r="CS22" s="264"/>
      <c r="CT22" s="264"/>
      <c r="CU22" s="264"/>
      <c r="CV22" s="264"/>
      <c r="CW22" s="264"/>
      <c r="CX22" s="264"/>
      <c r="CY22" s="264"/>
      <c r="CZ22" s="264"/>
      <c r="DA22" s="264"/>
      <c r="DB22" s="264"/>
      <c r="DC22" s="264"/>
      <c r="DD22" s="264"/>
      <c r="DE22" s="264"/>
      <c r="DF22" s="264"/>
      <c r="DG22" s="264"/>
      <c r="DH22" s="264"/>
      <c r="DI22" s="264"/>
      <c r="DJ22" s="264"/>
      <c r="DK22" s="264"/>
      <c r="DL22" s="264"/>
      <c r="DM22" s="264"/>
      <c r="DN22" s="264"/>
      <c r="DO22" s="264"/>
      <c r="DP22" s="264"/>
      <c r="DQ22" s="264"/>
      <c r="DR22" s="264"/>
      <c r="DS22" s="264"/>
      <c r="DT22" s="264"/>
      <c r="DU22" s="264"/>
      <c r="DV22" s="264"/>
      <c r="DW22" s="264"/>
      <c r="DX22" s="264"/>
      <c r="DY22" s="264"/>
      <c r="DZ22" s="264"/>
      <c r="EA22" s="264"/>
      <c r="EB22" s="264"/>
      <c r="EC22" s="264"/>
      <c r="ED22" s="264"/>
      <c r="EE22" s="264"/>
      <c r="EF22" s="264"/>
      <c r="EG22" s="264"/>
      <c r="EH22" s="264"/>
      <c r="EI22" s="264"/>
      <c r="EJ22" s="264"/>
      <c r="EK22" s="264"/>
      <c r="EL22" s="264"/>
      <c r="EM22" s="264"/>
    </row>
    <row r="23" spans="1:143" s="256" customFormat="1" x14ac:dyDescent="0.15">
      <c r="A23" s="407" t="str">
        <f>'Aus Oct 2017'!K17</f>
        <v>1st Energy</v>
      </c>
      <c r="B23" s="409" t="str">
        <f>'Aus Oct 2017'!L17</f>
        <v>1st Saver</v>
      </c>
      <c r="C23" s="288">
        <f>91*'Aus Oct 2017'!M17/100</f>
        <v>167.21250000000001</v>
      </c>
      <c r="D23" s="288">
        <f>IF($C$5&gt;='Aus Oct 2017'!P17,('Aus Oct 2017'!P17*'Aus Oct 2017'!N17/100),('Aus Bills October 2017'!$C$5*'Aus Oct 2017'!N17/100))</f>
        <v>40.729999999999997</v>
      </c>
      <c r="E23" s="288">
        <v>0</v>
      </c>
      <c r="F23" s="288">
        <v>0</v>
      </c>
      <c r="G23" s="289">
        <v>0</v>
      </c>
      <c r="H23" s="288">
        <f>IF(($C$5&lt;'Aus Oct 2017'!P17),(0),('Aus Bills October 2017'!$C$5-'Aus Oct 2017'!P17)*'Aus Oct 2017'!Q17/100)</f>
        <v>2217.7399999999998</v>
      </c>
      <c r="I23" s="290">
        <f t="shared" si="0"/>
        <v>2425.6824999999999</v>
      </c>
      <c r="J23" s="291">
        <f t="shared" si="1"/>
        <v>9702.73</v>
      </c>
      <c r="K23" s="287">
        <f>'Aus Oct 2017'!AY17</f>
        <v>0</v>
      </c>
      <c r="L23" s="287">
        <f>'Aus Oct 2017'!AZ17</f>
        <v>0</v>
      </c>
      <c r="M23" s="287">
        <f>'Aus Oct 2017'!BA17</f>
        <v>0</v>
      </c>
      <c r="N23" s="287">
        <f>'Aus Oct 2017'!BB17</f>
        <v>30</v>
      </c>
      <c r="O23" s="291">
        <f t="shared" ref="O23:O28" si="5">J23</f>
        <v>9702.73</v>
      </c>
      <c r="P23" s="291">
        <f>O23-((I23-C23)*N23/100)*4</f>
        <v>6992.5659999999998</v>
      </c>
      <c r="Q23" s="291">
        <f t="shared" si="3"/>
        <v>10673.003000000001</v>
      </c>
      <c r="R23" s="291">
        <f t="shared" si="3"/>
        <v>7691.8226000000004</v>
      </c>
      <c r="S23" s="292">
        <f>'Aus Oct 2017'!BI17</f>
        <v>0</v>
      </c>
      <c r="T23" s="293" t="str">
        <f>'Aus Oct 2017'!BJ17</f>
        <v>n</v>
      </c>
      <c r="U23" s="264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  <c r="AF23" s="264"/>
      <c r="AG23" s="264"/>
      <c r="AH23" s="264"/>
      <c r="AI23" s="264"/>
      <c r="AJ23" s="264"/>
      <c r="AK23" s="264"/>
      <c r="AL23" s="264"/>
      <c r="AM23" s="264"/>
      <c r="AN23" s="264"/>
      <c r="AO23" s="264"/>
      <c r="AP23" s="264"/>
      <c r="AQ23" s="264"/>
      <c r="AR23" s="264"/>
      <c r="AS23" s="264"/>
      <c r="AT23" s="264"/>
      <c r="AU23" s="264"/>
      <c r="AV23" s="264"/>
      <c r="AW23" s="264"/>
      <c r="AX23" s="264"/>
      <c r="AY23" s="264"/>
      <c r="AZ23" s="264"/>
      <c r="BA23" s="264"/>
      <c r="BB23" s="264"/>
      <c r="BC23" s="264"/>
      <c r="BD23" s="264"/>
      <c r="BE23" s="264"/>
      <c r="BF23" s="264"/>
      <c r="BG23" s="264"/>
      <c r="BH23" s="264"/>
      <c r="BI23" s="264"/>
      <c r="BJ23" s="264"/>
      <c r="BK23" s="264"/>
      <c r="BL23" s="264"/>
    </row>
    <row r="24" spans="1:143" s="285" customFormat="1" x14ac:dyDescent="0.15">
      <c r="A24" s="407" t="str">
        <f>'Aus Oct 2017'!K18</f>
        <v>People Energy</v>
      </c>
      <c r="B24" s="409" t="str">
        <f>'Aus Oct 2017'!L18</f>
        <v>Total saver</v>
      </c>
      <c r="C24" s="288">
        <f>91*'Aus Oct 2017'!M18/100</f>
        <v>173.0729</v>
      </c>
      <c r="D24" s="288">
        <f>IF($C$5&gt;='Aus Oct 2017'!P18,('Aus Oct 2017'!P18*'Aus Oct 2017'!N18/100),('Aus Bills October 2017'!$C$5*'Aus Oct 2017'!N18/100))</f>
        <v>439.04699999999997</v>
      </c>
      <c r="E24" s="288">
        <v>0</v>
      </c>
      <c r="F24" s="288">
        <v>0</v>
      </c>
      <c r="G24" s="289">
        <v>0</v>
      </c>
      <c r="H24" s="288">
        <f>IF(($C$5&lt;'Aus Oct 2017'!P18),(0),('Aus Bills October 2017'!$C$5-'Aus Oct 2017'!P18)*'Aus Oct 2017'!Q18/100)</f>
        <v>1841.385</v>
      </c>
      <c r="I24" s="290">
        <f t="shared" si="0"/>
        <v>2453.5048999999999</v>
      </c>
      <c r="J24" s="291">
        <f t="shared" si="1"/>
        <v>9814.0195999999996</v>
      </c>
      <c r="K24" s="287">
        <f>'Aus Oct 2017'!AY18</f>
        <v>0</v>
      </c>
      <c r="L24" s="287">
        <f>'Aus Oct 2017'!AZ18</f>
        <v>0</v>
      </c>
      <c r="M24" s="287">
        <f>'Aus Oct 2017'!BA18</f>
        <v>30</v>
      </c>
      <c r="N24" s="287">
        <f>'Aus Oct 2017'!BB18</f>
        <v>0</v>
      </c>
      <c r="O24" s="291">
        <f t="shared" si="5"/>
        <v>9814.0195999999996</v>
      </c>
      <c r="P24" s="291">
        <f>O24-(O24*M24/100)</f>
        <v>6869.8137200000001</v>
      </c>
      <c r="Q24" s="291">
        <f t="shared" si="3"/>
        <v>10795.421560000001</v>
      </c>
      <c r="R24" s="291">
        <f t="shared" si="3"/>
        <v>7556.7950920000003</v>
      </c>
      <c r="S24" s="292">
        <f>'Aus Oct 2017'!BI18</f>
        <v>0</v>
      </c>
      <c r="T24" s="293" t="str">
        <f>'Aus Oct 2017'!BJ18</f>
        <v>n</v>
      </c>
      <c r="U24" s="264"/>
      <c r="V24" s="264"/>
      <c r="W24" s="264"/>
      <c r="X24" s="264"/>
      <c r="Y24" s="264"/>
      <c r="Z24" s="264"/>
      <c r="AA24" s="264"/>
      <c r="AB24" s="264"/>
      <c r="AC24" s="264"/>
      <c r="AD24" s="264"/>
      <c r="AE24" s="264"/>
      <c r="AF24" s="264"/>
      <c r="AG24" s="264"/>
      <c r="AH24" s="264"/>
      <c r="AI24" s="264"/>
      <c r="AJ24" s="264"/>
      <c r="AK24" s="264"/>
      <c r="AL24" s="264"/>
      <c r="AM24" s="264"/>
      <c r="AN24" s="264"/>
      <c r="AO24" s="264"/>
      <c r="AP24" s="264"/>
      <c r="AQ24" s="264"/>
      <c r="AR24" s="264"/>
      <c r="AS24" s="264"/>
      <c r="AT24" s="264"/>
      <c r="AU24" s="264"/>
      <c r="AV24" s="264"/>
      <c r="AW24" s="264"/>
      <c r="AX24" s="264"/>
      <c r="AY24" s="264"/>
      <c r="AZ24" s="264"/>
      <c r="BA24" s="264"/>
      <c r="BB24" s="264"/>
      <c r="BC24" s="264"/>
      <c r="BD24" s="264"/>
      <c r="BE24" s="264"/>
      <c r="BF24" s="264"/>
      <c r="BG24" s="264"/>
      <c r="BH24" s="264"/>
      <c r="BI24" s="264"/>
      <c r="BJ24" s="264"/>
      <c r="BK24" s="264"/>
      <c r="BL24" s="264"/>
      <c r="BM24" s="264"/>
      <c r="BN24" s="264"/>
      <c r="BO24" s="264"/>
      <c r="BP24" s="264"/>
      <c r="BQ24" s="264"/>
      <c r="BR24" s="264"/>
      <c r="BS24" s="264"/>
      <c r="BT24" s="264"/>
      <c r="BU24" s="264"/>
      <c r="BV24" s="264"/>
      <c r="BW24" s="264"/>
      <c r="BX24" s="264"/>
      <c r="BY24" s="264"/>
      <c r="BZ24" s="264"/>
      <c r="CA24" s="264"/>
      <c r="CB24" s="264"/>
      <c r="CC24" s="264"/>
      <c r="CD24" s="264"/>
      <c r="CE24" s="264"/>
      <c r="CF24" s="264"/>
      <c r="CG24" s="264"/>
      <c r="CH24" s="264"/>
      <c r="CI24" s="264"/>
      <c r="CJ24" s="264"/>
      <c r="CK24" s="264"/>
      <c r="CL24" s="264"/>
      <c r="CM24" s="264"/>
      <c r="CN24" s="264"/>
      <c r="CO24" s="264"/>
      <c r="CP24" s="264"/>
      <c r="CQ24" s="264"/>
      <c r="CR24" s="264"/>
      <c r="CS24" s="264"/>
      <c r="CT24" s="264"/>
      <c r="CU24" s="264"/>
      <c r="CV24" s="264"/>
      <c r="CW24" s="264"/>
      <c r="CX24" s="264"/>
      <c r="CY24" s="264"/>
      <c r="CZ24" s="264"/>
      <c r="DA24" s="264"/>
      <c r="DB24" s="264"/>
      <c r="DC24" s="264"/>
      <c r="DD24" s="264"/>
      <c r="DE24" s="264"/>
      <c r="DF24" s="264"/>
      <c r="DG24" s="264"/>
      <c r="DH24" s="264"/>
      <c r="DI24" s="264"/>
      <c r="DJ24" s="264"/>
      <c r="DK24" s="264"/>
      <c r="DL24" s="264"/>
      <c r="DM24" s="264"/>
      <c r="DN24" s="264"/>
      <c r="DO24" s="264"/>
      <c r="DP24" s="264"/>
      <c r="DQ24" s="264"/>
      <c r="DR24" s="264"/>
      <c r="DS24" s="264"/>
      <c r="DT24" s="264"/>
      <c r="DU24" s="264"/>
      <c r="DV24" s="264"/>
      <c r="DW24" s="264"/>
      <c r="DX24" s="264"/>
      <c r="DY24" s="264"/>
      <c r="DZ24" s="264"/>
      <c r="EA24" s="264"/>
      <c r="EB24" s="264"/>
      <c r="EC24" s="264"/>
      <c r="ED24" s="264"/>
      <c r="EE24" s="264"/>
      <c r="EF24" s="264"/>
      <c r="EG24" s="264"/>
      <c r="EH24" s="264"/>
      <c r="EI24" s="264"/>
      <c r="EJ24" s="264"/>
      <c r="EK24" s="264"/>
      <c r="EL24" s="264"/>
      <c r="EM24" s="264"/>
    </row>
    <row r="25" spans="1:143" s="256" customFormat="1" x14ac:dyDescent="0.15">
      <c r="A25" s="407" t="str">
        <f>'Aus Oct 2017'!K19</f>
        <v>Powerdirect</v>
      </c>
      <c r="B25" s="409" t="str">
        <f>'Aus Oct 2017'!L19</f>
        <v>Discount included</v>
      </c>
      <c r="C25" s="288">
        <f>91*'Aus Oct 2017'!M19/100</f>
        <v>143.88010000000003</v>
      </c>
      <c r="D25" s="288">
        <f>IF($C$5&gt;='Aus Oct 2017'!P19,('Aus Oct 2017'!P19*'Aus Oct 2017'!N19/100),('Aus Bills October 2017'!$C$5*'Aus Oct 2017'!N19/100))</f>
        <v>328.74599999999998</v>
      </c>
      <c r="E25" s="288">
        <v>0</v>
      </c>
      <c r="F25" s="288">
        <v>0</v>
      </c>
      <c r="G25" s="289">
        <v>0</v>
      </c>
      <c r="H25" s="288">
        <f>IF(($C$5&lt;'Aus Oct 2017'!P19),(0),('Aus Bills October 2017'!$C$5-'Aus Oct 2017'!P19)*'Aus Oct 2017'!Q19/100)</f>
        <v>1599.5619999999999</v>
      </c>
      <c r="I25" s="290">
        <f t="shared" si="0"/>
        <v>2072.1880999999998</v>
      </c>
      <c r="J25" s="291">
        <f t="shared" si="1"/>
        <v>8288.7523999999994</v>
      </c>
      <c r="K25" s="287">
        <f>'Aus Oct 2017'!AY19</f>
        <v>0</v>
      </c>
      <c r="L25" s="287">
        <f>'Aus Oct 2017'!AZ19</f>
        <v>38</v>
      </c>
      <c r="M25" s="287">
        <f>'Aus Oct 2017'!BA19</f>
        <v>0</v>
      </c>
      <c r="N25" s="287">
        <f>'Aus Oct 2017'!BB19</f>
        <v>0</v>
      </c>
      <c r="O25" s="291">
        <f>J25-((I25-C25)*L25/100)*4</f>
        <v>5357.7242399999996</v>
      </c>
      <c r="P25" s="291">
        <f>O25</f>
        <v>5357.7242399999996</v>
      </c>
      <c r="Q25" s="291">
        <f t="shared" si="3"/>
        <v>5893.4966640000002</v>
      </c>
      <c r="R25" s="291">
        <f t="shared" si="3"/>
        <v>5893.4966640000002</v>
      </c>
      <c r="S25" s="292">
        <f>'Aus Oct 2017'!BI19</f>
        <v>0</v>
      </c>
      <c r="T25" s="293" t="str">
        <f>'Aus Oct 2017'!BJ19</f>
        <v>n</v>
      </c>
      <c r="U25" s="264"/>
      <c r="V25" s="264"/>
      <c r="W25" s="264"/>
      <c r="X25" s="264"/>
      <c r="Y25" s="264"/>
      <c r="Z25" s="264"/>
      <c r="AA25" s="264"/>
      <c r="AB25" s="264"/>
      <c r="AC25" s="264"/>
      <c r="AD25" s="264"/>
      <c r="AE25" s="264"/>
      <c r="AF25" s="264"/>
      <c r="AG25" s="264"/>
      <c r="AH25" s="264"/>
      <c r="AI25" s="264"/>
      <c r="AJ25" s="264"/>
      <c r="AK25" s="264"/>
      <c r="AL25" s="264"/>
      <c r="AM25" s="264"/>
      <c r="AN25" s="264"/>
      <c r="AO25" s="264"/>
      <c r="AP25" s="264"/>
      <c r="AQ25" s="264"/>
      <c r="AR25" s="264"/>
      <c r="AS25" s="264"/>
      <c r="AT25" s="264"/>
      <c r="AU25" s="264"/>
      <c r="AV25" s="264"/>
      <c r="AW25" s="264"/>
      <c r="AX25" s="264"/>
      <c r="AY25" s="264"/>
      <c r="AZ25" s="264"/>
      <c r="BA25" s="264"/>
      <c r="BB25" s="264"/>
      <c r="BC25" s="264"/>
      <c r="BD25" s="264"/>
      <c r="BE25" s="264"/>
      <c r="BF25" s="264"/>
      <c r="BG25" s="264"/>
      <c r="BH25" s="264"/>
      <c r="BI25" s="264"/>
      <c r="BJ25" s="264"/>
      <c r="BK25" s="264"/>
      <c r="BL25" s="264"/>
    </row>
    <row r="26" spans="1:143" s="285" customFormat="1" x14ac:dyDescent="0.15">
      <c r="A26" s="407" t="str">
        <f>'Aus Oct 2017'!K20</f>
        <v>Powershop</v>
      </c>
      <c r="B26" s="409" t="str">
        <f>'Aus Oct 2017'!L20</f>
        <v>Standard Saver</v>
      </c>
      <c r="C26" s="288">
        <f>91*'Aus Oct 2017'!M20/100</f>
        <v>145.50899999999999</v>
      </c>
      <c r="D26" s="288">
        <f>$C$5*'Aus Oct 2017'!N20/100</f>
        <v>1634.5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1780.009</v>
      </c>
      <c r="J26" s="291">
        <f t="shared" si="1"/>
        <v>7120.0360000000001</v>
      </c>
      <c r="K26" s="287">
        <f>'Aus Oct 2017'!AY20</f>
        <v>0</v>
      </c>
      <c r="L26" s="287">
        <f>'Aus Oct 2017'!AZ20</f>
        <v>0</v>
      </c>
      <c r="M26" s="287">
        <f>'Aus Oct 2017'!BA20</f>
        <v>16</v>
      </c>
      <c r="N26" s="287">
        <f>'Aus Oct 2017'!BB20</f>
        <v>0</v>
      </c>
      <c r="O26" s="291">
        <f t="shared" si="5"/>
        <v>7120.0360000000001</v>
      </c>
      <c r="P26" s="291">
        <f>O26-(O26*M26/100)</f>
        <v>5980.8302400000002</v>
      </c>
      <c r="Q26" s="291">
        <f t="shared" si="3"/>
        <v>7832.039600000001</v>
      </c>
      <c r="R26" s="291">
        <f t="shared" si="3"/>
        <v>6578.9132640000007</v>
      </c>
      <c r="S26" s="292">
        <f>'Aus Oct 2017'!BI20</f>
        <v>0</v>
      </c>
      <c r="T26" s="293" t="str">
        <f>'Aus Oct 2017'!BJ20</f>
        <v>n</v>
      </c>
      <c r="U26" s="264"/>
      <c r="V26" s="264"/>
      <c r="W26" s="264"/>
      <c r="X26" s="264"/>
      <c r="Y26" s="264"/>
      <c r="Z26" s="264"/>
      <c r="AA26" s="264"/>
      <c r="AB26" s="264"/>
      <c r="AC26" s="264"/>
      <c r="AD26" s="264"/>
      <c r="AE26" s="264"/>
      <c r="AF26" s="264"/>
      <c r="AG26" s="264"/>
      <c r="AH26" s="264"/>
      <c r="AI26" s="264"/>
      <c r="AJ26" s="264"/>
      <c r="AK26" s="264"/>
      <c r="AL26" s="264"/>
      <c r="AM26" s="264"/>
      <c r="AN26" s="264"/>
      <c r="AO26" s="264"/>
      <c r="AP26" s="264"/>
      <c r="AQ26" s="264"/>
      <c r="AR26" s="264"/>
      <c r="AS26" s="264"/>
      <c r="AT26" s="264"/>
      <c r="AU26" s="264"/>
      <c r="AV26" s="264"/>
      <c r="AW26" s="264"/>
      <c r="AX26" s="264"/>
      <c r="AY26" s="264"/>
      <c r="AZ26" s="264"/>
      <c r="BA26" s="264"/>
      <c r="BB26" s="264"/>
      <c r="BC26" s="264"/>
      <c r="BD26" s="264"/>
      <c r="BE26" s="264"/>
      <c r="BF26" s="264"/>
      <c r="BG26" s="264"/>
      <c r="BH26" s="264"/>
      <c r="BI26" s="264"/>
      <c r="BJ26" s="264"/>
      <c r="BK26" s="264"/>
      <c r="BL26" s="264"/>
      <c r="BM26" s="264"/>
      <c r="BN26" s="264"/>
      <c r="BO26" s="264"/>
      <c r="BP26" s="264"/>
      <c r="BQ26" s="264"/>
      <c r="BR26" s="264"/>
      <c r="BS26" s="264"/>
      <c r="BT26" s="264"/>
      <c r="BU26" s="264"/>
      <c r="BV26" s="264"/>
      <c r="BW26" s="264"/>
      <c r="BX26" s="264"/>
      <c r="BY26" s="264"/>
      <c r="BZ26" s="264"/>
      <c r="CA26" s="264"/>
      <c r="CB26" s="264"/>
      <c r="CC26" s="264"/>
      <c r="CD26" s="264"/>
      <c r="CE26" s="264"/>
      <c r="CF26" s="264"/>
      <c r="CG26" s="264"/>
      <c r="CH26" s="264"/>
      <c r="CI26" s="264"/>
      <c r="CJ26" s="264"/>
      <c r="CK26" s="264"/>
      <c r="CL26" s="264"/>
      <c r="CM26" s="264"/>
      <c r="CN26" s="264"/>
      <c r="CO26" s="264"/>
      <c r="CP26" s="264"/>
      <c r="CQ26" s="264"/>
      <c r="CR26" s="264"/>
      <c r="CS26" s="264"/>
      <c r="CT26" s="264"/>
      <c r="CU26" s="264"/>
      <c r="CV26" s="264"/>
      <c r="CW26" s="264"/>
      <c r="CX26" s="264"/>
      <c r="CY26" s="264"/>
      <c r="CZ26" s="264"/>
      <c r="DA26" s="264"/>
      <c r="DB26" s="264"/>
      <c r="DC26" s="264"/>
      <c r="DD26" s="264"/>
      <c r="DE26" s="264"/>
      <c r="DF26" s="264"/>
      <c r="DG26" s="264"/>
      <c r="DH26" s="264"/>
      <c r="DI26" s="264"/>
      <c r="DJ26" s="264"/>
      <c r="DK26" s="264"/>
      <c r="DL26" s="264"/>
      <c r="DM26" s="264"/>
      <c r="DN26" s="264"/>
      <c r="DO26" s="264"/>
      <c r="DP26" s="264"/>
      <c r="DQ26" s="264"/>
      <c r="DR26" s="264"/>
      <c r="DS26" s="264"/>
      <c r="DT26" s="264"/>
      <c r="DU26" s="264"/>
      <c r="DV26" s="264"/>
      <c r="DW26" s="264"/>
      <c r="DX26" s="264"/>
      <c r="DY26" s="264"/>
      <c r="DZ26" s="264"/>
      <c r="EA26" s="264"/>
      <c r="EB26" s="264"/>
      <c r="EC26" s="264"/>
      <c r="ED26" s="264"/>
      <c r="EE26" s="264"/>
      <c r="EF26" s="264"/>
      <c r="EG26" s="264"/>
      <c r="EH26" s="264"/>
      <c r="EI26" s="264"/>
      <c r="EJ26" s="264"/>
      <c r="EK26" s="264"/>
      <c r="EL26" s="264"/>
      <c r="EM26" s="264"/>
    </row>
    <row r="27" spans="1:143" s="256" customFormat="1" x14ac:dyDescent="0.15">
      <c r="A27" s="407" t="str">
        <f>'Aus Oct 2017'!K21</f>
        <v>Q Energy</v>
      </c>
      <c r="B27" s="409" t="str">
        <f>'Aus Oct 2017'!L21</f>
        <v>Flexi Biz</v>
      </c>
      <c r="C27" s="288">
        <f>91*'Aus Oct 2017'!M21/100</f>
        <v>119.3192</v>
      </c>
      <c r="D27" s="288">
        <f>IF($C$5&gt;='Aus Oct 2017'!P21,('Aus Oct 2017'!P21*'Aus Oct 2017'!N21/100),('Aus Bills October 2017'!$C$5*'Aus Oct 2017'!N21/100))</f>
        <v>203.82659999999998</v>
      </c>
      <c r="E27" s="288">
        <v>0</v>
      </c>
      <c r="F27" s="288">
        <v>0</v>
      </c>
      <c r="G27" s="289">
        <v>0</v>
      </c>
      <c r="H27" s="288">
        <f>IF(($C$5&lt;'Aus Oct 2017'!P21),(0),('Aus Bills October 2017'!$C$5-'Aus Oct 2017'!P21)*'Aus Oct 2017'!Q21/100)</f>
        <v>991.7364</v>
      </c>
      <c r="I27" s="290">
        <f t="shared" si="0"/>
        <v>1314.8822</v>
      </c>
      <c r="J27" s="291">
        <f t="shared" si="1"/>
        <v>5259.5288</v>
      </c>
      <c r="K27" s="287">
        <f>'Aus Oct 2017'!AY21</f>
        <v>0</v>
      </c>
      <c r="L27" s="287">
        <f>'Aus Oct 2017'!AZ21</f>
        <v>0</v>
      </c>
      <c r="M27" s="287">
        <f>'Aus Oct 2017'!BA21</f>
        <v>0</v>
      </c>
      <c r="N27" s="287">
        <f>'Aus Oct 2017'!BB21</f>
        <v>0</v>
      </c>
      <c r="O27" s="291">
        <f t="shared" si="5"/>
        <v>5259.5288</v>
      </c>
      <c r="P27" s="291">
        <f>O27</f>
        <v>5259.5288</v>
      </c>
      <c r="Q27" s="291">
        <f t="shared" si="3"/>
        <v>5785.4816800000008</v>
      </c>
      <c r="R27" s="291">
        <f t="shared" si="3"/>
        <v>5785.4816800000008</v>
      </c>
      <c r="S27" s="292">
        <f>'Aus Oct 2017'!BI21</f>
        <v>24</v>
      </c>
      <c r="T27" s="293" t="str">
        <f>'Aus Oct 2017'!BJ21</f>
        <v>y</v>
      </c>
      <c r="U27" s="264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  <c r="AF27" s="264"/>
      <c r="AG27" s="264"/>
      <c r="AH27" s="264"/>
      <c r="AI27" s="264"/>
      <c r="AJ27" s="264"/>
      <c r="AK27" s="264"/>
      <c r="AL27" s="264"/>
      <c r="AM27" s="264"/>
      <c r="AN27" s="264"/>
      <c r="AO27" s="264"/>
      <c r="AP27" s="264"/>
      <c r="AQ27" s="264"/>
      <c r="AR27" s="264"/>
      <c r="AS27" s="264"/>
      <c r="AT27" s="264"/>
      <c r="AU27" s="264"/>
      <c r="AV27" s="264"/>
      <c r="AW27" s="264"/>
      <c r="AX27" s="264"/>
      <c r="AY27" s="264"/>
      <c r="AZ27" s="264"/>
      <c r="BA27" s="264"/>
      <c r="BB27" s="264"/>
      <c r="BC27" s="264"/>
      <c r="BD27" s="264"/>
      <c r="BE27" s="264"/>
      <c r="BF27" s="264"/>
      <c r="BG27" s="264"/>
      <c r="BH27" s="264"/>
      <c r="BI27" s="264"/>
      <c r="BJ27" s="264"/>
      <c r="BK27" s="264"/>
      <c r="BL27" s="264"/>
    </row>
    <row r="28" spans="1:143" s="285" customFormat="1" x14ac:dyDescent="0.15">
      <c r="A28" s="407" t="str">
        <f>'Aus Oct 2017'!K22</f>
        <v>Red Energy</v>
      </c>
      <c r="B28" s="409" t="str">
        <f>'Aus Oct 2017'!L22</f>
        <v>Living Energy Saver</v>
      </c>
      <c r="C28" s="288">
        <f>91*'Aus Oct 2017'!M22/100</f>
        <v>127.4</v>
      </c>
      <c r="D28" s="288">
        <f>IF($C$5&gt;='Aus Oct 2017'!P22,('Aus Oct 2017'!P22*'Aus Oct 2017'!N22/100),('Aus Bills October 2017'!$C$5*'Aus Oct 2017'!N22/100))</f>
        <v>1619</v>
      </c>
      <c r="E28" s="288">
        <v>0</v>
      </c>
      <c r="F28" s="288">
        <v>0</v>
      </c>
      <c r="G28" s="289">
        <v>0</v>
      </c>
      <c r="H28" s="288">
        <f>IF(($C$5&lt;'Aus Oct 2017'!P22),(0),('Aus Bills October 2017'!$C$5-'Aus Oct 2017'!P22)*'Aus Oct 2017'!Q22/100)</f>
        <v>0</v>
      </c>
      <c r="I28" s="290">
        <f t="shared" si="0"/>
        <v>1746.4</v>
      </c>
      <c r="J28" s="291">
        <f t="shared" si="1"/>
        <v>6985.6</v>
      </c>
      <c r="K28" s="287">
        <f>'Aus Oct 2017'!AY22</f>
        <v>0</v>
      </c>
      <c r="L28" s="287">
        <f>'Aus Oct 2017'!AZ22</f>
        <v>0</v>
      </c>
      <c r="M28" s="287">
        <f>'Aus Oct 2017'!BA22</f>
        <v>10</v>
      </c>
      <c r="N28" s="287">
        <f>'Aus Oct 2017'!BB22</f>
        <v>0</v>
      </c>
      <c r="O28" s="291">
        <f t="shared" si="5"/>
        <v>6985.6</v>
      </c>
      <c r="P28" s="291">
        <f>O28-(O28*M28/100)</f>
        <v>6287.0400000000009</v>
      </c>
      <c r="Q28" s="291">
        <f t="shared" si="3"/>
        <v>7684.1600000000008</v>
      </c>
      <c r="R28" s="291">
        <f t="shared" si="3"/>
        <v>6915.7440000000015</v>
      </c>
      <c r="S28" s="292">
        <f>'Aus Oct 2017'!BI22</f>
        <v>0</v>
      </c>
      <c r="T28" s="293" t="str">
        <f>'Aus Oct 2017'!BJ22</f>
        <v>n</v>
      </c>
      <c r="U28" s="264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  <c r="AF28" s="264"/>
      <c r="AG28" s="264"/>
      <c r="AH28" s="264"/>
      <c r="AI28" s="264"/>
      <c r="AJ28" s="264"/>
      <c r="AK28" s="264"/>
      <c r="AL28" s="264"/>
      <c r="AM28" s="264"/>
      <c r="AN28" s="264"/>
      <c r="AO28" s="264"/>
      <c r="AP28" s="264"/>
      <c r="AQ28" s="264"/>
      <c r="AR28" s="264"/>
      <c r="AS28" s="264"/>
      <c r="AT28" s="264"/>
      <c r="AU28" s="264"/>
      <c r="AV28" s="264"/>
      <c r="AW28" s="264"/>
      <c r="AX28" s="264"/>
      <c r="AY28" s="264"/>
      <c r="AZ28" s="264"/>
      <c r="BA28" s="264"/>
      <c r="BB28" s="264"/>
      <c r="BC28" s="264"/>
      <c r="BD28" s="264"/>
      <c r="BE28" s="264"/>
      <c r="BF28" s="264"/>
      <c r="BG28" s="264"/>
      <c r="BH28" s="264"/>
      <c r="BI28" s="264"/>
      <c r="BJ28" s="264"/>
      <c r="BK28" s="264"/>
      <c r="BL28" s="264"/>
      <c r="BM28" s="264"/>
      <c r="BN28" s="264"/>
      <c r="BO28" s="264"/>
      <c r="BP28" s="264"/>
      <c r="BQ28" s="264"/>
      <c r="BR28" s="264"/>
      <c r="BS28" s="264"/>
      <c r="BT28" s="264"/>
      <c r="BU28" s="264"/>
      <c r="BV28" s="264"/>
      <c r="BW28" s="264"/>
      <c r="BX28" s="264"/>
      <c r="BY28" s="264"/>
      <c r="BZ28" s="264"/>
      <c r="CA28" s="264"/>
      <c r="CB28" s="264"/>
      <c r="CC28" s="264"/>
      <c r="CD28" s="264"/>
      <c r="CE28" s="264"/>
      <c r="CF28" s="264"/>
      <c r="CG28" s="264"/>
      <c r="CH28" s="264"/>
      <c r="CI28" s="264"/>
      <c r="CJ28" s="264"/>
      <c r="CK28" s="264"/>
      <c r="CL28" s="264"/>
      <c r="CM28" s="264"/>
      <c r="CN28" s="264"/>
      <c r="CO28" s="264"/>
      <c r="CP28" s="264"/>
      <c r="CQ28" s="264"/>
      <c r="CR28" s="264"/>
      <c r="CS28" s="264"/>
      <c r="CT28" s="264"/>
      <c r="CU28" s="264"/>
      <c r="CV28" s="264"/>
      <c r="CW28" s="264"/>
      <c r="CX28" s="264"/>
      <c r="CY28" s="264"/>
      <c r="CZ28" s="264"/>
      <c r="DA28" s="264"/>
      <c r="DB28" s="264"/>
      <c r="DC28" s="264"/>
      <c r="DD28" s="264"/>
      <c r="DE28" s="264"/>
      <c r="DF28" s="264"/>
      <c r="DG28" s="264"/>
      <c r="DH28" s="264"/>
      <c r="DI28" s="264"/>
      <c r="DJ28" s="264"/>
      <c r="DK28" s="264"/>
      <c r="DL28" s="264"/>
      <c r="DM28" s="264"/>
      <c r="DN28" s="264"/>
      <c r="DO28" s="264"/>
      <c r="DP28" s="264"/>
      <c r="DQ28" s="264"/>
      <c r="DR28" s="264"/>
      <c r="DS28" s="264"/>
      <c r="DT28" s="264"/>
      <c r="DU28" s="264"/>
      <c r="DV28" s="264"/>
      <c r="DW28" s="264"/>
      <c r="DX28" s="264"/>
      <c r="DY28" s="264"/>
      <c r="DZ28" s="264"/>
      <c r="EA28" s="264"/>
      <c r="EB28" s="264"/>
      <c r="EC28" s="264"/>
      <c r="ED28" s="264"/>
      <c r="EE28" s="264"/>
      <c r="EF28" s="264"/>
      <c r="EG28" s="264"/>
      <c r="EH28" s="264"/>
      <c r="EI28" s="264"/>
      <c r="EJ28" s="264"/>
      <c r="EK28" s="264"/>
      <c r="EL28" s="264"/>
      <c r="EM28" s="264"/>
    </row>
    <row r="29" spans="1:143" s="256" customFormat="1" x14ac:dyDescent="0.15">
      <c r="A29" s="407" t="str">
        <f>'Aus Oct 2017'!K23</f>
        <v>Simply Energy</v>
      </c>
      <c r="B29" s="409" t="str">
        <f>'Aus Oct 2017'!L23</f>
        <v>Business Save</v>
      </c>
      <c r="C29" s="288">
        <f>91*'Aus Oct 2017'!M23/100</f>
        <v>130.3484</v>
      </c>
      <c r="D29" s="288">
        <f>IF($C$5&gt;='Aus Oct 2017'!P23,('Aus Oct 2017'!P23*'Aus Oct 2017'!N23/100),('Aus Bills October 2017'!$C$5*'Aus Oct 2017'!N23/100))</f>
        <v>416.67</v>
      </c>
      <c r="E29" s="288">
        <v>0</v>
      </c>
      <c r="F29" s="288">
        <v>0</v>
      </c>
      <c r="G29" s="289">
        <v>0</v>
      </c>
      <c r="H29" s="288">
        <f>IF(($C$5&lt;'Aus Oct 2017'!P23),(0),('Aus Bills October 2017'!$C$5-'Aus Oct 2017'!P23)*'Aus Oct 2017'!Q23/100)</f>
        <v>1787.4179999999999</v>
      </c>
      <c r="I29" s="290">
        <f t="shared" si="0"/>
        <v>2334.4364</v>
      </c>
      <c r="J29" s="291">
        <f t="shared" si="1"/>
        <v>9337.7456000000002</v>
      </c>
      <c r="K29" s="287">
        <f>'Aus Oct 2017'!AY23</f>
        <v>0</v>
      </c>
      <c r="L29" s="287">
        <f>'Aus Oct 2017'!AZ23</f>
        <v>35</v>
      </c>
      <c r="M29" s="287">
        <f>'Aus Oct 2017'!BA23</f>
        <v>0</v>
      </c>
      <c r="N29" s="287">
        <f>'Aus Oct 2017'!BB23</f>
        <v>0</v>
      </c>
      <c r="O29" s="291">
        <f>J29-((I29-C29)*L29/100)*4</f>
        <v>6252.0223999999998</v>
      </c>
      <c r="P29" s="291">
        <f>O29-((I29-C29)*N29/100)*4</f>
        <v>6252.0223999999998</v>
      </c>
      <c r="Q29" s="291">
        <f t="shared" si="3"/>
        <v>6877.2246400000004</v>
      </c>
      <c r="R29" s="291">
        <f t="shared" si="3"/>
        <v>6877.2246400000004</v>
      </c>
      <c r="S29" s="292">
        <f>'Aus Oct 2017'!BI23</f>
        <v>0</v>
      </c>
      <c r="T29" s="293" t="str">
        <f>'Aus Oct 2017'!BJ23</f>
        <v>n</v>
      </c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264"/>
      <c r="AM29" s="264"/>
      <c r="AN29" s="264"/>
      <c r="AO29" s="264"/>
      <c r="AP29" s="264"/>
      <c r="AQ29" s="264"/>
      <c r="AR29" s="264"/>
      <c r="AS29" s="264"/>
      <c r="AT29" s="264"/>
      <c r="AU29" s="264"/>
      <c r="AV29" s="264"/>
      <c r="AW29" s="264"/>
      <c r="AX29" s="264"/>
      <c r="AY29" s="264"/>
      <c r="AZ29" s="264"/>
      <c r="BA29" s="264"/>
      <c r="BB29" s="264"/>
      <c r="BC29" s="264"/>
      <c r="BD29" s="264"/>
      <c r="BE29" s="264"/>
      <c r="BF29" s="264"/>
      <c r="BG29" s="264"/>
      <c r="BH29" s="264"/>
      <c r="BI29" s="264"/>
      <c r="BJ29" s="264"/>
      <c r="BK29" s="264"/>
      <c r="BL29" s="264"/>
    </row>
    <row r="30" spans="1:143" s="285" customFormat="1" x14ac:dyDescent="0.15">
      <c r="A30" s="407" t="str">
        <f>'Aus Oct 2017'!K24</f>
        <v>Sumo Power</v>
      </c>
      <c r="B30" s="409" t="str">
        <f>'Aus Oct 2017'!L24</f>
        <v>Business</v>
      </c>
      <c r="C30" s="288">
        <f>91*'Aus Oct 2017'!M24/100</f>
        <v>171.99</v>
      </c>
      <c r="D30" s="288">
        <f>IF($C$5&gt;='Aus Oct 2017'!P24,('Aus Oct 2017'!P24*'Aus Oct 2017'!N24/100),('Aus Bills October 2017'!$C$5*'Aus Oct 2017'!N24/100))</f>
        <v>2134</v>
      </c>
      <c r="E30" s="288">
        <v>0</v>
      </c>
      <c r="F30" s="288">
        <v>0</v>
      </c>
      <c r="G30" s="289">
        <v>0</v>
      </c>
      <c r="H30" s="288">
        <f>IF(($C$5&lt;'Aus Oct 2017'!P24),(0),('Aus Bills October 2017'!$C$5-'Aus Oct 2017'!P24)*'Aus Oct 2017'!Q24/100)</f>
        <v>0</v>
      </c>
      <c r="I30" s="290">
        <f t="shared" si="0"/>
        <v>2305.9899999999998</v>
      </c>
      <c r="J30" s="291">
        <f t="shared" si="1"/>
        <v>9223.9599999999991</v>
      </c>
      <c r="K30" s="287">
        <f>'Aus Oct 2017'!AY24</f>
        <v>0</v>
      </c>
      <c r="L30" s="287">
        <f>'Aus Oct 2017'!AZ24</f>
        <v>20</v>
      </c>
      <c r="M30" s="287">
        <f>'Aus Oct 2017'!BA24</f>
        <v>0</v>
      </c>
      <c r="N30" s="287">
        <f>'Aus Oct 2017'!BB24</f>
        <v>17</v>
      </c>
      <c r="O30" s="291">
        <f>J30-((I30-C30)*L30/100)*4</f>
        <v>7516.7599999999993</v>
      </c>
      <c r="P30" s="291">
        <f>O30-((I30-C30)*N30/100)*4</f>
        <v>6065.6399999999994</v>
      </c>
      <c r="Q30" s="291">
        <f t="shared" si="3"/>
        <v>8268.4359999999997</v>
      </c>
      <c r="R30" s="291">
        <f t="shared" si="3"/>
        <v>6672.2039999999997</v>
      </c>
      <c r="S30" s="292">
        <f>'Aus Oct 2017'!BI24</f>
        <v>0</v>
      </c>
      <c r="T30" s="293" t="str">
        <f>'Aus Oct 2017'!BJ24</f>
        <v>n</v>
      </c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  <c r="AP30" s="264"/>
      <c r="AQ30" s="264"/>
      <c r="AR30" s="264"/>
      <c r="AS30" s="264"/>
      <c r="AT30" s="264"/>
      <c r="AU30" s="264"/>
      <c r="AV30" s="264"/>
      <c r="AW30" s="264"/>
      <c r="AX30" s="264"/>
      <c r="AY30" s="264"/>
      <c r="AZ30" s="264"/>
      <c r="BA30" s="264"/>
      <c r="BB30" s="264"/>
      <c r="BC30" s="264"/>
      <c r="BD30" s="264"/>
      <c r="BE30" s="264"/>
      <c r="BF30" s="264"/>
      <c r="BG30" s="264"/>
      <c r="BH30" s="264"/>
      <c r="BI30" s="264"/>
      <c r="BJ30" s="264"/>
      <c r="BK30" s="264"/>
      <c r="BL30" s="264"/>
      <c r="BM30" s="264"/>
      <c r="BN30" s="264"/>
      <c r="BO30" s="264"/>
      <c r="BP30" s="264"/>
      <c r="BQ30" s="264"/>
      <c r="BR30" s="264"/>
      <c r="BS30" s="264"/>
      <c r="BT30" s="264"/>
      <c r="BU30" s="264"/>
      <c r="BV30" s="264"/>
      <c r="BW30" s="264"/>
      <c r="BX30" s="264"/>
      <c r="BY30" s="264"/>
      <c r="BZ30" s="264"/>
      <c r="CA30" s="264"/>
      <c r="CB30" s="264"/>
      <c r="CC30" s="264"/>
      <c r="CD30" s="264"/>
      <c r="CE30" s="264"/>
      <c r="CF30" s="264"/>
      <c r="CG30" s="264"/>
      <c r="CH30" s="264"/>
      <c r="CI30" s="264"/>
      <c r="CJ30" s="264"/>
      <c r="CK30" s="264"/>
      <c r="CL30" s="264"/>
      <c r="CM30" s="264"/>
      <c r="CN30" s="264"/>
      <c r="CO30" s="264"/>
      <c r="CP30" s="264"/>
      <c r="CQ30" s="264"/>
      <c r="CR30" s="264"/>
      <c r="CS30" s="264"/>
      <c r="CT30" s="264"/>
      <c r="CU30" s="264"/>
      <c r="CV30" s="264"/>
      <c r="CW30" s="264"/>
      <c r="CX30" s="264"/>
      <c r="CY30" s="264"/>
      <c r="CZ30" s="264"/>
      <c r="DA30" s="264"/>
      <c r="DB30" s="264"/>
      <c r="DC30" s="264"/>
      <c r="DD30" s="264"/>
      <c r="DE30" s="264"/>
      <c r="DF30" s="264"/>
      <c r="DG30" s="264"/>
      <c r="DH30" s="264"/>
      <c r="DI30" s="264"/>
      <c r="DJ30" s="264"/>
      <c r="DK30" s="264"/>
      <c r="DL30" s="264"/>
      <c r="DM30" s="264"/>
      <c r="DN30" s="264"/>
      <c r="DO30" s="264"/>
      <c r="DP30" s="264"/>
      <c r="DQ30" s="264"/>
      <c r="DR30" s="264"/>
      <c r="DS30" s="264"/>
      <c r="DT30" s="264"/>
      <c r="DU30" s="264"/>
      <c r="DV30" s="264"/>
      <c r="DW30" s="264"/>
      <c r="DX30" s="264"/>
      <c r="DY30" s="264"/>
      <c r="DZ30" s="264"/>
      <c r="EA30" s="264"/>
      <c r="EB30" s="264"/>
      <c r="EC30" s="264"/>
      <c r="ED30" s="264"/>
      <c r="EE30" s="264"/>
      <c r="EF30" s="264"/>
      <c r="EG30" s="264"/>
      <c r="EH30" s="264"/>
      <c r="EI30" s="264"/>
      <c r="EJ30" s="264"/>
      <c r="EK30" s="264"/>
      <c r="EL30" s="264"/>
      <c r="EM30" s="264"/>
    </row>
    <row r="31" spans="1:143" s="256" customFormat="1" ht="15" thickBot="1" x14ac:dyDescent="0.2">
      <c r="A31" s="408" t="str">
        <f>'Aus Oct 2017'!K25</f>
        <v>Blue NRG</v>
      </c>
      <c r="B31" s="411" t="str">
        <f>'Aus Oct 2017'!L25</f>
        <v>Blue Regular</v>
      </c>
      <c r="C31" s="276">
        <f>91*'Aus Oct 2017'!M25/100</f>
        <v>127.4</v>
      </c>
      <c r="D31" s="276">
        <f>IF($C$5&gt;='Aus Oct 2017'!P25,('Aus Oct 2017'!P25*'Aus Oct 2017'!N25/100),('Aus Bills October 2017'!$C$5*'Aus Oct 2017'!N25/100))</f>
        <v>307.52999999999997</v>
      </c>
      <c r="E31" s="276">
        <v>0</v>
      </c>
      <c r="F31" s="276">
        <v>0</v>
      </c>
      <c r="G31" s="296">
        <v>0</v>
      </c>
      <c r="H31" s="276">
        <f>IF(($C$5&lt;'Aus Oct 2017'!P25),(0),('Aus Bills October 2017'!$C$5-'Aus Oct 2017'!P25)*'Aus Oct 2017'!Q25/100)</f>
        <v>1388.6220000000001</v>
      </c>
      <c r="I31" s="278">
        <f t="shared" si="0"/>
        <v>1823.5520000000001</v>
      </c>
      <c r="J31" s="279">
        <f t="shared" si="1"/>
        <v>7294.2080000000005</v>
      </c>
      <c r="K31" s="275">
        <f>'Aus Oct 2017'!AY25</f>
        <v>0</v>
      </c>
      <c r="L31" s="275">
        <f>'Aus Oct 2017'!AZ25</f>
        <v>0</v>
      </c>
      <c r="M31" s="275">
        <f>'Aus Oct 2017'!BA25</f>
        <v>0</v>
      </c>
      <c r="N31" s="275">
        <f>'Aus Oct 2017'!BB25</f>
        <v>0</v>
      </c>
      <c r="O31" s="279">
        <f t="shared" ref="O31" si="6">J31</f>
        <v>7294.2080000000005</v>
      </c>
      <c r="P31" s="279">
        <f>O31</f>
        <v>7294.2080000000005</v>
      </c>
      <c r="Q31" s="279">
        <f t="shared" ref="Q31:R31" si="7">O31*1.1</f>
        <v>8023.6288000000013</v>
      </c>
      <c r="R31" s="279">
        <f t="shared" si="7"/>
        <v>8023.6288000000013</v>
      </c>
      <c r="S31" s="280">
        <f>'Aus Oct 2017'!BI25</f>
        <v>36</v>
      </c>
      <c r="T31" s="281" t="str">
        <f>'Aus Oct 2017'!BJ25</f>
        <v>n</v>
      </c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264"/>
      <c r="AM31" s="264"/>
      <c r="AN31" s="264"/>
      <c r="AO31" s="264"/>
      <c r="AP31" s="264"/>
      <c r="AQ31" s="264"/>
      <c r="AR31" s="264"/>
      <c r="AS31" s="264"/>
      <c r="AT31" s="264"/>
      <c r="AU31" s="264"/>
      <c r="AV31" s="264"/>
      <c r="AW31" s="264"/>
      <c r="AX31" s="264"/>
      <c r="AY31" s="264"/>
      <c r="AZ31" s="264"/>
      <c r="BA31" s="264"/>
      <c r="BB31" s="264"/>
      <c r="BC31" s="264"/>
      <c r="BD31" s="264"/>
      <c r="BE31" s="264"/>
      <c r="BF31" s="264"/>
      <c r="BG31" s="264"/>
      <c r="BH31" s="264"/>
      <c r="BI31" s="264"/>
      <c r="BJ31" s="264"/>
      <c r="BK31" s="264"/>
      <c r="BL31" s="264"/>
    </row>
    <row r="32" spans="1:143" s="264" customFormat="1" x14ac:dyDescent="0.15">
      <c r="A32" s="297"/>
      <c r="B32" s="297"/>
      <c r="C32" s="300"/>
      <c r="D32" s="300"/>
      <c r="E32" s="300"/>
      <c r="F32" s="300"/>
      <c r="G32" s="300"/>
      <c r="H32" s="300"/>
      <c r="I32" s="301"/>
    </row>
    <row r="33" spans="1:143" s="264" customFormat="1" ht="15" thickBot="1" x14ac:dyDescent="0.2">
      <c r="C33" s="300"/>
      <c r="D33" s="300"/>
      <c r="E33" s="300"/>
      <c r="F33" s="300"/>
      <c r="G33" s="300"/>
      <c r="H33" s="300"/>
      <c r="I33" s="301"/>
    </row>
    <row r="34" spans="1:143" x14ac:dyDescent="0.15">
      <c r="A34" s="146" t="s">
        <v>531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</row>
    <row r="35" spans="1:143" x14ac:dyDescent="0.15">
      <c r="A35" s="150" t="s">
        <v>192</v>
      </c>
      <c r="B35" s="148"/>
      <c r="C35" s="214">
        <v>5000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143" x14ac:dyDescent="0.15">
      <c r="A36" s="150" t="s">
        <v>193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143" x14ac:dyDescent="0.15">
      <c r="A37" s="150" t="s">
        <v>250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143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143" ht="75" x14ac:dyDescent="0.15">
      <c r="A39" s="386" t="s">
        <v>16</v>
      </c>
      <c r="B39" s="403" t="s">
        <v>428</v>
      </c>
      <c r="C39" s="388" t="s">
        <v>5</v>
      </c>
      <c r="D39" s="388" t="s">
        <v>220</v>
      </c>
      <c r="E39" s="388" t="s">
        <v>598</v>
      </c>
      <c r="F39" s="388" t="s">
        <v>221</v>
      </c>
      <c r="G39" s="388" t="s">
        <v>599</v>
      </c>
      <c r="H39" s="388" t="s">
        <v>15</v>
      </c>
      <c r="I39" s="388" t="s">
        <v>600</v>
      </c>
      <c r="J39" s="389" t="s">
        <v>33</v>
      </c>
      <c r="K39" s="390" t="s">
        <v>229</v>
      </c>
      <c r="L39" s="390" t="s">
        <v>230</v>
      </c>
      <c r="M39" s="390" t="s">
        <v>98</v>
      </c>
      <c r="N39" s="390" t="s">
        <v>1</v>
      </c>
      <c r="O39" s="405" t="s">
        <v>37</v>
      </c>
      <c r="P39" s="392" t="s">
        <v>128</v>
      </c>
      <c r="Q39" s="392" t="s">
        <v>12</v>
      </c>
      <c r="R39" s="392" t="s">
        <v>13</v>
      </c>
      <c r="S39" s="404" t="s">
        <v>2</v>
      </c>
      <c r="T39" s="406" t="s">
        <v>295</v>
      </c>
    </row>
    <row r="40" spans="1:143" s="285" customFormat="1" x14ac:dyDescent="0.15">
      <c r="A40" s="407" t="str">
        <f>'Aus Oct 2017'!K26</f>
        <v>AGL</v>
      </c>
      <c r="B40" s="409" t="str">
        <f>'Aus Oct 2017'!L26</f>
        <v>Business Savers</v>
      </c>
      <c r="C40" s="288">
        <f>91*'Aus Oct 2017'!M26/100</f>
        <v>143.88010000000003</v>
      </c>
      <c r="D40" s="288">
        <f>IF(($C$35*$C$36)&gt;='Aus Oct 2017'!P26,('Aus Oct 2017'!P26*'Aus Oct 2017'!N26/100),(('Aus Bills October 2017'!$C$35*'Aus Bills October 2017'!$C$36)*'Aus Oct 2017'!N26/100))</f>
        <v>328.74599999999998</v>
      </c>
      <c r="E40" s="288">
        <v>0</v>
      </c>
      <c r="F40" s="288">
        <v>0</v>
      </c>
      <c r="G40" s="288">
        <f>IF($C$35*$C$36&lt;'Aus Oct 2017'!P26,(0),((('Aus Bills October 2017'!$C$35*'Aus Bills October 2017'!$C$36)-('Aus Oct 2017'!P26))*'Aus Oct 2017'!Q26/100))</f>
        <v>996.71199999999999</v>
      </c>
      <c r="H40" s="288">
        <f>($C$35*$C$37)*'Aus Oct 2017'!AF26/100</f>
        <v>263.25</v>
      </c>
      <c r="I40" s="290">
        <f t="shared" ref="I40:I61" si="8">SUM(C40:H40)</f>
        <v>1732.5880999999999</v>
      </c>
      <c r="J40" s="291">
        <f>I40*4</f>
        <v>6930.3523999999998</v>
      </c>
      <c r="K40" s="287">
        <f>'Aus Oct 2017'!AY26</f>
        <v>0</v>
      </c>
      <c r="L40" s="287">
        <f>'Aus Oct 2017'!AZ26</f>
        <v>38</v>
      </c>
      <c r="M40" s="287">
        <f>'Aus Oct 2017'!BA26</f>
        <v>0</v>
      </c>
      <c r="N40" s="287">
        <f>'Aus Oct 2017'!BB26</f>
        <v>0</v>
      </c>
      <c r="O40" s="291">
        <f>J40-((I40-C40)*L40/100)*4</f>
        <v>4515.5162399999999</v>
      </c>
      <c r="P40" s="291">
        <f>O40</f>
        <v>4515.5162399999999</v>
      </c>
      <c r="Q40" s="291">
        <f>O40*1.1</f>
        <v>4967.0678640000006</v>
      </c>
      <c r="R40" s="291">
        <f>P40*1.1</f>
        <v>4967.0678640000006</v>
      </c>
      <c r="S40" s="292">
        <f>'Aus Oct 2017'!BI26</f>
        <v>0</v>
      </c>
      <c r="T40" s="293" t="str">
        <f>'Aus Oct 2017'!BJ26</f>
        <v>n</v>
      </c>
      <c r="U40" s="264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  <c r="AF40" s="264"/>
      <c r="AG40" s="264"/>
      <c r="AH40" s="264"/>
      <c r="AI40" s="264"/>
      <c r="AJ40" s="264"/>
      <c r="AK40" s="264"/>
      <c r="AL40" s="264"/>
      <c r="AM40" s="264"/>
      <c r="AN40" s="264"/>
      <c r="AO40" s="264"/>
      <c r="AP40" s="264"/>
      <c r="AQ40" s="264"/>
      <c r="AR40" s="264"/>
      <c r="AS40" s="264"/>
      <c r="AT40" s="264"/>
      <c r="AU40" s="264"/>
      <c r="AV40" s="264"/>
      <c r="AW40" s="264"/>
      <c r="AX40" s="264"/>
      <c r="AY40" s="264"/>
      <c r="AZ40" s="264"/>
      <c r="BA40" s="264"/>
      <c r="BB40" s="264"/>
      <c r="BC40" s="264"/>
      <c r="BD40" s="264"/>
      <c r="BE40" s="264"/>
      <c r="BF40" s="264"/>
      <c r="BG40" s="264"/>
      <c r="BH40" s="264"/>
      <c r="BI40" s="264"/>
      <c r="BJ40" s="264"/>
      <c r="BK40" s="264"/>
      <c r="BL40" s="264"/>
      <c r="BM40" s="264"/>
      <c r="BN40" s="264"/>
      <c r="BO40" s="264"/>
      <c r="BP40" s="264"/>
      <c r="BQ40" s="264"/>
      <c r="BR40" s="264"/>
      <c r="BS40" s="264"/>
      <c r="BT40" s="264"/>
      <c r="BU40" s="264"/>
      <c r="BV40" s="264"/>
      <c r="BW40" s="264"/>
      <c r="BX40" s="264"/>
      <c r="BY40" s="264"/>
      <c r="BZ40" s="264"/>
      <c r="CA40" s="264"/>
      <c r="CB40" s="264"/>
      <c r="CC40" s="264"/>
      <c r="CD40" s="264"/>
      <c r="CE40" s="264"/>
      <c r="CF40" s="264"/>
      <c r="CG40" s="264"/>
      <c r="CH40" s="264"/>
      <c r="CI40" s="264"/>
      <c r="CJ40" s="264"/>
      <c r="CK40" s="264"/>
      <c r="CL40" s="264"/>
      <c r="CM40" s="264"/>
      <c r="CN40" s="264"/>
      <c r="CO40" s="264"/>
      <c r="CP40" s="264"/>
      <c r="CQ40" s="264"/>
      <c r="CR40" s="264"/>
      <c r="CS40" s="264"/>
      <c r="CT40" s="264"/>
      <c r="CU40" s="264"/>
      <c r="CV40" s="264"/>
      <c r="CW40" s="264"/>
      <c r="CX40" s="264"/>
      <c r="CY40" s="264"/>
      <c r="CZ40" s="264"/>
      <c r="DA40" s="264"/>
      <c r="DB40" s="264"/>
      <c r="DC40" s="264"/>
      <c r="DD40" s="264"/>
      <c r="DE40" s="264"/>
      <c r="DF40" s="264"/>
      <c r="DG40" s="264"/>
      <c r="DH40" s="264"/>
      <c r="DI40" s="264"/>
      <c r="DJ40" s="264"/>
      <c r="DK40" s="264"/>
      <c r="DL40" s="264"/>
      <c r="DM40" s="264"/>
      <c r="DN40" s="264"/>
      <c r="DO40" s="264"/>
      <c r="DP40" s="264"/>
      <c r="DQ40" s="264"/>
      <c r="DR40" s="264"/>
      <c r="DS40" s="264"/>
      <c r="DT40" s="264"/>
      <c r="DU40" s="264"/>
      <c r="DV40" s="264"/>
      <c r="DW40" s="264"/>
      <c r="DX40" s="264"/>
      <c r="DY40" s="264"/>
      <c r="DZ40" s="264"/>
      <c r="EA40" s="264"/>
      <c r="EB40" s="264"/>
      <c r="EC40" s="264"/>
      <c r="ED40" s="264"/>
      <c r="EE40" s="264"/>
      <c r="EF40" s="264"/>
      <c r="EG40" s="264"/>
      <c r="EH40" s="264"/>
      <c r="EI40" s="264"/>
      <c r="EJ40" s="264"/>
      <c r="EK40" s="264"/>
      <c r="EL40" s="264"/>
      <c r="EM40" s="264"/>
    </row>
    <row r="41" spans="1:143" s="256" customFormat="1" x14ac:dyDescent="0.15">
      <c r="A41" s="407" t="str">
        <f>'Aus Oct 2017'!K27</f>
        <v>Alinta Energy</v>
      </c>
      <c r="B41" s="409" t="str">
        <f>'Aus Oct 2017'!L27</f>
        <v>Fair Go Business</v>
      </c>
      <c r="C41" s="288">
        <f>91*'Aus Oct 2017'!M27/100</f>
        <v>143.61619999999999</v>
      </c>
      <c r="D41" s="288">
        <f>($C$35*$C$36)*'Aus Oct 2017'!N27/100</f>
        <v>1485.05</v>
      </c>
      <c r="E41" s="288">
        <v>0</v>
      </c>
      <c r="F41" s="288">
        <v>0</v>
      </c>
      <c r="G41" s="288">
        <v>0</v>
      </c>
      <c r="H41" s="288">
        <f>($C$35*$C$37)*'Aus Oct 2017'!AF27/100</f>
        <v>319.35000000000002</v>
      </c>
      <c r="I41" s="290">
        <f t="shared" si="8"/>
        <v>1948.0162</v>
      </c>
      <c r="J41" s="291">
        <f t="shared" ref="J41:J61" si="9">I41*4</f>
        <v>7792.0648000000001</v>
      </c>
      <c r="K41" s="287">
        <f>'Aus Oct 2017'!AY27</f>
        <v>0</v>
      </c>
      <c r="L41" s="287">
        <f>'Aus Oct 2017'!AZ27</f>
        <v>0</v>
      </c>
      <c r="M41" s="287">
        <f>'Aus Oct 2017'!BA27</f>
        <v>0</v>
      </c>
      <c r="N41" s="287">
        <f>'Aus Oct 2017'!BB27</f>
        <v>43</v>
      </c>
      <c r="O41" s="291">
        <f>J41</f>
        <v>7792.0648000000001</v>
      </c>
      <c r="P41" s="291">
        <f>O41-((I41-C41)*N41/100)*4</f>
        <v>4688.4968000000008</v>
      </c>
      <c r="Q41" s="291">
        <f t="shared" ref="Q41:R55" si="10">O41*1.1</f>
        <v>8571.2712800000008</v>
      </c>
      <c r="R41" s="291">
        <f t="shared" si="10"/>
        <v>5157.3464800000011</v>
      </c>
      <c r="S41" s="292">
        <f>'Aus Oct 2017'!BI27</f>
        <v>0</v>
      </c>
      <c r="T41" s="293" t="str">
        <f>'Aus Oct 2017'!BJ27</f>
        <v>n</v>
      </c>
      <c r="U41" s="264"/>
      <c r="V41" s="264"/>
      <c r="W41" s="264"/>
      <c r="X41" s="264"/>
      <c r="Y41" s="264"/>
      <c r="Z41" s="264"/>
      <c r="AA41" s="264"/>
      <c r="AB41" s="264"/>
      <c r="AC41" s="264"/>
      <c r="AD41" s="264"/>
      <c r="AE41" s="264"/>
      <c r="AF41" s="264"/>
      <c r="AG41" s="264"/>
      <c r="AH41" s="264"/>
      <c r="AI41" s="264"/>
      <c r="AJ41" s="264"/>
      <c r="AK41" s="264"/>
      <c r="AL41" s="264"/>
      <c r="AM41" s="264"/>
      <c r="AN41" s="264"/>
      <c r="AO41" s="264"/>
      <c r="AP41" s="264"/>
      <c r="AQ41" s="264"/>
      <c r="AR41" s="264"/>
      <c r="AS41" s="264"/>
      <c r="AT41" s="264"/>
      <c r="AU41" s="264"/>
      <c r="AV41" s="264"/>
      <c r="AW41" s="264"/>
      <c r="AX41" s="264"/>
      <c r="AY41" s="264"/>
      <c r="AZ41" s="264"/>
      <c r="BA41" s="264"/>
      <c r="BB41" s="264"/>
      <c r="BC41" s="264"/>
      <c r="BD41" s="264"/>
      <c r="BE41" s="264"/>
      <c r="BF41" s="264"/>
      <c r="BG41" s="264"/>
      <c r="BH41" s="264"/>
      <c r="BI41" s="264"/>
      <c r="BJ41" s="264"/>
      <c r="BK41" s="264"/>
      <c r="BL41" s="264"/>
    </row>
    <row r="42" spans="1:143" s="285" customFormat="1" x14ac:dyDescent="0.15">
      <c r="A42" s="407" t="str">
        <f>'Aus Oct 2017'!K28</f>
        <v>Commander</v>
      </c>
      <c r="B42" s="409" t="str">
        <f>'Aus Oct 2017'!L28</f>
        <v>Market offer</v>
      </c>
      <c r="C42" s="288">
        <f>91*'Aus Oct 2017'!M28/100</f>
        <v>144.62630000000001</v>
      </c>
      <c r="D42" s="288">
        <f>IF(($C$35*$C$36)&gt;='Aus Oct 2017'!P28,('Aus Oct 2017'!P28*'Aus Oct 2017'!N28/100),(('Aus Bills October 2017'!$C$35*'Aus Bills October 2017'!$C$36)*'Aus Oct 2017'!N28/100))</f>
        <v>344.86200000000002</v>
      </c>
      <c r="E42" s="288">
        <v>0</v>
      </c>
      <c r="F42" s="288">
        <v>0</v>
      </c>
      <c r="G42" s="288">
        <f>IF($C$35*$C$36&lt;'Aus Oct 2017'!P28,(0),((('Aus Bills October 2017'!$C$35*'Aus Bills October 2017'!$C$36)-('Aus Oct 2017'!P28))*'Aus Oct 2017'!Q28/100))</f>
        <v>952.56799999999987</v>
      </c>
      <c r="H42" s="288">
        <f>($C$35*$C$37)*'Aus Oct 2017'!AF28/100</f>
        <v>272.39999999999998</v>
      </c>
      <c r="I42" s="290">
        <f t="shared" si="8"/>
        <v>1714.4562999999998</v>
      </c>
      <c r="J42" s="291">
        <f t="shared" si="9"/>
        <v>6857.8251999999993</v>
      </c>
      <c r="K42" s="287">
        <f>'Aus Oct 2017'!AY28</f>
        <v>0</v>
      </c>
      <c r="L42" s="287">
        <f>'Aus Oct 2017'!AZ28</f>
        <v>0</v>
      </c>
      <c r="M42" s="287">
        <f>'Aus Oct 2017'!BA28</f>
        <v>0</v>
      </c>
      <c r="N42" s="287">
        <f>'Aus Oct 2017'!BB28</f>
        <v>20</v>
      </c>
      <c r="O42" s="291">
        <f>J42</f>
        <v>6857.8251999999993</v>
      </c>
      <c r="P42" s="291">
        <f>O42-((I42-C42)*N42/100)*4</f>
        <v>5601.9611999999997</v>
      </c>
      <c r="Q42" s="291">
        <f t="shared" si="10"/>
        <v>7543.60772</v>
      </c>
      <c r="R42" s="291">
        <f t="shared" si="10"/>
        <v>6162.1573200000003</v>
      </c>
      <c r="S42" s="292">
        <f>'Aus Oct 2017'!BI28</f>
        <v>0</v>
      </c>
      <c r="T42" s="293" t="str">
        <f>'Aus Oct 2017'!BJ28</f>
        <v>n</v>
      </c>
      <c r="U42" s="264"/>
      <c r="V42" s="264"/>
      <c r="W42" s="264"/>
      <c r="X42" s="264"/>
      <c r="Y42" s="264"/>
      <c r="Z42" s="264"/>
      <c r="AA42" s="264"/>
      <c r="AB42" s="264"/>
      <c r="AC42" s="264"/>
      <c r="AD42" s="264"/>
      <c r="AE42" s="264"/>
      <c r="AF42" s="264"/>
      <c r="AG42" s="264"/>
      <c r="AH42" s="264"/>
      <c r="AI42" s="264"/>
      <c r="AJ42" s="264"/>
      <c r="AK42" s="264"/>
      <c r="AL42" s="264"/>
      <c r="AM42" s="264"/>
      <c r="AN42" s="264"/>
      <c r="AO42" s="264"/>
      <c r="AP42" s="264"/>
      <c r="AQ42" s="264"/>
      <c r="AR42" s="264"/>
      <c r="AS42" s="264"/>
      <c r="AT42" s="264"/>
      <c r="AU42" s="264"/>
      <c r="AV42" s="264"/>
      <c r="AW42" s="264"/>
      <c r="AX42" s="264"/>
      <c r="AY42" s="264"/>
      <c r="AZ42" s="264"/>
      <c r="BA42" s="264"/>
      <c r="BB42" s="264"/>
      <c r="BC42" s="264"/>
      <c r="BD42" s="264"/>
      <c r="BE42" s="264"/>
      <c r="BF42" s="264"/>
      <c r="BG42" s="264"/>
      <c r="BH42" s="264"/>
      <c r="BI42" s="264"/>
      <c r="BJ42" s="264"/>
      <c r="BK42" s="264"/>
      <c r="BL42" s="264"/>
      <c r="BM42" s="264"/>
      <c r="BN42" s="264"/>
      <c r="BO42" s="264"/>
      <c r="BP42" s="264"/>
      <c r="BQ42" s="264"/>
      <c r="BR42" s="264"/>
      <c r="BS42" s="264"/>
      <c r="BT42" s="264"/>
      <c r="BU42" s="264"/>
      <c r="BV42" s="264"/>
      <c r="BW42" s="264"/>
      <c r="BX42" s="264"/>
      <c r="BY42" s="264"/>
      <c r="BZ42" s="264"/>
      <c r="CA42" s="264"/>
      <c r="CB42" s="264"/>
      <c r="CC42" s="264"/>
      <c r="CD42" s="264"/>
      <c r="CE42" s="264"/>
      <c r="CF42" s="264"/>
      <c r="CG42" s="264"/>
      <c r="CH42" s="264"/>
      <c r="CI42" s="264"/>
      <c r="CJ42" s="264"/>
      <c r="CK42" s="264"/>
      <c r="CL42" s="264"/>
      <c r="CM42" s="264"/>
      <c r="CN42" s="264"/>
      <c r="CO42" s="264"/>
      <c r="CP42" s="264"/>
      <c r="CQ42" s="264"/>
      <c r="CR42" s="264"/>
      <c r="CS42" s="264"/>
      <c r="CT42" s="264"/>
      <c r="CU42" s="264"/>
      <c r="CV42" s="264"/>
      <c r="CW42" s="264"/>
      <c r="CX42" s="264"/>
      <c r="CY42" s="264"/>
      <c r="CZ42" s="264"/>
      <c r="DA42" s="264"/>
      <c r="DB42" s="264"/>
      <c r="DC42" s="264"/>
      <c r="DD42" s="264"/>
      <c r="DE42" s="264"/>
      <c r="DF42" s="264"/>
      <c r="DG42" s="264"/>
      <c r="DH42" s="264"/>
      <c r="DI42" s="264"/>
      <c r="DJ42" s="264"/>
      <c r="DK42" s="264"/>
      <c r="DL42" s="264"/>
      <c r="DM42" s="264"/>
      <c r="DN42" s="264"/>
      <c r="DO42" s="264"/>
      <c r="DP42" s="264"/>
      <c r="DQ42" s="264"/>
      <c r="DR42" s="264"/>
      <c r="DS42" s="264"/>
      <c r="DT42" s="264"/>
      <c r="DU42" s="264"/>
      <c r="DV42" s="264"/>
      <c r="DW42" s="264"/>
      <c r="DX42" s="264"/>
      <c r="DY42" s="264"/>
      <c r="DZ42" s="264"/>
      <c r="EA42" s="264"/>
      <c r="EB42" s="264"/>
      <c r="EC42" s="264"/>
      <c r="ED42" s="264"/>
      <c r="EE42" s="264"/>
      <c r="EF42" s="264"/>
      <c r="EG42" s="264"/>
      <c r="EH42" s="264"/>
      <c r="EI42" s="264"/>
      <c r="EJ42" s="264"/>
      <c r="EK42" s="264"/>
      <c r="EL42" s="264"/>
      <c r="EM42" s="264"/>
    </row>
    <row r="43" spans="1:143" s="256" customFormat="1" x14ac:dyDescent="0.15">
      <c r="A43" s="407" t="str">
        <f>'Aus Oct 2017'!K29</f>
        <v>CovaU</v>
      </c>
      <c r="B43" s="409" t="str">
        <f>'Aus Oct 2017'!L29</f>
        <v>Smart Saver</v>
      </c>
      <c r="C43" s="288">
        <f>91*'Aus Oct 2017'!M29/100</f>
        <v>119.21</v>
      </c>
      <c r="D43" s="288">
        <f>IF(($C$35*$C$36)&gt;='Aus Oct 2017'!P29,('Aus Oct 2017'!P29*'Aus Oct 2017'!N29/100),(('Aus Bills October 2017'!$C$35*'Aus Bills October 2017'!$C$36)*'Aus Oct 2017'!N29/100))</f>
        <v>372.50400000000002</v>
      </c>
      <c r="E43" s="288">
        <v>0</v>
      </c>
      <c r="F43" s="288">
        <v>0</v>
      </c>
      <c r="G43" s="288">
        <f>IF($C$35*$C$36&lt;'Aus Oct 2017'!P29,(0),((('Aus Bills October 2017'!$C$35*'Aus Bills October 2017'!$C$36)-('Aus Oct 2017'!P29))*'Aus Oct 2017'!Q29/100))</f>
        <v>1028.4559999999999</v>
      </c>
      <c r="H43" s="288">
        <f>($C$35*$C$37)*'Aus Oct 2017'!AF29/100</f>
        <v>296.25</v>
      </c>
      <c r="I43" s="290">
        <f t="shared" si="8"/>
        <v>1816.4199999999998</v>
      </c>
      <c r="J43" s="291">
        <f t="shared" si="9"/>
        <v>7265.6799999999994</v>
      </c>
      <c r="K43" s="287">
        <f>'Aus Oct 2017'!AY29</f>
        <v>0</v>
      </c>
      <c r="L43" s="287">
        <f>'Aus Oct 2017'!AZ29</f>
        <v>0</v>
      </c>
      <c r="M43" s="287">
        <f>'Aus Oct 2017'!BA29</f>
        <v>0</v>
      </c>
      <c r="N43" s="287">
        <f>'Aus Oct 2017'!BB29</f>
        <v>34</v>
      </c>
      <c r="O43" s="291">
        <f>J43</f>
        <v>7265.6799999999994</v>
      </c>
      <c r="P43" s="291">
        <f>O43-((I43-C43)*N43/100)*4</f>
        <v>4957.4743999999992</v>
      </c>
      <c r="Q43" s="291">
        <f t="shared" si="10"/>
        <v>7992.2479999999996</v>
      </c>
      <c r="R43" s="291">
        <f t="shared" si="10"/>
        <v>5453.2218399999992</v>
      </c>
      <c r="S43" s="292">
        <f>'Aus Oct 2017'!BI29</f>
        <v>0</v>
      </c>
      <c r="T43" s="293" t="str">
        <f>'Aus Oct 2017'!BJ29</f>
        <v>n</v>
      </c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264"/>
      <c r="AK43" s="264"/>
      <c r="AL43" s="264"/>
      <c r="AM43" s="264"/>
      <c r="AN43" s="264"/>
      <c r="AO43" s="264"/>
      <c r="AP43" s="264"/>
      <c r="AQ43" s="264"/>
      <c r="AR43" s="264"/>
      <c r="AS43" s="264"/>
      <c r="AT43" s="264"/>
      <c r="AU43" s="264"/>
      <c r="AV43" s="264"/>
      <c r="AW43" s="264"/>
      <c r="AX43" s="264"/>
      <c r="AY43" s="264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  <c r="BK43" s="264"/>
      <c r="BL43" s="264"/>
    </row>
    <row r="44" spans="1:143" s="285" customFormat="1" x14ac:dyDescent="0.15">
      <c r="A44" s="407" t="str">
        <f>'Aus Oct 2017'!K30</f>
        <v>Diamond Energy</v>
      </c>
      <c r="B44" s="409" t="str">
        <f>'Aus Oct 2017'!L30</f>
        <v>Pay on time discount</v>
      </c>
      <c r="C44" s="288">
        <f>91*'Aus Oct 2017'!M30/100</f>
        <v>136.4545</v>
      </c>
      <c r="D44" s="288">
        <f>IF(C35*C36&gt;='Aus Oct 2017'!P30,('Aus Oct 2017'!P30*'Aus Oct 2017'!N30/100),(('Aus Bills October 2017'!C5*C36)*'Aus Oct 2017'!N30/100))</f>
        <v>298.5</v>
      </c>
      <c r="E44" s="288">
        <f>IF($C35*C36&lt;'Aus Oct 2017'!P30,0,IF(($C35*C36-'Aus Oct 2017'!P30)&lt;='Aus Oct 2017'!R30,(($C35*C36-'Aus Oct 2017'!P30)*'Aus Oct 2017'!Q30/100),((('Aus Oct 2017'!R30+'Aus Oct 2017'!P30)-('Aus Oct 2017'!P30))*'Aus Oct 2017'!Q30/100)))</f>
        <v>923.75</v>
      </c>
      <c r="F44" s="288">
        <v>0</v>
      </c>
      <c r="G44" s="288">
        <f>IF(($C$35*$C$36&lt;'Aus Oct 2017'!R30+'Aus Oct 2017'!P30),(0),(((C35*C36)-('Aus Oct 2017'!R30+'Aus Oct 2017'!P30))*'Aus Oct 2017'!S30/100))</f>
        <v>0</v>
      </c>
      <c r="H44" s="288">
        <f>($C$35*$C$37)*'Aus Oct 2017'!AF30/100</f>
        <v>239.25</v>
      </c>
      <c r="I44" s="290">
        <f t="shared" si="8"/>
        <v>1597.9545000000001</v>
      </c>
      <c r="J44" s="291">
        <f t="shared" si="9"/>
        <v>6391.8180000000002</v>
      </c>
      <c r="K44" s="287">
        <f>'Aus Oct 2017'!AY30</f>
        <v>0</v>
      </c>
      <c r="L44" s="287">
        <f>'Aus Oct 2017'!AZ30</f>
        <v>0</v>
      </c>
      <c r="M44" s="287">
        <f>'Aus Oct 2017'!BA30</f>
        <v>7</v>
      </c>
      <c r="N44" s="287">
        <f>'Aus Oct 2017'!BB30</f>
        <v>0</v>
      </c>
      <c r="O44" s="291">
        <f>J44</f>
        <v>6391.8180000000002</v>
      </c>
      <c r="P44" s="291">
        <f>O44-(O44*M44/100)</f>
        <v>5944.3907399999998</v>
      </c>
      <c r="Q44" s="291">
        <f t="shared" si="10"/>
        <v>7030.9998000000005</v>
      </c>
      <c r="R44" s="291">
        <f t="shared" si="10"/>
        <v>6538.8298140000006</v>
      </c>
      <c r="S44" s="292">
        <f>'Aus Oct 2017'!BI30</f>
        <v>24</v>
      </c>
      <c r="T44" s="293" t="str">
        <f>'Aus Oct 2017'!BJ30</f>
        <v>y</v>
      </c>
      <c r="U44" s="264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  <c r="AF44" s="264"/>
      <c r="AG44" s="264"/>
      <c r="AH44" s="264"/>
      <c r="AI44" s="264"/>
      <c r="AJ44" s="264"/>
      <c r="AK44" s="264"/>
      <c r="AL44" s="264"/>
      <c r="AM44" s="264"/>
      <c r="AN44" s="264"/>
      <c r="AO44" s="264"/>
      <c r="AP44" s="264"/>
      <c r="AQ44" s="264"/>
      <c r="AR44" s="264"/>
      <c r="AS44" s="264"/>
      <c r="AT44" s="264"/>
      <c r="AU44" s="264"/>
      <c r="AV44" s="264"/>
      <c r="AW44" s="264"/>
      <c r="AX44" s="264"/>
      <c r="AY44" s="264"/>
      <c r="AZ44" s="264"/>
      <c r="BA44" s="264"/>
      <c r="BB44" s="264"/>
      <c r="BC44" s="264"/>
      <c r="BD44" s="264"/>
      <c r="BE44" s="264"/>
      <c r="BF44" s="264"/>
      <c r="BG44" s="264"/>
      <c r="BH44" s="264"/>
      <c r="BI44" s="264"/>
      <c r="BJ44" s="264"/>
      <c r="BK44" s="264"/>
      <c r="BL44" s="264"/>
      <c r="BM44" s="264"/>
      <c r="BN44" s="264"/>
      <c r="BO44" s="264"/>
      <c r="BP44" s="264"/>
      <c r="BQ44" s="264"/>
      <c r="BR44" s="264"/>
      <c r="BS44" s="264"/>
      <c r="BT44" s="264"/>
      <c r="BU44" s="264"/>
      <c r="BV44" s="264"/>
      <c r="BW44" s="264"/>
      <c r="BX44" s="264"/>
      <c r="BY44" s="264"/>
      <c r="BZ44" s="264"/>
      <c r="CA44" s="264"/>
      <c r="CB44" s="264"/>
      <c r="CC44" s="264"/>
      <c r="CD44" s="264"/>
      <c r="CE44" s="264"/>
      <c r="CF44" s="264"/>
      <c r="CG44" s="264"/>
      <c r="CH44" s="264"/>
      <c r="CI44" s="264"/>
      <c r="CJ44" s="264"/>
      <c r="CK44" s="264"/>
      <c r="CL44" s="264"/>
      <c r="CM44" s="264"/>
      <c r="CN44" s="264"/>
      <c r="CO44" s="264"/>
      <c r="CP44" s="264"/>
      <c r="CQ44" s="264"/>
      <c r="CR44" s="264"/>
      <c r="CS44" s="264"/>
      <c r="CT44" s="264"/>
      <c r="CU44" s="264"/>
      <c r="CV44" s="264"/>
      <c r="CW44" s="264"/>
      <c r="CX44" s="264"/>
      <c r="CY44" s="264"/>
      <c r="CZ44" s="264"/>
      <c r="DA44" s="264"/>
      <c r="DB44" s="264"/>
      <c r="DC44" s="264"/>
      <c r="DD44" s="264"/>
      <c r="DE44" s="264"/>
      <c r="DF44" s="264"/>
      <c r="DG44" s="264"/>
      <c r="DH44" s="264"/>
      <c r="DI44" s="264"/>
      <c r="DJ44" s="264"/>
      <c r="DK44" s="264"/>
      <c r="DL44" s="264"/>
      <c r="DM44" s="264"/>
      <c r="DN44" s="264"/>
      <c r="DO44" s="264"/>
      <c r="DP44" s="264"/>
      <c r="DQ44" s="264"/>
      <c r="DR44" s="264"/>
      <c r="DS44" s="264"/>
      <c r="DT44" s="264"/>
      <c r="DU44" s="264"/>
      <c r="DV44" s="264"/>
      <c r="DW44" s="264"/>
      <c r="DX44" s="264"/>
      <c r="DY44" s="264"/>
      <c r="DZ44" s="264"/>
      <c r="EA44" s="264"/>
      <c r="EB44" s="264"/>
      <c r="EC44" s="264"/>
      <c r="ED44" s="264"/>
      <c r="EE44" s="264"/>
      <c r="EF44" s="264"/>
      <c r="EG44" s="264"/>
      <c r="EH44" s="264"/>
      <c r="EI44" s="264"/>
      <c r="EJ44" s="264"/>
      <c r="EK44" s="264"/>
      <c r="EL44" s="264"/>
      <c r="EM44" s="264"/>
    </row>
    <row r="45" spans="1:143" s="256" customFormat="1" x14ac:dyDescent="0.15">
      <c r="A45" s="407" t="str">
        <f>'Aus Oct 2017'!K31</f>
        <v>Dodo Power &amp; Gas</v>
      </c>
      <c r="B45" s="410" t="str">
        <f>'Aus Oct 2017'!L31</f>
        <v>Market offer</v>
      </c>
      <c r="C45" s="288">
        <f>91*'Aus Oct 2017'!M31/100</f>
        <v>147.511</v>
      </c>
      <c r="D45" s="288">
        <f>IF(($C$35*$C$36)&gt;='Aus Oct 2017'!P31,('Aus Oct 2017'!P31*'Aus Oct 2017'!N31/100),(('Aus Bills October 2017'!$C$35*'Aus Bills October 2017'!$C$36)*'Aus Oct 2017'!N31/100))</f>
        <v>351.798</v>
      </c>
      <c r="E45" s="288">
        <v>0</v>
      </c>
      <c r="F45" s="288">
        <v>0</v>
      </c>
      <c r="G45" s="288">
        <f>IF($C$35*$C$36&lt;'Aus Oct 2017'!P31,(0),((('Aus Bills October 2017'!$C$35*'Aus Bills October 2017'!$C$36)-('Aus Oct 2017'!P31))*'Aus Oct 2017'!Q31/100))</f>
        <v>971.66399999999999</v>
      </c>
      <c r="H45" s="288">
        <f>($C$35*$C$37)*'Aus Oct 2017'!AF31/100</f>
        <v>277.95</v>
      </c>
      <c r="I45" s="290">
        <f t="shared" si="8"/>
        <v>1748.923</v>
      </c>
      <c r="J45" s="291">
        <f t="shared" si="9"/>
        <v>6995.692</v>
      </c>
      <c r="K45" s="287">
        <f>'Aus Oct 2017'!AY31</f>
        <v>0</v>
      </c>
      <c r="L45" s="287">
        <f>'Aus Oct 2017'!AZ31</f>
        <v>0</v>
      </c>
      <c r="M45" s="287">
        <f>'Aus Oct 2017'!BA31</f>
        <v>0</v>
      </c>
      <c r="N45" s="287">
        <f>'Aus Oct 2017'!BB31</f>
        <v>0</v>
      </c>
      <c r="O45" s="291">
        <f t="shared" ref="O45" si="11">J45</f>
        <v>6995.692</v>
      </c>
      <c r="P45" s="291">
        <f>O45</f>
        <v>6995.692</v>
      </c>
      <c r="Q45" s="291">
        <f t="shared" si="10"/>
        <v>7695.2612000000008</v>
      </c>
      <c r="R45" s="291">
        <f t="shared" si="10"/>
        <v>7695.2612000000008</v>
      </c>
      <c r="S45" s="292">
        <f>'Aus Oct 2017'!BI31</f>
        <v>0</v>
      </c>
      <c r="T45" s="293" t="str">
        <f>'Aus Oct 2017'!BJ31</f>
        <v>n</v>
      </c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  <c r="BK45" s="264"/>
      <c r="BL45" s="264"/>
    </row>
    <row r="46" spans="1:143" s="285" customFormat="1" x14ac:dyDescent="0.15">
      <c r="A46" s="407" t="str">
        <f>'Aus Oct 2017'!K32</f>
        <v>EnergyAustralia</v>
      </c>
      <c r="B46" s="409" t="str">
        <f>'Aus Oct 2017'!L32</f>
        <v>Everyday Saver Business</v>
      </c>
      <c r="C46" s="288">
        <f>91*'Aus Oct 2017'!M32/100</f>
        <v>121.03</v>
      </c>
      <c r="D46" s="288">
        <f>IF(($C$35*$C$36)&gt;='Aus Oct 2017'!P32,('Aus Oct 2017'!P32*'Aus Oct 2017'!N32/100),(('Aus Bills October 2017'!$C$35*'Aus Bills October 2017'!$C$36)*'Aus Oct 2017'!N32/100))</f>
        <v>327.72600000000006</v>
      </c>
      <c r="E46" s="288">
        <v>0</v>
      </c>
      <c r="F46" s="288">
        <v>0</v>
      </c>
      <c r="G46" s="288">
        <f>IF($C$35*$C$36&lt;'Aus Oct 2017'!P32,(0),((('Aus Bills October 2017'!$C$35*'Aus Bills October 2017'!$C$36)-('Aus Oct 2017'!P32))*'Aus Oct 2017'!Q32/100))</f>
        <v>898.00800000000004</v>
      </c>
      <c r="H46" s="288">
        <f>($C$35*$C$37)*'Aus Oct 2017'!AF32/100</f>
        <v>241.65</v>
      </c>
      <c r="I46" s="290">
        <f t="shared" si="8"/>
        <v>1588.4140000000002</v>
      </c>
      <c r="J46" s="291">
        <f t="shared" si="9"/>
        <v>6353.6560000000009</v>
      </c>
      <c r="K46" s="287">
        <f>'Aus Oct 2017'!AY32</f>
        <v>0</v>
      </c>
      <c r="L46" s="287">
        <f>'Aus Oct 2017'!AZ32</f>
        <v>32</v>
      </c>
      <c r="M46" s="287">
        <f>'Aus Oct 2017'!BA32</f>
        <v>0</v>
      </c>
      <c r="N46" s="287">
        <f>'Aus Oct 2017'!BB32</f>
        <v>0</v>
      </c>
      <c r="O46" s="291">
        <f>J46-((I46-C46)*L46/100)*4</f>
        <v>4475.4044800000011</v>
      </c>
      <c r="P46" s="291">
        <f>O46</f>
        <v>4475.4044800000011</v>
      </c>
      <c r="Q46" s="291">
        <f t="shared" si="10"/>
        <v>4922.9449280000017</v>
      </c>
      <c r="R46" s="291">
        <f t="shared" si="10"/>
        <v>4922.9449280000017</v>
      </c>
      <c r="S46" s="292">
        <f>'Aus Oct 2017'!BI32</f>
        <v>24</v>
      </c>
      <c r="T46" s="293" t="str">
        <f>'Aus Oct 2017'!BJ32</f>
        <v>y</v>
      </c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4"/>
      <c r="CT46" s="264"/>
      <c r="CU46" s="264"/>
      <c r="CV46" s="264"/>
      <c r="CW46" s="264"/>
      <c r="CX46" s="264"/>
      <c r="CY46" s="264"/>
      <c r="CZ46" s="264"/>
      <c r="DA46" s="264"/>
      <c r="DB46" s="264"/>
      <c r="DC46" s="264"/>
      <c r="DD46" s="264"/>
      <c r="DE46" s="264"/>
      <c r="DF46" s="264"/>
      <c r="DG46" s="264"/>
      <c r="DH46" s="264"/>
      <c r="DI46" s="264"/>
      <c r="DJ46" s="264"/>
      <c r="DK46" s="264"/>
      <c r="DL46" s="264"/>
      <c r="DM46" s="264"/>
      <c r="DN46" s="264"/>
      <c r="DO46" s="264"/>
      <c r="DP46" s="264"/>
      <c r="DQ46" s="264"/>
      <c r="DR46" s="264"/>
      <c r="DS46" s="264"/>
      <c r="DT46" s="264"/>
      <c r="DU46" s="264"/>
      <c r="DV46" s="264"/>
      <c r="DW46" s="264"/>
      <c r="DX46" s="264"/>
      <c r="DY46" s="264"/>
      <c r="DZ46" s="264"/>
      <c r="EA46" s="264"/>
      <c r="EB46" s="264"/>
      <c r="EC46" s="264"/>
      <c r="ED46" s="264"/>
      <c r="EE46" s="264"/>
      <c r="EF46" s="264"/>
      <c r="EG46" s="264"/>
      <c r="EH46" s="264"/>
      <c r="EI46" s="264"/>
      <c r="EJ46" s="264"/>
      <c r="EK46" s="264"/>
      <c r="EL46" s="264"/>
      <c r="EM46" s="264"/>
    </row>
    <row r="47" spans="1:143" s="256" customFormat="1" x14ac:dyDescent="0.15">
      <c r="A47" s="407" t="str">
        <f>'Aus Oct 2017'!K33</f>
        <v>ERM Power</v>
      </c>
      <c r="B47" s="409" t="str">
        <f>'Aus Oct 2017'!L33</f>
        <v>Adjustable</v>
      </c>
      <c r="C47" s="288">
        <f>91*'Aus Oct 2017'!M33/100</f>
        <v>92.82</v>
      </c>
      <c r="D47" s="288">
        <f>($C$35*$C$36)*'Aus Oct 2017'!N33/100</f>
        <v>1075.9000000000001</v>
      </c>
      <c r="E47" s="288">
        <v>0</v>
      </c>
      <c r="F47" s="288">
        <v>0</v>
      </c>
      <c r="G47" s="288">
        <v>0</v>
      </c>
      <c r="H47" s="288">
        <f>($C$35*$C$37)*'Aus Oct 2017'!AF33/100</f>
        <v>257.10000000000002</v>
      </c>
      <c r="I47" s="290">
        <f t="shared" si="8"/>
        <v>1425.8200000000002</v>
      </c>
      <c r="J47" s="291">
        <f t="shared" si="9"/>
        <v>5703.2800000000007</v>
      </c>
      <c r="K47" s="287">
        <f>'Aus Oct 2017'!AY33</f>
        <v>0</v>
      </c>
      <c r="L47" s="287">
        <f>'Aus Oct 2017'!AZ33</f>
        <v>0</v>
      </c>
      <c r="M47" s="287">
        <f>'Aus Oct 2017'!BA33</f>
        <v>0</v>
      </c>
      <c r="N47" s="287">
        <f>'Aus Oct 2017'!BB33</f>
        <v>0</v>
      </c>
      <c r="O47" s="291">
        <f t="shared" ref="O47:O51" si="12">J47</f>
        <v>5703.2800000000007</v>
      </c>
      <c r="P47" s="291">
        <f>O47</f>
        <v>5703.2800000000007</v>
      </c>
      <c r="Q47" s="291">
        <f t="shared" si="10"/>
        <v>6273.6080000000011</v>
      </c>
      <c r="R47" s="291">
        <f t="shared" si="10"/>
        <v>6273.6080000000011</v>
      </c>
      <c r="S47" s="292">
        <f>'Aus Oct 2017'!BI33</f>
        <v>0</v>
      </c>
      <c r="T47" s="293" t="str">
        <f>'Aus Oct 2017'!BJ33</f>
        <v>n</v>
      </c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  <c r="BK47" s="264"/>
      <c r="BL47" s="264"/>
    </row>
    <row r="48" spans="1:143" s="285" customFormat="1" x14ac:dyDescent="0.15">
      <c r="A48" s="407" t="str">
        <f>'Aus Oct 2017'!K34</f>
        <v>GloBird Energy</v>
      </c>
      <c r="B48" s="409" t="str">
        <f>'Aus Oct 2017'!L34</f>
        <v>Bizsave</v>
      </c>
      <c r="C48" s="288">
        <f>91*'Aus Oct 2017'!M34/100</f>
        <v>107.38</v>
      </c>
      <c r="D48" s="288">
        <f>IF(($C$35*$C$36)&gt;='Aus Oct 2017'!P34,('Aus Oct 2017'!P34*'Aus Oct 2017'!N34/100),(('Aus Bills October 2017'!$C$35*'Aus Bills October 2017'!$C$36)*'Aus Oct 2017'!N34/100))</f>
        <v>354.96</v>
      </c>
      <c r="E48" s="288">
        <v>0</v>
      </c>
      <c r="F48" s="288">
        <v>0</v>
      </c>
      <c r="G48" s="288">
        <f>IF($C$35*$C$36&lt;'Aus Oct 2017'!P34,(0),((('Aus Bills October 2017'!$C$35*'Aus Bills October 2017'!$C$36)-('Aus Oct 2017'!P34))*'Aus Oct 2017'!Q34/100))</f>
        <v>987.04</v>
      </c>
      <c r="H48" s="288">
        <f>($C$35*$C$37)*'Aus Oct 2017'!AF34/100</f>
        <v>312</v>
      </c>
      <c r="I48" s="290">
        <f t="shared" si="8"/>
        <v>1761.3799999999999</v>
      </c>
      <c r="J48" s="291">
        <f t="shared" si="9"/>
        <v>7045.5199999999995</v>
      </c>
      <c r="K48" s="287">
        <f>'Aus Oct 2017'!AY34</f>
        <v>0</v>
      </c>
      <c r="L48" s="287">
        <f>'Aus Oct 2017'!AZ34</f>
        <v>0</v>
      </c>
      <c r="M48" s="287">
        <f>'Aus Oct 2017'!BA34</f>
        <v>0</v>
      </c>
      <c r="N48" s="287">
        <f>'Aus Oct 2017'!BB34</f>
        <v>15</v>
      </c>
      <c r="O48" s="291">
        <f t="shared" si="12"/>
        <v>7045.5199999999995</v>
      </c>
      <c r="P48" s="291">
        <f>O48-((I48-C48)*N48/100)*4</f>
        <v>6053.12</v>
      </c>
      <c r="Q48" s="291">
        <f t="shared" si="10"/>
        <v>7750.0720000000001</v>
      </c>
      <c r="R48" s="291">
        <f t="shared" si="10"/>
        <v>6658.4320000000007</v>
      </c>
      <c r="S48" s="292">
        <f>'Aus Oct 2017'!BI34</f>
        <v>0</v>
      </c>
      <c r="T48" s="293" t="str">
        <f>'Aus Oct 2017'!BJ34</f>
        <v>n</v>
      </c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264"/>
      <c r="BL48" s="264"/>
      <c r="BM48" s="264"/>
      <c r="BN48" s="264"/>
      <c r="BO48" s="264"/>
      <c r="BP48" s="264"/>
      <c r="BQ48" s="264"/>
      <c r="BR48" s="264"/>
      <c r="BS48" s="264"/>
      <c r="BT48" s="264"/>
      <c r="BU48" s="264"/>
      <c r="BV48" s="264"/>
      <c r="BW48" s="264"/>
      <c r="BX48" s="264"/>
      <c r="BY48" s="264"/>
      <c r="BZ48" s="264"/>
      <c r="CA48" s="264"/>
      <c r="CB48" s="264"/>
      <c r="CC48" s="264"/>
      <c r="CD48" s="264"/>
      <c r="CE48" s="264"/>
      <c r="CF48" s="264"/>
      <c r="CG48" s="264"/>
      <c r="CH48" s="264"/>
      <c r="CI48" s="264"/>
      <c r="CJ48" s="264"/>
      <c r="CK48" s="264"/>
      <c r="CL48" s="264"/>
      <c r="CM48" s="264"/>
      <c r="CN48" s="264"/>
      <c r="CO48" s="264"/>
      <c r="CP48" s="264"/>
      <c r="CQ48" s="264"/>
      <c r="CR48" s="264"/>
      <c r="CS48" s="264"/>
      <c r="CT48" s="264"/>
      <c r="CU48" s="264"/>
      <c r="CV48" s="264"/>
      <c r="CW48" s="264"/>
      <c r="CX48" s="264"/>
      <c r="CY48" s="264"/>
      <c r="CZ48" s="264"/>
      <c r="DA48" s="264"/>
      <c r="DB48" s="264"/>
      <c r="DC48" s="264"/>
      <c r="DD48" s="264"/>
      <c r="DE48" s="264"/>
      <c r="DF48" s="264"/>
      <c r="DG48" s="264"/>
      <c r="DH48" s="264"/>
      <c r="DI48" s="264"/>
      <c r="DJ48" s="264"/>
      <c r="DK48" s="264"/>
      <c r="DL48" s="264"/>
      <c r="DM48" s="264"/>
      <c r="DN48" s="264"/>
      <c r="DO48" s="264"/>
      <c r="DP48" s="264"/>
      <c r="DQ48" s="264"/>
      <c r="DR48" s="264"/>
      <c r="DS48" s="264"/>
      <c r="DT48" s="264"/>
      <c r="DU48" s="264"/>
      <c r="DV48" s="264"/>
      <c r="DW48" s="264"/>
      <c r="DX48" s="264"/>
      <c r="DY48" s="264"/>
      <c r="DZ48" s="264"/>
      <c r="EA48" s="264"/>
      <c r="EB48" s="264"/>
      <c r="EC48" s="264"/>
      <c r="ED48" s="264"/>
      <c r="EE48" s="264"/>
      <c r="EF48" s="264"/>
      <c r="EG48" s="264"/>
      <c r="EH48" s="264"/>
      <c r="EI48" s="264"/>
      <c r="EJ48" s="264"/>
      <c r="EK48" s="264"/>
      <c r="EL48" s="264"/>
      <c r="EM48" s="264"/>
    </row>
    <row r="49" spans="1:143" s="256" customFormat="1" x14ac:dyDescent="0.15">
      <c r="A49" s="407" t="str">
        <f>'Aus Oct 2017'!K35</f>
        <v>Lumo Energy</v>
      </c>
      <c r="B49" s="409" t="str">
        <f>'Aus Oct 2017'!L35</f>
        <v>Business Premium</v>
      </c>
      <c r="C49" s="288">
        <f>91*'Aus Oct 2017'!M35/100</f>
        <v>100.2456</v>
      </c>
      <c r="D49" s="288">
        <f>IF(($C$35*$C$36)&gt;='Aus Oct 2017'!P35,('Aus Oct 2017'!P35*'Aus Oct 2017'!N35/100),(('Aus Bills October 2017'!$C$35*'Aus Bills October 2017'!$C$36)*'Aus Oct 2017'!N35/100))</f>
        <v>244.392</v>
      </c>
      <c r="E49" s="288">
        <v>0</v>
      </c>
      <c r="F49" s="288">
        <v>0</v>
      </c>
      <c r="G49" s="288">
        <f>IF($C$35*$C$36&lt;'Aus Oct 2017'!P35,(0),((('Aus Bills October 2017'!$C$35*'Aus Bills October 2017'!$C$36)-('Aus Oct 2017'!P35))*'Aus Oct 2017'!Q35/100))</f>
        <v>697.62399999999991</v>
      </c>
      <c r="H49" s="288">
        <f>($C$35*$C$37)*'Aus Oct 2017'!AF35/100</f>
        <v>192</v>
      </c>
      <c r="I49" s="290">
        <f t="shared" si="8"/>
        <v>1234.2615999999998</v>
      </c>
      <c r="J49" s="291">
        <f t="shared" si="9"/>
        <v>4937.0463999999993</v>
      </c>
      <c r="K49" s="287">
        <f>'Aus Oct 2017'!AY35</f>
        <v>0</v>
      </c>
      <c r="L49" s="287">
        <f>'Aus Oct 2017'!AZ35</f>
        <v>0</v>
      </c>
      <c r="M49" s="287">
        <f>'Aus Oct 2017'!BA35</f>
        <v>0</v>
      </c>
      <c r="N49" s="287">
        <f>'Aus Oct 2017'!BB35</f>
        <v>0</v>
      </c>
      <c r="O49" s="291">
        <f t="shared" si="12"/>
        <v>4937.0463999999993</v>
      </c>
      <c r="P49" s="291">
        <f>O49</f>
        <v>4937.0463999999993</v>
      </c>
      <c r="Q49" s="291">
        <f t="shared" si="10"/>
        <v>5430.7510399999992</v>
      </c>
      <c r="R49" s="291">
        <f t="shared" si="10"/>
        <v>5430.7510399999992</v>
      </c>
      <c r="S49" s="292">
        <f>'Aus Oct 2017'!BI35</f>
        <v>36</v>
      </c>
      <c r="T49" s="293" t="str">
        <f>'Aus Oct 2017'!BJ35</f>
        <v>n</v>
      </c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264"/>
      <c r="BL49" s="264"/>
    </row>
    <row r="50" spans="1:143" s="285" customFormat="1" x14ac:dyDescent="0.15">
      <c r="A50" s="407" t="str">
        <f>'Aus Oct 2017'!K36</f>
        <v>Momentum Energy</v>
      </c>
      <c r="B50" s="409" t="str">
        <f>'Aus Oct 2017'!L36</f>
        <v>SmilePower</v>
      </c>
      <c r="C50" s="288">
        <f>91*'Aus Oct 2017'!M36/100</f>
        <v>119.84699999999999</v>
      </c>
      <c r="D50" s="288">
        <f>IF(($C$35*$C$36)&gt;='Aus Oct 2017'!P36,('Aus Oct 2017'!P36*'Aus Oct 2017'!N36/100),(('Aus Bills October 2017'!$C$35*'Aus Bills October 2017'!$C$36)*'Aus Oct 2017'!N36/100))</f>
        <v>373.44</v>
      </c>
      <c r="E50" s="288">
        <v>0</v>
      </c>
      <c r="F50" s="288">
        <v>0</v>
      </c>
      <c r="G50" s="288">
        <f>IF($C$35*$C$36&lt;'Aus Oct 2017'!P36,(0),((('Aus Bills October 2017'!$C$35*'Aus Bills October 2017'!$C$36)-('Aus Oct 2017'!P36))*'Aus Oct 2017'!Q36/100))</f>
        <v>743.36</v>
      </c>
      <c r="H50" s="288">
        <f>($C$35*$C$37)*'Aus Oct 2017'!AF36/100</f>
        <v>255.89999999999998</v>
      </c>
      <c r="I50" s="290">
        <f t="shared" si="8"/>
        <v>1492.547</v>
      </c>
      <c r="J50" s="291">
        <f t="shared" si="9"/>
        <v>5970.1880000000001</v>
      </c>
      <c r="K50" s="287">
        <f>'Aus Oct 2017'!AY36</f>
        <v>0</v>
      </c>
      <c r="L50" s="287">
        <f>'Aus Oct 2017'!AZ36</f>
        <v>0</v>
      </c>
      <c r="M50" s="287">
        <f>'Aus Oct 2017'!BA36</f>
        <v>0</v>
      </c>
      <c r="N50" s="287">
        <f>'Aus Oct 2017'!BB36</f>
        <v>0</v>
      </c>
      <c r="O50" s="291">
        <f t="shared" si="12"/>
        <v>5970.1880000000001</v>
      </c>
      <c r="P50" s="291">
        <f>O50</f>
        <v>5970.1880000000001</v>
      </c>
      <c r="Q50" s="291">
        <f t="shared" si="10"/>
        <v>6567.2068000000008</v>
      </c>
      <c r="R50" s="291">
        <f t="shared" si="10"/>
        <v>6567.2068000000008</v>
      </c>
      <c r="S50" s="292">
        <f>'Aus Oct 2017'!BI36</f>
        <v>12</v>
      </c>
      <c r="T50" s="293" t="str">
        <f>'Aus Oct 2017'!BJ36</f>
        <v>n</v>
      </c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  <c r="BD50" s="264"/>
      <c r="BE50" s="264"/>
      <c r="BF50" s="264"/>
      <c r="BG50" s="264"/>
      <c r="BH50" s="264"/>
      <c r="BI50" s="264"/>
      <c r="BJ50" s="264"/>
      <c r="BK50" s="264"/>
      <c r="BL50" s="264"/>
      <c r="BM50" s="264"/>
      <c r="BN50" s="264"/>
      <c r="BO50" s="264"/>
      <c r="BP50" s="264"/>
      <c r="BQ50" s="264"/>
      <c r="BR50" s="264"/>
      <c r="BS50" s="264"/>
      <c r="BT50" s="264"/>
      <c r="BU50" s="264"/>
      <c r="BV50" s="264"/>
      <c r="BW50" s="264"/>
      <c r="BX50" s="264"/>
      <c r="BY50" s="264"/>
      <c r="BZ50" s="264"/>
      <c r="CA50" s="264"/>
      <c r="CB50" s="264"/>
      <c r="CC50" s="264"/>
      <c r="CD50" s="264"/>
      <c r="CE50" s="264"/>
      <c r="CF50" s="264"/>
      <c r="CG50" s="264"/>
      <c r="CH50" s="264"/>
      <c r="CI50" s="264"/>
      <c r="CJ50" s="264"/>
      <c r="CK50" s="264"/>
      <c r="CL50" s="264"/>
      <c r="CM50" s="264"/>
      <c r="CN50" s="264"/>
      <c r="CO50" s="264"/>
      <c r="CP50" s="264"/>
      <c r="CQ50" s="264"/>
      <c r="CR50" s="264"/>
      <c r="CS50" s="264"/>
      <c r="CT50" s="264"/>
      <c r="CU50" s="264"/>
      <c r="CV50" s="264"/>
      <c r="CW50" s="264"/>
      <c r="CX50" s="264"/>
      <c r="CY50" s="264"/>
      <c r="CZ50" s="264"/>
      <c r="DA50" s="264"/>
      <c r="DB50" s="264"/>
      <c r="DC50" s="264"/>
      <c r="DD50" s="264"/>
      <c r="DE50" s="264"/>
      <c r="DF50" s="264"/>
      <c r="DG50" s="264"/>
      <c r="DH50" s="264"/>
      <c r="DI50" s="264"/>
      <c r="DJ50" s="264"/>
      <c r="DK50" s="264"/>
      <c r="DL50" s="264"/>
      <c r="DM50" s="264"/>
      <c r="DN50" s="264"/>
      <c r="DO50" s="264"/>
      <c r="DP50" s="264"/>
      <c r="DQ50" s="264"/>
      <c r="DR50" s="264"/>
      <c r="DS50" s="264"/>
      <c r="DT50" s="264"/>
      <c r="DU50" s="264"/>
      <c r="DV50" s="264"/>
      <c r="DW50" s="264"/>
      <c r="DX50" s="264"/>
      <c r="DY50" s="264"/>
      <c r="DZ50" s="264"/>
      <c r="EA50" s="264"/>
      <c r="EB50" s="264"/>
      <c r="EC50" s="264"/>
      <c r="ED50" s="264"/>
      <c r="EE50" s="264"/>
      <c r="EF50" s="264"/>
      <c r="EG50" s="264"/>
      <c r="EH50" s="264"/>
      <c r="EI50" s="264"/>
      <c r="EJ50" s="264"/>
      <c r="EK50" s="264"/>
      <c r="EL50" s="264"/>
      <c r="EM50" s="264"/>
    </row>
    <row r="51" spans="1:143" s="256" customFormat="1" x14ac:dyDescent="0.15">
      <c r="A51" s="407" t="str">
        <f>'Aus Oct 2017'!K37</f>
        <v>Online Power &amp; Gas</v>
      </c>
      <c r="B51" s="409" t="str">
        <f>'Aus Oct 2017'!L37</f>
        <v>Flexi Saver</v>
      </c>
      <c r="C51" s="288">
        <f>91*'Aus Oct 2017'!M37/100</f>
        <v>193.1293</v>
      </c>
      <c r="D51" s="288">
        <f>IF(($C$35*$C$36)&gt;='Aus Oct 2017'!P37,('Aus Oct 2017'!P37*'Aus Oct 2017'!N37/100),(('Aus Bills October 2017'!$C$35*'Aus Bills October 2017'!$C$36)*'Aus Oct 2017'!N37/100))</f>
        <v>59.59</v>
      </c>
      <c r="E51" s="288">
        <v>0</v>
      </c>
      <c r="F51" s="288">
        <v>0</v>
      </c>
      <c r="G51" s="288">
        <f>IF($C$35*$C$36&lt;'Aus Oct 2017'!P37,(0),((('Aus Bills October 2017'!$C$35*'Aus Bills October 2017'!$C$36)-('Aus Oct 2017'!P37))*'Aus Oct 2017'!Q37/100))</f>
        <v>2251.48</v>
      </c>
      <c r="H51" s="288">
        <f>($C$35*$C$37)*'Aus Oct 2017'!AF37/100</f>
        <v>481.65</v>
      </c>
      <c r="I51" s="290">
        <f t="shared" si="8"/>
        <v>2985.8493000000003</v>
      </c>
      <c r="J51" s="291">
        <f t="shared" si="9"/>
        <v>11943.397200000001</v>
      </c>
      <c r="K51" s="287">
        <f>'Aus Oct 2017'!AY37</f>
        <v>0</v>
      </c>
      <c r="L51" s="287">
        <f>'Aus Oct 2017'!AZ37</f>
        <v>0</v>
      </c>
      <c r="M51" s="287">
        <f>'Aus Oct 2017'!BA37</f>
        <v>0</v>
      </c>
      <c r="N51" s="287">
        <f>'Aus Oct 2017'!BB37</f>
        <v>28</v>
      </c>
      <c r="O51" s="291">
        <f t="shared" si="12"/>
        <v>11943.397200000001</v>
      </c>
      <c r="P51" s="291">
        <f>O51-((I51-C51)*N51/100)*4</f>
        <v>8815.5508000000009</v>
      </c>
      <c r="Q51" s="291">
        <f t="shared" si="10"/>
        <v>13137.736920000003</v>
      </c>
      <c r="R51" s="291">
        <f t="shared" si="10"/>
        <v>9697.105880000001</v>
      </c>
      <c r="S51" s="292">
        <f>'Aus Oct 2017'!BI37</f>
        <v>0</v>
      </c>
      <c r="T51" s="293" t="str">
        <f>'Aus Oct 2017'!BJ37</f>
        <v>n</v>
      </c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  <c r="BD51" s="264"/>
      <c r="BE51" s="264"/>
      <c r="BF51" s="264"/>
      <c r="BG51" s="264"/>
      <c r="BH51" s="264"/>
      <c r="BI51" s="264"/>
      <c r="BJ51" s="264"/>
      <c r="BK51" s="264"/>
      <c r="BL51" s="264"/>
    </row>
    <row r="52" spans="1:143" s="285" customFormat="1" x14ac:dyDescent="0.15">
      <c r="A52" s="407" t="str">
        <f>'Aus Oct 2017'!K38</f>
        <v>Origin Energy</v>
      </c>
      <c r="B52" s="409" t="str">
        <f>'Aus Oct 2017'!L38</f>
        <v>Business Saver</v>
      </c>
      <c r="C52" s="288">
        <f>91*'Aus Oct 2017'!M38/100</f>
        <v>119.3192</v>
      </c>
      <c r="D52" s="288">
        <f>IF(($C$35*$C$36)&gt;='Aus Oct 2017'!P38,('Aus Oct 2017'!P38*'Aus Oct 2017'!N38/100),(('Aus Bills October 2017'!$C$35*'Aus Bills October 2017'!$C$36)*'Aus Oct 2017'!N38/100))</f>
        <v>319.26</v>
      </c>
      <c r="E52" s="288">
        <v>0</v>
      </c>
      <c r="F52" s="288">
        <v>0</v>
      </c>
      <c r="G52" s="288">
        <f>IF($C$35*$C$36&lt;'Aus Oct 2017'!P38,(0),((('Aus Bills October 2017'!$C$35*'Aus Bills October 2017'!$C$36)-('Aus Oct 2017'!P38))*'Aus Oct 2017'!Q38/100))</f>
        <v>871.96799999999985</v>
      </c>
      <c r="H52" s="288">
        <f>($C$35*$C$37)*'Aus Oct 2017'!AF38/100</f>
        <v>259.05</v>
      </c>
      <c r="I52" s="290">
        <f t="shared" si="8"/>
        <v>1569.5971999999999</v>
      </c>
      <c r="J52" s="291">
        <f t="shared" si="9"/>
        <v>6278.3887999999997</v>
      </c>
      <c r="K52" s="287">
        <f>'Aus Oct 2017'!AY38</f>
        <v>0</v>
      </c>
      <c r="L52" s="287">
        <f>'Aus Oct 2017'!AZ38</f>
        <v>30</v>
      </c>
      <c r="M52" s="287">
        <f>'Aus Oct 2017'!BA38</f>
        <v>0</v>
      </c>
      <c r="N52" s="287">
        <f>'Aus Oct 2017'!BB38</f>
        <v>0</v>
      </c>
      <c r="O52" s="291">
        <f>J52-((I52-C52)*L52/100)*4</f>
        <v>4538.0551999999998</v>
      </c>
      <c r="P52" s="291">
        <f>O52</f>
        <v>4538.0551999999998</v>
      </c>
      <c r="Q52" s="291">
        <f t="shared" si="10"/>
        <v>4991.8607200000006</v>
      </c>
      <c r="R52" s="291">
        <f t="shared" si="10"/>
        <v>4991.8607200000006</v>
      </c>
      <c r="S52" s="292">
        <f>'Aus Oct 2017'!BI38</f>
        <v>12</v>
      </c>
      <c r="T52" s="293" t="str">
        <f>'Aus Oct 2017'!BJ38</f>
        <v>y</v>
      </c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  <c r="BD52" s="264"/>
      <c r="BE52" s="264"/>
      <c r="BF52" s="264"/>
      <c r="BG52" s="264"/>
      <c r="BH52" s="264"/>
      <c r="BI52" s="264"/>
      <c r="BJ52" s="264"/>
      <c r="BK52" s="264"/>
      <c r="BL52" s="264"/>
    </row>
    <row r="53" spans="1:143" s="294" customFormat="1" x14ac:dyDescent="0.15">
      <c r="A53" s="407" t="str">
        <f>'Aus Oct 2017'!K39</f>
        <v>1st Energy</v>
      </c>
      <c r="B53" s="409" t="str">
        <f>'Aus Oct 2017'!L39</f>
        <v>1st Saver</v>
      </c>
      <c r="C53" s="288">
        <f>91*'Aus Oct 2017'!M39/100</f>
        <v>167.21250000000001</v>
      </c>
      <c r="D53" s="288">
        <f>IF(($C$35*$C$36)&gt;='Aus Oct 2017'!P39,('Aus Oct 2017'!P39*'Aus Oct 2017'!N39/100),(('Aus Bills October 2017'!$C$35*'Aus Bills October 2017'!$C$36)*'Aus Oct 2017'!N39/100))</f>
        <v>40.729999999999997</v>
      </c>
      <c r="E53" s="288">
        <v>0</v>
      </c>
      <c r="F53" s="288">
        <v>0</v>
      </c>
      <c r="G53" s="288">
        <f>IF($C$35*$C$36&lt;'Aus Oct 2017'!P39,(0),((('Aus Bills October 2017'!$C$35*'Aus Bills October 2017'!$C$36)-('Aus Oct 2017'!P39))*'Aus Oct 2017'!Q39/100))</f>
        <v>1538.84</v>
      </c>
      <c r="H53" s="288">
        <f>($C$35*$C$37)*'Aus Oct 2017'!AF39/100</f>
        <v>329.25</v>
      </c>
      <c r="I53" s="290">
        <f t="shared" si="8"/>
        <v>2076.0324999999998</v>
      </c>
      <c r="J53" s="291">
        <f t="shared" si="9"/>
        <v>8304.1299999999992</v>
      </c>
      <c r="K53" s="287">
        <f>'Aus Oct 2017'!AY39</f>
        <v>0</v>
      </c>
      <c r="L53" s="287">
        <f>'Aus Oct 2017'!AZ39</f>
        <v>0</v>
      </c>
      <c r="M53" s="287">
        <f>'Aus Oct 2017'!BA39</f>
        <v>0</v>
      </c>
      <c r="N53" s="287">
        <f>'Aus Oct 2017'!BB39</f>
        <v>30</v>
      </c>
      <c r="O53" s="291">
        <f t="shared" ref="O53:O54" si="13">J53</f>
        <v>8304.1299999999992</v>
      </c>
      <c r="P53" s="291">
        <f>O53-((I53-C53)*N53/100)*4</f>
        <v>6013.5459999999994</v>
      </c>
      <c r="Q53" s="291">
        <f t="shared" si="10"/>
        <v>9134.5429999999997</v>
      </c>
      <c r="R53" s="291">
        <f t="shared" si="10"/>
        <v>6614.9005999999999</v>
      </c>
      <c r="S53" s="292">
        <f>'Aus Oct 2017'!BI39</f>
        <v>0</v>
      </c>
      <c r="T53" s="293" t="str">
        <f>'Aus Oct 2017'!BJ39</f>
        <v>n</v>
      </c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  <c r="BD53" s="264"/>
      <c r="BE53" s="264"/>
      <c r="BF53" s="264"/>
      <c r="BG53" s="264"/>
      <c r="BH53" s="264"/>
      <c r="BI53" s="264"/>
      <c r="BJ53" s="264"/>
      <c r="BK53" s="264"/>
      <c r="BL53" s="264"/>
    </row>
    <row r="54" spans="1:143" s="285" customFormat="1" x14ac:dyDescent="0.15">
      <c r="A54" s="407" t="str">
        <f>'Aus Oct 2017'!K40</f>
        <v>People Energy</v>
      </c>
      <c r="B54" s="409" t="str">
        <f>'Aus Oct 2017'!L40</f>
        <v>Total saver</v>
      </c>
      <c r="C54" s="288">
        <f>91*'Aus Oct 2017'!M40/100</f>
        <v>173.0729</v>
      </c>
      <c r="D54" s="288">
        <f>IF(($C$35*$C$36)&gt;='Aus Oct 2017'!P40,('Aus Oct 2017'!P40*'Aus Oct 2017'!N40/100),(('Aus Bills October 2017'!$C$35*'Aus Bills October 2017'!$C$36)*'Aus Oct 2017'!N40/100))</f>
        <v>439.04699999999997</v>
      </c>
      <c r="E54" s="288">
        <v>0</v>
      </c>
      <c r="F54" s="288">
        <v>0</v>
      </c>
      <c r="G54" s="288">
        <f>IF($C$35*$C$36&lt;'Aus Oct 2017'!P40,(0),((('Aus Bills October 2017'!$C$35*'Aus Bills October 2017'!$C$36)-('Aus Oct 2017'!P40))*'Aus Oct 2017'!Q40/100))</f>
        <v>1149.135</v>
      </c>
      <c r="H54" s="288">
        <f>($C$35*$C$37)*'Aus Oct 2017'!AF40/100</f>
        <v>332.4</v>
      </c>
      <c r="I54" s="290">
        <f t="shared" si="8"/>
        <v>2093.6549</v>
      </c>
      <c r="J54" s="291">
        <f t="shared" si="9"/>
        <v>8374.6196</v>
      </c>
      <c r="K54" s="287">
        <f>'Aus Oct 2017'!AY40</f>
        <v>0</v>
      </c>
      <c r="L54" s="287">
        <f>'Aus Oct 2017'!AZ40</f>
        <v>0</v>
      </c>
      <c r="M54" s="287">
        <f>'Aus Oct 2017'!BA40</f>
        <v>30</v>
      </c>
      <c r="N54" s="287">
        <f>'Aus Oct 2017'!BB40</f>
        <v>0</v>
      </c>
      <c r="O54" s="291">
        <f t="shared" si="13"/>
        <v>8374.6196</v>
      </c>
      <c r="P54" s="291">
        <f>O54-(O54*M54/100)</f>
        <v>5862.2337200000002</v>
      </c>
      <c r="Q54" s="291">
        <f t="shared" si="10"/>
        <v>9212.0815600000005</v>
      </c>
      <c r="R54" s="291">
        <f t="shared" si="10"/>
        <v>6448.4570920000006</v>
      </c>
      <c r="S54" s="292">
        <f>'Aus Oct 2017'!BI40</f>
        <v>0</v>
      </c>
      <c r="T54" s="293" t="str">
        <f>'Aus Oct 2017'!BJ40</f>
        <v>n</v>
      </c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  <c r="BD54" s="264"/>
      <c r="BE54" s="264"/>
      <c r="BF54" s="264"/>
      <c r="BG54" s="264"/>
      <c r="BH54" s="264"/>
      <c r="BI54" s="264"/>
      <c r="BJ54" s="264"/>
      <c r="BK54" s="264"/>
      <c r="BL54" s="264"/>
    </row>
    <row r="55" spans="1:143" s="294" customFormat="1" x14ac:dyDescent="0.15">
      <c r="A55" s="407" t="str">
        <f>'Aus Oct 2017'!K41</f>
        <v>Powerdirect</v>
      </c>
      <c r="B55" s="409" t="str">
        <f>'Aus Oct 2017'!L41</f>
        <v>Discount included</v>
      </c>
      <c r="C55" s="288">
        <f>91*'Aus Oct 2017'!M41/100</f>
        <v>143.88010000000003</v>
      </c>
      <c r="D55" s="288">
        <f>IF(($C$35*$C$36)&gt;='Aus Oct 2017'!P41,('Aus Oct 2017'!P41*'Aus Oct 2017'!N41/100),(('Aus Bills October 2017'!$C$35*'Aus Bills October 2017'!$C$36)*'Aus Oct 2017'!N41/100))</f>
        <v>328.74599999999998</v>
      </c>
      <c r="E55" s="288">
        <v>0</v>
      </c>
      <c r="F55" s="288">
        <v>0</v>
      </c>
      <c r="G55" s="288">
        <f>IF($C$35*$C$36&lt;'Aus Oct 2017'!P41,(0),((('Aus Bills October 2017'!$C$35*'Aus Bills October 2017'!$C$36)-('Aus Oct 2017'!P41))*'Aus Oct 2017'!Q41/100))</f>
        <v>996.71199999999999</v>
      </c>
      <c r="H55" s="288">
        <f>($C$35*$C$37)*'Aus Oct 2017'!AF41/100</f>
        <v>263.25</v>
      </c>
      <c r="I55" s="290">
        <f t="shared" si="8"/>
        <v>1732.5880999999999</v>
      </c>
      <c r="J55" s="291">
        <f t="shared" si="9"/>
        <v>6930.3523999999998</v>
      </c>
      <c r="K55" s="287">
        <f>'Aus Oct 2017'!AY41</f>
        <v>0</v>
      </c>
      <c r="L55" s="287">
        <f>'Aus Oct 2017'!AZ41</f>
        <v>38</v>
      </c>
      <c r="M55" s="287">
        <f>'Aus Oct 2017'!BA41</f>
        <v>0</v>
      </c>
      <c r="N55" s="287">
        <f>'Aus Oct 2017'!BB41</f>
        <v>0</v>
      </c>
      <c r="O55" s="291">
        <f>J55-((I55-C55)*L55/100)*4</f>
        <v>4515.5162399999999</v>
      </c>
      <c r="P55" s="291">
        <f>O55</f>
        <v>4515.5162399999999</v>
      </c>
      <c r="Q55" s="291">
        <f t="shared" si="10"/>
        <v>4967.0678640000006</v>
      </c>
      <c r="R55" s="291">
        <f t="shared" si="10"/>
        <v>4967.0678640000006</v>
      </c>
      <c r="S55" s="292">
        <f>'Aus Oct 2017'!BI41</f>
        <v>0</v>
      </c>
      <c r="T55" s="293" t="str">
        <f>'Aus Oct 2017'!BJ41</f>
        <v>n</v>
      </c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  <c r="BD55" s="264"/>
      <c r="BE55" s="264"/>
      <c r="BF55" s="264"/>
      <c r="BG55" s="264"/>
      <c r="BH55" s="264"/>
      <c r="BI55" s="264"/>
      <c r="BJ55" s="264"/>
      <c r="BK55" s="264"/>
      <c r="BL55" s="264"/>
    </row>
    <row r="56" spans="1:143" s="285" customFormat="1" x14ac:dyDescent="0.15">
      <c r="A56" s="407" t="str">
        <f>'Aus Oct 2017'!K42</f>
        <v>Powershop</v>
      </c>
      <c r="B56" s="409" t="str">
        <f>'Aus Oct 2017'!L42</f>
        <v>Standard Saver</v>
      </c>
      <c r="C56" s="288">
        <f>91*'Aus Oct 2017'!M42/100</f>
        <v>145.50899999999999</v>
      </c>
      <c r="D56" s="288">
        <f>($C$35*$C$36)*'Aus Oct 2017'!N42/100</f>
        <v>1144.1499999999999</v>
      </c>
      <c r="E56" s="288">
        <v>0</v>
      </c>
      <c r="F56" s="288">
        <v>0</v>
      </c>
      <c r="G56" s="288">
        <v>0</v>
      </c>
      <c r="H56" s="288">
        <f>($C$35*$C$37)*'Aus Oct 2017'!AF42/100</f>
        <v>269.39999999999998</v>
      </c>
      <c r="I56" s="290">
        <f t="shared" si="8"/>
        <v>1559.0589999999997</v>
      </c>
      <c r="J56" s="291">
        <f t="shared" si="9"/>
        <v>6236.235999999999</v>
      </c>
      <c r="K56" s="287">
        <f>'Aus Oct 2017'!AY42</f>
        <v>0</v>
      </c>
      <c r="L56" s="287">
        <f>'Aus Oct 2017'!AZ42</f>
        <v>0</v>
      </c>
      <c r="M56" s="287">
        <f>'Aus Oct 2017'!BA42</f>
        <v>16</v>
      </c>
      <c r="N56" s="287">
        <f>'Aus Oct 2017'!BB42</f>
        <v>0</v>
      </c>
      <c r="O56" s="291">
        <f t="shared" ref="O56:O58" si="14">J56</f>
        <v>6236.235999999999</v>
      </c>
      <c r="P56" s="291">
        <f>O56-(O56*M56/100)</f>
        <v>5238.4382399999995</v>
      </c>
      <c r="Q56" s="291">
        <f t="shared" ref="Q56:R61" si="15">O56*1.1</f>
        <v>6859.8595999999998</v>
      </c>
      <c r="R56" s="291">
        <f t="shared" si="15"/>
        <v>5762.282064</v>
      </c>
      <c r="S56" s="292">
        <f>'Aus Oct 2017'!BI42</f>
        <v>0</v>
      </c>
      <c r="T56" s="293" t="str">
        <f>'Aus Oct 2017'!BJ42</f>
        <v>n</v>
      </c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264"/>
      <c r="AM56" s="264"/>
      <c r="AN56" s="264"/>
      <c r="AO56" s="264"/>
      <c r="AP56" s="264"/>
      <c r="AQ56" s="264"/>
      <c r="AR56" s="264"/>
      <c r="AS56" s="264"/>
      <c r="AT56" s="264"/>
      <c r="AU56" s="264"/>
      <c r="AV56" s="264"/>
      <c r="AW56" s="264"/>
      <c r="AX56" s="264"/>
      <c r="AY56" s="264"/>
      <c r="AZ56" s="264"/>
      <c r="BA56" s="264"/>
      <c r="BB56" s="264"/>
      <c r="BC56" s="264"/>
      <c r="BD56" s="264"/>
      <c r="BE56" s="264"/>
      <c r="BF56" s="264"/>
      <c r="BG56" s="264"/>
      <c r="BH56" s="264"/>
      <c r="BI56" s="264"/>
      <c r="BJ56" s="264"/>
      <c r="BK56" s="264"/>
      <c r="BL56" s="264"/>
    </row>
    <row r="57" spans="1:143" s="294" customFormat="1" x14ac:dyDescent="0.15">
      <c r="A57" s="407" t="str">
        <f>'Aus Oct 2017'!K43</f>
        <v>Q Energy</v>
      </c>
      <c r="B57" s="409" t="str">
        <f>'Aus Oct 2017'!L43</f>
        <v>Flexi Biz</v>
      </c>
      <c r="C57" s="288">
        <f>91*'Aus Oct 2017'!M43/100</f>
        <v>143.78</v>
      </c>
      <c r="D57" s="288">
        <f>IF(($C$35*$C$36)&gt;='Aus Oct 2017'!P43,('Aus Oct 2017'!P43*'Aus Oct 2017'!N43/100),(('Aus Bills October 2017'!$C$35*'Aus Bills October 2017'!$C$36)*'Aus Oct 2017'!N43/100))</f>
        <v>202.98</v>
      </c>
      <c r="E57" s="288">
        <v>0</v>
      </c>
      <c r="F57" s="288">
        <v>0</v>
      </c>
      <c r="G57" s="288">
        <f>IF($C$35*$C$36&lt;'Aus Oct 2017'!P43,(0),((('Aus Bills October 2017'!$C$35*'Aus Bills October 2017'!$C$36)-('Aus Oct 2017'!P43))*'Aus Oct 2017'!Q43/100))</f>
        <v>607.6</v>
      </c>
      <c r="H57" s="288">
        <f>($C$35*$C$37)*'Aus Oct 2017'!AF43/100</f>
        <v>292.5</v>
      </c>
      <c r="I57" s="290">
        <f t="shared" si="8"/>
        <v>1246.8600000000001</v>
      </c>
      <c r="J57" s="291">
        <f t="shared" si="9"/>
        <v>4987.4400000000005</v>
      </c>
      <c r="K57" s="287">
        <f>'Aus Oct 2017'!AY43</f>
        <v>0</v>
      </c>
      <c r="L57" s="287">
        <f>'Aus Oct 2017'!AZ43</f>
        <v>0</v>
      </c>
      <c r="M57" s="287">
        <f>'Aus Oct 2017'!BA43</f>
        <v>0</v>
      </c>
      <c r="N57" s="287">
        <f>'Aus Oct 2017'!BB43</f>
        <v>0</v>
      </c>
      <c r="O57" s="291">
        <f t="shared" si="14"/>
        <v>4987.4400000000005</v>
      </c>
      <c r="P57" s="291">
        <f>O57</f>
        <v>4987.4400000000005</v>
      </c>
      <c r="Q57" s="291">
        <f t="shared" si="15"/>
        <v>5486.1840000000011</v>
      </c>
      <c r="R57" s="291">
        <f t="shared" si="15"/>
        <v>5486.1840000000011</v>
      </c>
      <c r="S57" s="292">
        <f>'Aus Oct 2017'!BI43</f>
        <v>24</v>
      </c>
      <c r="T57" s="293" t="str">
        <f>'Aus Oct 2017'!BJ43</f>
        <v>y</v>
      </c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264"/>
      <c r="AV57" s="264"/>
      <c r="AW57" s="264"/>
      <c r="AX57" s="264"/>
      <c r="AY57" s="264"/>
      <c r="AZ57" s="264"/>
      <c r="BA57" s="264"/>
      <c r="BB57" s="264"/>
      <c r="BC57" s="264"/>
      <c r="BD57" s="264"/>
      <c r="BE57" s="264"/>
      <c r="BF57" s="264"/>
      <c r="BG57" s="264"/>
      <c r="BH57" s="264"/>
      <c r="BI57" s="264"/>
      <c r="BJ57" s="264"/>
      <c r="BK57" s="264"/>
      <c r="BL57" s="264"/>
    </row>
    <row r="58" spans="1:143" s="285" customFormat="1" x14ac:dyDescent="0.15">
      <c r="A58" s="407" t="str">
        <f>'Aus Oct 2017'!K44</f>
        <v>Red Energy</v>
      </c>
      <c r="B58" s="409" t="str">
        <f>'Aus Oct 2017'!L44</f>
        <v>Living Energy Saver</v>
      </c>
      <c r="C58" s="288">
        <f>91*'Aus Oct 2017'!M44/100</f>
        <v>154.69999999999999</v>
      </c>
      <c r="D58" s="288">
        <f>IF(($C$35*$C$36)&gt;='Aus Oct 2017'!P44,('Aus Oct 2017'!P44*'Aus Oct 2017'!N44/100),(('Aus Bills October 2017'!$C$35*'Aus Bills October 2017'!$C$36)*'Aus Oct 2017'!N44/100))</f>
        <v>1133.3000000000002</v>
      </c>
      <c r="E58" s="288">
        <v>0</v>
      </c>
      <c r="F58" s="288">
        <v>0</v>
      </c>
      <c r="G58" s="288">
        <f>IF($C$35*$C$36&lt;'Aus Oct 2017'!P44,(0),((('Aus Bills October 2017'!$C$35*'Aus Bills October 2017'!$C$36)-('Aus Oct 2017'!P44))*'Aus Oct 2017'!Q44/100))</f>
        <v>0</v>
      </c>
      <c r="H58" s="288">
        <f>($C$35*$C$37)*'Aus Oct 2017'!AF44/100</f>
        <v>213</v>
      </c>
      <c r="I58" s="290">
        <f t="shared" si="8"/>
        <v>1501.0000000000002</v>
      </c>
      <c r="J58" s="291">
        <f t="shared" si="9"/>
        <v>6004.0000000000009</v>
      </c>
      <c r="K58" s="287">
        <f>'Aus Oct 2017'!AY44</f>
        <v>0</v>
      </c>
      <c r="L58" s="287">
        <f>'Aus Oct 2017'!AZ44</f>
        <v>0</v>
      </c>
      <c r="M58" s="287">
        <f>'Aus Oct 2017'!BA44</f>
        <v>10</v>
      </c>
      <c r="N58" s="287">
        <f>'Aus Oct 2017'!BB44</f>
        <v>0</v>
      </c>
      <c r="O58" s="291">
        <f t="shared" si="14"/>
        <v>6004.0000000000009</v>
      </c>
      <c r="P58" s="291">
        <f>O58-(O58*M58/100)</f>
        <v>5403.6</v>
      </c>
      <c r="Q58" s="291">
        <f t="shared" si="15"/>
        <v>6604.4000000000015</v>
      </c>
      <c r="R58" s="291">
        <f t="shared" si="15"/>
        <v>5943.9600000000009</v>
      </c>
      <c r="S58" s="292">
        <f>'Aus Oct 2017'!BI44</f>
        <v>0</v>
      </c>
      <c r="T58" s="293" t="str">
        <f>'Aus Oct 2017'!BJ44</f>
        <v>n</v>
      </c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264"/>
      <c r="AV58" s="264"/>
      <c r="AW58" s="264"/>
      <c r="AX58" s="264"/>
      <c r="AY58" s="264"/>
      <c r="AZ58" s="264"/>
      <c r="BA58" s="264"/>
      <c r="BB58" s="264"/>
      <c r="BC58" s="264"/>
      <c r="BD58" s="264"/>
      <c r="BE58" s="264"/>
      <c r="BF58" s="264"/>
      <c r="BG58" s="264"/>
      <c r="BH58" s="264"/>
      <c r="BI58" s="264"/>
      <c r="BJ58" s="264"/>
      <c r="BK58" s="264"/>
      <c r="BL58" s="264"/>
    </row>
    <row r="59" spans="1:143" s="294" customFormat="1" x14ac:dyDescent="0.15">
      <c r="A59" s="407" t="str">
        <f>'Aus Oct 2017'!K45</f>
        <v>Simply Energy</v>
      </c>
      <c r="B59" s="409" t="str">
        <f>'Aus Oct 2017'!L45</f>
        <v>Business Save</v>
      </c>
      <c r="C59" s="288">
        <f>91*'Aus Oct 2017'!M45/100</f>
        <v>130.3484</v>
      </c>
      <c r="D59" s="288">
        <f>IF(($C$35*$C$36)&gt;='Aus Oct 2017'!P45,('Aus Oct 2017'!P45*'Aus Oct 2017'!N45/100),(('Aus Bills October 2017'!$C$35*'Aus Bills October 2017'!$C$36)*'Aus Oct 2017'!N45/100))</f>
        <v>416.67</v>
      </c>
      <c r="E59" s="288">
        <v>0</v>
      </c>
      <c r="F59" s="288">
        <v>0</v>
      </c>
      <c r="G59" s="288">
        <f>IF($C$35*$C$36&lt;'Aus Oct 2017'!P45,(0),((('Aus Bills October 2017'!$C$35*'Aus Bills October 2017'!$C$36)-('Aus Oct 2017'!P45))*'Aus Oct 2017'!Q45/100))</f>
        <v>1113.7679999999998</v>
      </c>
      <c r="H59" s="288">
        <f>($C$35*$C$37)*'Aus Oct 2017'!AF45/100</f>
        <v>269.7</v>
      </c>
      <c r="I59" s="290">
        <f t="shared" si="8"/>
        <v>1930.4864</v>
      </c>
      <c r="J59" s="291">
        <f t="shared" si="9"/>
        <v>7721.9456</v>
      </c>
      <c r="K59" s="287">
        <f>'Aus Oct 2017'!AY45</f>
        <v>0</v>
      </c>
      <c r="L59" s="287">
        <f>'Aus Oct 2017'!AZ45</f>
        <v>35</v>
      </c>
      <c r="M59" s="287">
        <f>'Aus Oct 2017'!BA45</f>
        <v>0</v>
      </c>
      <c r="N59" s="287">
        <f>'Aus Oct 2017'!BB45</f>
        <v>0</v>
      </c>
      <c r="O59" s="291">
        <f>J59-((I59-C59)*L59/100)*4</f>
        <v>5201.7524000000003</v>
      </c>
      <c r="P59" s="291">
        <f>O59-((I59-C59)*N59/100)*4</f>
        <v>5201.7524000000003</v>
      </c>
      <c r="Q59" s="291">
        <f t="shared" si="15"/>
        <v>5721.9276400000008</v>
      </c>
      <c r="R59" s="291">
        <f t="shared" si="15"/>
        <v>5721.9276400000008</v>
      </c>
      <c r="S59" s="292">
        <f>'Aus Oct 2017'!BI45</f>
        <v>0</v>
      </c>
      <c r="T59" s="293" t="str">
        <f>'Aus Oct 2017'!BJ45</f>
        <v>n</v>
      </c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264"/>
      <c r="AV59" s="264"/>
      <c r="AW59" s="264"/>
      <c r="AX59" s="264"/>
      <c r="AY59" s="264"/>
      <c r="AZ59" s="264"/>
      <c r="BA59" s="264"/>
      <c r="BB59" s="264"/>
      <c r="BC59" s="264"/>
      <c r="BD59" s="264"/>
      <c r="BE59" s="264"/>
      <c r="BF59" s="264"/>
      <c r="BG59" s="264"/>
      <c r="BH59" s="264"/>
      <c r="BI59" s="264"/>
      <c r="BJ59" s="264"/>
      <c r="BK59" s="264"/>
      <c r="BL59" s="264"/>
    </row>
    <row r="60" spans="1:143" s="285" customFormat="1" x14ac:dyDescent="0.15">
      <c r="A60" s="407" t="str">
        <f>'Aus Oct 2017'!K46</f>
        <v>Sumo Power</v>
      </c>
      <c r="B60" s="409" t="str">
        <f>'Aus Oct 2017'!L46</f>
        <v>Business</v>
      </c>
      <c r="C60" s="288">
        <f>91*'Aus Oct 2017'!M46/100</f>
        <v>171.99</v>
      </c>
      <c r="D60" s="288">
        <f>IF(($C$35*$C$36)&gt;='Aus Oct 2017'!P46,('Aus Oct 2017'!P46*'Aus Oct 2017'!N46/100),(('Aus Bills October 2017'!$C$35*'Aus Bills October 2017'!$C$36)*'Aus Oct 2017'!N46/100))</f>
        <v>1493.8</v>
      </c>
      <c r="E60" s="288">
        <v>0</v>
      </c>
      <c r="F60" s="288">
        <v>0</v>
      </c>
      <c r="G60" s="288">
        <f>IF($C$35*$C$36&lt;'Aus Oct 2017'!P46,(0),((('Aus Bills October 2017'!$C$35*'Aus Bills October 2017'!$C$36)-('Aus Oct 2017'!P46))*'Aus Oct 2017'!Q46/100))</f>
        <v>0</v>
      </c>
      <c r="H60" s="288">
        <f>($C$35*$C$37)*'Aus Oct 2017'!AF46/100</f>
        <v>331.65</v>
      </c>
      <c r="I60" s="290">
        <f t="shared" si="8"/>
        <v>1997.44</v>
      </c>
      <c r="J60" s="291">
        <f t="shared" si="9"/>
        <v>7989.76</v>
      </c>
      <c r="K60" s="287">
        <f>'Aus Oct 2017'!AY46</f>
        <v>0</v>
      </c>
      <c r="L60" s="287">
        <f>'Aus Oct 2017'!AZ46</f>
        <v>20</v>
      </c>
      <c r="M60" s="287">
        <f>'Aus Oct 2017'!BA46</f>
        <v>0</v>
      </c>
      <c r="N60" s="287">
        <f>'Aus Oct 2017'!BB46</f>
        <v>17</v>
      </c>
      <c r="O60" s="291">
        <f>J60-((I60-C60)*L60/100)*4</f>
        <v>6529.4000000000005</v>
      </c>
      <c r="P60" s="291">
        <f>O60-((I60-C60)*N60/100)*4</f>
        <v>5288.094000000001</v>
      </c>
      <c r="Q60" s="291">
        <f t="shared" si="15"/>
        <v>7182.3400000000011</v>
      </c>
      <c r="R60" s="291">
        <f t="shared" si="15"/>
        <v>5816.903400000002</v>
      </c>
      <c r="S60" s="292">
        <f>'Aus Oct 2017'!BI46</f>
        <v>0</v>
      </c>
      <c r="T60" s="293" t="str">
        <f>'Aus Oct 2017'!BJ46</f>
        <v>n</v>
      </c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  <c r="BD60" s="264"/>
      <c r="BE60" s="264"/>
      <c r="BF60" s="264"/>
      <c r="BG60" s="264"/>
      <c r="BH60" s="264"/>
      <c r="BI60" s="264"/>
      <c r="BJ60" s="264"/>
      <c r="BK60" s="264"/>
      <c r="BL60" s="264"/>
    </row>
    <row r="61" spans="1:143" s="294" customFormat="1" ht="15" thickBot="1" x14ac:dyDescent="0.2">
      <c r="A61" s="408" t="str">
        <f>'Aus Oct 2017'!K47</f>
        <v>Blue NRG</v>
      </c>
      <c r="B61" s="411" t="str">
        <f>'Aus Oct 2017'!L47</f>
        <v>Blue Regular</v>
      </c>
      <c r="C61" s="276">
        <f>91*'Aus Oct 2017'!M47/100</f>
        <v>136.5</v>
      </c>
      <c r="D61" s="276">
        <f>IF(($C$35*$C$36)&gt;='Aus Oct 2017'!P47,('Aus Oct 2017'!P47*'Aus Oct 2017'!N47/100),(('Aus Bills October 2017'!$C$35*'Aus Bills October 2017'!$C$36)*'Aus Oct 2017'!N47/100))</f>
        <v>334.05</v>
      </c>
      <c r="E61" s="276">
        <v>0</v>
      </c>
      <c r="F61" s="276">
        <v>0</v>
      </c>
      <c r="G61" s="276">
        <f>IF($C$35*$C$36&lt;'Aus Oct 2017'!P47,(0),((('Aus Bills October 2017'!$C$35*'Aus Bills October 2017'!$C$36)-('Aus Oct 2017'!P47))*'Aus Oct 2017'!Q47/100))</f>
        <v>896.52</v>
      </c>
      <c r="H61" s="276">
        <f>($C$35*$C$37)*'Aus Oct 2017'!AF47/100</f>
        <v>289.5</v>
      </c>
      <c r="I61" s="278">
        <f t="shared" si="8"/>
        <v>1656.57</v>
      </c>
      <c r="J61" s="279">
        <f t="shared" si="9"/>
        <v>6626.28</v>
      </c>
      <c r="K61" s="275">
        <f>'Aus Oct 2017'!AY47</f>
        <v>0</v>
      </c>
      <c r="L61" s="275">
        <f>'Aus Oct 2017'!AZ47</f>
        <v>0</v>
      </c>
      <c r="M61" s="275">
        <f>'Aus Oct 2017'!BA47</f>
        <v>0</v>
      </c>
      <c r="N61" s="275">
        <f>'Aus Oct 2017'!BB47</f>
        <v>0</v>
      </c>
      <c r="O61" s="279">
        <f t="shared" ref="O61" si="16">J61</f>
        <v>6626.28</v>
      </c>
      <c r="P61" s="279">
        <f>O61</f>
        <v>6626.28</v>
      </c>
      <c r="Q61" s="279">
        <f t="shared" si="15"/>
        <v>7288.9080000000004</v>
      </c>
      <c r="R61" s="279">
        <f t="shared" si="15"/>
        <v>7288.9080000000004</v>
      </c>
      <c r="S61" s="280">
        <f>'Aus Oct 2017'!BI47</f>
        <v>36</v>
      </c>
      <c r="T61" s="281" t="str">
        <f>'Aus Oct 2017'!BJ47</f>
        <v>n</v>
      </c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  <c r="BD61" s="264"/>
      <c r="BE61" s="264"/>
      <c r="BF61" s="264"/>
      <c r="BG61" s="264"/>
      <c r="BH61" s="264"/>
      <c r="BI61" s="264"/>
      <c r="BJ61" s="264"/>
      <c r="BK61" s="264"/>
      <c r="BL61" s="264"/>
    </row>
    <row r="62" spans="1:143" s="264" customFormat="1" x14ac:dyDescent="0.15">
      <c r="A62" s="297"/>
      <c r="B62" s="297"/>
      <c r="C62" s="297"/>
      <c r="D62" s="297"/>
      <c r="E62" s="297"/>
      <c r="F62" s="297"/>
      <c r="G62" s="297"/>
      <c r="H62" s="297"/>
      <c r="I62" s="297"/>
      <c r="J62" s="297"/>
      <c r="K62" s="297"/>
      <c r="L62" s="297"/>
      <c r="M62" s="297"/>
      <c r="N62" s="297"/>
      <c r="O62" s="297"/>
      <c r="P62" s="297"/>
      <c r="Q62" s="297"/>
      <c r="R62" s="297"/>
      <c r="S62" s="297"/>
      <c r="T62" s="297"/>
    </row>
    <row r="63" spans="1:143" s="264" customFormat="1" ht="15" thickBot="1" x14ac:dyDescent="0.2">
      <c r="A63" s="297"/>
      <c r="B63" s="297"/>
      <c r="C63" s="297"/>
      <c r="D63" s="297"/>
      <c r="E63" s="297"/>
      <c r="F63" s="297"/>
      <c r="G63" s="297"/>
      <c r="H63" s="297"/>
      <c r="I63" s="297"/>
      <c r="J63" s="297"/>
      <c r="K63" s="297"/>
      <c r="L63" s="297"/>
      <c r="M63" s="297"/>
      <c r="N63" s="297"/>
      <c r="O63" s="297"/>
      <c r="P63" s="297"/>
      <c r="Q63" s="297"/>
      <c r="R63" s="297"/>
      <c r="S63" s="297"/>
      <c r="T63" s="297"/>
    </row>
    <row r="64" spans="1:143" x14ac:dyDescent="0.15">
      <c r="A64" s="146" t="s">
        <v>281</v>
      </c>
      <c r="B64" s="147"/>
      <c r="C64" s="147"/>
      <c r="D64" s="196"/>
      <c r="E64" s="196"/>
      <c r="F64" s="196"/>
      <c r="G64" s="196"/>
      <c r="H64" s="196"/>
      <c r="I64" s="19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9"/>
    </row>
    <row r="65" spans="1:143" x14ac:dyDescent="0.15">
      <c r="A65" s="150" t="s">
        <v>296</v>
      </c>
      <c r="B65" s="148"/>
      <c r="C65" s="214">
        <v>5000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143" x14ac:dyDescent="0.15">
      <c r="A66" s="150" t="s">
        <v>231</v>
      </c>
      <c r="B66" s="148"/>
      <c r="C66" s="215">
        <v>0.7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143" x14ac:dyDescent="0.15">
      <c r="A67" s="150" t="s">
        <v>228</v>
      </c>
      <c r="B67" s="148"/>
      <c r="C67" s="215">
        <v>0.3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143" x14ac:dyDescent="0.15">
      <c r="A68" s="150"/>
      <c r="B68" s="148"/>
      <c r="C68" s="198"/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143" ht="75" x14ac:dyDescent="0.15">
      <c r="A69" s="386" t="s">
        <v>16</v>
      </c>
      <c r="B69" s="403" t="s">
        <v>234</v>
      </c>
      <c r="C69" s="388" t="s">
        <v>5</v>
      </c>
      <c r="D69" s="388" t="s">
        <v>280</v>
      </c>
      <c r="E69" s="388" t="s">
        <v>598</v>
      </c>
      <c r="F69" s="388" t="s">
        <v>221</v>
      </c>
      <c r="G69" s="388" t="s">
        <v>3</v>
      </c>
      <c r="H69" s="388" t="s">
        <v>14</v>
      </c>
      <c r="I69" s="388" t="s">
        <v>600</v>
      </c>
      <c r="J69" s="389" t="s">
        <v>33</v>
      </c>
      <c r="K69" s="390" t="s">
        <v>229</v>
      </c>
      <c r="L69" s="390" t="s">
        <v>230</v>
      </c>
      <c r="M69" s="390" t="s">
        <v>98</v>
      </c>
      <c r="N69" s="390" t="s">
        <v>1</v>
      </c>
      <c r="O69" s="405" t="s">
        <v>37</v>
      </c>
      <c r="P69" s="392" t="s">
        <v>128</v>
      </c>
      <c r="Q69" s="392" t="s">
        <v>12</v>
      </c>
      <c r="R69" s="392" t="s">
        <v>13</v>
      </c>
      <c r="S69" s="404" t="s">
        <v>2</v>
      </c>
      <c r="T69" s="406" t="s">
        <v>295</v>
      </c>
    </row>
    <row r="70" spans="1:143" s="285" customFormat="1" x14ac:dyDescent="0.15">
      <c r="A70" s="407" t="str">
        <f>'Aus Oct 2017'!K48</f>
        <v>AGL</v>
      </c>
      <c r="B70" s="409" t="str">
        <f>'Aus Oct 2017'!L48</f>
        <v>Business Savers</v>
      </c>
      <c r="C70" s="288">
        <f>91*'Aus Oct 2017'!M48/100</f>
        <v>149.0762</v>
      </c>
      <c r="D70" s="295">
        <f>($C$65*$C$66)*'Aus Oct 2017'!N48/100</f>
        <v>1404.2</v>
      </c>
      <c r="E70" s="288">
        <v>0</v>
      </c>
      <c r="F70" s="288">
        <v>0</v>
      </c>
      <c r="G70" s="288">
        <v>0</v>
      </c>
      <c r="H70" s="288">
        <f>($C$65*$C$67)*'Aus Oct 2017'!W48/100</f>
        <v>311.85000000000002</v>
      </c>
      <c r="I70" s="290">
        <f>SUM(C70:H70)</f>
        <v>1865.1262000000002</v>
      </c>
      <c r="J70" s="291">
        <f>I70*4</f>
        <v>7460.5048000000006</v>
      </c>
      <c r="K70" s="287">
        <f>'Aus Oct 2017'!AY48</f>
        <v>0</v>
      </c>
      <c r="L70" s="287">
        <f>'Aus Oct 2017'!AZ48</f>
        <v>38</v>
      </c>
      <c r="M70" s="287">
        <f>'Aus Oct 2017'!BA48</f>
        <v>0</v>
      </c>
      <c r="N70" s="287">
        <f>'Aus Oct 2017'!BB48</f>
        <v>0</v>
      </c>
      <c r="O70" s="291">
        <f>J70-((I70-C70)*L70/100)*4</f>
        <v>4852.1088</v>
      </c>
      <c r="P70" s="291">
        <f>O70</f>
        <v>4852.1088</v>
      </c>
      <c r="Q70" s="291">
        <f>O70*1.1</f>
        <v>5337.3196800000005</v>
      </c>
      <c r="R70" s="291">
        <f>P70*1.1</f>
        <v>5337.3196800000005</v>
      </c>
      <c r="S70" s="292">
        <f>'Aus Oct 2017'!BI48</f>
        <v>0</v>
      </c>
      <c r="T70" s="293" t="str">
        <f>'Aus Oct 2017'!BJ48</f>
        <v>n</v>
      </c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  <c r="BD70" s="264"/>
      <c r="BE70" s="264"/>
      <c r="BF70" s="264"/>
      <c r="BG70" s="264"/>
      <c r="BH70" s="264"/>
      <c r="BI70" s="264"/>
      <c r="BJ70" s="264"/>
      <c r="BK70" s="264"/>
      <c r="BL70" s="264"/>
      <c r="BM70" s="264"/>
      <c r="BN70" s="264"/>
      <c r="BO70" s="264"/>
      <c r="BP70" s="264"/>
      <c r="BQ70" s="264"/>
      <c r="BR70" s="264"/>
      <c r="BS70" s="264"/>
      <c r="BT70" s="264"/>
      <c r="BU70" s="264"/>
      <c r="BV70" s="264"/>
      <c r="BW70" s="264"/>
      <c r="BX70" s="264"/>
      <c r="BY70" s="264"/>
      <c r="BZ70" s="264"/>
      <c r="CA70" s="264"/>
      <c r="CB70" s="264"/>
      <c r="CC70" s="264"/>
      <c r="CD70" s="264"/>
      <c r="CE70" s="264"/>
      <c r="CF70" s="264"/>
      <c r="CG70" s="264"/>
      <c r="CH70" s="264"/>
      <c r="CI70" s="264"/>
      <c r="CJ70" s="264"/>
      <c r="CK70" s="264"/>
      <c r="CL70" s="264"/>
      <c r="CM70" s="264"/>
      <c r="CN70" s="264"/>
      <c r="CO70" s="264"/>
      <c r="CP70" s="264"/>
      <c r="CQ70" s="264"/>
      <c r="CR70" s="264"/>
      <c r="CS70" s="264"/>
      <c r="CT70" s="264"/>
      <c r="CU70" s="264"/>
      <c r="CV70" s="264"/>
      <c r="CW70" s="264"/>
      <c r="CX70" s="264"/>
      <c r="CY70" s="264"/>
      <c r="CZ70" s="264"/>
      <c r="DA70" s="264"/>
      <c r="DB70" s="264"/>
      <c r="DC70" s="264"/>
      <c r="DD70" s="264"/>
      <c r="DE70" s="264"/>
      <c r="DF70" s="264"/>
      <c r="DG70" s="264"/>
      <c r="DH70" s="264"/>
      <c r="DI70" s="264"/>
      <c r="DJ70" s="264"/>
      <c r="DK70" s="264"/>
      <c r="DL70" s="264"/>
      <c r="DM70" s="264"/>
      <c r="DN70" s="264"/>
      <c r="DO70" s="264"/>
      <c r="DP70" s="264"/>
      <c r="DQ70" s="264"/>
      <c r="DR70" s="264"/>
      <c r="DS70" s="264"/>
      <c r="DT70" s="264"/>
      <c r="DU70" s="264"/>
      <c r="DV70" s="264"/>
      <c r="DW70" s="264"/>
      <c r="DX70" s="264"/>
      <c r="DY70" s="264"/>
      <c r="DZ70" s="264"/>
      <c r="EA70" s="264"/>
      <c r="EB70" s="264"/>
      <c r="EC70" s="264"/>
      <c r="ED70" s="264"/>
      <c r="EE70" s="264"/>
      <c r="EF70" s="264"/>
      <c r="EG70" s="264"/>
      <c r="EH70" s="264"/>
      <c r="EI70" s="264"/>
      <c r="EJ70" s="264"/>
      <c r="EK70" s="264"/>
      <c r="EL70" s="264"/>
      <c r="EM70" s="264"/>
    </row>
    <row r="71" spans="1:143" s="294" customFormat="1" x14ac:dyDescent="0.15">
      <c r="A71" s="407" t="str">
        <f>'Aus Oct 2017'!K49</f>
        <v>Alinta Energy</v>
      </c>
      <c r="B71" s="409" t="str">
        <f>'Aus Oct 2017'!L49</f>
        <v>Fair Go Business</v>
      </c>
      <c r="C71" s="288">
        <f>91*'Aus Oct 2017'!M49/100</f>
        <v>146.52820000000003</v>
      </c>
      <c r="D71" s="295">
        <f>($C$65*$C$66)*'Aus Oct 2017'!N49/100</f>
        <v>1515.5</v>
      </c>
      <c r="E71" s="288">
        <v>0</v>
      </c>
      <c r="F71" s="288">
        <v>0</v>
      </c>
      <c r="G71" s="288">
        <v>0</v>
      </c>
      <c r="H71" s="288">
        <f>($C$65*$C$67)*'Aus Oct 2017'!W49/100</f>
        <v>297.14999999999998</v>
      </c>
      <c r="I71" s="290">
        <f t="shared" ref="I71:I93" si="17">SUM(C71:H71)</f>
        <v>1959.1781999999998</v>
      </c>
      <c r="J71" s="291">
        <f t="shared" ref="J71:J93" si="18">I71*4</f>
        <v>7836.7127999999993</v>
      </c>
      <c r="K71" s="287">
        <f>'Aus Oct 2017'!AY49</f>
        <v>0</v>
      </c>
      <c r="L71" s="287">
        <f>'Aus Oct 2017'!AZ49</f>
        <v>0</v>
      </c>
      <c r="M71" s="287">
        <f>'Aus Oct 2017'!BA49</f>
        <v>0</v>
      </c>
      <c r="N71" s="287">
        <f>'Aus Oct 2017'!BB49</f>
        <v>43</v>
      </c>
      <c r="O71" s="291">
        <f t="shared" ref="O71:O76" si="19">J71</f>
        <v>7836.7127999999993</v>
      </c>
      <c r="P71" s="291">
        <f>O71-((I71-C71)*N71/100)*4</f>
        <v>4718.9547999999995</v>
      </c>
      <c r="Q71" s="291">
        <f t="shared" ref="Q71:R93" si="20">O71*1.1</f>
        <v>8620.3840799999998</v>
      </c>
      <c r="R71" s="291">
        <f t="shared" si="20"/>
        <v>5190.8502799999997</v>
      </c>
      <c r="S71" s="292">
        <f>'Aus Oct 2017'!BI49</f>
        <v>0</v>
      </c>
      <c r="T71" s="293" t="str">
        <f>'Aus Oct 2017'!BJ49</f>
        <v>n</v>
      </c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  <c r="BD71" s="264"/>
      <c r="BE71" s="264"/>
      <c r="BF71" s="264"/>
      <c r="BG71" s="264"/>
      <c r="BH71" s="264"/>
      <c r="BI71" s="264"/>
      <c r="BJ71" s="264"/>
      <c r="BK71" s="264"/>
      <c r="BL71" s="264"/>
    </row>
    <row r="72" spans="1:143" s="285" customFormat="1" x14ac:dyDescent="0.15">
      <c r="A72" s="407" t="str">
        <f>'Aus Oct 2017'!K50</f>
        <v>Click Energy</v>
      </c>
      <c r="B72" s="409" t="str">
        <f>'Aus Oct 2017'!L50</f>
        <v>Click Business</v>
      </c>
      <c r="C72" s="288">
        <f>91*'Aus Oct 2017'!M50/100</f>
        <v>102.102</v>
      </c>
      <c r="D72" s="295">
        <f>($C$65*$C$66)*'Aus Oct 2017'!N50/100</f>
        <v>1636.18</v>
      </c>
      <c r="E72" s="288">
        <v>0</v>
      </c>
      <c r="F72" s="288">
        <v>0</v>
      </c>
      <c r="G72" s="288">
        <v>0</v>
      </c>
      <c r="H72" s="288">
        <f>($C$65*$C$67)*'Aus Oct 2017'!W50/100</f>
        <v>366.42</v>
      </c>
      <c r="I72" s="290">
        <f>SUM(C72:H72)</f>
        <v>2104.7020000000002</v>
      </c>
      <c r="J72" s="291">
        <f t="shared" si="18"/>
        <v>8418.8080000000009</v>
      </c>
      <c r="K72" s="287">
        <f>'Aus Oct 2017'!AY50</f>
        <v>0</v>
      </c>
      <c r="L72" s="287">
        <f>'Aus Oct 2017'!AZ50</f>
        <v>0</v>
      </c>
      <c r="M72" s="287">
        <f>'Aus Oct 2017'!BA50</f>
        <v>7</v>
      </c>
      <c r="N72" s="287">
        <f>'Aus Oct 2017'!BB50</f>
        <v>0</v>
      </c>
      <c r="O72" s="291">
        <f t="shared" si="19"/>
        <v>8418.8080000000009</v>
      </c>
      <c r="P72" s="291">
        <f>O72-(O72*M72/100)</f>
        <v>7829.4914400000007</v>
      </c>
      <c r="Q72" s="291">
        <f t="shared" si="20"/>
        <v>9260.6888000000017</v>
      </c>
      <c r="R72" s="291">
        <f t="shared" si="20"/>
        <v>8612.4405840000018</v>
      </c>
      <c r="S72" s="292">
        <f>'Aus Oct 2017'!BI50</f>
        <v>0</v>
      </c>
      <c r="T72" s="293" t="str">
        <f>'Aus Oct 2017'!BJ50</f>
        <v>n</v>
      </c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  <c r="BD72" s="264"/>
      <c r="BE72" s="264"/>
      <c r="BF72" s="264"/>
      <c r="BG72" s="264"/>
      <c r="BH72" s="264"/>
      <c r="BI72" s="264"/>
      <c r="BJ72" s="264"/>
      <c r="BK72" s="264"/>
      <c r="BL72" s="264"/>
      <c r="BM72" s="264"/>
      <c r="BN72" s="264"/>
      <c r="BO72" s="264"/>
      <c r="BP72" s="264"/>
      <c r="BQ72" s="264"/>
      <c r="BR72" s="264"/>
      <c r="BS72" s="264"/>
      <c r="BT72" s="264"/>
      <c r="BU72" s="264"/>
      <c r="BV72" s="264"/>
      <c r="BW72" s="264"/>
      <c r="BX72" s="264"/>
      <c r="BY72" s="264"/>
      <c r="BZ72" s="264"/>
      <c r="CA72" s="264"/>
      <c r="CB72" s="264"/>
      <c r="CC72" s="264"/>
      <c r="CD72" s="264"/>
      <c r="CE72" s="264"/>
      <c r="CF72" s="264"/>
      <c r="CG72" s="264"/>
      <c r="CH72" s="264"/>
      <c r="CI72" s="264"/>
      <c r="CJ72" s="264"/>
      <c r="CK72" s="264"/>
      <c r="CL72" s="264"/>
      <c r="CM72" s="264"/>
      <c r="CN72" s="264"/>
      <c r="CO72" s="264"/>
      <c r="CP72" s="264"/>
      <c r="CQ72" s="264"/>
      <c r="CR72" s="264"/>
      <c r="CS72" s="264"/>
      <c r="CT72" s="264"/>
      <c r="CU72" s="264"/>
      <c r="CV72" s="264"/>
      <c r="CW72" s="264"/>
      <c r="CX72" s="264"/>
      <c r="CY72" s="264"/>
      <c r="CZ72" s="264"/>
      <c r="DA72" s="264"/>
      <c r="DB72" s="264"/>
      <c r="DC72" s="264"/>
      <c r="DD72" s="264"/>
      <c r="DE72" s="264"/>
      <c r="DF72" s="264"/>
      <c r="DG72" s="264"/>
      <c r="DH72" s="264"/>
      <c r="DI72" s="264"/>
      <c r="DJ72" s="264"/>
      <c r="DK72" s="264"/>
      <c r="DL72" s="264"/>
      <c r="DM72" s="264"/>
      <c r="DN72" s="264"/>
      <c r="DO72" s="264"/>
      <c r="DP72" s="264"/>
      <c r="DQ72" s="264"/>
      <c r="DR72" s="264"/>
      <c r="DS72" s="264"/>
      <c r="DT72" s="264"/>
      <c r="DU72" s="264"/>
      <c r="DV72" s="264"/>
      <c r="DW72" s="264"/>
      <c r="DX72" s="264"/>
      <c r="DY72" s="264"/>
      <c r="DZ72" s="264"/>
      <c r="EA72" s="264"/>
      <c r="EB72" s="264"/>
      <c r="EC72" s="264"/>
      <c r="ED72" s="264"/>
      <c r="EE72" s="264"/>
      <c r="EF72" s="264"/>
      <c r="EG72" s="264"/>
      <c r="EH72" s="264"/>
      <c r="EI72" s="264"/>
      <c r="EJ72" s="264"/>
      <c r="EK72" s="264"/>
      <c r="EL72" s="264"/>
      <c r="EM72" s="264"/>
    </row>
    <row r="73" spans="1:143" s="294" customFormat="1" x14ac:dyDescent="0.15">
      <c r="A73" s="407" t="str">
        <f>'Aus Oct 2017'!K51</f>
        <v>Commander</v>
      </c>
      <c r="B73" s="409" t="str">
        <f>'Aus Oct 2017'!L51</f>
        <v>Market offer</v>
      </c>
      <c r="C73" s="288">
        <f>91*'Aus Oct 2017'!M51/100</f>
        <v>144.62630000000001</v>
      </c>
      <c r="D73" s="295">
        <f>($C$65*$C$66)*'Aus Oct 2017'!N51/100</f>
        <v>1438.5</v>
      </c>
      <c r="E73" s="288">
        <v>0</v>
      </c>
      <c r="F73" s="288">
        <v>0</v>
      </c>
      <c r="G73" s="288">
        <v>0</v>
      </c>
      <c r="H73" s="288">
        <f>($C$65*$C$67)*'Aus Oct 2017'!W51/100</f>
        <v>290.55</v>
      </c>
      <c r="I73" s="290">
        <f t="shared" si="17"/>
        <v>1873.6762999999999</v>
      </c>
      <c r="J73" s="291">
        <f t="shared" si="18"/>
        <v>7494.7051999999994</v>
      </c>
      <c r="K73" s="287">
        <f>'Aus Oct 2017'!AY51</f>
        <v>0</v>
      </c>
      <c r="L73" s="287">
        <f>'Aus Oct 2017'!AZ51</f>
        <v>0</v>
      </c>
      <c r="M73" s="287">
        <f>'Aus Oct 2017'!BA51</f>
        <v>0</v>
      </c>
      <c r="N73" s="287">
        <f>'Aus Oct 2017'!BB51</f>
        <v>20</v>
      </c>
      <c r="O73" s="291">
        <f t="shared" si="19"/>
        <v>7494.7051999999994</v>
      </c>
      <c r="P73" s="291">
        <f>O73-((I73-C73)*N73/100)*4</f>
        <v>6111.4651999999996</v>
      </c>
      <c r="Q73" s="291">
        <f t="shared" si="20"/>
        <v>8244.1757199999993</v>
      </c>
      <c r="R73" s="291">
        <f t="shared" si="20"/>
        <v>6722.6117199999999</v>
      </c>
      <c r="S73" s="292">
        <f>'Aus Oct 2017'!BI51</f>
        <v>0</v>
      </c>
      <c r="T73" s="293" t="str">
        <f>'Aus Oct 2017'!BJ51</f>
        <v>n</v>
      </c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  <c r="BD73" s="264"/>
      <c r="BE73" s="264"/>
      <c r="BF73" s="264"/>
      <c r="BG73" s="264"/>
      <c r="BH73" s="264"/>
      <c r="BI73" s="264"/>
      <c r="BJ73" s="264"/>
      <c r="BK73" s="264"/>
      <c r="BL73" s="264"/>
    </row>
    <row r="74" spans="1:143" s="285" customFormat="1" x14ac:dyDescent="0.15">
      <c r="A74" s="407" t="str">
        <f>'Aus Oct 2017'!K52</f>
        <v>CovaU</v>
      </c>
      <c r="B74" s="409" t="str">
        <f>'Aus Oct 2017'!L52</f>
        <v>Smart Saver</v>
      </c>
      <c r="C74" s="288">
        <f>91*'Aus Oct 2017'!M52/100</f>
        <v>119.21</v>
      </c>
      <c r="D74" s="295">
        <f>($C$65*$C$66)*'Aus Oct 2017'!N52/100</f>
        <v>1564.5</v>
      </c>
      <c r="E74" s="288">
        <v>0</v>
      </c>
      <c r="F74" s="288">
        <v>0</v>
      </c>
      <c r="G74" s="288">
        <v>0</v>
      </c>
      <c r="H74" s="288">
        <f>($C$65*$C$67)*'Aus Oct 2017'!W52/100</f>
        <v>322.5</v>
      </c>
      <c r="I74" s="290">
        <f>SUM(C74:H74)</f>
        <v>2006.21</v>
      </c>
      <c r="J74" s="291">
        <f t="shared" si="18"/>
        <v>8024.84</v>
      </c>
      <c r="K74" s="287">
        <f>'Aus Oct 2017'!AY52</f>
        <v>0</v>
      </c>
      <c r="L74" s="287">
        <f>'Aus Oct 2017'!AZ52</f>
        <v>0</v>
      </c>
      <c r="M74" s="287">
        <f>'Aus Oct 2017'!BA52</f>
        <v>0</v>
      </c>
      <c r="N74" s="287">
        <f>'Aus Oct 2017'!BB52</f>
        <v>34</v>
      </c>
      <c r="O74" s="291">
        <f t="shared" si="19"/>
        <v>8024.84</v>
      </c>
      <c r="P74" s="291">
        <f>O74-((I74-C74)*N74/100)*4</f>
        <v>5458.52</v>
      </c>
      <c r="Q74" s="291">
        <f t="shared" si="20"/>
        <v>8827.3240000000005</v>
      </c>
      <c r="R74" s="291">
        <f t="shared" si="20"/>
        <v>6004.3720000000012</v>
      </c>
      <c r="S74" s="292">
        <f>'Aus Oct 2017'!BI52</f>
        <v>0</v>
      </c>
      <c r="T74" s="293" t="str">
        <f>'Aus Oct 2017'!BJ52</f>
        <v>n</v>
      </c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  <c r="BD74" s="264"/>
      <c r="BE74" s="264"/>
      <c r="BF74" s="264"/>
      <c r="BG74" s="264"/>
      <c r="BH74" s="264"/>
      <c r="BI74" s="264"/>
      <c r="BJ74" s="264"/>
      <c r="BK74" s="264"/>
      <c r="BL74" s="264"/>
      <c r="BM74" s="264"/>
      <c r="BN74" s="264"/>
      <c r="BO74" s="264"/>
      <c r="BP74" s="264"/>
      <c r="BQ74" s="264"/>
      <c r="BR74" s="264"/>
      <c r="BS74" s="264"/>
      <c r="BT74" s="264"/>
      <c r="BU74" s="264"/>
      <c r="BV74" s="264"/>
      <c r="BW74" s="264"/>
      <c r="BX74" s="264"/>
      <c r="BY74" s="264"/>
      <c r="BZ74" s="264"/>
      <c r="CA74" s="264"/>
      <c r="CB74" s="264"/>
      <c r="CC74" s="264"/>
      <c r="CD74" s="264"/>
      <c r="CE74" s="264"/>
      <c r="CF74" s="264"/>
      <c r="CG74" s="264"/>
      <c r="CH74" s="264"/>
      <c r="CI74" s="264"/>
      <c r="CJ74" s="264"/>
      <c r="CK74" s="264"/>
      <c r="CL74" s="264"/>
      <c r="CM74" s="264"/>
      <c r="CN74" s="264"/>
      <c r="CO74" s="264"/>
      <c r="CP74" s="264"/>
      <c r="CQ74" s="264"/>
      <c r="CR74" s="264"/>
      <c r="CS74" s="264"/>
      <c r="CT74" s="264"/>
      <c r="CU74" s="264"/>
      <c r="CV74" s="264"/>
      <c r="CW74" s="264"/>
      <c r="CX74" s="264"/>
      <c r="CY74" s="264"/>
      <c r="CZ74" s="264"/>
      <c r="DA74" s="264"/>
      <c r="DB74" s="264"/>
      <c r="DC74" s="264"/>
      <c r="DD74" s="264"/>
      <c r="DE74" s="264"/>
      <c r="DF74" s="264"/>
      <c r="DG74" s="264"/>
      <c r="DH74" s="264"/>
      <c r="DI74" s="264"/>
      <c r="DJ74" s="264"/>
      <c r="DK74" s="264"/>
      <c r="DL74" s="264"/>
      <c r="DM74" s="264"/>
      <c r="DN74" s="264"/>
      <c r="DO74" s="264"/>
      <c r="DP74" s="264"/>
      <c r="DQ74" s="264"/>
      <c r="DR74" s="264"/>
      <c r="DS74" s="264"/>
      <c r="DT74" s="264"/>
      <c r="DU74" s="264"/>
      <c r="DV74" s="264"/>
      <c r="DW74" s="264"/>
      <c r="DX74" s="264"/>
      <c r="DY74" s="264"/>
      <c r="DZ74" s="264"/>
      <c r="EA74" s="264"/>
      <c r="EB74" s="264"/>
      <c r="EC74" s="264"/>
      <c r="ED74" s="264"/>
      <c r="EE74" s="264"/>
      <c r="EF74" s="264"/>
      <c r="EG74" s="264"/>
      <c r="EH74" s="264"/>
      <c r="EI74" s="264"/>
      <c r="EJ74" s="264"/>
      <c r="EK74" s="264"/>
      <c r="EL74" s="264"/>
      <c r="EM74" s="264"/>
    </row>
    <row r="75" spans="1:143" s="294" customFormat="1" x14ac:dyDescent="0.15">
      <c r="A75" s="407" t="str">
        <f>'Aus Oct 2017'!K53</f>
        <v>Diamond Energy</v>
      </c>
      <c r="B75" s="409" t="str">
        <f>'Aus Oct 2017'!L53</f>
        <v>Pay on time discount</v>
      </c>
      <c r="C75" s="288">
        <f>91*'Aus Oct 2017'!M53/100</f>
        <v>136.4545</v>
      </c>
      <c r="D75" s="295">
        <f>IF(C65*C66&gt;='Aus Oct 2017'!P53,('Aus Oct 2017'!P53*'Aus Oct 2017'!N53/100),((C65*C66)*'Aus Oct 2017'!N53/100))</f>
        <v>354.5</v>
      </c>
      <c r="E75" s="288">
        <f>IF($C65*C66&lt;'Aus Oct 2017'!P53,0,IF(($C65*C66-'Aus Oct 2017'!P53)&lt;='Aus Oct 2017'!R53,(($C65*C66-'Aus Oct 2017'!P53)*'Aus Oct 2017'!Q53/100),((('Aus Oct 2017'!R53+'Aus Oct 2017'!P53)-('Aus Oct 2017'!P53))*'Aus Oct 2017'!Q53/100)))</f>
        <v>942.5</v>
      </c>
      <c r="F75" s="288">
        <v>0</v>
      </c>
      <c r="G75" s="288">
        <f>IF(($C$65*$C$66&lt;'Aus Oct 2017'!R53+'Aus Oct 2017'!P53),(0),((($C$65*$C$66)-('Aus Oct 2017'!R53+'Aus Oct 2017'!P53))*'Aus Oct 2017'!S53/100))</f>
        <v>0</v>
      </c>
      <c r="H75" s="288">
        <f>($C$65*$C$67)*'Aus Oct 2017'!W53/100</f>
        <v>299.25</v>
      </c>
      <c r="I75" s="290">
        <f t="shared" si="17"/>
        <v>1732.7045000000001</v>
      </c>
      <c r="J75" s="291">
        <f t="shared" si="18"/>
        <v>6930.8180000000002</v>
      </c>
      <c r="K75" s="287">
        <f>'Aus Oct 2017'!AY53</f>
        <v>0</v>
      </c>
      <c r="L75" s="287">
        <f>'Aus Oct 2017'!AZ53</f>
        <v>0</v>
      </c>
      <c r="M75" s="287">
        <f>'Aus Oct 2017'!BA53</f>
        <v>7</v>
      </c>
      <c r="N75" s="287">
        <f>'Aus Oct 2017'!BB53</f>
        <v>0</v>
      </c>
      <c r="O75" s="291">
        <f t="shared" si="19"/>
        <v>6930.8180000000002</v>
      </c>
      <c r="P75" s="291">
        <f>O75-(O75*M75/100)</f>
        <v>6445.6607400000003</v>
      </c>
      <c r="Q75" s="291">
        <f t="shared" si="20"/>
        <v>7623.8998000000011</v>
      </c>
      <c r="R75" s="291">
        <f t="shared" si="20"/>
        <v>7090.2268140000006</v>
      </c>
      <c r="S75" s="292">
        <f>'Aus Oct 2017'!BI53</f>
        <v>24</v>
      </c>
      <c r="T75" s="293" t="str">
        <f>'Aus Oct 2017'!BJ53</f>
        <v>y</v>
      </c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  <c r="BD75" s="264"/>
      <c r="BE75" s="264"/>
      <c r="BF75" s="264"/>
      <c r="BG75" s="264"/>
      <c r="BH75" s="264"/>
      <c r="BI75" s="264"/>
      <c r="BJ75" s="264"/>
      <c r="BK75" s="264"/>
      <c r="BL75" s="264"/>
    </row>
    <row r="76" spans="1:143" s="285" customFormat="1" x14ac:dyDescent="0.15">
      <c r="A76" s="407" t="str">
        <f>'Aus Oct 2017'!K54</f>
        <v>Dodo Power &amp; Gas</v>
      </c>
      <c r="B76" s="410" t="str">
        <f>'Aus Oct 2017'!L54</f>
        <v>Market offer</v>
      </c>
      <c r="C76" s="288">
        <f>91*'Aus Oct 2017'!M54/100</f>
        <v>147.511</v>
      </c>
      <c r="D76" s="295">
        <f>($C$65*$C$66)*'Aus Oct 2017'!N54/100</f>
        <v>1467.2</v>
      </c>
      <c r="E76" s="288">
        <v>0</v>
      </c>
      <c r="F76" s="288">
        <v>0</v>
      </c>
      <c r="G76" s="288">
        <v>0</v>
      </c>
      <c r="H76" s="288">
        <f>($C$65*$C$67)*'Aus Oct 2017'!W54/100</f>
        <v>296.40000000000003</v>
      </c>
      <c r="I76" s="290">
        <f t="shared" si="17"/>
        <v>1911.1110000000001</v>
      </c>
      <c r="J76" s="291">
        <f t="shared" si="18"/>
        <v>7644.4440000000004</v>
      </c>
      <c r="K76" s="287">
        <f>'Aus Oct 2017'!AY54</f>
        <v>0</v>
      </c>
      <c r="L76" s="287">
        <f>'Aus Oct 2017'!AZ54</f>
        <v>0</v>
      </c>
      <c r="M76" s="287">
        <f>'Aus Oct 2017'!BA54</f>
        <v>0</v>
      </c>
      <c r="N76" s="287">
        <f>'Aus Oct 2017'!BB54</f>
        <v>0</v>
      </c>
      <c r="O76" s="291">
        <f t="shared" si="19"/>
        <v>7644.4440000000004</v>
      </c>
      <c r="P76" s="291">
        <f>O76</f>
        <v>7644.4440000000004</v>
      </c>
      <c r="Q76" s="291">
        <f t="shared" si="20"/>
        <v>8408.8884000000016</v>
      </c>
      <c r="R76" s="291">
        <f t="shared" si="20"/>
        <v>8408.8884000000016</v>
      </c>
      <c r="S76" s="292">
        <f>'Aus Oct 2017'!BI54</f>
        <v>0</v>
      </c>
      <c r="T76" s="293" t="str">
        <f>'Aus Oct 2017'!BJ54</f>
        <v>n</v>
      </c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  <c r="BD76" s="264"/>
      <c r="BE76" s="264"/>
      <c r="BF76" s="264"/>
      <c r="BG76" s="264"/>
      <c r="BH76" s="264"/>
      <c r="BI76" s="264"/>
      <c r="BJ76" s="264"/>
      <c r="BK76" s="264"/>
      <c r="BL76" s="264"/>
      <c r="BM76" s="264"/>
      <c r="BN76" s="264"/>
      <c r="BO76" s="264"/>
      <c r="BP76" s="264"/>
      <c r="BQ76" s="264"/>
      <c r="BR76" s="264"/>
      <c r="BS76" s="264"/>
      <c r="BT76" s="264"/>
      <c r="BU76" s="264"/>
      <c r="BV76" s="264"/>
      <c r="BW76" s="264"/>
      <c r="BX76" s="264"/>
      <c r="BY76" s="264"/>
      <c r="BZ76" s="264"/>
      <c r="CA76" s="264"/>
      <c r="CB76" s="264"/>
      <c r="CC76" s="264"/>
      <c r="CD76" s="264"/>
      <c r="CE76" s="264"/>
      <c r="CF76" s="264"/>
      <c r="CG76" s="264"/>
      <c r="CH76" s="264"/>
      <c r="CI76" s="264"/>
      <c r="CJ76" s="264"/>
      <c r="CK76" s="264"/>
      <c r="CL76" s="264"/>
      <c r="CM76" s="264"/>
      <c r="CN76" s="264"/>
      <c r="CO76" s="264"/>
      <c r="CP76" s="264"/>
      <c r="CQ76" s="264"/>
      <c r="CR76" s="264"/>
      <c r="CS76" s="264"/>
      <c r="CT76" s="264"/>
      <c r="CU76" s="264"/>
      <c r="CV76" s="264"/>
      <c r="CW76" s="264"/>
      <c r="CX76" s="264"/>
      <c r="CY76" s="264"/>
      <c r="CZ76" s="264"/>
      <c r="DA76" s="264"/>
      <c r="DB76" s="264"/>
      <c r="DC76" s="264"/>
      <c r="DD76" s="264"/>
      <c r="DE76" s="264"/>
      <c r="DF76" s="264"/>
      <c r="DG76" s="264"/>
      <c r="DH76" s="264"/>
      <c r="DI76" s="264"/>
      <c r="DJ76" s="264"/>
      <c r="DK76" s="264"/>
      <c r="DL76" s="264"/>
      <c r="DM76" s="264"/>
      <c r="DN76" s="264"/>
      <c r="DO76" s="264"/>
      <c r="DP76" s="264"/>
      <c r="DQ76" s="264"/>
      <c r="DR76" s="264"/>
      <c r="DS76" s="264"/>
      <c r="DT76" s="264"/>
      <c r="DU76" s="264"/>
      <c r="DV76" s="264"/>
      <c r="DW76" s="264"/>
      <c r="DX76" s="264"/>
      <c r="DY76" s="264"/>
      <c r="DZ76" s="264"/>
      <c r="EA76" s="264"/>
      <c r="EB76" s="264"/>
      <c r="EC76" s="264"/>
      <c r="ED76" s="264"/>
      <c r="EE76" s="264"/>
      <c r="EF76" s="264"/>
      <c r="EG76" s="264"/>
      <c r="EH76" s="264"/>
      <c r="EI76" s="264"/>
      <c r="EJ76" s="264"/>
      <c r="EK76" s="264"/>
      <c r="EL76" s="264"/>
      <c r="EM76" s="264"/>
    </row>
    <row r="77" spans="1:143" s="294" customFormat="1" x14ac:dyDescent="0.15">
      <c r="A77" s="407" t="str">
        <f>'Aus Oct 2017'!K55</f>
        <v>EnergyAustralia</v>
      </c>
      <c r="B77" s="409" t="str">
        <f>'Aus Oct 2017'!L55</f>
        <v>Everyday Saver Business</v>
      </c>
      <c r="C77" s="288">
        <f>91*'Aus Oct 2017'!M55/100</f>
        <v>121.03</v>
      </c>
      <c r="D77" s="295">
        <f>($C$65*$C$66)*'Aus Oct 2017'!N55/100</f>
        <v>1383.55</v>
      </c>
      <c r="E77" s="288">
        <v>0</v>
      </c>
      <c r="F77" s="288">
        <v>0</v>
      </c>
      <c r="G77" s="288">
        <v>0</v>
      </c>
      <c r="H77" s="288">
        <f>($C$65*$C$67)*'Aus Oct 2017'!W55/100</f>
        <v>265.5</v>
      </c>
      <c r="I77" s="290">
        <f>SUM(C77:H77)</f>
        <v>1770.08</v>
      </c>
      <c r="J77" s="291">
        <f t="shared" si="18"/>
        <v>7080.32</v>
      </c>
      <c r="K77" s="287">
        <f>'Aus Oct 2017'!AY55</f>
        <v>0</v>
      </c>
      <c r="L77" s="287">
        <f>'Aus Oct 2017'!AZ55</f>
        <v>32</v>
      </c>
      <c r="M77" s="287">
        <f>'Aus Oct 2017'!BA55</f>
        <v>0</v>
      </c>
      <c r="N77" s="287">
        <f>'Aus Oct 2017'!BB55</f>
        <v>0</v>
      </c>
      <c r="O77" s="291">
        <f>J77-((I77-C77)*L77/100)*4</f>
        <v>4969.5360000000001</v>
      </c>
      <c r="P77" s="291">
        <f>O77</f>
        <v>4969.5360000000001</v>
      </c>
      <c r="Q77" s="291">
        <f t="shared" si="20"/>
        <v>5466.4896000000008</v>
      </c>
      <c r="R77" s="291">
        <f t="shared" si="20"/>
        <v>5466.4896000000008</v>
      </c>
      <c r="S77" s="292">
        <f>'Aus Oct 2017'!BI55</f>
        <v>24</v>
      </c>
      <c r="T77" s="293" t="str">
        <f>'Aus Oct 2017'!BJ55</f>
        <v>y</v>
      </c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  <c r="BD77" s="264"/>
      <c r="BE77" s="264"/>
      <c r="BF77" s="264"/>
      <c r="BG77" s="264"/>
      <c r="BH77" s="264"/>
      <c r="BI77" s="264"/>
      <c r="BJ77" s="264"/>
      <c r="BK77" s="264"/>
      <c r="BL77" s="264"/>
    </row>
    <row r="78" spans="1:143" s="285" customFormat="1" x14ac:dyDescent="0.15">
      <c r="A78" s="407" t="str">
        <f>'Aus Oct 2017'!K56</f>
        <v>ERM Power</v>
      </c>
      <c r="B78" s="409" t="str">
        <f>'Aus Oct 2017'!L56</f>
        <v>Adjustable</v>
      </c>
      <c r="C78" s="288">
        <f>91*'Aus Oct 2017'!M56/100</f>
        <v>92.82</v>
      </c>
      <c r="D78" s="295">
        <f>($C$65*$C$66)*'Aus Oct 2017'!N56/100</f>
        <v>1207.1500000000001</v>
      </c>
      <c r="E78" s="288">
        <v>0</v>
      </c>
      <c r="F78" s="288">
        <v>0</v>
      </c>
      <c r="G78" s="288">
        <v>0</v>
      </c>
      <c r="H78" s="288">
        <f>($C$65*$C$67)*'Aus Oct 2017'!W56/100</f>
        <v>229.95</v>
      </c>
      <c r="I78" s="290">
        <f t="shared" ref="I78:I80" si="21">SUM(C78:H78)</f>
        <v>1529.92</v>
      </c>
      <c r="J78" s="291">
        <f t="shared" si="18"/>
        <v>6119.68</v>
      </c>
      <c r="K78" s="287">
        <f>'Aus Oct 2017'!AY56</f>
        <v>0</v>
      </c>
      <c r="L78" s="287">
        <f>'Aus Oct 2017'!AZ56</f>
        <v>0</v>
      </c>
      <c r="M78" s="287">
        <f>'Aus Oct 2017'!BA56</f>
        <v>0</v>
      </c>
      <c r="N78" s="287">
        <f>'Aus Oct 2017'!BB56</f>
        <v>0</v>
      </c>
      <c r="O78" s="291">
        <f t="shared" ref="O78:O83" si="22">J78</f>
        <v>6119.68</v>
      </c>
      <c r="P78" s="291">
        <f>O78</f>
        <v>6119.68</v>
      </c>
      <c r="Q78" s="291">
        <f t="shared" si="20"/>
        <v>6731.648000000001</v>
      </c>
      <c r="R78" s="291">
        <f t="shared" si="20"/>
        <v>6731.648000000001</v>
      </c>
      <c r="S78" s="292">
        <f>'Aus Oct 2017'!BI56</f>
        <v>0</v>
      </c>
      <c r="T78" s="293" t="str">
        <f>'Aus Oct 2017'!BJ56</f>
        <v>n</v>
      </c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  <c r="BD78" s="264"/>
      <c r="BE78" s="264"/>
      <c r="BF78" s="264"/>
      <c r="BG78" s="264"/>
      <c r="BH78" s="264"/>
      <c r="BI78" s="264"/>
      <c r="BJ78" s="264"/>
      <c r="BK78" s="264"/>
      <c r="BL78" s="264"/>
      <c r="BM78" s="264"/>
      <c r="BN78" s="264"/>
      <c r="BO78" s="264"/>
      <c r="BP78" s="264"/>
      <c r="BQ78" s="264"/>
      <c r="BR78" s="264"/>
      <c r="BS78" s="264"/>
      <c r="BT78" s="264"/>
      <c r="BU78" s="264"/>
      <c r="BV78" s="264"/>
      <c r="BW78" s="264"/>
      <c r="BX78" s="264"/>
      <c r="BY78" s="264"/>
      <c r="BZ78" s="264"/>
      <c r="CA78" s="264"/>
      <c r="CB78" s="264"/>
      <c r="CC78" s="264"/>
      <c r="CD78" s="264"/>
      <c r="CE78" s="264"/>
      <c r="CF78" s="264"/>
      <c r="CG78" s="264"/>
      <c r="CH78" s="264"/>
      <c r="CI78" s="264"/>
      <c r="CJ78" s="264"/>
      <c r="CK78" s="264"/>
      <c r="CL78" s="264"/>
      <c r="CM78" s="264"/>
      <c r="CN78" s="264"/>
      <c r="CO78" s="264"/>
      <c r="CP78" s="264"/>
      <c r="CQ78" s="264"/>
      <c r="CR78" s="264"/>
      <c r="CS78" s="264"/>
      <c r="CT78" s="264"/>
      <c r="CU78" s="264"/>
      <c r="CV78" s="264"/>
      <c r="CW78" s="264"/>
      <c r="CX78" s="264"/>
      <c r="CY78" s="264"/>
      <c r="CZ78" s="264"/>
      <c r="DA78" s="264"/>
      <c r="DB78" s="264"/>
      <c r="DC78" s="264"/>
      <c r="DD78" s="264"/>
      <c r="DE78" s="264"/>
      <c r="DF78" s="264"/>
      <c r="DG78" s="264"/>
      <c r="DH78" s="264"/>
      <c r="DI78" s="264"/>
      <c r="DJ78" s="264"/>
      <c r="DK78" s="264"/>
      <c r="DL78" s="264"/>
      <c r="DM78" s="264"/>
      <c r="DN78" s="264"/>
      <c r="DO78" s="264"/>
      <c r="DP78" s="264"/>
      <c r="DQ78" s="264"/>
      <c r="DR78" s="264"/>
      <c r="DS78" s="264"/>
      <c r="DT78" s="264"/>
      <c r="DU78" s="264"/>
      <c r="DV78" s="264"/>
      <c r="DW78" s="264"/>
      <c r="DX78" s="264"/>
      <c r="DY78" s="264"/>
      <c r="DZ78" s="264"/>
      <c r="EA78" s="264"/>
      <c r="EB78" s="264"/>
      <c r="EC78" s="264"/>
      <c r="ED78" s="264"/>
      <c r="EE78" s="264"/>
      <c r="EF78" s="264"/>
      <c r="EG78" s="264"/>
      <c r="EH78" s="264"/>
      <c r="EI78" s="264"/>
      <c r="EJ78" s="264"/>
      <c r="EK78" s="264"/>
      <c r="EL78" s="264"/>
      <c r="EM78" s="264"/>
    </row>
    <row r="79" spans="1:143" s="294" customFormat="1" x14ac:dyDescent="0.15">
      <c r="A79" s="407" t="str">
        <f>'Aus Oct 2017'!K57</f>
        <v>GloBird Energy</v>
      </c>
      <c r="B79" s="409" t="str">
        <f>'Aus Oct 2017'!L57</f>
        <v>Bizsave</v>
      </c>
      <c r="C79" s="288">
        <f>91*'Aus Oct 2017'!M57/100</f>
        <v>107.38</v>
      </c>
      <c r="D79" s="295">
        <f>($C$65*$C$66)*'Aus Oct 2017'!N57/100</f>
        <v>1463</v>
      </c>
      <c r="E79" s="288">
        <v>0</v>
      </c>
      <c r="F79" s="288">
        <v>0</v>
      </c>
      <c r="G79" s="288">
        <v>0</v>
      </c>
      <c r="H79" s="288">
        <f>($C$65*$C$67)*'Aus Oct 2017'!W57/100</f>
        <v>342</v>
      </c>
      <c r="I79" s="290">
        <f t="shared" si="21"/>
        <v>1912.38</v>
      </c>
      <c r="J79" s="291">
        <f t="shared" si="18"/>
        <v>7649.52</v>
      </c>
      <c r="K79" s="287">
        <f>'Aus Oct 2017'!AY57</f>
        <v>0</v>
      </c>
      <c r="L79" s="287">
        <f>'Aus Oct 2017'!AZ57</f>
        <v>0</v>
      </c>
      <c r="M79" s="287">
        <f>'Aus Oct 2017'!BA57</f>
        <v>0</v>
      </c>
      <c r="N79" s="287">
        <f>'Aus Oct 2017'!BB57</f>
        <v>15</v>
      </c>
      <c r="O79" s="291">
        <f t="shared" si="22"/>
        <v>7649.52</v>
      </c>
      <c r="P79" s="291">
        <f>O79-((I79-C79)*N79/100)*4</f>
        <v>6566.52</v>
      </c>
      <c r="Q79" s="291">
        <f t="shared" si="20"/>
        <v>8414.4720000000016</v>
      </c>
      <c r="R79" s="291">
        <f t="shared" si="20"/>
        <v>7223.1720000000014</v>
      </c>
      <c r="S79" s="292">
        <f>'Aus Oct 2017'!BI57</f>
        <v>0</v>
      </c>
      <c r="T79" s="293" t="str">
        <f>'Aus Oct 2017'!BJ57</f>
        <v>n</v>
      </c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  <c r="BD79" s="264"/>
      <c r="BE79" s="264"/>
      <c r="BF79" s="264"/>
      <c r="BG79" s="264"/>
      <c r="BH79" s="264"/>
      <c r="BI79" s="264"/>
      <c r="BJ79" s="264"/>
      <c r="BK79" s="264"/>
      <c r="BL79" s="264"/>
    </row>
    <row r="80" spans="1:143" s="285" customFormat="1" x14ac:dyDescent="0.15">
      <c r="A80" s="407" t="str">
        <f>'Aus Oct 2017'!K58</f>
        <v>Lumo Energy</v>
      </c>
      <c r="B80" s="409" t="str">
        <f>'Aus Oct 2017'!L58</f>
        <v>Business Premium</v>
      </c>
      <c r="C80" s="288">
        <f>91*'Aus Oct 2017'!M58/100</f>
        <v>107.05239999999999</v>
      </c>
      <c r="D80" s="295">
        <f>($C$65*$C$66)*'Aus Oct 2017'!N58/100</f>
        <v>1051.05</v>
      </c>
      <c r="E80" s="288">
        <v>0</v>
      </c>
      <c r="F80" s="288">
        <v>0</v>
      </c>
      <c r="G80" s="288">
        <v>0</v>
      </c>
      <c r="H80" s="288">
        <f>($C$65*$C$67)*'Aus Oct 2017'!W58/100</f>
        <v>197.85</v>
      </c>
      <c r="I80" s="290">
        <f t="shared" si="21"/>
        <v>1355.9523999999999</v>
      </c>
      <c r="J80" s="291">
        <f t="shared" si="18"/>
        <v>5423.8095999999996</v>
      </c>
      <c r="K80" s="287">
        <f>'Aus Oct 2017'!AY58</f>
        <v>0</v>
      </c>
      <c r="L80" s="287">
        <f>'Aus Oct 2017'!AZ58</f>
        <v>0</v>
      </c>
      <c r="M80" s="287">
        <f>'Aus Oct 2017'!BA58</f>
        <v>0</v>
      </c>
      <c r="N80" s="287">
        <f>'Aus Oct 2017'!BB58</f>
        <v>0</v>
      </c>
      <c r="O80" s="291">
        <f t="shared" si="22"/>
        <v>5423.8095999999996</v>
      </c>
      <c r="P80" s="291">
        <f>O80</f>
        <v>5423.8095999999996</v>
      </c>
      <c r="Q80" s="291">
        <f t="shared" si="20"/>
        <v>5966.19056</v>
      </c>
      <c r="R80" s="291">
        <f t="shared" si="20"/>
        <v>5966.19056</v>
      </c>
      <c r="S80" s="292">
        <f>'Aus Oct 2017'!BI58</f>
        <v>36</v>
      </c>
      <c r="T80" s="293" t="str">
        <f>'Aus Oct 2017'!BJ58</f>
        <v>n</v>
      </c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  <c r="BD80" s="264"/>
      <c r="BE80" s="264"/>
      <c r="BF80" s="264"/>
      <c r="BG80" s="264"/>
      <c r="BH80" s="264"/>
      <c r="BI80" s="264"/>
      <c r="BJ80" s="264"/>
      <c r="BK80" s="264"/>
      <c r="BL80" s="264"/>
      <c r="BM80" s="264"/>
      <c r="BN80" s="264"/>
      <c r="BO80" s="264"/>
      <c r="BP80" s="264"/>
      <c r="BQ80" s="264"/>
      <c r="BR80" s="264"/>
      <c r="BS80" s="264"/>
      <c r="BT80" s="264"/>
      <c r="BU80" s="264"/>
      <c r="BV80" s="264"/>
      <c r="BW80" s="264"/>
      <c r="BX80" s="264"/>
      <c r="BY80" s="264"/>
      <c r="BZ80" s="264"/>
      <c r="CA80" s="264"/>
      <c r="CB80" s="264"/>
      <c r="CC80" s="264"/>
      <c r="CD80" s="264"/>
      <c r="CE80" s="264"/>
      <c r="CF80" s="264"/>
      <c r="CG80" s="264"/>
      <c r="CH80" s="264"/>
      <c r="CI80" s="264"/>
      <c r="CJ80" s="264"/>
      <c r="CK80" s="264"/>
      <c r="CL80" s="264"/>
      <c r="CM80" s="264"/>
      <c r="CN80" s="264"/>
      <c r="CO80" s="264"/>
      <c r="CP80" s="264"/>
      <c r="CQ80" s="264"/>
      <c r="CR80" s="264"/>
      <c r="CS80" s="264"/>
      <c r="CT80" s="264"/>
      <c r="CU80" s="264"/>
      <c r="CV80" s="264"/>
      <c r="CW80" s="264"/>
      <c r="CX80" s="264"/>
      <c r="CY80" s="264"/>
      <c r="CZ80" s="264"/>
      <c r="DA80" s="264"/>
      <c r="DB80" s="264"/>
      <c r="DC80" s="264"/>
      <c r="DD80" s="264"/>
      <c r="DE80" s="264"/>
      <c r="DF80" s="264"/>
      <c r="DG80" s="264"/>
      <c r="DH80" s="264"/>
      <c r="DI80" s="264"/>
      <c r="DJ80" s="264"/>
      <c r="DK80" s="264"/>
      <c r="DL80" s="264"/>
      <c r="DM80" s="264"/>
      <c r="DN80" s="264"/>
      <c r="DO80" s="264"/>
      <c r="DP80" s="264"/>
      <c r="DQ80" s="264"/>
      <c r="DR80" s="264"/>
      <c r="DS80" s="264"/>
      <c r="DT80" s="264"/>
      <c r="DU80" s="264"/>
      <c r="DV80" s="264"/>
      <c r="DW80" s="264"/>
      <c r="DX80" s="264"/>
      <c r="DY80" s="264"/>
      <c r="DZ80" s="264"/>
      <c r="EA80" s="264"/>
      <c r="EB80" s="264"/>
      <c r="EC80" s="264"/>
      <c r="ED80" s="264"/>
      <c r="EE80" s="264"/>
      <c r="EF80" s="264"/>
      <c r="EG80" s="264"/>
      <c r="EH80" s="264"/>
      <c r="EI80" s="264"/>
      <c r="EJ80" s="264"/>
      <c r="EK80" s="264"/>
      <c r="EL80" s="264"/>
      <c r="EM80" s="264"/>
    </row>
    <row r="81" spans="1:143" s="294" customFormat="1" x14ac:dyDescent="0.15">
      <c r="A81" s="407" t="str">
        <f>'Aus Oct 2017'!K59</f>
        <v>Momentum Energy</v>
      </c>
      <c r="B81" s="409" t="str">
        <f>'Aus Oct 2017'!L59</f>
        <v>SmilePower</v>
      </c>
      <c r="C81" s="288">
        <f>91*'Aus Oct 2017'!M59/100</f>
        <v>130.37570000000002</v>
      </c>
      <c r="D81" s="295">
        <f>IF($C$65*$C$66&gt;='Aus Oct 2017'!P59,('Aus Oct 2017'!P59*'Aus Oct 2017'!N59/100),(($C$65*$C$66)*'Aus Oct 2017'!N59/100))</f>
        <v>442.56</v>
      </c>
      <c r="E81" s="288">
        <v>0</v>
      </c>
      <c r="F81" s="288">
        <v>0</v>
      </c>
      <c r="G81" s="288">
        <f>IF(($C$65*$C$66&lt;'Aus Oct 2017'!P59),(0),(($C$65*$C$66)-'Aus Oct 2017'!P59))*'Aus Oct 2017'!Q59/100</f>
        <v>815.35</v>
      </c>
      <c r="H81" s="288">
        <f>($C$65*$C$67)*'Aus Oct 2017'!W59/100</f>
        <v>252.14999999999998</v>
      </c>
      <c r="I81" s="290">
        <f t="shared" si="17"/>
        <v>1640.4357</v>
      </c>
      <c r="J81" s="291">
        <f t="shared" si="18"/>
        <v>6561.7428</v>
      </c>
      <c r="K81" s="287">
        <f>'Aus Oct 2017'!AY59</f>
        <v>0</v>
      </c>
      <c r="L81" s="287">
        <f>'Aus Oct 2017'!AZ59</f>
        <v>0</v>
      </c>
      <c r="M81" s="287">
        <f>'Aus Oct 2017'!BA59</f>
        <v>0</v>
      </c>
      <c r="N81" s="287">
        <f>'Aus Oct 2017'!BB59</f>
        <v>0</v>
      </c>
      <c r="O81" s="291">
        <f t="shared" si="22"/>
        <v>6561.7428</v>
      </c>
      <c r="P81" s="291">
        <f>O81</f>
        <v>6561.7428</v>
      </c>
      <c r="Q81" s="291">
        <f t="shared" si="20"/>
        <v>7217.9170800000002</v>
      </c>
      <c r="R81" s="291">
        <f t="shared" si="20"/>
        <v>7217.9170800000002</v>
      </c>
      <c r="S81" s="292">
        <f>'Aus Oct 2017'!BI59</f>
        <v>12</v>
      </c>
      <c r="T81" s="293" t="str">
        <f>'Aus Oct 2017'!BJ59</f>
        <v>n</v>
      </c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  <c r="BD81" s="264"/>
      <c r="BE81" s="264"/>
      <c r="BF81" s="264"/>
      <c r="BG81" s="264"/>
      <c r="BH81" s="264"/>
      <c r="BI81" s="264"/>
      <c r="BJ81" s="264"/>
      <c r="BK81" s="264"/>
      <c r="BL81" s="264"/>
    </row>
    <row r="82" spans="1:143" s="285" customFormat="1" x14ac:dyDescent="0.15">
      <c r="A82" s="407" t="str">
        <f>'Aus Oct 2017'!K60</f>
        <v>Next Business Energy</v>
      </c>
      <c r="B82" s="409" t="str">
        <f>'Aus Oct 2017'!L60</f>
        <v>Market offer</v>
      </c>
      <c r="C82" s="288">
        <f>91*'Aus Oct 2017'!M60/100</f>
        <v>133.77000000000001</v>
      </c>
      <c r="D82" s="295">
        <f>IF($C$65*$C$66&gt;='Aus Oct 2017'!P60,('Aus Oct 2017'!P60*'Aus Oct 2017'!N60/100),(($C$65*$C$66)*'Aus Oct 2017'!N60/100))</f>
        <v>892.5</v>
      </c>
      <c r="E82" s="288">
        <v>0</v>
      </c>
      <c r="F82" s="288">
        <v>0</v>
      </c>
      <c r="G82" s="288">
        <f>IF(($C$65*$C$66&lt;'Aus Oct 2017'!P60),(0),(($C$65*$C$66)-'Aus Oct 2017'!P60))*'Aus Oct 2017'!Q60/100</f>
        <v>336</v>
      </c>
      <c r="H82" s="288">
        <f>($C$65*$C$67)*'Aus Oct 2017'!W60/100</f>
        <v>259.5</v>
      </c>
      <c r="I82" s="290">
        <f t="shared" si="17"/>
        <v>1621.77</v>
      </c>
      <c r="J82" s="291">
        <f t="shared" si="18"/>
        <v>6487.08</v>
      </c>
      <c r="K82" s="287">
        <f>'Aus Oct 2017'!AY60</f>
        <v>0</v>
      </c>
      <c r="L82" s="287">
        <f>'Aus Oct 2017'!AZ60</f>
        <v>0</v>
      </c>
      <c r="M82" s="287">
        <f>'Aus Oct 2017'!BA60</f>
        <v>12</v>
      </c>
      <c r="N82" s="287">
        <f>'Aus Oct 2017'!BB60</f>
        <v>0</v>
      </c>
      <c r="O82" s="291">
        <f t="shared" si="22"/>
        <v>6487.08</v>
      </c>
      <c r="P82" s="291">
        <f>O82-(O82*M82/100)</f>
        <v>5708.6304</v>
      </c>
      <c r="Q82" s="291">
        <f t="shared" si="20"/>
        <v>7135.7880000000005</v>
      </c>
      <c r="R82" s="291">
        <f t="shared" si="20"/>
        <v>6279.4934400000002</v>
      </c>
      <c r="S82" s="292">
        <f>'Aus Oct 2017'!BI60</f>
        <v>24</v>
      </c>
      <c r="T82" s="293" t="str">
        <f>'Aus Oct 2017'!BJ60</f>
        <v>n</v>
      </c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  <c r="BD82" s="264"/>
      <c r="BE82" s="264"/>
      <c r="BF82" s="264"/>
      <c r="BG82" s="264"/>
      <c r="BH82" s="264"/>
      <c r="BI82" s="264"/>
      <c r="BJ82" s="264"/>
      <c r="BK82" s="264"/>
      <c r="BL82" s="264"/>
      <c r="BM82" s="264"/>
      <c r="BN82" s="264"/>
      <c r="BO82" s="264"/>
      <c r="BP82" s="264"/>
      <c r="BQ82" s="264"/>
      <c r="BR82" s="264"/>
      <c r="BS82" s="264"/>
      <c r="BT82" s="264"/>
      <c r="BU82" s="264"/>
      <c r="BV82" s="264"/>
      <c r="BW82" s="264"/>
      <c r="BX82" s="264"/>
      <c r="BY82" s="264"/>
      <c r="BZ82" s="264"/>
      <c r="CA82" s="264"/>
      <c r="CB82" s="264"/>
      <c r="CC82" s="264"/>
      <c r="CD82" s="264"/>
      <c r="CE82" s="264"/>
      <c r="CF82" s="264"/>
      <c r="CG82" s="264"/>
      <c r="CH82" s="264"/>
      <c r="CI82" s="264"/>
      <c r="CJ82" s="264"/>
      <c r="CK82" s="264"/>
      <c r="CL82" s="264"/>
      <c r="CM82" s="264"/>
      <c r="CN82" s="264"/>
      <c r="CO82" s="264"/>
      <c r="CP82" s="264"/>
      <c r="CQ82" s="264"/>
      <c r="CR82" s="264"/>
      <c r="CS82" s="264"/>
      <c r="CT82" s="264"/>
      <c r="CU82" s="264"/>
      <c r="CV82" s="264"/>
      <c r="CW82" s="264"/>
      <c r="CX82" s="264"/>
      <c r="CY82" s="264"/>
      <c r="CZ82" s="264"/>
      <c r="DA82" s="264"/>
      <c r="DB82" s="264"/>
      <c r="DC82" s="264"/>
      <c r="DD82" s="264"/>
      <c r="DE82" s="264"/>
      <c r="DF82" s="264"/>
      <c r="DG82" s="264"/>
      <c r="DH82" s="264"/>
      <c r="DI82" s="264"/>
      <c r="DJ82" s="264"/>
      <c r="DK82" s="264"/>
      <c r="DL82" s="264"/>
      <c r="DM82" s="264"/>
      <c r="DN82" s="264"/>
      <c r="DO82" s="264"/>
      <c r="DP82" s="264"/>
      <c r="DQ82" s="264"/>
      <c r="DR82" s="264"/>
      <c r="DS82" s="264"/>
      <c r="DT82" s="264"/>
      <c r="DU82" s="264"/>
      <c r="DV82" s="264"/>
      <c r="DW82" s="264"/>
      <c r="DX82" s="264"/>
      <c r="DY82" s="264"/>
      <c r="DZ82" s="264"/>
      <c r="EA82" s="264"/>
      <c r="EB82" s="264"/>
      <c r="EC82" s="264"/>
      <c r="ED82" s="264"/>
      <c r="EE82" s="264"/>
      <c r="EF82" s="264"/>
      <c r="EG82" s="264"/>
      <c r="EH82" s="264"/>
      <c r="EI82" s="264"/>
      <c r="EJ82" s="264"/>
      <c r="EK82" s="264"/>
      <c r="EL82" s="264"/>
      <c r="EM82" s="264"/>
    </row>
    <row r="83" spans="1:143" s="294" customFormat="1" x14ac:dyDescent="0.15">
      <c r="A83" s="407" t="str">
        <f>'Aus Oct 2017'!K61</f>
        <v>Online Power &amp; Gas</v>
      </c>
      <c r="B83" s="409" t="str">
        <f>'Aus Oct 2017'!L61</f>
        <v>Flexi Saver</v>
      </c>
      <c r="C83" s="288">
        <f>91*'Aus Oct 2017'!M61/100</f>
        <v>209.68219999999997</v>
      </c>
      <c r="D83" s="295">
        <f>IF($C$65*$C$66&gt;='Aus Oct 2017'!P61,('Aus Oct 2017'!P61*'Aus Oct 2017'!N61/100),(($C$65*$C$66)*'Aus Oct 2017'!N61/100))</f>
        <v>58.07</v>
      </c>
      <c r="E83" s="288">
        <v>0</v>
      </c>
      <c r="F83" s="288">
        <v>0</v>
      </c>
      <c r="G83" s="288">
        <f>IF(($C$65*$C$66&lt;'Aus Oct 2017'!P61),(0),(($C$65*$C$66)-'Aus Oct 2017'!P61))*'Aus Oct 2017'!Q61/100</f>
        <v>2193.6799999999998</v>
      </c>
      <c r="H83" s="288">
        <f>($C$65*$C$67)*'Aus Oct 2017'!W61/100</f>
        <v>486.3</v>
      </c>
      <c r="I83" s="290">
        <f t="shared" si="17"/>
        <v>2947.7321999999999</v>
      </c>
      <c r="J83" s="291">
        <f t="shared" si="18"/>
        <v>11790.9288</v>
      </c>
      <c r="K83" s="287">
        <f>'Aus Oct 2017'!AY61</f>
        <v>0</v>
      </c>
      <c r="L83" s="287">
        <f>'Aus Oct 2017'!AZ61</f>
        <v>0</v>
      </c>
      <c r="M83" s="287">
        <f>'Aus Oct 2017'!BA61</f>
        <v>0</v>
      </c>
      <c r="N83" s="287">
        <f>'Aus Oct 2017'!BB61</f>
        <v>28</v>
      </c>
      <c r="O83" s="291">
        <f t="shared" si="22"/>
        <v>11790.9288</v>
      </c>
      <c r="P83" s="291">
        <f>O83-((I83-C83)*N83/100)*4</f>
        <v>8724.3127999999997</v>
      </c>
      <c r="Q83" s="291">
        <f t="shared" si="20"/>
        <v>12970.02168</v>
      </c>
      <c r="R83" s="291">
        <f t="shared" si="20"/>
        <v>9596.7440800000004</v>
      </c>
      <c r="S83" s="292">
        <f>'Aus Oct 2017'!BI61</f>
        <v>0</v>
      </c>
      <c r="T83" s="293" t="str">
        <f>'Aus Oct 2017'!BJ61</f>
        <v>n</v>
      </c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  <c r="BD83" s="264"/>
      <c r="BE83" s="264"/>
      <c r="BF83" s="264"/>
      <c r="BG83" s="264"/>
      <c r="BH83" s="264"/>
      <c r="BI83" s="264"/>
      <c r="BJ83" s="264"/>
      <c r="BK83" s="264"/>
      <c r="BL83" s="264"/>
    </row>
    <row r="84" spans="1:143" s="285" customFormat="1" x14ac:dyDescent="0.15">
      <c r="A84" s="407" t="str">
        <f>'Aus Oct 2017'!K62</f>
        <v>Origin Energy</v>
      </c>
      <c r="B84" s="409" t="str">
        <f>'Aus Oct 2017'!L62</f>
        <v>Business Saver</v>
      </c>
      <c r="C84" s="288">
        <f>91*'Aus Oct 2017'!M62/100</f>
        <v>119.3192</v>
      </c>
      <c r="D84" s="295">
        <f>($C$65*$C$66)*'Aus Oct 2017'!N62/100</f>
        <v>1326.5</v>
      </c>
      <c r="E84" s="288">
        <v>0</v>
      </c>
      <c r="F84" s="288">
        <v>0</v>
      </c>
      <c r="G84" s="288">
        <v>0</v>
      </c>
      <c r="H84" s="288">
        <f>($C$65*$C$67)*'Aus Oct 2017'!W62/100</f>
        <v>308.55</v>
      </c>
      <c r="I84" s="290">
        <f t="shared" si="17"/>
        <v>1754.3691999999999</v>
      </c>
      <c r="J84" s="291">
        <f t="shared" si="18"/>
        <v>7017.4767999999995</v>
      </c>
      <c r="K84" s="287">
        <f>'Aus Oct 2017'!AY62</f>
        <v>0</v>
      </c>
      <c r="L84" s="287">
        <f>'Aus Oct 2017'!AZ62</f>
        <v>30</v>
      </c>
      <c r="M84" s="287">
        <f>'Aus Oct 2017'!BA62</f>
        <v>0</v>
      </c>
      <c r="N84" s="287">
        <f>'Aus Oct 2017'!BB62</f>
        <v>0</v>
      </c>
      <c r="O84" s="291">
        <f>J84-((I84-C84)*L84/100)*4</f>
        <v>5055.4167999999991</v>
      </c>
      <c r="P84" s="291">
        <f>O84</f>
        <v>5055.4167999999991</v>
      </c>
      <c r="Q84" s="291">
        <f t="shared" si="20"/>
        <v>5560.9584799999993</v>
      </c>
      <c r="R84" s="291">
        <f t="shared" si="20"/>
        <v>5560.9584799999993</v>
      </c>
      <c r="S84" s="292">
        <f>'Aus Oct 2017'!BI62</f>
        <v>12</v>
      </c>
      <c r="T84" s="293" t="str">
        <f>'Aus Oct 2017'!BJ62</f>
        <v>y</v>
      </c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  <c r="BD84" s="264"/>
      <c r="BE84" s="264"/>
      <c r="BF84" s="264"/>
      <c r="BG84" s="264"/>
      <c r="BH84" s="264"/>
      <c r="BI84" s="264"/>
      <c r="BJ84" s="264"/>
      <c r="BK84" s="264"/>
      <c r="BL84" s="264"/>
      <c r="BM84" s="264"/>
      <c r="BN84" s="264"/>
      <c r="BO84" s="264"/>
      <c r="BP84" s="264"/>
      <c r="BQ84" s="264"/>
      <c r="BR84" s="264"/>
      <c r="BS84" s="264"/>
      <c r="BT84" s="264"/>
      <c r="BU84" s="264"/>
      <c r="BV84" s="264"/>
      <c r="BW84" s="264"/>
      <c r="BX84" s="264"/>
      <c r="BY84" s="264"/>
      <c r="BZ84" s="264"/>
      <c r="CA84" s="264"/>
      <c r="CB84" s="264"/>
      <c r="CC84" s="264"/>
      <c r="CD84" s="264"/>
      <c r="CE84" s="264"/>
      <c r="CF84" s="264"/>
      <c r="CG84" s="264"/>
      <c r="CH84" s="264"/>
      <c r="CI84" s="264"/>
      <c r="CJ84" s="264"/>
      <c r="CK84" s="264"/>
      <c r="CL84" s="264"/>
      <c r="CM84" s="264"/>
      <c r="CN84" s="264"/>
      <c r="CO84" s="264"/>
      <c r="CP84" s="264"/>
      <c r="CQ84" s="264"/>
      <c r="CR84" s="264"/>
      <c r="CS84" s="264"/>
      <c r="CT84" s="264"/>
      <c r="CU84" s="264"/>
      <c r="CV84" s="264"/>
      <c r="CW84" s="264"/>
      <c r="CX84" s="264"/>
      <c r="CY84" s="264"/>
      <c r="CZ84" s="264"/>
      <c r="DA84" s="264"/>
      <c r="DB84" s="264"/>
      <c r="DC84" s="264"/>
      <c r="DD84" s="264"/>
      <c r="DE84" s="264"/>
      <c r="DF84" s="264"/>
      <c r="DG84" s="264"/>
      <c r="DH84" s="264"/>
      <c r="DI84" s="264"/>
      <c r="DJ84" s="264"/>
      <c r="DK84" s="264"/>
      <c r="DL84" s="264"/>
      <c r="DM84" s="264"/>
      <c r="DN84" s="264"/>
      <c r="DO84" s="264"/>
      <c r="DP84" s="264"/>
      <c r="DQ84" s="264"/>
      <c r="DR84" s="264"/>
      <c r="DS84" s="264"/>
      <c r="DT84" s="264"/>
      <c r="DU84" s="264"/>
      <c r="DV84" s="264"/>
      <c r="DW84" s="264"/>
      <c r="DX84" s="264"/>
      <c r="DY84" s="264"/>
      <c r="DZ84" s="264"/>
      <c r="EA84" s="264"/>
      <c r="EB84" s="264"/>
      <c r="EC84" s="264"/>
      <c r="ED84" s="264"/>
      <c r="EE84" s="264"/>
      <c r="EF84" s="264"/>
      <c r="EG84" s="264"/>
      <c r="EH84" s="264"/>
      <c r="EI84" s="264"/>
      <c r="EJ84" s="264"/>
      <c r="EK84" s="264"/>
      <c r="EL84" s="264"/>
      <c r="EM84" s="264"/>
    </row>
    <row r="85" spans="1:143" s="294" customFormat="1" x14ac:dyDescent="0.15">
      <c r="A85" s="407" t="str">
        <f>'Aus Oct 2017'!K63</f>
        <v>1st Energy</v>
      </c>
      <c r="B85" s="409" t="str">
        <f>'Aus Oct 2017'!L63</f>
        <v>1st Saver</v>
      </c>
      <c r="C85" s="288">
        <f>91*'Aus Oct 2017'!M63/100</f>
        <v>181.54499999999999</v>
      </c>
      <c r="D85" s="295">
        <f>IF($C$65*$C$66&gt;='Aus Oct 2017'!P63,('Aus Oct 2017'!P63*'Aus Oct 2017'!N63/100),(($C$65*$C$66)*'Aus Oct 2017'!N63/100))</f>
        <v>39.69</v>
      </c>
      <c r="E85" s="288">
        <v>0</v>
      </c>
      <c r="F85" s="288">
        <v>0</v>
      </c>
      <c r="G85" s="288">
        <f>IF(($C$65*$C$66&lt;'Aus Oct 2017'!P63),(0),(($C$65*$C$66)-'Aus Oct 2017'!P63))*'Aus Oct 2017'!Q63/100</f>
        <v>1499.4</v>
      </c>
      <c r="H85" s="288">
        <f>($C$65*$C$67)*'Aus Oct 2017'!W63/100</f>
        <v>332.4</v>
      </c>
      <c r="I85" s="290">
        <f t="shared" si="17"/>
        <v>2053.0349999999999</v>
      </c>
      <c r="J85" s="291">
        <f t="shared" si="18"/>
        <v>8212.14</v>
      </c>
      <c r="K85" s="287">
        <f>'Aus Oct 2017'!AY63</f>
        <v>0</v>
      </c>
      <c r="L85" s="287">
        <f>'Aus Oct 2017'!AZ63</f>
        <v>0</v>
      </c>
      <c r="M85" s="287">
        <f>'Aus Oct 2017'!BA63</f>
        <v>0</v>
      </c>
      <c r="N85" s="287">
        <f>'Aus Oct 2017'!BB63</f>
        <v>30</v>
      </c>
      <c r="O85" s="291">
        <f t="shared" ref="O85:O86" si="23">J85</f>
        <v>8212.14</v>
      </c>
      <c r="P85" s="291">
        <f>O85-((I85-C85)*N85/100)*4</f>
        <v>5966.351999999999</v>
      </c>
      <c r="Q85" s="291">
        <f t="shared" si="20"/>
        <v>9033.3539999999994</v>
      </c>
      <c r="R85" s="291">
        <f t="shared" si="20"/>
        <v>6562.9871999999996</v>
      </c>
      <c r="S85" s="292">
        <f>'Aus Oct 2017'!BI63</f>
        <v>0</v>
      </c>
      <c r="T85" s="293" t="str">
        <f>'Aus Oct 2017'!BJ63</f>
        <v>n</v>
      </c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  <c r="BD85" s="264"/>
      <c r="BE85" s="264"/>
      <c r="BF85" s="264"/>
      <c r="BG85" s="264"/>
      <c r="BH85" s="264"/>
      <c r="BI85" s="264"/>
      <c r="BJ85" s="264"/>
      <c r="BK85" s="264"/>
      <c r="BL85" s="264"/>
    </row>
    <row r="86" spans="1:143" s="285" customFormat="1" x14ac:dyDescent="0.15">
      <c r="A86" s="407" t="str">
        <f>'Aus Oct 2017'!K64</f>
        <v>People Energy</v>
      </c>
      <c r="B86" s="409" t="str">
        <f>'Aus Oct 2017'!L64</f>
        <v>Total saver</v>
      </c>
      <c r="C86" s="288">
        <f>91*'Aus Oct 2017'!M64/100</f>
        <v>179.57939999999999</v>
      </c>
      <c r="D86" s="295">
        <f>($C$65*$C$66)*'Aus Oct 2017'!N64/100</f>
        <v>1739.15</v>
      </c>
      <c r="E86" s="288">
        <v>0</v>
      </c>
      <c r="F86" s="288">
        <v>0</v>
      </c>
      <c r="G86" s="288">
        <v>0</v>
      </c>
      <c r="H86" s="288">
        <f>($C$65*$C$67)*'Aus Oct 2017'!W64/100</f>
        <v>444.75</v>
      </c>
      <c r="I86" s="290">
        <f t="shared" si="17"/>
        <v>2363.4794000000002</v>
      </c>
      <c r="J86" s="291">
        <f t="shared" si="18"/>
        <v>9453.9176000000007</v>
      </c>
      <c r="K86" s="287">
        <f>'Aus Oct 2017'!AY64</f>
        <v>0</v>
      </c>
      <c r="L86" s="287">
        <f>'Aus Oct 2017'!AZ64</f>
        <v>0</v>
      </c>
      <c r="M86" s="287">
        <f>'Aus Oct 2017'!BA64</f>
        <v>30</v>
      </c>
      <c r="N86" s="287">
        <f>'Aus Oct 2017'!BB64</f>
        <v>0</v>
      </c>
      <c r="O86" s="291">
        <f t="shared" si="23"/>
        <v>9453.9176000000007</v>
      </c>
      <c r="P86" s="291">
        <f>O86-(O86*M86/100)</f>
        <v>6617.7423200000003</v>
      </c>
      <c r="Q86" s="291">
        <f t="shared" si="20"/>
        <v>10399.309360000001</v>
      </c>
      <c r="R86" s="291">
        <f t="shared" si="20"/>
        <v>7279.516552000001</v>
      </c>
      <c r="S86" s="292">
        <f>'Aus Oct 2017'!BI64</f>
        <v>0</v>
      </c>
      <c r="T86" s="293" t="str">
        <f>'Aus Oct 2017'!BJ64</f>
        <v>n</v>
      </c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  <c r="BD86" s="264"/>
      <c r="BE86" s="264"/>
      <c r="BF86" s="264"/>
      <c r="BG86" s="264"/>
      <c r="BH86" s="264"/>
      <c r="BI86" s="264"/>
      <c r="BJ86" s="264"/>
      <c r="BK86" s="264"/>
      <c r="BL86" s="264"/>
      <c r="BM86" s="264"/>
      <c r="BN86" s="264"/>
      <c r="BO86" s="264"/>
      <c r="BP86" s="264"/>
      <c r="BQ86" s="264"/>
      <c r="BR86" s="264"/>
      <c r="BS86" s="264"/>
      <c r="BT86" s="264"/>
      <c r="BU86" s="264"/>
      <c r="BV86" s="264"/>
      <c r="BW86" s="264"/>
      <c r="BX86" s="264"/>
      <c r="BY86" s="264"/>
      <c r="BZ86" s="264"/>
      <c r="CA86" s="264"/>
      <c r="CB86" s="264"/>
      <c r="CC86" s="264"/>
      <c r="CD86" s="264"/>
      <c r="CE86" s="264"/>
      <c r="CF86" s="264"/>
      <c r="CG86" s="264"/>
      <c r="CH86" s="264"/>
      <c r="CI86" s="264"/>
      <c r="CJ86" s="264"/>
      <c r="CK86" s="264"/>
      <c r="CL86" s="264"/>
      <c r="CM86" s="264"/>
      <c r="CN86" s="264"/>
      <c r="CO86" s="264"/>
      <c r="CP86" s="264"/>
      <c r="CQ86" s="264"/>
      <c r="CR86" s="264"/>
      <c r="CS86" s="264"/>
      <c r="CT86" s="264"/>
      <c r="CU86" s="264"/>
      <c r="CV86" s="264"/>
      <c r="CW86" s="264"/>
      <c r="CX86" s="264"/>
      <c r="CY86" s="264"/>
      <c r="CZ86" s="264"/>
      <c r="DA86" s="264"/>
      <c r="DB86" s="264"/>
      <c r="DC86" s="264"/>
      <c r="DD86" s="264"/>
      <c r="DE86" s="264"/>
      <c r="DF86" s="264"/>
      <c r="DG86" s="264"/>
      <c r="DH86" s="264"/>
      <c r="DI86" s="264"/>
      <c r="DJ86" s="264"/>
      <c r="DK86" s="264"/>
      <c r="DL86" s="264"/>
      <c r="DM86" s="264"/>
      <c r="DN86" s="264"/>
      <c r="DO86" s="264"/>
      <c r="DP86" s="264"/>
      <c r="DQ86" s="264"/>
      <c r="DR86" s="264"/>
      <c r="DS86" s="264"/>
      <c r="DT86" s="264"/>
      <c r="DU86" s="264"/>
      <c r="DV86" s="264"/>
      <c r="DW86" s="264"/>
      <c r="DX86" s="264"/>
      <c r="DY86" s="264"/>
      <c r="DZ86" s="264"/>
      <c r="EA86" s="264"/>
      <c r="EB86" s="264"/>
      <c r="EC86" s="264"/>
      <c r="ED86" s="264"/>
      <c r="EE86" s="264"/>
      <c r="EF86" s="264"/>
      <c r="EG86" s="264"/>
      <c r="EH86" s="264"/>
      <c r="EI86" s="264"/>
      <c r="EJ86" s="264"/>
      <c r="EK86" s="264"/>
      <c r="EL86" s="264"/>
      <c r="EM86" s="264"/>
    </row>
    <row r="87" spans="1:143" s="294" customFormat="1" x14ac:dyDescent="0.15">
      <c r="A87" s="407" t="str">
        <f>'Aus Oct 2017'!K65</f>
        <v>Powerdirect</v>
      </c>
      <c r="B87" s="409" t="str">
        <f>'Aus Oct 2017'!L65</f>
        <v>Discount included</v>
      </c>
      <c r="C87" s="288">
        <f>91*'Aus Oct 2017'!M65/100</f>
        <v>149.0762</v>
      </c>
      <c r="D87" s="295">
        <f>($C$65*$C$66)*'Aus Oct 2017'!N65/100</f>
        <v>1404.2</v>
      </c>
      <c r="E87" s="288">
        <v>0</v>
      </c>
      <c r="F87" s="288">
        <v>0</v>
      </c>
      <c r="G87" s="288">
        <v>0</v>
      </c>
      <c r="H87" s="288">
        <f>($C$65*$C$67)*'Aus Oct 2017'!W65/100</f>
        <v>311.85000000000002</v>
      </c>
      <c r="I87" s="290">
        <f t="shared" si="17"/>
        <v>1865.1262000000002</v>
      </c>
      <c r="J87" s="291">
        <f t="shared" si="18"/>
        <v>7460.5048000000006</v>
      </c>
      <c r="K87" s="287">
        <f>'Aus Oct 2017'!AY65</f>
        <v>0</v>
      </c>
      <c r="L87" s="287">
        <f>'Aus Oct 2017'!AZ65</f>
        <v>38</v>
      </c>
      <c r="M87" s="287">
        <f>'Aus Oct 2017'!BA65</f>
        <v>0</v>
      </c>
      <c r="N87" s="287">
        <f>'Aus Oct 2017'!BB65</f>
        <v>0</v>
      </c>
      <c r="O87" s="291">
        <f>J87-((I87-C87)*L87/100)*4</f>
        <v>4852.1088</v>
      </c>
      <c r="P87" s="291">
        <f>O87</f>
        <v>4852.1088</v>
      </c>
      <c r="Q87" s="291">
        <f t="shared" si="20"/>
        <v>5337.3196800000005</v>
      </c>
      <c r="R87" s="291">
        <f t="shared" si="20"/>
        <v>5337.3196800000005</v>
      </c>
      <c r="S87" s="292">
        <f>'Aus Oct 2017'!BI65</f>
        <v>0</v>
      </c>
      <c r="T87" s="293" t="str">
        <f>'Aus Oct 2017'!BJ65</f>
        <v>n</v>
      </c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  <c r="BD87" s="264"/>
      <c r="BE87" s="264"/>
      <c r="BF87" s="264"/>
      <c r="BG87" s="264"/>
      <c r="BH87" s="264"/>
      <c r="BI87" s="264"/>
      <c r="BJ87" s="264"/>
      <c r="BK87" s="264"/>
      <c r="BL87" s="264"/>
    </row>
    <row r="88" spans="1:143" s="285" customFormat="1" x14ac:dyDescent="0.15">
      <c r="A88" s="407" t="str">
        <f>'Aus Oct 2017'!K66</f>
        <v>Powershop</v>
      </c>
      <c r="B88" s="409" t="str">
        <f>'Aus Oct 2017'!L66</f>
        <v>Standard Saver</v>
      </c>
      <c r="C88" s="288">
        <f>91*'Aus Oct 2017'!M66/100</f>
        <v>145.50899999999999</v>
      </c>
      <c r="D88" s="295">
        <f>($C$65*$C$66)*'Aus Oct 2017'!N66/100</f>
        <v>1288.3500000000001</v>
      </c>
      <c r="E88" s="288">
        <v>0</v>
      </c>
      <c r="F88" s="288">
        <v>0</v>
      </c>
      <c r="G88" s="288">
        <v>0</v>
      </c>
      <c r="H88" s="288">
        <f>($C$65*$C$67)*'Aus Oct 2017'!W66/100</f>
        <v>284.84999999999997</v>
      </c>
      <c r="I88" s="290">
        <f t="shared" si="17"/>
        <v>1718.7090000000001</v>
      </c>
      <c r="J88" s="291">
        <f t="shared" si="18"/>
        <v>6874.8360000000002</v>
      </c>
      <c r="K88" s="287">
        <f>'Aus Oct 2017'!AY66</f>
        <v>0</v>
      </c>
      <c r="L88" s="287">
        <f>'Aus Oct 2017'!AZ66</f>
        <v>0</v>
      </c>
      <c r="M88" s="287">
        <f>'Aus Oct 2017'!BA66</f>
        <v>16</v>
      </c>
      <c r="N88" s="287">
        <f>'Aus Oct 2017'!BB66</f>
        <v>0</v>
      </c>
      <c r="O88" s="291">
        <f t="shared" ref="O88:O90" si="24">J88</f>
        <v>6874.8360000000002</v>
      </c>
      <c r="P88" s="291">
        <f>O88-(O88*M88/100)</f>
        <v>5774.8622400000004</v>
      </c>
      <c r="Q88" s="291">
        <f t="shared" si="20"/>
        <v>7562.3196000000007</v>
      </c>
      <c r="R88" s="291">
        <f t="shared" si="20"/>
        <v>6352.3484640000006</v>
      </c>
      <c r="S88" s="292">
        <f>'Aus Oct 2017'!BI66</f>
        <v>0</v>
      </c>
      <c r="T88" s="293" t="str">
        <f>'Aus Oct 2017'!BJ66</f>
        <v>n</v>
      </c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  <c r="BD88" s="264"/>
      <c r="BE88" s="264"/>
      <c r="BF88" s="264"/>
      <c r="BG88" s="264"/>
      <c r="BH88" s="264"/>
      <c r="BI88" s="264"/>
      <c r="BJ88" s="264"/>
      <c r="BK88" s="264"/>
      <c r="BL88" s="264"/>
      <c r="BM88" s="264"/>
      <c r="BN88" s="264"/>
      <c r="BO88" s="264"/>
      <c r="BP88" s="264"/>
      <c r="BQ88" s="264"/>
      <c r="BR88" s="264"/>
      <c r="BS88" s="264"/>
      <c r="BT88" s="264"/>
      <c r="BU88" s="264"/>
      <c r="BV88" s="264"/>
      <c r="BW88" s="264"/>
      <c r="BX88" s="264"/>
      <c r="BY88" s="264"/>
      <c r="BZ88" s="264"/>
      <c r="CA88" s="264"/>
      <c r="CB88" s="264"/>
      <c r="CC88" s="264"/>
      <c r="CD88" s="264"/>
      <c r="CE88" s="264"/>
      <c r="CF88" s="264"/>
      <c r="CG88" s="264"/>
      <c r="CH88" s="264"/>
      <c r="CI88" s="264"/>
      <c r="CJ88" s="264"/>
      <c r="CK88" s="264"/>
      <c r="CL88" s="264"/>
      <c r="CM88" s="264"/>
      <c r="CN88" s="264"/>
      <c r="CO88" s="264"/>
      <c r="CP88" s="264"/>
      <c r="CQ88" s="264"/>
      <c r="CR88" s="264"/>
      <c r="CS88" s="264"/>
      <c r="CT88" s="264"/>
      <c r="CU88" s="264"/>
      <c r="CV88" s="264"/>
      <c r="CW88" s="264"/>
      <c r="CX88" s="264"/>
      <c r="CY88" s="264"/>
      <c r="CZ88" s="264"/>
      <c r="DA88" s="264"/>
      <c r="DB88" s="264"/>
      <c r="DC88" s="264"/>
      <c r="DD88" s="264"/>
      <c r="DE88" s="264"/>
      <c r="DF88" s="264"/>
      <c r="DG88" s="264"/>
      <c r="DH88" s="264"/>
      <c r="DI88" s="264"/>
      <c r="DJ88" s="264"/>
      <c r="DK88" s="264"/>
      <c r="DL88" s="264"/>
      <c r="DM88" s="264"/>
      <c r="DN88" s="264"/>
      <c r="DO88" s="264"/>
      <c r="DP88" s="264"/>
      <c r="DQ88" s="264"/>
      <c r="DR88" s="264"/>
      <c r="DS88" s="264"/>
      <c r="DT88" s="264"/>
      <c r="DU88" s="264"/>
      <c r="DV88" s="264"/>
      <c r="DW88" s="264"/>
      <c r="DX88" s="264"/>
      <c r="DY88" s="264"/>
      <c r="DZ88" s="264"/>
      <c r="EA88" s="264"/>
      <c r="EB88" s="264"/>
      <c r="EC88" s="264"/>
      <c r="ED88" s="264"/>
      <c r="EE88" s="264"/>
      <c r="EF88" s="264"/>
      <c r="EG88" s="264"/>
      <c r="EH88" s="264"/>
      <c r="EI88" s="264"/>
      <c r="EJ88" s="264"/>
      <c r="EK88" s="264"/>
      <c r="EL88" s="264"/>
      <c r="EM88" s="264"/>
    </row>
    <row r="89" spans="1:143" s="294" customFormat="1" x14ac:dyDescent="0.15">
      <c r="A89" s="407" t="str">
        <f>'Aus Oct 2017'!K67</f>
        <v>Q Energy</v>
      </c>
      <c r="B89" s="409" t="str">
        <f>'Aus Oct 2017'!L67</f>
        <v>Flexi Biz</v>
      </c>
      <c r="C89" s="288">
        <f>91*'Aus Oct 2017'!M67/100</f>
        <v>125.28515999999999</v>
      </c>
      <c r="D89" s="295">
        <f>($C$65*$C$66)*'Aus Oct 2017'!N67/100</f>
        <v>914.13</v>
      </c>
      <c r="E89" s="288">
        <v>0</v>
      </c>
      <c r="F89" s="288">
        <v>0</v>
      </c>
      <c r="G89" s="288">
        <v>0</v>
      </c>
      <c r="H89" s="288">
        <f>($C$65*$C$67)*'Aus Oct 2017'!W67/100</f>
        <v>195.15</v>
      </c>
      <c r="I89" s="290">
        <f t="shared" si="17"/>
        <v>1234.5651600000001</v>
      </c>
      <c r="J89" s="291">
        <f t="shared" si="18"/>
        <v>4938.2606400000004</v>
      </c>
      <c r="K89" s="287">
        <f>'Aus Oct 2017'!AY67</f>
        <v>0</v>
      </c>
      <c r="L89" s="287">
        <f>'Aus Oct 2017'!AZ67</f>
        <v>0</v>
      </c>
      <c r="M89" s="287">
        <f>'Aus Oct 2017'!BA67</f>
        <v>0</v>
      </c>
      <c r="N89" s="287">
        <f>'Aus Oct 2017'!BB67</f>
        <v>0</v>
      </c>
      <c r="O89" s="291">
        <f t="shared" si="24"/>
        <v>4938.2606400000004</v>
      </c>
      <c r="P89" s="291">
        <f>O89</f>
        <v>4938.2606400000004</v>
      </c>
      <c r="Q89" s="291">
        <f t="shared" si="20"/>
        <v>5432.0867040000012</v>
      </c>
      <c r="R89" s="291">
        <f t="shared" si="20"/>
        <v>5432.0867040000012</v>
      </c>
      <c r="S89" s="292">
        <f>'Aus Oct 2017'!BI67</f>
        <v>24</v>
      </c>
      <c r="T89" s="293" t="str">
        <f>'Aus Oct 2017'!BJ67</f>
        <v>y</v>
      </c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  <c r="BD89" s="264"/>
      <c r="BE89" s="264"/>
      <c r="BF89" s="264"/>
      <c r="BG89" s="264"/>
      <c r="BH89" s="264"/>
      <c r="BI89" s="264"/>
      <c r="BJ89" s="264"/>
      <c r="BK89" s="264"/>
      <c r="BL89" s="264"/>
    </row>
    <row r="90" spans="1:143" s="285" customFormat="1" x14ac:dyDescent="0.15">
      <c r="A90" s="407" t="str">
        <f>'Aus Oct 2017'!K68</f>
        <v>Red Energy</v>
      </c>
      <c r="B90" s="409" t="str">
        <f>'Aus Oct 2017'!L68</f>
        <v>Living Energy Saver</v>
      </c>
      <c r="C90" s="288">
        <f>91*'Aus Oct 2017'!M68/100</f>
        <v>127.4</v>
      </c>
      <c r="D90" s="295">
        <f>IF($C$65*$C$66&gt;='Aus Oct 2017'!P68,('Aus Oct 2017'!P68*'Aus Oct 2017'!N68/100),(($C$65*$C$66)*'Aus Oct 2017'!N68/100))</f>
        <v>1120</v>
      </c>
      <c r="E90" s="288">
        <v>0</v>
      </c>
      <c r="F90" s="288">
        <v>0</v>
      </c>
      <c r="G90" s="288">
        <f>IF(($C$65*$C$66&lt;'Aus Oct 2017'!P68),(0),(($C$65*$C$66)-'Aus Oct 2017'!P68))*'Aus Oct 2017'!Q68/100</f>
        <v>0</v>
      </c>
      <c r="H90" s="288">
        <f>($C$65*$C$67)*'Aus Oct 2017'!W68/100</f>
        <v>219</v>
      </c>
      <c r="I90" s="290">
        <f t="shared" si="17"/>
        <v>1466.4</v>
      </c>
      <c r="J90" s="291">
        <f t="shared" si="18"/>
        <v>5865.6</v>
      </c>
      <c r="K90" s="287">
        <f>'Aus Oct 2017'!AY68</f>
        <v>0</v>
      </c>
      <c r="L90" s="287">
        <f>'Aus Oct 2017'!AZ68</f>
        <v>0</v>
      </c>
      <c r="M90" s="287">
        <f>'Aus Oct 2017'!BA68</f>
        <v>10</v>
      </c>
      <c r="N90" s="287">
        <f>'Aus Oct 2017'!BB68</f>
        <v>0</v>
      </c>
      <c r="O90" s="291">
        <f t="shared" si="24"/>
        <v>5865.6</v>
      </c>
      <c r="P90" s="291">
        <f>O90-(O90*M90/100)</f>
        <v>5279.0400000000009</v>
      </c>
      <c r="Q90" s="291">
        <f t="shared" si="20"/>
        <v>6452.1600000000008</v>
      </c>
      <c r="R90" s="291">
        <f t="shared" si="20"/>
        <v>5806.9440000000013</v>
      </c>
      <c r="S90" s="292">
        <f>'Aus Oct 2017'!BI68</f>
        <v>0</v>
      </c>
      <c r="T90" s="293" t="str">
        <f>'Aus Oct 2017'!BJ68</f>
        <v>n</v>
      </c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  <c r="BD90" s="264"/>
      <c r="BE90" s="264"/>
      <c r="BF90" s="264"/>
      <c r="BG90" s="264"/>
      <c r="BH90" s="264"/>
      <c r="BI90" s="264"/>
      <c r="BJ90" s="264"/>
      <c r="BK90" s="264"/>
      <c r="BL90" s="264"/>
      <c r="BM90" s="264"/>
      <c r="BN90" s="264"/>
      <c r="BO90" s="264"/>
      <c r="BP90" s="264"/>
      <c r="BQ90" s="264"/>
      <c r="BR90" s="264"/>
      <c r="BS90" s="264"/>
      <c r="BT90" s="264"/>
      <c r="BU90" s="264"/>
      <c r="BV90" s="264"/>
      <c r="BW90" s="264"/>
      <c r="BX90" s="264"/>
      <c r="BY90" s="264"/>
      <c r="BZ90" s="264"/>
      <c r="CA90" s="264"/>
      <c r="CB90" s="264"/>
      <c r="CC90" s="264"/>
      <c r="CD90" s="264"/>
      <c r="CE90" s="264"/>
      <c r="CF90" s="264"/>
      <c r="CG90" s="264"/>
      <c r="CH90" s="264"/>
      <c r="CI90" s="264"/>
      <c r="CJ90" s="264"/>
      <c r="CK90" s="264"/>
      <c r="CL90" s="264"/>
      <c r="CM90" s="264"/>
      <c r="CN90" s="264"/>
      <c r="CO90" s="264"/>
      <c r="CP90" s="264"/>
      <c r="CQ90" s="264"/>
      <c r="CR90" s="264"/>
      <c r="CS90" s="264"/>
      <c r="CT90" s="264"/>
      <c r="CU90" s="264"/>
      <c r="CV90" s="264"/>
      <c r="CW90" s="264"/>
      <c r="CX90" s="264"/>
      <c r="CY90" s="264"/>
      <c r="CZ90" s="264"/>
      <c r="DA90" s="264"/>
      <c r="DB90" s="264"/>
      <c r="DC90" s="264"/>
      <c r="DD90" s="264"/>
      <c r="DE90" s="264"/>
      <c r="DF90" s="264"/>
      <c r="DG90" s="264"/>
      <c r="DH90" s="264"/>
      <c r="DI90" s="264"/>
      <c r="DJ90" s="264"/>
      <c r="DK90" s="264"/>
      <c r="DL90" s="264"/>
      <c r="DM90" s="264"/>
      <c r="DN90" s="264"/>
      <c r="DO90" s="264"/>
      <c r="DP90" s="264"/>
      <c r="DQ90" s="264"/>
      <c r="DR90" s="264"/>
      <c r="DS90" s="264"/>
      <c r="DT90" s="264"/>
      <c r="DU90" s="264"/>
      <c r="DV90" s="264"/>
      <c r="DW90" s="264"/>
      <c r="DX90" s="264"/>
      <c r="DY90" s="264"/>
      <c r="DZ90" s="264"/>
      <c r="EA90" s="264"/>
      <c r="EB90" s="264"/>
      <c r="EC90" s="264"/>
      <c r="ED90" s="264"/>
      <c r="EE90" s="264"/>
      <c r="EF90" s="264"/>
      <c r="EG90" s="264"/>
      <c r="EH90" s="264"/>
      <c r="EI90" s="264"/>
      <c r="EJ90" s="264"/>
      <c r="EK90" s="264"/>
      <c r="EL90" s="264"/>
      <c r="EM90" s="264"/>
    </row>
    <row r="91" spans="1:143" s="294" customFormat="1" x14ac:dyDescent="0.15">
      <c r="A91" s="407" t="str">
        <f>'Aus Oct 2017'!K69</f>
        <v>Simply Energy</v>
      </c>
      <c r="B91" s="409" t="str">
        <f>'Aus Oct 2017'!L69</f>
        <v>Business Save</v>
      </c>
      <c r="C91" s="288">
        <f>91*'Aus Oct 2017'!M69/100</f>
        <v>130.3484</v>
      </c>
      <c r="D91" s="295">
        <f>($C$65*$C$66)*'Aus Oct 2017'!N69/100</f>
        <v>1531.25</v>
      </c>
      <c r="E91" s="288">
        <v>0</v>
      </c>
      <c r="F91" s="288">
        <v>0</v>
      </c>
      <c r="G91" s="288">
        <v>0</v>
      </c>
      <c r="H91" s="288">
        <f>($C$65*$C$67)*'Aus Oct 2017'!W69/100</f>
        <v>394.05</v>
      </c>
      <c r="I91" s="290">
        <f t="shared" si="17"/>
        <v>2055.6484</v>
      </c>
      <c r="J91" s="291">
        <f t="shared" si="18"/>
        <v>8222.5936000000002</v>
      </c>
      <c r="K91" s="287">
        <f>'Aus Oct 2017'!AY69</f>
        <v>0</v>
      </c>
      <c r="L91" s="287">
        <f>'Aus Oct 2017'!AZ69</f>
        <v>35</v>
      </c>
      <c r="M91" s="287">
        <f>'Aus Oct 2017'!BA69</f>
        <v>0</v>
      </c>
      <c r="N91" s="287">
        <f>'Aus Oct 2017'!BB69</f>
        <v>0</v>
      </c>
      <c r="O91" s="291">
        <f>J91-((I91-C91)*L91/100)*4</f>
        <v>5527.1736000000001</v>
      </c>
      <c r="P91" s="291">
        <f>O91-((I91-C91)*N91/100)*4</f>
        <v>5527.1736000000001</v>
      </c>
      <c r="Q91" s="291">
        <f t="shared" si="20"/>
        <v>6079.8909600000006</v>
      </c>
      <c r="R91" s="291">
        <f t="shared" si="20"/>
        <v>6079.8909600000006</v>
      </c>
      <c r="S91" s="292">
        <f>'Aus Oct 2017'!BI69</f>
        <v>0</v>
      </c>
      <c r="T91" s="293" t="str">
        <f>'Aus Oct 2017'!BJ69</f>
        <v>n</v>
      </c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  <c r="BD91" s="264"/>
      <c r="BE91" s="264"/>
      <c r="BF91" s="264"/>
      <c r="BG91" s="264"/>
      <c r="BH91" s="264"/>
      <c r="BI91" s="264"/>
      <c r="BJ91" s="264"/>
      <c r="BK91" s="264"/>
      <c r="BL91" s="264"/>
    </row>
    <row r="92" spans="1:143" s="285" customFormat="1" x14ac:dyDescent="0.15">
      <c r="A92" s="407" t="str">
        <f>'Aus Oct 2017'!K70</f>
        <v>Sumo Power</v>
      </c>
      <c r="B92" s="409" t="str">
        <f>'Aus Oct 2017'!L70</f>
        <v>Business</v>
      </c>
      <c r="C92" s="288">
        <f>91*'Aus Oct 2017'!M70/100</f>
        <v>144.69</v>
      </c>
      <c r="D92" s="295">
        <f>($C$65*$C$66)*'Aus Oct 2017'!N70/100</f>
        <v>1520.4</v>
      </c>
      <c r="E92" s="288">
        <v>0</v>
      </c>
      <c r="F92" s="288">
        <v>0</v>
      </c>
      <c r="G92" s="288">
        <v>0</v>
      </c>
      <c r="H92" s="288">
        <f>($C$65*$C$67)*'Aus Oct 2017'!W70/100</f>
        <v>385.65</v>
      </c>
      <c r="I92" s="290">
        <f t="shared" si="17"/>
        <v>2050.7400000000002</v>
      </c>
      <c r="J92" s="291">
        <f t="shared" si="18"/>
        <v>8202.9600000000009</v>
      </c>
      <c r="K92" s="287">
        <f>'Aus Oct 2017'!AY70</f>
        <v>0</v>
      </c>
      <c r="L92" s="287">
        <f>'Aus Oct 2017'!AZ70</f>
        <v>20</v>
      </c>
      <c r="M92" s="287">
        <f>'Aus Oct 2017'!BA70</f>
        <v>0</v>
      </c>
      <c r="N92" s="287">
        <f>'Aus Oct 2017'!BB70</f>
        <v>17</v>
      </c>
      <c r="O92" s="291">
        <f>J92-((I92-C92)*L92/100)*4</f>
        <v>6678.1200000000008</v>
      </c>
      <c r="P92" s="291">
        <f>O92-((I92-C92)*N92/100)*4</f>
        <v>5382.0060000000012</v>
      </c>
      <c r="Q92" s="291">
        <f t="shared" si="20"/>
        <v>7345.9320000000016</v>
      </c>
      <c r="R92" s="291">
        <f t="shared" si="20"/>
        <v>5920.2066000000023</v>
      </c>
      <c r="S92" s="292">
        <f>'Aus Oct 2017'!BI70</f>
        <v>0</v>
      </c>
      <c r="T92" s="293" t="str">
        <f>'Aus Oct 2017'!BJ70</f>
        <v>n</v>
      </c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264"/>
      <c r="AV92" s="264"/>
      <c r="AW92" s="264"/>
      <c r="AX92" s="264"/>
      <c r="AY92" s="264"/>
      <c r="AZ92" s="264"/>
      <c r="BA92" s="264"/>
      <c r="BB92" s="264"/>
      <c r="BC92" s="264"/>
      <c r="BD92" s="264"/>
      <c r="BE92" s="264"/>
      <c r="BF92" s="264"/>
      <c r="BG92" s="264"/>
      <c r="BH92" s="264"/>
      <c r="BI92" s="264"/>
      <c r="BJ92" s="264"/>
      <c r="BK92" s="264"/>
      <c r="BL92" s="264"/>
      <c r="BM92" s="264"/>
      <c r="BN92" s="264"/>
      <c r="BO92" s="264"/>
      <c r="BP92" s="264"/>
      <c r="BQ92" s="264"/>
      <c r="BR92" s="264"/>
      <c r="BS92" s="264"/>
      <c r="BT92" s="264"/>
      <c r="BU92" s="264"/>
      <c r="BV92" s="264"/>
      <c r="BW92" s="264"/>
      <c r="BX92" s="264"/>
      <c r="BY92" s="264"/>
      <c r="BZ92" s="264"/>
      <c r="CA92" s="264"/>
      <c r="CB92" s="264"/>
      <c r="CC92" s="264"/>
      <c r="CD92" s="264"/>
      <c r="CE92" s="264"/>
      <c r="CF92" s="264"/>
      <c r="CG92" s="264"/>
      <c r="CH92" s="264"/>
      <c r="CI92" s="264"/>
      <c r="CJ92" s="264"/>
      <c r="CK92" s="264"/>
      <c r="CL92" s="264"/>
      <c r="CM92" s="264"/>
      <c r="CN92" s="264"/>
      <c r="CO92" s="264"/>
      <c r="CP92" s="264"/>
      <c r="CQ92" s="264"/>
      <c r="CR92" s="264"/>
      <c r="CS92" s="264"/>
      <c r="CT92" s="264"/>
      <c r="CU92" s="264"/>
      <c r="CV92" s="264"/>
      <c r="CW92" s="264"/>
      <c r="CX92" s="264"/>
      <c r="CY92" s="264"/>
      <c r="CZ92" s="264"/>
      <c r="DA92" s="264"/>
      <c r="DB92" s="264"/>
      <c r="DC92" s="264"/>
      <c r="DD92" s="264"/>
      <c r="DE92" s="264"/>
      <c r="DF92" s="264"/>
      <c r="DG92" s="264"/>
      <c r="DH92" s="264"/>
      <c r="DI92" s="264"/>
      <c r="DJ92" s="264"/>
      <c r="DK92" s="264"/>
      <c r="DL92" s="264"/>
      <c r="DM92" s="264"/>
      <c r="DN92" s="264"/>
      <c r="DO92" s="264"/>
      <c r="DP92" s="264"/>
      <c r="DQ92" s="264"/>
      <c r="DR92" s="264"/>
      <c r="DS92" s="264"/>
      <c r="DT92" s="264"/>
      <c r="DU92" s="264"/>
      <c r="DV92" s="264"/>
      <c r="DW92" s="264"/>
      <c r="DX92" s="264"/>
      <c r="DY92" s="264"/>
      <c r="DZ92" s="264"/>
      <c r="EA92" s="264"/>
      <c r="EB92" s="264"/>
      <c r="EC92" s="264"/>
      <c r="ED92" s="264"/>
      <c r="EE92" s="264"/>
      <c r="EF92" s="264"/>
      <c r="EG92" s="264"/>
      <c r="EH92" s="264"/>
      <c r="EI92" s="264"/>
      <c r="EJ92" s="264"/>
      <c r="EK92" s="264"/>
      <c r="EL92" s="264"/>
      <c r="EM92" s="264"/>
    </row>
    <row r="93" spans="1:143" s="294" customFormat="1" ht="15" thickBot="1" x14ac:dyDescent="0.2">
      <c r="A93" s="408" t="str">
        <f>'Aus Oct 2017'!K71</f>
        <v>Blue NRG</v>
      </c>
      <c r="B93" s="411" t="str">
        <f>'Aus Oct 2017'!L71</f>
        <v>Blue Regular</v>
      </c>
      <c r="C93" s="276">
        <f>91*'Aus Oct 2017'!M71/100</f>
        <v>145.6</v>
      </c>
      <c r="D93" s="277">
        <f>($C$65*$C$66)*'Aus Oct 2017'!N71/100</f>
        <v>1428</v>
      </c>
      <c r="E93" s="276">
        <v>0</v>
      </c>
      <c r="F93" s="276">
        <v>0</v>
      </c>
      <c r="G93" s="276">
        <v>0</v>
      </c>
      <c r="H93" s="276">
        <f>($C$65*$C$67)*'Aus Oct 2017'!W71/100</f>
        <v>340.5</v>
      </c>
      <c r="I93" s="278">
        <f t="shared" si="17"/>
        <v>1914.1</v>
      </c>
      <c r="J93" s="279">
        <f t="shared" si="18"/>
        <v>7656.4</v>
      </c>
      <c r="K93" s="275">
        <f>'Aus Oct 2017'!AY71</f>
        <v>0</v>
      </c>
      <c r="L93" s="275">
        <f>'Aus Oct 2017'!AZ71</f>
        <v>0</v>
      </c>
      <c r="M93" s="275">
        <f>'Aus Oct 2017'!BA71</f>
        <v>0</v>
      </c>
      <c r="N93" s="275">
        <f>'Aus Oct 2017'!BB71</f>
        <v>0</v>
      </c>
      <c r="O93" s="279">
        <f t="shared" ref="O93" si="25">J93</f>
        <v>7656.4</v>
      </c>
      <c r="P93" s="279">
        <f>O93</f>
        <v>7656.4</v>
      </c>
      <c r="Q93" s="279">
        <f t="shared" si="20"/>
        <v>8422.0400000000009</v>
      </c>
      <c r="R93" s="279">
        <f t="shared" si="20"/>
        <v>8422.0400000000009</v>
      </c>
      <c r="S93" s="280">
        <f>'Aus Oct 2017'!BI71</f>
        <v>36</v>
      </c>
      <c r="T93" s="281" t="str">
        <f>'Aus Oct 2017'!BJ71</f>
        <v>n</v>
      </c>
      <c r="U93" s="264"/>
      <c r="V93" s="264"/>
      <c r="W93" s="264"/>
      <c r="X93" s="264"/>
      <c r="Y93" s="264"/>
      <c r="Z93" s="264"/>
      <c r="AA93" s="264"/>
      <c r="AB93" s="264"/>
      <c r="AC93" s="264"/>
      <c r="AD93" s="264"/>
      <c r="AE93" s="264"/>
      <c r="AF93" s="264"/>
      <c r="AG93" s="264"/>
      <c r="AH93" s="264"/>
      <c r="AI93" s="264"/>
      <c r="AJ93" s="264"/>
      <c r="AK93" s="264"/>
      <c r="AL93" s="264"/>
      <c r="AM93" s="264"/>
      <c r="AN93" s="264"/>
      <c r="AO93" s="264"/>
      <c r="AP93" s="264"/>
      <c r="AQ93" s="264"/>
      <c r="AR93" s="264"/>
      <c r="AS93" s="264"/>
      <c r="AT93" s="264"/>
      <c r="AU93" s="264"/>
      <c r="AV93" s="264"/>
      <c r="AW93" s="264"/>
      <c r="AX93" s="264"/>
      <c r="AY93" s="264"/>
      <c r="AZ93" s="264"/>
      <c r="BA93" s="264"/>
      <c r="BB93" s="264"/>
      <c r="BC93" s="264"/>
      <c r="BD93" s="264"/>
      <c r="BE93" s="264"/>
      <c r="BF93" s="264"/>
      <c r="BG93" s="264"/>
      <c r="BH93" s="264"/>
      <c r="BI93" s="264"/>
      <c r="BJ93" s="264"/>
      <c r="BK93" s="264"/>
      <c r="BL93" s="264"/>
    </row>
    <row r="94" spans="1:143" s="264" customFormat="1" x14ac:dyDescent="0.15"/>
    <row r="95" spans="1:143" s="264" customFormat="1" x14ac:dyDescent="0.15"/>
    <row r="96" spans="1:143" s="264" customFormat="1" x14ac:dyDescent="0.15"/>
    <row r="97" s="264" customFormat="1" x14ac:dyDescent="0.15"/>
    <row r="98" s="264" customFormat="1" x14ac:dyDescent="0.15"/>
    <row r="99" s="264" customFormat="1" x14ac:dyDescent="0.15"/>
    <row r="100" s="264" customFormat="1" x14ac:dyDescent="0.15"/>
    <row r="101" s="264" customFormat="1" x14ac:dyDescent="0.15"/>
    <row r="102" s="264" customFormat="1" x14ac:dyDescent="0.15"/>
    <row r="103" s="264" customFormat="1" x14ac:dyDescent="0.15"/>
    <row r="104" s="264" customFormat="1" x14ac:dyDescent="0.15"/>
    <row r="105" s="264" customFormat="1" x14ac:dyDescent="0.15"/>
    <row r="106" s="264" customFormat="1" x14ac:dyDescent="0.15"/>
    <row r="107" s="264" customFormat="1" x14ac:dyDescent="0.15"/>
    <row r="108" s="264" customFormat="1" x14ac:dyDescent="0.15"/>
    <row r="109" s="264" customFormat="1" x14ac:dyDescent="0.15"/>
    <row r="110" s="264" customFormat="1" x14ac:dyDescent="0.15"/>
    <row r="111" s="264" customFormat="1" x14ac:dyDescent="0.15"/>
    <row r="112" s="264" customFormat="1" x14ac:dyDescent="0.15"/>
    <row r="113" s="264" customFormat="1" x14ac:dyDescent="0.15"/>
    <row r="114" s="264" customFormat="1" x14ac:dyDescent="0.15"/>
    <row r="115" s="264" customFormat="1" x14ac:dyDescent="0.15"/>
    <row r="116" s="264" customFormat="1" x14ac:dyDescent="0.15"/>
    <row r="117" s="264" customFormat="1" x14ac:dyDescent="0.15"/>
    <row r="118" s="264" customFormat="1" x14ac:dyDescent="0.15"/>
    <row r="119" s="264" customFormat="1" x14ac:dyDescent="0.15"/>
    <row r="120" s="264" customFormat="1" x14ac:dyDescent="0.15"/>
    <row r="121" s="264" customFormat="1" x14ac:dyDescent="0.15"/>
    <row r="122" s="264" customFormat="1" x14ac:dyDescent="0.15"/>
    <row r="123" s="264" customFormat="1" x14ac:dyDescent="0.15"/>
    <row r="124" s="264" customFormat="1" x14ac:dyDescent="0.15"/>
    <row r="125" s="264" customFormat="1" x14ac:dyDescent="0.15"/>
    <row r="126" s="264" customFormat="1" x14ac:dyDescent="0.15"/>
    <row r="127" s="264" customFormat="1" x14ac:dyDescent="0.15"/>
    <row r="128" s="264" customFormat="1" x14ac:dyDescent="0.15"/>
    <row r="129" s="264" customFormat="1" x14ac:dyDescent="0.15"/>
    <row r="130" s="264" customFormat="1" x14ac:dyDescent="0.15"/>
    <row r="131" s="264" customFormat="1" x14ac:dyDescent="0.15"/>
    <row r="132" s="264" customFormat="1" x14ac:dyDescent="0.15"/>
    <row r="133" s="264" customFormat="1" x14ac:dyDescent="0.15"/>
    <row r="134" s="264" customFormat="1" x14ac:dyDescent="0.15"/>
    <row r="135" s="264" customFormat="1" x14ac:dyDescent="0.15"/>
    <row r="136" s="264" customFormat="1" x14ac:dyDescent="0.15"/>
    <row r="137" s="264" customFormat="1" x14ac:dyDescent="0.15"/>
    <row r="138" s="264" customFormat="1" x14ac:dyDescent="0.15"/>
    <row r="139" s="264" customFormat="1" x14ac:dyDescent="0.15"/>
    <row r="140" s="264" customFormat="1" x14ac:dyDescent="0.15"/>
    <row r="141" s="264" customFormat="1" x14ac:dyDescent="0.15"/>
    <row r="142" s="264" customFormat="1" x14ac:dyDescent="0.15"/>
    <row r="143" s="264" customFormat="1" x14ac:dyDescent="0.15"/>
    <row r="144" s="264" customFormat="1" x14ac:dyDescent="0.15"/>
    <row r="145" s="264" customFormat="1" x14ac:dyDescent="0.15"/>
    <row r="146" s="264" customFormat="1" x14ac:dyDescent="0.15"/>
    <row r="147" s="264" customFormat="1" x14ac:dyDescent="0.15"/>
    <row r="148" s="264" customFormat="1" x14ac:dyDescent="0.15"/>
    <row r="149" s="264" customFormat="1" x14ac:dyDescent="0.15"/>
    <row r="150" s="264" customFormat="1" x14ac:dyDescent="0.15"/>
    <row r="151" s="264" customFormat="1" x14ac:dyDescent="0.15"/>
    <row r="152" s="264" customFormat="1" x14ac:dyDescent="0.15"/>
    <row r="153" s="264" customFormat="1" x14ac:dyDescent="0.15"/>
    <row r="154" s="264" customFormat="1" x14ac:dyDescent="0.15"/>
    <row r="155" s="264" customFormat="1" x14ac:dyDescent="0.15"/>
    <row r="156" s="264" customFormat="1" x14ac:dyDescent="0.15"/>
    <row r="157" s="264" customFormat="1" x14ac:dyDescent="0.15"/>
    <row r="158" s="264" customFormat="1" x14ac:dyDescent="0.15"/>
    <row r="159" s="264" customFormat="1" x14ac:dyDescent="0.15"/>
    <row r="160" s="264" customFormat="1" x14ac:dyDescent="0.15"/>
    <row r="161" s="264" customFormat="1" x14ac:dyDescent="0.15"/>
    <row r="162" s="264" customFormat="1" x14ac:dyDescent="0.15"/>
    <row r="163" s="264" customFormat="1" x14ac:dyDescent="0.15"/>
    <row r="164" s="264" customFormat="1" x14ac:dyDescent="0.15"/>
    <row r="165" s="264" customFormat="1" x14ac:dyDescent="0.15"/>
    <row r="166" s="264" customFormat="1" x14ac:dyDescent="0.15"/>
    <row r="167" s="264" customFormat="1" x14ac:dyDescent="0.15"/>
    <row r="168" s="264" customFormat="1" x14ac:dyDescent="0.15"/>
    <row r="169" s="264" customFormat="1" x14ac:dyDescent="0.15"/>
    <row r="170" s="264" customFormat="1" x14ac:dyDescent="0.15"/>
    <row r="171" s="264" customFormat="1" x14ac:dyDescent="0.15"/>
    <row r="172" s="264" customFormat="1" x14ac:dyDescent="0.15"/>
    <row r="173" s="264" customFormat="1" x14ac:dyDescent="0.15"/>
    <row r="174" s="264" customFormat="1" x14ac:dyDescent="0.15"/>
    <row r="175" s="264" customFormat="1" x14ac:dyDescent="0.15"/>
    <row r="176" s="264" customFormat="1" x14ac:dyDescent="0.15"/>
    <row r="177" s="264" customFormat="1" x14ac:dyDescent="0.15"/>
    <row r="178" s="264" customFormat="1" x14ac:dyDescent="0.15"/>
    <row r="179" s="264" customFormat="1" x14ac:dyDescent="0.15"/>
    <row r="180" s="264" customFormat="1" x14ac:dyDescent="0.15"/>
    <row r="181" s="264" customFormat="1" x14ac:dyDescent="0.15"/>
    <row r="182" s="264" customFormat="1" x14ac:dyDescent="0.15"/>
    <row r="183" s="264" customFormat="1" x14ac:dyDescent="0.15"/>
    <row r="184" s="264" customFormat="1" x14ac:dyDescent="0.15"/>
    <row r="185" s="264" customFormat="1" x14ac:dyDescent="0.15"/>
    <row r="186" s="264" customFormat="1" x14ac:dyDescent="0.15"/>
    <row r="187" s="264" customFormat="1" x14ac:dyDescent="0.15"/>
    <row r="188" s="264" customFormat="1" x14ac:dyDescent="0.15"/>
    <row r="189" s="264" customFormat="1" x14ac:dyDescent="0.15"/>
    <row r="190" s="264" customFormat="1" x14ac:dyDescent="0.15"/>
    <row r="191" s="264" customFormat="1" x14ac:dyDescent="0.15"/>
    <row r="192" s="264" customFormat="1" x14ac:dyDescent="0.15"/>
    <row r="193" s="264" customFormat="1" x14ac:dyDescent="0.15"/>
    <row r="194" s="264" customFormat="1" x14ac:dyDescent="0.15"/>
    <row r="195" s="264" customFormat="1" x14ac:dyDescent="0.15"/>
    <row r="196" s="264" customFormat="1" x14ac:dyDescent="0.15"/>
    <row r="197" s="264" customFormat="1" x14ac:dyDescent="0.15"/>
    <row r="198" s="264" customFormat="1" x14ac:dyDescent="0.15"/>
    <row r="199" s="264" customFormat="1" x14ac:dyDescent="0.15"/>
    <row r="200" s="264" customFormat="1" x14ac:dyDescent="0.15"/>
    <row r="201" s="264" customFormat="1" x14ac:dyDescent="0.15"/>
    <row r="202" s="264" customFormat="1" x14ac:dyDescent="0.15"/>
    <row r="203" s="264" customFormat="1" x14ac:dyDescent="0.15"/>
    <row r="204" s="264" customFormat="1" x14ac:dyDescent="0.15"/>
    <row r="205" s="264" customFormat="1" x14ac:dyDescent="0.15"/>
    <row r="206" s="264" customFormat="1" x14ac:dyDescent="0.15"/>
    <row r="207" s="264" customFormat="1" x14ac:dyDescent="0.15"/>
    <row r="208" s="264" customFormat="1" x14ac:dyDescent="0.15"/>
    <row r="209" s="264" customFormat="1" x14ac:dyDescent="0.15"/>
    <row r="210" s="264" customFormat="1" x14ac:dyDescent="0.15"/>
    <row r="211" s="264" customFormat="1" x14ac:dyDescent="0.15"/>
    <row r="212" s="264" customFormat="1" x14ac:dyDescent="0.15"/>
    <row r="213" s="264" customFormat="1" x14ac:dyDescent="0.15"/>
    <row r="214" s="264" customFormat="1" x14ac:dyDescent="0.15"/>
    <row r="215" s="264" customFormat="1" x14ac:dyDescent="0.15"/>
    <row r="216" s="264" customFormat="1" x14ac:dyDescent="0.15"/>
    <row r="217" s="264" customFormat="1" x14ac:dyDescent="0.15"/>
    <row r="218" s="264" customFormat="1" x14ac:dyDescent="0.15"/>
    <row r="219" s="264" customFormat="1" x14ac:dyDescent="0.15"/>
    <row r="220" s="264" customFormat="1" x14ac:dyDescent="0.15"/>
    <row r="221" s="264" customFormat="1" x14ac:dyDescent="0.15"/>
    <row r="222" s="264" customFormat="1" x14ac:dyDescent="0.15"/>
    <row r="223" s="264" customFormat="1" x14ac:dyDescent="0.15"/>
    <row r="224" s="264" customFormat="1" x14ac:dyDescent="0.15"/>
    <row r="225" s="264" customFormat="1" x14ac:dyDescent="0.15"/>
    <row r="226" s="264" customFormat="1" x14ac:dyDescent="0.15"/>
    <row r="227" s="264" customFormat="1" x14ac:dyDescent="0.15"/>
    <row r="228" s="264" customFormat="1" x14ac:dyDescent="0.15"/>
    <row r="229" s="264" customFormat="1" x14ac:dyDescent="0.15"/>
    <row r="230" s="264" customFormat="1" x14ac:dyDescent="0.15"/>
    <row r="231" s="264" customFormat="1" x14ac:dyDescent="0.15"/>
    <row r="232" s="264" customFormat="1" x14ac:dyDescent="0.15"/>
    <row r="233" s="264" customFormat="1" x14ac:dyDescent="0.15"/>
    <row r="234" s="264" customFormat="1" x14ac:dyDescent="0.15"/>
    <row r="235" s="264" customFormat="1" x14ac:dyDescent="0.15"/>
    <row r="236" s="264" customFormat="1" x14ac:dyDescent="0.15"/>
    <row r="237" s="264" customFormat="1" x14ac:dyDescent="0.15"/>
    <row r="238" s="264" customFormat="1" x14ac:dyDescent="0.15"/>
    <row r="239" s="264" customFormat="1" x14ac:dyDescent="0.15"/>
    <row r="240" s="264" customFormat="1" x14ac:dyDescent="0.15"/>
    <row r="241" s="264" customFormat="1" x14ac:dyDescent="0.15"/>
    <row r="242" s="264" customFormat="1" x14ac:dyDescent="0.15"/>
    <row r="243" s="264" customFormat="1" x14ac:dyDescent="0.15"/>
    <row r="244" s="264" customFormat="1" x14ac:dyDescent="0.15"/>
    <row r="245" s="264" customFormat="1" x14ac:dyDescent="0.15"/>
    <row r="246" s="264" customFormat="1" x14ac:dyDescent="0.15"/>
    <row r="247" s="264" customFormat="1" x14ac:dyDescent="0.15"/>
    <row r="248" s="264" customFormat="1" x14ac:dyDescent="0.15"/>
    <row r="249" s="264" customFormat="1" x14ac:dyDescent="0.15"/>
    <row r="250" s="264" customFormat="1" x14ac:dyDescent="0.15"/>
    <row r="251" s="264" customFormat="1" x14ac:dyDescent="0.15"/>
    <row r="252" s="264" customFormat="1" x14ac:dyDescent="0.15"/>
    <row r="253" s="264" customFormat="1" x14ac:dyDescent="0.15"/>
    <row r="254" s="264" customFormat="1" x14ac:dyDescent="0.15"/>
    <row r="255" s="264" customFormat="1" x14ac:dyDescent="0.15"/>
    <row r="256" s="264" customFormat="1" x14ac:dyDescent="0.15"/>
    <row r="257" s="264" customFormat="1" x14ac:dyDescent="0.15"/>
    <row r="258" s="264" customFormat="1" x14ac:dyDescent="0.15"/>
    <row r="259" s="264" customFormat="1" x14ac:dyDescent="0.15"/>
    <row r="260" s="264" customFormat="1" x14ac:dyDescent="0.15"/>
    <row r="261" s="264" customFormat="1" x14ac:dyDescent="0.15"/>
    <row r="262" s="264" customFormat="1" x14ac:dyDescent="0.15"/>
    <row r="263" s="264" customFormat="1" x14ac:dyDescent="0.15"/>
    <row r="264" s="264" customFormat="1" x14ac:dyDescent="0.15"/>
    <row r="265" s="264" customFormat="1" x14ac:dyDescent="0.15"/>
    <row r="266" s="264" customFormat="1" x14ac:dyDescent="0.15"/>
    <row r="267" s="264" customFormat="1" x14ac:dyDescent="0.15"/>
    <row r="268" s="264" customFormat="1" x14ac:dyDescent="0.15"/>
    <row r="269" s="264" customFormat="1" x14ac:dyDescent="0.15"/>
    <row r="270" s="264" customFormat="1" x14ac:dyDescent="0.15"/>
    <row r="271" s="264" customFormat="1" x14ac:dyDescent="0.15"/>
    <row r="272" s="264" customFormat="1" x14ac:dyDescent="0.15"/>
    <row r="273" s="264" customFormat="1" x14ac:dyDescent="0.15"/>
    <row r="274" s="264" customFormat="1" x14ac:dyDescent="0.15"/>
    <row r="275" s="264" customFormat="1" x14ac:dyDescent="0.15"/>
    <row r="276" s="264" customFormat="1" x14ac:dyDescent="0.15"/>
    <row r="277" s="264" customFormat="1" x14ac:dyDescent="0.15"/>
    <row r="278" s="264" customFormat="1" x14ac:dyDescent="0.15"/>
    <row r="279" s="264" customFormat="1" x14ac:dyDescent="0.15"/>
    <row r="280" s="264" customFormat="1" x14ac:dyDescent="0.15"/>
    <row r="281" s="264" customFormat="1" x14ac:dyDescent="0.15"/>
    <row r="282" s="264" customFormat="1" x14ac:dyDescent="0.15"/>
    <row r="283" s="264" customFormat="1" x14ac:dyDescent="0.15"/>
    <row r="284" s="264" customFormat="1" x14ac:dyDescent="0.15"/>
    <row r="285" s="264" customFormat="1" x14ac:dyDescent="0.15"/>
    <row r="286" s="264" customFormat="1" x14ac:dyDescent="0.15"/>
    <row r="287" s="264" customFormat="1" x14ac:dyDescent="0.15"/>
    <row r="288" s="264" customFormat="1" x14ac:dyDescent="0.15"/>
    <row r="289" s="264" customFormat="1" x14ac:dyDescent="0.15"/>
    <row r="290" s="264" customFormat="1" x14ac:dyDescent="0.15"/>
    <row r="291" s="264" customFormat="1" x14ac:dyDescent="0.15"/>
    <row r="292" s="264" customFormat="1" x14ac:dyDescent="0.15"/>
    <row r="293" s="264" customFormat="1" x14ac:dyDescent="0.15"/>
    <row r="294" s="264" customFormat="1" x14ac:dyDescent="0.15"/>
    <row r="295" s="264" customFormat="1" x14ac:dyDescent="0.15"/>
    <row r="296" s="264" customFormat="1" x14ac:dyDescent="0.15"/>
    <row r="297" s="264" customFormat="1" x14ac:dyDescent="0.15"/>
    <row r="298" s="264" customFormat="1" x14ac:dyDescent="0.15"/>
    <row r="299" s="264" customFormat="1" x14ac:dyDescent="0.15"/>
    <row r="300" s="264" customFormat="1" x14ac:dyDescent="0.15"/>
    <row r="301" s="264" customFormat="1" x14ac:dyDescent="0.15"/>
    <row r="302" s="264" customFormat="1" x14ac:dyDescent="0.15"/>
    <row r="303" s="264" customFormat="1" x14ac:dyDescent="0.15"/>
    <row r="304" s="264" customFormat="1" x14ac:dyDescent="0.15"/>
    <row r="305" s="264" customFormat="1" x14ac:dyDescent="0.15"/>
    <row r="306" s="264" customFormat="1" x14ac:dyDescent="0.15"/>
    <row r="307" s="264" customFormat="1" x14ac:dyDescent="0.15"/>
    <row r="308" s="264" customFormat="1" x14ac:dyDescent="0.15"/>
    <row r="309" s="264" customFormat="1" x14ac:dyDescent="0.15"/>
    <row r="310" s="264" customFormat="1" x14ac:dyDescent="0.15"/>
    <row r="311" s="264" customFormat="1" x14ac:dyDescent="0.15"/>
    <row r="312" s="264" customFormat="1" x14ac:dyDescent="0.15"/>
    <row r="313" s="264" customFormat="1" x14ac:dyDescent="0.15"/>
    <row r="314" s="264" customFormat="1" x14ac:dyDescent="0.15"/>
    <row r="315" s="264" customFormat="1" x14ac:dyDescent="0.15"/>
    <row r="316" s="264" customFormat="1" x14ac:dyDescent="0.15"/>
    <row r="317" s="264" customFormat="1" x14ac:dyDescent="0.15"/>
    <row r="318" s="264" customFormat="1" x14ac:dyDescent="0.15"/>
    <row r="319" s="264" customFormat="1" x14ac:dyDescent="0.15"/>
    <row r="320" s="264" customFormat="1" x14ac:dyDescent="0.15"/>
    <row r="321" s="264" customFormat="1" x14ac:dyDescent="0.15"/>
    <row r="322" s="264" customFormat="1" x14ac:dyDescent="0.15"/>
    <row r="323" s="264" customFormat="1" x14ac:dyDescent="0.15"/>
    <row r="324" s="264" customFormat="1" x14ac:dyDescent="0.15"/>
    <row r="325" s="264" customFormat="1" x14ac:dyDescent="0.15"/>
    <row r="326" s="264" customFormat="1" x14ac:dyDescent="0.15"/>
    <row r="327" s="264" customFormat="1" x14ac:dyDescent="0.15"/>
    <row r="328" s="264" customFormat="1" x14ac:dyDescent="0.15"/>
    <row r="329" s="264" customFormat="1" x14ac:dyDescent="0.15"/>
    <row r="330" s="264" customFormat="1" x14ac:dyDescent="0.15"/>
    <row r="331" s="264" customFormat="1" x14ac:dyDescent="0.15"/>
    <row r="332" s="264" customFormat="1" x14ac:dyDescent="0.15"/>
    <row r="333" s="264" customFormat="1" x14ac:dyDescent="0.15"/>
    <row r="334" s="264" customFormat="1" x14ac:dyDescent="0.15"/>
    <row r="335" s="264" customFormat="1" x14ac:dyDescent="0.15"/>
    <row r="336" s="264" customFormat="1" x14ac:dyDescent="0.15"/>
    <row r="337" s="264" customFormat="1" x14ac:dyDescent="0.15"/>
    <row r="338" s="264" customFormat="1" x14ac:dyDescent="0.15"/>
    <row r="339" s="264" customFormat="1" x14ac:dyDescent="0.15"/>
    <row r="340" s="264" customFormat="1" x14ac:dyDescent="0.15"/>
    <row r="341" s="264" customFormat="1" x14ac:dyDescent="0.15"/>
    <row r="342" s="264" customFormat="1" x14ac:dyDescent="0.15"/>
    <row r="343" s="264" customFormat="1" x14ac:dyDescent="0.15"/>
    <row r="344" s="264" customFormat="1" x14ac:dyDescent="0.15"/>
    <row r="345" s="264" customFormat="1" x14ac:dyDescent="0.15"/>
    <row r="346" s="264" customFormat="1" x14ac:dyDescent="0.15"/>
    <row r="347" s="264" customFormat="1" x14ac:dyDescent="0.15"/>
    <row r="348" s="264" customFormat="1" x14ac:dyDescent="0.15"/>
    <row r="349" s="264" customFormat="1" x14ac:dyDescent="0.15"/>
    <row r="350" s="264" customFormat="1" x14ac:dyDescent="0.15"/>
    <row r="351" s="264" customFormat="1" x14ac:dyDescent="0.15"/>
    <row r="352" s="264" customFormat="1" x14ac:dyDescent="0.15"/>
    <row r="353" s="264" customFormat="1" x14ac:dyDescent="0.15"/>
    <row r="354" s="264" customFormat="1" x14ac:dyDescent="0.15"/>
    <row r="355" s="264" customFormat="1" x14ac:dyDescent="0.15"/>
    <row r="356" s="264" customFormat="1" x14ac:dyDescent="0.15"/>
    <row r="357" s="264" customFormat="1" x14ac:dyDescent="0.15"/>
    <row r="358" s="264" customFormat="1" x14ac:dyDescent="0.15"/>
    <row r="359" s="264" customFormat="1" x14ac:dyDescent="0.15"/>
    <row r="360" s="264" customFormat="1" x14ac:dyDescent="0.15"/>
    <row r="361" s="264" customFormat="1" x14ac:dyDescent="0.15"/>
    <row r="362" s="264" customFormat="1" x14ac:dyDescent="0.15"/>
    <row r="363" s="264" customFormat="1" x14ac:dyDescent="0.15"/>
    <row r="364" s="264" customFormat="1" x14ac:dyDescent="0.15"/>
    <row r="365" s="264" customFormat="1" x14ac:dyDescent="0.15"/>
    <row r="366" s="264" customFormat="1" x14ac:dyDescent="0.15"/>
    <row r="367" s="264" customFormat="1" x14ac:dyDescent="0.15"/>
    <row r="368" s="264" customFormat="1" x14ac:dyDescent="0.15"/>
    <row r="369" s="264" customFormat="1" x14ac:dyDescent="0.15"/>
    <row r="370" s="264" customFormat="1" x14ac:dyDescent="0.15"/>
    <row r="371" s="264" customFormat="1" x14ac:dyDescent="0.15"/>
    <row r="372" s="264" customFormat="1" x14ac:dyDescent="0.15"/>
    <row r="373" s="264" customFormat="1" x14ac:dyDescent="0.15"/>
    <row r="374" s="264" customFormat="1" x14ac:dyDescent="0.15"/>
    <row r="375" s="264" customFormat="1" x14ac:dyDescent="0.15"/>
    <row r="376" s="264" customFormat="1" x14ac:dyDescent="0.15"/>
    <row r="377" s="264" customFormat="1" x14ac:dyDescent="0.15"/>
    <row r="378" s="264" customFormat="1" x14ac:dyDescent="0.15"/>
    <row r="379" s="264" customFormat="1" x14ac:dyDescent="0.15"/>
    <row r="380" s="264" customFormat="1" x14ac:dyDescent="0.15"/>
    <row r="381" s="264" customFormat="1" x14ac:dyDescent="0.15"/>
    <row r="382" s="264" customFormat="1" x14ac:dyDescent="0.15"/>
    <row r="383" s="264" customFormat="1" x14ac:dyDescent="0.15"/>
    <row r="384" s="264" customFormat="1" x14ac:dyDescent="0.15"/>
    <row r="385" s="264" customFormat="1" x14ac:dyDescent="0.15"/>
    <row r="386" s="264" customFormat="1" x14ac:dyDescent="0.15"/>
    <row r="387" s="264" customFormat="1" x14ac:dyDescent="0.15"/>
    <row r="388" s="264" customFormat="1" x14ac:dyDescent="0.15"/>
    <row r="389" s="264" customFormat="1" x14ac:dyDescent="0.15"/>
    <row r="390" s="264" customFormat="1" x14ac:dyDescent="0.15"/>
    <row r="391" s="264" customFormat="1" x14ac:dyDescent="0.15"/>
    <row r="392" s="264" customFormat="1" x14ac:dyDescent="0.15"/>
    <row r="393" s="264" customFormat="1" x14ac:dyDescent="0.15"/>
    <row r="394" s="264" customFormat="1" x14ac:dyDescent="0.15"/>
    <row r="395" s="264" customFormat="1" x14ac:dyDescent="0.15"/>
    <row r="396" s="264" customFormat="1" x14ac:dyDescent="0.15"/>
    <row r="397" s="264" customFormat="1" x14ac:dyDescent="0.15"/>
    <row r="398" s="264" customFormat="1" x14ac:dyDescent="0.15"/>
    <row r="399" s="264" customFormat="1" x14ac:dyDescent="0.15"/>
    <row r="400" s="264" customFormat="1" x14ac:dyDescent="0.15"/>
    <row r="401" s="264" customFormat="1" x14ac:dyDescent="0.15"/>
    <row r="402" s="264" customFormat="1" x14ac:dyDescent="0.15"/>
    <row r="403" s="264" customFormat="1" x14ac:dyDescent="0.15"/>
    <row r="404" s="264" customFormat="1" x14ac:dyDescent="0.15"/>
    <row r="405" s="264" customFormat="1" x14ac:dyDescent="0.15"/>
    <row r="406" s="264" customFormat="1" x14ac:dyDescent="0.15"/>
    <row r="407" s="264" customFormat="1" x14ac:dyDescent="0.15"/>
    <row r="408" s="264" customFormat="1" x14ac:dyDescent="0.15"/>
    <row r="409" s="264" customFormat="1" x14ac:dyDescent="0.15"/>
    <row r="410" s="264" customFormat="1" x14ac:dyDescent="0.15"/>
    <row r="411" s="264" customFormat="1" x14ac:dyDescent="0.15"/>
    <row r="412" s="264" customFormat="1" x14ac:dyDescent="0.15"/>
    <row r="413" s="264" customFormat="1" x14ac:dyDescent="0.15"/>
    <row r="414" s="264" customFormat="1" x14ac:dyDescent="0.15"/>
    <row r="415" s="264" customFormat="1" x14ac:dyDescent="0.15"/>
    <row r="416" s="264" customFormat="1" x14ac:dyDescent="0.15"/>
    <row r="417" s="264" customFormat="1" x14ac:dyDescent="0.15"/>
    <row r="418" s="264" customFormat="1" x14ac:dyDescent="0.15"/>
    <row r="419" s="264" customFormat="1" x14ac:dyDescent="0.15"/>
    <row r="420" s="264" customFormat="1" x14ac:dyDescent="0.15"/>
    <row r="421" s="264" customFormat="1" x14ac:dyDescent="0.15"/>
    <row r="422" s="264" customFormat="1" x14ac:dyDescent="0.15"/>
    <row r="423" s="264" customFormat="1" x14ac:dyDescent="0.15"/>
    <row r="424" s="264" customFormat="1" x14ac:dyDescent="0.15"/>
    <row r="425" s="264" customFormat="1" x14ac:dyDescent="0.15"/>
    <row r="426" s="264" customFormat="1" x14ac:dyDescent="0.15"/>
    <row r="427" s="264" customFormat="1" x14ac:dyDescent="0.15"/>
    <row r="428" s="264" customFormat="1" x14ac:dyDescent="0.15"/>
    <row r="429" s="264" customFormat="1" x14ac:dyDescent="0.15"/>
    <row r="430" s="264" customFormat="1" x14ac:dyDescent="0.15"/>
    <row r="431" s="264" customFormat="1" x14ac:dyDescent="0.15"/>
    <row r="432" s="264" customFormat="1" x14ac:dyDescent="0.15"/>
    <row r="433" s="264" customFormat="1" x14ac:dyDescent="0.15"/>
    <row r="434" s="264" customFormat="1" x14ac:dyDescent="0.15"/>
    <row r="435" s="264" customFormat="1" x14ac:dyDescent="0.15"/>
    <row r="436" s="264" customFormat="1" x14ac:dyDescent="0.15"/>
    <row r="437" s="264" customFormat="1" x14ac:dyDescent="0.15"/>
    <row r="438" s="264" customFormat="1" x14ac:dyDescent="0.15"/>
    <row r="439" s="264" customFormat="1" x14ac:dyDescent="0.15"/>
    <row r="440" s="264" customFormat="1" x14ac:dyDescent="0.15"/>
    <row r="441" s="264" customFormat="1" x14ac:dyDescent="0.15"/>
    <row r="442" s="264" customFormat="1" x14ac:dyDescent="0.15"/>
    <row r="443" s="264" customFormat="1" x14ac:dyDescent="0.15"/>
    <row r="444" s="264" customFormat="1" x14ac:dyDescent="0.15"/>
    <row r="445" s="264" customFormat="1" x14ac:dyDescent="0.15"/>
    <row r="446" s="264" customFormat="1" x14ac:dyDescent="0.15"/>
    <row r="447" s="264" customFormat="1" x14ac:dyDescent="0.15"/>
    <row r="448" s="264" customFormat="1" x14ac:dyDescent="0.15"/>
    <row r="449" s="264" customFormat="1" x14ac:dyDescent="0.15"/>
    <row r="450" s="264" customFormat="1" x14ac:dyDescent="0.15"/>
    <row r="451" s="264" customFormat="1" x14ac:dyDescent="0.15"/>
    <row r="452" s="264" customFormat="1" x14ac:dyDescent="0.15"/>
    <row r="453" s="264" customFormat="1" x14ac:dyDescent="0.15"/>
    <row r="454" s="264" customFormat="1" x14ac:dyDescent="0.15"/>
    <row r="455" s="264" customFormat="1" x14ac:dyDescent="0.15"/>
    <row r="456" s="264" customFormat="1" x14ac:dyDescent="0.15"/>
    <row r="457" s="264" customFormat="1" x14ac:dyDescent="0.15"/>
    <row r="458" s="264" customFormat="1" x14ac:dyDescent="0.15"/>
    <row r="459" s="264" customFormat="1" x14ac:dyDescent="0.15"/>
    <row r="460" s="264" customFormat="1" x14ac:dyDescent="0.15"/>
    <row r="461" s="264" customFormat="1" x14ac:dyDescent="0.15"/>
    <row r="462" s="264" customFormat="1" x14ac:dyDescent="0.15"/>
    <row r="463" s="264" customFormat="1" x14ac:dyDescent="0.15"/>
    <row r="464" s="264" customFormat="1" x14ac:dyDescent="0.15"/>
    <row r="465" s="264" customFormat="1" x14ac:dyDescent="0.15"/>
    <row r="466" s="264" customFormat="1" x14ac:dyDescent="0.15"/>
    <row r="467" s="264" customFormat="1" x14ac:dyDescent="0.15"/>
    <row r="468" s="264" customFormat="1" x14ac:dyDescent="0.15"/>
    <row r="469" s="264" customFormat="1" x14ac:dyDescent="0.15"/>
    <row r="470" s="264" customFormat="1" x14ac:dyDescent="0.15"/>
    <row r="471" s="264" customFormat="1" x14ac:dyDescent="0.15"/>
    <row r="472" s="264" customFormat="1" x14ac:dyDescent="0.15"/>
    <row r="473" s="264" customFormat="1" x14ac:dyDescent="0.15"/>
    <row r="474" s="264" customFormat="1" x14ac:dyDescent="0.15"/>
    <row r="475" s="264" customFormat="1" x14ac:dyDescent="0.15"/>
    <row r="476" s="264" customFormat="1" x14ac:dyDescent="0.15"/>
    <row r="477" s="264" customFormat="1" x14ac:dyDescent="0.15"/>
    <row r="478" s="264" customFormat="1" x14ac:dyDescent="0.15"/>
    <row r="479" s="264" customFormat="1" x14ac:dyDescent="0.15"/>
    <row r="480" s="264" customFormat="1" x14ac:dyDescent="0.15"/>
    <row r="481" s="264" customFormat="1" x14ac:dyDescent="0.15"/>
    <row r="482" s="264" customFormat="1" x14ac:dyDescent="0.15"/>
    <row r="483" s="264" customFormat="1" x14ac:dyDescent="0.15"/>
    <row r="484" s="264" customFormat="1" x14ac:dyDescent="0.15"/>
    <row r="485" s="264" customFormat="1" x14ac:dyDescent="0.15"/>
    <row r="486" s="264" customFormat="1" x14ac:dyDescent="0.15"/>
    <row r="487" s="264" customFormat="1" x14ac:dyDescent="0.15"/>
    <row r="488" s="264" customFormat="1" x14ac:dyDescent="0.15"/>
    <row r="489" s="264" customFormat="1" x14ac:dyDescent="0.15"/>
    <row r="490" s="264" customFormat="1" x14ac:dyDescent="0.15"/>
    <row r="491" s="264" customFormat="1" x14ac:dyDescent="0.15"/>
    <row r="492" s="264" customFormat="1" x14ac:dyDescent="0.15"/>
    <row r="493" s="264" customFormat="1" x14ac:dyDescent="0.15"/>
    <row r="494" s="264" customFormat="1" x14ac:dyDescent="0.15"/>
    <row r="495" s="264" customFormat="1" x14ac:dyDescent="0.15"/>
    <row r="496" s="264" customFormat="1" x14ac:dyDescent="0.15"/>
    <row r="497" s="264" customFormat="1" x14ac:dyDescent="0.15"/>
    <row r="498" s="264" customFormat="1" x14ac:dyDescent="0.15"/>
    <row r="499" s="264" customFormat="1" x14ac:dyDescent="0.15"/>
    <row r="500" s="264" customFormat="1" x14ac:dyDescent="0.15"/>
    <row r="501" s="264" customFormat="1" x14ac:dyDescent="0.15"/>
    <row r="502" s="264" customFormat="1" x14ac:dyDescent="0.15"/>
    <row r="503" s="264" customFormat="1" x14ac:dyDescent="0.15"/>
    <row r="504" s="264" customFormat="1" x14ac:dyDescent="0.15"/>
    <row r="505" s="264" customFormat="1" x14ac:dyDescent="0.15"/>
    <row r="506" s="264" customFormat="1" x14ac:dyDescent="0.15"/>
    <row r="507" s="264" customFormat="1" x14ac:dyDescent="0.15"/>
    <row r="508" s="264" customFormat="1" x14ac:dyDescent="0.15"/>
    <row r="509" s="264" customFormat="1" x14ac:dyDescent="0.15"/>
    <row r="510" s="264" customFormat="1" x14ac:dyDescent="0.15"/>
    <row r="511" s="264" customFormat="1" x14ac:dyDescent="0.15"/>
    <row r="512" s="264" customFormat="1" x14ac:dyDescent="0.15"/>
    <row r="513" s="264" customFormat="1" x14ac:dyDescent="0.15"/>
    <row r="514" s="264" customFormat="1" x14ac:dyDescent="0.15"/>
    <row r="515" s="264" customFormat="1" x14ac:dyDescent="0.15"/>
    <row r="516" s="264" customFormat="1" x14ac:dyDescent="0.15"/>
    <row r="517" s="264" customFormat="1" x14ac:dyDescent="0.15"/>
    <row r="518" s="264" customFormat="1" x14ac:dyDescent="0.15"/>
    <row r="519" s="264" customFormat="1" x14ac:dyDescent="0.15"/>
    <row r="520" s="264" customFormat="1" x14ac:dyDescent="0.15"/>
    <row r="521" s="264" customFormat="1" x14ac:dyDescent="0.15"/>
    <row r="522" s="264" customFormat="1" x14ac:dyDescent="0.15"/>
    <row r="523" s="264" customFormat="1" x14ac:dyDescent="0.15"/>
    <row r="524" s="264" customFormat="1" x14ac:dyDescent="0.15"/>
    <row r="525" s="264" customFormat="1" x14ac:dyDescent="0.15"/>
    <row r="526" s="264" customFormat="1" x14ac:dyDescent="0.15"/>
    <row r="527" s="264" customFormat="1" x14ac:dyDescent="0.15"/>
    <row r="528" s="264" customFormat="1" x14ac:dyDescent="0.15"/>
    <row r="529" s="264" customFormat="1" x14ac:dyDescent="0.15"/>
    <row r="530" s="264" customFormat="1" x14ac:dyDescent="0.15"/>
    <row r="531" s="264" customFormat="1" x14ac:dyDescent="0.15"/>
    <row r="532" s="264" customFormat="1" x14ac:dyDescent="0.15"/>
    <row r="533" s="264" customFormat="1" x14ac:dyDescent="0.15"/>
    <row r="534" s="264" customFormat="1" x14ac:dyDescent="0.15"/>
    <row r="535" s="264" customFormat="1" x14ac:dyDescent="0.15"/>
    <row r="536" s="264" customFormat="1" x14ac:dyDescent="0.15"/>
    <row r="537" s="264" customFormat="1" x14ac:dyDescent="0.15"/>
    <row r="538" s="264" customFormat="1" x14ac:dyDescent="0.15"/>
    <row r="539" s="264" customFormat="1" x14ac:dyDescent="0.15"/>
    <row r="540" s="264" customFormat="1" x14ac:dyDescent="0.15"/>
    <row r="541" s="264" customFormat="1" x14ac:dyDescent="0.15"/>
    <row r="542" s="264" customFormat="1" x14ac:dyDescent="0.15"/>
    <row r="543" s="264" customFormat="1" x14ac:dyDescent="0.15"/>
    <row r="544" s="264" customFormat="1" x14ac:dyDescent="0.15"/>
    <row r="545" s="264" customFormat="1" x14ac:dyDescent="0.15"/>
    <row r="546" s="264" customFormat="1" x14ac:dyDescent="0.15"/>
    <row r="547" s="264" customFormat="1" x14ac:dyDescent="0.15"/>
    <row r="548" s="264" customFormat="1" x14ac:dyDescent="0.15"/>
    <row r="549" s="264" customFormat="1" x14ac:dyDescent="0.15"/>
    <row r="550" s="264" customFormat="1" x14ac:dyDescent="0.15"/>
    <row r="551" s="264" customFormat="1" x14ac:dyDescent="0.15"/>
    <row r="552" s="264" customFormat="1" x14ac:dyDescent="0.15"/>
    <row r="553" s="264" customFormat="1" x14ac:dyDescent="0.15"/>
    <row r="554" s="264" customFormat="1" x14ac:dyDescent="0.15"/>
    <row r="555" s="264" customFormat="1" x14ac:dyDescent="0.15"/>
    <row r="556" s="264" customFormat="1" x14ac:dyDescent="0.15"/>
    <row r="557" s="264" customFormat="1" x14ac:dyDescent="0.15"/>
    <row r="558" s="264" customFormat="1" x14ac:dyDescent="0.15"/>
    <row r="559" s="264" customFormat="1" x14ac:dyDescent="0.15"/>
    <row r="560" s="264" customFormat="1" x14ac:dyDescent="0.15"/>
    <row r="561" s="264" customFormat="1" x14ac:dyDescent="0.15"/>
    <row r="562" s="264" customFormat="1" x14ac:dyDescent="0.15"/>
    <row r="563" s="264" customFormat="1" x14ac:dyDescent="0.15"/>
    <row r="564" s="264" customFormat="1" x14ac:dyDescent="0.15"/>
    <row r="565" s="264" customFormat="1" x14ac:dyDescent="0.15"/>
    <row r="566" s="264" customFormat="1" x14ac:dyDescent="0.15"/>
    <row r="567" s="264" customFormat="1" x14ac:dyDescent="0.15"/>
    <row r="568" s="264" customFormat="1" x14ac:dyDescent="0.15"/>
    <row r="569" s="264" customFormat="1" x14ac:dyDescent="0.15"/>
    <row r="570" s="264" customFormat="1" x14ac:dyDescent="0.15"/>
    <row r="571" s="264" customFormat="1" x14ac:dyDescent="0.15"/>
    <row r="572" s="264" customFormat="1" x14ac:dyDescent="0.15"/>
    <row r="573" s="264" customFormat="1" x14ac:dyDescent="0.15"/>
    <row r="574" s="264" customFormat="1" x14ac:dyDescent="0.15"/>
    <row r="575" s="264" customFormat="1" x14ac:dyDescent="0.15"/>
    <row r="576" s="264" customFormat="1" x14ac:dyDescent="0.15"/>
    <row r="577" s="264" customFormat="1" x14ac:dyDescent="0.15"/>
    <row r="578" s="264" customFormat="1" x14ac:dyDescent="0.15"/>
    <row r="579" s="264" customFormat="1" x14ac:dyDescent="0.15"/>
    <row r="580" s="264" customFormat="1" x14ac:dyDescent="0.15"/>
    <row r="581" s="264" customFormat="1" x14ac:dyDescent="0.15"/>
    <row r="582" s="264" customFormat="1" x14ac:dyDescent="0.15"/>
    <row r="583" s="264" customFormat="1" x14ac:dyDescent="0.15"/>
    <row r="584" s="264" customFormat="1" x14ac:dyDescent="0.15"/>
    <row r="585" s="264" customFormat="1" x14ac:dyDescent="0.15"/>
    <row r="586" s="264" customFormat="1" x14ac:dyDescent="0.15"/>
    <row r="587" s="264" customFormat="1" x14ac:dyDescent="0.15"/>
    <row r="588" s="264" customFormat="1" x14ac:dyDescent="0.15"/>
    <row r="589" s="264" customFormat="1" x14ac:dyDescent="0.15"/>
    <row r="590" s="264" customFormat="1" x14ac:dyDescent="0.15"/>
    <row r="591" s="264" customFormat="1" x14ac:dyDescent="0.15"/>
    <row r="592" s="264" customFormat="1" x14ac:dyDescent="0.15"/>
    <row r="593" s="264" customFormat="1" x14ac:dyDescent="0.15"/>
    <row r="594" s="264" customFormat="1" x14ac:dyDescent="0.15"/>
    <row r="595" s="264" customFormat="1" x14ac:dyDescent="0.15"/>
    <row r="596" s="264" customFormat="1" x14ac:dyDescent="0.15"/>
    <row r="597" s="264" customFormat="1" x14ac:dyDescent="0.15"/>
    <row r="598" s="264" customFormat="1" x14ac:dyDescent="0.15"/>
    <row r="599" s="264" customFormat="1" x14ac:dyDescent="0.15"/>
    <row r="600" s="264" customFormat="1" x14ac:dyDescent="0.15"/>
    <row r="601" s="264" customFormat="1" x14ac:dyDescent="0.15"/>
    <row r="602" s="264" customFormat="1" x14ac:dyDescent="0.15"/>
    <row r="603" s="264" customFormat="1" x14ac:dyDescent="0.15"/>
    <row r="604" s="264" customFormat="1" x14ac:dyDescent="0.15"/>
    <row r="605" s="264" customFormat="1" x14ac:dyDescent="0.15"/>
    <row r="606" s="264" customFormat="1" x14ac:dyDescent="0.15"/>
    <row r="607" s="264" customFormat="1" x14ac:dyDescent="0.15"/>
    <row r="608" s="264" customFormat="1" x14ac:dyDescent="0.15"/>
    <row r="609" s="264" customFormat="1" x14ac:dyDescent="0.15"/>
    <row r="610" s="264" customFormat="1" x14ac:dyDescent="0.15"/>
    <row r="611" s="264" customFormat="1" x14ac:dyDescent="0.15"/>
    <row r="612" s="264" customFormat="1" x14ac:dyDescent="0.15"/>
    <row r="613" s="264" customFormat="1" x14ac:dyDescent="0.15"/>
    <row r="614" s="264" customFormat="1" x14ac:dyDescent="0.15"/>
    <row r="615" s="264" customFormat="1" x14ac:dyDescent="0.15"/>
    <row r="616" s="264" customFormat="1" x14ac:dyDescent="0.15"/>
    <row r="617" s="264" customFormat="1" x14ac:dyDescent="0.15"/>
    <row r="618" s="264" customFormat="1" x14ac:dyDescent="0.15"/>
    <row r="619" s="264" customFormat="1" x14ac:dyDescent="0.15"/>
    <row r="620" s="264" customFormat="1" x14ac:dyDescent="0.15"/>
    <row r="621" s="264" customFormat="1" x14ac:dyDescent="0.15"/>
    <row r="622" s="264" customFormat="1" x14ac:dyDescent="0.15"/>
    <row r="623" s="264" customFormat="1" x14ac:dyDescent="0.15"/>
    <row r="624" s="264" customFormat="1" x14ac:dyDescent="0.15"/>
    <row r="625" s="264" customFormat="1" x14ac:dyDescent="0.15"/>
    <row r="626" s="264" customFormat="1" x14ac:dyDescent="0.15"/>
    <row r="627" s="264" customFormat="1" x14ac:dyDescent="0.15"/>
    <row r="628" s="264" customFormat="1" x14ac:dyDescent="0.15"/>
    <row r="629" s="264" customFormat="1" x14ac:dyDescent="0.15"/>
    <row r="630" s="264" customFormat="1" x14ac:dyDescent="0.15"/>
    <row r="631" s="264" customFormat="1" x14ac:dyDescent="0.15"/>
    <row r="632" s="264" customFormat="1" x14ac:dyDescent="0.15"/>
    <row r="633" s="264" customFormat="1" x14ac:dyDescent="0.15"/>
    <row r="634" s="264" customFormat="1" x14ac:dyDescent="0.15"/>
    <row r="635" s="264" customFormat="1" x14ac:dyDescent="0.15"/>
    <row r="636" s="264" customFormat="1" x14ac:dyDescent="0.15"/>
    <row r="637" s="264" customFormat="1" x14ac:dyDescent="0.15"/>
    <row r="638" s="264" customFormat="1" x14ac:dyDescent="0.15"/>
    <row r="639" s="264" customFormat="1" x14ac:dyDescent="0.15"/>
    <row r="640" s="264" customFormat="1" x14ac:dyDescent="0.15"/>
    <row r="641" s="264" customFormat="1" x14ac:dyDescent="0.15"/>
    <row r="642" s="264" customFormat="1" x14ac:dyDescent="0.15"/>
    <row r="643" s="264" customFormat="1" x14ac:dyDescent="0.15"/>
    <row r="644" s="264" customFormat="1" x14ac:dyDescent="0.15"/>
    <row r="645" s="264" customFormat="1" x14ac:dyDescent="0.15"/>
    <row r="646" s="264" customFormat="1" x14ac:dyDescent="0.15"/>
    <row r="647" s="264" customFormat="1" x14ac:dyDescent="0.15"/>
  </sheetData>
  <sheetProtection algorithmName="SHA-512" hashValue="cFdw7pomY++Jij9I6MngQW4QhbF3PxFOVLY46u2IwJjwUQBX7TvUbE2Eps+f80AtjZR5DY7cOAmn/3wVQbIkrA==" saltValue="KWoHaEEu/6qEu6P+KdYkzQ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6"/>
  </sheetPr>
  <dimension ref="A1:FW515"/>
  <sheetViews>
    <sheetView topLeftCell="A40" zoomScaleNormal="125" zoomScalePageLayoutView="125" workbookViewId="0">
      <selection activeCell="C65" activeCellId="2" sqref="C5 C35:C37 C65:C67"/>
    </sheetView>
  </sheetViews>
  <sheetFormatPr baseColWidth="10" defaultColWidth="10.6640625" defaultRowHeight="14" x14ac:dyDescent="0.15"/>
  <cols>
    <col min="1" max="1" width="17.5" style="79" customWidth="1"/>
    <col min="2" max="2" width="22.33203125" style="79" customWidth="1"/>
    <col min="3" max="3" width="12.6640625" style="79" customWidth="1"/>
    <col min="4" max="4" width="10.5" style="79" customWidth="1"/>
    <col min="5" max="8" width="11.6640625" style="79" customWidth="1"/>
    <col min="9" max="9" width="12" style="79" customWidth="1"/>
    <col min="10" max="10" width="12.6640625" style="79" customWidth="1"/>
    <col min="11" max="11" width="11.6640625" style="79" customWidth="1"/>
    <col min="12" max="14" width="10.5" style="79" customWidth="1"/>
    <col min="15" max="16" width="10.5" style="79" hidden="1" customWidth="1"/>
    <col min="17" max="17" width="11" style="79" customWidth="1"/>
    <col min="18" max="18" width="12.5" style="79" customWidth="1"/>
    <col min="19" max="20" width="10.5" style="79" customWidth="1"/>
    <col min="21" max="179" width="10.6640625" style="264"/>
    <col min="180" max="16384" width="10.6640625" style="79"/>
  </cols>
  <sheetData>
    <row r="1" spans="1:179" s="264" customFormat="1" x14ac:dyDescent="0.15">
      <c r="A1" s="264" t="s">
        <v>11</v>
      </c>
    </row>
    <row r="2" spans="1:179" s="264" customFormat="1" x14ac:dyDescent="0.15">
      <c r="A2" s="283" t="s">
        <v>4</v>
      </c>
    </row>
    <row r="3" spans="1:179" s="264" customFormat="1" ht="15" thickBot="1" x14ac:dyDescent="0.2">
      <c r="G3" s="284"/>
    </row>
    <row r="4" spans="1:179" x14ac:dyDescent="0.15">
      <c r="A4" s="146" t="s">
        <v>601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79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79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79" ht="90" x14ac:dyDescent="0.15">
      <c r="A7" s="386" t="s">
        <v>16</v>
      </c>
      <c r="B7" s="403" t="s">
        <v>428</v>
      </c>
      <c r="C7" s="388" t="s">
        <v>5</v>
      </c>
      <c r="D7" s="388" t="s">
        <v>220</v>
      </c>
      <c r="E7" s="388" t="s">
        <v>598</v>
      </c>
      <c r="F7" s="402" t="s">
        <v>221</v>
      </c>
      <c r="G7" s="388" t="s">
        <v>222</v>
      </c>
      <c r="H7" s="387" t="s">
        <v>599</v>
      </c>
      <c r="I7" s="388" t="s">
        <v>600</v>
      </c>
      <c r="J7" s="389" t="s">
        <v>33</v>
      </c>
      <c r="K7" s="390" t="s">
        <v>229</v>
      </c>
      <c r="L7" s="390" t="s">
        <v>230</v>
      </c>
      <c r="M7" s="390" t="s">
        <v>98</v>
      </c>
      <c r="N7" s="390" t="s">
        <v>1</v>
      </c>
      <c r="O7" s="395" t="s">
        <v>37</v>
      </c>
      <c r="P7" s="395" t="s">
        <v>128</v>
      </c>
      <c r="Q7" s="392" t="s">
        <v>12</v>
      </c>
      <c r="R7" s="392" t="s">
        <v>13</v>
      </c>
      <c r="S7" s="390" t="s">
        <v>2</v>
      </c>
      <c r="T7" s="406" t="s">
        <v>295</v>
      </c>
    </row>
    <row r="8" spans="1:179" s="285" customFormat="1" x14ac:dyDescent="0.15">
      <c r="A8" s="286" t="str">
        <f>'Jen Oct 2017'!K2</f>
        <v>AGL</v>
      </c>
      <c r="B8" s="287" t="str">
        <f>'Jen Oct 2017'!L2</f>
        <v>Business Savers</v>
      </c>
      <c r="C8" s="288">
        <f>91*'Jen Oct 2017'!M2/100</f>
        <v>118.23630000000001</v>
      </c>
      <c r="D8" s="288">
        <f>$C$5*'Jen Oct 2017'!N2/100</f>
        <v>1531</v>
      </c>
      <c r="E8" s="288">
        <v>0</v>
      </c>
      <c r="F8" s="288">
        <v>0</v>
      </c>
      <c r="G8" s="289">
        <v>0</v>
      </c>
      <c r="H8" s="288">
        <v>0</v>
      </c>
      <c r="I8" s="290">
        <f t="shared" ref="I8:I31" si="0">SUM(C8:H8)</f>
        <v>1649.2363</v>
      </c>
      <c r="J8" s="291">
        <f>I8*4</f>
        <v>6596.9452000000001</v>
      </c>
      <c r="K8" s="287">
        <f>'Jen Oct 2017'!AY2</f>
        <v>0</v>
      </c>
      <c r="L8" s="287">
        <f>'Jen Oct 2017'!AZ2</f>
        <v>38</v>
      </c>
      <c r="M8" s="287">
        <f>'Jen Oct 2017'!BA2</f>
        <v>0</v>
      </c>
      <c r="N8" s="287">
        <f>'Jen Oct 2017'!BB2</f>
        <v>0</v>
      </c>
      <c r="O8" s="291">
        <f>J8-((I8-C8)*L8/100)*4</f>
        <v>4269.8252000000002</v>
      </c>
      <c r="P8" s="291">
        <f>O8</f>
        <v>4269.8252000000002</v>
      </c>
      <c r="Q8" s="291">
        <f>O8*1.1</f>
        <v>4696.8077200000007</v>
      </c>
      <c r="R8" s="291">
        <f>P8*1.1</f>
        <v>4696.8077200000007</v>
      </c>
      <c r="S8" s="292">
        <f>'Jen Oct 2017'!BI2</f>
        <v>0</v>
      </c>
      <c r="T8" s="293" t="str">
        <f>'Jen Oct 2017'!BJ2</f>
        <v>n</v>
      </c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264"/>
      <c r="BA8" s="264"/>
      <c r="BB8" s="264"/>
      <c r="BC8" s="264"/>
      <c r="BD8" s="264"/>
      <c r="BE8" s="264"/>
      <c r="BF8" s="264"/>
      <c r="BG8" s="264"/>
      <c r="BH8" s="264"/>
      <c r="BI8" s="264"/>
      <c r="BJ8" s="264"/>
      <c r="BK8" s="264"/>
      <c r="BL8" s="264"/>
      <c r="BM8" s="264"/>
      <c r="BN8" s="264"/>
      <c r="BO8" s="264"/>
      <c r="BP8" s="264"/>
      <c r="BQ8" s="264"/>
      <c r="BR8" s="264"/>
      <c r="BS8" s="264"/>
      <c r="BT8" s="264"/>
      <c r="BU8" s="264"/>
      <c r="BV8" s="264"/>
      <c r="BW8" s="264"/>
      <c r="BX8" s="264"/>
      <c r="BY8" s="264"/>
      <c r="BZ8" s="264"/>
      <c r="CA8" s="264"/>
      <c r="CB8" s="264"/>
      <c r="CC8" s="264"/>
      <c r="CD8" s="264"/>
      <c r="CE8" s="264"/>
      <c r="CF8" s="264"/>
      <c r="CG8" s="264"/>
      <c r="CH8" s="264"/>
      <c r="CI8" s="264"/>
      <c r="CJ8" s="264"/>
      <c r="CK8" s="264"/>
      <c r="CL8" s="264"/>
      <c r="CM8" s="264"/>
      <c r="CN8" s="264"/>
      <c r="CO8" s="264"/>
      <c r="CP8" s="264"/>
      <c r="CQ8" s="264"/>
      <c r="CR8" s="264"/>
      <c r="CS8" s="264"/>
      <c r="CT8" s="264"/>
      <c r="CU8" s="264"/>
      <c r="CV8" s="264"/>
      <c r="CW8" s="264"/>
      <c r="CX8" s="264"/>
      <c r="CY8" s="264"/>
      <c r="CZ8" s="264"/>
      <c r="DA8" s="264"/>
      <c r="DB8" s="264"/>
      <c r="DC8" s="264"/>
      <c r="DD8" s="264"/>
      <c r="DE8" s="264"/>
      <c r="DF8" s="264"/>
      <c r="DG8" s="264"/>
      <c r="DH8" s="264"/>
      <c r="DI8" s="264"/>
      <c r="DJ8" s="264"/>
      <c r="DK8" s="264"/>
      <c r="DL8" s="264"/>
      <c r="DM8" s="264"/>
      <c r="DN8" s="264"/>
      <c r="DO8" s="264"/>
      <c r="DP8" s="264"/>
      <c r="DQ8" s="264"/>
      <c r="DR8" s="264"/>
      <c r="DS8" s="264"/>
      <c r="DT8" s="264"/>
      <c r="DU8" s="264"/>
      <c r="DV8" s="264"/>
      <c r="DW8" s="264"/>
      <c r="DX8" s="264"/>
      <c r="DY8" s="264"/>
      <c r="DZ8" s="264"/>
      <c r="EA8" s="264"/>
      <c r="EB8" s="264"/>
      <c r="EC8" s="264"/>
      <c r="ED8" s="264"/>
      <c r="EE8" s="264"/>
      <c r="EF8" s="264"/>
      <c r="EG8" s="264"/>
      <c r="EH8" s="264"/>
      <c r="EI8" s="264"/>
      <c r="EJ8" s="264"/>
      <c r="EK8" s="264"/>
      <c r="EL8" s="264"/>
      <c r="EM8" s="264"/>
      <c r="EN8" s="264"/>
      <c r="EO8" s="264"/>
      <c r="EP8" s="264"/>
      <c r="EQ8" s="264"/>
      <c r="ER8" s="264"/>
      <c r="ES8" s="264"/>
      <c r="ET8" s="264"/>
      <c r="EU8" s="264"/>
      <c r="EV8" s="264"/>
      <c r="EW8" s="264"/>
      <c r="EX8" s="264"/>
      <c r="EY8" s="264"/>
      <c r="EZ8" s="264"/>
      <c r="FA8" s="264"/>
      <c r="FB8" s="264"/>
      <c r="FC8" s="264"/>
      <c r="FD8" s="264"/>
      <c r="FE8" s="264"/>
      <c r="FF8" s="264"/>
      <c r="FG8" s="264"/>
      <c r="FH8" s="264"/>
      <c r="FI8" s="264"/>
      <c r="FJ8" s="264"/>
      <c r="FK8" s="264"/>
      <c r="FL8" s="264"/>
      <c r="FM8" s="264"/>
      <c r="FN8" s="264"/>
      <c r="FO8" s="264"/>
      <c r="FP8" s="264"/>
      <c r="FQ8" s="264"/>
      <c r="FR8" s="264"/>
      <c r="FS8" s="264"/>
      <c r="FT8" s="264"/>
      <c r="FU8" s="264"/>
      <c r="FV8" s="264"/>
      <c r="FW8" s="264"/>
    </row>
    <row r="9" spans="1:179" s="294" customFormat="1" x14ac:dyDescent="0.15">
      <c r="A9" s="286" t="str">
        <f>'Jen Oct 2017'!K3</f>
        <v>Alinta Energy</v>
      </c>
      <c r="B9" s="287" t="str">
        <f>'Jen Oct 2017'!L3</f>
        <v>Fair Go Business</v>
      </c>
      <c r="C9" s="288">
        <f>91*'Jen Oct 2017'!M3/100</f>
        <v>161.29750000000001</v>
      </c>
      <c r="D9" s="288">
        <f>$C$5*'Jen Oct 2017'!N3/100</f>
        <v>1547</v>
      </c>
      <c r="E9" s="288">
        <v>0</v>
      </c>
      <c r="F9" s="288">
        <v>0</v>
      </c>
      <c r="G9" s="289">
        <v>0</v>
      </c>
      <c r="H9" s="288">
        <v>0</v>
      </c>
      <c r="I9" s="290">
        <f t="shared" si="0"/>
        <v>1708.2975000000001</v>
      </c>
      <c r="J9" s="291">
        <f t="shared" ref="J9:J31" si="1">I9*4</f>
        <v>6833.1900000000005</v>
      </c>
      <c r="K9" s="287">
        <f>'Jen Oct 2017'!AY3</f>
        <v>0</v>
      </c>
      <c r="L9" s="287">
        <f>'Jen Oct 2017'!AZ3</f>
        <v>0</v>
      </c>
      <c r="M9" s="287">
        <f>'Jen Oct 2017'!BA3</f>
        <v>0</v>
      </c>
      <c r="N9" s="287">
        <f>'Jen Oct 2017'!BB3</f>
        <v>43</v>
      </c>
      <c r="O9" s="291">
        <f t="shared" ref="O9:O14" si="2">J9</f>
        <v>6833.1900000000005</v>
      </c>
      <c r="P9" s="291">
        <f>O9-((I9-C9)*N9/100)*4</f>
        <v>4172.3500000000004</v>
      </c>
      <c r="Q9" s="291">
        <f t="shared" ref="Q9:R30" si="3">O9*1.1</f>
        <v>7516.5090000000009</v>
      </c>
      <c r="R9" s="291">
        <f t="shared" si="3"/>
        <v>4589.5850000000009</v>
      </c>
      <c r="S9" s="292">
        <f>'Jen Oct 2017'!BI3</f>
        <v>0</v>
      </c>
      <c r="T9" s="293" t="str">
        <f>'Jen Oct 2017'!BJ3</f>
        <v>n</v>
      </c>
      <c r="U9" s="264"/>
      <c r="V9" s="264"/>
      <c r="W9" s="264"/>
      <c r="X9" s="264"/>
      <c r="Y9" s="264"/>
      <c r="Z9" s="264"/>
      <c r="AA9" s="264"/>
      <c r="AB9" s="264"/>
      <c r="AC9" s="264"/>
      <c r="AD9" s="264"/>
      <c r="AE9" s="264"/>
      <c r="AF9" s="264"/>
      <c r="AG9" s="264"/>
      <c r="AH9" s="264"/>
      <c r="AI9" s="264"/>
      <c r="AJ9" s="264"/>
      <c r="AK9" s="264"/>
      <c r="AL9" s="264"/>
      <c r="AM9" s="264"/>
      <c r="AN9" s="264"/>
      <c r="AO9" s="264"/>
      <c r="AP9" s="264"/>
      <c r="AQ9" s="264"/>
      <c r="AR9" s="264"/>
      <c r="AS9" s="264"/>
      <c r="AT9" s="264"/>
      <c r="AU9" s="264"/>
      <c r="AV9" s="264"/>
      <c r="AW9" s="264"/>
      <c r="AX9" s="264"/>
      <c r="AY9" s="264"/>
      <c r="AZ9" s="264"/>
      <c r="BA9" s="264"/>
      <c r="BB9" s="264"/>
      <c r="BC9" s="264"/>
      <c r="BD9" s="264"/>
      <c r="BE9" s="264"/>
      <c r="BF9" s="264"/>
      <c r="BG9" s="264"/>
      <c r="BH9" s="264"/>
      <c r="BI9" s="264"/>
      <c r="BJ9" s="264"/>
    </row>
    <row r="10" spans="1:179" s="285" customFormat="1" x14ac:dyDescent="0.15">
      <c r="A10" s="286" t="str">
        <f>'Jen Oct 2017'!K4</f>
        <v>Click Energy</v>
      </c>
      <c r="B10" s="287" t="str">
        <f>'Jen Oct 2017'!L4</f>
        <v>Click Business</v>
      </c>
      <c r="C10" s="288">
        <f>91*'Jen Oct 2017'!M4/100</f>
        <v>87.087000000000003</v>
      </c>
      <c r="D10" s="288">
        <f>$C$5*'Jen Oct 2017'!N4/100</f>
        <v>1705</v>
      </c>
      <c r="E10" s="288">
        <v>0</v>
      </c>
      <c r="F10" s="288">
        <v>0</v>
      </c>
      <c r="G10" s="289">
        <v>0</v>
      </c>
      <c r="H10" s="288">
        <v>0</v>
      </c>
      <c r="I10" s="290">
        <f t="shared" si="0"/>
        <v>1792.087</v>
      </c>
      <c r="J10" s="291">
        <f t="shared" si="1"/>
        <v>7168.348</v>
      </c>
      <c r="K10" s="287">
        <f>'Jen Oct 2017'!AY4</f>
        <v>0</v>
      </c>
      <c r="L10" s="287">
        <f>'Jen Oct 2017'!AZ4</f>
        <v>0</v>
      </c>
      <c r="M10" s="287">
        <f>'Jen Oct 2017'!BA4</f>
        <v>7</v>
      </c>
      <c r="N10" s="287">
        <f>'Jen Oct 2017'!BB4</f>
        <v>0</v>
      </c>
      <c r="O10" s="291">
        <f t="shared" si="2"/>
        <v>7168.348</v>
      </c>
      <c r="P10" s="291">
        <f>O10-(O10*M10/100)</f>
        <v>6666.5636400000003</v>
      </c>
      <c r="Q10" s="291">
        <f t="shared" si="3"/>
        <v>7885.1828000000005</v>
      </c>
      <c r="R10" s="291">
        <f t="shared" si="3"/>
        <v>7333.2200040000007</v>
      </c>
      <c r="S10" s="292">
        <f>'Jen Oct 2017'!BI4</f>
        <v>0</v>
      </c>
      <c r="T10" s="293" t="str">
        <f>'Jen Oct 2017'!BJ4</f>
        <v>n</v>
      </c>
      <c r="U10" s="264"/>
      <c r="V10" s="264"/>
      <c r="W10" s="264"/>
      <c r="X10" s="264"/>
      <c r="Y10" s="264"/>
      <c r="Z10" s="264"/>
      <c r="AA10" s="264"/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264"/>
      <c r="AM10" s="264"/>
      <c r="AN10" s="264"/>
      <c r="AO10" s="264"/>
      <c r="AP10" s="264"/>
      <c r="AQ10" s="264"/>
      <c r="AR10" s="264"/>
      <c r="AS10" s="264"/>
      <c r="AT10" s="264"/>
      <c r="AU10" s="264"/>
      <c r="AV10" s="264"/>
      <c r="AW10" s="264"/>
      <c r="AX10" s="264"/>
      <c r="AY10" s="264"/>
      <c r="AZ10" s="264"/>
      <c r="BA10" s="264"/>
      <c r="BB10" s="264"/>
      <c r="BC10" s="264"/>
      <c r="BD10" s="264"/>
      <c r="BE10" s="264"/>
      <c r="BF10" s="264"/>
      <c r="BG10" s="264"/>
      <c r="BH10" s="264"/>
      <c r="BI10" s="264"/>
      <c r="BJ10" s="264"/>
      <c r="BK10" s="264"/>
      <c r="BL10" s="264"/>
      <c r="BM10" s="264"/>
      <c r="BN10" s="264"/>
      <c r="BO10" s="264"/>
      <c r="BP10" s="264"/>
      <c r="BQ10" s="264"/>
      <c r="BR10" s="264"/>
      <c r="BS10" s="264"/>
      <c r="BT10" s="264"/>
      <c r="BU10" s="264"/>
      <c r="BV10" s="264"/>
      <c r="BW10" s="264"/>
      <c r="BX10" s="264"/>
      <c r="BY10" s="264"/>
      <c r="BZ10" s="264"/>
      <c r="CA10" s="264"/>
      <c r="CB10" s="264"/>
      <c r="CC10" s="264"/>
      <c r="CD10" s="264"/>
      <c r="CE10" s="264"/>
      <c r="CF10" s="264"/>
      <c r="CG10" s="264"/>
      <c r="CH10" s="264"/>
      <c r="CI10" s="264"/>
      <c r="CJ10" s="264"/>
      <c r="CK10" s="264"/>
      <c r="CL10" s="264"/>
      <c r="CM10" s="264"/>
      <c r="CN10" s="264"/>
      <c r="CO10" s="264"/>
      <c r="CP10" s="264"/>
      <c r="CQ10" s="264"/>
      <c r="CR10" s="264"/>
      <c r="CS10" s="264"/>
      <c r="CT10" s="264"/>
      <c r="CU10" s="264"/>
      <c r="CV10" s="264"/>
      <c r="CW10" s="264"/>
      <c r="CX10" s="264"/>
      <c r="CY10" s="264"/>
      <c r="CZ10" s="264"/>
      <c r="DA10" s="264"/>
      <c r="DB10" s="264"/>
      <c r="DC10" s="264"/>
      <c r="DD10" s="264"/>
      <c r="DE10" s="264"/>
      <c r="DF10" s="264"/>
      <c r="DG10" s="264"/>
      <c r="DH10" s="264"/>
      <c r="DI10" s="264"/>
      <c r="DJ10" s="264"/>
      <c r="DK10" s="264"/>
      <c r="DL10" s="264"/>
      <c r="DM10" s="264"/>
      <c r="DN10" s="264"/>
      <c r="DO10" s="264"/>
      <c r="DP10" s="264"/>
      <c r="DQ10" s="264"/>
      <c r="DR10" s="264"/>
      <c r="DS10" s="264"/>
      <c r="DT10" s="264"/>
      <c r="DU10" s="264"/>
      <c r="DV10" s="264"/>
      <c r="DW10" s="264"/>
      <c r="DX10" s="264"/>
      <c r="DY10" s="264"/>
      <c r="DZ10" s="264"/>
      <c r="EA10" s="264"/>
      <c r="EB10" s="264"/>
      <c r="EC10" s="264"/>
      <c r="ED10" s="264"/>
      <c r="EE10" s="264"/>
      <c r="EF10" s="264"/>
      <c r="EG10" s="264"/>
      <c r="EH10" s="264"/>
      <c r="EI10" s="264"/>
      <c r="EJ10" s="264"/>
      <c r="EK10" s="264"/>
      <c r="EL10" s="264"/>
      <c r="EM10" s="264"/>
      <c r="EN10" s="264"/>
      <c r="EO10" s="264"/>
      <c r="EP10" s="264"/>
      <c r="EQ10" s="264"/>
      <c r="ER10" s="264"/>
      <c r="ES10" s="264"/>
      <c r="ET10" s="264"/>
      <c r="EU10" s="264"/>
      <c r="EV10" s="264"/>
      <c r="EW10" s="264"/>
      <c r="EX10" s="264"/>
      <c r="EY10" s="264"/>
      <c r="EZ10" s="264"/>
      <c r="FA10" s="264"/>
      <c r="FB10" s="264"/>
      <c r="FC10" s="264"/>
      <c r="FD10" s="264"/>
      <c r="FE10" s="264"/>
      <c r="FF10" s="264"/>
      <c r="FG10" s="264"/>
      <c r="FH10" s="264"/>
      <c r="FI10" s="264"/>
      <c r="FJ10" s="264"/>
      <c r="FK10" s="264"/>
      <c r="FL10" s="264"/>
      <c r="FM10" s="264"/>
      <c r="FN10" s="264"/>
      <c r="FO10" s="264"/>
      <c r="FP10" s="264"/>
      <c r="FQ10" s="264"/>
      <c r="FR10" s="264"/>
      <c r="FS10" s="264"/>
      <c r="FT10" s="264"/>
      <c r="FU10" s="264"/>
      <c r="FV10" s="264"/>
      <c r="FW10" s="264"/>
    </row>
    <row r="11" spans="1:179" s="294" customFormat="1" x14ac:dyDescent="0.15">
      <c r="A11" s="286" t="str">
        <f>'Jen Oct 2017'!K5</f>
        <v>Commander</v>
      </c>
      <c r="B11" s="287" t="str">
        <f>'Jen Oct 2017'!L5</f>
        <v>Market offer</v>
      </c>
      <c r="C11" s="288">
        <f>91*'Jen Oct 2017'!M5/100</f>
        <v>123.7509</v>
      </c>
      <c r="D11" s="288">
        <f>IF($C$5&gt;='Jen Oct 2017'!P5,('Jen Oct 2017'!P5*'Jen Oct 2017'!N5/100),('Jen Bills October 2017'!$C$5*'Jen Oct 2017'!N5/100))</f>
        <v>1504.5</v>
      </c>
      <c r="E11" s="288">
        <v>0</v>
      </c>
      <c r="F11" s="288">
        <v>0</v>
      </c>
      <c r="G11" s="289">
        <v>0</v>
      </c>
      <c r="H11" s="288">
        <f>IF(($C$5&lt;'Jen Oct 2017'!P5),(0),('Jen Bills October 2017'!$C$5-'Jen Oct 2017'!P5)*'Jen Oct 2017'!Q5/100)</f>
        <v>0</v>
      </c>
      <c r="I11" s="290">
        <f t="shared" si="0"/>
        <v>1628.2509</v>
      </c>
      <c r="J11" s="291">
        <f t="shared" si="1"/>
        <v>6513.0036</v>
      </c>
      <c r="K11" s="287">
        <f>'Jen Oct 2017'!AY5</f>
        <v>0</v>
      </c>
      <c r="L11" s="287">
        <f>'Jen Oct 2017'!AZ5</f>
        <v>0</v>
      </c>
      <c r="M11" s="287">
        <f>'Jen Oct 2017'!BA5</f>
        <v>0</v>
      </c>
      <c r="N11" s="287">
        <f>'Jen Oct 2017'!BB5</f>
        <v>20</v>
      </c>
      <c r="O11" s="291">
        <f t="shared" si="2"/>
        <v>6513.0036</v>
      </c>
      <c r="P11" s="291">
        <f>O11-((I11-C11)*N11/100)*4</f>
        <v>5309.4035999999996</v>
      </c>
      <c r="Q11" s="291">
        <f t="shared" si="3"/>
        <v>7164.3039600000002</v>
      </c>
      <c r="R11" s="291">
        <f t="shared" si="3"/>
        <v>5840.3439600000002</v>
      </c>
      <c r="S11" s="292">
        <f>'Jen Oct 2017'!BI5</f>
        <v>0</v>
      </c>
      <c r="T11" s="293" t="str">
        <f>'Jen Oct 2017'!BJ5</f>
        <v>n</v>
      </c>
      <c r="U11" s="264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  <c r="AF11" s="264"/>
      <c r="AG11" s="264"/>
      <c r="AH11" s="264"/>
      <c r="AI11" s="264"/>
      <c r="AJ11" s="264"/>
      <c r="AK11" s="264"/>
      <c r="AL11" s="264"/>
      <c r="AM11" s="264"/>
      <c r="AN11" s="264"/>
      <c r="AO11" s="264"/>
      <c r="AP11" s="264"/>
      <c r="AQ11" s="264"/>
      <c r="AR11" s="264"/>
      <c r="AS11" s="264"/>
      <c r="AT11" s="264"/>
      <c r="AU11" s="264"/>
      <c r="AV11" s="264"/>
      <c r="AW11" s="264"/>
      <c r="AX11" s="264"/>
      <c r="AY11" s="264"/>
      <c r="AZ11" s="264"/>
      <c r="BA11" s="264"/>
      <c r="BB11" s="264"/>
      <c r="BC11" s="264"/>
      <c r="BD11" s="264"/>
      <c r="BE11" s="264"/>
      <c r="BF11" s="264"/>
      <c r="BG11" s="264"/>
      <c r="BH11" s="264"/>
      <c r="BI11" s="264"/>
      <c r="BJ11" s="264"/>
    </row>
    <row r="12" spans="1:179" s="285" customFormat="1" x14ac:dyDescent="0.15">
      <c r="A12" s="286" t="str">
        <f>'Jen Oct 2017'!K6</f>
        <v>CovaU</v>
      </c>
      <c r="B12" s="287" t="str">
        <f>'Jen Oct 2017'!L6</f>
        <v>Smart Saver</v>
      </c>
      <c r="C12" s="288">
        <f>91*'Jen Oct 2017'!M6/100</f>
        <v>102.83</v>
      </c>
      <c r="D12" s="288">
        <f>$C$5*'Jen Oct 2017'!N6/100</f>
        <v>1625</v>
      </c>
      <c r="E12" s="288">
        <v>0</v>
      </c>
      <c r="F12" s="288">
        <v>0</v>
      </c>
      <c r="G12" s="289">
        <v>0</v>
      </c>
      <c r="H12" s="288">
        <v>0</v>
      </c>
      <c r="I12" s="290">
        <f t="shared" si="0"/>
        <v>1727.83</v>
      </c>
      <c r="J12" s="291">
        <f t="shared" si="1"/>
        <v>6911.32</v>
      </c>
      <c r="K12" s="287">
        <f>'Jen Oct 2017'!AY6</f>
        <v>0</v>
      </c>
      <c r="L12" s="287">
        <f>'Jen Oct 2017'!AZ6</f>
        <v>0</v>
      </c>
      <c r="M12" s="287">
        <f>'Jen Oct 2017'!BA6</f>
        <v>0</v>
      </c>
      <c r="N12" s="287">
        <f>'Jen Oct 2017'!BB6</f>
        <v>34</v>
      </c>
      <c r="O12" s="291">
        <f t="shared" si="2"/>
        <v>6911.32</v>
      </c>
      <c r="P12" s="291">
        <f>O12-((I12-C12)*N12/100)*4</f>
        <v>4701.32</v>
      </c>
      <c r="Q12" s="291">
        <f t="shared" si="3"/>
        <v>7602.4520000000002</v>
      </c>
      <c r="R12" s="291">
        <f t="shared" si="3"/>
        <v>5171.4520000000002</v>
      </c>
      <c r="S12" s="292">
        <f>'Jen Oct 2017'!BI6</f>
        <v>0</v>
      </c>
      <c r="T12" s="293" t="str">
        <f>'Jen Oct 2017'!BJ6</f>
        <v>n</v>
      </c>
      <c r="U12" s="264"/>
      <c r="V12" s="264"/>
      <c r="W12" s="264"/>
      <c r="X12" s="264"/>
      <c r="Y12" s="264"/>
      <c r="Z12" s="264"/>
      <c r="AA12" s="264"/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264"/>
      <c r="AM12" s="264"/>
      <c r="AN12" s="264"/>
      <c r="AO12" s="264"/>
      <c r="AP12" s="264"/>
      <c r="AQ12" s="264"/>
      <c r="AR12" s="264"/>
      <c r="AS12" s="264"/>
      <c r="AT12" s="264"/>
      <c r="AU12" s="264"/>
      <c r="AV12" s="264"/>
      <c r="AW12" s="264"/>
      <c r="AX12" s="264"/>
      <c r="AY12" s="264"/>
      <c r="AZ12" s="264"/>
      <c r="BA12" s="264"/>
      <c r="BB12" s="264"/>
      <c r="BC12" s="264"/>
      <c r="BD12" s="264"/>
      <c r="BE12" s="264"/>
      <c r="BF12" s="264"/>
      <c r="BG12" s="264"/>
      <c r="BH12" s="264"/>
      <c r="BI12" s="264"/>
      <c r="BJ12" s="264"/>
      <c r="BK12" s="264"/>
      <c r="BL12" s="264"/>
      <c r="BM12" s="264"/>
      <c r="BN12" s="264"/>
      <c r="BO12" s="264"/>
      <c r="BP12" s="264"/>
      <c r="BQ12" s="264"/>
      <c r="BR12" s="264"/>
      <c r="BS12" s="264"/>
      <c r="BT12" s="264"/>
      <c r="BU12" s="264"/>
      <c r="BV12" s="264"/>
      <c r="BW12" s="264"/>
      <c r="BX12" s="264"/>
      <c r="BY12" s="264"/>
      <c r="BZ12" s="264"/>
      <c r="CA12" s="264"/>
      <c r="CB12" s="264"/>
      <c r="CC12" s="264"/>
      <c r="CD12" s="264"/>
      <c r="CE12" s="264"/>
      <c r="CF12" s="264"/>
      <c r="CG12" s="264"/>
      <c r="CH12" s="264"/>
      <c r="CI12" s="264"/>
      <c r="CJ12" s="264"/>
      <c r="CK12" s="264"/>
      <c r="CL12" s="264"/>
      <c r="CM12" s="264"/>
      <c r="CN12" s="264"/>
      <c r="CO12" s="264"/>
      <c r="CP12" s="264"/>
      <c r="CQ12" s="264"/>
      <c r="CR12" s="264"/>
      <c r="CS12" s="264"/>
      <c r="CT12" s="264"/>
      <c r="CU12" s="264"/>
      <c r="CV12" s="264"/>
      <c r="CW12" s="264"/>
      <c r="CX12" s="264"/>
      <c r="CY12" s="264"/>
      <c r="CZ12" s="264"/>
      <c r="DA12" s="264"/>
      <c r="DB12" s="264"/>
      <c r="DC12" s="264"/>
      <c r="DD12" s="264"/>
      <c r="DE12" s="264"/>
      <c r="DF12" s="264"/>
      <c r="DG12" s="264"/>
      <c r="DH12" s="264"/>
      <c r="DI12" s="264"/>
      <c r="DJ12" s="264"/>
      <c r="DK12" s="264"/>
      <c r="DL12" s="264"/>
      <c r="DM12" s="264"/>
      <c r="DN12" s="264"/>
      <c r="DO12" s="264"/>
      <c r="DP12" s="264"/>
      <c r="DQ12" s="264"/>
      <c r="DR12" s="264"/>
      <c r="DS12" s="264"/>
      <c r="DT12" s="264"/>
      <c r="DU12" s="264"/>
      <c r="DV12" s="264"/>
      <c r="DW12" s="264"/>
      <c r="DX12" s="264"/>
      <c r="DY12" s="264"/>
      <c r="DZ12" s="264"/>
      <c r="EA12" s="264"/>
      <c r="EB12" s="264"/>
      <c r="EC12" s="264"/>
      <c r="ED12" s="264"/>
      <c r="EE12" s="264"/>
      <c r="EF12" s="264"/>
      <c r="EG12" s="264"/>
      <c r="EH12" s="264"/>
      <c r="EI12" s="264"/>
      <c r="EJ12" s="264"/>
      <c r="EK12" s="264"/>
      <c r="EL12" s="264"/>
      <c r="EM12" s="264"/>
      <c r="EN12" s="264"/>
      <c r="EO12" s="264"/>
      <c r="EP12" s="264"/>
      <c r="EQ12" s="264"/>
      <c r="ER12" s="264"/>
      <c r="ES12" s="264"/>
      <c r="ET12" s="264"/>
      <c r="EU12" s="264"/>
      <c r="EV12" s="264"/>
      <c r="EW12" s="264"/>
      <c r="EX12" s="264"/>
      <c r="EY12" s="264"/>
      <c r="EZ12" s="264"/>
      <c r="FA12" s="264"/>
      <c r="FB12" s="264"/>
      <c r="FC12" s="264"/>
      <c r="FD12" s="264"/>
      <c r="FE12" s="264"/>
      <c r="FF12" s="264"/>
      <c r="FG12" s="264"/>
      <c r="FH12" s="264"/>
      <c r="FI12" s="264"/>
      <c r="FJ12" s="264"/>
      <c r="FK12" s="264"/>
      <c r="FL12" s="264"/>
      <c r="FM12" s="264"/>
      <c r="FN12" s="264"/>
      <c r="FO12" s="264"/>
      <c r="FP12" s="264"/>
      <c r="FQ12" s="264"/>
      <c r="FR12" s="264"/>
      <c r="FS12" s="264"/>
      <c r="FT12" s="264"/>
      <c r="FU12" s="264"/>
      <c r="FV12" s="264"/>
      <c r="FW12" s="264"/>
    </row>
    <row r="13" spans="1:179" s="294" customFormat="1" x14ac:dyDescent="0.15">
      <c r="A13" s="286" t="str">
        <f>'Jen Oct 2017'!K7</f>
        <v>Diamond Energy</v>
      </c>
      <c r="B13" s="287" t="str">
        <f>'Jen Oct 2017'!L7</f>
        <v>Pay on time discount</v>
      </c>
      <c r="C13" s="288">
        <f>91*'Jen Oct 2017'!M7/100</f>
        <v>127.35449999999999</v>
      </c>
      <c r="D13" s="288">
        <f>IF(C5&gt;='Jen Oct 2017'!P7,('Jen Oct 2017'!P7*'Jen Oct 2017'!N7/100),('Jen Bills October 2017'!C5*'Jen Oct 2017'!N7/100))</f>
        <v>240.3</v>
      </c>
      <c r="E13" s="295">
        <f>IF($C5&lt;'Jen Oct 2017'!P7,0,IF(($C5-'Jen Oct 2017'!P7)&lt;='Jen Oct 2017'!R7,(($C5-'Jen Oct 2017'!P7)*'Jen Oct 2017'!Q7/100),((('Jen Oct 2017'!R7+'Jen Oct 2017'!P7)-('Jen Oct 2017'!P7))*'Jen Oct 2017'!Q7/100)))</f>
        <v>708.75</v>
      </c>
      <c r="F13" s="401">
        <v>0</v>
      </c>
      <c r="G13" s="289">
        <v>0</v>
      </c>
      <c r="H13" s="295">
        <f>IF(($C$5&lt;'Jen Oct 2017'!R7+'Jen Oct 2017'!P7),(0),(('Jen Bills October 2017'!$C$5-('Jen Oct 2017'!R7+'Jen Oct 2017'!P7))*'Jen Oct 2017'!S7/100))</f>
        <v>449.7</v>
      </c>
      <c r="I13" s="290">
        <f t="shared" si="0"/>
        <v>1526.1045000000001</v>
      </c>
      <c r="J13" s="291">
        <f t="shared" si="1"/>
        <v>6104.4180000000006</v>
      </c>
      <c r="K13" s="287">
        <f>'Jen Oct 2017'!AY7</f>
        <v>0</v>
      </c>
      <c r="L13" s="287">
        <f>'Jen Oct 2017'!AZ7</f>
        <v>0</v>
      </c>
      <c r="M13" s="287">
        <f>'Jen Oct 2017'!BA7</f>
        <v>7</v>
      </c>
      <c r="N13" s="287">
        <f>'Jen Oct 2017'!BB7</f>
        <v>0</v>
      </c>
      <c r="O13" s="291">
        <f t="shared" si="2"/>
        <v>6104.4180000000006</v>
      </c>
      <c r="P13" s="291">
        <f>O13-(O13*M13/100)</f>
        <v>5677.1087400000006</v>
      </c>
      <c r="Q13" s="291">
        <f t="shared" si="3"/>
        <v>6714.8598000000011</v>
      </c>
      <c r="R13" s="291">
        <f t="shared" si="3"/>
        <v>6244.8196140000009</v>
      </c>
      <c r="S13" s="292">
        <f>'Jen Oct 2017'!BI7</f>
        <v>24</v>
      </c>
      <c r="T13" s="293" t="str">
        <f>'Jen Oct 2017'!BJ7</f>
        <v>y</v>
      </c>
      <c r="U13" s="264"/>
      <c r="V13" s="264"/>
      <c r="W13" s="264"/>
      <c r="X13" s="264"/>
      <c r="Y13" s="264"/>
      <c r="Z13" s="264"/>
      <c r="AA13" s="264"/>
      <c r="AB13" s="264"/>
      <c r="AC13" s="264"/>
      <c r="AD13" s="264"/>
      <c r="AE13" s="264"/>
      <c r="AF13" s="264"/>
      <c r="AG13" s="264"/>
      <c r="AH13" s="264"/>
      <c r="AI13" s="264"/>
      <c r="AJ13" s="264"/>
      <c r="AK13" s="264"/>
      <c r="AL13" s="264"/>
      <c r="AM13" s="264"/>
      <c r="AN13" s="264"/>
      <c r="AO13" s="264"/>
      <c r="AP13" s="264"/>
      <c r="AQ13" s="264"/>
      <c r="AR13" s="264"/>
      <c r="AS13" s="264"/>
      <c r="AT13" s="264"/>
      <c r="AU13" s="264"/>
      <c r="AV13" s="264"/>
      <c r="AW13" s="264"/>
      <c r="AX13" s="264"/>
      <c r="AY13" s="264"/>
      <c r="AZ13" s="264"/>
      <c r="BA13" s="264"/>
      <c r="BB13" s="264"/>
      <c r="BC13" s="264"/>
      <c r="BD13" s="264"/>
      <c r="BE13" s="264"/>
      <c r="BF13" s="264"/>
      <c r="BG13" s="264"/>
      <c r="BH13" s="264"/>
      <c r="BI13" s="264"/>
      <c r="BJ13" s="264"/>
    </row>
    <row r="14" spans="1:179" s="285" customFormat="1" x14ac:dyDescent="0.15">
      <c r="A14" s="286" t="str">
        <f>'Jen Oct 2017'!K8</f>
        <v>Dodo Power &amp; Gas</v>
      </c>
      <c r="B14" s="302" t="str">
        <f>'Jen Oct 2017'!L8</f>
        <v>Market offer</v>
      </c>
      <c r="C14" s="288">
        <f>91*'Jen Oct 2017'!M8/100</f>
        <v>126.9359</v>
      </c>
      <c r="D14" s="288">
        <f>IF($C$5&gt;='Jen Oct 2017'!P8,('Jen Oct 2017'!P8*'Jen Oct 2017'!N8/100),('Jen Bills October 2017'!$C$5*'Jen Oct 2017'!N8/100))</f>
        <v>1542</v>
      </c>
      <c r="E14" s="288">
        <v>0</v>
      </c>
      <c r="F14" s="288">
        <v>0</v>
      </c>
      <c r="G14" s="289">
        <v>0</v>
      </c>
      <c r="H14" s="288">
        <f>IF(($C$5&lt;'Jen Oct 2017'!P8),(0),('Jen Bills October 2017'!$C$5-'Jen Oct 2017'!P8)*'Jen Oct 2017'!Q8/100)</f>
        <v>0</v>
      </c>
      <c r="I14" s="290">
        <f t="shared" si="0"/>
        <v>1668.9358999999999</v>
      </c>
      <c r="J14" s="291">
        <f t="shared" si="1"/>
        <v>6675.7435999999998</v>
      </c>
      <c r="K14" s="287">
        <f>'Jen Oct 2017'!AY8</f>
        <v>0</v>
      </c>
      <c r="L14" s="287">
        <f>'Jen Oct 2017'!AZ8</f>
        <v>0</v>
      </c>
      <c r="M14" s="287">
        <f>'Jen Oct 2017'!BA8</f>
        <v>0</v>
      </c>
      <c r="N14" s="287">
        <f>'Jen Oct 2017'!BB8</f>
        <v>0</v>
      </c>
      <c r="O14" s="291">
        <f t="shared" si="2"/>
        <v>6675.7435999999998</v>
      </c>
      <c r="P14" s="291">
        <f>O14-((I14-C14)*N14/100)*4</f>
        <v>6675.7435999999998</v>
      </c>
      <c r="Q14" s="291">
        <f t="shared" si="3"/>
        <v>7343.3179600000003</v>
      </c>
      <c r="R14" s="291">
        <f t="shared" si="3"/>
        <v>7343.3179600000003</v>
      </c>
      <c r="S14" s="292">
        <f>'Jen Oct 2017'!BI8</f>
        <v>0</v>
      </c>
      <c r="T14" s="293" t="str">
        <f>'Jen Oct 2017'!BJ8</f>
        <v>n</v>
      </c>
      <c r="U14" s="264"/>
      <c r="V14" s="264"/>
      <c r="W14" s="264"/>
      <c r="X14" s="264"/>
      <c r="Y14" s="264"/>
      <c r="Z14" s="264"/>
      <c r="AA14" s="264"/>
      <c r="AB14" s="264"/>
      <c r="AC14" s="264"/>
      <c r="AD14" s="264"/>
      <c r="AE14" s="264"/>
      <c r="AF14" s="264"/>
      <c r="AG14" s="264"/>
      <c r="AH14" s="264"/>
      <c r="AI14" s="264"/>
      <c r="AJ14" s="264"/>
      <c r="AK14" s="264"/>
      <c r="AL14" s="264"/>
      <c r="AM14" s="264"/>
      <c r="AN14" s="264"/>
      <c r="AO14" s="264"/>
      <c r="AP14" s="264"/>
      <c r="AQ14" s="264"/>
      <c r="AR14" s="264"/>
      <c r="AS14" s="264"/>
      <c r="AT14" s="264"/>
      <c r="AU14" s="264"/>
      <c r="AV14" s="264"/>
      <c r="AW14" s="264"/>
      <c r="AX14" s="264"/>
      <c r="AY14" s="264"/>
      <c r="AZ14" s="264"/>
      <c r="BA14" s="264"/>
      <c r="BB14" s="264"/>
      <c r="BC14" s="264"/>
      <c r="BD14" s="264"/>
      <c r="BE14" s="264"/>
      <c r="BF14" s="264"/>
      <c r="BG14" s="264"/>
      <c r="BH14" s="264"/>
      <c r="BI14" s="264"/>
      <c r="BJ14" s="264"/>
      <c r="BK14" s="264"/>
      <c r="BL14" s="264"/>
      <c r="BM14" s="264"/>
      <c r="BN14" s="264"/>
      <c r="BO14" s="264"/>
      <c r="BP14" s="264"/>
      <c r="BQ14" s="264"/>
      <c r="BR14" s="264"/>
      <c r="BS14" s="264"/>
      <c r="BT14" s="264"/>
      <c r="BU14" s="264"/>
      <c r="BV14" s="264"/>
      <c r="BW14" s="264"/>
      <c r="BX14" s="264"/>
      <c r="BY14" s="264"/>
      <c r="BZ14" s="264"/>
      <c r="CA14" s="264"/>
      <c r="CB14" s="264"/>
      <c r="CC14" s="264"/>
      <c r="CD14" s="264"/>
      <c r="CE14" s="264"/>
      <c r="CF14" s="264"/>
      <c r="CG14" s="264"/>
      <c r="CH14" s="264"/>
      <c r="CI14" s="264"/>
      <c r="CJ14" s="264"/>
      <c r="CK14" s="264"/>
      <c r="CL14" s="264"/>
      <c r="CM14" s="264"/>
      <c r="CN14" s="264"/>
      <c r="CO14" s="264"/>
      <c r="CP14" s="264"/>
      <c r="CQ14" s="264"/>
      <c r="CR14" s="264"/>
      <c r="CS14" s="264"/>
      <c r="CT14" s="264"/>
      <c r="CU14" s="264"/>
      <c r="CV14" s="264"/>
      <c r="CW14" s="264"/>
      <c r="CX14" s="264"/>
      <c r="CY14" s="264"/>
      <c r="CZ14" s="264"/>
      <c r="DA14" s="264"/>
      <c r="DB14" s="264"/>
      <c r="DC14" s="264"/>
      <c r="DD14" s="264"/>
      <c r="DE14" s="264"/>
      <c r="DF14" s="264"/>
      <c r="DG14" s="264"/>
      <c r="DH14" s="264"/>
      <c r="DI14" s="264"/>
      <c r="DJ14" s="264"/>
      <c r="DK14" s="264"/>
      <c r="DL14" s="264"/>
      <c r="DM14" s="264"/>
      <c r="DN14" s="264"/>
      <c r="DO14" s="264"/>
      <c r="DP14" s="264"/>
      <c r="DQ14" s="264"/>
      <c r="DR14" s="264"/>
      <c r="DS14" s="264"/>
      <c r="DT14" s="264"/>
      <c r="DU14" s="264"/>
      <c r="DV14" s="264"/>
      <c r="DW14" s="264"/>
      <c r="DX14" s="264"/>
      <c r="DY14" s="264"/>
      <c r="DZ14" s="264"/>
      <c r="EA14" s="264"/>
      <c r="EB14" s="264"/>
      <c r="EC14" s="264"/>
      <c r="ED14" s="264"/>
      <c r="EE14" s="264"/>
      <c r="EF14" s="264"/>
      <c r="EG14" s="264"/>
      <c r="EH14" s="264"/>
      <c r="EI14" s="264"/>
      <c r="EJ14" s="264"/>
      <c r="EK14" s="264"/>
      <c r="EL14" s="264"/>
      <c r="EM14" s="264"/>
      <c r="EN14" s="264"/>
      <c r="EO14" s="264"/>
      <c r="EP14" s="264"/>
      <c r="EQ14" s="264"/>
      <c r="ER14" s="264"/>
      <c r="ES14" s="264"/>
      <c r="ET14" s="264"/>
      <c r="EU14" s="264"/>
      <c r="EV14" s="264"/>
      <c r="EW14" s="264"/>
      <c r="EX14" s="264"/>
      <c r="EY14" s="264"/>
      <c r="EZ14" s="264"/>
      <c r="FA14" s="264"/>
      <c r="FB14" s="264"/>
      <c r="FC14" s="264"/>
      <c r="FD14" s="264"/>
      <c r="FE14" s="264"/>
      <c r="FF14" s="264"/>
      <c r="FG14" s="264"/>
      <c r="FH14" s="264"/>
      <c r="FI14" s="264"/>
      <c r="FJ14" s="264"/>
      <c r="FK14" s="264"/>
      <c r="FL14" s="264"/>
      <c r="FM14" s="264"/>
      <c r="FN14" s="264"/>
      <c r="FO14" s="264"/>
      <c r="FP14" s="264"/>
      <c r="FQ14" s="264"/>
      <c r="FR14" s="264"/>
      <c r="FS14" s="264"/>
      <c r="FT14" s="264"/>
      <c r="FU14" s="264"/>
      <c r="FV14" s="264"/>
      <c r="FW14" s="264"/>
    </row>
    <row r="15" spans="1:179" s="294" customFormat="1" x14ac:dyDescent="0.15">
      <c r="A15" s="286" t="str">
        <f>'Jen Oct 2017'!K9</f>
        <v>EnergyAustralia</v>
      </c>
      <c r="B15" s="287" t="str">
        <f>'Jen Oct 2017'!L9</f>
        <v>Everyday Saver Business</v>
      </c>
      <c r="C15" s="288">
        <f>91*'Jen Oct 2017'!M9/100</f>
        <v>112.84</v>
      </c>
      <c r="D15" s="288">
        <f>$C$5*'Jen Oct 2017'!N9/100</f>
        <v>1495.5</v>
      </c>
      <c r="E15" s="288">
        <v>0</v>
      </c>
      <c r="F15" s="288">
        <v>0</v>
      </c>
      <c r="G15" s="289">
        <v>0</v>
      </c>
      <c r="H15" s="288">
        <v>0</v>
      </c>
      <c r="I15" s="290">
        <f t="shared" si="0"/>
        <v>1608.34</v>
      </c>
      <c r="J15" s="291">
        <f t="shared" si="1"/>
        <v>6433.36</v>
      </c>
      <c r="K15" s="287">
        <f>'Jen Oct 2017'!AY9</f>
        <v>0</v>
      </c>
      <c r="L15" s="287">
        <f>'Jen Oct 2017'!AZ9</f>
        <v>32</v>
      </c>
      <c r="M15" s="287">
        <f>'Jen Oct 2017'!BA9</f>
        <v>0</v>
      </c>
      <c r="N15" s="287">
        <f>'Jen Oct 2017'!BB9</f>
        <v>0</v>
      </c>
      <c r="O15" s="291">
        <f>J15-((I15-C15)*L15/100)*4</f>
        <v>4519.12</v>
      </c>
      <c r="P15" s="291">
        <f>O15</f>
        <v>4519.12</v>
      </c>
      <c r="Q15" s="291">
        <f t="shared" si="3"/>
        <v>4971.0320000000002</v>
      </c>
      <c r="R15" s="291">
        <f t="shared" si="3"/>
        <v>4971.0320000000002</v>
      </c>
      <c r="S15" s="292">
        <f>'Jen Oct 2017'!BI9</f>
        <v>24</v>
      </c>
      <c r="T15" s="293" t="str">
        <f>'Jen Oct 2017'!BJ9</f>
        <v>y</v>
      </c>
      <c r="U15" s="264"/>
      <c r="V15" s="264"/>
      <c r="W15" s="264"/>
      <c r="X15" s="264"/>
      <c r="Y15" s="264"/>
      <c r="Z15" s="264"/>
      <c r="AA15" s="264"/>
      <c r="AB15" s="264"/>
      <c r="AC15" s="264"/>
      <c r="AD15" s="264"/>
      <c r="AE15" s="264"/>
      <c r="AF15" s="264"/>
      <c r="AG15" s="264"/>
      <c r="AH15" s="264"/>
      <c r="AI15" s="264"/>
      <c r="AJ15" s="264"/>
      <c r="AK15" s="264"/>
      <c r="AL15" s="264"/>
      <c r="AM15" s="264"/>
      <c r="AN15" s="264"/>
      <c r="AO15" s="264"/>
      <c r="AP15" s="264"/>
      <c r="AQ15" s="264"/>
      <c r="AR15" s="264"/>
      <c r="AS15" s="264"/>
      <c r="AT15" s="264"/>
      <c r="AU15" s="264"/>
      <c r="AV15" s="264"/>
      <c r="AW15" s="264"/>
      <c r="AX15" s="264"/>
      <c r="AY15" s="264"/>
      <c r="AZ15" s="264"/>
      <c r="BA15" s="264"/>
      <c r="BB15" s="264"/>
      <c r="BC15" s="264"/>
      <c r="BD15" s="264"/>
      <c r="BE15" s="264"/>
      <c r="BF15" s="264"/>
      <c r="BG15" s="264"/>
      <c r="BH15" s="264"/>
      <c r="BI15" s="264"/>
      <c r="BJ15" s="264"/>
    </row>
    <row r="16" spans="1:179" s="285" customFormat="1" x14ac:dyDescent="0.15">
      <c r="A16" s="286" t="str">
        <f>'Jen Oct 2017'!K10</f>
        <v>ERM Power</v>
      </c>
      <c r="B16" s="287" t="str">
        <f>'Jen Oct 2017'!L10</f>
        <v>Adjustable</v>
      </c>
      <c r="C16" s="288">
        <f>91*'Jen Oct 2017'!M10/100</f>
        <v>85.54</v>
      </c>
      <c r="D16" s="288">
        <f>$C$5*'Jen Oct 2017'!N10/100</f>
        <v>1234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1319.54</v>
      </c>
      <c r="J16" s="291">
        <f t="shared" si="1"/>
        <v>5278.16</v>
      </c>
      <c r="K16" s="287">
        <f>'Jen Oct 2017'!AY10</f>
        <v>0</v>
      </c>
      <c r="L16" s="287">
        <f>'Jen Oct 2017'!AZ10</f>
        <v>0</v>
      </c>
      <c r="M16" s="287">
        <f>'Jen Oct 2017'!BA10</f>
        <v>0</v>
      </c>
      <c r="N16" s="287">
        <f>'Jen Oct 2017'!BB10</f>
        <v>0</v>
      </c>
      <c r="O16" s="291">
        <f t="shared" ref="O16:O21" si="4">J16</f>
        <v>5278.16</v>
      </c>
      <c r="P16" s="291">
        <f>O16</f>
        <v>5278.16</v>
      </c>
      <c r="Q16" s="291">
        <f t="shared" si="3"/>
        <v>5805.9760000000006</v>
      </c>
      <c r="R16" s="291">
        <f t="shared" si="3"/>
        <v>5805.9760000000006</v>
      </c>
      <c r="S16" s="292">
        <f>'Jen Oct 2017'!BI10</f>
        <v>0</v>
      </c>
      <c r="T16" s="293" t="str">
        <f>'Jen Oct 2017'!BJ10</f>
        <v>n</v>
      </c>
      <c r="U16" s="264"/>
      <c r="V16" s="264"/>
      <c r="W16" s="264"/>
      <c r="X16" s="264"/>
      <c r="Y16" s="264"/>
      <c r="Z16" s="264"/>
      <c r="AA16" s="264"/>
      <c r="AB16" s="264"/>
      <c r="AC16" s="264"/>
      <c r="AD16" s="264"/>
      <c r="AE16" s="264"/>
      <c r="AF16" s="264"/>
      <c r="AG16" s="264"/>
      <c r="AH16" s="264"/>
      <c r="AI16" s="264"/>
      <c r="AJ16" s="264"/>
      <c r="AK16" s="264"/>
      <c r="AL16" s="264"/>
      <c r="AM16" s="264"/>
      <c r="AN16" s="264"/>
      <c r="AO16" s="264"/>
      <c r="AP16" s="264"/>
      <c r="AQ16" s="264"/>
      <c r="AR16" s="264"/>
      <c r="AS16" s="264"/>
      <c r="AT16" s="264"/>
      <c r="AU16" s="264"/>
      <c r="AV16" s="264"/>
      <c r="AW16" s="264"/>
      <c r="AX16" s="264"/>
      <c r="AY16" s="264"/>
      <c r="AZ16" s="264"/>
      <c r="BA16" s="264"/>
      <c r="BB16" s="264"/>
      <c r="BC16" s="264"/>
      <c r="BD16" s="264"/>
      <c r="BE16" s="264"/>
      <c r="BF16" s="264"/>
      <c r="BG16" s="264"/>
      <c r="BH16" s="264"/>
      <c r="BI16" s="264"/>
      <c r="BJ16" s="264"/>
      <c r="BK16" s="264"/>
      <c r="BL16" s="264"/>
      <c r="BM16" s="264"/>
      <c r="BN16" s="264"/>
      <c r="BO16" s="264"/>
      <c r="BP16" s="264"/>
      <c r="BQ16" s="264"/>
      <c r="BR16" s="264"/>
      <c r="BS16" s="264"/>
      <c r="BT16" s="264"/>
      <c r="BU16" s="264"/>
      <c r="BV16" s="264"/>
      <c r="BW16" s="264"/>
      <c r="BX16" s="264"/>
      <c r="BY16" s="264"/>
      <c r="BZ16" s="264"/>
      <c r="CA16" s="264"/>
      <c r="CB16" s="264"/>
      <c r="CC16" s="264"/>
      <c r="CD16" s="264"/>
      <c r="CE16" s="264"/>
      <c r="CF16" s="264"/>
      <c r="CG16" s="264"/>
      <c r="CH16" s="264"/>
      <c r="CI16" s="264"/>
      <c r="CJ16" s="264"/>
      <c r="CK16" s="264"/>
      <c r="CL16" s="264"/>
      <c r="CM16" s="264"/>
      <c r="CN16" s="264"/>
      <c r="CO16" s="264"/>
      <c r="CP16" s="264"/>
      <c r="CQ16" s="264"/>
      <c r="CR16" s="264"/>
      <c r="CS16" s="264"/>
      <c r="CT16" s="264"/>
      <c r="CU16" s="264"/>
      <c r="CV16" s="264"/>
      <c r="CW16" s="264"/>
      <c r="CX16" s="264"/>
      <c r="CY16" s="264"/>
      <c r="CZ16" s="264"/>
      <c r="DA16" s="264"/>
      <c r="DB16" s="264"/>
      <c r="DC16" s="264"/>
      <c r="DD16" s="264"/>
      <c r="DE16" s="264"/>
      <c r="DF16" s="264"/>
      <c r="DG16" s="264"/>
      <c r="DH16" s="264"/>
      <c r="DI16" s="264"/>
      <c r="DJ16" s="264"/>
      <c r="DK16" s="264"/>
      <c r="DL16" s="264"/>
      <c r="DM16" s="264"/>
      <c r="DN16" s="264"/>
      <c r="DO16" s="264"/>
      <c r="DP16" s="264"/>
      <c r="DQ16" s="264"/>
      <c r="DR16" s="264"/>
      <c r="DS16" s="264"/>
      <c r="DT16" s="264"/>
      <c r="DU16" s="264"/>
      <c r="DV16" s="264"/>
      <c r="DW16" s="264"/>
      <c r="DX16" s="264"/>
      <c r="DY16" s="264"/>
      <c r="DZ16" s="264"/>
      <c r="EA16" s="264"/>
      <c r="EB16" s="264"/>
      <c r="EC16" s="264"/>
      <c r="ED16" s="264"/>
      <c r="EE16" s="264"/>
      <c r="EF16" s="264"/>
      <c r="EG16" s="264"/>
      <c r="EH16" s="264"/>
      <c r="EI16" s="264"/>
      <c r="EJ16" s="264"/>
      <c r="EK16" s="264"/>
      <c r="EL16" s="264"/>
      <c r="EM16" s="264"/>
      <c r="EN16" s="264"/>
      <c r="EO16" s="264"/>
      <c r="EP16" s="264"/>
      <c r="EQ16" s="264"/>
      <c r="ER16" s="264"/>
      <c r="ES16" s="264"/>
      <c r="ET16" s="264"/>
      <c r="EU16" s="264"/>
      <c r="EV16" s="264"/>
      <c r="EW16" s="264"/>
      <c r="EX16" s="264"/>
      <c r="EY16" s="264"/>
      <c r="EZ16" s="264"/>
      <c r="FA16" s="264"/>
      <c r="FB16" s="264"/>
      <c r="FC16" s="264"/>
      <c r="FD16" s="264"/>
      <c r="FE16" s="264"/>
      <c r="FF16" s="264"/>
      <c r="FG16" s="264"/>
      <c r="FH16" s="264"/>
      <c r="FI16" s="264"/>
      <c r="FJ16" s="264"/>
      <c r="FK16" s="264"/>
      <c r="FL16" s="264"/>
      <c r="FM16" s="264"/>
      <c r="FN16" s="264"/>
      <c r="FO16" s="264"/>
      <c r="FP16" s="264"/>
      <c r="FQ16" s="264"/>
      <c r="FR16" s="264"/>
      <c r="FS16" s="264"/>
      <c r="FT16" s="264"/>
      <c r="FU16" s="264"/>
      <c r="FV16" s="264"/>
      <c r="FW16" s="264"/>
    </row>
    <row r="17" spans="1:179" s="294" customFormat="1" x14ac:dyDescent="0.15">
      <c r="A17" s="286" t="str">
        <f>'Jen Oct 2017'!K11</f>
        <v>GloBird Energy</v>
      </c>
      <c r="B17" s="287" t="str">
        <f>'Jen Oct 2017'!L11</f>
        <v>Bizsave</v>
      </c>
      <c r="C17" s="288">
        <f>91*'Jen Oct 2017'!M11/100</f>
        <v>89.18</v>
      </c>
      <c r="D17" s="288">
        <f>$C$5*'Jen Oct 2017'!N11/100</f>
        <v>1559</v>
      </c>
      <c r="E17" s="288">
        <v>0</v>
      </c>
      <c r="F17" s="288">
        <v>0</v>
      </c>
      <c r="G17" s="289">
        <v>0</v>
      </c>
      <c r="H17" s="288">
        <v>0</v>
      </c>
      <c r="I17" s="290">
        <f t="shared" si="0"/>
        <v>1648.18</v>
      </c>
      <c r="J17" s="291">
        <f t="shared" si="1"/>
        <v>6592.72</v>
      </c>
      <c r="K17" s="287">
        <f>'Jen Oct 2017'!AY11</f>
        <v>0</v>
      </c>
      <c r="L17" s="287">
        <f>'Jen Oct 2017'!AZ11</f>
        <v>0</v>
      </c>
      <c r="M17" s="287">
        <f>'Jen Oct 2017'!BA11</f>
        <v>0</v>
      </c>
      <c r="N17" s="287">
        <f>'Jen Oct 2017'!BB11</f>
        <v>15</v>
      </c>
      <c r="O17" s="291">
        <f t="shared" si="4"/>
        <v>6592.72</v>
      </c>
      <c r="P17" s="291">
        <f>O17-((I17-C17)*N17/100)*4</f>
        <v>5657.3200000000006</v>
      </c>
      <c r="Q17" s="291">
        <f t="shared" si="3"/>
        <v>7251.9920000000011</v>
      </c>
      <c r="R17" s="291">
        <f t="shared" si="3"/>
        <v>6223.0520000000015</v>
      </c>
      <c r="S17" s="292">
        <f>'Jen Oct 2017'!BI11</f>
        <v>0</v>
      </c>
      <c r="T17" s="293" t="str">
        <f>'Jen Oct 2017'!BJ11</f>
        <v>n</v>
      </c>
      <c r="U17" s="264"/>
      <c r="V17" s="264"/>
      <c r="W17" s="264"/>
      <c r="X17" s="264"/>
      <c r="Y17" s="264"/>
      <c r="Z17" s="264"/>
      <c r="AA17" s="264"/>
      <c r="AB17" s="264"/>
      <c r="AC17" s="264"/>
      <c r="AD17" s="264"/>
      <c r="AE17" s="264"/>
      <c r="AF17" s="264"/>
      <c r="AG17" s="264"/>
      <c r="AH17" s="264"/>
      <c r="AI17" s="264"/>
      <c r="AJ17" s="264"/>
      <c r="AK17" s="264"/>
      <c r="AL17" s="264"/>
      <c r="AM17" s="264"/>
      <c r="AN17" s="264"/>
      <c r="AO17" s="264"/>
      <c r="AP17" s="264"/>
      <c r="AQ17" s="264"/>
      <c r="AR17" s="264"/>
      <c r="AS17" s="264"/>
      <c r="AT17" s="264"/>
      <c r="AU17" s="264"/>
      <c r="AV17" s="264"/>
      <c r="AW17" s="264"/>
      <c r="AX17" s="264"/>
      <c r="AY17" s="264"/>
      <c r="AZ17" s="264"/>
      <c r="BA17" s="264"/>
      <c r="BB17" s="264"/>
      <c r="BC17" s="264"/>
      <c r="BD17" s="264"/>
      <c r="BE17" s="264"/>
      <c r="BF17" s="264"/>
      <c r="BG17" s="264"/>
      <c r="BH17" s="264"/>
      <c r="BI17" s="264"/>
      <c r="BJ17" s="264"/>
    </row>
    <row r="18" spans="1:179" s="285" customFormat="1" x14ac:dyDescent="0.15">
      <c r="A18" s="286" t="str">
        <f>'Jen Oct 2017'!K12</f>
        <v>Lumo Energy</v>
      </c>
      <c r="B18" s="287" t="str">
        <f>'Jen Oct 2017'!L12</f>
        <v>Business Premium</v>
      </c>
      <c r="C18" s="288">
        <f>91*'Jen Oct 2017'!M12/100</f>
        <v>87.578400000000002</v>
      </c>
      <c r="D18" s="288">
        <f>$C$5*'Jen Oct 2017'!N12/100</f>
        <v>1090.5</v>
      </c>
      <c r="E18" s="288">
        <v>0</v>
      </c>
      <c r="F18" s="288">
        <v>0</v>
      </c>
      <c r="G18" s="289">
        <v>0</v>
      </c>
      <c r="H18" s="288">
        <v>0</v>
      </c>
      <c r="I18" s="290">
        <f t="shared" si="0"/>
        <v>1178.0784000000001</v>
      </c>
      <c r="J18" s="291">
        <f t="shared" si="1"/>
        <v>4712.3136000000004</v>
      </c>
      <c r="K18" s="287">
        <f>'Jen Oct 2017'!AY12</f>
        <v>0</v>
      </c>
      <c r="L18" s="287">
        <f>'Jen Oct 2017'!AZ12</f>
        <v>0</v>
      </c>
      <c r="M18" s="287">
        <f>'Jen Oct 2017'!BA12</f>
        <v>0</v>
      </c>
      <c r="N18" s="287">
        <f>'Jen Oct 2017'!BB12</f>
        <v>0</v>
      </c>
      <c r="O18" s="291">
        <f t="shared" si="4"/>
        <v>4712.3136000000004</v>
      </c>
      <c r="P18" s="291">
        <f>O18</f>
        <v>4712.3136000000004</v>
      </c>
      <c r="Q18" s="291">
        <f t="shared" si="3"/>
        <v>5183.5449600000011</v>
      </c>
      <c r="R18" s="291">
        <f t="shared" si="3"/>
        <v>5183.5449600000011</v>
      </c>
      <c r="S18" s="292">
        <f>'Jen Oct 2017'!BI12</f>
        <v>36</v>
      </c>
      <c r="T18" s="293" t="str">
        <f>'Jen Oct 2017'!BJ12</f>
        <v>n</v>
      </c>
      <c r="U18" s="264"/>
      <c r="V18" s="264"/>
      <c r="W18" s="264"/>
      <c r="X18" s="264"/>
      <c r="Y18" s="264"/>
      <c r="Z18" s="264"/>
      <c r="AA18" s="264"/>
      <c r="AB18" s="264"/>
      <c r="AC18" s="264"/>
      <c r="AD18" s="264"/>
      <c r="AE18" s="264"/>
      <c r="AF18" s="264"/>
      <c r="AG18" s="264"/>
      <c r="AH18" s="264"/>
      <c r="AI18" s="264"/>
      <c r="AJ18" s="264"/>
      <c r="AK18" s="264"/>
      <c r="AL18" s="264"/>
      <c r="AM18" s="264"/>
      <c r="AN18" s="264"/>
      <c r="AO18" s="264"/>
      <c r="AP18" s="264"/>
      <c r="AQ18" s="264"/>
      <c r="AR18" s="264"/>
      <c r="AS18" s="264"/>
      <c r="AT18" s="264"/>
      <c r="AU18" s="264"/>
      <c r="AV18" s="264"/>
      <c r="AW18" s="264"/>
      <c r="AX18" s="264"/>
      <c r="AY18" s="264"/>
      <c r="AZ18" s="264"/>
      <c r="BA18" s="264"/>
      <c r="BB18" s="264"/>
      <c r="BC18" s="264"/>
      <c r="BD18" s="264"/>
      <c r="BE18" s="264"/>
      <c r="BF18" s="264"/>
      <c r="BG18" s="264"/>
      <c r="BH18" s="264"/>
      <c r="BI18" s="264"/>
      <c r="BJ18" s="264"/>
      <c r="BK18" s="264"/>
      <c r="BL18" s="264"/>
      <c r="BM18" s="264"/>
      <c r="BN18" s="264"/>
      <c r="BO18" s="264"/>
      <c r="BP18" s="264"/>
      <c r="BQ18" s="264"/>
      <c r="BR18" s="264"/>
      <c r="BS18" s="264"/>
      <c r="BT18" s="264"/>
      <c r="BU18" s="264"/>
      <c r="BV18" s="264"/>
      <c r="BW18" s="264"/>
      <c r="BX18" s="264"/>
      <c r="BY18" s="264"/>
      <c r="BZ18" s="264"/>
      <c r="CA18" s="264"/>
      <c r="CB18" s="264"/>
      <c r="CC18" s="264"/>
      <c r="CD18" s="264"/>
      <c r="CE18" s="264"/>
      <c r="CF18" s="264"/>
      <c r="CG18" s="264"/>
      <c r="CH18" s="264"/>
      <c r="CI18" s="264"/>
      <c r="CJ18" s="264"/>
      <c r="CK18" s="264"/>
      <c r="CL18" s="264"/>
      <c r="CM18" s="264"/>
      <c r="CN18" s="264"/>
      <c r="CO18" s="264"/>
      <c r="CP18" s="264"/>
      <c r="CQ18" s="264"/>
      <c r="CR18" s="264"/>
      <c r="CS18" s="264"/>
      <c r="CT18" s="264"/>
      <c r="CU18" s="264"/>
      <c r="CV18" s="264"/>
      <c r="CW18" s="264"/>
      <c r="CX18" s="264"/>
      <c r="CY18" s="264"/>
      <c r="CZ18" s="264"/>
      <c r="DA18" s="264"/>
      <c r="DB18" s="264"/>
      <c r="DC18" s="264"/>
      <c r="DD18" s="264"/>
      <c r="DE18" s="264"/>
      <c r="DF18" s="264"/>
      <c r="DG18" s="264"/>
      <c r="DH18" s="264"/>
      <c r="DI18" s="264"/>
      <c r="DJ18" s="264"/>
      <c r="DK18" s="264"/>
      <c r="DL18" s="264"/>
      <c r="DM18" s="264"/>
      <c r="DN18" s="264"/>
      <c r="DO18" s="264"/>
      <c r="DP18" s="264"/>
      <c r="DQ18" s="264"/>
      <c r="DR18" s="264"/>
      <c r="DS18" s="264"/>
      <c r="DT18" s="264"/>
      <c r="DU18" s="264"/>
      <c r="DV18" s="264"/>
      <c r="DW18" s="264"/>
      <c r="DX18" s="264"/>
      <c r="DY18" s="264"/>
      <c r="DZ18" s="264"/>
      <c r="EA18" s="264"/>
      <c r="EB18" s="264"/>
      <c r="EC18" s="264"/>
      <c r="ED18" s="264"/>
      <c r="EE18" s="264"/>
      <c r="EF18" s="264"/>
      <c r="EG18" s="264"/>
      <c r="EH18" s="264"/>
      <c r="EI18" s="264"/>
      <c r="EJ18" s="264"/>
      <c r="EK18" s="264"/>
      <c r="EL18" s="264"/>
      <c r="EM18" s="264"/>
      <c r="EN18" s="264"/>
      <c r="EO18" s="264"/>
      <c r="EP18" s="264"/>
      <c r="EQ18" s="264"/>
      <c r="ER18" s="264"/>
      <c r="ES18" s="264"/>
      <c r="ET18" s="264"/>
      <c r="EU18" s="264"/>
      <c r="EV18" s="264"/>
      <c r="EW18" s="264"/>
      <c r="EX18" s="264"/>
      <c r="EY18" s="264"/>
      <c r="EZ18" s="264"/>
      <c r="FA18" s="264"/>
      <c r="FB18" s="264"/>
      <c r="FC18" s="264"/>
      <c r="FD18" s="264"/>
      <c r="FE18" s="264"/>
      <c r="FF18" s="264"/>
      <c r="FG18" s="264"/>
      <c r="FH18" s="264"/>
      <c r="FI18" s="264"/>
      <c r="FJ18" s="264"/>
      <c r="FK18" s="264"/>
      <c r="FL18" s="264"/>
      <c r="FM18" s="264"/>
      <c r="FN18" s="264"/>
      <c r="FO18" s="264"/>
      <c r="FP18" s="264"/>
      <c r="FQ18" s="264"/>
      <c r="FR18" s="264"/>
      <c r="FS18" s="264"/>
      <c r="FT18" s="264"/>
      <c r="FU18" s="264"/>
      <c r="FV18" s="264"/>
      <c r="FW18" s="264"/>
    </row>
    <row r="19" spans="1:179" s="294" customFormat="1" x14ac:dyDescent="0.15">
      <c r="A19" s="286" t="str">
        <f>'Jen Oct 2017'!K13</f>
        <v>Momentum Energy</v>
      </c>
      <c r="B19" s="287" t="str">
        <f>'Jen Oct 2017'!L13</f>
        <v>SmilePower</v>
      </c>
      <c r="C19" s="288">
        <f>91*'Jen Oct 2017'!M13/100</f>
        <v>123.97840000000001</v>
      </c>
      <c r="D19" s="288">
        <f>IF($C$5&gt;='Jen Oct 2017'!P13,('Jen Oct 2017'!P13*'Jen Oct 2017'!N13/100),('Jen Bills October 2017'!$C$5*'Jen Oct 2017'!N13/100))</f>
        <v>318.48</v>
      </c>
      <c r="E19" s="288">
        <v>0</v>
      </c>
      <c r="F19" s="288">
        <v>0</v>
      </c>
      <c r="G19" s="289">
        <v>0</v>
      </c>
      <c r="H19" s="288">
        <f>IF(($C$5&lt;'Jen Oct 2017'!P13),(0),('Jen Bills October 2017'!$C$5-'Jen Oct 2017'!P13)*'Jen Oct 2017'!Q13/100)</f>
        <v>970.52</v>
      </c>
      <c r="I19" s="290">
        <f t="shared" si="0"/>
        <v>1412.9784</v>
      </c>
      <c r="J19" s="291">
        <f t="shared" si="1"/>
        <v>5651.9135999999999</v>
      </c>
      <c r="K19" s="287">
        <f>'Jen Oct 2017'!AY13</f>
        <v>0</v>
      </c>
      <c r="L19" s="287">
        <f>'Jen Oct 2017'!AZ13</f>
        <v>0</v>
      </c>
      <c r="M19" s="287">
        <f>'Jen Oct 2017'!BA13</f>
        <v>0</v>
      </c>
      <c r="N19" s="287">
        <f>'Jen Oct 2017'!BB13</f>
        <v>0</v>
      </c>
      <c r="O19" s="291">
        <f t="shared" si="4"/>
        <v>5651.9135999999999</v>
      </c>
      <c r="P19" s="291">
        <f>O19</f>
        <v>5651.9135999999999</v>
      </c>
      <c r="Q19" s="291">
        <f t="shared" si="3"/>
        <v>6217.1049600000006</v>
      </c>
      <c r="R19" s="291">
        <f t="shared" si="3"/>
        <v>6217.1049600000006</v>
      </c>
      <c r="S19" s="292">
        <f>'Jen Oct 2017'!BI13</f>
        <v>12</v>
      </c>
      <c r="T19" s="293" t="str">
        <f>'Jen Oct 2017'!BJ13</f>
        <v>n</v>
      </c>
      <c r="U19" s="264"/>
      <c r="V19" s="264"/>
      <c r="W19" s="264"/>
      <c r="X19" s="264"/>
      <c r="Y19" s="264"/>
      <c r="Z19" s="264"/>
      <c r="AA19" s="264"/>
      <c r="AB19" s="264"/>
      <c r="AC19" s="264"/>
      <c r="AD19" s="264"/>
      <c r="AE19" s="264"/>
      <c r="AF19" s="264"/>
      <c r="AG19" s="264"/>
      <c r="AH19" s="264"/>
      <c r="AI19" s="264"/>
      <c r="AJ19" s="264"/>
      <c r="AK19" s="264"/>
      <c r="AL19" s="264"/>
      <c r="AM19" s="264"/>
      <c r="AN19" s="264"/>
      <c r="AO19" s="264"/>
      <c r="AP19" s="264"/>
      <c r="AQ19" s="264"/>
      <c r="AR19" s="264"/>
      <c r="AS19" s="264"/>
      <c r="AT19" s="264"/>
      <c r="AU19" s="264"/>
      <c r="AV19" s="264"/>
      <c r="AW19" s="264"/>
      <c r="AX19" s="264"/>
      <c r="AY19" s="264"/>
      <c r="AZ19" s="264"/>
      <c r="BA19" s="264"/>
      <c r="BB19" s="264"/>
      <c r="BC19" s="264"/>
      <c r="BD19" s="264"/>
      <c r="BE19" s="264"/>
      <c r="BF19" s="264"/>
      <c r="BG19" s="264"/>
      <c r="BH19" s="264"/>
      <c r="BI19" s="264"/>
      <c r="BJ19" s="264"/>
    </row>
    <row r="20" spans="1:179" s="285" customFormat="1" x14ac:dyDescent="0.15">
      <c r="A20" s="286" t="str">
        <f>'Jen Oct 2017'!K14</f>
        <v>Next Business Energy</v>
      </c>
      <c r="B20" s="287" t="str">
        <f>'Jen Oct 2017'!L14</f>
        <v>Market offer</v>
      </c>
      <c r="C20" s="288">
        <f>91*'Jen Oct 2017'!M14/100</f>
        <v>120.12</v>
      </c>
      <c r="D20" s="288">
        <f>IF($C$5&gt;='Jen Oct 2017'!P14,('Jen Oct 2017'!P14*'Jen Oct 2017'!N14/100),('Jen Bills October 2017'!$C$5*'Jen Oct 2017'!N14/100))</f>
        <v>682.5</v>
      </c>
      <c r="E20" s="288">
        <v>0</v>
      </c>
      <c r="F20" s="288">
        <v>0</v>
      </c>
      <c r="G20" s="289">
        <v>0</v>
      </c>
      <c r="H20" s="288">
        <f>IF(($C$5&lt;'Jen Oct 2017'!P14),(0),('Jen Bills October 2017'!$C$5-'Jen Oct 2017'!P14)*'Jen Oct 2017'!Q14/100)</f>
        <v>577.5</v>
      </c>
      <c r="I20" s="290">
        <f t="shared" si="0"/>
        <v>1380.12</v>
      </c>
      <c r="J20" s="291">
        <f t="shared" si="1"/>
        <v>5520.48</v>
      </c>
      <c r="K20" s="287">
        <f>'Jen Oct 2017'!AY14</f>
        <v>0</v>
      </c>
      <c r="L20" s="287">
        <f>'Jen Oct 2017'!AZ14</f>
        <v>0</v>
      </c>
      <c r="M20" s="287">
        <f>'Jen Oct 2017'!BA14</f>
        <v>12</v>
      </c>
      <c r="N20" s="287">
        <f>'Jen Oct 2017'!BB14</f>
        <v>0</v>
      </c>
      <c r="O20" s="291">
        <f t="shared" si="4"/>
        <v>5520.48</v>
      </c>
      <c r="P20" s="291">
        <f>O20-(O20*M20/100)</f>
        <v>4858.0223999999998</v>
      </c>
      <c r="Q20" s="291">
        <f t="shared" si="3"/>
        <v>6072.5280000000002</v>
      </c>
      <c r="R20" s="291">
        <f t="shared" si="3"/>
        <v>5343.8246399999998</v>
      </c>
      <c r="S20" s="292">
        <f>'Jen Oct 2017'!BI14</f>
        <v>24</v>
      </c>
      <c r="T20" s="293" t="str">
        <f>'Jen Oct 2017'!BJ14</f>
        <v>n</v>
      </c>
      <c r="U20" s="264"/>
      <c r="V20" s="264"/>
      <c r="W20" s="264"/>
      <c r="X20" s="264"/>
      <c r="Y20" s="264"/>
      <c r="Z20" s="264"/>
      <c r="AA20" s="264"/>
      <c r="AB20" s="264"/>
      <c r="AC20" s="264"/>
      <c r="AD20" s="264"/>
      <c r="AE20" s="264"/>
      <c r="AF20" s="264"/>
      <c r="AG20" s="264"/>
      <c r="AH20" s="264"/>
      <c r="AI20" s="264"/>
      <c r="AJ20" s="264"/>
      <c r="AK20" s="264"/>
      <c r="AL20" s="264"/>
      <c r="AM20" s="264"/>
      <c r="AN20" s="264"/>
      <c r="AO20" s="264"/>
      <c r="AP20" s="264"/>
      <c r="AQ20" s="264"/>
      <c r="AR20" s="264"/>
      <c r="AS20" s="264"/>
      <c r="AT20" s="264"/>
      <c r="AU20" s="264"/>
      <c r="AV20" s="264"/>
      <c r="AW20" s="264"/>
      <c r="AX20" s="264"/>
      <c r="AY20" s="264"/>
      <c r="AZ20" s="264"/>
      <c r="BA20" s="264"/>
      <c r="BB20" s="264"/>
      <c r="BC20" s="264"/>
      <c r="BD20" s="264"/>
      <c r="BE20" s="264"/>
      <c r="BF20" s="264"/>
      <c r="BG20" s="264"/>
      <c r="BH20" s="264"/>
      <c r="BI20" s="264"/>
      <c r="BJ20" s="264"/>
      <c r="BK20" s="264"/>
      <c r="BL20" s="264"/>
      <c r="BM20" s="264"/>
      <c r="BN20" s="264"/>
      <c r="BO20" s="264"/>
      <c r="BP20" s="264"/>
      <c r="BQ20" s="264"/>
      <c r="BR20" s="264"/>
      <c r="BS20" s="264"/>
      <c r="BT20" s="264"/>
      <c r="BU20" s="264"/>
      <c r="BV20" s="264"/>
      <c r="BW20" s="264"/>
      <c r="BX20" s="264"/>
      <c r="BY20" s="264"/>
      <c r="BZ20" s="264"/>
      <c r="CA20" s="264"/>
      <c r="CB20" s="264"/>
      <c r="CC20" s="264"/>
      <c r="CD20" s="264"/>
      <c r="CE20" s="264"/>
      <c r="CF20" s="264"/>
      <c r="CG20" s="264"/>
      <c r="CH20" s="264"/>
      <c r="CI20" s="264"/>
      <c r="CJ20" s="264"/>
      <c r="CK20" s="264"/>
      <c r="CL20" s="264"/>
      <c r="CM20" s="264"/>
      <c r="CN20" s="264"/>
      <c r="CO20" s="264"/>
      <c r="CP20" s="264"/>
      <c r="CQ20" s="264"/>
      <c r="CR20" s="264"/>
      <c r="CS20" s="264"/>
      <c r="CT20" s="264"/>
      <c r="CU20" s="264"/>
      <c r="CV20" s="264"/>
      <c r="CW20" s="264"/>
      <c r="CX20" s="264"/>
      <c r="CY20" s="264"/>
      <c r="CZ20" s="264"/>
      <c r="DA20" s="264"/>
      <c r="DB20" s="264"/>
      <c r="DC20" s="264"/>
      <c r="DD20" s="264"/>
      <c r="DE20" s="264"/>
      <c r="DF20" s="264"/>
      <c r="DG20" s="264"/>
      <c r="DH20" s="264"/>
      <c r="DI20" s="264"/>
      <c r="DJ20" s="264"/>
      <c r="DK20" s="264"/>
      <c r="DL20" s="264"/>
      <c r="DM20" s="264"/>
      <c r="DN20" s="264"/>
      <c r="DO20" s="264"/>
      <c r="DP20" s="264"/>
      <c r="DQ20" s="264"/>
      <c r="DR20" s="264"/>
      <c r="DS20" s="264"/>
      <c r="DT20" s="264"/>
      <c r="DU20" s="264"/>
      <c r="DV20" s="264"/>
      <c r="DW20" s="264"/>
      <c r="DX20" s="264"/>
      <c r="DY20" s="264"/>
      <c r="DZ20" s="264"/>
      <c r="EA20" s="264"/>
      <c r="EB20" s="264"/>
      <c r="EC20" s="264"/>
      <c r="ED20" s="264"/>
      <c r="EE20" s="264"/>
      <c r="EF20" s="264"/>
      <c r="EG20" s="264"/>
      <c r="EH20" s="264"/>
      <c r="EI20" s="264"/>
      <c r="EJ20" s="264"/>
      <c r="EK20" s="264"/>
      <c r="EL20" s="264"/>
      <c r="EM20" s="264"/>
      <c r="EN20" s="264"/>
      <c r="EO20" s="264"/>
      <c r="EP20" s="264"/>
      <c r="EQ20" s="264"/>
      <c r="ER20" s="264"/>
      <c r="ES20" s="264"/>
      <c r="ET20" s="264"/>
      <c r="EU20" s="264"/>
      <c r="EV20" s="264"/>
      <c r="EW20" s="264"/>
      <c r="EX20" s="264"/>
      <c r="EY20" s="264"/>
      <c r="EZ20" s="264"/>
      <c r="FA20" s="264"/>
      <c r="FB20" s="264"/>
      <c r="FC20" s="264"/>
      <c r="FD20" s="264"/>
      <c r="FE20" s="264"/>
      <c r="FF20" s="264"/>
      <c r="FG20" s="264"/>
      <c r="FH20" s="264"/>
      <c r="FI20" s="264"/>
      <c r="FJ20" s="264"/>
      <c r="FK20" s="264"/>
      <c r="FL20" s="264"/>
      <c r="FM20" s="264"/>
      <c r="FN20" s="264"/>
      <c r="FO20" s="264"/>
      <c r="FP20" s="264"/>
      <c r="FQ20" s="264"/>
      <c r="FR20" s="264"/>
      <c r="FS20" s="264"/>
      <c r="FT20" s="264"/>
      <c r="FU20" s="264"/>
      <c r="FV20" s="264"/>
      <c r="FW20" s="264"/>
    </row>
    <row r="21" spans="1:179" s="294" customFormat="1" x14ac:dyDescent="0.15">
      <c r="A21" s="286" t="str">
        <f>'Jen Oct 2017'!K15</f>
        <v>Online Power &amp; Gas</v>
      </c>
      <c r="B21" s="287" t="str">
        <f>'Jen Oct 2017'!L15</f>
        <v>Flexi Saver</v>
      </c>
      <c r="C21" s="288">
        <f>91*'Jen Oct 2017'!M15/100</f>
        <v>219.61939999999998</v>
      </c>
      <c r="D21" s="288">
        <f>IF($C$5&gt;='Jen Oct 2017'!P15,('Jen Oct 2017'!P15*'Jen Oct 2017'!N15/100),('Jen Bills October 2017'!$C$5*'Jen Oct 2017'!N15/100))</f>
        <v>47.84</v>
      </c>
      <c r="E21" s="288">
        <v>0</v>
      </c>
      <c r="F21" s="288">
        <v>0</v>
      </c>
      <c r="G21" s="289">
        <v>0</v>
      </c>
      <c r="H21" s="288">
        <f>IF(($C$5&lt;'Jen Oct 2017'!P15),(0),('Jen Bills October 2017'!$C$5-'Jen Oct 2017'!P15)*'Jen Oct 2017'!Q15/100)</f>
        <v>2604.35</v>
      </c>
      <c r="I21" s="290">
        <f t="shared" si="0"/>
        <v>2871.8094000000001</v>
      </c>
      <c r="J21" s="291">
        <f t="shared" si="1"/>
        <v>11487.2376</v>
      </c>
      <c r="K21" s="287">
        <f>'Jen Oct 2017'!AY15</f>
        <v>0</v>
      </c>
      <c r="L21" s="287">
        <f>'Jen Oct 2017'!AZ15</f>
        <v>0</v>
      </c>
      <c r="M21" s="287">
        <f>'Jen Oct 2017'!BA15</f>
        <v>0</v>
      </c>
      <c r="N21" s="287">
        <f>'Jen Oct 2017'!BB15</f>
        <v>28</v>
      </c>
      <c r="O21" s="291">
        <f t="shared" si="4"/>
        <v>11487.2376</v>
      </c>
      <c r="P21" s="291">
        <f>O21-((I21-C21)*N21/100)*4</f>
        <v>8516.7847999999994</v>
      </c>
      <c r="Q21" s="291">
        <f t="shared" si="3"/>
        <v>12635.961360000001</v>
      </c>
      <c r="R21" s="291">
        <f t="shared" si="3"/>
        <v>9368.4632799999999</v>
      </c>
      <c r="S21" s="292">
        <f>'Jen Oct 2017'!BI15</f>
        <v>0</v>
      </c>
      <c r="T21" s="293" t="str">
        <f>'Jen Oct 2017'!BJ15</f>
        <v>n</v>
      </c>
      <c r="U21" s="264"/>
      <c r="V21" s="264"/>
      <c r="W21" s="264"/>
      <c r="X21" s="264"/>
      <c r="Y21" s="264"/>
      <c r="Z21" s="264"/>
      <c r="AA21" s="264"/>
      <c r="AB21" s="264"/>
      <c r="AC21" s="264"/>
      <c r="AD21" s="264"/>
      <c r="AE21" s="264"/>
      <c r="AF21" s="264"/>
      <c r="AG21" s="264"/>
      <c r="AH21" s="264"/>
      <c r="AI21" s="264"/>
      <c r="AJ21" s="264"/>
      <c r="AK21" s="264"/>
      <c r="AL21" s="264"/>
      <c r="AM21" s="264"/>
      <c r="AN21" s="264"/>
      <c r="AO21" s="264"/>
      <c r="AP21" s="264"/>
      <c r="AQ21" s="264"/>
      <c r="AR21" s="264"/>
      <c r="AS21" s="264"/>
      <c r="AT21" s="264"/>
      <c r="AU21" s="264"/>
      <c r="AV21" s="264"/>
      <c r="AW21" s="264"/>
      <c r="AX21" s="264"/>
      <c r="AY21" s="264"/>
      <c r="AZ21" s="264"/>
      <c r="BA21" s="264"/>
      <c r="BB21" s="264"/>
      <c r="BC21" s="264"/>
      <c r="BD21" s="264"/>
      <c r="BE21" s="264"/>
      <c r="BF21" s="264"/>
      <c r="BG21" s="264"/>
      <c r="BH21" s="264"/>
      <c r="BI21" s="264"/>
      <c r="BJ21" s="264"/>
    </row>
    <row r="22" spans="1:179" s="285" customFormat="1" x14ac:dyDescent="0.15">
      <c r="A22" s="286" t="str">
        <f>'Jen Oct 2017'!K16</f>
        <v>Origin Energy</v>
      </c>
      <c r="B22" s="287" t="str">
        <f>'Jen Oct 2017'!L16</f>
        <v>Business Saver</v>
      </c>
      <c r="C22" s="288">
        <f>91*'Jen Oct 2017'!M16/100</f>
        <v>103.54890000000002</v>
      </c>
      <c r="D22" s="288">
        <f>$C$5*'Jen Oct 2017'!N16/100</f>
        <v>1442</v>
      </c>
      <c r="E22" s="288">
        <v>0</v>
      </c>
      <c r="F22" s="288">
        <v>0</v>
      </c>
      <c r="G22" s="289">
        <v>0</v>
      </c>
      <c r="H22" s="288">
        <v>0</v>
      </c>
      <c r="I22" s="290">
        <f t="shared" si="0"/>
        <v>1545.5489</v>
      </c>
      <c r="J22" s="291">
        <f t="shared" si="1"/>
        <v>6182.1956</v>
      </c>
      <c r="K22" s="287">
        <f>'Jen Oct 2017'!AY16</f>
        <v>0</v>
      </c>
      <c r="L22" s="287">
        <f>'Jen Oct 2017'!AZ16</f>
        <v>30</v>
      </c>
      <c r="M22" s="287">
        <f>'Jen Oct 2017'!BA16</f>
        <v>0</v>
      </c>
      <c r="N22" s="287">
        <f>'Jen Oct 2017'!BB16</f>
        <v>0</v>
      </c>
      <c r="O22" s="291">
        <f>J22-((I22-C22)*L22/100)*4</f>
        <v>4451.7955999999995</v>
      </c>
      <c r="P22" s="291">
        <f>O22</f>
        <v>4451.7955999999995</v>
      </c>
      <c r="Q22" s="291">
        <f t="shared" si="3"/>
        <v>4896.97516</v>
      </c>
      <c r="R22" s="291">
        <f t="shared" si="3"/>
        <v>4896.97516</v>
      </c>
      <c r="S22" s="292">
        <f>'Jen Oct 2017'!BI16</f>
        <v>12</v>
      </c>
      <c r="T22" s="293" t="str">
        <f>'Jen Oct 2017'!BJ16</f>
        <v>y</v>
      </c>
      <c r="U22" s="264"/>
      <c r="V22" s="264"/>
      <c r="W22" s="264"/>
      <c r="X22" s="264"/>
      <c r="Y22" s="264"/>
      <c r="Z22" s="264"/>
      <c r="AA22" s="264"/>
      <c r="AB22" s="264"/>
      <c r="AC22" s="264"/>
      <c r="AD22" s="264"/>
      <c r="AE22" s="264"/>
      <c r="AF22" s="264"/>
      <c r="AG22" s="264"/>
      <c r="AH22" s="264"/>
      <c r="AI22" s="264"/>
      <c r="AJ22" s="264"/>
      <c r="AK22" s="264"/>
      <c r="AL22" s="264"/>
      <c r="AM22" s="264"/>
      <c r="AN22" s="264"/>
      <c r="AO22" s="264"/>
      <c r="AP22" s="264"/>
      <c r="AQ22" s="264"/>
      <c r="AR22" s="264"/>
      <c r="AS22" s="264"/>
      <c r="AT22" s="264"/>
      <c r="AU22" s="264"/>
      <c r="AV22" s="264"/>
      <c r="AW22" s="264"/>
      <c r="AX22" s="264"/>
      <c r="AY22" s="264"/>
      <c r="AZ22" s="264"/>
      <c r="BA22" s="264"/>
      <c r="BB22" s="264"/>
      <c r="BC22" s="264"/>
      <c r="BD22" s="264"/>
      <c r="BE22" s="264"/>
      <c r="BF22" s="264"/>
      <c r="BG22" s="264"/>
      <c r="BH22" s="264"/>
      <c r="BI22" s="264"/>
      <c r="BJ22" s="264"/>
      <c r="BK22" s="264"/>
      <c r="BL22" s="264"/>
      <c r="BM22" s="264"/>
      <c r="BN22" s="264"/>
      <c r="BO22" s="264"/>
      <c r="BP22" s="264"/>
      <c r="BQ22" s="264"/>
      <c r="BR22" s="264"/>
      <c r="BS22" s="264"/>
      <c r="BT22" s="264"/>
      <c r="BU22" s="264"/>
      <c r="BV22" s="264"/>
      <c r="BW22" s="264"/>
      <c r="BX22" s="264"/>
      <c r="BY22" s="264"/>
      <c r="BZ22" s="264"/>
      <c r="CA22" s="264"/>
      <c r="CB22" s="264"/>
      <c r="CC22" s="264"/>
      <c r="CD22" s="264"/>
      <c r="CE22" s="264"/>
      <c r="CF22" s="264"/>
      <c r="CG22" s="264"/>
      <c r="CH22" s="264"/>
      <c r="CI22" s="264"/>
      <c r="CJ22" s="264"/>
      <c r="CK22" s="264"/>
      <c r="CL22" s="264"/>
      <c r="CM22" s="264"/>
      <c r="CN22" s="264"/>
      <c r="CO22" s="264"/>
      <c r="CP22" s="264"/>
      <c r="CQ22" s="264"/>
      <c r="CR22" s="264"/>
      <c r="CS22" s="264"/>
      <c r="CT22" s="264"/>
      <c r="CU22" s="264"/>
      <c r="CV22" s="264"/>
      <c r="CW22" s="264"/>
      <c r="CX22" s="264"/>
      <c r="CY22" s="264"/>
      <c r="CZ22" s="264"/>
      <c r="DA22" s="264"/>
      <c r="DB22" s="264"/>
      <c r="DC22" s="264"/>
      <c r="DD22" s="264"/>
      <c r="DE22" s="264"/>
      <c r="DF22" s="264"/>
      <c r="DG22" s="264"/>
      <c r="DH22" s="264"/>
      <c r="DI22" s="264"/>
      <c r="DJ22" s="264"/>
      <c r="DK22" s="264"/>
      <c r="DL22" s="264"/>
      <c r="DM22" s="264"/>
      <c r="DN22" s="264"/>
      <c r="DO22" s="264"/>
      <c r="DP22" s="264"/>
      <c r="DQ22" s="264"/>
      <c r="DR22" s="264"/>
      <c r="DS22" s="264"/>
      <c r="DT22" s="264"/>
      <c r="DU22" s="264"/>
      <c r="DV22" s="264"/>
      <c r="DW22" s="264"/>
      <c r="DX22" s="264"/>
      <c r="DY22" s="264"/>
      <c r="DZ22" s="264"/>
      <c r="EA22" s="264"/>
      <c r="EB22" s="264"/>
      <c r="EC22" s="264"/>
      <c r="ED22" s="264"/>
      <c r="EE22" s="264"/>
      <c r="EF22" s="264"/>
      <c r="EG22" s="264"/>
      <c r="EH22" s="264"/>
      <c r="EI22" s="264"/>
      <c r="EJ22" s="264"/>
      <c r="EK22" s="264"/>
      <c r="EL22" s="264"/>
      <c r="EM22" s="264"/>
      <c r="EN22" s="264"/>
      <c r="EO22" s="264"/>
      <c r="EP22" s="264"/>
      <c r="EQ22" s="264"/>
      <c r="ER22" s="264"/>
      <c r="ES22" s="264"/>
      <c r="ET22" s="264"/>
      <c r="EU22" s="264"/>
      <c r="EV22" s="264"/>
      <c r="EW22" s="264"/>
      <c r="EX22" s="264"/>
      <c r="EY22" s="264"/>
      <c r="EZ22" s="264"/>
      <c r="FA22" s="264"/>
      <c r="FB22" s="264"/>
      <c r="FC22" s="264"/>
      <c r="FD22" s="264"/>
      <c r="FE22" s="264"/>
      <c r="FF22" s="264"/>
      <c r="FG22" s="264"/>
      <c r="FH22" s="264"/>
      <c r="FI22" s="264"/>
      <c r="FJ22" s="264"/>
      <c r="FK22" s="264"/>
      <c r="FL22" s="264"/>
      <c r="FM22" s="264"/>
      <c r="FN22" s="264"/>
      <c r="FO22" s="264"/>
      <c r="FP22" s="264"/>
      <c r="FQ22" s="264"/>
      <c r="FR22" s="264"/>
      <c r="FS22" s="264"/>
      <c r="FT22" s="264"/>
      <c r="FU22" s="264"/>
      <c r="FV22" s="264"/>
      <c r="FW22" s="264"/>
    </row>
    <row r="23" spans="1:179" s="294" customFormat="1" x14ac:dyDescent="0.15">
      <c r="A23" s="286" t="str">
        <f>'Jen Oct 2017'!K17</f>
        <v>1st Energy</v>
      </c>
      <c r="B23" s="287" t="str">
        <f>'Jen Oct 2017'!L17</f>
        <v>1st Saver</v>
      </c>
      <c r="C23" s="288">
        <f>91*'Jen Oct 2017'!M17/100</f>
        <v>190.14449999999999</v>
      </c>
      <c r="D23" s="288">
        <f>IF($C$5&gt;='Jen Oct 2017'!P17,('Jen Oct 2017'!P17*'Jen Oct 2017'!N17/100),('Jen Bills October 2017'!$C$5*'Jen Oct 2017'!N17/100))</f>
        <v>32.700000000000003</v>
      </c>
      <c r="E23" s="288">
        <v>0</v>
      </c>
      <c r="F23" s="288">
        <v>0</v>
      </c>
      <c r="G23" s="289">
        <v>0</v>
      </c>
      <c r="H23" s="288">
        <f>IF(($C$5&lt;'Jen Oct 2017'!P17),(0),('Jen Bills October 2017'!$C$5-'Jen Oct 2017'!P17)*'Jen Oct 2017'!Q17/100)</f>
        <v>1780.17</v>
      </c>
      <c r="I23" s="290">
        <f t="shared" si="0"/>
        <v>2003.0145</v>
      </c>
      <c r="J23" s="291">
        <f t="shared" si="1"/>
        <v>8012.058</v>
      </c>
      <c r="K23" s="287">
        <f>'Jen Oct 2017'!AY17</f>
        <v>0</v>
      </c>
      <c r="L23" s="287">
        <f>'Jen Oct 2017'!AZ17</f>
        <v>0</v>
      </c>
      <c r="M23" s="287">
        <f>'Jen Oct 2017'!BA17</f>
        <v>0</v>
      </c>
      <c r="N23" s="287">
        <f>'Jen Oct 2017'!BB17</f>
        <v>30</v>
      </c>
      <c r="O23" s="291">
        <f t="shared" ref="O23:O28" si="5">J23</f>
        <v>8012.058</v>
      </c>
      <c r="P23" s="291">
        <f>O23-((I23-C23)*N23/100)*4</f>
        <v>5836.6139999999996</v>
      </c>
      <c r="Q23" s="291">
        <f t="shared" si="3"/>
        <v>8813.2638000000006</v>
      </c>
      <c r="R23" s="291">
        <f t="shared" si="3"/>
        <v>6420.2754000000004</v>
      </c>
      <c r="S23" s="292">
        <f>'Jen Oct 2017'!BI17</f>
        <v>0</v>
      </c>
      <c r="T23" s="293" t="str">
        <f>'Jen Oct 2017'!BJ17</f>
        <v>n</v>
      </c>
      <c r="U23" s="264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  <c r="AF23" s="264"/>
      <c r="AG23" s="264"/>
      <c r="AH23" s="264"/>
      <c r="AI23" s="264"/>
      <c r="AJ23" s="264"/>
      <c r="AK23" s="264"/>
      <c r="AL23" s="264"/>
      <c r="AM23" s="264"/>
      <c r="AN23" s="264"/>
      <c r="AO23" s="264"/>
      <c r="AP23" s="264"/>
      <c r="AQ23" s="264"/>
      <c r="AR23" s="264"/>
      <c r="AS23" s="264"/>
      <c r="AT23" s="264"/>
      <c r="AU23" s="264"/>
      <c r="AV23" s="264"/>
      <c r="AW23" s="264"/>
      <c r="AX23" s="264"/>
      <c r="AY23" s="264"/>
      <c r="AZ23" s="264"/>
      <c r="BA23" s="264"/>
      <c r="BB23" s="264"/>
      <c r="BC23" s="264"/>
      <c r="BD23" s="264"/>
      <c r="BE23" s="264"/>
      <c r="BF23" s="264"/>
      <c r="BG23" s="264"/>
      <c r="BH23" s="264"/>
      <c r="BI23" s="264"/>
      <c r="BJ23" s="264"/>
    </row>
    <row r="24" spans="1:179" s="285" customFormat="1" x14ac:dyDescent="0.15">
      <c r="A24" s="286" t="str">
        <f>'Jen Oct 2017'!K18</f>
        <v>People Energy</v>
      </c>
      <c r="B24" s="287" t="str">
        <f>'Jen Oct 2017'!L18</f>
        <v>Total saver</v>
      </c>
      <c r="C24" s="288">
        <f>91*'Jen Oct 2017'!M18/100</f>
        <v>189.07069999999999</v>
      </c>
      <c r="D24" s="288">
        <f>IF($C$5&gt;='Jen Oct 2017'!P18,('Jen Oct 2017'!P18*'Jen Oct 2017'!N18/100),('Jen Bills October 2017'!$C$5*'Jen Oct 2017'!N18/100))</f>
        <v>1882.5</v>
      </c>
      <c r="E24" s="288">
        <v>0</v>
      </c>
      <c r="F24" s="288">
        <v>0</v>
      </c>
      <c r="G24" s="289">
        <v>0</v>
      </c>
      <c r="H24" s="288">
        <f>IF(($C$5&lt;'Jen Oct 2017'!P18),(0),('Jen Bills October 2017'!$C$5-'Jen Oct 2017'!P18)*'Jen Oct 2017'!Q18/100)</f>
        <v>0</v>
      </c>
      <c r="I24" s="290">
        <f t="shared" si="0"/>
        <v>2071.5707000000002</v>
      </c>
      <c r="J24" s="291">
        <f t="shared" si="1"/>
        <v>8286.2828000000009</v>
      </c>
      <c r="K24" s="287">
        <f>'Jen Oct 2017'!AY18</f>
        <v>0</v>
      </c>
      <c r="L24" s="287">
        <f>'Jen Oct 2017'!AZ18</f>
        <v>0</v>
      </c>
      <c r="M24" s="287">
        <f>'Jen Oct 2017'!BA18</f>
        <v>30</v>
      </c>
      <c r="N24" s="287">
        <f>'Jen Oct 2017'!BB18</f>
        <v>0</v>
      </c>
      <c r="O24" s="291">
        <f t="shared" si="5"/>
        <v>8286.2828000000009</v>
      </c>
      <c r="P24" s="291">
        <f>O24-(O24*M24/100)</f>
        <v>5800.3979600000002</v>
      </c>
      <c r="Q24" s="291">
        <f t="shared" si="3"/>
        <v>9114.9110800000017</v>
      </c>
      <c r="R24" s="291">
        <f t="shared" si="3"/>
        <v>6380.4377560000012</v>
      </c>
      <c r="S24" s="292">
        <f>'Jen Oct 2017'!BI18</f>
        <v>0</v>
      </c>
      <c r="T24" s="293" t="str">
        <f>'Jen Oct 2017'!BJ18</f>
        <v>n</v>
      </c>
      <c r="U24" s="264"/>
      <c r="V24" s="264"/>
      <c r="W24" s="264"/>
      <c r="X24" s="264"/>
      <c r="Y24" s="264"/>
      <c r="Z24" s="264"/>
      <c r="AA24" s="264"/>
      <c r="AB24" s="264"/>
      <c r="AC24" s="264"/>
      <c r="AD24" s="264"/>
      <c r="AE24" s="264"/>
      <c r="AF24" s="264"/>
      <c r="AG24" s="264"/>
      <c r="AH24" s="264"/>
      <c r="AI24" s="264"/>
      <c r="AJ24" s="264"/>
      <c r="AK24" s="264"/>
      <c r="AL24" s="264"/>
      <c r="AM24" s="264"/>
      <c r="AN24" s="264"/>
      <c r="AO24" s="264"/>
      <c r="AP24" s="264"/>
      <c r="AQ24" s="264"/>
      <c r="AR24" s="264"/>
      <c r="AS24" s="264"/>
      <c r="AT24" s="264"/>
      <c r="AU24" s="264"/>
      <c r="AV24" s="264"/>
      <c r="AW24" s="264"/>
      <c r="AX24" s="264"/>
      <c r="AY24" s="264"/>
      <c r="AZ24" s="264"/>
      <c r="BA24" s="264"/>
      <c r="BB24" s="264"/>
      <c r="BC24" s="264"/>
      <c r="BD24" s="264"/>
      <c r="BE24" s="264"/>
      <c r="BF24" s="264"/>
      <c r="BG24" s="264"/>
      <c r="BH24" s="264"/>
      <c r="BI24" s="264"/>
      <c r="BJ24" s="264"/>
      <c r="BK24" s="264"/>
      <c r="BL24" s="264"/>
      <c r="BM24" s="264"/>
      <c r="BN24" s="264"/>
      <c r="BO24" s="264"/>
      <c r="BP24" s="264"/>
      <c r="BQ24" s="264"/>
      <c r="BR24" s="264"/>
      <c r="BS24" s="264"/>
      <c r="BT24" s="264"/>
      <c r="BU24" s="264"/>
      <c r="BV24" s="264"/>
      <c r="BW24" s="264"/>
      <c r="BX24" s="264"/>
      <c r="BY24" s="264"/>
      <c r="BZ24" s="264"/>
      <c r="CA24" s="264"/>
      <c r="CB24" s="264"/>
      <c r="CC24" s="264"/>
      <c r="CD24" s="264"/>
      <c r="CE24" s="264"/>
      <c r="CF24" s="264"/>
      <c r="CG24" s="264"/>
      <c r="CH24" s="264"/>
      <c r="CI24" s="264"/>
      <c r="CJ24" s="264"/>
      <c r="CK24" s="264"/>
      <c r="CL24" s="264"/>
      <c r="CM24" s="264"/>
      <c r="CN24" s="264"/>
      <c r="CO24" s="264"/>
      <c r="CP24" s="264"/>
      <c r="CQ24" s="264"/>
      <c r="CR24" s="264"/>
      <c r="CS24" s="264"/>
      <c r="CT24" s="264"/>
      <c r="CU24" s="264"/>
      <c r="CV24" s="264"/>
      <c r="CW24" s="264"/>
      <c r="CX24" s="264"/>
      <c r="CY24" s="264"/>
      <c r="CZ24" s="264"/>
      <c r="DA24" s="264"/>
      <c r="DB24" s="264"/>
      <c r="DC24" s="264"/>
      <c r="DD24" s="264"/>
      <c r="DE24" s="264"/>
      <c r="DF24" s="264"/>
      <c r="DG24" s="264"/>
      <c r="DH24" s="264"/>
      <c r="DI24" s="264"/>
      <c r="DJ24" s="264"/>
      <c r="DK24" s="264"/>
      <c r="DL24" s="264"/>
      <c r="DM24" s="264"/>
      <c r="DN24" s="264"/>
      <c r="DO24" s="264"/>
      <c r="DP24" s="264"/>
      <c r="DQ24" s="264"/>
      <c r="DR24" s="264"/>
      <c r="DS24" s="264"/>
      <c r="DT24" s="264"/>
      <c r="DU24" s="264"/>
      <c r="DV24" s="264"/>
      <c r="DW24" s="264"/>
      <c r="DX24" s="264"/>
      <c r="DY24" s="264"/>
      <c r="DZ24" s="264"/>
      <c r="EA24" s="264"/>
      <c r="EB24" s="264"/>
      <c r="EC24" s="264"/>
      <c r="ED24" s="264"/>
      <c r="EE24" s="264"/>
      <c r="EF24" s="264"/>
      <c r="EG24" s="264"/>
      <c r="EH24" s="264"/>
      <c r="EI24" s="264"/>
      <c r="EJ24" s="264"/>
      <c r="EK24" s="264"/>
      <c r="EL24" s="264"/>
      <c r="EM24" s="264"/>
      <c r="EN24" s="264"/>
      <c r="EO24" s="264"/>
      <c r="EP24" s="264"/>
      <c r="EQ24" s="264"/>
      <c r="ER24" s="264"/>
      <c r="ES24" s="264"/>
      <c r="ET24" s="264"/>
      <c r="EU24" s="264"/>
      <c r="EV24" s="264"/>
      <c r="EW24" s="264"/>
      <c r="EX24" s="264"/>
      <c r="EY24" s="264"/>
      <c r="EZ24" s="264"/>
      <c r="FA24" s="264"/>
      <c r="FB24" s="264"/>
      <c r="FC24" s="264"/>
      <c r="FD24" s="264"/>
      <c r="FE24" s="264"/>
      <c r="FF24" s="264"/>
      <c r="FG24" s="264"/>
      <c r="FH24" s="264"/>
      <c r="FI24" s="264"/>
      <c r="FJ24" s="264"/>
      <c r="FK24" s="264"/>
      <c r="FL24" s="264"/>
      <c r="FM24" s="264"/>
      <c r="FN24" s="264"/>
      <c r="FO24" s="264"/>
      <c r="FP24" s="264"/>
      <c r="FQ24" s="264"/>
      <c r="FR24" s="264"/>
      <c r="FS24" s="264"/>
      <c r="FT24" s="264"/>
      <c r="FU24" s="264"/>
      <c r="FV24" s="264"/>
      <c r="FW24" s="264"/>
    </row>
    <row r="25" spans="1:179" s="294" customFormat="1" x14ac:dyDescent="0.15">
      <c r="A25" s="286" t="str">
        <f>'Jen Oct 2017'!K19</f>
        <v>Powerdirect</v>
      </c>
      <c r="B25" s="287" t="str">
        <f>'Jen Oct 2017'!L19</f>
        <v>Discount included</v>
      </c>
      <c r="C25" s="288">
        <f>91*'Jen Oct 2017'!M19/100</f>
        <v>118.23630000000001</v>
      </c>
      <c r="D25" s="288">
        <f>$C$5*'Jen Oct 2017'!N19/100</f>
        <v>1531</v>
      </c>
      <c r="E25" s="288">
        <v>0</v>
      </c>
      <c r="F25" s="288">
        <v>0</v>
      </c>
      <c r="G25" s="289">
        <v>0</v>
      </c>
      <c r="H25" s="288">
        <v>0</v>
      </c>
      <c r="I25" s="290">
        <f t="shared" si="0"/>
        <v>1649.2363</v>
      </c>
      <c r="J25" s="291">
        <f t="shared" si="1"/>
        <v>6596.9452000000001</v>
      </c>
      <c r="K25" s="287">
        <f>'Jen Oct 2017'!AY19</f>
        <v>0</v>
      </c>
      <c r="L25" s="287">
        <f>'Jen Oct 2017'!AZ19</f>
        <v>38</v>
      </c>
      <c r="M25" s="287">
        <f>'Jen Oct 2017'!BA19</f>
        <v>0</v>
      </c>
      <c r="N25" s="287">
        <f>'Jen Oct 2017'!BB19</f>
        <v>0</v>
      </c>
      <c r="O25" s="291">
        <f>J25-((I25-C25)*L25/100)*4</f>
        <v>4269.8252000000002</v>
      </c>
      <c r="P25" s="291">
        <f>O25</f>
        <v>4269.8252000000002</v>
      </c>
      <c r="Q25" s="291">
        <f t="shared" si="3"/>
        <v>4696.8077200000007</v>
      </c>
      <c r="R25" s="291">
        <f t="shared" si="3"/>
        <v>4696.8077200000007</v>
      </c>
      <c r="S25" s="292">
        <f>'Jen Oct 2017'!BI19</f>
        <v>0</v>
      </c>
      <c r="T25" s="293" t="str">
        <f>'Jen Oct 2017'!BJ19</f>
        <v>n</v>
      </c>
      <c r="U25" s="264"/>
      <c r="V25" s="264"/>
      <c r="W25" s="264"/>
      <c r="X25" s="264"/>
      <c r="Y25" s="264"/>
      <c r="Z25" s="264"/>
      <c r="AA25" s="264"/>
      <c r="AB25" s="264"/>
      <c r="AC25" s="264"/>
      <c r="AD25" s="264"/>
      <c r="AE25" s="264"/>
      <c r="AF25" s="264"/>
      <c r="AG25" s="264"/>
      <c r="AH25" s="264"/>
      <c r="AI25" s="264"/>
      <c r="AJ25" s="264"/>
      <c r="AK25" s="264"/>
      <c r="AL25" s="264"/>
      <c r="AM25" s="264"/>
      <c r="AN25" s="264"/>
      <c r="AO25" s="264"/>
      <c r="AP25" s="264"/>
      <c r="AQ25" s="264"/>
      <c r="AR25" s="264"/>
      <c r="AS25" s="264"/>
      <c r="AT25" s="264"/>
      <c r="AU25" s="264"/>
      <c r="AV25" s="264"/>
      <c r="AW25" s="264"/>
      <c r="AX25" s="264"/>
      <c r="AY25" s="264"/>
      <c r="AZ25" s="264"/>
      <c r="BA25" s="264"/>
      <c r="BB25" s="264"/>
      <c r="BC25" s="264"/>
      <c r="BD25" s="264"/>
      <c r="BE25" s="264"/>
      <c r="BF25" s="264"/>
      <c r="BG25" s="264"/>
      <c r="BH25" s="264"/>
      <c r="BI25" s="264"/>
      <c r="BJ25" s="264"/>
    </row>
    <row r="26" spans="1:179" s="285" customFormat="1" x14ac:dyDescent="0.15">
      <c r="A26" s="286" t="str">
        <f>'Jen Oct 2017'!K20</f>
        <v>Powershop</v>
      </c>
      <c r="B26" s="287" t="str">
        <f>'Jen Oct 2017'!L20</f>
        <v>Standard Saver</v>
      </c>
      <c r="C26" s="288">
        <f>91*'Jen Oct 2017'!M20/100</f>
        <v>125.76199999999999</v>
      </c>
      <c r="D26" s="288">
        <f>$C$5*'Jen Oct 2017'!N20/100</f>
        <v>1380.5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1506.2619999999999</v>
      </c>
      <c r="J26" s="291">
        <f t="shared" si="1"/>
        <v>6025.0479999999998</v>
      </c>
      <c r="K26" s="287">
        <f>'Jen Oct 2017'!AY20</f>
        <v>0</v>
      </c>
      <c r="L26" s="287">
        <f>'Jen Oct 2017'!AZ20</f>
        <v>0</v>
      </c>
      <c r="M26" s="287">
        <f>'Jen Oct 2017'!BA20</f>
        <v>16</v>
      </c>
      <c r="N26" s="287">
        <f>'Jen Oct 2017'!BB20</f>
        <v>0</v>
      </c>
      <c r="O26" s="291">
        <f t="shared" si="5"/>
        <v>6025.0479999999998</v>
      </c>
      <c r="P26" s="291">
        <f>O26-(O26*M26/100)</f>
        <v>5061.0403200000001</v>
      </c>
      <c r="Q26" s="291">
        <f t="shared" si="3"/>
        <v>6627.5528000000004</v>
      </c>
      <c r="R26" s="291">
        <f t="shared" si="3"/>
        <v>5567.1443520000003</v>
      </c>
      <c r="S26" s="292">
        <f>'Jen Oct 2017'!BI20</f>
        <v>0</v>
      </c>
      <c r="T26" s="293" t="str">
        <f>'Jen Oct 2017'!BJ20</f>
        <v>n</v>
      </c>
      <c r="U26" s="264"/>
      <c r="V26" s="264"/>
      <c r="W26" s="264"/>
      <c r="X26" s="264"/>
      <c r="Y26" s="264"/>
      <c r="Z26" s="264"/>
      <c r="AA26" s="264"/>
      <c r="AB26" s="264"/>
      <c r="AC26" s="264"/>
      <c r="AD26" s="264"/>
      <c r="AE26" s="264"/>
      <c r="AF26" s="264"/>
      <c r="AG26" s="264"/>
      <c r="AH26" s="264"/>
      <c r="AI26" s="264"/>
      <c r="AJ26" s="264"/>
      <c r="AK26" s="264"/>
      <c r="AL26" s="264"/>
      <c r="AM26" s="264"/>
      <c r="AN26" s="264"/>
      <c r="AO26" s="264"/>
      <c r="AP26" s="264"/>
      <c r="AQ26" s="264"/>
      <c r="AR26" s="264"/>
      <c r="AS26" s="264"/>
      <c r="AT26" s="264"/>
      <c r="AU26" s="264"/>
      <c r="AV26" s="264"/>
      <c r="AW26" s="264"/>
      <c r="AX26" s="264"/>
      <c r="AY26" s="264"/>
      <c r="AZ26" s="264"/>
      <c r="BA26" s="264"/>
      <c r="BB26" s="264"/>
      <c r="BC26" s="264"/>
      <c r="BD26" s="264"/>
      <c r="BE26" s="264"/>
      <c r="BF26" s="264"/>
      <c r="BG26" s="264"/>
      <c r="BH26" s="264"/>
      <c r="BI26" s="264"/>
      <c r="BJ26" s="264"/>
      <c r="BK26" s="264"/>
      <c r="BL26" s="264"/>
      <c r="BM26" s="264"/>
      <c r="BN26" s="264"/>
      <c r="BO26" s="264"/>
      <c r="BP26" s="264"/>
      <c r="BQ26" s="264"/>
      <c r="BR26" s="264"/>
      <c r="BS26" s="264"/>
      <c r="BT26" s="264"/>
      <c r="BU26" s="264"/>
      <c r="BV26" s="264"/>
      <c r="BW26" s="264"/>
      <c r="BX26" s="264"/>
      <c r="BY26" s="264"/>
      <c r="BZ26" s="264"/>
      <c r="CA26" s="264"/>
      <c r="CB26" s="264"/>
      <c r="CC26" s="264"/>
      <c r="CD26" s="264"/>
      <c r="CE26" s="264"/>
      <c r="CF26" s="264"/>
      <c r="CG26" s="264"/>
      <c r="CH26" s="264"/>
      <c r="CI26" s="264"/>
      <c r="CJ26" s="264"/>
      <c r="CK26" s="264"/>
      <c r="CL26" s="264"/>
      <c r="CM26" s="264"/>
      <c r="CN26" s="264"/>
      <c r="CO26" s="264"/>
      <c r="CP26" s="264"/>
      <c r="CQ26" s="264"/>
      <c r="CR26" s="264"/>
      <c r="CS26" s="264"/>
      <c r="CT26" s="264"/>
      <c r="CU26" s="264"/>
      <c r="CV26" s="264"/>
      <c r="CW26" s="264"/>
      <c r="CX26" s="264"/>
      <c r="CY26" s="264"/>
      <c r="CZ26" s="264"/>
      <c r="DA26" s="264"/>
      <c r="DB26" s="264"/>
      <c r="DC26" s="264"/>
      <c r="DD26" s="264"/>
      <c r="DE26" s="264"/>
      <c r="DF26" s="264"/>
      <c r="DG26" s="264"/>
      <c r="DH26" s="264"/>
      <c r="DI26" s="264"/>
      <c r="DJ26" s="264"/>
      <c r="DK26" s="264"/>
      <c r="DL26" s="264"/>
      <c r="DM26" s="264"/>
      <c r="DN26" s="264"/>
      <c r="DO26" s="264"/>
      <c r="DP26" s="264"/>
      <c r="DQ26" s="264"/>
      <c r="DR26" s="264"/>
      <c r="DS26" s="264"/>
      <c r="DT26" s="264"/>
      <c r="DU26" s="264"/>
      <c r="DV26" s="264"/>
      <c r="DW26" s="264"/>
      <c r="DX26" s="264"/>
      <c r="DY26" s="264"/>
      <c r="DZ26" s="264"/>
      <c r="EA26" s="264"/>
      <c r="EB26" s="264"/>
      <c r="EC26" s="264"/>
      <c r="ED26" s="264"/>
      <c r="EE26" s="264"/>
      <c r="EF26" s="264"/>
      <c r="EG26" s="264"/>
      <c r="EH26" s="264"/>
      <c r="EI26" s="264"/>
      <c r="EJ26" s="264"/>
      <c r="EK26" s="264"/>
      <c r="EL26" s="264"/>
      <c r="EM26" s="264"/>
      <c r="EN26" s="264"/>
      <c r="EO26" s="264"/>
      <c r="EP26" s="264"/>
      <c r="EQ26" s="264"/>
      <c r="ER26" s="264"/>
      <c r="ES26" s="264"/>
      <c r="ET26" s="264"/>
      <c r="EU26" s="264"/>
      <c r="EV26" s="264"/>
      <c r="EW26" s="264"/>
      <c r="EX26" s="264"/>
      <c r="EY26" s="264"/>
      <c r="EZ26" s="264"/>
      <c r="FA26" s="264"/>
      <c r="FB26" s="264"/>
      <c r="FC26" s="264"/>
      <c r="FD26" s="264"/>
      <c r="FE26" s="264"/>
      <c r="FF26" s="264"/>
      <c r="FG26" s="264"/>
      <c r="FH26" s="264"/>
      <c r="FI26" s="264"/>
      <c r="FJ26" s="264"/>
      <c r="FK26" s="264"/>
      <c r="FL26" s="264"/>
      <c r="FM26" s="264"/>
      <c r="FN26" s="264"/>
      <c r="FO26" s="264"/>
      <c r="FP26" s="264"/>
      <c r="FQ26" s="264"/>
      <c r="FR26" s="264"/>
      <c r="FS26" s="264"/>
      <c r="FT26" s="264"/>
      <c r="FU26" s="264"/>
      <c r="FV26" s="264"/>
      <c r="FW26" s="264"/>
    </row>
    <row r="27" spans="1:179" s="294" customFormat="1" x14ac:dyDescent="0.15">
      <c r="A27" s="286" t="str">
        <f>'Jen Oct 2017'!K21</f>
        <v>Q Energy</v>
      </c>
      <c r="B27" s="287" t="str">
        <f>'Jen Oct 2017'!L21</f>
        <v>Flexi Biz</v>
      </c>
      <c r="C27" s="288">
        <f>91*'Jen Oct 2017'!M21/100</f>
        <v>117.39</v>
      </c>
      <c r="D27" s="288">
        <f>$C$5*'Jen Oct 2017'!N21/100</f>
        <v>945</v>
      </c>
      <c r="E27" s="288">
        <v>0</v>
      </c>
      <c r="F27" s="288">
        <v>0</v>
      </c>
      <c r="G27" s="289">
        <v>0</v>
      </c>
      <c r="H27" s="288">
        <v>0</v>
      </c>
      <c r="I27" s="290">
        <f t="shared" si="0"/>
        <v>1062.3900000000001</v>
      </c>
      <c r="J27" s="291">
        <f t="shared" si="1"/>
        <v>4249.5600000000004</v>
      </c>
      <c r="K27" s="287">
        <f>'Jen Oct 2017'!AY21</f>
        <v>0</v>
      </c>
      <c r="L27" s="287">
        <f>'Jen Oct 2017'!AZ21</f>
        <v>0</v>
      </c>
      <c r="M27" s="287">
        <f>'Jen Oct 2017'!BA21</f>
        <v>0</v>
      </c>
      <c r="N27" s="287">
        <f>'Jen Oct 2017'!BB21</f>
        <v>0</v>
      </c>
      <c r="O27" s="291">
        <f t="shared" si="5"/>
        <v>4249.5600000000004</v>
      </c>
      <c r="P27" s="291">
        <f>O27</f>
        <v>4249.5600000000004</v>
      </c>
      <c r="Q27" s="291">
        <f t="shared" si="3"/>
        <v>4674.5160000000005</v>
      </c>
      <c r="R27" s="291">
        <f t="shared" si="3"/>
        <v>4674.5160000000005</v>
      </c>
      <c r="S27" s="292">
        <f>'Jen Oct 2017'!BI21</f>
        <v>24</v>
      </c>
      <c r="T27" s="293" t="str">
        <f>'Jen Oct 2017'!BJ21</f>
        <v>y</v>
      </c>
      <c r="U27" s="264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  <c r="AF27" s="264"/>
      <c r="AG27" s="264"/>
      <c r="AH27" s="264"/>
      <c r="AI27" s="264"/>
      <c r="AJ27" s="264"/>
      <c r="AK27" s="264"/>
      <c r="AL27" s="264"/>
      <c r="AM27" s="264"/>
      <c r="AN27" s="264"/>
      <c r="AO27" s="264"/>
      <c r="AP27" s="264"/>
      <c r="AQ27" s="264"/>
      <c r="AR27" s="264"/>
      <c r="AS27" s="264"/>
      <c r="AT27" s="264"/>
      <c r="AU27" s="264"/>
      <c r="AV27" s="264"/>
      <c r="AW27" s="264"/>
      <c r="AX27" s="264"/>
      <c r="AY27" s="264"/>
      <c r="AZ27" s="264"/>
      <c r="BA27" s="264"/>
      <c r="BB27" s="264"/>
      <c r="BC27" s="264"/>
      <c r="BD27" s="264"/>
      <c r="BE27" s="264"/>
      <c r="BF27" s="264"/>
      <c r="BG27" s="264"/>
      <c r="BH27" s="264"/>
      <c r="BI27" s="264"/>
      <c r="BJ27" s="264"/>
    </row>
    <row r="28" spans="1:179" s="285" customFormat="1" x14ac:dyDescent="0.15">
      <c r="A28" s="286" t="str">
        <f>'Jen Oct 2017'!K22</f>
        <v>Red Energy</v>
      </c>
      <c r="B28" s="287" t="str">
        <f>'Jen Oct 2017'!L22</f>
        <v>Living Energy Saver</v>
      </c>
      <c r="C28" s="288">
        <f>91*'Jen Oct 2017'!M22/100</f>
        <v>118.3</v>
      </c>
      <c r="D28" s="288">
        <f>IF($C$5&gt;='Jen Oct 2017'!P22,('Jen Oct 2017'!P22*'Jen Oct 2017'!N22/100),('Jen Bills October 2017'!$C$5*'Jen Oct 2017'!N22/100))</f>
        <v>1161.5</v>
      </c>
      <c r="E28" s="288">
        <v>0</v>
      </c>
      <c r="F28" s="288">
        <v>0</v>
      </c>
      <c r="G28" s="289">
        <v>0</v>
      </c>
      <c r="H28" s="288">
        <f>IF(($C$5&lt;'Jen Oct 2017'!P22),(0),('Jen Bills October 2017'!$C$5-'Jen Oct 2017'!P22)*'Jen Oct 2017'!Q22/100)</f>
        <v>0</v>
      </c>
      <c r="I28" s="290">
        <f t="shared" si="0"/>
        <v>1279.8</v>
      </c>
      <c r="J28" s="291">
        <f t="shared" si="1"/>
        <v>5119.2</v>
      </c>
      <c r="K28" s="287">
        <f>'Jen Oct 2017'!AY22</f>
        <v>0</v>
      </c>
      <c r="L28" s="287">
        <f>'Jen Oct 2017'!AZ22</f>
        <v>0</v>
      </c>
      <c r="M28" s="287">
        <f>'Jen Oct 2017'!BA22</f>
        <v>10</v>
      </c>
      <c r="N28" s="287">
        <f>'Jen Oct 2017'!BB22</f>
        <v>0</v>
      </c>
      <c r="O28" s="291">
        <f t="shared" si="5"/>
        <v>5119.2</v>
      </c>
      <c r="P28" s="291">
        <f>O28-(O28*M28/100)</f>
        <v>4607.28</v>
      </c>
      <c r="Q28" s="291">
        <f t="shared" si="3"/>
        <v>5631.12</v>
      </c>
      <c r="R28" s="291">
        <f t="shared" si="3"/>
        <v>5068.0079999999998</v>
      </c>
      <c r="S28" s="292">
        <f>'Jen Oct 2017'!BI22</f>
        <v>0</v>
      </c>
      <c r="T28" s="293" t="str">
        <f>'Jen Oct 2017'!BJ22</f>
        <v>n</v>
      </c>
      <c r="U28" s="264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  <c r="AF28" s="264"/>
      <c r="AG28" s="264"/>
      <c r="AH28" s="264"/>
      <c r="AI28" s="264"/>
      <c r="AJ28" s="264"/>
      <c r="AK28" s="264"/>
      <c r="AL28" s="264"/>
      <c r="AM28" s="264"/>
      <c r="AN28" s="264"/>
      <c r="AO28" s="264"/>
      <c r="AP28" s="264"/>
      <c r="AQ28" s="264"/>
      <c r="AR28" s="264"/>
      <c r="AS28" s="264"/>
      <c r="AT28" s="264"/>
      <c r="AU28" s="264"/>
      <c r="AV28" s="264"/>
      <c r="AW28" s="264"/>
      <c r="AX28" s="264"/>
      <c r="AY28" s="264"/>
      <c r="AZ28" s="264"/>
      <c r="BA28" s="264"/>
      <c r="BB28" s="264"/>
      <c r="BC28" s="264"/>
      <c r="BD28" s="264"/>
      <c r="BE28" s="264"/>
      <c r="BF28" s="264"/>
      <c r="BG28" s="264"/>
      <c r="BH28" s="264"/>
      <c r="BI28" s="264"/>
      <c r="BJ28" s="264"/>
      <c r="BK28" s="264"/>
      <c r="BL28" s="264"/>
      <c r="BM28" s="264"/>
      <c r="BN28" s="264"/>
      <c r="BO28" s="264"/>
      <c r="BP28" s="264"/>
      <c r="BQ28" s="264"/>
      <c r="BR28" s="264"/>
      <c r="BS28" s="264"/>
      <c r="BT28" s="264"/>
      <c r="BU28" s="264"/>
      <c r="BV28" s="264"/>
      <c r="BW28" s="264"/>
      <c r="BX28" s="264"/>
      <c r="BY28" s="264"/>
      <c r="BZ28" s="264"/>
      <c r="CA28" s="264"/>
      <c r="CB28" s="264"/>
      <c r="CC28" s="264"/>
      <c r="CD28" s="264"/>
      <c r="CE28" s="264"/>
      <c r="CF28" s="264"/>
      <c r="CG28" s="264"/>
      <c r="CH28" s="264"/>
      <c r="CI28" s="264"/>
      <c r="CJ28" s="264"/>
      <c r="CK28" s="264"/>
      <c r="CL28" s="264"/>
      <c r="CM28" s="264"/>
      <c r="CN28" s="264"/>
      <c r="CO28" s="264"/>
      <c r="CP28" s="264"/>
      <c r="CQ28" s="264"/>
      <c r="CR28" s="264"/>
      <c r="CS28" s="264"/>
      <c r="CT28" s="264"/>
      <c r="CU28" s="264"/>
      <c r="CV28" s="264"/>
      <c r="CW28" s="264"/>
      <c r="CX28" s="264"/>
      <c r="CY28" s="264"/>
      <c r="CZ28" s="264"/>
      <c r="DA28" s="264"/>
      <c r="DB28" s="264"/>
      <c r="DC28" s="264"/>
      <c r="DD28" s="264"/>
      <c r="DE28" s="264"/>
      <c r="DF28" s="264"/>
      <c r="DG28" s="264"/>
      <c r="DH28" s="264"/>
      <c r="DI28" s="264"/>
      <c r="DJ28" s="264"/>
      <c r="DK28" s="264"/>
      <c r="DL28" s="264"/>
      <c r="DM28" s="264"/>
      <c r="DN28" s="264"/>
      <c r="DO28" s="264"/>
      <c r="DP28" s="264"/>
      <c r="DQ28" s="264"/>
      <c r="DR28" s="264"/>
      <c r="DS28" s="264"/>
      <c r="DT28" s="264"/>
      <c r="DU28" s="264"/>
      <c r="DV28" s="264"/>
      <c r="DW28" s="264"/>
      <c r="DX28" s="264"/>
      <c r="DY28" s="264"/>
      <c r="DZ28" s="264"/>
      <c r="EA28" s="264"/>
      <c r="EB28" s="264"/>
      <c r="EC28" s="264"/>
      <c r="ED28" s="264"/>
      <c r="EE28" s="264"/>
      <c r="EF28" s="264"/>
      <c r="EG28" s="264"/>
      <c r="EH28" s="264"/>
      <c r="EI28" s="264"/>
      <c r="EJ28" s="264"/>
      <c r="EK28" s="264"/>
      <c r="EL28" s="264"/>
      <c r="EM28" s="264"/>
      <c r="EN28" s="264"/>
      <c r="EO28" s="264"/>
      <c r="EP28" s="264"/>
      <c r="EQ28" s="264"/>
      <c r="ER28" s="264"/>
      <c r="ES28" s="264"/>
      <c r="ET28" s="264"/>
      <c r="EU28" s="264"/>
      <c r="EV28" s="264"/>
      <c r="EW28" s="264"/>
      <c r="EX28" s="264"/>
      <c r="EY28" s="264"/>
      <c r="EZ28" s="264"/>
      <c r="FA28" s="264"/>
      <c r="FB28" s="264"/>
      <c r="FC28" s="264"/>
      <c r="FD28" s="264"/>
      <c r="FE28" s="264"/>
      <c r="FF28" s="264"/>
      <c r="FG28" s="264"/>
      <c r="FH28" s="264"/>
      <c r="FI28" s="264"/>
      <c r="FJ28" s="264"/>
      <c r="FK28" s="264"/>
      <c r="FL28" s="264"/>
      <c r="FM28" s="264"/>
      <c r="FN28" s="264"/>
      <c r="FO28" s="264"/>
      <c r="FP28" s="264"/>
      <c r="FQ28" s="264"/>
      <c r="FR28" s="264"/>
      <c r="FS28" s="264"/>
      <c r="FT28" s="264"/>
      <c r="FU28" s="264"/>
      <c r="FV28" s="264"/>
      <c r="FW28" s="264"/>
    </row>
    <row r="29" spans="1:179" s="294" customFormat="1" x14ac:dyDescent="0.15">
      <c r="A29" s="286" t="str">
        <f>'Jen Oct 2017'!K23</f>
        <v>Simply Energy</v>
      </c>
      <c r="B29" s="287" t="str">
        <f>'Jen Oct 2017'!L23</f>
        <v>Business Save</v>
      </c>
      <c r="C29" s="288">
        <f>91*'Jen Oct 2017'!M23/100</f>
        <v>107.2799</v>
      </c>
      <c r="D29" s="288">
        <f>$C$5*'Jen Oct 2017'!N23/100</f>
        <v>1716.5</v>
      </c>
      <c r="E29" s="288">
        <v>0</v>
      </c>
      <c r="F29" s="288">
        <v>0</v>
      </c>
      <c r="G29" s="289">
        <v>0</v>
      </c>
      <c r="H29" s="288">
        <v>0</v>
      </c>
      <c r="I29" s="290">
        <f t="shared" si="0"/>
        <v>1823.7799</v>
      </c>
      <c r="J29" s="291">
        <f t="shared" si="1"/>
        <v>7295.1196</v>
      </c>
      <c r="K29" s="287">
        <f>'Jen Oct 2017'!AY23</f>
        <v>0</v>
      </c>
      <c r="L29" s="287">
        <f>'Jen Oct 2017'!AZ23</f>
        <v>35</v>
      </c>
      <c r="M29" s="287">
        <f>'Jen Oct 2017'!BA23</f>
        <v>0</v>
      </c>
      <c r="N29" s="287">
        <f>'Jen Oct 2017'!BB23</f>
        <v>0</v>
      </c>
      <c r="O29" s="291">
        <f>J29-((I29-C29)*L29/100)*4</f>
        <v>4892.0195999999996</v>
      </c>
      <c r="P29" s="291">
        <f>O29-((I29-C29)*N29/100)*4</f>
        <v>4892.0195999999996</v>
      </c>
      <c r="Q29" s="291">
        <f t="shared" si="3"/>
        <v>5381.22156</v>
      </c>
      <c r="R29" s="291">
        <f t="shared" si="3"/>
        <v>5381.22156</v>
      </c>
      <c r="S29" s="292">
        <f>'Jen Oct 2017'!BI23</f>
        <v>0</v>
      </c>
      <c r="T29" s="293" t="str">
        <f>'Jen Oct 2017'!BJ23</f>
        <v>n</v>
      </c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264"/>
      <c r="AM29" s="264"/>
      <c r="AN29" s="264"/>
      <c r="AO29" s="264"/>
      <c r="AP29" s="264"/>
      <c r="AQ29" s="264"/>
      <c r="AR29" s="264"/>
      <c r="AS29" s="264"/>
      <c r="AT29" s="264"/>
      <c r="AU29" s="264"/>
      <c r="AV29" s="264"/>
      <c r="AW29" s="264"/>
      <c r="AX29" s="264"/>
      <c r="AY29" s="264"/>
      <c r="AZ29" s="264"/>
      <c r="BA29" s="264"/>
      <c r="BB29" s="264"/>
      <c r="BC29" s="264"/>
      <c r="BD29" s="264"/>
      <c r="BE29" s="264"/>
      <c r="BF29" s="264"/>
      <c r="BG29" s="264"/>
      <c r="BH29" s="264"/>
      <c r="BI29" s="264"/>
      <c r="BJ29" s="264"/>
    </row>
    <row r="30" spans="1:179" s="285" customFormat="1" x14ac:dyDescent="0.15">
      <c r="A30" s="286" t="str">
        <f>'Jen Oct 2017'!K24</f>
        <v>Sumo Power</v>
      </c>
      <c r="B30" s="287" t="str">
        <f>'Jen Oct 2017'!L24</f>
        <v>Business</v>
      </c>
      <c r="C30" s="288">
        <f>91*'Jen Oct 2017'!M24/100</f>
        <v>123.76</v>
      </c>
      <c r="D30" s="288">
        <f>IF($C$5&gt;='Jen Oct 2017'!P24,('Jen Oct 2017'!P24*'Jen Oct 2017'!N24/100),('Jen Bills October 2017'!$C$5*'Jen Oct 2017'!N24/100))</f>
        <v>1690</v>
      </c>
      <c r="E30" s="288">
        <v>0</v>
      </c>
      <c r="F30" s="288">
        <v>0</v>
      </c>
      <c r="G30" s="289">
        <v>0</v>
      </c>
      <c r="H30" s="288">
        <f>IF(($C$5&lt;'Jen Oct 2017'!P24),(0),('Jen Bills October 2017'!$C$5-'Jen Oct 2017'!P24)*'Jen Oct 2017'!Q24/100)</f>
        <v>0</v>
      </c>
      <c r="I30" s="290">
        <f t="shared" si="0"/>
        <v>1813.76</v>
      </c>
      <c r="J30" s="291">
        <f t="shared" si="1"/>
        <v>7255.04</v>
      </c>
      <c r="K30" s="287">
        <f>'Jen Oct 2017'!AY24</f>
        <v>0</v>
      </c>
      <c r="L30" s="287">
        <f>'Jen Oct 2017'!AZ24</f>
        <v>20</v>
      </c>
      <c r="M30" s="287">
        <f>'Jen Oct 2017'!BA24</f>
        <v>0</v>
      </c>
      <c r="N30" s="287">
        <f>'Jen Oct 2017'!BB24</f>
        <v>17</v>
      </c>
      <c r="O30" s="291">
        <f>J30-((I30-C30)*L30/100)*4</f>
        <v>5903.04</v>
      </c>
      <c r="P30" s="291">
        <f>O30-((I30-C30)*N30/100)*4</f>
        <v>4753.84</v>
      </c>
      <c r="Q30" s="291">
        <f t="shared" si="3"/>
        <v>6493.3440000000001</v>
      </c>
      <c r="R30" s="291">
        <f t="shared" si="3"/>
        <v>5229.2240000000002</v>
      </c>
      <c r="S30" s="292">
        <f>'Jen Oct 2017'!BI24</f>
        <v>0</v>
      </c>
      <c r="T30" s="293" t="str">
        <f>'Jen Oct 2017'!BJ24</f>
        <v>n</v>
      </c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  <c r="AP30" s="264"/>
      <c r="AQ30" s="264"/>
      <c r="AR30" s="264"/>
      <c r="AS30" s="264"/>
      <c r="AT30" s="264"/>
      <c r="AU30" s="264"/>
      <c r="AV30" s="264"/>
      <c r="AW30" s="264"/>
      <c r="AX30" s="264"/>
      <c r="AY30" s="264"/>
      <c r="AZ30" s="264"/>
      <c r="BA30" s="264"/>
      <c r="BB30" s="264"/>
      <c r="BC30" s="264"/>
      <c r="BD30" s="264"/>
      <c r="BE30" s="264"/>
      <c r="BF30" s="264"/>
      <c r="BG30" s="264"/>
      <c r="BH30" s="264"/>
      <c r="BI30" s="264"/>
      <c r="BJ30" s="264"/>
      <c r="BK30" s="264"/>
      <c r="BL30" s="264"/>
      <c r="BM30" s="264"/>
      <c r="BN30" s="264"/>
      <c r="BO30" s="264"/>
      <c r="BP30" s="264"/>
      <c r="BQ30" s="264"/>
      <c r="BR30" s="264"/>
      <c r="BS30" s="264"/>
      <c r="BT30" s="264"/>
      <c r="BU30" s="264"/>
      <c r="BV30" s="264"/>
      <c r="BW30" s="264"/>
      <c r="BX30" s="264"/>
      <c r="BY30" s="264"/>
      <c r="BZ30" s="264"/>
      <c r="CA30" s="264"/>
      <c r="CB30" s="264"/>
      <c r="CC30" s="264"/>
      <c r="CD30" s="264"/>
      <c r="CE30" s="264"/>
      <c r="CF30" s="264"/>
      <c r="CG30" s="264"/>
      <c r="CH30" s="264"/>
      <c r="CI30" s="264"/>
      <c r="CJ30" s="264"/>
      <c r="CK30" s="264"/>
      <c r="CL30" s="264"/>
      <c r="CM30" s="264"/>
      <c r="CN30" s="264"/>
      <c r="CO30" s="264"/>
      <c r="CP30" s="264"/>
      <c r="CQ30" s="264"/>
      <c r="CR30" s="264"/>
      <c r="CS30" s="264"/>
      <c r="CT30" s="264"/>
      <c r="CU30" s="264"/>
      <c r="CV30" s="264"/>
      <c r="CW30" s="264"/>
      <c r="CX30" s="264"/>
      <c r="CY30" s="264"/>
      <c r="CZ30" s="264"/>
      <c r="DA30" s="264"/>
      <c r="DB30" s="264"/>
      <c r="DC30" s="264"/>
      <c r="DD30" s="264"/>
      <c r="DE30" s="264"/>
      <c r="DF30" s="264"/>
      <c r="DG30" s="264"/>
      <c r="DH30" s="264"/>
      <c r="DI30" s="264"/>
      <c r="DJ30" s="264"/>
      <c r="DK30" s="264"/>
      <c r="DL30" s="264"/>
      <c r="DM30" s="264"/>
      <c r="DN30" s="264"/>
      <c r="DO30" s="264"/>
      <c r="DP30" s="264"/>
      <c r="DQ30" s="264"/>
      <c r="DR30" s="264"/>
      <c r="DS30" s="264"/>
      <c r="DT30" s="264"/>
      <c r="DU30" s="264"/>
      <c r="DV30" s="264"/>
      <c r="DW30" s="264"/>
      <c r="DX30" s="264"/>
      <c r="DY30" s="264"/>
      <c r="DZ30" s="264"/>
      <c r="EA30" s="264"/>
      <c r="EB30" s="264"/>
      <c r="EC30" s="264"/>
      <c r="ED30" s="264"/>
      <c r="EE30" s="264"/>
      <c r="EF30" s="264"/>
      <c r="EG30" s="264"/>
      <c r="EH30" s="264"/>
      <c r="EI30" s="264"/>
      <c r="EJ30" s="264"/>
      <c r="EK30" s="264"/>
      <c r="EL30" s="264"/>
      <c r="EM30" s="264"/>
      <c r="EN30" s="264"/>
      <c r="EO30" s="264"/>
      <c r="EP30" s="264"/>
      <c r="EQ30" s="264"/>
      <c r="ER30" s="264"/>
      <c r="ES30" s="264"/>
      <c r="ET30" s="264"/>
      <c r="EU30" s="264"/>
      <c r="EV30" s="264"/>
      <c r="EW30" s="264"/>
      <c r="EX30" s="264"/>
      <c r="EY30" s="264"/>
      <c r="EZ30" s="264"/>
      <c r="FA30" s="264"/>
      <c r="FB30" s="264"/>
      <c r="FC30" s="264"/>
      <c r="FD30" s="264"/>
      <c r="FE30" s="264"/>
      <c r="FF30" s="264"/>
      <c r="FG30" s="264"/>
      <c r="FH30" s="264"/>
      <c r="FI30" s="264"/>
      <c r="FJ30" s="264"/>
      <c r="FK30" s="264"/>
      <c r="FL30" s="264"/>
      <c r="FM30" s="264"/>
      <c r="FN30" s="264"/>
      <c r="FO30" s="264"/>
      <c r="FP30" s="264"/>
      <c r="FQ30" s="264"/>
      <c r="FR30" s="264"/>
      <c r="FS30" s="264"/>
      <c r="FT30" s="264"/>
      <c r="FU30" s="264"/>
      <c r="FV30" s="264"/>
      <c r="FW30" s="264"/>
    </row>
    <row r="31" spans="1:179" s="294" customFormat="1" ht="15" thickBot="1" x14ac:dyDescent="0.2">
      <c r="A31" s="274" t="str">
        <f>'Jen Oct 2017'!K25</f>
        <v>Blue NRG</v>
      </c>
      <c r="B31" s="275" t="str">
        <f>'Jen Oct 2017'!L25</f>
        <v>Blue Regular</v>
      </c>
      <c r="C31" s="276">
        <f>91*'Jen Oct 2017'!M25/100</f>
        <v>127.4</v>
      </c>
      <c r="D31" s="276">
        <f>$C$5*'Jen Oct 2017'!N25/100</f>
        <v>1400</v>
      </c>
      <c r="E31" s="276">
        <v>0</v>
      </c>
      <c r="F31" s="276">
        <v>0</v>
      </c>
      <c r="G31" s="296">
        <v>0</v>
      </c>
      <c r="H31" s="276">
        <v>0</v>
      </c>
      <c r="I31" s="278">
        <f t="shared" si="0"/>
        <v>1527.4</v>
      </c>
      <c r="J31" s="279">
        <f t="shared" si="1"/>
        <v>6109.6</v>
      </c>
      <c r="K31" s="275">
        <f>'Jen Oct 2017'!AY25</f>
        <v>0</v>
      </c>
      <c r="L31" s="275">
        <f>'Jen Oct 2017'!AZ25</f>
        <v>0</v>
      </c>
      <c r="M31" s="275">
        <f>'Jen Oct 2017'!BA25</f>
        <v>0</v>
      </c>
      <c r="N31" s="275">
        <f>'Jen Oct 2017'!BB25</f>
        <v>0</v>
      </c>
      <c r="O31" s="279">
        <f t="shared" ref="O31" si="6">J31</f>
        <v>6109.6</v>
      </c>
      <c r="P31" s="279">
        <f>O31</f>
        <v>6109.6</v>
      </c>
      <c r="Q31" s="279">
        <f t="shared" ref="Q31:R31" si="7">O31*1.1</f>
        <v>6720.5600000000013</v>
      </c>
      <c r="R31" s="279">
        <f t="shared" si="7"/>
        <v>6720.5600000000013</v>
      </c>
      <c r="S31" s="280">
        <f>'Jen Oct 2017'!BI25</f>
        <v>36</v>
      </c>
      <c r="T31" s="281" t="str">
        <f>'Jen Oct 2017'!BJ25</f>
        <v>n</v>
      </c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264"/>
      <c r="AM31" s="264"/>
      <c r="AN31" s="264"/>
      <c r="AO31" s="264"/>
      <c r="AP31" s="264"/>
      <c r="AQ31" s="264"/>
      <c r="AR31" s="264"/>
      <c r="AS31" s="264"/>
      <c r="AT31" s="264"/>
      <c r="AU31" s="264"/>
      <c r="AV31" s="264"/>
      <c r="AW31" s="264"/>
      <c r="AX31" s="264"/>
      <c r="AY31" s="264"/>
      <c r="AZ31" s="264"/>
      <c r="BA31" s="264"/>
      <c r="BB31" s="264"/>
      <c r="BC31" s="264"/>
      <c r="BD31" s="264"/>
      <c r="BE31" s="264"/>
      <c r="BF31" s="264"/>
      <c r="BG31" s="264"/>
      <c r="BH31" s="264"/>
      <c r="BI31" s="264"/>
      <c r="BJ31" s="264"/>
    </row>
    <row r="32" spans="1:179" s="264" customFormat="1" x14ac:dyDescent="0.15">
      <c r="A32" s="297"/>
      <c r="B32" s="297"/>
      <c r="C32" s="298"/>
      <c r="D32" s="298"/>
      <c r="E32" s="298"/>
      <c r="F32" s="298"/>
      <c r="G32" s="298"/>
      <c r="H32" s="298"/>
      <c r="I32" s="298"/>
      <c r="J32" s="298"/>
      <c r="K32" s="299"/>
      <c r="L32" s="297"/>
      <c r="M32" s="297"/>
      <c r="N32" s="297"/>
      <c r="O32" s="297"/>
      <c r="P32" s="297"/>
      <c r="Q32" s="297"/>
      <c r="R32" s="297"/>
      <c r="S32" s="297"/>
      <c r="T32" s="297"/>
    </row>
    <row r="33" spans="1:179" s="264" customFormat="1" ht="15" thickBot="1" x14ac:dyDescent="0.2">
      <c r="C33" s="300"/>
      <c r="D33" s="300"/>
      <c r="E33" s="300"/>
      <c r="F33" s="300"/>
      <c r="G33" s="300"/>
      <c r="H33" s="300"/>
      <c r="I33" s="300"/>
      <c r="J33" s="300"/>
      <c r="K33" s="301"/>
    </row>
    <row r="34" spans="1:179" x14ac:dyDescent="0.15">
      <c r="A34" s="146" t="s">
        <v>531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</row>
    <row r="35" spans="1:179" x14ac:dyDescent="0.15">
      <c r="A35" s="150" t="s">
        <v>125</v>
      </c>
      <c r="B35" s="148"/>
      <c r="C35" s="214">
        <v>5000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179" x14ac:dyDescent="0.15">
      <c r="A36" s="150" t="s">
        <v>193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179" x14ac:dyDescent="0.15">
      <c r="A37" s="150" t="s">
        <v>250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179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179" ht="90" x14ac:dyDescent="0.15">
      <c r="A39" s="386" t="s">
        <v>16</v>
      </c>
      <c r="B39" s="403" t="s">
        <v>17</v>
      </c>
      <c r="C39" s="388" t="s">
        <v>18</v>
      </c>
      <c r="D39" s="388" t="s">
        <v>19</v>
      </c>
      <c r="E39" s="388" t="s">
        <v>598</v>
      </c>
      <c r="F39" s="388" t="s">
        <v>65</v>
      </c>
      <c r="G39" s="388" t="s">
        <v>599</v>
      </c>
      <c r="H39" s="388" t="s">
        <v>531</v>
      </c>
      <c r="I39" s="388" t="s">
        <v>600</v>
      </c>
      <c r="J39" s="389" t="s">
        <v>66</v>
      </c>
      <c r="K39" s="390" t="s">
        <v>34</v>
      </c>
      <c r="L39" s="390" t="s">
        <v>35</v>
      </c>
      <c r="M39" s="390" t="s">
        <v>36</v>
      </c>
      <c r="N39" s="390" t="s">
        <v>38</v>
      </c>
      <c r="O39" s="405" t="s">
        <v>127</v>
      </c>
      <c r="P39" s="392" t="s">
        <v>128</v>
      </c>
      <c r="Q39" s="392" t="s">
        <v>12</v>
      </c>
      <c r="R39" s="392" t="s">
        <v>13</v>
      </c>
      <c r="S39" s="404" t="s">
        <v>23</v>
      </c>
      <c r="T39" s="406" t="s">
        <v>24</v>
      </c>
    </row>
    <row r="40" spans="1:179" s="285" customFormat="1" x14ac:dyDescent="0.15">
      <c r="A40" s="286" t="str">
        <f>'Jen Oct 2017'!K26</f>
        <v>AGL</v>
      </c>
      <c r="B40" s="287" t="str">
        <f>'Jen Oct 2017'!L26</f>
        <v>Business Savers</v>
      </c>
      <c r="C40" s="288">
        <f>91*'Jen Oct 2017'!M26/100</f>
        <v>118.23630000000001</v>
      </c>
      <c r="D40" s="288">
        <f>($C$35*$C$36)*'Jen Oct 2017'!N26/100</f>
        <v>1071.7</v>
      </c>
      <c r="E40" s="288">
        <v>0</v>
      </c>
      <c r="F40" s="288">
        <v>0</v>
      </c>
      <c r="G40" s="288">
        <v>0</v>
      </c>
      <c r="H40" s="288">
        <f>($C$35*$C$37)*'Jen Oct 2017'!AF26/100</f>
        <v>278.7</v>
      </c>
      <c r="I40" s="290">
        <f>SUM(C40:H40)</f>
        <v>1468.6363000000001</v>
      </c>
      <c r="J40" s="291">
        <f>I40*4</f>
        <v>5874.5452000000005</v>
      </c>
      <c r="K40" s="287">
        <f>'Jen Oct 2017'!AY26</f>
        <v>0</v>
      </c>
      <c r="L40" s="287">
        <f>'Jen Oct 2017'!AZ26</f>
        <v>38</v>
      </c>
      <c r="M40" s="287">
        <f>'Jen Oct 2017'!BA26</f>
        <v>0</v>
      </c>
      <c r="N40" s="287">
        <f>'Jen Oct 2017'!BB26</f>
        <v>0</v>
      </c>
      <c r="O40" s="291">
        <f>J40-((I40-C40)*L40/100)*4</f>
        <v>3821.9372000000003</v>
      </c>
      <c r="P40" s="291">
        <f>O40</f>
        <v>3821.9372000000003</v>
      </c>
      <c r="Q40" s="291">
        <f>O40*1.1</f>
        <v>4204.1309200000005</v>
      </c>
      <c r="R40" s="291">
        <f>P40*1.1</f>
        <v>4204.1309200000005</v>
      </c>
      <c r="S40" s="292">
        <f>'Jen Oct 2017'!BI26</f>
        <v>0</v>
      </c>
      <c r="T40" s="293" t="str">
        <f>'Jen Oct 2017'!BJ26</f>
        <v>n</v>
      </c>
      <c r="U40" s="264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  <c r="AF40" s="264"/>
      <c r="AG40" s="264"/>
      <c r="AH40" s="264"/>
      <c r="AI40" s="264"/>
      <c r="AJ40" s="264"/>
      <c r="AK40" s="264"/>
      <c r="AL40" s="264"/>
      <c r="AM40" s="264"/>
      <c r="AN40" s="264"/>
      <c r="AO40" s="264"/>
      <c r="AP40" s="264"/>
      <c r="AQ40" s="264"/>
      <c r="AR40" s="264"/>
      <c r="AS40" s="264"/>
      <c r="AT40" s="264"/>
      <c r="AU40" s="264"/>
      <c r="AV40" s="264"/>
      <c r="AW40" s="264"/>
      <c r="AX40" s="264"/>
      <c r="AY40" s="264"/>
      <c r="AZ40" s="264"/>
      <c r="BA40" s="264"/>
      <c r="BB40" s="264"/>
      <c r="BC40" s="264"/>
      <c r="BD40" s="264"/>
      <c r="BE40" s="264"/>
      <c r="BF40" s="264"/>
      <c r="BG40" s="264"/>
      <c r="BH40" s="264"/>
      <c r="BI40" s="264"/>
      <c r="BJ40" s="264"/>
      <c r="BK40" s="264"/>
      <c r="BL40" s="264"/>
      <c r="BM40" s="264"/>
      <c r="BN40" s="264"/>
      <c r="BO40" s="264"/>
      <c r="BP40" s="264"/>
      <c r="BQ40" s="264"/>
      <c r="BR40" s="264"/>
      <c r="BS40" s="264"/>
      <c r="BT40" s="264"/>
      <c r="BU40" s="264"/>
      <c r="BV40" s="264"/>
      <c r="BW40" s="264"/>
      <c r="BX40" s="264"/>
      <c r="BY40" s="264"/>
      <c r="BZ40" s="264"/>
      <c r="CA40" s="264"/>
      <c r="CB40" s="264"/>
      <c r="CC40" s="264"/>
      <c r="CD40" s="264"/>
      <c r="CE40" s="264"/>
      <c r="CF40" s="264"/>
      <c r="CG40" s="264"/>
      <c r="CH40" s="264"/>
      <c r="CI40" s="264"/>
      <c r="CJ40" s="264"/>
      <c r="CK40" s="264"/>
      <c r="CL40" s="264"/>
      <c r="CM40" s="264"/>
      <c r="CN40" s="264"/>
      <c r="CO40" s="264"/>
      <c r="CP40" s="264"/>
      <c r="CQ40" s="264"/>
      <c r="CR40" s="264"/>
      <c r="CS40" s="264"/>
      <c r="CT40" s="264"/>
      <c r="CU40" s="264"/>
      <c r="CV40" s="264"/>
      <c r="CW40" s="264"/>
      <c r="CX40" s="264"/>
      <c r="CY40" s="264"/>
      <c r="CZ40" s="264"/>
      <c r="DA40" s="264"/>
      <c r="DB40" s="264"/>
      <c r="DC40" s="264"/>
      <c r="DD40" s="264"/>
      <c r="DE40" s="264"/>
      <c r="DF40" s="264"/>
      <c r="DG40" s="264"/>
      <c r="DH40" s="264"/>
      <c r="DI40" s="264"/>
      <c r="DJ40" s="264"/>
      <c r="DK40" s="264"/>
      <c r="DL40" s="264"/>
      <c r="DM40" s="264"/>
      <c r="DN40" s="264"/>
      <c r="DO40" s="264"/>
      <c r="DP40" s="264"/>
      <c r="DQ40" s="264"/>
      <c r="DR40" s="264"/>
      <c r="DS40" s="264"/>
      <c r="DT40" s="264"/>
      <c r="DU40" s="264"/>
      <c r="DV40" s="264"/>
      <c r="DW40" s="264"/>
      <c r="DX40" s="264"/>
      <c r="DY40" s="264"/>
      <c r="DZ40" s="264"/>
      <c r="EA40" s="264"/>
      <c r="EB40" s="264"/>
      <c r="EC40" s="264"/>
      <c r="ED40" s="264"/>
      <c r="EE40" s="264"/>
      <c r="EF40" s="264"/>
      <c r="EG40" s="264"/>
      <c r="EH40" s="264"/>
      <c r="EI40" s="264"/>
      <c r="EJ40" s="264"/>
      <c r="EK40" s="264"/>
      <c r="EL40" s="264"/>
      <c r="EM40" s="264"/>
      <c r="EN40" s="264"/>
      <c r="EO40" s="264"/>
      <c r="EP40" s="264"/>
      <c r="EQ40" s="264"/>
      <c r="ER40" s="264"/>
      <c r="ES40" s="264"/>
      <c r="ET40" s="264"/>
      <c r="EU40" s="264"/>
      <c r="EV40" s="264"/>
      <c r="EW40" s="264"/>
      <c r="EX40" s="264"/>
      <c r="EY40" s="264"/>
      <c r="EZ40" s="264"/>
      <c r="FA40" s="264"/>
      <c r="FB40" s="264"/>
      <c r="FC40" s="264"/>
      <c r="FD40" s="264"/>
      <c r="FE40" s="264"/>
      <c r="FF40" s="264"/>
      <c r="FG40" s="264"/>
      <c r="FH40" s="264"/>
      <c r="FI40" s="264"/>
      <c r="FJ40" s="264"/>
      <c r="FK40" s="264"/>
      <c r="FL40" s="264"/>
      <c r="FM40" s="264"/>
      <c r="FN40" s="264"/>
      <c r="FO40" s="264"/>
      <c r="FP40" s="264"/>
      <c r="FQ40" s="264"/>
      <c r="FR40" s="264"/>
      <c r="FS40" s="264"/>
      <c r="FT40" s="264"/>
      <c r="FU40" s="264"/>
      <c r="FV40" s="264"/>
      <c r="FW40" s="264"/>
    </row>
    <row r="41" spans="1:179" s="294" customFormat="1" x14ac:dyDescent="0.15">
      <c r="A41" s="286" t="str">
        <f>'Jen Oct 2017'!K27</f>
        <v>Alinta Energy</v>
      </c>
      <c r="B41" s="287" t="str">
        <f>'Jen Oct 2017'!L27</f>
        <v>Fair Go Business</v>
      </c>
      <c r="C41" s="288">
        <f>91*'Jen Oct 2017'!M27/100</f>
        <v>161.29750000000001</v>
      </c>
      <c r="D41" s="288">
        <f>($C$35*$C$36)*'Jen Oct 2017'!N27/100</f>
        <v>1082.9000000000001</v>
      </c>
      <c r="E41" s="288">
        <v>0</v>
      </c>
      <c r="F41" s="288">
        <v>0</v>
      </c>
      <c r="G41" s="288">
        <v>0</v>
      </c>
      <c r="H41" s="288">
        <f>($C$35*$C$37)*'Jen Oct 2017'!AF27/100</f>
        <v>308.85000000000002</v>
      </c>
      <c r="I41" s="290">
        <f t="shared" ref="I41:I61" si="8">SUM(C41:H41)</f>
        <v>1553.0475000000001</v>
      </c>
      <c r="J41" s="291">
        <f t="shared" ref="J41:J61" si="9">I41*4</f>
        <v>6212.1900000000005</v>
      </c>
      <c r="K41" s="287">
        <f>'Jen Oct 2017'!AY27</f>
        <v>0</v>
      </c>
      <c r="L41" s="287">
        <f>'Jen Oct 2017'!AZ27</f>
        <v>0</v>
      </c>
      <c r="M41" s="287">
        <f>'Jen Oct 2017'!BA27</f>
        <v>0</v>
      </c>
      <c r="N41" s="287">
        <f>'Jen Oct 2017'!BB27</f>
        <v>43</v>
      </c>
      <c r="O41" s="291">
        <f>J41</f>
        <v>6212.1900000000005</v>
      </c>
      <c r="P41" s="291">
        <f>O41-((I41-C41)*N41/100)*4</f>
        <v>3818.3800000000006</v>
      </c>
      <c r="Q41" s="291">
        <f t="shared" ref="Q41:R56" si="10">O41*1.1</f>
        <v>6833.4090000000015</v>
      </c>
      <c r="R41" s="291">
        <f t="shared" si="10"/>
        <v>4200.2180000000008</v>
      </c>
      <c r="S41" s="292">
        <f>'Jen Oct 2017'!BI27</f>
        <v>0</v>
      </c>
      <c r="T41" s="293" t="str">
        <f>'Jen Oct 2017'!BJ27</f>
        <v>n</v>
      </c>
      <c r="U41" s="264"/>
      <c r="V41" s="264"/>
      <c r="W41" s="264"/>
      <c r="X41" s="264"/>
      <c r="Y41" s="264"/>
      <c r="Z41" s="264"/>
      <c r="AA41" s="264"/>
      <c r="AB41" s="264"/>
      <c r="AC41" s="264"/>
      <c r="AD41" s="264"/>
      <c r="AE41" s="264"/>
      <c r="AF41" s="264"/>
      <c r="AG41" s="264"/>
      <c r="AH41" s="264"/>
      <c r="AI41" s="264"/>
      <c r="AJ41" s="264"/>
      <c r="AK41" s="264"/>
      <c r="AL41" s="264"/>
      <c r="AM41" s="264"/>
      <c r="AN41" s="264"/>
      <c r="AO41" s="264"/>
      <c r="AP41" s="264"/>
      <c r="AQ41" s="264"/>
      <c r="AR41" s="264"/>
      <c r="AS41" s="264"/>
      <c r="AT41" s="264"/>
      <c r="AU41" s="264"/>
      <c r="AV41" s="264"/>
      <c r="AW41" s="264"/>
      <c r="AX41" s="264"/>
      <c r="AY41" s="264"/>
      <c r="AZ41" s="264"/>
      <c r="BA41" s="264"/>
      <c r="BB41" s="264"/>
      <c r="BC41" s="264"/>
      <c r="BD41" s="264"/>
      <c r="BE41" s="264"/>
      <c r="BF41" s="264"/>
      <c r="BG41" s="264"/>
      <c r="BH41" s="264"/>
      <c r="BI41" s="264"/>
      <c r="BJ41" s="264"/>
    </row>
    <row r="42" spans="1:179" s="285" customFormat="1" x14ac:dyDescent="0.15">
      <c r="A42" s="286" t="str">
        <f>'Jen Oct 2017'!K28</f>
        <v>Click Energy</v>
      </c>
      <c r="B42" s="287" t="str">
        <f>'Jen Oct 2017'!L28</f>
        <v>Click Business</v>
      </c>
      <c r="C42" s="288">
        <f>91*'Jen Oct 2017'!M28/100</f>
        <v>87.087000000000003</v>
      </c>
      <c r="D42" s="288">
        <f>($C$35*$C$36)*'Jen Oct 2017'!N28/100</f>
        <v>1193.5</v>
      </c>
      <c r="E42" s="288">
        <v>0</v>
      </c>
      <c r="F42" s="288">
        <v>0</v>
      </c>
      <c r="G42" s="288">
        <v>0</v>
      </c>
      <c r="H42" s="288">
        <f>($C$35*$C$37)*'Jen Oct 2017'!AF28/100</f>
        <v>373.86</v>
      </c>
      <c r="I42" s="290">
        <f t="shared" si="8"/>
        <v>1654.4470000000001</v>
      </c>
      <c r="J42" s="291">
        <f t="shared" si="9"/>
        <v>6617.7880000000005</v>
      </c>
      <c r="K42" s="287">
        <f>'Jen Oct 2017'!AY28</f>
        <v>0</v>
      </c>
      <c r="L42" s="287">
        <f>'Jen Oct 2017'!AZ28</f>
        <v>0</v>
      </c>
      <c r="M42" s="287">
        <f>'Jen Oct 2017'!BA28</f>
        <v>7</v>
      </c>
      <c r="N42" s="287">
        <f>'Jen Oct 2017'!BB28</f>
        <v>0</v>
      </c>
      <c r="O42" s="291">
        <f>J42</f>
        <v>6617.7880000000005</v>
      </c>
      <c r="P42" s="291">
        <f>O42-((I42-C42)*N42/100)*4</f>
        <v>6617.7880000000005</v>
      </c>
      <c r="Q42" s="291">
        <f t="shared" si="10"/>
        <v>7279.5668000000014</v>
      </c>
      <c r="R42" s="291">
        <f t="shared" si="10"/>
        <v>7279.5668000000014</v>
      </c>
      <c r="S42" s="292">
        <f>'Jen Oct 2017'!BI28</f>
        <v>0</v>
      </c>
      <c r="T42" s="293" t="str">
        <f>'Jen Oct 2017'!BJ28</f>
        <v>n</v>
      </c>
      <c r="U42" s="264"/>
      <c r="V42" s="264"/>
      <c r="W42" s="264"/>
      <c r="X42" s="264"/>
      <c r="Y42" s="264"/>
      <c r="Z42" s="264"/>
      <c r="AA42" s="264"/>
      <c r="AB42" s="264"/>
      <c r="AC42" s="264"/>
      <c r="AD42" s="264"/>
      <c r="AE42" s="264"/>
      <c r="AF42" s="264"/>
      <c r="AG42" s="264"/>
      <c r="AH42" s="264"/>
      <c r="AI42" s="264"/>
      <c r="AJ42" s="264"/>
      <c r="AK42" s="264"/>
      <c r="AL42" s="264"/>
      <c r="AM42" s="264"/>
      <c r="AN42" s="264"/>
      <c r="AO42" s="264"/>
      <c r="AP42" s="264"/>
      <c r="AQ42" s="264"/>
      <c r="AR42" s="264"/>
      <c r="AS42" s="264"/>
      <c r="AT42" s="264"/>
      <c r="AU42" s="264"/>
      <c r="AV42" s="264"/>
      <c r="AW42" s="264"/>
      <c r="AX42" s="264"/>
      <c r="AY42" s="264"/>
      <c r="AZ42" s="264"/>
      <c r="BA42" s="264"/>
      <c r="BB42" s="264"/>
      <c r="BC42" s="264"/>
      <c r="BD42" s="264"/>
      <c r="BE42" s="264"/>
      <c r="BF42" s="264"/>
      <c r="BG42" s="264"/>
      <c r="BH42" s="264"/>
      <c r="BI42" s="264"/>
      <c r="BJ42" s="264"/>
      <c r="BK42" s="264"/>
      <c r="BL42" s="264"/>
      <c r="BM42" s="264"/>
      <c r="BN42" s="264"/>
      <c r="BO42" s="264"/>
      <c r="BP42" s="264"/>
      <c r="BQ42" s="264"/>
      <c r="BR42" s="264"/>
      <c r="BS42" s="264"/>
      <c r="BT42" s="264"/>
      <c r="BU42" s="264"/>
      <c r="BV42" s="264"/>
      <c r="BW42" s="264"/>
      <c r="BX42" s="264"/>
      <c r="BY42" s="264"/>
      <c r="BZ42" s="264"/>
      <c r="CA42" s="264"/>
      <c r="CB42" s="264"/>
      <c r="CC42" s="264"/>
      <c r="CD42" s="264"/>
      <c r="CE42" s="264"/>
      <c r="CF42" s="264"/>
      <c r="CG42" s="264"/>
      <c r="CH42" s="264"/>
      <c r="CI42" s="264"/>
      <c r="CJ42" s="264"/>
      <c r="CK42" s="264"/>
      <c r="CL42" s="264"/>
      <c r="CM42" s="264"/>
      <c r="CN42" s="264"/>
      <c r="CO42" s="264"/>
      <c r="CP42" s="264"/>
      <c r="CQ42" s="264"/>
      <c r="CR42" s="264"/>
      <c r="CS42" s="264"/>
      <c r="CT42" s="264"/>
      <c r="CU42" s="264"/>
      <c r="CV42" s="264"/>
      <c r="CW42" s="264"/>
      <c r="CX42" s="264"/>
      <c r="CY42" s="264"/>
      <c r="CZ42" s="264"/>
      <c r="DA42" s="264"/>
      <c r="DB42" s="264"/>
      <c r="DC42" s="264"/>
      <c r="DD42" s="264"/>
      <c r="DE42" s="264"/>
      <c r="DF42" s="264"/>
      <c r="DG42" s="264"/>
      <c r="DH42" s="264"/>
      <c r="DI42" s="264"/>
      <c r="DJ42" s="264"/>
      <c r="DK42" s="264"/>
      <c r="DL42" s="264"/>
      <c r="DM42" s="264"/>
      <c r="DN42" s="264"/>
      <c r="DO42" s="264"/>
      <c r="DP42" s="264"/>
      <c r="DQ42" s="264"/>
      <c r="DR42" s="264"/>
      <c r="DS42" s="264"/>
      <c r="DT42" s="264"/>
      <c r="DU42" s="264"/>
      <c r="DV42" s="264"/>
      <c r="DW42" s="264"/>
      <c r="DX42" s="264"/>
      <c r="DY42" s="264"/>
      <c r="DZ42" s="264"/>
      <c r="EA42" s="264"/>
      <c r="EB42" s="264"/>
      <c r="EC42" s="264"/>
      <c r="ED42" s="264"/>
      <c r="EE42" s="264"/>
      <c r="EF42" s="264"/>
      <c r="EG42" s="264"/>
      <c r="EH42" s="264"/>
      <c r="EI42" s="264"/>
      <c r="EJ42" s="264"/>
      <c r="EK42" s="264"/>
      <c r="EL42" s="264"/>
      <c r="EM42" s="264"/>
      <c r="EN42" s="264"/>
      <c r="EO42" s="264"/>
      <c r="EP42" s="264"/>
      <c r="EQ42" s="264"/>
      <c r="ER42" s="264"/>
      <c r="ES42" s="264"/>
      <c r="ET42" s="264"/>
      <c r="EU42" s="264"/>
      <c r="EV42" s="264"/>
      <c r="EW42" s="264"/>
      <c r="EX42" s="264"/>
      <c r="EY42" s="264"/>
      <c r="EZ42" s="264"/>
      <c r="FA42" s="264"/>
      <c r="FB42" s="264"/>
      <c r="FC42" s="264"/>
      <c r="FD42" s="264"/>
      <c r="FE42" s="264"/>
      <c r="FF42" s="264"/>
      <c r="FG42" s="264"/>
      <c r="FH42" s="264"/>
      <c r="FI42" s="264"/>
      <c r="FJ42" s="264"/>
      <c r="FK42" s="264"/>
      <c r="FL42" s="264"/>
      <c r="FM42" s="264"/>
      <c r="FN42" s="264"/>
      <c r="FO42" s="264"/>
      <c r="FP42" s="264"/>
      <c r="FQ42" s="264"/>
      <c r="FR42" s="264"/>
      <c r="FS42" s="264"/>
      <c r="FT42" s="264"/>
      <c r="FU42" s="264"/>
      <c r="FV42" s="264"/>
      <c r="FW42" s="264"/>
    </row>
    <row r="43" spans="1:179" s="294" customFormat="1" x14ac:dyDescent="0.15">
      <c r="A43" s="286" t="str">
        <f>'Jen Oct 2017'!K29</f>
        <v>Commander</v>
      </c>
      <c r="B43" s="287" t="str">
        <f>'Jen Oct 2017'!L29</f>
        <v>Market offer</v>
      </c>
      <c r="C43" s="288">
        <f>91*'Jen Oct 2017'!M29/100</f>
        <v>123.7509</v>
      </c>
      <c r="D43" s="288">
        <f>IF(($C$35*$C$36)&gt;='Jen Oct 2017'!P29,('Jen Oct 2017'!P29*'Jen Oct 2017'!N29/100),(('Jen Bills October 2017'!$C$35*'Jen Bills October 2017'!$C$36)*'Jen Oct 2017'!N29/100))</f>
        <v>1053.1500000000001</v>
      </c>
      <c r="E43" s="288">
        <v>0</v>
      </c>
      <c r="F43" s="288">
        <v>0</v>
      </c>
      <c r="G43" s="288">
        <f>IF($C$35*$C$36&lt;'Jen Oct 2017'!P29,(0),((('Jen Bills October 2017'!$C$35*'Jen Bills October 2017'!$C$36)-('Jen Oct 2017'!P29))*'Jen Oct 2017'!Q29/100))</f>
        <v>0</v>
      </c>
      <c r="H43" s="288">
        <f>($C$35*$C$37)*'Jen Oct 2017'!AF29/100</f>
        <v>257.85000000000002</v>
      </c>
      <c r="I43" s="290">
        <f t="shared" si="8"/>
        <v>1434.7509</v>
      </c>
      <c r="J43" s="291">
        <f t="shared" si="9"/>
        <v>5739.0036</v>
      </c>
      <c r="K43" s="287">
        <f>'Jen Oct 2017'!AY29</f>
        <v>0</v>
      </c>
      <c r="L43" s="287">
        <f>'Jen Oct 2017'!AZ29</f>
        <v>0</v>
      </c>
      <c r="M43" s="287">
        <f>'Jen Oct 2017'!BA29</f>
        <v>0</v>
      </c>
      <c r="N43" s="287">
        <f>'Jen Oct 2017'!BB29</f>
        <v>20</v>
      </c>
      <c r="O43" s="291">
        <f>J43</f>
        <v>5739.0036</v>
      </c>
      <c r="P43" s="291">
        <f>O43-((I43-C43)*N43/100)*4</f>
        <v>4690.2035999999998</v>
      </c>
      <c r="Q43" s="291">
        <f t="shared" si="10"/>
        <v>6312.9039600000006</v>
      </c>
      <c r="R43" s="291">
        <f t="shared" si="10"/>
        <v>5159.2239600000003</v>
      </c>
      <c r="S43" s="292">
        <f>'Jen Oct 2017'!BI29</f>
        <v>0</v>
      </c>
      <c r="T43" s="293" t="str">
        <f>'Jen Oct 2017'!BJ29</f>
        <v>n</v>
      </c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264"/>
      <c r="AK43" s="264"/>
      <c r="AL43" s="264"/>
      <c r="AM43" s="264"/>
      <c r="AN43" s="264"/>
      <c r="AO43" s="264"/>
      <c r="AP43" s="264"/>
      <c r="AQ43" s="264"/>
      <c r="AR43" s="264"/>
      <c r="AS43" s="264"/>
      <c r="AT43" s="264"/>
      <c r="AU43" s="264"/>
      <c r="AV43" s="264"/>
      <c r="AW43" s="264"/>
      <c r="AX43" s="264"/>
      <c r="AY43" s="264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</row>
    <row r="44" spans="1:179" s="285" customFormat="1" x14ac:dyDescent="0.15">
      <c r="A44" s="286" t="str">
        <f>'Jen Oct 2017'!K30</f>
        <v>CovaU</v>
      </c>
      <c r="B44" s="287" t="str">
        <f>'Jen Oct 2017'!L30</f>
        <v>Smart Saver</v>
      </c>
      <c r="C44" s="288">
        <f>91*'Jen Oct 2017'!M30/100</f>
        <v>102.83</v>
      </c>
      <c r="D44" s="288">
        <f>($C$35*$C$36)*'Jen Oct 2017'!N30/100</f>
        <v>1137.5</v>
      </c>
      <c r="E44" s="288">
        <v>0</v>
      </c>
      <c r="F44" s="288">
        <v>0</v>
      </c>
      <c r="G44" s="288">
        <v>0</v>
      </c>
      <c r="H44" s="288">
        <f>($C$35*$C$37)*'Jen Oct 2017'!AF30/100</f>
        <v>296.09999999999997</v>
      </c>
      <c r="I44" s="290">
        <f t="shared" si="8"/>
        <v>1536.4299999999998</v>
      </c>
      <c r="J44" s="291">
        <f t="shared" si="9"/>
        <v>6145.7199999999993</v>
      </c>
      <c r="K44" s="287">
        <f>'Jen Oct 2017'!AY30</f>
        <v>0</v>
      </c>
      <c r="L44" s="287">
        <f>'Jen Oct 2017'!AZ30</f>
        <v>0</v>
      </c>
      <c r="M44" s="287">
        <f>'Jen Oct 2017'!BA30</f>
        <v>0</v>
      </c>
      <c r="N44" s="287">
        <f>'Jen Oct 2017'!BB30</f>
        <v>34</v>
      </c>
      <c r="O44" s="291">
        <f>J44</f>
        <v>6145.7199999999993</v>
      </c>
      <c r="P44" s="291">
        <f>O44-(O44*M44/100)</f>
        <v>6145.7199999999993</v>
      </c>
      <c r="Q44" s="291">
        <f t="shared" si="10"/>
        <v>6760.2919999999995</v>
      </c>
      <c r="R44" s="291">
        <f t="shared" si="10"/>
        <v>6760.2919999999995</v>
      </c>
      <c r="S44" s="292">
        <f>'Jen Oct 2017'!BI30</f>
        <v>0</v>
      </c>
      <c r="T44" s="293" t="str">
        <f>'Jen Oct 2017'!BJ30</f>
        <v>n</v>
      </c>
      <c r="U44" s="264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  <c r="AF44" s="264"/>
      <c r="AG44" s="264"/>
      <c r="AH44" s="264"/>
      <c r="AI44" s="264"/>
      <c r="AJ44" s="264"/>
      <c r="AK44" s="264"/>
      <c r="AL44" s="264"/>
      <c r="AM44" s="264"/>
      <c r="AN44" s="264"/>
      <c r="AO44" s="264"/>
      <c r="AP44" s="264"/>
      <c r="AQ44" s="264"/>
      <c r="AR44" s="264"/>
      <c r="AS44" s="264"/>
      <c r="AT44" s="264"/>
      <c r="AU44" s="264"/>
      <c r="AV44" s="264"/>
      <c r="AW44" s="264"/>
      <c r="AX44" s="264"/>
      <c r="AY44" s="264"/>
      <c r="AZ44" s="264"/>
      <c r="BA44" s="264"/>
      <c r="BB44" s="264"/>
      <c r="BC44" s="264"/>
      <c r="BD44" s="264"/>
      <c r="BE44" s="264"/>
      <c r="BF44" s="264"/>
      <c r="BG44" s="264"/>
      <c r="BH44" s="264"/>
      <c r="BI44" s="264"/>
      <c r="BJ44" s="264"/>
      <c r="BK44" s="264"/>
      <c r="BL44" s="264"/>
      <c r="BM44" s="264"/>
      <c r="BN44" s="264"/>
      <c r="BO44" s="264"/>
      <c r="BP44" s="264"/>
      <c r="BQ44" s="264"/>
      <c r="BR44" s="264"/>
      <c r="BS44" s="264"/>
      <c r="BT44" s="264"/>
      <c r="BU44" s="264"/>
      <c r="BV44" s="264"/>
      <c r="BW44" s="264"/>
      <c r="BX44" s="264"/>
      <c r="BY44" s="264"/>
      <c r="BZ44" s="264"/>
      <c r="CA44" s="264"/>
      <c r="CB44" s="264"/>
      <c r="CC44" s="264"/>
      <c r="CD44" s="264"/>
      <c r="CE44" s="264"/>
      <c r="CF44" s="264"/>
      <c r="CG44" s="264"/>
      <c r="CH44" s="264"/>
      <c r="CI44" s="264"/>
      <c r="CJ44" s="264"/>
      <c r="CK44" s="264"/>
      <c r="CL44" s="264"/>
      <c r="CM44" s="264"/>
      <c r="CN44" s="264"/>
      <c r="CO44" s="264"/>
      <c r="CP44" s="264"/>
      <c r="CQ44" s="264"/>
      <c r="CR44" s="264"/>
      <c r="CS44" s="264"/>
      <c r="CT44" s="264"/>
      <c r="CU44" s="264"/>
      <c r="CV44" s="264"/>
      <c r="CW44" s="264"/>
      <c r="CX44" s="264"/>
      <c r="CY44" s="264"/>
      <c r="CZ44" s="264"/>
      <c r="DA44" s="264"/>
      <c r="DB44" s="264"/>
      <c r="DC44" s="264"/>
      <c r="DD44" s="264"/>
      <c r="DE44" s="264"/>
      <c r="DF44" s="264"/>
      <c r="DG44" s="264"/>
      <c r="DH44" s="264"/>
      <c r="DI44" s="264"/>
      <c r="DJ44" s="264"/>
      <c r="DK44" s="264"/>
      <c r="DL44" s="264"/>
      <c r="DM44" s="264"/>
      <c r="DN44" s="264"/>
      <c r="DO44" s="264"/>
      <c r="DP44" s="264"/>
      <c r="DQ44" s="264"/>
      <c r="DR44" s="264"/>
      <c r="DS44" s="264"/>
      <c r="DT44" s="264"/>
      <c r="DU44" s="264"/>
      <c r="DV44" s="264"/>
      <c r="DW44" s="264"/>
      <c r="DX44" s="264"/>
      <c r="DY44" s="264"/>
      <c r="DZ44" s="264"/>
      <c r="EA44" s="264"/>
      <c r="EB44" s="264"/>
      <c r="EC44" s="264"/>
      <c r="ED44" s="264"/>
      <c r="EE44" s="264"/>
      <c r="EF44" s="264"/>
      <c r="EG44" s="264"/>
      <c r="EH44" s="264"/>
      <c r="EI44" s="264"/>
      <c r="EJ44" s="264"/>
      <c r="EK44" s="264"/>
      <c r="EL44" s="264"/>
      <c r="EM44" s="264"/>
      <c r="EN44" s="264"/>
      <c r="EO44" s="264"/>
      <c r="EP44" s="264"/>
      <c r="EQ44" s="264"/>
      <c r="ER44" s="264"/>
      <c r="ES44" s="264"/>
      <c r="ET44" s="264"/>
      <c r="EU44" s="264"/>
      <c r="EV44" s="264"/>
      <c r="EW44" s="264"/>
      <c r="EX44" s="264"/>
      <c r="EY44" s="264"/>
      <c r="EZ44" s="264"/>
      <c r="FA44" s="264"/>
      <c r="FB44" s="264"/>
      <c r="FC44" s="264"/>
      <c r="FD44" s="264"/>
      <c r="FE44" s="264"/>
      <c r="FF44" s="264"/>
      <c r="FG44" s="264"/>
      <c r="FH44" s="264"/>
      <c r="FI44" s="264"/>
      <c r="FJ44" s="264"/>
      <c r="FK44" s="264"/>
      <c r="FL44" s="264"/>
      <c r="FM44" s="264"/>
      <c r="FN44" s="264"/>
      <c r="FO44" s="264"/>
      <c r="FP44" s="264"/>
      <c r="FQ44" s="264"/>
      <c r="FR44" s="264"/>
      <c r="FS44" s="264"/>
      <c r="FT44" s="264"/>
      <c r="FU44" s="264"/>
      <c r="FV44" s="264"/>
      <c r="FW44" s="264"/>
    </row>
    <row r="45" spans="1:179" s="294" customFormat="1" x14ac:dyDescent="0.15">
      <c r="A45" s="286" t="str">
        <f>'Jen Oct 2017'!K31</f>
        <v>Dodo Power &amp; Gas</v>
      </c>
      <c r="B45" s="302" t="str">
        <f>'Jen Oct 2017'!L31</f>
        <v>Market offer</v>
      </c>
      <c r="C45" s="288">
        <f>91*'Jen Oct 2017'!M31/100</f>
        <v>126.9359</v>
      </c>
      <c r="D45" s="288">
        <f>IF(($C$35*$C$36)&gt;='Jen Oct 2017'!P31,('Jen Oct 2017'!P31*'Jen Oct 2017'!N31/100),(('Jen Bills October 2017'!$C$35*'Jen Bills October 2017'!$C$36)*'Jen Oct 2017'!N31/100))</f>
        <v>1079.4000000000001</v>
      </c>
      <c r="E45" s="288">
        <v>0</v>
      </c>
      <c r="F45" s="288">
        <v>0</v>
      </c>
      <c r="G45" s="288">
        <f>IF($C$35*$C$36&lt;'Jen Oct 2017'!P31,(0),((('Jen Bills October 2017'!$C$35*'Jen Bills October 2017'!$C$36)-('Jen Oct 2017'!P31))*'Jen Oct 2017'!Q31/100))</f>
        <v>0</v>
      </c>
      <c r="H45" s="288">
        <f>($C$35*$C$37)*'Jen Oct 2017'!AF31/100</f>
        <v>263.85000000000002</v>
      </c>
      <c r="I45" s="290">
        <f t="shared" si="8"/>
        <v>1470.1858999999999</v>
      </c>
      <c r="J45" s="291">
        <f t="shared" si="9"/>
        <v>5880.7435999999998</v>
      </c>
      <c r="K45" s="287">
        <f>'Jen Oct 2017'!AY31</f>
        <v>0</v>
      </c>
      <c r="L45" s="287">
        <f>'Jen Oct 2017'!AZ31</f>
        <v>0</v>
      </c>
      <c r="M45" s="287">
        <f>'Jen Oct 2017'!BA31</f>
        <v>0</v>
      </c>
      <c r="N45" s="287">
        <f>'Jen Oct 2017'!BB31</f>
        <v>0</v>
      </c>
      <c r="O45" s="291">
        <f t="shared" ref="O45" si="11">J45</f>
        <v>5880.7435999999998</v>
      </c>
      <c r="P45" s="291">
        <f>O45</f>
        <v>5880.7435999999998</v>
      </c>
      <c r="Q45" s="291">
        <f t="shared" si="10"/>
        <v>6468.8179600000003</v>
      </c>
      <c r="R45" s="291">
        <f t="shared" si="10"/>
        <v>6468.8179600000003</v>
      </c>
      <c r="S45" s="292">
        <f>'Jen Oct 2017'!BI31</f>
        <v>0</v>
      </c>
      <c r="T45" s="293" t="str">
        <f>'Jen Oct 2017'!BJ31</f>
        <v>n</v>
      </c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</row>
    <row r="46" spans="1:179" s="285" customFormat="1" x14ac:dyDescent="0.15">
      <c r="A46" s="286" t="str">
        <f>'Jen Oct 2017'!K32</f>
        <v>EnergyAustralia</v>
      </c>
      <c r="B46" s="287" t="str">
        <f>'Jen Oct 2017'!L32</f>
        <v>Everyday Saver Business</v>
      </c>
      <c r="C46" s="288">
        <f>91*'Jen Oct 2017'!M32/100</f>
        <v>112.84</v>
      </c>
      <c r="D46" s="288">
        <f>($C$35*$C$36)*'Jen Oct 2017'!N32/100</f>
        <v>1046.8499999999999</v>
      </c>
      <c r="E46" s="288">
        <v>0</v>
      </c>
      <c r="F46" s="288">
        <v>0</v>
      </c>
      <c r="G46" s="288">
        <v>0</v>
      </c>
      <c r="H46" s="288">
        <f>($C$35*$C$37)*'Jen Oct 2017'!AF32/100</f>
        <v>238.65</v>
      </c>
      <c r="I46" s="290">
        <f t="shared" si="8"/>
        <v>1398.34</v>
      </c>
      <c r="J46" s="291">
        <f t="shared" si="9"/>
        <v>5593.36</v>
      </c>
      <c r="K46" s="287">
        <f>'Jen Oct 2017'!AY32</f>
        <v>0</v>
      </c>
      <c r="L46" s="287">
        <f>'Jen Oct 2017'!AZ32</f>
        <v>32</v>
      </c>
      <c r="M46" s="287">
        <f>'Jen Oct 2017'!BA32</f>
        <v>0</v>
      </c>
      <c r="N46" s="287">
        <f>'Jen Oct 2017'!BB32</f>
        <v>0</v>
      </c>
      <c r="O46" s="291">
        <f>J46-((I46-C46)*L46/100)*4</f>
        <v>3947.9199999999996</v>
      </c>
      <c r="P46" s="291">
        <f>O46</f>
        <v>3947.9199999999996</v>
      </c>
      <c r="Q46" s="291">
        <f t="shared" si="10"/>
        <v>4342.7119999999995</v>
      </c>
      <c r="R46" s="291">
        <f t="shared" si="10"/>
        <v>4342.7119999999995</v>
      </c>
      <c r="S46" s="292">
        <f>'Jen Oct 2017'!BI32</f>
        <v>24</v>
      </c>
      <c r="T46" s="293" t="str">
        <f>'Jen Oct 2017'!BJ32</f>
        <v>y</v>
      </c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4"/>
      <c r="CT46" s="264"/>
      <c r="CU46" s="264"/>
      <c r="CV46" s="264"/>
      <c r="CW46" s="264"/>
      <c r="CX46" s="264"/>
      <c r="CY46" s="264"/>
      <c r="CZ46" s="264"/>
      <c r="DA46" s="264"/>
      <c r="DB46" s="264"/>
      <c r="DC46" s="264"/>
      <c r="DD46" s="264"/>
      <c r="DE46" s="264"/>
      <c r="DF46" s="264"/>
      <c r="DG46" s="264"/>
      <c r="DH46" s="264"/>
      <c r="DI46" s="264"/>
      <c r="DJ46" s="264"/>
      <c r="DK46" s="264"/>
      <c r="DL46" s="264"/>
      <c r="DM46" s="264"/>
      <c r="DN46" s="264"/>
      <c r="DO46" s="264"/>
      <c r="DP46" s="264"/>
      <c r="DQ46" s="264"/>
      <c r="DR46" s="264"/>
      <c r="DS46" s="264"/>
      <c r="DT46" s="264"/>
      <c r="DU46" s="264"/>
      <c r="DV46" s="264"/>
      <c r="DW46" s="264"/>
      <c r="DX46" s="264"/>
      <c r="DY46" s="264"/>
      <c r="DZ46" s="264"/>
      <c r="EA46" s="264"/>
      <c r="EB46" s="264"/>
      <c r="EC46" s="264"/>
      <c r="ED46" s="264"/>
      <c r="EE46" s="264"/>
      <c r="EF46" s="264"/>
      <c r="EG46" s="264"/>
      <c r="EH46" s="264"/>
      <c r="EI46" s="264"/>
      <c r="EJ46" s="264"/>
      <c r="EK46" s="264"/>
      <c r="EL46" s="264"/>
      <c r="EM46" s="264"/>
      <c r="EN46" s="264"/>
      <c r="EO46" s="264"/>
      <c r="EP46" s="264"/>
      <c r="EQ46" s="264"/>
      <c r="ER46" s="264"/>
      <c r="ES46" s="264"/>
      <c r="ET46" s="264"/>
      <c r="EU46" s="264"/>
      <c r="EV46" s="264"/>
      <c r="EW46" s="264"/>
      <c r="EX46" s="264"/>
      <c r="EY46" s="264"/>
      <c r="EZ46" s="264"/>
      <c r="FA46" s="264"/>
      <c r="FB46" s="264"/>
      <c r="FC46" s="264"/>
      <c r="FD46" s="264"/>
      <c r="FE46" s="264"/>
      <c r="FF46" s="264"/>
      <c r="FG46" s="264"/>
      <c r="FH46" s="264"/>
      <c r="FI46" s="264"/>
      <c r="FJ46" s="264"/>
      <c r="FK46" s="264"/>
      <c r="FL46" s="264"/>
      <c r="FM46" s="264"/>
      <c r="FN46" s="264"/>
      <c r="FO46" s="264"/>
      <c r="FP46" s="264"/>
      <c r="FQ46" s="264"/>
      <c r="FR46" s="264"/>
      <c r="FS46" s="264"/>
      <c r="FT46" s="264"/>
      <c r="FU46" s="264"/>
      <c r="FV46" s="264"/>
      <c r="FW46" s="264"/>
    </row>
    <row r="47" spans="1:179" s="294" customFormat="1" x14ac:dyDescent="0.15">
      <c r="A47" s="286" t="str">
        <f>'Jen Oct 2017'!K33</f>
        <v>ERM Power</v>
      </c>
      <c r="B47" s="287" t="str">
        <f>'Jen Oct 2017'!L33</f>
        <v>Adjustable</v>
      </c>
      <c r="C47" s="288">
        <f>91*'Jen Oct 2017'!M33/100</f>
        <v>85.54</v>
      </c>
      <c r="D47" s="288">
        <f>($C$35*$C$36)*'Jen Oct 2017'!N33/100</f>
        <v>863.8</v>
      </c>
      <c r="E47" s="288">
        <v>0</v>
      </c>
      <c r="F47" s="288">
        <v>0</v>
      </c>
      <c r="G47" s="288">
        <v>0</v>
      </c>
      <c r="H47" s="288">
        <f>($C$35*$C$37)*'Jen Oct 2017'!AF33/100</f>
        <v>246.45</v>
      </c>
      <c r="I47" s="290">
        <f t="shared" si="8"/>
        <v>1195.79</v>
      </c>
      <c r="J47" s="291">
        <f t="shared" si="9"/>
        <v>4783.16</v>
      </c>
      <c r="K47" s="287">
        <f>'Jen Oct 2017'!AY33</f>
        <v>0</v>
      </c>
      <c r="L47" s="287">
        <f>'Jen Oct 2017'!AZ33</f>
        <v>0</v>
      </c>
      <c r="M47" s="287">
        <f>'Jen Oct 2017'!BA33</f>
        <v>0</v>
      </c>
      <c r="N47" s="287">
        <f>'Jen Oct 2017'!BB33</f>
        <v>0</v>
      </c>
      <c r="O47" s="291">
        <f t="shared" ref="O47:O52" si="12">J47</f>
        <v>4783.16</v>
      </c>
      <c r="P47" s="291">
        <f>O47</f>
        <v>4783.16</v>
      </c>
      <c r="Q47" s="291">
        <f t="shared" si="10"/>
        <v>5261.4760000000006</v>
      </c>
      <c r="R47" s="291">
        <f t="shared" si="10"/>
        <v>5261.4760000000006</v>
      </c>
      <c r="S47" s="292">
        <f>'Jen Oct 2017'!BI33</f>
        <v>0</v>
      </c>
      <c r="T47" s="293" t="str">
        <f>'Jen Oct 2017'!BJ33</f>
        <v>n</v>
      </c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</row>
    <row r="48" spans="1:179" s="285" customFormat="1" x14ac:dyDescent="0.15">
      <c r="A48" s="286" t="str">
        <f>'Jen Oct 2017'!K34</f>
        <v>GloBird Energy</v>
      </c>
      <c r="B48" s="287" t="str">
        <f>'Jen Oct 2017'!L34</f>
        <v>Bizsave</v>
      </c>
      <c r="C48" s="288">
        <f>91*'Jen Oct 2017'!M34/100</f>
        <v>89.18</v>
      </c>
      <c r="D48" s="288">
        <f>($C$35*$C$36)*'Jen Oct 2017'!N34/100</f>
        <v>1091.3</v>
      </c>
      <c r="E48" s="288">
        <v>0</v>
      </c>
      <c r="F48" s="288">
        <v>0</v>
      </c>
      <c r="G48" s="288">
        <v>0</v>
      </c>
      <c r="H48" s="288">
        <f>($C$35*$C$37)*'Jen Oct 2017'!AF34/100</f>
        <v>312</v>
      </c>
      <c r="I48" s="290">
        <f t="shared" si="8"/>
        <v>1492.48</v>
      </c>
      <c r="J48" s="291">
        <f t="shared" si="9"/>
        <v>5969.92</v>
      </c>
      <c r="K48" s="287">
        <f>'Jen Oct 2017'!AY34</f>
        <v>0</v>
      </c>
      <c r="L48" s="287">
        <f>'Jen Oct 2017'!AZ34</f>
        <v>0</v>
      </c>
      <c r="M48" s="287">
        <f>'Jen Oct 2017'!BA34</f>
        <v>0</v>
      </c>
      <c r="N48" s="287">
        <f>'Jen Oct 2017'!BB34</f>
        <v>15</v>
      </c>
      <c r="O48" s="291">
        <f t="shared" si="12"/>
        <v>5969.92</v>
      </c>
      <c r="P48" s="291">
        <f>O48-((I48-C48)*N48/100)*4</f>
        <v>5127.9400000000005</v>
      </c>
      <c r="Q48" s="291">
        <f t="shared" si="10"/>
        <v>6566.9120000000003</v>
      </c>
      <c r="R48" s="291">
        <f t="shared" si="10"/>
        <v>5640.7340000000013</v>
      </c>
      <c r="S48" s="292">
        <f>'Jen Oct 2017'!BI34</f>
        <v>0</v>
      </c>
      <c r="T48" s="293" t="str">
        <f>'Jen Oct 2017'!BJ34</f>
        <v>n</v>
      </c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264"/>
      <c r="BL48" s="264"/>
      <c r="BM48" s="264"/>
      <c r="BN48" s="264"/>
      <c r="BO48" s="264"/>
      <c r="BP48" s="264"/>
      <c r="BQ48" s="264"/>
      <c r="BR48" s="264"/>
      <c r="BS48" s="264"/>
      <c r="BT48" s="264"/>
      <c r="BU48" s="264"/>
      <c r="BV48" s="264"/>
      <c r="BW48" s="264"/>
      <c r="BX48" s="264"/>
      <c r="BY48" s="264"/>
      <c r="BZ48" s="264"/>
      <c r="CA48" s="264"/>
      <c r="CB48" s="264"/>
      <c r="CC48" s="264"/>
      <c r="CD48" s="264"/>
      <c r="CE48" s="264"/>
      <c r="CF48" s="264"/>
      <c r="CG48" s="264"/>
      <c r="CH48" s="264"/>
      <c r="CI48" s="264"/>
      <c r="CJ48" s="264"/>
      <c r="CK48" s="264"/>
      <c r="CL48" s="264"/>
      <c r="CM48" s="264"/>
      <c r="CN48" s="264"/>
      <c r="CO48" s="264"/>
      <c r="CP48" s="264"/>
      <c r="CQ48" s="264"/>
      <c r="CR48" s="264"/>
      <c r="CS48" s="264"/>
      <c r="CT48" s="264"/>
      <c r="CU48" s="264"/>
      <c r="CV48" s="264"/>
      <c r="CW48" s="264"/>
      <c r="CX48" s="264"/>
      <c r="CY48" s="264"/>
      <c r="CZ48" s="264"/>
      <c r="DA48" s="264"/>
      <c r="DB48" s="264"/>
      <c r="DC48" s="264"/>
      <c r="DD48" s="264"/>
      <c r="DE48" s="264"/>
      <c r="DF48" s="264"/>
      <c r="DG48" s="264"/>
      <c r="DH48" s="264"/>
      <c r="DI48" s="264"/>
      <c r="DJ48" s="264"/>
      <c r="DK48" s="264"/>
      <c r="DL48" s="264"/>
      <c r="DM48" s="264"/>
      <c r="DN48" s="264"/>
      <c r="DO48" s="264"/>
      <c r="DP48" s="264"/>
      <c r="DQ48" s="264"/>
      <c r="DR48" s="264"/>
      <c r="DS48" s="264"/>
      <c r="DT48" s="264"/>
      <c r="DU48" s="264"/>
      <c r="DV48" s="264"/>
      <c r="DW48" s="264"/>
      <c r="DX48" s="264"/>
      <c r="DY48" s="264"/>
      <c r="DZ48" s="264"/>
      <c r="EA48" s="264"/>
      <c r="EB48" s="264"/>
      <c r="EC48" s="264"/>
      <c r="ED48" s="264"/>
      <c r="EE48" s="264"/>
      <c r="EF48" s="264"/>
      <c r="EG48" s="264"/>
      <c r="EH48" s="264"/>
      <c r="EI48" s="264"/>
      <c r="EJ48" s="264"/>
      <c r="EK48" s="264"/>
      <c r="EL48" s="264"/>
      <c r="EM48" s="264"/>
      <c r="EN48" s="264"/>
      <c r="EO48" s="264"/>
      <c r="EP48" s="264"/>
      <c r="EQ48" s="264"/>
      <c r="ER48" s="264"/>
      <c r="ES48" s="264"/>
      <c r="ET48" s="264"/>
      <c r="EU48" s="264"/>
      <c r="EV48" s="264"/>
      <c r="EW48" s="264"/>
      <c r="EX48" s="264"/>
      <c r="EY48" s="264"/>
      <c r="EZ48" s="264"/>
      <c r="FA48" s="264"/>
      <c r="FB48" s="264"/>
      <c r="FC48" s="264"/>
      <c r="FD48" s="264"/>
      <c r="FE48" s="264"/>
      <c r="FF48" s="264"/>
      <c r="FG48" s="264"/>
      <c r="FH48" s="264"/>
      <c r="FI48" s="264"/>
      <c r="FJ48" s="264"/>
      <c r="FK48" s="264"/>
      <c r="FL48" s="264"/>
      <c r="FM48" s="264"/>
      <c r="FN48" s="264"/>
      <c r="FO48" s="264"/>
      <c r="FP48" s="264"/>
      <c r="FQ48" s="264"/>
      <c r="FR48" s="264"/>
      <c r="FS48" s="264"/>
      <c r="FT48" s="264"/>
      <c r="FU48" s="264"/>
      <c r="FV48" s="264"/>
      <c r="FW48" s="264"/>
    </row>
    <row r="49" spans="1:179" s="294" customFormat="1" x14ac:dyDescent="0.15">
      <c r="A49" s="286" t="str">
        <f>'Jen Oct 2017'!K35</f>
        <v>Lumo Energy</v>
      </c>
      <c r="B49" s="287" t="str">
        <f>'Jen Oct 2017'!L35</f>
        <v>Business Premium</v>
      </c>
      <c r="C49" s="288">
        <f>91*'Jen Oct 2017'!M35/100</f>
        <v>87.578400000000002</v>
      </c>
      <c r="D49" s="288">
        <f>($C$35*$C$36)*'Jen Oct 2017'!N35/100</f>
        <v>763.35</v>
      </c>
      <c r="E49" s="288">
        <v>0</v>
      </c>
      <c r="F49" s="288">
        <v>0</v>
      </c>
      <c r="G49" s="288">
        <v>0</v>
      </c>
      <c r="H49" s="288">
        <f>($C$35*$C$37)*'Jen Oct 2017'!AF35/100</f>
        <v>201.6</v>
      </c>
      <c r="I49" s="290">
        <f t="shared" si="8"/>
        <v>1052.5283999999999</v>
      </c>
      <c r="J49" s="291">
        <f t="shared" si="9"/>
        <v>4210.1135999999997</v>
      </c>
      <c r="K49" s="287">
        <f>'Jen Oct 2017'!AY35</f>
        <v>0</v>
      </c>
      <c r="L49" s="287">
        <f>'Jen Oct 2017'!AZ35</f>
        <v>0</v>
      </c>
      <c r="M49" s="287">
        <f>'Jen Oct 2017'!BA35</f>
        <v>0</v>
      </c>
      <c r="N49" s="287">
        <f>'Jen Oct 2017'!BB35</f>
        <v>0</v>
      </c>
      <c r="O49" s="291">
        <f t="shared" si="12"/>
        <v>4210.1135999999997</v>
      </c>
      <c r="P49" s="291">
        <f>O49</f>
        <v>4210.1135999999997</v>
      </c>
      <c r="Q49" s="291">
        <f t="shared" si="10"/>
        <v>4631.1249600000001</v>
      </c>
      <c r="R49" s="291">
        <f t="shared" si="10"/>
        <v>4631.1249600000001</v>
      </c>
      <c r="S49" s="292">
        <f>'Jen Oct 2017'!BI35</f>
        <v>36</v>
      </c>
      <c r="T49" s="293" t="str">
        <f>'Jen Oct 2017'!BJ35</f>
        <v>n</v>
      </c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</row>
    <row r="50" spans="1:179" s="285" customFormat="1" x14ac:dyDescent="0.15">
      <c r="A50" s="286" t="str">
        <f>'Jen Oct 2017'!K36</f>
        <v>Momentum Energy</v>
      </c>
      <c r="B50" s="287" t="str">
        <f>'Jen Oct 2017'!L36</f>
        <v>SmilePower</v>
      </c>
      <c r="C50" s="288">
        <f>91*'Jen Oct 2017'!M36/100</f>
        <v>123.97840000000001</v>
      </c>
      <c r="D50" s="288">
        <f>IF(($C$35*$C$36)&gt;='Jen Oct 2017'!P36,('Jen Oct 2017'!P36*'Jen Oct 2017'!N36/100),(('Jen Bills October 2017'!$C$35*'Jen Bills October 2017'!$C$36)*'Jen Oct 2017'!N36/100))</f>
        <v>318.48</v>
      </c>
      <c r="E50" s="288">
        <v>0</v>
      </c>
      <c r="F50" s="288">
        <v>0</v>
      </c>
      <c r="G50" s="288">
        <f>IF($C$35*$C$36&lt;'Jen Oct 2017'!P36,(0),((('Jen Bills October 2017'!$C$35*'Jen Bills October 2017'!$C$36)-('Jen Oct 2017'!P36))*'Jen Oct 2017'!Q36/100))</f>
        <v>587.41999999999996</v>
      </c>
      <c r="H50" s="288">
        <f>($C$35*$C$37)*'Jen Oct 2017'!AF36/100</f>
        <v>227.4</v>
      </c>
      <c r="I50" s="290">
        <f t="shared" si="8"/>
        <v>1257.2784000000001</v>
      </c>
      <c r="J50" s="291">
        <f t="shared" si="9"/>
        <v>5029.1136000000006</v>
      </c>
      <c r="K50" s="287">
        <f>'Jen Oct 2017'!AY36</f>
        <v>0</v>
      </c>
      <c r="L50" s="287">
        <f>'Jen Oct 2017'!AZ36</f>
        <v>0</v>
      </c>
      <c r="M50" s="287">
        <f>'Jen Oct 2017'!BA36</f>
        <v>0</v>
      </c>
      <c r="N50" s="287">
        <f>'Jen Oct 2017'!BB36</f>
        <v>0</v>
      </c>
      <c r="O50" s="291">
        <f t="shared" si="12"/>
        <v>5029.1136000000006</v>
      </c>
      <c r="P50" s="291">
        <f>O50</f>
        <v>5029.1136000000006</v>
      </c>
      <c r="Q50" s="291">
        <f t="shared" si="10"/>
        <v>5532.0249600000006</v>
      </c>
      <c r="R50" s="291">
        <f t="shared" si="10"/>
        <v>5532.0249600000006</v>
      </c>
      <c r="S50" s="292">
        <f>'Jen Oct 2017'!BI36</f>
        <v>12</v>
      </c>
      <c r="T50" s="293" t="str">
        <f>'Jen Oct 2017'!BJ36</f>
        <v>n</v>
      </c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  <c r="BD50" s="264"/>
      <c r="BE50" s="264"/>
      <c r="BF50" s="264"/>
      <c r="BG50" s="264"/>
      <c r="BH50" s="264"/>
      <c r="BI50" s="264"/>
      <c r="BJ50" s="264"/>
      <c r="BK50" s="264"/>
      <c r="BL50" s="264"/>
      <c r="BM50" s="264"/>
      <c r="BN50" s="264"/>
      <c r="BO50" s="264"/>
      <c r="BP50" s="264"/>
      <c r="BQ50" s="264"/>
      <c r="BR50" s="264"/>
      <c r="BS50" s="264"/>
      <c r="BT50" s="264"/>
      <c r="BU50" s="264"/>
      <c r="BV50" s="264"/>
      <c r="BW50" s="264"/>
      <c r="BX50" s="264"/>
      <c r="BY50" s="264"/>
      <c r="BZ50" s="264"/>
      <c r="CA50" s="264"/>
      <c r="CB50" s="264"/>
      <c r="CC50" s="264"/>
      <c r="CD50" s="264"/>
      <c r="CE50" s="264"/>
      <c r="CF50" s="264"/>
      <c r="CG50" s="264"/>
      <c r="CH50" s="264"/>
      <c r="CI50" s="264"/>
      <c r="CJ50" s="264"/>
      <c r="CK50" s="264"/>
      <c r="CL50" s="264"/>
      <c r="CM50" s="264"/>
      <c r="CN50" s="264"/>
      <c r="CO50" s="264"/>
      <c r="CP50" s="264"/>
      <c r="CQ50" s="264"/>
      <c r="CR50" s="264"/>
      <c r="CS50" s="264"/>
      <c r="CT50" s="264"/>
      <c r="CU50" s="264"/>
      <c r="CV50" s="264"/>
      <c r="CW50" s="264"/>
      <c r="CX50" s="264"/>
      <c r="CY50" s="264"/>
      <c r="CZ50" s="264"/>
      <c r="DA50" s="264"/>
      <c r="DB50" s="264"/>
      <c r="DC50" s="264"/>
      <c r="DD50" s="264"/>
      <c r="DE50" s="264"/>
      <c r="DF50" s="264"/>
      <c r="DG50" s="264"/>
      <c r="DH50" s="264"/>
      <c r="DI50" s="264"/>
      <c r="DJ50" s="264"/>
      <c r="DK50" s="264"/>
      <c r="DL50" s="264"/>
      <c r="DM50" s="264"/>
      <c r="DN50" s="264"/>
      <c r="DO50" s="264"/>
      <c r="DP50" s="264"/>
      <c r="DQ50" s="264"/>
      <c r="DR50" s="264"/>
      <c r="DS50" s="264"/>
      <c r="DT50" s="264"/>
      <c r="DU50" s="264"/>
      <c r="DV50" s="264"/>
      <c r="DW50" s="264"/>
      <c r="DX50" s="264"/>
      <c r="DY50" s="264"/>
      <c r="DZ50" s="264"/>
      <c r="EA50" s="264"/>
      <c r="EB50" s="264"/>
      <c r="EC50" s="264"/>
      <c r="ED50" s="264"/>
      <c r="EE50" s="264"/>
      <c r="EF50" s="264"/>
      <c r="EG50" s="264"/>
      <c r="EH50" s="264"/>
      <c r="EI50" s="264"/>
      <c r="EJ50" s="264"/>
      <c r="EK50" s="264"/>
      <c r="EL50" s="264"/>
      <c r="EM50" s="264"/>
      <c r="EN50" s="264"/>
      <c r="EO50" s="264"/>
      <c r="EP50" s="264"/>
      <c r="EQ50" s="264"/>
      <c r="ER50" s="264"/>
      <c r="ES50" s="264"/>
      <c r="ET50" s="264"/>
      <c r="EU50" s="264"/>
      <c r="EV50" s="264"/>
      <c r="EW50" s="264"/>
      <c r="EX50" s="264"/>
      <c r="EY50" s="264"/>
      <c r="EZ50" s="264"/>
      <c r="FA50" s="264"/>
      <c r="FB50" s="264"/>
      <c r="FC50" s="264"/>
      <c r="FD50" s="264"/>
      <c r="FE50" s="264"/>
      <c r="FF50" s="264"/>
      <c r="FG50" s="264"/>
      <c r="FH50" s="264"/>
      <c r="FI50" s="264"/>
      <c r="FJ50" s="264"/>
      <c r="FK50" s="264"/>
      <c r="FL50" s="264"/>
      <c r="FM50" s="264"/>
      <c r="FN50" s="264"/>
      <c r="FO50" s="264"/>
      <c r="FP50" s="264"/>
      <c r="FQ50" s="264"/>
      <c r="FR50" s="264"/>
      <c r="FS50" s="264"/>
      <c r="FT50" s="264"/>
      <c r="FU50" s="264"/>
      <c r="FV50" s="264"/>
      <c r="FW50" s="264"/>
    </row>
    <row r="51" spans="1:179" s="294" customFormat="1" x14ac:dyDescent="0.15">
      <c r="A51" s="286" t="str">
        <f>'Jen Oct 2017'!K37</f>
        <v>Next Business Energy</v>
      </c>
      <c r="B51" s="287" t="str">
        <f>'Jen Oct 2017'!L37</f>
        <v>Market offer</v>
      </c>
      <c r="C51" s="288">
        <f>91*'Jen Oct 2017'!M37/100</f>
        <v>120.12</v>
      </c>
      <c r="D51" s="288">
        <f>IF(($C$35*$C$36)&gt;='Jen Oct 2017'!P37,('Jen Oct 2017'!P37*'Jen Oct 2017'!N37/100),(('Jen Bills October 2017'!$C$35*'Jen Bills October 2017'!$C$36)*'Jen Oct 2017'!N37/100))</f>
        <v>682.5</v>
      </c>
      <c r="E51" s="288">
        <v>0</v>
      </c>
      <c r="F51" s="288">
        <v>0</v>
      </c>
      <c r="G51" s="288">
        <f>IF($C$35*$C$36&lt;'Jen Oct 2017'!P37,(0),((('Jen Bills October 2017'!$C$35*'Jen Bills October 2017'!$C$36)-('Jen Oct 2017'!P37))*'Jen Oct 2017'!Q37/100))</f>
        <v>231</v>
      </c>
      <c r="H51" s="288">
        <f>($C$35*$C$37)*'Jen Oct 2017'!AF37/100</f>
        <v>228</v>
      </c>
      <c r="I51" s="290">
        <f t="shared" si="8"/>
        <v>1261.6199999999999</v>
      </c>
      <c r="J51" s="291">
        <f t="shared" si="9"/>
        <v>5046.4799999999996</v>
      </c>
      <c r="K51" s="287">
        <f>'Jen Oct 2017'!AY37</f>
        <v>0</v>
      </c>
      <c r="L51" s="287">
        <f>'Jen Oct 2017'!AZ37</f>
        <v>0</v>
      </c>
      <c r="M51" s="287">
        <f>'Jen Oct 2017'!BA37</f>
        <v>12</v>
      </c>
      <c r="N51" s="287">
        <f>'Jen Oct 2017'!BB37</f>
        <v>0</v>
      </c>
      <c r="O51" s="291">
        <f t="shared" si="12"/>
        <v>5046.4799999999996</v>
      </c>
      <c r="P51" s="291">
        <f>O51-(O51*M51/100)</f>
        <v>4440.9023999999999</v>
      </c>
      <c r="Q51" s="291">
        <f t="shared" si="10"/>
        <v>5551.1279999999997</v>
      </c>
      <c r="R51" s="291">
        <f t="shared" si="10"/>
        <v>4884.9926400000004</v>
      </c>
      <c r="S51" s="292">
        <f>'Jen Oct 2017'!BI37</f>
        <v>24</v>
      </c>
      <c r="T51" s="293" t="str">
        <f>'Jen Oct 2017'!BJ37</f>
        <v>n</v>
      </c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  <c r="BD51" s="264"/>
      <c r="BE51" s="264"/>
      <c r="BF51" s="264"/>
      <c r="BG51" s="264"/>
      <c r="BH51" s="264"/>
      <c r="BI51" s="264"/>
      <c r="BJ51" s="264"/>
    </row>
    <row r="52" spans="1:179" s="285" customFormat="1" x14ac:dyDescent="0.15">
      <c r="A52" s="286" t="str">
        <f>'Jen Oct 2017'!K38</f>
        <v>Online Power &amp; Gas</v>
      </c>
      <c r="B52" s="287" t="str">
        <f>'Jen Oct 2017'!L38</f>
        <v>Flexi Saver</v>
      </c>
      <c r="C52" s="288">
        <f>91*'Jen Oct 2017'!M38/100</f>
        <v>219.61939999999998</v>
      </c>
      <c r="D52" s="288">
        <f>IF(($C$35*$C$36)&gt;='Jen Oct 2017'!P38,('Jen Oct 2017'!P38*'Jen Oct 2017'!N38/100),(('Jen Bills October 2017'!$C$35*'Jen Bills October 2017'!$C$36)*'Jen Oct 2017'!N38/100))</f>
        <v>47.84</v>
      </c>
      <c r="E52" s="288">
        <v>0</v>
      </c>
      <c r="F52" s="288">
        <v>0</v>
      </c>
      <c r="G52" s="288">
        <f>IF($C$35*$C$36&lt;'Jen Oct 2017'!P38,(0),((('Jen Bills October 2017'!$C$35*'Jen Bills October 2017'!$C$36)-('Jen Oct 2017'!P38))*'Jen Oct 2017'!Q38/100))</f>
        <v>1807.1</v>
      </c>
      <c r="H52" s="288">
        <f>($C$35*$C$37)*'Jen Oct 2017'!AF38/100</f>
        <v>426.45</v>
      </c>
      <c r="I52" s="290">
        <f t="shared" si="8"/>
        <v>2501.0093999999999</v>
      </c>
      <c r="J52" s="291">
        <f t="shared" si="9"/>
        <v>10004.0376</v>
      </c>
      <c r="K52" s="287">
        <f>'Jen Oct 2017'!AY38</f>
        <v>0</v>
      </c>
      <c r="L52" s="287">
        <f>'Jen Oct 2017'!AZ38</f>
        <v>0</v>
      </c>
      <c r="M52" s="287">
        <f>'Jen Oct 2017'!BA38</f>
        <v>0</v>
      </c>
      <c r="N52" s="287">
        <f>'Jen Oct 2017'!BB38</f>
        <v>28</v>
      </c>
      <c r="O52" s="291">
        <f t="shared" si="12"/>
        <v>10004.0376</v>
      </c>
      <c r="P52" s="291">
        <f>O52-((I52-C52)*N52/100)*4</f>
        <v>7448.8807999999999</v>
      </c>
      <c r="Q52" s="291">
        <f t="shared" si="10"/>
        <v>11004.441360000001</v>
      </c>
      <c r="R52" s="291">
        <f t="shared" si="10"/>
        <v>8193.7688800000014</v>
      </c>
      <c r="S52" s="292">
        <f>'Jen Oct 2017'!BI38</f>
        <v>0</v>
      </c>
      <c r="T52" s="293" t="str">
        <f>'Jen Oct 2017'!BJ38</f>
        <v>n</v>
      </c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  <c r="BD52" s="264"/>
      <c r="BE52" s="264"/>
      <c r="BF52" s="264"/>
      <c r="BG52" s="264"/>
      <c r="BH52" s="264"/>
      <c r="BI52" s="264"/>
      <c r="BJ52" s="264"/>
      <c r="BK52" s="264"/>
      <c r="BL52" s="264"/>
      <c r="BM52" s="264"/>
      <c r="BN52" s="264"/>
      <c r="BO52" s="264"/>
      <c r="BP52" s="264"/>
      <c r="BQ52" s="264"/>
      <c r="BR52" s="264"/>
      <c r="BS52" s="264"/>
      <c r="BT52" s="264"/>
      <c r="BU52" s="264"/>
      <c r="BV52" s="264"/>
      <c r="BW52" s="264"/>
      <c r="BX52" s="264"/>
      <c r="BY52" s="264"/>
      <c r="BZ52" s="264"/>
      <c r="CA52" s="264"/>
      <c r="CB52" s="264"/>
      <c r="CC52" s="264"/>
      <c r="CD52" s="264"/>
      <c r="CE52" s="264"/>
      <c r="CF52" s="264"/>
      <c r="CG52" s="264"/>
      <c r="CH52" s="264"/>
      <c r="CI52" s="264"/>
      <c r="CJ52" s="264"/>
      <c r="CK52" s="264"/>
      <c r="CL52" s="264"/>
      <c r="CM52" s="264"/>
      <c r="CN52" s="264"/>
      <c r="CO52" s="264"/>
      <c r="CP52" s="264"/>
      <c r="CQ52" s="264"/>
      <c r="CR52" s="264"/>
      <c r="CS52" s="264"/>
      <c r="CT52" s="264"/>
      <c r="CU52" s="264"/>
      <c r="CV52" s="264"/>
      <c r="CW52" s="264"/>
      <c r="CX52" s="264"/>
      <c r="CY52" s="264"/>
      <c r="CZ52" s="264"/>
      <c r="DA52" s="264"/>
      <c r="DB52" s="264"/>
      <c r="DC52" s="264"/>
      <c r="DD52" s="264"/>
      <c r="DE52" s="264"/>
      <c r="DF52" s="264"/>
      <c r="DG52" s="264"/>
      <c r="DH52" s="264"/>
      <c r="DI52" s="264"/>
      <c r="DJ52" s="264"/>
      <c r="DK52" s="264"/>
      <c r="DL52" s="264"/>
      <c r="DM52" s="264"/>
      <c r="DN52" s="264"/>
      <c r="DO52" s="264"/>
      <c r="DP52" s="264"/>
      <c r="DQ52" s="264"/>
      <c r="DR52" s="264"/>
      <c r="DS52" s="264"/>
      <c r="DT52" s="264"/>
      <c r="DU52" s="264"/>
      <c r="DV52" s="264"/>
      <c r="DW52" s="264"/>
      <c r="DX52" s="264"/>
      <c r="DY52" s="264"/>
      <c r="DZ52" s="264"/>
      <c r="EA52" s="264"/>
      <c r="EB52" s="264"/>
      <c r="EC52" s="264"/>
      <c r="ED52" s="264"/>
      <c r="EE52" s="264"/>
      <c r="EF52" s="264"/>
      <c r="EG52" s="264"/>
      <c r="EH52" s="264"/>
      <c r="EI52" s="264"/>
      <c r="EJ52" s="264"/>
      <c r="EK52" s="264"/>
      <c r="EL52" s="264"/>
      <c r="EM52" s="264"/>
      <c r="EN52" s="264"/>
      <c r="EO52" s="264"/>
      <c r="EP52" s="264"/>
      <c r="EQ52" s="264"/>
      <c r="ER52" s="264"/>
      <c r="ES52" s="264"/>
      <c r="ET52" s="264"/>
      <c r="EU52" s="264"/>
      <c r="EV52" s="264"/>
      <c r="EW52" s="264"/>
      <c r="EX52" s="264"/>
      <c r="EY52" s="264"/>
      <c r="EZ52" s="264"/>
      <c r="FA52" s="264"/>
      <c r="FB52" s="264"/>
      <c r="FC52" s="264"/>
      <c r="FD52" s="264"/>
      <c r="FE52" s="264"/>
      <c r="FF52" s="264"/>
      <c r="FG52" s="264"/>
      <c r="FH52" s="264"/>
      <c r="FI52" s="264"/>
      <c r="FJ52" s="264"/>
      <c r="FK52" s="264"/>
      <c r="FL52" s="264"/>
      <c r="FM52" s="264"/>
      <c r="FN52" s="264"/>
      <c r="FO52" s="264"/>
      <c r="FP52" s="264"/>
      <c r="FQ52" s="264"/>
      <c r="FR52" s="264"/>
      <c r="FS52" s="264"/>
      <c r="FT52" s="264"/>
      <c r="FU52" s="264"/>
      <c r="FV52" s="264"/>
      <c r="FW52" s="264"/>
    </row>
    <row r="53" spans="1:179" s="294" customFormat="1" x14ac:dyDescent="0.15">
      <c r="A53" s="286" t="str">
        <f>'Jen Oct 2017'!K39</f>
        <v>Origin Energy</v>
      </c>
      <c r="B53" s="287" t="str">
        <f>'Jen Oct 2017'!L39</f>
        <v>Business Saver</v>
      </c>
      <c r="C53" s="288">
        <f>91*'Jen Oct 2017'!M39/100</f>
        <v>103.54890000000002</v>
      </c>
      <c r="D53" s="288">
        <f>($C$35*$C$36)*'Jen Oct 2017'!N39/100</f>
        <v>1009.4</v>
      </c>
      <c r="E53" s="288">
        <v>0</v>
      </c>
      <c r="F53" s="288">
        <v>0</v>
      </c>
      <c r="G53" s="288">
        <v>0</v>
      </c>
      <c r="H53" s="288">
        <f>($C$35*$C$37)*'Jen Oct 2017'!AF39/100</f>
        <v>250.35000000000002</v>
      </c>
      <c r="I53" s="290">
        <f t="shared" si="8"/>
        <v>1363.2989000000002</v>
      </c>
      <c r="J53" s="291">
        <f t="shared" si="9"/>
        <v>5453.1956000000009</v>
      </c>
      <c r="K53" s="287">
        <f>'Jen Oct 2017'!AY39</f>
        <v>0</v>
      </c>
      <c r="L53" s="287">
        <f>'Jen Oct 2017'!AZ39</f>
        <v>30</v>
      </c>
      <c r="M53" s="287">
        <f>'Jen Oct 2017'!BA39</f>
        <v>0</v>
      </c>
      <c r="N53" s="287">
        <f>'Jen Oct 2017'!BB39</f>
        <v>0</v>
      </c>
      <c r="O53" s="291">
        <f>J53-((I53-C53)*L53/100)*4</f>
        <v>3941.4956000000006</v>
      </c>
      <c r="P53" s="291">
        <f>O53</f>
        <v>3941.4956000000006</v>
      </c>
      <c r="Q53" s="291">
        <f t="shared" si="10"/>
        <v>4335.6451600000009</v>
      </c>
      <c r="R53" s="291">
        <f t="shared" si="10"/>
        <v>4335.6451600000009</v>
      </c>
      <c r="S53" s="292">
        <f>'Jen Oct 2017'!BI39</f>
        <v>12</v>
      </c>
      <c r="T53" s="293" t="str">
        <f>'Jen Oct 2017'!BJ39</f>
        <v>y</v>
      </c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  <c r="BD53" s="264"/>
      <c r="BE53" s="264"/>
      <c r="BF53" s="264"/>
      <c r="BG53" s="264"/>
      <c r="BH53" s="264"/>
      <c r="BI53" s="264"/>
      <c r="BJ53" s="264"/>
    </row>
    <row r="54" spans="1:179" s="285" customFormat="1" x14ac:dyDescent="0.15">
      <c r="A54" s="286" t="str">
        <f>'Jen Oct 2017'!K40</f>
        <v>1st Energy</v>
      </c>
      <c r="B54" s="287" t="str">
        <f>'Jen Oct 2017'!L40</f>
        <v>1st Saver</v>
      </c>
      <c r="C54" s="288">
        <f>91*'Jen Oct 2017'!M40/100</f>
        <v>190.14449999999999</v>
      </c>
      <c r="D54" s="288">
        <f>IF(($C$35*$C$36)&gt;='Jen Oct 2017'!P40,('Jen Oct 2017'!P40*'Jen Oct 2017'!N40/100),(('Jen Bills October 2017'!$C$35*'Jen Bills October 2017'!$C$36)*'Jen Oct 2017'!N40/100))</f>
        <v>32.700000000000003</v>
      </c>
      <c r="E54" s="288">
        <v>0</v>
      </c>
      <c r="F54" s="288">
        <v>0</v>
      </c>
      <c r="G54" s="288">
        <f>IF($C$35*$C$36&lt;'Jen Oct 2017'!P40,(0),((('Jen Bills October 2017'!$C$35*'Jen Bills October 2017'!$C$36)-('Jen Oct 2017'!P40))*'Jen Oct 2017'!Q40/100))</f>
        <v>1235.22</v>
      </c>
      <c r="H54" s="288">
        <f>($C$35*$C$37)*'Jen Oct 2017'!AF40/100</f>
        <v>310.35000000000002</v>
      </c>
      <c r="I54" s="290">
        <f t="shared" si="8"/>
        <v>1768.4144999999999</v>
      </c>
      <c r="J54" s="291">
        <f t="shared" si="9"/>
        <v>7073.6579999999994</v>
      </c>
      <c r="K54" s="287">
        <f>'Jen Oct 2017'!AY40</f>
        <v>0</v>
      </c>
      <c r="L54" s="287">
        <f>'Jen Oct 2017'!AZ40</f>
        <v>0</v>
      </c>
      <c r="M54" s="287">
        <f>'Jen Oct 2017'!BA40</f>
        <v>0</v>
      </c>
      <c r="N54" s="287">
        <f>'Jen Oct 2017'!BB40</f>
        <v>30</v>
      </c>
      <c r="O54" s="291">
        <f t="shared" ref="O54:O55" si="13">J54</f>
        <v>7073.6579999999994</v>
      </c>
      <c r="P54" s="291">
        <f>O54-((I54-C54)*N54/100)*4</f>
        <v>5179.7339999999995</v>
      </c>
      <c r="Q54" s="291">
        <f t="shared" si="10"/>
        <v>7781.0237999999999</v>
      </c>
      <c r="R54" s="291">
        <f t="shared" si="10"/>
        <v>5697.7074000000002</v>
      </c>
      <c r="S54" s="292">
        <f>'Jen Oct 2017'!BI40</f>
        <v>0</v>
      </c>
      <c r="T54" s="293" t="str">
        <f>'Jen Oct 2017'!BJ40</f>
        <v>n</v>
      </c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  <c r="BD54" s="264"/>
      <c r="BE54" s="264"/>
      <c r="BF54" s="264"/>
      <c r="BG54" s="264"/>
      <c r="BH54" s="264"/>
      <c r="BI54" s="264"/>
      <c r="BJ54" s="264"/>
      <c r="BK54" s="264"/>
      <c r="BL54" s="264"/>
      <c r="BM54" s="264"/>
      <c r="BN54" s="264"/>
      <c r="BO54" s="264"/>
      <c r="BP54" s="264"/>
      <c r="BQ54" s="264"/>
      <c r="BR54" s="264"/>
      <c r="BS54" s="264"/>
      <c r="BT54" s="264"/>
      <c r="BU54" s="264"/>
      <c r="BV54" s="264"/>
      <c r="BW54" s="264"/>
      <c r="BX54" s="264"/>
      <c r="BY54" s="264"/>
      <c r="BZ54" s="264"/>
      <c r="CA54" s="264"/>
      <c r="CB54" s="264"/>
      <c r="CC54" s="264"/>
      <c r="CD54" s="264"/>
      <c r="CE54" s="264"/>
      <c r="CF54" s="264"/>
      <c r="CG54" s="264"/>
      <c r="CH54" s="264"/>
      <c r="CI54" s="264"/>
      <c r="CJ54" s="264"/>
      <c r="CK54" s="264"/>
      <c r="CL54" s="264"/>
      <c r="CM54" s="264"/>
      <c r="CN54" s="264"/>
      <c r="CO54" s="264"/>
      <c r="CP54" s="264"/>
      <c r="CQ54" s="264"/>
      <c r="CR54" s="264"/>
      <c r="CS54" s="264"/>
      <c r="CT54" s="264"/>
      <c r="CU54" s="264"/>
      <c r="CV54" s="264"/>
      <c r="CW54" s="264"/>
      <c r="CX54" s="264"/>
      <c r="CY54" s="264"/>
      <c r="CZ54" s="264"/>
      <c r="DA54" s="264"/>
      <c r="DB54" s="264"/>
      <c r="DC54" s="264"/>
      <c r="DD54" s="264"/>
      <c r="DE54" s="264"/>
      <c r="DF54" s="264"/>
      <c r="DG54" s="264"/>
      <c r="DH54" s="264"/>
      <c r="DI54" s="264"/>
      <c r="DJ54" s="264"/>
      <c r="DK54" s="264"/>
      <c r="DL54" s="264"/>
      <c r="DM54" s="264"/>
      <c r="DN54" s="264"/>
      <c r="DO54" s="264"/>
      <c r="DP54" s="264"/>
      <c r="DQ54" s="264"/>
      <c r="DR54" s="264"/>
      <c r="DS54" s="264"/>
      <c r="DT54" s="264"/>
      <c r="DU54" s="264"/>
      <c r="DV54" s="264"/>
      <c r="DW54" s="264"/>
      <c r="DX54" s="264"/>
      <c r="DY54" s="264"/>
      <c r="DZ54" s="264"/>
      <c r="EA54" s="264"/>
      <c r="EB54" s="264"/>
      <c r="EC54" s="264"/>
      <c r="ED54" s="264"/>
      <c r="EE54" s="264"/>
      <c r="EF54" s="264"/>
      <c r="EG54" s="264"/>
      <c r="EH54" s="264"/>
      <c r="EI54" s="264"/>
      <c r="EJ54" s="264"/>
      <c r="EK54" s="264"/>
      <c r="EL54" s="264"/>
      <c r="EM54" s="264"/>
      <c r="EN54" s="264"/>
      <c r="EO54" s="264"/>
      <c r="EP54" s="264"/>
      <c r="EQ54" s="264"/>
      <c r="ER54" s="264"/>
      <c r="ES54" s="264"/>
      <c r="ET54" s="264"/>
      <c r="EU54" s="264"/>
      <c r="EV54" s="264"/>
      <c r="EW54" s="264"/>
      <c r="EX54" s="264"/>
      <c r="EY54" s="264"/>
      <c r="EZ54" s="264"/>
      <c r="FA54" s="264"/>
      <c r="FB54" s="264"/>
      <c r="FC54" s="264"/>
      <c r="FD54" s="264"/>
      <c r="FE54" s="264"/>
      <c r="FF54" s="264"/>
      <c r="FG54" s="264"/>
      <c r="FH54" s="264"/>
      <c r="FI54" s="264"/>
      <c r="FJ54" s="264"/>
      <c r="FK54" s="264"/>
      <c r="FL54" s="264"/>
      <c r="FM54" s="264"/>
      <c r="FN54" s="264"/>
      <c r="FO54" s="264"/>
      <c r="FP54" s="264"/>
      <c r="FQ54" s="264"/>
      <c r="FR54" s="264"/>
      <c r="FS54" s="264"/>
      <c r="FT54" s="264"/>
      <c r="FU54" s="264"/>
      <c r="FV54" s="264"/>
      <c r="FW54" s="264"/>
    </row>
    <row r="55" spans="1:179" s="294" customFormat="1" x14ac:dyDescent="0.15">
      <c r="A55" s="286" t="str">
        <f>'Jen Oct 2017'!K41</f>
        <v>People Energy</v>
      </c>
      <c r="B55" s="287" t="str">
        <f>'Jen Oct 2017'!L41</f>
        <v>Total saver</v>
      </c>
      <c r="C55" s="288">
        <f>91*'Jen Oct 2017'!M41/100</f>
        <v>189.07069999999999</v>
      </c>
      <c r="D55" s="288">
        <f>IF(($C$35*$C$36)&gt;='Jen Oct 2017'!P41,('Jen Oct 2017'!P41*'Jen Oct 2017'!N41/100),(('Jen Bills October 2017'!$C$35*'Jen Bills October 2017'!$C$36)*'Jen Oct 2017'!N41/100))</f>
        <v>1317.75</v>
      </c>
      <c r="E55" s="288">
        <v>0</v>
      </c>
      <c r="F55" s="288">
        <v>0</v>
      </c>
      <c r="G55" s="288">
        <f>IF($C$35*$C$36&lt;'Jen Oct 2017'!P41,(0),((('Jen Bills October 2017'!$C$35*'Jen Bills October 2017'!$C$36)-('Jen Oct 2017'!P41))*'Jen Oct 2017'!Q41/100))</f>
        <v>0</v>
      </c>
      <c r="H55" s="288">
        <f>($C$35*$C$37)*'Jen Oct 2017'!AF41/100</f>
        <v>334.5</v>
      </c>
      <c r="I55" s="290">
        <f t="shared" si="8"/>
        <v>1841.3207</v>
      </c>
      <c r="J55" s="291">
        <f t="shared" si="9"/>
        <v>7365.2828</v>
      </c>
      <c r="K55" s="287">
        <f>'Jen Oct 2017'!AY41</f>
        <v>0</v>
      </c>
      <c r="L55" s="287">
        <f>'Jen Oct 2017'!AZ41</f>
        <v>0</v>
      </c>
      <c r="M55" s="287">
        <f>'Jen Oct 2017'!BA41</f>
        <v>30</v>
      </c>
      <c r="N55" s="287">
        <f>'Jen Oct 2017'!BB41</f>
        <v>0</v>
      </c>
      <c r="O55" s="291">
        <f t="shared" si="13"/>
        <v>7365.2828</v>
      </c>
      <c r="P55" s="291">
        <f>O55-(O55*M55/100)</f>
        <v>5155.6979599999995</v>
      </c>
      <c r="Q55" s="291">
        <f t="shared" si="10"/>
        <v>8101.8110800000004</v>
      </c>
      <c r="R55" s="291">
        <f t="shared" si="10"/>
        <v>5671.2677560000002</v>
      </c>
      <c r="S55" s="292">
        <f>'Jen Oct 2017'!BI41</f>
        <v>0</v>
      </c>
      <c r="T55" s="293" t="str">
        <f>'Jen Oct 2017'!BJ41</f>
        <v>n</v>
      </c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  <c r="BD55" s="264"/>
      <c r="BE55" s="264"/>
      <c r="BF55" s="264"/>
      <c r="BG55" s="264"/>
      <c r="BH55" s="264"/>
      <c r="BI55" s="264"/>
      <c r="BJ55" s="264"/>
    </row>
    <row r="56" spans="1:179" s="285" customFormat="1" x14ac:dyDescent="0.15">
      <c r="A56" s="286" t="str">
        <f>'Jen Oct 2017'!K42</f>
        <v>Powerdirect</v>
      </c>
      <c r="B56" s="287" t="str">
        <f>'Jen Oct 2017'!L42</f>
        <v>Discount included</v>
      </c>
      <c r="C56" s="288">
        <f>91*'Jen Oct 2017'!M42/100</f>
        <v>118.23630000000001</v>
      </c>
      <c r="D56" s="288">
        <f>($C$35*$C$36)*'Jen Oct 2017'!N42/100</f>
        <v>1071.7</v>
      </c>
      <c r="E56" s="288">
        <v>0</v>
      </c>
      <c r="F56" s="288">
        <v>0</v>
      </c>
      <c r="G56" s="288">
        <v>0</v>
      </c>
      <c r="H56" s="288">
        <f>($C$35*$C$37)*'Jen Oct 2017'!AF42/100</f>
        <v>278.7</v>
      </c>
      <c r="I56" s="290">
        <f t="shared" si="8"/>
        <v>1468.6363000000001</v>
      </c>
      <c r="J56" s="291">
        <f t="shared" si="9"/>
        <v>5874.5452000000005</v>
      </c>
      <c r="K56" s="287">
        <f>'Jen Oct 2017'!AY42</f>
        <v>0</v>
      </c>
      <c r="L56" s="287">
        <f>'Jen Oct 2017'!AZ42</f>
        <v>38</v>
      </c>
      <c r="M56" s="287">
        <f>'Jen Oct 2017'!BA42</f>
        <v>0</v>
      </c>
      <c r="N56" s="287">
        <f>'Jen Oct 2017'!BB42</f>
        <v>0</v>
      </c>
      <c r="O56" s="291">
        <f>J56-((I56-C56)*L56/100)*4</f>
        <v>3821.9372000000003</v>
      </c>
      <c r="P56" s="291">
        <f>O56</f>
        <v>3821.9372000000003</v>
      </c>
      <c r="Q56" s="291">
        <f t="shared" si="10"/>
        <v>4204.1309200000005</v>
      </c>
      <c r="R56" s="291">
        <f t="shared" si="10"/>
        <v>4204.1309200000005</v>
      </c>
      <c r="S56" s="292">
        <f>'Jen Oct 2017'!BI42</f>
        <v>0</v>
      </c>
      <c r="T56" s="293" t="str">
        <f>'Jen Oct 2017'!BJ42</f>
        <v>n</v>
      </c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264"/>
      <c r="AM56" s="264"/>
      <c r="AN56" s="264"/>
      <c r="AO56" s="264"/>
      <c r="AP56" s="264"/>
      <c r="AQ56" s="264"/>
      <c r="AR56" s="264"/>
      <c r="AS56" s="264"/>
      <c r="AT56" s="264"/>
      <c r="AU56" s="264"/>
      <c r="AV56" s="264"/>
      <c r="AW56" s="264"/>
      <c r="AX56" s="264"/>
      <c r="AY56" s="264"/>
      <c r="AZ56" s="264"/>
      <c r="BA56" s="264"/>
      <c r="BB56" s="264"/>
      <c r="BC56" s="264"/>
      <c r="BD56" s="264"/>
      <c r="BE56" s="264"/>
      <c r="BF56" s="264"/>
      <c r="BG56" s="264"/>
      <c r="BH56" s="264"/>
      <c r="BI56" s="264"/>
      <c r="BJ56" s="264"/>
      <c r="BK56" s="264"/>
      <c r="BL56" s="264"/>
      <c r="BM56" s="264"/>
      <c r="BN56" s="264"/>
      <c r="BO56" s="264"/>
      <c r="BP56" s="264"/>
      <c r="BQ56" s="264"/>
      <c r="BR56" s="264"/>
      <c r="BS56" s="264"/>
      <c r="BT56" s="264"/>
      <c r="BU56" s="264"/>
      <c r="BV56" s="264"/>
      <c r="BW56" s="264"/>
      <c r="BX56" s="264"/>
      <c r="BY56" s="264"/>
      <c r="BZ56" s="264"/>
      <c r="CA56" s="264"/>
      <c r="CB56" s="264"/>
      <c r="CC56" s="264"/>
      <c r="CD56" s="264"/>
      <c r="CE56" s="264"/>
      <c r="CF56" s="264"/>
      <c r="CG56" s="264"/>
      <c r="CH56" s="264"/>
      <c r="CI56" s="264"/>
      <c r="CJ56" s="264"/>
      <c r="CK56" s="264"/>
      <c r="CL56" s="264"/>
      <c r="CM56" s="264"/>
      <c r="CN56" s="264"/>
      <c r="CO56" s="264"/>
      <c r="CP56" s="264"/>
      <c r="CQ56" s="264"/>
      <c r="CR56" s="264"/>
      <c r="CS56" s="264"/>
      <c r="CT56" s="264"/>
      <c r="CU56" s="264"/>
      <c r="CV56" s="264"/>
      <c r="CW56" s="264"/>
      <c r="CX56" s="264"/>
      <c r="CY56" s="264"/>
      <c r="CZ56" s="264"/>
      <c r="DA56" s="264"/>
      <c r="DB56" s="264"/>
      <c r="DC56" s="264"/>
      <c r="DD56" s="264"/>
      <c r="DE56" s="264"/>
      <c r="DF56" s="264"/>
      <c r="DG56" s="264"/>
      <c r="DH56" s="264"/>
      <c r="DI56" s="264"/>
      <c r="DJ56" s="264"/>
      <c r="DK56" s="264"/>
      <c r="DL56" s="264"/>
      <c r="DM56" s="264"/>
      <c r="DN56" s="264"/>
      <c r="DO56" s="264"/>
      <c r="DP56" s="264"/>
      <c r="DQ56" s="264"/>
      <c r="DR56" s="264"/>
      <c r="DS56" s="264"/>
      <c r="DT56" s="264"/>
      <c r="DU56" s="264"/>
      <c r="DV56" s="264"/>
      <c r="DW56" s="264"/>
      <c r="DX56" s="264"/>
      <c r="DY56" s="264"/>
      <c r="DZ56" s="264"/>
      <c r="EA56" s="264"/>
      <c r="EB56" s="264"/>
      <c r="EC56" s="264"/>
      <c r="ED56" s="264"/>
      <c r="EE56" s="264"/>
      <c r="EF56" s="264"/>
      <c r="EG56" s="264"/>
      <c r="EH56" s="264"/>
      <c r="EI56" s="264"/>
      <c r="EJ56" s="264"/>
      <c r="EK56" s="264"/>
      <c r="EL56" s="264"/>
      <c r="EM56" s="264"/>
      <c r="EN56" s="264"/>
      <c r="EO56" s="264"/>
      <c r="EP56" s="264"/>
      <c r="EQ56" s="264"/>
      <c r="ER56" s="264"/>
      <c r="ES56" s="264"/>
      <c r="ET56" s="264"/>
      <c r="EU56" s="264"/>
      <c r="EV56" s="264"/>
      <c r="EW56" s="264"/>
      <c r="EX56" s="264"/>
      <c r="EY56" s="264"/>
      <c r="EZ56" s="264"/>
      <c r="FA56" s="264"/>
      <c r="FB56" s="264"/>
      <c r="FC56" s="264"/>
      <c r="FD56" s="264"/>
      <c r="FE56" s="264"/>
      <c r="FF56" s="264"/>
      <c r="FG56" s="264"/>
      <c r="FH56" s="264"/>
      <c r="FI56" s="264"/>
      <c r="FJ56" s="264"/>
      <c r="FK56" s="264"/>
      <c r="FL56" s="264"/>
      <c r="FM56" s="264"/>
      <c r="FN56" s="264"/>
      <c r="FO56" s="264"/>
      <c r="FP56" s="264"/>
      <c r="FQ56" s="264"/>
      <c r="FR56" s="264"/>
      <c r="FS56" s="264"/>
      <c r="FT56" s="264"/>
      <c r="FU56" s="264"/>
      <c r="FV56" s="264"/>
      <c r="FW56" s="264"/>
    </row>
    <row r="57" spans="1:179" s="294" customFormat="1" x14ac:dyDescent="0.15">
      <c r="A57" s="286" t="str">
        <f>'Jen Oct 2017'!K43</f>
        <v>Powershop</v>
      </c>
      <c r="B57" s="287" t="str">
        <f>'Jen Oct 2017'!L43</f>
        <v>Standard Saver</v>
      </c>
      <c r="C57" s="288">
        <f>91*'Jen Oct 2017'!M43/100</f>
        <v>125.76199999999999</v>
      </c>
      <c r="D57" s="288">
        <f>($C$35*$C$36)*'Jen Oct 2017'!N43/100</f>
        <v>966.35</v>
      </c>
      <c r="E57" s="288">
        <v>0</v>
      </c>
      <c r="F57" s="288">
        <v>0</v>
      </c>
      <c r="G57" s="288">
        <v>0</v>
      </c>
      <c r="H57" s="288">
        <f>($C$35*$C$37)*'Jen Oct 2017'!AF43/100</f>
        <v>253.49999999999997</v>
      </c>
      <c r="I57" s="290">
        <f t="shared" si="8"/>
        <v>1345.6120000000001</v>
      </c>
      <c r="J57" s="291">
        <f t="shared" si="9"/>
        <v>5382.4480000000003</v>
      </c>
      <c r="K57" s="287">
        <f>'Jen Oct 2017'!AY43</f>
        <v>0</v>
      </c>
      <c r="L57" s="287">
        <f>'Jen Oct 2017'!AZ43</f>
        <v>0</v>
      </c>
      <c r="M57" s="287">
        <f>'Jen Oct 2017'!BA43</f>
        <v>16</v>
      </c>
      <c r="N57" s="287">
        <f>'Jen Oct 2017'!BB43</f>
        <v>0</v>
      </c>
      <c r="O57" s="291">
        <f t="shared" ref="O57:O58" si="14">J57</f>
        <v>5382.4480000000003</v>
      </c>
      <c r="P57" s="291">
        <f>O57-(O57*M57/100)</f>
        <v>4521.2563200000004</v>
      </c>
      <c r="Q57" s="291">
        <f t="shared" ref="Q57:R61" si="15">O57*1.1</f>
        <v>5920.6928000000007</v>
      </c>
      <c r="R57" s="291">
        <f t="shared" si="15"/>
        <v>4973.3819520000006</v>
      </c>
      <c r="S57" s="292">
        <f>'Jen Oct 2017'!BI43</f>
        <v>0</v>
      </c>
      <c r="T57" s="293" t="str">
        <f>'Jen Oct 2017'!BJ43</f>
        <v>n</v>
      </c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264"/>
      <c r="AV57" s="264"/>
      <c r="AW57" s="264"/>
      <c r="AX57" s="264"/>
      <c r="AY57" s="264"/>
      <c r="AZ57" s="264"/>
      <c r="BA57" s="264"/>
      <c r="BB57" s="264"/>
      <c r="BC57" s="264"/>
      <c r="BD57" s="264"/>
      <c r="BE57" s="264"/>
      <c r="BF57" s="264"/>
      <c r="BG57" s="264"/>
      <c r="BH57" s="264"/>
      <c r="BI57" s="264"/>
      <c r="BJ57" s="264"/>
    </row>
    <row r="58" spans="1:179" s="285" customFormat="1" x14ac:dyDescent="0.15">
      <c r="A58" s="286" t="str">
        <f>'Jen Oct 2017'!K44</f>
        <v>Q Energy</v>
      </c>
      <c r="B58" s="287" t="str">
        <f>'Jen Oct 2017'!L44</f>
        <v>Flexi Biz</v>
      </c>
      <c r="C58" s="288">
        <f>91*'Jen Oct 2017'!M44/100</f>
        <v>117.39</v>
      </c>
      <c r="D58" s="288">
        <f>($C$35*$C$36)*'Jen Oct 2017'!N44/100</f>
        <v>661.5</v>
      </c>
      <c r="E58" s="288">
        <v>0</v>
      </c>
      <c r="F58" s="288">
        <v>0</v>
      </c>
      <c r="G58" s="288">
        <v>0</v>
      </c>
      <c r="H58" s="288">
        <f>($C$35*$C$37)*'Jen Oct 2017'!AF44/100</f>
        <v>215.32499999999999</v>
      </c>
      <c r="I58" s="290">
        <f t="shared" si="8"/>
        <v>994.21499999999992</v>
      </c>
      <c r="J58" s="291">
        <f t="shared" si="9"/>
        <v>3976.8599999999997</v>
      </c>
      <c r="K58" s="287">
        <f>'Jen Oct 2017'!AY44</f>
        <v>0</v>
      </c>
      <c r="L58" s="287">
        <f>'Jen Oct 2017'!AZ44</f>
        <v>0</v>
      </c>
      <c r="M58" s="287">
        <f>'Jen Oct 2017'!BA44</f>
        <v>0</v>
      </c>
      <c r="N58" s="287">
        <f>'Jen Oct 2017'!BB44</f>
        <v>0</v>
      </c>
      <c r="O58" s="291">
        <f t="shared" si="14"/>
        <v>3976.8599999999997</v>
      </c>
      <c r="P58" s="291">
        <f>O58</f>
        <v>3976.8599999999997</v>
      </c>
      <c r="Q58" s="291">
        <f t="shared" si="15"/>
        <v>4374.5460000000003</v>
      </c>
      <c r="R58" s="291">
        <f t="shared" si="15"/>
        <v>4374.5460000000003</v>
      </c>
      <c r="S58" s="292">
        <f>'Jen Oct 2017'!BI44</f>
        <v>24</v>
      </c>
      <c r="T58" s="293" t="str">
        <f>'Jen Oct 2017'!BJ44</f>
        <v>y</v>
      </c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264"/>
      <c r="AV58" s="264"/>
      <c r="AW58" s="264"/>
      <c r="AX58" s="264"/>
      <c r="AY58" s="264"/>
      <c r="AZ58" s="264"/>
      <c r="BA58" s="264"/>
      <c r="BB58" s="264"/>
      <c r="BC58" s="264"/>
      <c r="BD58" s="264"/>
      <c r="BE58" s="264"/>
      <c r="BF58" s="264"/>
      <c r="BG58" s="264"/>
      <c r="BH58" s="264"/>
      <c r="BI58" s="264"/>
      <c r="BJ58" s="264"/>
      <c r="BK58" s="264"/>
      <c r="BL58" s="264"/>
      <c r="BM58" s="264"/>
      <c r="BN58" s="264"/>
      <c r="BO58" s="264"/>
      <c r="BP58" s="264"/>
      <c r="BQ58" s="264"/>
      <c r="BR58" s="264"/>
      <c r="BS58" s="264"/>
      <c r="BT58" s="264"/>
      <c r="BU58" s="264"/>
      <c r="BV58" s="264"/>
      <c r="BW58" s="264"/>
      <c r="BX58" s="264"/>
      <c r="BY58" s="264"/>
      <c r="BZ58" s="264"/>
      <c r="CA58" s="264"/>
      <c r="CB58" s="264"/>
      <c r="CC58" s="264"/>
      <c r="CD58" s="264"/>
      <c r="CE58" s="264"/>
      <c r="CF58" s="264"/>
      <c r="CG58" s="264"/>
      <c r="CH58" s="264"/>
      <c r="CI58" s="264"/>
      <c r="CJ58" s="264"/>
      <c r="CK58" s="264"/>
      <c r="CL58" s="264"/>
      <c r="CM58" s="264"/>
      <c r="CN58" s="264"/>
      <c r="CO58" s="264"/>
      <c r="CP58" s="264"/>
      <c r="CQ58" s="264"/>
      <c r="CR58" s="264"/>
      <c r="CS58" s="264"/>
      <c r="CT58" s="264"/>
      <c r="CU58" s="264"/>
      <c r="CV58" s="264"/>
      <c r="CW58" s="264"/>
      <c r="CX58" s="264"/>
      <c r="CY58" s="264"/>
      <c r="CZ58" s="264"/>
      <c r="DA58" s="264"/>
      <c r="DB58" s="264"/>
      <c r="DC58" s="264"/>
      <c r="DD58" s="264"/>
      <c r="DE58" s="264"/>
      <c r="DF58" s="264"/>
      <c r="DG58" s="264"/>
      <c r="DH58" s="264"/>
      <c r="DI58" s="264"/>
      <c r="DJ58" s="264"/>
      <c r="DK58" s="264"/>
      <c r="DL58" s="264"/>
      <c r="DM58" s="264"/>
      <c r="DN58" s="264"/>
      <c r="DO58" s="264"/>
      <c r="DP58" s="264"/>
      <c r="DQ58" s="264"/>
      <c r="DR58" s="264"/>
      <c r="DS58" s="264"/>
      <c r="DT58" s="264"/>
      <c r="DU58" s="264"/>
      <c r="DV58" s="264"/>
      <c r="DW58" s="264"/>
      <c r="DX58" s="264"/>
      <c r="DY58" s="264"/>
      <c r="DZ58" s="264"/>
      <c r="EA58" s="264"/>
      <c r="EB58" s="264"/>
      <c r="EC58" s="264"/>
      <c r="ED58" s="264"/>
      <c r="EE58" s="264"/>
      <c r="EF58" s="264"/>
      <c r="EG58" s="264"/>
      <c r="EH58" s="264"/>
      <c r="EI58" s="264"/>
      <c r="EJ58" s="264"/>
      <c r="EK58" s="264"/>
      <c r="EL58" s="264"/>
      <c r="EM58" s="264"/>
      <c r="EN58" s="264"/>
      <c r="EO58" s="264"/>
      <c r="EP58" s="264"/>
      <c r="EQ58" s="264"/>
      <c r="ER58" s="264"/>
      <c r="ES58" s="264"/>
      <c r="ET58" s="264"/>
      <c r="EU58" s="264"/>
      <c r="EV58" s="264"/>
      <c r="EW58" s="264"/>
      <c r="EX58" s="264"/>
      <c r="EY58" s="264"/>
      <c r="EZ58" s="264"/>
      <c r="FA58" s="264"/>
      <c r="FB58" s="264"/>
      <c r="FC58" s="264"/>
      <c r="FD58" s="264"/>
      <c r="FE58" s="264"/>
      <c r="FF58" s="264"/>
      <c r="FG58" s="264"/>
      <c r="FH58" s="264"/>
      <c r="FI58" s="264"/>
      <c r="FJ58" s="264"/>
      <c r="FK58" s="264"/>
      <c r="FL58" s="264"/>
      <c r="FM58" s="264"/>
      <c r="FN58" s="264"/>
      <c r="FO58" s="264"/>
      <c r="FP58" s="264"/>
      <c r="FQ58" s="264"/>
      <c r="FR58" s="264"/>
      <c r="FS58" s="264"/>
      <c r="FT58" s="264"/>
      <c r="FU58" s="264"/>
      <c r="FV58" s="264"/>
      <c r="FW58" s="264"/>
    </row>
    <row r="59" spans="1:179" s="294" customFormat="1" x14ac:dyDescent="0.15">
      <c r="A59" s="286" t="str">
        <f>'Jen Oct 2017'!K45</f>
        <v>Simply Energy</v>
      </c>
      <c r="B59" s="287" t="str">
        <f>'Jen Oct 2017'!L45</f>
        <v>Business Save</v>
      </c>
      <c r="C59" s="288">
        <f>91*'Jen Oct 2017'!M45/100</f>
        <v>107.2799</v>
      </c>
      <c r="D59" s="288">
        <f>($C$35*$C$36)*'Jen Oct 2017'!N45/100</f>
        <v>1201.55</v>
      </c>
      <c r="E59" s="288">
        <v>0</v>
      </c>
      <c r="F59" s="288">
        <v>0</v>
      </c>
      <c r="G59" s="288">
        <v>0</v>
      </c>
      <c r="H59" s="288">
        <f>($C$35*$C$37)*'Jen Oct 2017'!AF45/100</f>
        <v>253.2</v>
      </c>
      <c r="I59" s="290">
        <f t="shared" si="8"/>
        <v>1562.0299</v>
      </c>
      <c r="J59" s="291">
        <f t="shared" si="9"/>
        <v>6248.1196</v>
      </c>
      <c r="K59" s="287">
        <f>'Jen Oct 2017'!AY45</f>
        <v>0</v>
      </c>
      <c r="L59" s="287">
        <f>'Jen Oct 2017'!AZ45</f>
        <v>35</v>
      </c>
      <c r="M59" s="287">
        <f>'Jen Oct 2017'!BA45</f>
        <v>0</v>
      </c>
      <c r="N59" s="287">
        <f>'Jen Oct 2017'!BB45</f>
        <v>0</v>
      </c>
      <c r="O59" s="291">
        <f>J59-((I59-C59)*L59/100)*4</f>
        <v>4211.4696000000004</v>
      </c>
      <c r="P59" s="291">
        <f>O59-((I59-C59)*N59/100)*4</f>
        <v>4211.4696000000004</v>
      </c>
      <c r="Q59" s="291">
        <f t="shared" si="15"/>
        <v>4632.6165600000004</v>
      </c>
      <c r="R59" s="291">
        <f t="shared" si="15"/>
        <v>4632.6165600000004</v>
      </c>
      <c r="S59" s="292">
        <f>'Jen Oct 2017'!BI45</f>
        <v>0</v>
      </c>
      <c r="T59" s="293" t="str">
        <f>'Jen Oct 2017'!BJ45</f>
        <v>n</v>
      </c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264"/>
      <c r="AV59" s="264"/>
      <c r="AW59" s="264"/>
      <c r="AX59" s="264"/>
      <c r="AY59" s="264"/>
      <c r="AZ59" s="264"/>
      <c r="BA59" s="264"/>
      <c r="BB59" s="264"/>
      <c r="BC59" s="264"/>
      <c r="BD59" s="264"/>
      <c r="BE59" s="264"/>
      <c r="BF59" s="264"/>
      <c r="BG59" s="264"/>
      <c r="BH59" s="264"/>
      <c r="BI59" s="264"/>
      <c r="BJ59" s="264"/>
    </row>
    <row r="60" spans="1:179" s="285" customFormat="1" x14ac:dyDescent="0.15">
      <c r="A60" s="286" t="str">
        <f>'Jen Oct 2017'!K46</f>
        <v>Sumo Power</v>
      </c>
      <c r="B60" s="287" t="str">
        <f>'Jen Oct 2017'!L46</f>
        <v>Business</v>
      </c>
      <c r="C60" s="288">
        <f>91*'Jen Oct 2017'!M46/100</f>
        <v>123.76</v>
      </c>
      <c r="D60" s="288">
        <f>IF(($C$35*$C$36)&gt;='Jen Oct 2017'!P46,('Jen Oct 2017'!P46*'Jen Oct 2017'!N46/100),(('Jen Bills October 2017'!$C$35*'Jen Bills October 2017'!$C$36)*'Jen Oct 2017'!N46/100))</f>
        <v>1182.9999999999998</v>
      </c>
      <c r="E60" s="288">
        <v>0</v>
      </c>
      <c r="F60" s="288">
        <v>0</v>
      </c>
      <c r="G60" s="288">
        <f>IF($C$35*$C$36&lt;'Jen Oct 2017'!P46,(0),((('Jen Bills October 2017'!$C$35*'Jen Bills October 2017'!$C$36)-('Jen Oct 2017'!P46))*'Jen Oct 2017'!Q46/100))</f>
        <v>0</v>
      </c>
      <c r="H60" s="288">
        <f>($C$35*$C$37)*'Jen Oct 2017'!AF46/100</f>
        <v>311.7</v>
      </c>
      <c r="I60" s="290">
        <f t="shared" si="8"/>
        <v>1618.4599999999998</v>
      </c>
      <c r="J60" s="291">
        <f t="shared" si="9"/>
        <v>6473.8399999999992</v>
      </c>
      <c r="K60" s="287">
        <f>'Jen Oct 2017'!AY46</f>
        <v>0</v>
      </c>
      <c r="L60" s="287">
        <f>'Jen Oct 2017'!AZ46</f>
        <v>20</v>
      </c>
      <c r="M60" s="287">
        <f>'Jen Oct 2017'!BA46</f>
        <v>0</v>
      </c>
      <c r="N60" s="287">
        <f>'Jen Oct 2017'!BB46</f>
        <v>17</v>
      </c>
      <c r="O60" s="291">
        <f>J60-((I60-C60)*L60/100)*4</f>
        <v>5278.08</v>
      </c>
      <c r="P60" s="291">
        <f>O60-((I60-C60)*N60/100)*4</f>
        <v>4261.6840000000002</v>
      </c>
      <c r="Q60" s="291">
        <f t="shared" si="15"/>
        <v>5805.8880000000008</v>
      </c>
      <c r="R60" s="291">
        <f t="shared" si="15"/>
        <v>4687.8524000000007</v>
      </c>
      <c r="S60" s="292">
        <f>'Jen Oct 2017'!BI46</f>
        <v>0</v>
      </c>
      <c r="T60" s="293" t="str">
        <f>'Jen Oct 2017'!BJ46</f>
        <v>n</v>
      </c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  <c r="BD60" s="264"/>
      <c r="BE60" s="264"/>
      <c r="BF60" s="264"/>
      <c r="BG60" s="264"/>
      <c r="BH60" s="264"/>
      <c r="BI60" s="264"/>
      <c r="BJ60" s="264"/>
      <c r="BK60" s="264"/>
      <c r="BL60" s="264"/>
      <c r="BM60" s="264"/>
      <c r="BN60" s="264"/>
      <c r="BO60" s="264"/>
      <c r="BP60" s="264"/>
      <c r="BQ60" s="264"/>
      <c r="BR60" s="264"/>
      <c r="BS60" s="264"/>
      <c r="BT60" s="264"/>
      <c r="BU60" s="264"/>
      <c r="BV60" s="264"/>
      <c r="BW60" s="264"/>
      <c r="BX60" s="264"/>
      <c r="BY60" s="264"/>
      <c r="BZ60" s="264"/>
      <c r="CA60" s="264"/>
      <c r="CB60" s="264"/>
      <c r="CC60" s="264"/>
      <c r="CD60" s="264"/>
      <c r="CE60" s="264"/>
      <c r="CF60" s="264"/>
      <c r="CG60" s="264"/>
      <c r="CH60" s="264"/>
      <c r="CI60" s="264"/>
      <c r="CJ60" s="264"/>
      <c r="CK60" s="264"/>
      <c r="CL60" s="264"/>
      <c r="CM60" s="264"/>
      <c r="CN60" s="264"/>
      <c r="CO60" s="264"/>
      <c r="CP60" s="264"/>
      <c r="CQ60" s="264"/>
      <c r="CR60" s="264"/>
      <c r="CS60" s="264"/>
      <c r="CT60" s="264"/>
      <c r="CU60" s="264"/>
      <c r="CV60" s="264"/>
      <c r="CW60" s="264"/>
      <c r="CX60" s="264"/>
      <c r="CY60" s="264"/>
      <c r="CZ60" s="264"/>
      <c r="DA60" s="264"/>
      <c r="DB60" s="264"/>
      <c r="DC60" s="264"/>
      <c r="DD60" s="264"/>
      <c r="DE60" s="264"/>
      <c r="DF60" s="264"/>
      <c r="DG60" s="264"/>
      <c r="DH60" s="264"/>
      <c r="DI60" s="264"/>
      <c r="DJ60" s="264"/>
      <c r="DK60" s="264"/>
      <c r="DL60" s="264"/>
      <c r="DM60" s="264"/>
      <c r="DN60" s="264"/>
      <c r="DO60" s="264"/>
      <c r="DP60" s="264"/>
      <c r="DQ60" s="264"/>
      <c r="DR60" s="264"/>
      <c r="DS60" s="264"/>
      <c r="DT60" s="264"/>
      <c r="DU60" s="264"/>
      <c r="DV60" s="264"/>
      <c r="DW60" s="264"/>
      <c r="DX60" s="264"/>
      <c r="DY60" s="264"/>
      <c r="DZ60" s="264"/>
      <c r="EA60" s="264"/>
      <c r="EB60" s="264"/>
      <c r="EC60" s="264"/>
      <c r="ED60" s="264"/>
      <c r="EE60" s="264"/>
      <c r="EF60" s="264"/>
      <c r="EG60" s="264"/>
      <c r="EH60" s="264"/>
      <c r="EI60" s="264"/>
      <c r="EJ60" s="264"/>
      <c r="EK60" s="264"/>
      <c r="EL60" s="264"/>
      <c r="EM60" s="264"/>
      <c r="EN60" s="264"/>
      <c r="EO60" s="264"/>
      <c r="EP60" s="264"/>
      <c r="EQ60" s="264"/>
      <c r="ER60" s="264"/>
      <c r="ES60" s="264"/>
      <c r="ET60" s="264"/>
      <c r="EU60" s="264"/>
      <c r="EV60" s="264"/>
      <c r="EW60" s="264"/>
      <c r="EX60" s="264"/>
      <c r="EY60" s="264"/>
      <c r="EZ60" s="264"/>
      <c r="FA60" s="264"/>
      <c r="FB60" s="264"/>
      <c r="FC60" s="264"/>
      <c r="FD60" s="264"/>
      <c r="FE60" s="264"/>
      <c r="FF60" s="264"/>
      <c r="FG60" s="264"/>
      <c r="FH60" s="264"/>
      <c r="FI60" s="264"/>
      <c r="FJ60" s="264"/>
      <c r="FK60" s="264"/>
      <c r="FL60" s="264"/>
      <c r="FM60" s="264"/>
      <c r="FN60" s="264"/>
      <c r="FO60" s="264"/>
      <c r="FP60" s="264"/>
      <c r="FQ60" s="264"/>
      <c r="FR60" s="264"/>
      <c r="FS60" s="264"/>
      <c r="FT60" s="264"/>
      <c r="FU60" s="264"/>
      <c r="FV60" s="264"/>
      <c r="FW60" s="264"/>
    </row>
    <row r="61" spans="1:179" s="294" customFormat="1" ht="15" thickBot="1" x14ac:dyDescent="0.2">
      <c r="A61" s="274" t="str">
        <f>'Jen Oct 2017'!K47</f>
        <v>Blue NRG</v>
      </c>
      <c r="B61" s="275" t="str">
        <f>'Jen Oct 2017'!L47</f>
        <v>Blue Regular</v>
      </c>
      <c r="C61" s="276">
        <f>91*'Jen Oct 2017'!M47/100</f>
        <v>127.4</v>
      </c>
      <c r="D61" s="276">
        <f>($C$35*$C$36)*'Jen Oct 2017'!N47/100</f>
        <v>988.75</v>
      </c>
      <c r="E61" s="276">
        <v>0</v>
      </c>
      <c r="F61" s="276">
        <v>0</v>
      </c>
      <c r="G61" s="276">
        <v>0</v>
      </c>
      <c r="H61" s="276">
        <f>($C$35*$C$37)*'Jen Oct 2017'!AF47/100</f>
        <v>190.5</v>
      </c>
      <c r="I61" s="278">
        <f t="shared" si="8"/>
        <v>1306.6500000000001</v>
      </c>
      <c r="J61" s="279">
        <f t="shared" si="9"/>
        <v>5226.6000000000004</v>
      </c>
      <c r="K61" s="275">
        <f>'Jen Oct 2017'!AY47</f>
        <v>0</v>
      </c>
      <c r="L61" s="275">
        <f>'Jen Oct 2017'!AZ47</f>
        <v>0</v>
      </c>
      <c r="M61" s="275">
        <f>'Jen Oct 2017'!BA47</f>
        <v>0</v>
      </c>
      <c r="N61" s="275">
        <f>'Jen Oct 2017'!BB47</f>
        <v>0</v>
      </c>
      <c r="O61" s="279">
        <f t="shared" ref="O61" si="16">J61</f>
        <v>5226.6000000000004</v>
      </c>
      <c r="P61" s="279">
        <f>O61</f>
        <v>5226.6000000000004</v>
      </c>
      <c r="Q61" s="279">
        <f t="shared" si="15"/>
        <v>5749.2600000000011</v>
      </c>
      <c r="R61" s="279">
        <f t="shared" si="15"/>
        <v>5749.2600000000011</v>
      </c>
      <c r="S61" s="280">
        <f>'Jen Oct 2017'!BI47</f>
        <v>36</v>
      </c>
      <c r="T61" s="281" t="str">
        <f>'Jen Oct 2017'!BJ47</f>
        <v>n</v>
      </c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  <c r="BD61" s="264"/>
      <c r="BE61" s="264"/>
      <c r="BF61" s="264"/>
      <c r="BG61" s="264"/>
      <c r="BH61" s="264"/>
      <c r="BI61" s="264"/>
      <c r="BJ61" s="264"/>
    </row>
    <row r="62" spans="1:179" s="264" customFormat="1" x14ac:dyDescent="0.15">
      <c r="A62" s="297"/>
      <c r="B62" s="297"/>
      <c r="C62" s="297"/>
      <c r="D62" s="297"/>
      <c r="E62" s="297"/>
      <c r="F62" s="297"/>
      <c r="G62" s="297"/>
      <c r="H62" s="297"/>
      <c r="I62" s="297"/>
      <c r="J62" s="297"/>
      <c r="K62" s="297"/>
      <c r="L62" s="297"/>
      <c r="M62" s="297"/>
      <c r="N62" s="297"/>
      <c r="O62" s="297"/>
      <c r="P62" s="297"/>
      <c r="Q62" s="297"/>
      <c r="R62" s="297"/>
      <c r="S62" s="297"/>
      <c r="T62" s="297"/>
    </row>
    <row r="63" spans="1:179" s="264" customFormat="1" ht="15" thickBot="1" x14ac:dyDescent="0.2">
      <c r="A63" s="297"/>
      <c r="B63" s="297"/>
      <c r="C63" s="297"/>
      <c r="D63" s="297"/>
      <c r="E63" s="297"/>
      <c r="F63" s="297"/>
      <c r="G63" s="297"/>
      <c r="H63" s="297"/>
      <c r="I63" s="297"/>
      <c r="J63" s="297"/>
      <c r="K63" s="297"/>
      <c r="L63" s="297"/>
      <c r="M63" s="297"/>
      <c r="N63" s="297"/>
      <c r="O63" s="297"/>
      <c r="P63" s="297"/>
      <c r="Q63" s="297"/>
      <c r="R63" s="297"/>
      <c r="S63" s="297"/>
      <c r="T63" s="297"/>
    </row>
    <row r="64" spans="1:179" x14ac:dyDescent="0.15">
      <c r="A64" s="146" t="s">
        <v>323</v>
      </c>
      <c r="B64" s="147"/>
      <c r="C64" s="147"/>
      <c r="D64" s="196"/>
      <c r="E64" s="196"/>
      <c r="F64" s="196"/>
      <c r="G64" s="196"/>
      <c r="H64" s="196"/>
      <c r="I64" s="19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9"/>
    </row>
    <row r="65" spans="1:179" x14ac:dyDescent="0.15">
      <c r="A65" s="150" t="s">
        <v>192</v>
      </c>
      <c r="B65" s="148"/>
      <c r="C65" s="214">
        <v>5000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</row>
    <row r="66" spans="1:179" x14ac:dyDescent="0.15">
      <c r="A66" s="150" t="s">
        <v>227</v>
      </c>
      <c r="B66" s="148"/>
      <c r="C66" s="215">
        <v>0.7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179" x14ac:dyDescent="0.15">
      <c r="A67" s="150" t="s">
        <v>249</v>
      </c>
      <c r="B67" s="148"/>
      <c r="C67" s="215">
        <v>0.3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179" x14ac:dyDescent="0.15">
      <c r="A68" s="150"/>
      <c r="B68" s="148"/>
      <c r="C68" s="198"/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179" ht="90" x14ac:dyDescent="0.15">
      <c r="A69" s="386" t="s">
        <v>39</v>
      </c>
      <c r="B69" s="403" t="s">
        <v>40</v>
      </c>
      <c r="C69" s="388" t="s">
        <v>41</v>
      </c>
      <c r="D69" s="388" t="s">
        <v>42</v>
      </c>
      <c r="E69" s="388" t="s">
        <v>598</v>
      </c>
      <c r="F69" s="388" t="s">
        <v>65</v>
      </c>
      <c r="G69" s="388" t="s">
        <v>9</v>
      </c>
      <c r="H69" s="388" t="s">
        <v>532</v>
      </c>
      <c r="I69" s="388" t="s">
        <v>600</v>
      </c>
      <c r="J69" s="389" t="s">
        <v>66</v>
      </c>
      <c r="K69" s="390" t="s">
        <v>34</v>
      </c>
      <c r="L69" s="390" t="s">
        <v>35</v>
      </c>
      <c r="M69" s="390" t="s">
        <v>36</v>
      </c>
      <c r="N69" s="390" t="s">
        <v>38</v>
      </c>
      <c r="O69" s="405" t="s">
        <v>127</v>
      </c>
      <c r="P69" s="392" t="s">
        <v>128</v>
      </c>
      <c r="Q69" s="392" t="s">
        <v>12</v>
      </c>
      <c r="R69" s="392" t="s">
        <v>13</v>
      </c>
      <c r="S69" s="404" t="s">
        <v>23</v>
      </c>
      <c r="T69" s="406" t="s">
        <v>24</v>
      </c>
    </row>
    <row r="70" spans="1:179" s="285" customFormat="1" x14ac:dyDescent="0.15">
      <c r="A70" s="286" t="str">
        <f>'Jen Oct 2017'!K48</f>
        <v>AGL</v>
      </c>
      <c r="B70" s="287" t="str">
        <f>'Jen Oct 2017'!L48</f>
        <v>Business Savers</v>
      </c>
      <c r="C70" s="288">
        <f>91*'Jen Oct 2017'!M48/100</f>
        <v>136.6456</v>
      </c>
      <c r="D70" s="295">
        <f>($C$65*$C$66)*'Jen Oct 2017'!N48/100</f>
        <v>1182.3</v>
      </c>
      <c r="E70" s="288">
        <v>0</v>
      </c>
      <c r="F70" s="288">
        <v>0</v>
      </c>
      <c r="G70" s="288">
        <v>0</v>
      </c>
      <c r="H70" s="288">
        <f>($C$65*$C$67)*'Jen Oct 2017'!W48/100</f>
        <v>292.5</v>
      </c>
      <c r="I70" s="290">
        <f>SUM(C70:H70)</f>
        <v>1611.4456</v>
      </c>
      <c r="J70" s="291">
        <f>I70*4</f>
        <v>6445.7824000000001</v>
      </c>
      <c r="K70" s="287">
        <f>'Jen Oct 2017'!AY48</f>
        <v>0</v>
      </c>
      <c r="L70" s="287">
        <f>'Jen Oct 2017'!AZ48</f>
        <v>38</v>
      </c>
      <c r="M70" s="287">
        <f>'Jen Oct 2017'!BA48</f>
        <v>0</v>
      </c>
      <c r="N70" s="287">
        <f>'Jen Oct 2017'!BB48</f>
        <v>0</v>
      </c>
      <c r="O70" s="291">
        <f>J70-((I70-C70)*L70/100)*4</f>
        <v>4204.0864000000001</v>
      </c>
      <c r="P70" s="291">
        <f>O70</f>
        <v>4204.0864000000001</v>
      </c>
      <c r="Q70" s="291">
        <f>O70*1.1</f>
        <v>4624.4950400000007</v>
      </c>
      <c r="R70" s="291">
        <f>P70*1.1</f>
        <v>4624.4950400000007</v>
      </c>
      <c r="S70" s="292">
        <f>'Jen Oct 2017'!BI48</f>
        <v>0</v>
      </c>
      <c r="T70" s="293" t="str">
        <f>'Jen Oct 2017'!BJ48</f>
        <v>n</v>
      </c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  <c r="BD70" s="264"/>
      <c r="BE70" s="264"/>
      <c r="BF70" s="264"/>
      <c r="BG70" s="264"/>
      <c r="BH70" s="264"/>
      <c r="BI70" s="264"/>
      <c r="BJ70" s="264"/>
      <c r="BK70" s="264"/>
      <c r="BL70" s="264"/>
      <c r="BM70" s="264"/>
      <c r="BN70" s="264"/>
      <c r="BO70" s="264"/>
      <c r="BP70" s="264"/>
      <c r="BQ70" s="264"/>
      <c r="BR70" s="264"/>
      <c r="BS70" s="264"/>
      <c r="BT70" s="264"/>
      <c r="BU70" s="264"/>
      <c r="BV70" s="264"/>
      <c r="BW70" s="264"/>
      <c r="BX70" s="264"/>
      <c r="BY70" s="264"/>
      <c r="BZ70" s="264"/>
      <c r="CA70" s="264"/>
      <c r="CB70" s="264"/>
      <c r="CC70" s="264"/>
      <c r="CD70" s="264"/>
      <c r="CE70" s="264"/>
      <c r="CF70" s="264"/>
      <c r="CG70" s="264"/>
      <c r="CH70" s="264"/>
      <c r="CI70" s="264"/>
      <c r="CJ70" s="264"/>
      <c r="CK70" s="264"/>
      <c r="CL70" s="264"/>
      <c r="CM70" s="264"/>
      <c r="CN70" s="264"/>
      <c r="CO70" s="264"/>
      <c r="CP70" s="264"/>
      <c r="CQ70" s="264"/>
      <c r="CR70" s="264"/>
      <c r="CS70" s="264"/>
      <c r="CT70" s="264"/>
      <c r="CU70" s="264"/>
      <c r="CV70" s="264"/>
      <c r="CW70" s="264"/>
      <c r="CX70" s="264"/>
      <c r="CY70" s="264"/>
      <c r="CZ70" s="264"/>
      <c r="DA70" s="264"/>
      <c r="DB70" s="264"/>
      <c r="DC70" s="264"/>
      <c r="DD70" s="264"/>
      <c r="DE70" s="264"/>
      <c r="DF70" s="264"/>
      <c r="DG70" s="264"/>
      <c r="DH70" s="264"/>
      <c r="DI70" s="264"/>
      <c r="DJ70" s="264"/>
      <c r="DK70" s="264"/>
      <c r="DL70" s="264"/>
      <c r="DM70" s="264"/>
      <c r="DN70" s="264"/>
      <c r="DO70" s="264"/>
      <c r="DP70" s="264"/>
      <c r="DQ70" s="264"/>
      <c r="DR70" s="264"/>
      <c r="DS70" s="264"/>
      <c r="DT70" s="264"/>
      <c r="DU70" s="264"/>
      <c r="DV70" s="264"/>
      <c r="DW70" s="264"/>
      <c r="DX70" s="264"/>
      <c r="DY70" s="264"/>
      <c r="DZ70" s="264"/>
      <c r="EA70" s="264"/>
      <c r="EB70" s="264"/>
      <c r="EC70" s="264"/>
      <c r="ED70" s="264"/>
      <c r="EE70" s="264"/>
      <c r="EF70" s="264"/>
      <c r="EG70" s="264"/>
      <c r="EH70" s="264"/>
      <c r="EI70" s="264"/>
      <c r="EJ70" s="264"/>
      <c r="EK70" s="264"/>
      <c r="EL70" s="264"/>
      <c r="EM70" s="264"/>
      <c r="EN70" s="264"/>
      <c r="EO70" s="264"/>
      <c r="EP70" s="264"/>
      <c r="EQ70" s="264"/>
      <c r="ER70" s="264"/>
      <c r="ES70" s="264"/>
      <c r="ET70" s="264"/>
      <c r="EU70" s="264"/>
      <c r="EV70" s="264"/>
      <c r="EW70" s="264"/>
      <c r="EX70" s="264"/>
      <c r="EY70" s="264"/>
      <c r="EZ70" s="264"/>
      <c r="FA70" s="264"/>
      <c r="FB70" s="264"/>
      <c r="FC70" s="264"/>
      <c r="FD70" s="264"/>
      <c r="FE70" s="264"/>
      <c r="FF70" s="264"/>
      <c r="FG70" s="264"/>
      <c r="FH70" s="264"/>
      <c r="FI70" s="264"/>
      <c r="FJ70" s="264"/>
      <c r="FK70" s="264"/>
      <c r="FL70" s="264"/>
      <c r="FM70" s="264"/>
      <c r="FN70" s="264"/>
      <c r="FO70" s="264"/>
      <c r="FP70" s="264"/>
      <c r="FQ70" s="264"/>
      <c r="FR70" s="264"/>
      <c r="FS70" s="264"/>
      <c r="FT70" s="264"/>
      <c r="FU70" s="264"/>
      <c r="FV70" s="264"/>
      <c r="FW70" s="264"/>
    </row>
    <row r="71" spans="1:179" s="294" customFormat="1" x14ac:dyDescent="0.15">
      <c r="A71" s="286" t="str">
        <f>'Jen Oct 2017'!K49</f>
        <v>Alinta Energy</v>
      </c>
      <c r="B71" s="287" t="str">
        <f>'Jen Oct 2017'!L49</f>
        <v>Fair Go Business</v>
      </c>
      <c r="C71" s="288">
        <f>91*'Jen Oct 2017'!M49/100</f>
        <v>155.24600000000001</v>
      </c>
      <c r="D71" s="295">
        <f>($C$65*$C$66)*'Jen Oct 2017'!N49/100</f>
        <v>1248.45</v>
      </c>
      <c r="E71" s="288">
        <v>0</v>
      </c>
      <c r="F71" s="288">
        <v>0</v>
      </c>
      <c r="G71" s="288">
        <v>0</v>
      </c>
      <c r="H71" s="288">
        <f>($C$65*$C$67)*'Jen Oct 2017'!W49/100</f>
        <v>259.2</v>
      </c>
      <c r="I71" s="290">
        <f t="shared" ref="I71:I93" si="17">SUM(C71:H71)</f>
        <v>1662.8960000000002</v>
      </c>
      <c r="J71" s="291">
        <f t="shared" ref="J71:J93" si="18">I71*4</f>
        <v>6651.5840000000007</v>
      </c>
      <c r="K71" s="287">
        <f>'Jen Oct 2017'!AY49</f>
        <v>0</v>
      </c>
      <c r="L71" s="287">
        <f>'Jen Oct 2017'!AZ49</f>
        <v>0</v>
      </c>
      <c r="M71" s="287">
        <f>'Jen Oct 2017'!BA49</f>
        <v>0</v>
      </c>
      <c r="N71" s="287">
        <f>'Jen Oct 2017'!BB49</f>
        <v>43</v>
      </c>
      <c r="O71" s="291">
        <f t="shared" ref="O71:O76" si="19">J71</f>
        <v>6651.5840000000007</v>
      </c>
      <c r="P71" s="291">
        <f>O71-((I71-C71)*N71/100)*4</f>
        <v>4058.4260000000004</v>
      </c>
      <c r="Q71" s="291">
        <f t="shared" ref="Q71:R93" si="20">O71*1.1</f>
        <v>7316.742400000001</v>
      </c>
      <c r="R71" s="291">
        <f t="shared" si="20"/>
        <v>4464.2686000000003</v>
      </c>
      <c r="S71" s="292">
        <f>'Jen Oct 2017'!BI49</f>
        <v>0</v>
      </c>
      <c r="T71" s="293" t="str">
        <f>'Jen Oct 2017'!BJ49</f>
        <v>n</v>
      </c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  <c r="BD71" s="264"/>
      <c r="BE71" s="264"/>
      <c r="BF71" s="264"/>
      <c r="BG71" s="264"/>
      <c r="BH71" s="264"/>
      <c r="BI71" s="264"/>
      <c r="BJ71" s="264"/>
    </row>
    <row r="72" spans="1:179" s="285" customFormat="1" x14ac:dyDescent="0.15">
      <c r="A72" s="286" t="str">
        <f>'Jen Oct 2017'!K50</f>
        <v>Click Energy</v>
      </c>
      <c r="B72" s="287" t="str">
        <f>'Jen Oct 2017'!L50</f>
        <v>Click Business</v>
      </c>
      <c r="C72" s="288">
        <f>91*'Jen Oct 2017'!M50/100</f>
        <v>87.087000000000003</v>
      </c>
      <c r="D72" s="295">
        <f>($C$65*$C$66)*'Jen Oct 2017'!N50/100</f>
        <v>1341.06</v>
      </c>
      <c r="E72" s="288">
        <v>0</v>
      </c>
      <c r="F72" s="288">
        <v>0</v>
      </c>
      <c r="G72" s="288">
        <v>0</v>
      </c>
      <c r="H72" s="288">
        <f>($C$65*$C$67)*'Jen Oct 2017'!W50/100</f>
        <v>325.5</v>
      </c>
      <c r="I72" s="290">
        <f>SUM(C72:H72)</f>
        <v>1753.6469999999999</v>
      </c>
      <c r="J72" s="291">
        <f t="shared" si="18"/>
        <v>7014.5879999999997</v>
      </c>
      <c r="K72" s="287">
        <f>'Jen Oct 2017'!AY50</f>
        <v>0</v>
      </c>
      <c r="L72" s="287">
        <f>'Jen Oct 2017'!AZ50</f>
        <v>0</v>
      </c>
      <c r="M72" s="287">
        <f>'Jen Oct 2017'!BA50</f>
        <v>7</v>
      </c>
      <c r="N72" s="287">
        <f>'Jen Oct 2017'!BB50</f>
        <v>0</v>
      </c>
      <c r="O72" s="291">
        <f t="shared" si="19"/>
        <v>7014.5879999999997</v>
      </c>
      <c r="P72" s="291">
        <f>O72-(O72*M72/100)</f>
        <v>6523.5668399999995</v>
      </c>
      <c r="Q72" s="291">
        <f t="shared" si="20"/>
        <v>7716.0468000000001</v>
      </c>
      <c r="R72" s="291">
        <f t="shared" si="20"/>
        <v>7175.9235239999998</v>
      </c>
      <c r="S72" s="292">
        <f>'Jen Oct 2017'!BI50</f>
        <v>0</v>
      </c>
      <c r="T72" s="293" t="str">
        <f>'Jen Oct 2017'!BJ50</f>
        <v>n</v>
      </c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  <c r="BD72" s="264"/>
      <c r="BE72" s="264"/>
      <c r="BF72" s="264"/>
      <c r="BG72" s="264"/>
      <c r="BH72" s="264"/>
      <c r="BI72" s="264"/>
      <c r="BJ72" s="264"/>
      <c r="BK72" s="264"/>
      <c r="BL72" s="264"/>
      <c r="BM72" s="264"/>
      <c r="BN72" s="264"/>
      <c r="BO72" s="264"/>
      <c r="BP72" s="264"/>
      <c r="BQ72" s="264"/>
      <c r="BR72" s="264"/>
      <c r="BS72" s="264"/>
      <c r="BT72" s="264"/>
      <c r="BU72" s="264"/>
      <c r="BV72" s="264"/>
      <c r="BW72" s="264"/>
      <c r="BX72" s="264"/>
      <c r="BY72" s="264"/>
      <c r="BZ72" s="264"/>
      <c r="CA72" s="264"/>
      <c r="CB72" s="264"/>
      <c r="CC72" s="264"/>
      <c r="CD72" s="264"/>
      <c r="CE72" s="264"/>
      <c r="CF72" s="264"/>
      <c r="CG72" s="264"/>
      <c r="CH72" s="264"/>
      <c r="CI72" s="264"/>
      <c r="CJ72" s="264"/>
      <c r="CK72" s="264"/>
      <c r="CL72" s="264"/>
      <c r="CM72" s="264"/>
      <c r="CN72" s="264"/>
      <c r="CO72" s="264"/>
      <c r="CP72" s="264"/>
      <c r="CQ72" s="264"/>
      <c r="CR72" s="264"/>
      <c r="CS72" s="264"/>
      <c r="CT72" s="264"/>
      <c r="CU72" s="264"/>
      <c r="CV72" s="264"/>
      <c r="CW72" s="264"/>
      <c r="CX72" s="264"/>
      <c r="CY72" s="264"/>
      <c r="CZ72" s="264"/>
      <c r="DA72" s="264"/>
      <c r="DB72" s="264"/>
      <c r="DC72" s="264"/>
      <c r="DD72" s="264"/>
      <c r="DE72" s="264"/>
      <c r="DF72" s="264"/>
      <c r="DG72" s="264"/>
      <c r="DH72" s="264"/>
      <c r="DI72" s="264"/>
      <c r="DJ72" s="264"/>
      <c r="DK72" s="264"/>
      <c r="DL72" s="264"/>
      <c r="DM72" s="264"/>
      <c r="DN72" s="264"/>
      <c r="DO72" s="264"/>
      <c r="DP72" s="264"/>
      <c r="DQ72" s="264"/>
      <c r="DR72" s="264"/>
      <c r="DS72" s="264"/>
      <c r="DT72" s="264"/>
      <c r="DU72" s="264"/>
      <c r="DV72" s="264"/>
      <c r="DW72" s="264"/>
      <c r="DX72" s="264"/>
      <c r="DY72" s="264"/>
      <c r="DZ72" s="264"/>
      <c r="EA72" s="264"/>
      <c r="EB72" s="264"/>
      <c r="EC72" s="264"/>
      <c r="ED72" s="264"/>
      <c r="EE72" s="264"/>
      <c r="EF72" s="264"/>
      <c r="EG72" s="264"/>
      <c r="EH72" s="264"/>
      <c r="EI72" s="264"/>
      <c r="EJ72" s="264"/>
      <c r="EK72" s="264"/>
      <c r="EL72" s="264"/>
      <c r="EM72" s="264"/>
      <c r="EN72" s="264"/>
      <c r="EO72" s="264"/>
      <c r="EP72" s="264"/>
      <c r="EQ72" s="264"/>
      <c r="ER72" s="264"/>
      <c r="ES72" s="264"/>
      <c r="ET72" s="264"/>
      <c r="EU72" s="264"/>
      <c r="EV72" s="264"/>
      <c r="EW72" s="264"/>
      <c r="EX72" s="264"/>
      <c r="EY72" s="264"/>
      <c r="EZ72" s="264"/>
      <c r="FA72" s="264"/>
      <c r="FB72" s="264"/>
      <c r="FC72" s="264"/>
      <c r="FD72" s="264"/>
      <c r="FE72" s="264"/>
      <c r="FF72" s="264"/>
      <c r="FG72" s="264"/>
      <c r="FH72" s="264"/>
      <c r="FI72" s="264"/>
      <c r="FJ72" s="264"/>
      <c r="FK72" s="264"/>
      <c r="FL72" s="264"/>
      <c r="FM72" s="264"/>
      <c r="FN72" s="264"/>
      <c r="FO72" s="264"/>
      <c r="FP72" s="264"/>
      <c r="FQ72" s="264"/>
      <c r="FR72" s="264"/>
      <c r="FS72" s="264"/>
      <c r="FT72" s="264"/>
      <c r="FU72" s="264"/>
      <c r="FV72" s="264"/>
      <c r="FW72" s="264"/>
    </row>
    <row r="73" spans="1:179" s="294" customFormat="1" x14ac:dyDescent="0.15">
      <c r="A73" s="286" t="str">
        <f>'Jen Oct 2017'!K51</f>
        <v>Commander</v>
      </c>
      <c r="B73" s="287" t="str">
        <f>'Jen Oct 2017'!L51</f>
        <v>Market offer</v>
      </c>
      <c r="C73" s="288">
        <f>91*'Jen Oct 2017'!M51/100</f>
        <v>139.8579</v>
      </c>
      <c r="D73" s="295">
        <f>($C$65*$C$66)*'Jen Oct 2017'!N51/100</f>
        <v>1166.9000000000001</v>
      </c>
      <c r="E73" s="288">
        <v>0</v>
      </c>
      <c r="F73" s="288">
        <v>0</v>
      </c>
      <c r="G73" s="288">
        <v>0</v>
      </c>
      <c r="H73" s="288">
        <f>($C$65*$C$67)*'Jen Oct 2017'!W51/100</f>
        <v>261.14999999999998</v>
      </c>
      <c r="I73" s="290">
        <f t="shared" si="17"/>
        <v>1567.9079000000002</v>
      </c>
      <c r="J73" s="291">
        <f t="shared" si="18"/>
        <v>6271.6316000000006</v>
      </c>
      <c r="K73" s="287">
        <f>'Jen Oct 2017'!AY51</f>
        <v>0</v>
      </c>
      <c r="L73" s="287">
        <f>'Jen Oct 2017'!AZ51</f>
        <v>0</v>
      </c>
      <c r="M73" s="287">
        <f>'Jen Oct 2017'!BA51</f>
        <v>0</v>
      </c>
      <c r="N73" s="287">
        <f>'Jen Oct 2017'!BB51</f>
        <v>20</v>
      </c>
      <c r="O73" s="291">
        <f t="shared" si="19"/>
        <v>6271.6316000000006</v>
      </c>
      <c r="P73" s="291">
        <f>O73-((I73-C73)*N73/100)*4</f>
        <v>5129.1916000000001</v>
      </c>
      <c r="Q73" s="291">
        <f t="shared" si="20"/>
        <v>6898.7947600000016</v>
      </c>
      <c r="R73" s="291">
        <f t="shared" si="20"/>
        <v>5642.1107600000005</v>
      </c>
      <c r="S73" s="292">
        <f>'Jen Oct 2017'!BI51</f>
        <v>0</v>
      </c>
      <c r="T73" s="293" t="str">
        <f>'Jen Oct 2017'!BJ51</f>
        <v>n</v>
      </c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  <c r="BD73" s="264"/>
      <c r="BE73" s="264"/>
      <c r="BF73" s="264"/>
      <c r="BG73" s="264"/>
      <c r="BH73" s="264"/>
      <c r="BI73" s="264"/>
      <c r="BJ73" s="264"/>
    </row>
    <row r="74" spans="1:179" s="285" customFormat="1" x14ac:dyDescent="0.15">
      <c r="A74" s="286" t="str">
        <f>'Jen Oct 2017'!K52</f>
        <v>CovaU</v>
      </c>
      <c r="B74" s="287" t="str">
        <f>'Jen Oct 2017'!L52</f>
        <v>Smart Saver</v>
      </c>
      <c r="C74" s="288">
        <f>91*'Jen Oct 2017'!M52/100</f>
        <v>116.48</v>
      </c>
      <c r="D74" s="295">
        <f>($C$65*$C$66)*'Jen Oct 2017'!N52/100</f>
        <v>1235.1500000000001</v>
      </c>
      <c r="E74" s="288">
        <v>0</v>
      </c>
      <c r="F74" s="288">
        <v>0</v>
      </c>
      <c r="G74" s="288">
        <v>0</v>
      </c>
      <c r="H74" s="288">
        <f>($C$65*$C$67)*'Jen Oct 2017'!W52/100</f>
        <v>288.3</v>
      </c>
      <c r="I74" s="290">
        <f>SUM(C74:H74)</f>
        <v>1639.93</v>
      </c>
      <c r="J74" s="291">
        <f t="shared" si="18"/>
        <v>6559.72</v>
      </c>
      <c r="K74" s="287">
        <f>'Jen Oct 2017'!AY52</f>
        <v>0</v>
      </c>
      <c r="L74" s="287">
        <f>'Jen Oct 2017'!AZ52</f>
        <v>0</v>
      </c>
      <c r="M74" s="287">
        <f>'Jen Oct 2017'!BA52</f>
        <v>0</v>
      </c>
      <c r="N74" s="287">
        <f>'Jen Oct 2017'!BB52</f>
        <v>34</v>
      </c>
      <c r="O74" s="291">
        <f t="shared" si="19"/>
        <v>6559.72</v>
      </c>
      <c r="P74" s="291">
        <f>O74-((I74-C74)*N74/100)*4</f>
        <v>4487.8279999999995</v>
      </c>
      <c r="Q74" s="291">
        <f t="shared" si="20"/>
        <v>7215.6920000000009</v>
      </c>
      <c r="R74" s="291">
        <f t="shared" si="20"/>
        <v>4936.6107999999995</v>
      </c>
      <c r="S74" s="292">
        <f>'Jen Oct 2017'!BI52</f>
        <v>0</v>
      </c>
      <c r="T74" s="293" t="str">
        <f>'Jen Oct 2017'!BJ52</f>
        <v>n</v>
      </c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  <c r="BD74" s="264"/>
      <c r="BE74" s="264"/>
      <c r="BF74" s="264"/>
      <c r="BG74" s="264"/>
      <c r="BH74" s="264"/>
      <c r="BI74" s="264"/>
      <c r="BJ74" s="264"/>
      <c r="BK74" s="264"/>
      <c r="BL74" s="264"/>
      <c r="BM74" s="264"/>
      <c r="BN74" s="264"/>
      <c r="BO74" s="264"/>
      <c r="BP74" s="264"/>
      <c r="BQ74" s="264"/>
      <c r="BR74" s="264"/>
      <c r="BS74" s="264"/>
      <c r="BT74" s="264"/>
      <c r="BU74" s="264"/>
      <c r="BV74" s="264"/>
      <c r="BW74" s="264"/>
      <c r="BX74" s="264"/>
      <c r="BY74" s="264"/>
      <c r="BZ74" s="264"/>
      <c r="CA74" s="264"/>
      <c r="CB74" s="264"/>
      <c r="CC74" s="264"/>
      <c r="CD74" s="264"/>
      <c r="CE74" s="264"/>
      <c r="CF74" s="264"/>
      <c r="CG74" s="264"/>
      <c r="CH74" s="264"/>
      <c r="CI74" s="264"/>
      <c r="CJ74" s="264"/>
      <c r="CK74" s="264"/>
      <c r="CL74" s="264"/>
      <c r="CM74" s="264"/>
      <c r="CN74" s="264"/>
      <c r="CO74" s="264"/>
      <c r="CP74" s="264"/>
      <c r="CQ74" s="264"/>
      <c r="CR74" s="264"/>
      <c r="CS74" s="264"/>
      <c r="CT74" s="264"/>
      <c r="CU74" s="264"/>
      <c r="CV74" s="264"/>
      <c r="CW74" s="264"/>
      <c r="CX74" s="264"/>
      <c r="CY74" s="264"/>
      <c r="CZ74" s="264"/>
      <c r="DA74" s="264"/>
      <c r="DB74" s="264"/>
      <c r="DC74" s="264"/>
      <c r="DD74" s="264"/>
      <c r="DE74" s="264"/>
      <c r="DF74" s="264"/>
      <c r="DG74" s="264"/>
      <c r="DH74" s="264"/>
      <c r="DI74" s="264"/>
      <c r="DJ74" s="264"/>
      <c r="DK74" s="264"/>
      <c r="DL74" s="264"/>
      <c r="DM74" s="264"/>
      <c r="DN74" s="264"/>
      <c r="DO74" s="264"/>
      <c r="DP74" s="264"/>
      <c r="DQ74" s="264"/>
      <c r="DR74" s="264"/>
      <c r="DS74" s="264"/>
      <c r="DT74" s="264"/>
      <c r="DU74" s="264"/>
      <c r="DV74" s="264"/>
      <c r="DW74" s="264"/>
      <c r="DX74" s="264"/>
      <c r="DY74" s="264"/>
      <c r="DZ74" s="264"/>
      <c r="EA74" s="264"/>
      <c r="EB74" s="264"/>
      <c r="EC74" s="264"/>
      <c r="ED74" s="264"/>
      <c r="EE74" s="264"/>
      <c r="EF74" s="264"/>
      <c r="EG74" s="264"/>
      <c r="EH74" s="264"/>
      <c r="EI74" s="264"/>
      <c r="EJ74" s="264"/>
      <c r="EK74" s="264"/>
      <c r="EL74" s="264"/>
      <c r="EM74" s="264"/>
      <c r="EN74" s="264"/>
      <c r="EO74" s="264"/>
      <c r="EP74" s="264"/>
      <c r="EQ74" s="264"/>
      <c r="ER74" s="264"/>
      <c r="ES74" s="264"/>
      <c r="ET74" s="264"/>
      <c r="EU74" s="264"/>
      <c r="EV74" s="264"/>
      <c r="EW74" s="264"/>
      <c r="EX74" s="264"/>
      <c r="EY74" s="264"/>
      <c r="EZ74" s="264"/>
      <c r="FA74" s="264"/>
      <c r="FB74" s="264"/>
      <c r="FC74" s="264"/>
      <c r="FD74" s="264"/>
      <c r="FE74" s="264"/>
      <c r="FF74" s="264"/>
      <c r="FG74" s="264"/>
      <c r="FH74" s="264"/>
      <c r="FI74" s="264"/>
      <c r="FJ74" s="264"/>
      <c r="FK74" s="264"/>
      <c r="FL74" s="264"/>
      <c r="FM74" s="264"/>
      <c r="FN74" s="264"/>
      <c r="FO74" s="264"/>
      <c r="FP74" s="264"/>
      <c r="FQ74" s="264"/>
      <c r="FR74" s="264"/>
      <c r="FS74" s="264"/>
      <c r="FT74" s="264"/>
      <c r="FU74" s="264"/>
      <c r="FV74" s="264"/>
      <c r="FW74" s="264"/>
    </row>
    <row r="75" spans="1:179" s="294" customFormat="1" x14ac:dyDescent="0.15">
      <c r="A75" s="286" t="str">
        <f>'Jen Oct 2017'!K53</f>
        <v>Diamond Energy</v>
      </c>
      <c r="B75" s="287" t="str">
        <f>'Jen Oct 2017'!L53</f>
        <v>Pay on time discount</v>
      </c>
      <c r="C75" s="288">
        <f>91*'Jen Oct 2017'!M53/100</f>
        <v>141.00449999999998</v>
      </c>
      <c r="D75" s="295">
        <f>IF(C65*C66&gt;='Jen Oct 2017'!P53,('Jen Oct 2017'!P53*'Jen Oct 2017'!N53/100),((C65*C66)*'Jen Oct 2017'!N53/100))</f>
        <v>299.8</v>
      </c>
      <c r="E75" s="288">
        <f>IF($C65*C66&lt;'Jen Oct 2017'!P53,0,IF(($C65*C66-'Jen Oct 2017'!P53)&lt;='Jen Oct 2017'!R53,(($C65*C66-'Jen Oct 2017'!P53)*'Jen Oct 2017'!Q53/100),((('Jen Oct 2017'!R53+'Jen Oct 2017'!P53)-('Jen Oct 2017'!P53))*'Jen Oct 2017'!Q53/100)))</f>
        <v>841.25</v>
      </c>
      <c r="F75" s="288">
        <v>0</v>
      </c>
      <c r="G75" s="288">
        <f>IF(($C$65*$C$66&lt;'Jen Oct 2017'!R53+'Jen Oct 2017'!P53),(0),((($C$65*$C$66)-('Jen Oct 2017'!R53+'Jen Oct 2017'!P53))*'Jen Oct 2017'!S53/100))</f>
        <v>0</v>
      </c>
      <c r="H75" s="288">
        <f>($C$65*$C$67)*'Jen Oct 2017'!W53/100</f>
        <v>231.45</v>
      </c>
      <c r="I75" s="290">
        <f t="shared" si="17"/>
        <v>1513.5045</v>
      </c>
      <c r="J75" s="291">
        <f t="shared" si="18"/>
        <v>6054.018</v>
      </c>
      <c r="K75" s="287">
        <f>'Jen Oct 2017'!AY53</f>
        <v>0</v>
      </c>
      <c r="L75" s="287">
        <f>'Jen Oct 2017'!AZ53</f>
        <v>0</v>
      </c>
      <c r="M75" s="287">
        <f>'Jen Oct 2017'!BA53</f>
        <v>7</v>
      </c>
      <c r="N75" s="287">
        <f>'Jen Oct 2017'!BB53</f>
        <v>0</v>
      </c>
      <c r="O75" s="291">
        <f t="shared" si="19"/>
        <v>6054.018</v>
      </c>
      <c r="P75" s="291">
        <f>O75-(O75*M75/100)</f>
        <v>5630.2367400000003</v>
      </c>
      <c r="Q75" s="291">
        <f t="shared" si="20"/>
        <v>6659.4198000000006</v>
      </c>
      <c r="R75" s="291">
        <f t="shared" si="20"/>
        <v>6193.2604140000012</v>
      </c>
      <c r="S75" s="292">
        <f>'Jen Oct 2017'!BI53</f>
        <v>24</v>
      </c>
      <c r="T75" s="293" t="str">
        <f>'Jen Oct 2017'!BJ53</f>
        <v>y</v>
      </c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  <c r="BD75" s="264"/>
      <c r="BE75" s="264"/>
      <c r="BF75" s="264"/>
      <c r="BG75" s="264"/>
      <c r="BH75" s="264"/>
      <c r="BI75" s="264"/>
      <c r="BJ75" s="264"/>
    </row>
    <row r="76" spans="1:179" s="285" customFormat="1" x14ac:dyDescent="0.15">
      <c r="A76" s="286" t="str">
        <f>'Jen Oct 2017'!K54</f>
        <v>Dodo Power &amp; Gas</v>
      </c>
      <c r="B76" s="302" t="str">
        <f>'Jen Oct 2017'!L54</f>
        <v>Market offer</v>
      </c>
      <c r="C76" s="288">
        <f>91*'Jen Oct 2017'!M54/100</f>
        <v>143.3159</v>
      </c>
      <c r="D76" s="295">
        <f>($C$65*$C$66)*'Jen Oct 2017'!N54/100</f>
        <v>1195.95</v>
      </c>
      <c r="E76" s="288">
        <v>0</v>
      </c>
      <c r="F76" s="288">
        <v>0</v>
      </c>
      <c r="G76" s="288">
        <v>0</v>
      </c>
      <c r="H76" s="288">
        <f>($C$65*$C$67)*'Jen Oct 2017'!W54/100</f>
        <v>267.75000000000006</v>
      </c>
      <c r="I76" s="290">
        <f t="shared" si="17"/>
        <v>1607.0159000000001</v>
      </c>
      <c r="J76" s="291">
        <f t="shared" si="18"/>
        <v>6428.0636000000004</v>
      </c>
      <c r="K76" s="287">
        <f>'Jen Oct 2017'!AY54</f>
        <v>0</v>
      </c>
      <c r="L76" s="287">
        <f>'Jen Oct 2017'!AZ54</f>
        <v>0</v>
      </c>
      <c r="M76" s="287">
        <f>'Jen Oct 2017'!BA54</f>
        <v>0</v>
      </c>
      <c r="N76" s="287">
        <f>'Jen Oct 2017'!BB54</f>
        <v>0</v>
      </c>
      <c r="O76" s="291">
        <f t="shared" si="19"/>
        <v>6428.0636000000004</v>
      </c>
      <c r="P76" s="291">
        <f>O76</f>
        <v>6428.0636000000004</v>
      </c>
      <c r="Q76" s="291">
        <f t="shared" si="20"/>
        <v>7070.8699600000009</v>
      </c>
      <c r="R76" s="291">
        <f t="shared" si="20"/>
        <v>7070.8699600000009</v>
      </c>
      <c r="S76" s="292">
        <f>'Jen Oct 2017'!BI54</f>
        <v>0</v>
      </c>
      <c r="T76" s="293" t="str">
        <f>'Jen Oct 2017'!BJ54</f>
        <v>n</v>
      </c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  <c r="BD76" s="264"/>
      <c r="BE76" s="264"/>
      <c r="BF76" s="264"/>
      <c r="BG76" s="264"/>
      <c r="BH76" s="264"/>
      <c r="BI76" s="264"/>
      <c r="BJ76" s="264"/>
      <c r="BK76" s="264"/>
      <c r="BL76" s="264"/>
      <c r="BM76" s="264"/>
      <c r="BN76" s="264"/>
      <c r="BO76" s="264"/>
      <c r="BP76" s="264"/>
      <c r="BQ76" s="264"/>
      <c r="BR76" s="264"/>
      <c r="BS76" s="264"/>
      <c r="BT76" s="264"/>
      <c r="BU76" s="264"/>
      <c r="BV76" s="264"/>
      <c r="BW76" s="264"/>
      <c r="BX76" s="264"/>
      <c r="BY76" s="264"/>
      <c r="BZ76" s="264"/>
      <c r="CA76" s="264"/>
      <c r="CB76" s="264"/>
      <c r="CC76" s="264"/>
      <c r="CD76" s="264"/>
      <c r="CE76" s="264"/>
      <c r="CF76" s="264"/>
      <c r="CG76" s="264"/>
      <c r="CH76" s="264"/>
      <c r="CI76" s="264"/>
      <c r="CJ76" s="264"/>
      <c r="CK76" s="264"/>
      <c r="CL76" s="264"/>
      <c r="CM76" s="264"/>
      <c r="CN76" s="264"/>
      <c r="CO76" s="264"/>
      <c r="CP76" s="264"/>
      <c r="CQ76" s="264"/>
      <c r="CR76" s="264"/>
      <c r="CS76" s="264"/>
      <c r="CT76" s="264"/>
      <c r="CU76" s="264"/>
      <c r="CV76" s="264"/>
      <c r="CW76" s="264"/>
      <c r="CX76" s="264"/>
      <c r="CY76" s="264"/>
      <c r="CZ76" s="264"/>
      <c r="DA76" s="264"/>
      <c r="DB76" s="264"/>
      <c r="DC76" s="264"/>
      <c r="DD76" s="264"/>
      <c r="DE76" s="264"/>
      <c r="DF76" s="264"/>
      <c r="DG76" s="264"/>
      <c r="DH76" s="264"/>
      <c r="DI76" s="264"/>
      <c r="DJ76" s="264"/>
      <c r="DK76" s="264"/>
      <c r="DL76" s="264"/>
      <c r="DM76" s="264"/>
      <c r="DN76" s="264"/>
      <c r="DO76" s="264"/>
      <c r="DP76" s="264"/>
      <c r="DQ76" s="264"/>
      <c r="DR76" s="264"/>
      <c r="DS76" s="264"/>
      <c r="DT76" s="264"/>
      <c r="DU76" s="264"/>
      <c r="DV76" s="264"/>
      <c r="DW76" s="264"/>
      <c r="DX76" s="264"/>
      <c r="DY76" s="264"/>
      <c r="DZ76" s="264"/>
      <c r="EA76" s="264"/>
      <c r="EB76" s="264"/>
      <c r="EC76" s="264"/>
      <c r="ED76" s="264"/>
      <c r="EE76" s="264"/>
      <c r="EF76" s="264"/>
      <c r="EG76" s="264"/>
      <c r="EH76" s="264"/>
      <c r="EI76" s="264"/>
      <c r="EJ76" s="264"/>
      <c r="EK76" s="264"/>
      <c r="EL76" s="264"/>
      <c r="EM76" s="264"/>
      <c r="EN76" s="264"/>
      <c r="EO76" s="264"/>
      <c r="EP76" s="264"/>
      <c r="EQ76" s="264"/>
      <c r="ER76" s="264"/>
      <c r="ES76" s="264"/>
      <c r="ET76" s="264"/>
      <c r="EU76" s="264"/>
      <c r="EV76" s="264"/>
      <c r="EW76" s="264"/>
      <c r="EX76" s="264"/>
      <c r="EY76" s="264"/>
      <c r="EZ76" s="264"/>
      <c r="FA76" s="264"/>
      <c r="FB76" s="264"/>
      <c r="FC76" s="264"/>
      <c r="FD76" s="264"/>
      <c r="FE76" s="264"/>
      <c r="FF76" s="264"/>
      <c r="FG76" s="264"/>
      <c r="FH76" s="264"/>
      <c r="FI76" s="264"/>
      <c r="FJ76" s="264"/>
      <c r="FK76" s="264"/>
      <c r="FL76" s="264"/>
      <c r="FM76" s="264"/>
      <c r="FN76" s="264"/>
      <c r="FO76" s="264"/>
      <c r="FP76" s="264"/>
      <c r="FQ76" s="264"/>
      <c r="FR76" s="264"/>
      <c r="FS76" s="264"/>
      <c r="FT76" s="264"/>
      <c r="FU76" s="264"/>
      <c r="FV76" s="264"/>
      <c r="FW76" s="264"/>
    </row>
    <row r="77" spans="1:179" s="294" customFormat="1" x14ac:dyDescent="0.15">
      <c r="A77" s="286" t="str">
        <f>'Jen Oct 2017'!K55</f>
        <v>EnergyAustralia</v>
      </c>
      <c r="B77" s="287" t="str">
        <f>'Jen Oct 2017'!L55</f>
        <v>Everyday Saver Business</v>
      </c>
      <c r="C77" s="288">
        <f>91*'Jen Oct 2017'!M55/100</f>
        <v>121.94</v>
      </c>
      <c r="D77" s="295">
        <f>($C$65*$C$66)*'Jen Oct 2017'!N55/100</f>
        <v>1124.5500000000002</v>
      </c>
      <c r="E77" s="288">
        <v>0</v>
      </c>
      <c r="F77" s="288">
        <v>0</v>
      </c>
      <c r="G77" s="288">
        <v>0</v>
      </c>
      <c r="H77" s="288">
        <f>($C$65*$C$67)*'Jen Oct 2017'!W55/100</f>
        <v>249.45</v>
      </c>
      <c r="I77" s="290">
        <f>SUM(C77:H77)</f>
        <v>1495.9400000000003</v>
      </c>
      <c r="J77" s="291">
        <f t="shared" si="18"/>
        <v>5983.7600000000011</v>
      </c>
      <c r="K77" s="287">
        <f>'Jen Oct 2017'!AY55</f>
        <v>0</v>
      </c>
      <c r="L77" s="287">
        <f>'Jen Oct 2017'!AZ55</f>
        <v>32</v>
      </c>
      <c r="M77" s="287">
        <f>'Jen Oct 2017'!BA55</f>
        <v>0</v>
      </c>
      <c r="N77" s="287">
        <f>'Jen Oct 2017'!BB55</f>
        <v>0</v>
      </c>
      <c r="O77" s="291">
        <f>J77-((I77-C77)*L77/100)*4</f>
        <v>4225.0400000000009</v>
      </c>
      <c r="P77" s="291">
        <f>O77</f>
        <v>4225.0400000000009</v>
      </c>
      <c r="Q77" s="291">
        <f t="shared" si="20"/>
        <v>4647.5440000000017</v>
      </c>
      <c r="R77" s="291">
        <f t="shared" si="20"/>
        <v>4647.5440000000017</v>
      </c>
      <c r="S77" s="292">
        <f>'Jen Oct 2017'!BI55</f>
        <v>24</v>
      </c>
      <c r="T77" s="293" t="str">
        <f>'Jen Oct 2017'!BJ55</f>
        <v>y</v>
      </c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  <c r="BD77" s="264"/>
      <c r="BE77" s="264"/>
      <c r="BF77" s="264"/>
      <c r="BG77" s="264"/>
      <c r="BH77" s="264"/>
      <c r="BI77" s="264"/>
      <c r="BJ77" s="264"/>
    </row>
    <row r="78" spans="1:179" s="285" customFormat="1" x14ac:dyDescent="0.15">
      <c r="A78" s="286" t="str">
        <f>'Jen Oct 2017'!K56</f>
        <v>ERM Power</v>
      </c>
      <c r="B78" s="287" t="str">
        <f>'Jen Oct 2017'!L56</f>
        <v>Adjustable</v>
      </c>
      <c r="C78" s="288">
        <f>91*'Jen Oct 2017'!M56/100</f>
        <v>99.19</v>
      </c>
      <c r="D78" s="295">
        <f>($C$65*$C$66)*'Jen Oct 2017'!N56/100</f>
        <v>1021.3</v>
      </c>
      <c r="E78" s="288">
        <v>0</v>
      </c>
      <c r="F78" s="288">
        <v>0</v>
      </c>
      <c r="G78" s="288">
        <v>0</v>
      </c>
      <c r="H78" s="288">
        <f>($C$65*$C$67)*'Jen Oct 2017'!W56/100</f>
        <v>206.55</v>
      </c>
      <c r="I78" s="290">
        <f t="shared" ref="I78:I80" si="21">SUM(C78:H78)</f>
        <v>1327.04</v>
      </c>
      <c r="J78" s="291">
        <f t="shared" si="18"/>
        <v>5308.16</v>
      </c>
      <c r="K78" s="287">
        <f>'Jen Oct 2017'!AY56</f>
        <v>0</v>
      </c>
      <c r="L78" s="287">
        <f>'Jen Oct 2017'!AZ56</f>
        <v>0</v>
      </c>
      <c r="M78" s="287">
        <f>'Jen Oct 2017'!BA56</f>
        <v>0</v>
      </c>
      <c r="N78" s="287">
        <f>'Jen Oct 2017'!BB56</f>
        <v>0</v>
      </c>
      <c r="O78" s="291">
        <f t="shared" ref="O78:O83" si="22">J78</f>
        <v>5308.16</v>
      </c>
      <c r="P78" s="291">
        <f>O78</f>
        <v>5308.16</v>
      </c>
      <c r="Q78" s="291">
        <f t="shared" si="20"/>
        <v>5838.9760000000006</v>
      </c>
      <c r="R78" s="291">
        <f t="shared" si="20"/>
        <v>5838.9760000000006</v>
      </c>
      <c r="S78" s="292">
        <f>'Jen Oct 2017'!BI56</f>
        <v>0</v>
      </c>
      <c r="T78" s="293" t="str">
        <f>'Jen Oct 2017'!BJ56</f>
        <v>n</v>
      </c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  <c r="BD78" s="264"/>
      <c r="BE78" s="264"/>
      <c r="BF78" s="264"/>
      <c r="BG78" s="264"/>
      <c r="BH78" s="264"/>
      <c r="BI78" s="264"/>
      <c r="BJ78" s="264"/>
      <c r="BK78" s="264"/>
      <c r="BL78" s="264"/>
      <c r="BM78" s="264"/>
      <c r="BN78" s="264"/>
      <c r="BO78" s="264"/>
      <c r="BP78" s="264"/>
      <c r="BQ78" s="264"/>
      <c r="BR78" s="264"/>
      <c r="BS78" s="264"/>
      <c r="BT78" s="264"/>
      <c r="BU78" s="264"/>
      <c r="BV78" s="264"/>
      <c r="BW78" s="264"/>
      <c r="BX78" s="264"/>
      <c r="BY78" s="264"/>
      <c r="BZ78" s="264"/>
      <c r="CA78" s="264"/>
      <c r="CB78" s="264"/>
      <c r="CC78" s="264"/>
      <c r="CD78" s="264"/>
      <c r="CE78" s="264"/>
      <c r="CF78" s="264"/>
      <c r="CG78" s="264"/>
      <c r="CH78" s="264"/>
      <c r="CI78" s="264"/>
      <c r="CJ78" s="264"/>
      <c r="CK78" s="264"/>
      <c r="CL78" s="264"/>
      <c r="CM78" s="264"/>
      <c r="CN78" s="264"/>
      <c r="CO78" s="264"/>
      <c r="CP78" s="264"/>
      <c r="CQ78" s="264"/>
      <c r="CR78" s="264"/>
      <c r="CS78" s="264"/>
      <c r="CT78" s="264"/>
      <c r="CU78" s="264"/>
      <c r="CV78" s="264"/>
      <c r="CW78" s="264"/>
      <c r="CX78" s="264"/>
      <c r="CY78" s="264"/>
      <c r="CZ78" s="264"/>
      <c r="DA78" s="264"/>
      <c r="DB78" s="264"/>
      <c r="DC78" s="264"/>
      <c r="DD78" s="264"/>
      <c r="DE78" s="264"/>
      <c r="DF78" s="264"/>
      <c r="DG78" s="264"/>
      <c r="DH78" s="264"/>
      <c r="DI78" s="264"/>
      <c r="DJ78" s="264"/>
      <c r="DK78" s="264"/>
      <c r="DL78" s="264"/>
      <c r="DM78" s="264"/>
      <c r="DN78" s="264"/>
      <c r="DO78" s="264"/>
      <c r="DP78" s="264"/>
      <c r="DQ78" s="264"/>
      <c r="DR78" s="264"/>
      <c r="DS78" s="264"/>
      <c r="DT78" s="264"/>
      <c r="DU78" s="264"/>
      <c r="DV78" s="264"/>
      <c r="DW78" s="264"/>
      <c r="DX78" s="264"/>
      <c r="DY78" s="264"/>
      <c r="DZ78" s="264"/>
      <c r="EA78" s="264"/>
      <c r="EB78" s="264"/>
      <c r="EC78" s="264"/>
      <c r="ED78" s="264"/>
      <c r="EE78" s="264"/>
      <c r="EF78" s="264"/>
      <c r="EG78" s="264"/>
      <c r="EH78" s="264"/>
      <c r="EI78" s="264"/>
      <c r="EJ78" s="264"/>
      <c r="EK78" s="264"/>
      <c r="EL78" s="264"/>
      <c r="EM78" s="264"/>
      <c r="EN78" s="264"/>
      <c r="EO78" s="264"/>
      <c r="EP78" s="264"/>
      <c r="EQ78" s="264"/>
      <c r="ER78" s="264"/>
      <c r="ES78" s="264"/>
      <c r="ET78" s="264"/>
      <c r="EU78" s="264"/>
      <c r="EV78" s="264"/>
      <c r="EW78" s="264"/>
      <c r="EX78" s="264"/>
      <c r="EY78" s="264"/>
      <c r="EZ78" s="264"/>
      <c r="FA78" s="264"/>
      <c r="FB78" s="264"/>
      <c r="FC78" s="264"/>
      <c r="FD78" s="264"/>
      <c r="FE78" s="264"/>
      <c r="FF78" s="264"/>
      <c r="FG78" s="264"/>
      <c r="FH78" s="264"/>
      <c r="FI78" s="264"/>
      <c r="FJ78" s="264"/>
      <c r="FK78" s="264"/>
      <c r="FL78" s="264"/>
      <c r="FM78" s="264"/>
      <c r="FN78" s="264"/>
      <c r="FO78" s="264"/>
      <c r="FP78" s="264"/>
      <c r="FQ78" s="264"/>
      <c r="FR78" s="264"/>
      <c r="FS78" s="264"/>
      <c r="FT78" s="264"/>
      <c r="FU78" s="264"/>
      <c r="FV78" s="264"/>
      <c r="FW78" s="264"/>
    </row>
    <row r="79" spans="1:179" s="294" customFormat="1" x14ac:dyDescent="0.15">
      <c r="A79" s="286" t="str">
        <f>'Jen Oct 2017'!K57</f>
        <v>GloBird Energy</v>
      </c>
      <c r="B79" s="287" t="str">
        <f>'Jen Oct 2017'!L57</f>
        <v>Bizsave</v>
      </c>
      <c r="C79" s="288">
        <f>91*'Jen Oct 2017'!M57/100</f>
        <v>107.38</v>
      </c>
      <c r="D79" s="295">
        <f>($C$65*$C$66)*'Jen Oct 2017'!N57/100</f>
        <v>1217.9999999999998</v>
      </c>
      <c r="E79" s="288">
        <v>0</v>
      </c>
      <c r="F79" s="288">
        <v>0</v>
      </c>
      <c r="G79" s="288">
        <v>0</v>
      </c>
      <c r="H79" s="288">
        <f>($C$65*$C$67)*'Jen Oct 2017'!W57/100</f>
        <v>312</v>
      </c>
      <c r="I79" s="290">
        <f t="shared" si="21"/>
        <v>1637.3799999999997</v>
      </c>
      <c r="J79" s="291">
        <f t="shared" si="18"/>
        <v>6549.5199999999986</v>
      </c>
      <c r="K79" s="287">
        <f>'Jen Oct 2017'!AY57</f>
        <v>0</v>
      </c>
      <c r="L79" s="287">
        <f>'Jen Oct 2017'!AZ57</f>
        <v>0</v>
      </c>
      <c r="M79" s="287">
        <f>'Jen Oct 2017'!BA57</f>
        <v>0</v>
      </c>
      <c r="N79" s="287">
        <f>'Jen Oct 2017'!BB57</f>
        <v>15</v>
      </c>
      <c r="O79" s="291">
        <f t="shared" si="22"/>
        <v>6549.5199999999986</v>
      </c>
      <c r="P79" s="291">
        <f>O79-((I79-C79)*N79/100)*4</f>
        <v>5631.5199999999986</v>
      </c>
      <c r="Q79" s="291">
        <f t="shared" si="20"/>
        <v>7204.4719999999988</v>
      </c>
      <c r="R79" s="291">
        <f t="shared" si="20"/>
        <v>6194.6719999999987</v>
      </c>
      <c r="S79" s="292">
        <f>'Jen Oct 2017'!BI57</f>
        <v>0</v>
      </c>
      <c r="T79" s="293" t="str">
        <f>'Jen Oct 2017'!BJ57</f>
        <v>n</v>
      </c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  <c r="BD79" s="264"/>
      <c r="BE79" s="264"/>
      <c r="BF79" s="264"/>
      <c r="BG79" s="264"/>
      <c r="BH79" s="264"/>
      <c r="BI79" s="264"/>
      <c r="BJ79" s="264"/>
    </row>
    <row r="80" spans="1:179" s="285" customFormat="1" x14ac:dyDescent="0.15">
      <c r="A80" s="286" t="str">
        <f>'Jen Oct 2017'!K58</f>
        <v>Lumo Energy</v>
      </c>
      <c r="B80" s="287" t="str">
        <f>'Jen Oct 2017'!L58</f>
        <v>Business Premium</v>
      </c>
      <c r="C80" s="288">
        <f>91*'Jen Oct 2017'!M58/100</f>
        <v>107.0342</v>
      </c>
      <c r="D80" s="295">
        <f>($C$65*$C$66)*'Jen Oct 2017'!N58/100</f>
        <v>889.35</v>
      </c>
      <c r="E80" s="288">
        <v>0</v>
      </c>
      <c r="F80" s="288">
        <v>0</v>
      </c>
      <c r="G80" s="288">
        <v>0</v>
      </c>
      <c r="H80" s="288">
        <f>($C$65*$C$67)*'Jen Oct 2017'!W58/100</f>
        <v>184.5</v>
      </c>
      <c r="I80" s="290">
        <f t="shared" si="21"/>
        <v>1180.8842</v>
      </c>
      <c r="J80" s="291">
        <f t="shared" si="18"/>
        <v>4723.5367999999999</v>
      </c>
      <c r="K80" s="287">
        <f>'Jen Oct 2017'!AY58</f>
        <v>0</v>
      </c>
      <c r="L80" s="287">
        <f>'Jen Oct 2017'!AZ58</f>
        <v>0</v>
      </c>
      <c r="M80" s="287">
        <f>'Jen Oct 2017'!BA58</f>
        <v>0</v>
      </c>
      <c r="N80" s="287">
        <f>'Jen Oct 2017'!BB58</f>
        <v>0</v>
      </c>
      <c r="O80" s="291">
        <f t="shared" si="22"/>
        <v>4723.5367999999999</v>
      </c>
      <c r="P80" s="291">
        <f>O80</f>
        <v>4723.5367999999999</v>
      </c>
      <c r="Q80" s="291">
        <f t="shared" si="20"/>
        <v>5195.89048</v>
      </c>
      <c r="R80" s="291">
        <f t="shared" si="20"/>
        <v>5195.89048</v>
      </c>
      <c r="S80" s="292">
        <f>'Jen Oct 2017'!BI58</f>
        <v>36</v>
      </c>
      <c r="T80" s="293" t="str">
        <f>'Jen Oct 2017'!BJ58</f>
        <v>n</v>
      </c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  <c r="BD80" s="264"/>
      <c r="BE80" s="264"/>
      <c r="BF80" s="264"/>
      <c r="BG80" s="264"/>
      <c r="BH80" s="264"/>
      <c r="BI80" s="264"/>
      <c r="BJ80" s="264"/>
      <c r="BK80" s="264"/>
      <c r="BL80" s="264"/>
      <c r="BM80" s="264"/>
      <c r="BN80" s="264"/>
      <c r="BO80" s="264"/>
      <c r="BP80" s="264"/>
      <c r="BQ80" s="264"/>
      <c r="BR80" s="264"/>
      <c r="BS80" s="264"/>
      <c r="BT80" s="264"/>
      <c r="BU80" s="264"/>
      <c r="BV80" s="264"/>
      <c r="BW80" s="264"/>
      <c r="BX80" s="264"/>
      <c r="BY80" s="264"/>
      <c r="BZ80" s="264"/>
      <c r="CA80" s="264"/>
      <c r="CB80" s="264"/>
      <c r="CC80" s="264"/>
      <c r="CD80" s="264"/>
      <c r="CE80" s="264"/>
      <c r="CF80" s="264"/>
      <c r="CG80" s="264"/>
      <c r="CH80" s="264"/>
      <c r="CI80" s="264"/>
      <c r="CJ80" s="264"/>
      <c r="CK80" s="264"/>
      <c r="CL80" s="264"/>
      <c r="CM80" s="264"/>
      <c r="CN80" s="264"/>
      <c r="CO80" s="264"/>
      <c r="CP80" s="264"/>
      <c r="CQ80" s="264"/>
      <c r="CR80" s="264"/>
      <c r="CS80" s="264"/>
      <c r="CT80" s="264"/>
      <c r="CU80" s="264"/>
      <c r="CV80" s="264"/>
      <c r="CW80" s="264"/>
      <c r="CX80" s="264"/>
      <c r="CY80" s="264"/>
      <c r="CZ80" s="264"/>
      <c r="DA80" s="264"/>
      <c r="DB80" s="264"/>
      <c r="DC80" s="264"/>
      <c r="DD80" s="264"/>
      <c r="DE80" s="264"/>
      <c r="DF80" s="264"/>
      <c r="DG80" s="264"/>
      <c r="DH80" s="264"/>
      <c r="DI80" s="264"/>
      <c r="DJ80" s="264"/>
      <c r="DK80" s="264"/>
      <c r="DL80" s="264"/>
      <c r="DM80" s="264"/>
      <c r="DN80" s="264"/>
      <c r="DO80" s="264"/>
      <c r="DP80" s="264"/>
      <c r="DQ80" s="264"/>
      <c r="DR80" s="264"/>
      <c r="DS80" s="264"/>
      <c r="DT80" s="264"/>
      <c r="DU80" s="264"/>
      <c r="DV80" s="264"/>
      <c r="DW80" s="264"/>
      <c r="DX80" s="264"/>
      <c r="DY80" s="264"/>
      <c r="DZ80" s="264"/>
      <c r="EA80" s="264"/>
      <c r="EB80" s="264"/>
      <c r="EC80" s="264"/>
      <c r="ED80" s="264"/>
      <c r="EE80" s="264"/>
      <c r="EF80" s="264"/>
      <c r="EG80" s="264"/>
      <c r="EH80" s="264"/>
      <c r="EI80" s="264"/>
      <c r="EJ80" s="264"/>
      <c r="EK80" s="264"/>
      <c r="EL80" s="264"/>
      <c r="EM80" s="264"/>
      <c r="EN80" s="264"/>
      <c r="EO80" s="264"/>
      <c r="EP80" s="264"/>
      <c r="EQ80" s="264"/>
      <c r="ER80" s="264"/>
      <c r="ES80" s="264"/>
      <c r="ET80" s="264"/>
      <c r="EU80" s="264"/>
      <c r="EV80" s="264"/>
      <c r="EW80" s="264"/>
      <c r="EX80" s="264"/>
      <c r="EY80" s="264"/>
      <c r="EZ80" s="264"/>
      <c r="FA80" s="264"/>
      <c r="FB80" s="264"/>
      <c r="FC80" s="264"/>
      <c r="FD80" s="264"/>
      <c r="FE80" s="264"/>
      <c r="FF80" s="264"/>
      <c r="FG80" s="264"/>
      <c r="FH80" s="264"/>
      <c r="FI80" s="264"/>
      <c r="FJ80" s="264"/>
      <c r="FK80" s="264"/>
      <c r="FL80" s="264"/>
      <c r="FM80" s="264"/>
      <c r="FN80" s="264"/>
      <c r="FO80" s="264"/>
      <c r="FP80" s="264"/>
      <c r="FQ80" s="264"/>
      <c r="FR80" s="264"/>
      <c r="FS80" s="264"/>
      <c r="FT80" s="264"/>
      <c r="FU80" s="264"/>
      <c r="FV80" s="264"/>
      <c r="FW80" s="264"/>
    </row>
    <row r="81" spans="1:179" s="294" customFormat="1" x14ac:dyDescent="0.15">
      <c r="A81" s="286" t="str">
        <f>'Jen Oct 2017'!K59</f>
        <v>Momentum Energy</v>
      </c>
      <c r="B81" s="287" t="str">
        <f>'Jen Oct 2017'!L59</f>
        <v>SmilePower</v>
      </c>
      <c r="C81" s="288">
        <f>91*'Jen Oct 2017'!M59/100</f>
        <v>131.82260000000002</v>
      </c>
      <c r="D81" s="295">
        <f>IF($C$65*$C$66&gt;='Jen Oct 2017'!P59,('Jen Oct 2017'!P59*'Jen Oct 2017'!N59/100),(($C$65*$C$66)*'Jen Oct 2017'!N59/100))</f>
        <v>374.28</v>
      </c>
      <c r="E81" s="288">
        <v>0</v>
      </c>
      <c r="F81" s="288">
        <v>0</v>
      </c>
      <c r="G81" s="288">
        <f>IF(($C$65*$C$66&lt;'Jen Oct 2017'!P59),(0),(($C$65*$C$66)-'Jen Oct 2017'!P59))*'Jen Oct 2017'!Q59/100</f>
        <v>694.37</v>
      </c>
      <c r="H81" s="288">
        <f>($C$65*$C$67)*'Jen Oct 2017'!W59/100</f>
        <v>229.65</v>
      </c>
      <c r="I81" s="290">
        <f t="shared" si="17"/>
        <v>1430.1226000000001</v>
      </c>
      <c r="J81" s="291">
        <f t="shared" si="18"/>
        <v>5720.4904000000006</v>
      </c>
      <c r="K81" s="287">
        <f>'Jen Oct 2017'!AY59</f>
        <v>0</v>
      </c>
      <c r="L81" s="287">
        <f>'Jen Oct 2017'!AZ59</f>
        <v>0</v>
      </c>
      <c r="M81" s="287">
        <f>'Jen Oct 2017'!BA59</f>
        <v>0</v>
      </c>
      <c r="N81" s="287">
        <f>'Jen Oct 2017'!BB59</f>
        <v>0</v>
      </c>
      <c r="O81" s="291">
        <f t="shared" si="22"/>
        <v>5720.4904000000006</v>
      </c>
      <c r="P81" s="291">
        <f>O81</f>
        <v>5720.4904000000006</v>
      </c>
      <c r="Q81" s="291">
        <f t="shared" si="20"/>
        <v>6292.5394400000014</v>
      </c>
      <c r="R81" s="291">
        <f t="shared" si="20"/>
        <v>6292.5394400000014</v>
      </c>
      <c r="S81" s="292">
        <f>'Jen Oct 2017'!BI59</f>
        <v>12</v>
      </c>
      <c r="T81" s="293" t="str">
        <f>'Jen Oct 2017'!BJ59</f>
        <v>n</v>
      </c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  <c r="BD81" s="264"/>
      <c r="BE81" s="264"/>
      <c r="BF81" s="264"/>
      <c r="BG81" s="264"/>
      <c r="BH81" s="264"/>
      <c r="BI81" s="264"/>
      <c r="BJ81" s="264"/>
    </row>
    <row r="82" spans="1:179" s="285" customFormat="1" x14ac:dyDescent="0.15">
      <c r="A82" s="286" t="str">
        <f>'Jen Oct 2017'!K60</f>
        <v>Next Business Energy</v>
      </c>
      <c r="B82" s="287" t="str">
        <f>'Jen Oct 2017'!L60</f>
        <v>Market offer</v>
      </c>
      <c r="C82" s="288">
        <f>91*'Jen Oct 2017'!M60/100</f>
        <v>138.59300000000002</v>
      </c>
      <c r="D82" s="295">
        <f>IF($C$65*$C$66&gt;='Jen Oct 2017'!P60,('Jen Oct 2017'!P60*'Jen Oct 2017'!N60/100),(($C$65*$C$66)*'Jen Oct 2017'!N60/100))</f>
        <v>762.5</v>
      </c>
      <c r="E82" s="288">
        <v>0</v>
      </c>
      <c r="F82" s="288">
        <v>0</v>
      </c>
      <c r="G82" s="288">
        <f>IF(($C$65*$C$66&lt;'Jen Oct 2017'!P60),(0),(($C$65*$C$66)-'Jen Oct 2017'!P60))*'Jen Oct 2017'!Q60/100</f>
        <v>284</v>
      </c>
      <c r="H82" s="288">
        <f>($C$65*$C$67)*'Jen Oct 2017'!W60/100</f>
        <v>228</v>
      </c>
      <c r="I82" s="290">
        <f t="shared" si="17"/>
        <v>1413.0930000000001</v>
      </c>
      <c r="J82" s="291">
        <f t="shared" si="18"/>
        <v>5652.3720000000003</v>
      </c>
      <c r="K82" s="287">
        <f>'Jen Oct 2017'!AY60</f>
        <v>0</v>
      </c>
      <c r="L82" s="287">
        <f>'Jen Oct 2017'!AZ60</f>
        <v>0</v>
      </c>
      <c r="M82" s="287">
        <f>'Jen Oct 2017'!BA60</f>
        <v>12</v>
      </c>
      <c r="N82" s="287">
        <f>'Jen Oct 2017'!BB60</f>
        <v>0</v>
      </c>
      <c r="O82" s="291">
        <f t="shared" si="22"/>
        <v>5652.3720000000003</v>
      </c>
      <c r="P82" s="291">
        <f>O82-(O82*M82/100)</f>
        <v>4974.0873600000004</v>
      </c>
      <c r="Q82" s="291">
        <f t="shared" si="20"/>
        <v>6217.6092000000008</v>
      </c>
      <c r="R82" s="291">
        <f t="shared" si="20"/>
        <v>5471.4960960000008</v>
      </c>
      <c r="S82" s="292">
        <f>'Jen Oct 2017'!BI60</f>
        <v>24</v>
      </c>
      <c r="T82" s="293" t="str">
        <f>'Jen Oct 2017'!BJ60</f>
        <v>n</v>
      </c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  <c r="BD82" s="264"/>
      <c r="BE82" s="264"/>
      <c r="BF82" s="264"/>
      <c r="BG82" s="264"/>
      <c r="BH82" s="264"/>
      <c r="BI82" s="264"/>
      <c r="BJ82" s="264"/>
      <c r="BK82" s="264"/>
      <c r="BL82" s="264"/>
      <c r="BM82" s="264"/>
      <c r="BN82" s="264"/>
      <c r="BO82" s="264"/>
      <c r="BP82" s="264"/>
      <c r="BQ82" s="264"/>
      <c r="BR82" s="264"/>
      <c r="BS82" s="264"/>
      <c r="BT82" s="264"/>
      <c r="BU82" s="264"/>
      <c r="BV82" s="264"/>
      <c r="BW82" s="264"/>
      <c r="BX82" s="264"/>
      <c r="BY82" s="264"/>
      <c r="BZ82" s="264"/>
      <c r="CA82" s="264"/>
      <c r="CB82" s="264"/>
      <c r="CC82" s="264"/>
      <c r="CD82" s="264"/>
      <c r="CE82" s="264"/>
      <c r="CF82" s="264"/>
      <c r="CG82" s="264"/>
      <c r="CH82" s="264"/>
      <c r="CI82" s="264"/>
      <c r="CJ82" s="264"/>
      <c r="CK82" s="264"/>
      <c r="CL82" s="264"/>
      <c r="CM82" s="264"/>
      <c r="CN82" s="264"/>
      <c r="CO82" s="264"/>
      <c r="CP82" s="264"/>
      <c r="CQ82" s="264"/>
      <c r="CR82" s="264"/>
      <c r="CS82" s="264"/>
      <c r="CT82" s="264"/>
      <c r="CU82" s="264"/>
      <c r="CV82" s="264"/>
      <c r="CW82" s="264"/>
      <c r="CX82" s="264"/>
      <c r="CY82" s="264"/>
      <c r="CZ82" s="264"/>
      <c r="DA82" s="264"/>
      <c r="DB82" s="264"/>
      <c r="DC82" s="264"/>
      <c r="DD82" s="264"/>
      <c r="DE82" s="264"/>
      <c r="DF82" s="264"/>
      <c r="DG82" s="264"/>
      <c r="DH82" s="264"/>
      <c r="DI82" s="264"/>
      <c r="DJ82" s="264"/>
      <c r="DK82" s="264"/>
      <c r="DL82" s="264"/>
      <c r="DM82" s="264"/>
      <c r="DN82" s="264"/>
      <c r="DO82" s="264"/>
      <c r="DP82" s="264"/>
      <c r="DQ82" s="264"/>
      <c r="DR82" s="264"/>
      <c r="DS82" s="264"/>
      <c r="DT82" s="264"/>
      <c r="DU82" s="264"/>
      <c r="DV82" s="264"/>
      <c r="DW82" s="264"/>
      <c r="DX82" s="264"/>
      <c r="DY82" s="264"/>
      <c r="DZ82" s="264"/>
      <c r="EA82" s="264"/>
      <c r="EB82" s="264"/>
      <c r="EC82" s="264"/>
      <c r="ED82" s="264"/>
      <c r="EE82" s="264"/>
      <c r="EF82" s="264"/>
      <c r="EG82" s="264"/>
      <c r="EH82" s="264"/>
      <c r="EI82" s="264"/>
      <c r="EJ82" s="264"/>
      <c r="EK82" s="264"/>
      <c r="EL82" s="264"/>
      <c r="EM82" s="264"/>
      <c r="EN82" s="264"/>
      <c r="EO82" s="264"/>
      <c r="EP82" s="264"/>
      <c r="EQ82" s="264"/>
      <c r="ER82" s="264"/>
      <c r="ES82" s="264"/>
      <c r="ET82" s="264"/>
      <c r="EU82" s="264"/>
      <c r="EV82" s="264"/>
      <c r="EW82" s="264"/>
      <c r="EX82" s="264"/>
      <c r="EY82" s="264"/>
      <c r="EZ82" s="264"/>
      <c r="FA82" s="264"/>
      <c r="FB82" s="264"/>
      <c r="FC82" s="264"/>
      <c r="FD82" s="264"/>
      <c r="FE82" s="264"/>
      <c r="FF82" s="264"/>
      <c r="FG82" s="264"/>
      <c r="FH82" s="264"/>
      <c r="FI82" s="264"/>
      <c r="FJ82" s="264"/>
      <c r="FK82" s="264"/>
      <c r="FL82" s="264"/>
      <c r="FM82" s="264"/>
      <c r="FN82" s="264"/>
      <c r="FO82" s="264"/>
      <c r="FP82" s="264"/>
      <c r="FQ82" s="264"/>
      <c r="FR82" s="264"/>
      <c r="FS82" s="264"/>
      <c r="FT82" s="264"/>
      <c r="FU82" s="264"/>
      <c r="FV82" s="264"/>
      <c r="FW82" s="264"/>
    </row>
    <row r="83" spans="1:179" s="294" customFormat="1" x14ac:dyDescent="0.15">
      <c r="A83" s="286" t="str">
        <f>'Jen Oct 2017'!K61</f>
        <v>Online Power &amp; Gas</v>
      </c>
      <c r="B83" s="287" t="str">
        <f>'Jen Oct 2017'!L61</f>
        <v>Flexi Saver</v>
      </c>
      <c r="C83" s="288">
        <f>91*'Jen Oct 2017'!M61/100</f>
        <v>237.27340000000001</v>
      </c>
      <c r="D83" s="295">
        <f>IF($C$65*$C$66&gt;='Jen Oct 2017'!P61,('Jen Oct 2017'!P61*'Jen Oct 2017'!N61/100),(($C$65*$C$66)*'Jen Oct 2017'!N61/100))</f>
        <v>50.61</v>
      </c>
      <c r="E83" s="288">
        <v>0</v>
      </c>
      <c r="F83" s="288">
        <v>0</v>
      </c>
      <c r="G83" s="288">
        <f>IF(($C$65*$C$66&lt;'Jen Oct 2017'!P61),(0),(($C$65*$C$66)-'Jen Oct 2017'!P61))*'Jen Oct 2017'!Q61/100</f>
        <v>1911.48</v>
      </c>
      <c r="H83" s="288">
        <f>($C$65*$C$67)*'Jen Oct 2017'!W61/100</f>
        <v>454.05</v>
      </c>
      <c r="I83" s="290">
        <f t="shared" si="17"/>
        <v>2653.4134000000004</v>
      </c>
      <c r="J83" s="291">
        <f t="shared" si="18"/>
        <v>10613.653600000001</v>
      </c>
      <c r="K83" s="287">
        <f>'Jen Oct 2017'!AY61</f>
        <v>0</v>
      </c>
      <c r="L83" s="287">
        <f>'Jen Oct 2017'!AZ61</f>
        <v>0</v>
      </c>
      <c r="M83" s="287">
        <f>'Jen Oct 2017'!BA61</f>
        <v>0</v>
      </c>
      <c r="N83" s="287">
        <f>'Jen Oct 2017'!BB61</f>
        <v>28</v>
      </c>
      <c r="O83" s="291">
        <f t="shared" si="22"/>
        <v>10613.653600000001</v>
      </c>
      <c r="P83" s="291">
        <f>O83-((I83-C83)*N83/100)*4</f>
        <v>7907.5768000000007</v>
      </c>
      <c r="Q83" s="291">
        <f t="shared" si="20"/>
        <v>11675.018960000003</v>
      </c>
      <c r="R83" s="291">
        <f t="shared" si="20"/>
        <v>8698.3344800000013</v>
      </c>
      <c r="S83" s="292">
        <f>'Jen Oct 2017'!BI61</f>
        <v>0</v>
      </c>
      <c r="T83" s="293" t="str">
        <f>'Jen Oct 2017'!BJ61</f>
        <v>n</v>
      </c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  <c r="BD83" s="264"/>
      <c r="BE83" s="264"/>
      <c r="BF83" s="264"/>
      <c r="BG83" s="264"/>
      <c r="BH83" s="264"/>
      <c r="BI83" s="264"/>
      <c r="BJ83" s="264"/>
    </row>
    <row r="84" spans="1:179" s="285" customFormat="1" x14ac:dyDescent="0.15">
      <c r="A84" s="286" t="str">
        <f>'Jen Oct 2017'!K62</f>
        <v>Origin Energy</v>
      </c>
      <c r="B84" s="287" t="str">
        <f>'Jen Oct 2017'!L62</f>
        <v>Business Saver</v>
      </c>
      <c r="C84" s="288">
        <f>91*'Jen Oct 2017'!M62/100</f>
        <v>117.33539999999999</v>
      </c>
      <c r="D84" s="295">
        <f>($C$65*$C$66)*'Jen Oct 2017'!N62/100</f>
        <v>1106.7</v>
      </c>
      <c r="E84" s="288">
        <v>0</v>
      </c>
      <c r="F84" s="288">
        <v>0</v>
      </c>
      <c r="G84" s="288">
        <v>0</v>
      </c>
      <c r="H84" s="288">
        <f>($C$65*$C$67)*'Jen Oct 2017'!W62/100</f>
        <v>247.95</v>
      </c>
      <c r="I84" s="290">
        <f t="shared" si="17"/>
        <v>1471.9854</v>
      </c>
      <c r="J84" s="291">
        <f t="shared" si="18"/>
        <v>5887.9416000000001</v>
      </c>
      <c r="K84" s="287">
        <f>'Jen Oct 2017'!AY62</f>
        <v>0</v>
      </c>
      <c r="L84" s="287">
        <f>'Jen Oct 2017'!AZ62</f>
        <v>30</v>
      </c>
      <c r="M84" s="287">
        <f>'Jen Oct 2017'!BA62</f>
        <v>0</v>
      </c>
      <c r="N84" s="287">
        <f>'Jen Oct 2017'!BB62</f>
        <v>0</v>
      </c>
      <c r="O84" s="291">
        <f>J84-((I84-C84)*L84/100)*4</f>
        <v>4262.3616000000002</v>
      </c>
      <c r="P84" s="291">
        <f>O84</f>
        <v>4262.3616000000002</v>
      </c>
      <c r="Q84" s="291">
        <f t="shared" si="20"/>
        <v>4688.5977600000006</v>
      </c>
      <c r="R84" s="291">
        <f t="shared" si="20"/>
        <v>4688.5977600000006</v>
      </c>
      <c r="S84" s="292">
        <f>'Jen Oct 2017'!BI62</f>
        <v>12</v>
      </c>
      <c r="T84" s="293" t="str">
        <f>'Jen Oct 2017'!BJ62</f>
        <v>y</v>
      </c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  <c r="BD84" s="264"/>
      <c r="BE84" s="264"/>
      <c r="BF84" s="264"/>
      <c r="BG84" s="264"/>
      <c r="BH84" s="264"/>
      <c r="BI84" s="264"/>
      <c r="BJ84" s="264"/>
      <c r="BK84" s="264"/>
      <c r="BL84" s="264"/>
      <c r="BM84" s="264"/>
      <c r="BN84" s="264"/>
      <c r="BO84" s="264"/>
      <c r="BP84" s="264"/>
      <c r="BQ84" s="264"/>
      <c r="BR84" s="264"/>
      <c r="BS84" s="264"/>
      <c r="BT84" s="264"/>
      <c r="BU84" s="264"/>
      <c r="BV84" s="264"/>
      <c r="BW84" s="264"/>
      <c r="BX84" s="264"/>
      <c r="BY84" s="264"/>
      <c r="BZ84" s="264"/>
      <c r="CA84" s="264"/>
      <c r="CB84" s="264"/>
      <c r="CC84" s="264"/>
      <c r="CD84" s="264"/>
      <c r="CE84" s="264"/>
      <c r="CF84" s="264"/>
      <c r="CG84" s="264"/>
      <c r="CH84" s="264"/>
      <c r="CI84" s="264"/>
      <c r="CJ84" s="264"/>
      <c r="CK84" s="264"/>
      <c r="CL84" s="264"/>
      <c r="CM84" s="264"/>
      <c r="CN84" s="264"/>
      <c r="CO84" s="264"/>
      <c r="CP84" s="264"/>
      <c r="CQ84" s="264"/>
      <c r="CR84" s="264"/>
      <c r="CS84" s="264"/>
      <c r="CT84" s="264"/>
      <c r="CU84" s="264"/>
      <c r="CV84" s="264"/>
      <c r="CW84" s="264"/>
      <c r="CX84" s="264"/>
      <c r="CY84" s="264"/>
      <c r="CZ84" s="264"/>
      <c r="DA84" s="264"/>
      <c r="DB84" s="264"/>
      <c r="DC84" s="264"/>
      <c r="DD84" s="264"/>
      <c r="DE84" s="264"/>
      <c r="DF84" s="264"/>
      <c r="DG84" s="264"/>
      <c r="DH84" s="264"/>
      <c r="DI84" s="264"/>
      <c r="DJ84" s="264"/>
      <c r="DK84" s="264"/>
      <c r="DL84" s="264"/>
      <c r="DM84" s="264"/>
      <c r="DN84" s="264"/>
      <c r="DO84" s="264"/>
      <c r="DP84" s="264"/>
      <c r="DQ84" s="264"/>
      <c r="DR84" s="264"/>
      <c r="DS84" s="264"/>
      <c r="DT84" s="264"/>
      <c r="DU84" s="264"/>
      <c r="DV84" s="264"/>
      <c r="DW84" s="264"/>
      <c r="DX84" s="264"/>
      <c r="DY84" s="264"/>
      <c r="DZ84" s="264"/>
      <c r="EA84" s="264"/>
      <c r="EB84" s="264"/>
      <c r="EC84" s="264"/>
      <c r="ED84" s="264"/>
      <c r="EE84" s="264"/>
      <c r="EF84" s="264"/>
      <c r="EG84" s="264"/>
      <c r="EH84" s="264"/>
      <c r="EI84" s="264"/>
      <c r="EJ84" s="264"/>
      <c r="EK84" s="264"/>
      <c r="EL84" s="264"/>
      <c r="EM84" s="264"/>
      <c r="EN84" s="264"/>
      <c r="EO84" s="264"/>
      <c r="EP84" s="264"/>
      <c r="EQ84" s="264"/>
      <c r="ER84" s="264"/>
      <c r="ES84" s="264"/>
      <c r="ET84" s="264"/>
      <c r="EU84" s="264"/>
      <c r="EV84" s="264"/>
      <c r="EW84" s="264"/>
      <c r="EX84" s="264"/>
      <c r="EY84" s="264"/>
      <c r="EZ84" s="264"/>
      <c r="FA84" s="264"/>
      <c r="FB84" s="264"/>
      <c r="FC84" s="264"/>
      <c r="FD84" s="264"/>
      <c r="FE84" s="264"/>
      <c r="FF84" s="264"/>
      <c r="FG84" s="264"/>
      <c r="FH84" s="264"/>
      <c r="FI84" s="264"/>
      <c r="FJ84" s="264"/>
      <c r="FK84" s="264"/>
      <c r="FL84" s="264"/>
      <c r="FM84" s="264"/>
      <c r="FN84" s="264"/>
      <c r="FO84" s="264"/>
      <c r="FP84" s="264"/>
      <c r="FQ84" s="264"/>
      <c r="FR84" s="264"/>
      <c r="FS84" s="264"/>
      <c r="FT84" s="264"/>
      <c r="FU84" s="264"/>
      <c r="FV84" s="264"/>
      <c r="FW84" s="264"/>
    </row>
    <row r="85" spans="1:179" s="294" customFormat="1" x14ac:dyDescent="0.15">
      <c r="A85" s="286" t="str">
        <f>'Jen Oct 2017'!K63</f>
        <v>1st Energy</v>
      </c>
      <c r="B85" s="287" t="str">
        <f>'Jen Oct 2017'!L63</f>
        <v>1st Saver</v>
      </c>
      <c r="C85" s="288">
        <f>91*'Jen Oct 2017'!M63/100</f>
        <v>205.4325</v>
      </c>
      <c r="D85" s="295">
        <f>IF($C$65*$C$66&gt;='Jen Oct 2017'!P63,('Jen Oct 2017'!P63*'Jen Oct 2017'!N63/100),(($C$65*$C$66)*'Jen Oct 2017'!N63/100))</f>
        <v>34.590000000000003</v>
      </c>
      <c r="E85" s="288">
        <v>0</v>
      </c>
      <c r="F85" s="288">
        <v>0</v>
      </c>
      <c r="G85" s="288">
        <f>IF(($C$65*$C$66&lt;'Jen Oct 2017'!P63),(0),(($C$65*$C$66)-'Jen Oct 2017'!P63))*'Jen Oct 2017'!Q63/100</f>
        <v>1306.6199999999999</v>
      </c>
      <c r="H85" s="288">
        <f>($C$65*$C$67)*'Jen Oct 2017'!W63/100</f>
        <v>310.35000000000002</v>
      </c>
      <c r="I85" s="290">
        <f t="shared" si="17"/>
        <v>1856.9924999999998</v>
      </c>
      <c r="J85" s="291">
        <f t="shared" si="18"/>
        <v>7427.9699999999993</v>
      </c>
      <c r="K85" s="287">
        <f>'Jen Oct 2017'!AY63</f>
        <v>0</v>
      </c>
      <c r="L85" s="287">
        <f>'Jen Oct 2017'!AZ63</f>
        <v>0</v>
      </c>
      <c r="M85" s="287">
        <f>'Jen Oct 2017'!BA63</f>
        <v>0</v>
      </c>
      <c r="N85" s="287">
        <f>'Jen Oct 2017'!BB63</f>
        <v>30</v>
      </c>
      <c r="O85" s="291">
        <f t="shared" ref="O85:O86" si="23">J85</f>
        <v>7427.9699999999993</v>
      </c>
      <c r="P85" s="291">
        <f>O85-((I85-C85)*N85/100)*4</f>
        <v>5446.098</v>
      </c>
      <c r="Q85" s="291">
        <f t="shared" si="20"/>
        <v>8170.7669999999998</v>
      </c>
      <c r="R85" s="291">
        <f t="shared" si="20"/>
        <v>5990.7078000000001</v>
      </c>
      <c r="S85" s="292">
        <f>'Jen Oct 2017'!BI63</f>
        <v>0</v>
      </c>
      <c r="T85" s="293" t="str">
        <f>'Jen Oct 2017'!BJ63</f>
        <v>n</v>
      </c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  <c r="BD85" s="264"/>
      <c r="BE85" s="264"/>
      <c r="BF85" s="264"/>
      <c r="BG85" s="264"/>
      <c r="BH85" s="264"/>
      <c r="BI85" s="264"/>
      <c r="BJ85" s="264"/>
    </row>
    <row r="86" spans="1:179" s="285" customFormat="1" x14ac:dyDescent="0.15">
      <c r="A86" s="286" t="str">
        <f>'Jen Oct 2017'!K64</f>
        <v>People Energy</v>
      </c>
      <c r="B86" s="287" t="str">
        <f>'Jen Oct 2017'!L64</f>
        <v>Total saver</v>
      </c>
      <c r="C86" s="288">
        <f>91*'Jen Oct 2017'!M64/100</f>
        <v>200.09079999999997</v>
      </c>
      <c r="D86" s="295">
        <f>($C$65*$C$66)*'Jen Oct 2017'!N64/100</f>
        <v>1451.1</v>
      </c>
      <c r="E86" s="288">
        <v>0</v>
      </c>
      <c r="F86" s="288">
        <v>0</v>
      </c>
      <c r="G86" s="288">
        <v>0</v>
      </c>
      <c r="H86" s="288">
        <f>($C$65*$C$67)*'Jen Oct 2017'!W64/100</f>
        <v>310.5</v>
      </c>
      <c r="I86" s="290">
        <f t="shared" si="17"/>
        <v>1961.6907999999999</v>
      </c>
      <c r="J86" s="291">
        <f t="shared" si="18"/>
        <v>7846.7631999999994</v>
      </c>
      <c r="K86" s="287">
        <f>'Jen Oct 2017'!AY64</f>
        <v>0</v>
      </c>
      <c r="L86" s="287">
        <f>'Jen Oct 2017'!AZ64</f>
        <v>0</v>
      </c>
      <c r="M86" s="287">
        <f>'Jen Oct 2017'!BA64</f>
        <v>30</v>
      </c>
      <c r="N86" s="287">
        <f>'Jen Oct 2017'!BB64</f>
        <v>0</v>
      </c>
      <c r="O86" s="291">
        <f t="shared" si="23"/>
        <v>7846.7631999999994</v>
      </c>
      <c r="P86" s="291">
        <f>O86-(O86*M86/100)</f>
        <v>5492.7342399999998</v>
      </c>
      <c r="Q86" s="291">
        <f t="shared" si="20"/>
        <v>8631.4395199999999</v>
      </c>
      <c r="R86" s="291">
        <f t="shared" si="20"/>
        <v>6042.0076640000007</v>
      </c>
      <c r="S86" s="292">
        <f>'Jen Oct 2017'!BI64</f>
        <v>0</v>
      </c>
      <c r="T86" s="293" t="str">
        <f>'Jen Oct 2017'!BJ64</f>
        <v>n</v>
      </c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  <c r="BD86" s="264"/>
      <c r="BE86" s="264"/>
      <c r="BF86" s="264"/>
      <c r="BG86" s="264"/>
      <c r="BH86" s="264"/>
      <c r="BI86" s="264"/>
      <c r="BJ86" s="264"/>
      <c r="BK86" s="264"/>
      <c r="BL86" s="264"/>
      <c r="BM86" s="264"/>
      <c r="BN86" s="264"/>
      <c r="BO86" s="264"/>
      <c r="BP86" s="264"/>
      <c r="BQ86" s="264"/>
      <c r="BR86" s="264"/>
      <c r="BS86" s="264"/>
      <c r="BT86" s="264"/>
      <c r="BU86" s="264"/>
      <c r="BV86" s="264"/>
      <c r="BW86" s="264"/>
      <c r="BX86" s="264"/>
      <c r="BY86" s="264"/>
      <c r="BZ86" s="264"/>
      <c r="CA86" s="264"/>
      <c r="CB86" s="264"/>
      <c r="CC86" s="264"/>
      <c r="CD86" s="264"/>
      <c r="CE86" s="264"/>
      <c r="CF86" s="264"/>
      <c r="CG86" s="264"/>
      <c r="CH86" s="264"/>
      <c r="CI86" s="264"/>
      <c r="CJ86" s="264"/>
      <c r="CK86" s="264"/>
      <c r="CL86" s="264"/>
      <c r="CM86" s="264"/>
      <c r="CN86" s="264"/>
      <c r="CO86" s="264"/>
      <c r="CP86" s="264"/>
      <c r="CQ86" s="264"/>
      <c r="CR86" s="264"/>
      <c r="CS86" s="264"/>
      <c r="CT86" s="264"/>
      <c r="CU86" s="264"/>
      <c r="CV86" s="264"/>
      <c r="CW86" s="264"/>
      <c r="CX86" s="264"/>
      <c r="CY86" s="264"/>
      <c r="CZ86" s="264"/>
      <c r="DA86" s="264"/>
      <c r="DB86" s="264"/>
      <c r="DC86" s="264"/>
      <c r="DD86" s="264"/>
      <c r="DE86" s="264"/>
      <c r="DF86" s="264"/>
      <c r="DG86" s="264"/>
      <c r="DH86" s="264"/>
      <c r="DI86" s="264"/>
      <c r="DJ86" s="264"/>
      <c r="DK86" s="264"/>
      <c r="DL86" s="264"/>
      <c r="DM86" s="264"/>
      <c r="DN86" s="264"/>
      <c r="DO86" s="264"/>
      <c r="DP86" s="264"/>
      <c r="DQ86" s="264"/>
      <c r="DR86" s="264"/>
      <c r="DS86" s="264"/>
      <c r="DT86" s="264"/>
      <c r="DU86" s="264"/>
      <c r="DV86" s="264"/>
      <c r="DW86" s="264"/>
      <c r="DX86" s="264"/>
      <c r="DY86" s="264"/>
      <c r="DZ86" s="264"/>
      <c r="EA86" s="264"/>
      <c r="EB86" s="264"/>
      <c r="EC86" s="264"/>
      <c r="ED86" s="264"/>
      <c r="EE86" s="264"/>
      <c r="EF86" s="264"/>
      <c r="EG86" s="264"/>
      <c r="EH86" s="264"/>
      <c r="EI86" s="264"/>
      <c r="EJ86" s="264"/>
      <c r="EK86" s="264"/>
      <c r="EL86" s="264"/>
      <c r="EM86" s="264"/>
      <c r="EN86" s="264"/>
      <c r="EO86" s="264"/>
      <c r="EP86" s="264"/>
      <c r="EQ86" s="264"/>
      <c r="ER86" s="264"/>
      <c r="ES86" s="264"/>
      <c r="ET86" s="264"/>
      <c r="EU86" s="264"/>
      <c r="EV86" s="264"/>
      <c r="EW86" s="264"/>
      <c r="EX86" s="264"/>
      <c r="EY86" s="264"/>
      <c r="EZ86" s="264"/>
      <c r="FA86" s="264"/>
      <c r="FB86" s="264"/>
      <c r="FC86" s="264"/>
      <c r="FD86" s="264"/>
      <c r="FE86" s="264"/>
      <c r="FF86" s="264"/>
      <c r="FG86" s="264"/>
      <c r="FH86" s="264"/>
      <c r="FI86" s="264"/>
      <c r="FJ86" s="264"/>
      <c r="FK86" s="264"/>
      <c r="FL86" s="264"/>
      <c r="FM86" s="264"/>
      <c r="FN86" s="264"/>
      <c r="FO86" s="264"/>
      <c r="FP86" s="264"/>
      <c r="FQ86" s="264"/>
      <c r="FR86" s="264"/>
      <c r="FS86" s="264"/>
      <c r="FT86" s="264"/>
      <c r="FU86" s="264"/>
      <c r="FV86" s="264"/>
      <c r="FW86" s="264"/>
    </row>
    <row r="87" spans="1:179" s="294" customFormat="1" x14ac:dyDescent="0.15">
      <c r="A87" s="286" t="str">
        <f>'Jen Oct 2017'!K65</f>
        <v>Powerdirect</v>
      </c>
      <c r="B87" s="287" t="str">
        <f>'Jen Oct 2017'!L65</f>
        <v>Discount included</v>
      </c>
      <c r="C87" s="288">
        <f>91*'Jen Oct 2017'!M65/100</f>
        <v>136.6456</v>
      </c>
      <c r="D87" s="295">
        <f>($C$65*$C$66)*'Jen Oct 2017'!N65/100</f>
        <v>1108.8</v>
      </c>
      <c r="E87" s="288">
        <v>0</v>
      </c>
      <c r="F87" s="288">
        <v>0</v>
      </c>
      <c r="G87" s="288">
        <v>0</v>
      </c>
      <c r="H87" s="288">
        <f>($C$65*$C$67)*'Jen Oct 2017'!W65/100</f>
        <v>296.7</v>
      </c>
      <c r="I87" s="290">
        <f t="shared" si="17"/>
        <v>1542.1456000000001</v>
      </c>
      <c r="J87" s="291">
        <f t="shared" si="18"/>
        <v>6168.5824000000002</v>
      </c>
      <c r="K87" s="287">
        <f>'Jen Oct 2017'!AY65</f>
        <v>0</v>
      </c>
      <c r="L87" s="287">
        <f>'Jen Oct 2017'!AZ65</f>
        <v>38</v>
      </c>
      <c r="M87" s="287">
        <f>'Jen Oct 2017'!BA65</f>
        <v>0</v>
      </c>
      <c r="N87" s="287">
        <f>'Jen Oct 2017'!BB65</f>
        <v>0</v>
      </c>
      <c r="O87" s="291">
        <f>J87-((I87-C87)*L87/100)*4</f>
        <v>4032.2224000000001</v>
      </c>
      <c r="P87" s="291">
        <f>O87</f>
        <v>4032.2224000000001</v>
      </c>
      <c r="Q87" s="291">
        <f t="shared" si="20"/>
        <v>4435.4446400000006</v>
      </c>
      <c r="R87" s="291">
        <f t="shared" si="20"/>
        <v>4435.4446400000006</v>
      </c>
      <c r="S87" s="292">
        <f>'Jen Oct 2017'!BI65</f>
        <v>0</v>
      </c>
      <c r="T87" s="293" t="str">
        <f>'Jen Oct 2017'!BJ65</f>
        <v>n</v>
      </c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  <c r="BD87" s="264"/>
      <c r="BE87" s="264"/>
      <c r="BF87" s="264"/>
      <c r="BG87" s="264"/>
      <c r="BH87" s="264"/>
      <c r="BI87" s="264"/>
      <c r="BJ87" s="264"/>
    </row>
    <row r="88" spans="1:179" s="285" customFormat="1" x14ac:dyDescent="0.15">
      <c r="A88" s="286" t="str">
        <f>'Jen Oct 2017'!K66</f>
        <v>Powershop</v>
      </c>
      <c r="B88" s="287" t="str">
        <f>'Jen Oct 2017'!L66</f>
        <v>Standard Saver</v>
      </c>
      <c r="C88" s="288">
        <f>91*'Jen Oct 2017'!M66/100</f>
        <v>142.25119999999998</v>
      </c>
      <c r="D88" s="295">
        <f>($C$65*$C$66)*'Jen Oct 2017'!N66/100</f>
        <v>1065.4000000000001</v>
      </c>
      <c r="E88" s="288">
        <v>0</v>
      </c>
      <c r="F88" s="288">
        <v>0</v>
      </c>
      <c r="G88" s="288">
        <v>0</v>
      </c>
      <c r="H88" s="288">
        <f>($C$65*$C$67)*'Jen Oct 2017'!W66/100</f>
        <v>255.75</v>
      </c>
      <c r="I88" s="290">
        <f t="shared" si="17"/>
        <v>1463.4012</v>
      </c>
      <c r="J88" s="291">
        <f t="shared" si="18"/>
        <v>5853.6048000000001</v>
      </c>
      <c r="K88" s="287">
        <f>'Jen Oct 2017'!AY66</f>
        <v>0</v>
      </c>
      <c r="L88" s="287">
        <f>'Jen Oct 2017'!AZ66</f>
        <v>0</v>
      </c>
      <c r="M88" s="287">
        <f>'Jen Oct 2017'!BA66</f>
        <v>16</v>
      </c>
      <c r="N88" s="287">
        <f>'Jen Oct 2017'!BB66</f>
        <v>0</v>
      </c>
      <c r="O88" s="291">
        <f t="shared" ref="O88:O90" si="24">J88</f>
        <v>5853.6048000000001</v>
      </c>
      <c r="P88" s="291">
        <f>O88-(O88*M88/100)</f>
        <v>4917.0280320000002</v>
      </c>
      <c r="Q88" s="291">
        <f t="shared" si="20"/>
        <v>6438.9652800000003</v>
      </c>
      <c r="R88" s="291">
        <f t="shared" si="20"/>
        <v>5408.7308352000009</v>
      </c>
      <c r="S88" s="292">
        <f>'Jen Oct 2017'!BI66</f>
        <v>0</v>
      </c>
      <c r="T88" s="293" t="str">
        <f>'Jen Oct 2017'!BJ66</f>
        <v>n</v>
      </c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  <c r="BD88" s="264"/>
      <c r="BE88" s="264"/>
      <c r="BF88" s="264"/>
      <c r="BG88" s="264"/>
      <c r="BH88" s="264"/>
      <c r="BI88" s="264"/>
      <c r="BJ88" s="264"/>
      <c r="BK88" s="264"/>
      <c r="BL88" s="264"/>
      <c r="BM88" s="264"/>
      <c r="BN88" s="264"/>
      <c r="BO88" s="264"/>
      <c r="BP88" s="264"/>
      <c r="BQ88" s="264"/>
      <c r="BR88" s="264"/>
      <c r="BS88" s="264"/>
      <c r="BT88" s="264"/>
      <c r="BU88" s="264"/>
      <c r="BV88" s="264"/>
      <c r="BW88" s="264"/>
      <c r="BX88" s="264"/>
      <c r="BY88" s="264"/>
      <c r="BZ88" s="264"/>
      <c r="CA88" s="264"/>
      <c r="CB88" s="264"/>
      <c r="CC88" s="264"/>
      <c r="CD88" s="264"/>
      <c r="CE88" s="264"/>
      <c r="CF88" s="264"/>
      <c r="CG88" s="264"/>
      <c r="CH88" s="264"/>
      <c r="CI88" s="264"/>
      <c r="CJ88" s="264"/>
      <c r="CK88" s="264"/>
      <c r="CL88" s="264"/>
      <c r="CM88" s="264"/>
      <c r="CN88" s="264"/>
      <c r="CO88" s="264"/>
      <c r="CP88" s="264"/>
      <c r="CQ88" s="264"/>
      <c r="CR88" s="264"/>
      <c r="CS88" s="264"/>
      <c r="CT88" s="264"/>
      <c r="CU88" s="264"/>
      <c r="CV88" s="264"/>
      <c r="CW88" s="264"/>
      <c r="CX88" s="264"/>
      <c r="CY88" s="264"/>
      <c r="CZ88" s="264"/>
      <c r="DA88" s="264"/>
      <c r="DB88" s="264"/>
      <c r="DC88" s="264"/>
      <c r="DD88" s="264"/>
      <c r="DE88" s="264"/>
      <c r="DF88" s="264"/>
      <c r="DG88" s="264"/>
      <c r="DH88" s="264"/>
      <c r="DI88" s="264"/>
      <c r="DJ88" s="264"/>
      <c r="DK88" s="264"/>
      <c r="DL88" s="264"/>
      <c r="DM88" s="264"/>
      <c r="DN88" s="264"/>
      <c r="DO88" s="264"/>
      <c r="DP88" s="264"/>
      <c r="DQ88" s="264"/>
      <c r="DR88" s="264"/>
      <c r="DS88" s="264"/>
      <c r="DT88" s="264"/>
      <c r="DU88" s="264"/>
      <c r="DV88" s="264"/>
      <c r="DW88" s="264"/>
      <c r="DX88" s="264"/>
      <c r="DY88" s="264"/>
      <c r="DZ88" s="264"/>
      <c r="EA88" s="264"/>
      <c r="EB88" s="264"/>
      <c r="EC88" s="264"/>
      <c r="ED88" s="264"/>
      <c r="EE88" s="264"/>
      <c r="EF88" s="264"/>
      <c r="EG88" s="264"/>
      <c r="EH88" s="264"/>
      <c r="EI88" s="264"/>
      <c r="EJ88" s="264"/>
      <c r="EK88" s="264"/>
      <c r="EL88" s="264"/>
      <c r="EM88" s="264"/>
      <c r="EN88" s="264"/>
      <c r="EO88" s="264"/>
      <c r="EP88" s="264"/>
      <c r="EQ88" s="264"/>
      <c r="ER88" s="264"/>
      <c r="ES88" s="264"/>
      <c r="ET88" s="264"/>
      <c r="EU88" s="264"/>
      <c r="EV88" s="264"/>
      <c r="EW88" s="264"/>
      <c r="EX88" s="264"/>
      <c r="EY88" s="264"/>
      <c r="EZ88" s="264"/>
      <c r="FA88" s="264"/>
      <c r="FB88" s="264"/>
      <c r="FC88" s="264"/>
      <c r="FD88" s="264"/>
      <c r="FE88" s="264"/>
      <c r="FF88" s="264"/>
      <c r="FG88" s="264"/>
      <c r="FH88" s="264"/>
      <c r="FI88" s="264"/>
      <c r="FJ88" s="264"/>
      <c r="FK88" s="264"/>
      <c r="FL88" s="264"/>
      <c r="FM88" s="264"/>
      <c r="FN88" s="264"/>
      <c r="FO88" s="264"/>
      <c r="FP88" s="264"/>
      <c r="FQ88" s="264"/>
      <c r="FR88" s="264"/>
      <c r="FS88" s="264"/>
      <c r="FT88" s="264"/>
      <c r="FU88" s="264"/>
      <c r="FV88" s="264"/>
      <c r="FW88" s="264"/>
    </row>
    <row r="89" spans="1:179" s="294" customFormat="1" x14ac:dyDescent="0.15">
      <c r="A89" s="286" t="str">
        <f>'Jen Oct 2017'!K67</f>
        <v>Q Energy</v>
      </c>
      <c r="B89" s="287" t="str">
        <f>'Jen Oct 2017'!L67</f>
        <v>Flexi Biz</v>
      </c>
      <c r="C89" s="288">
        <f>91*'Jen Oct 2017'!M67/100</f>
        <v>136.5</v>
      </c>
      <c r="D89" s="295">
        <f>($C$65*$C$66)*'Jen Oct 2017'!N67/100</f>
        <v>731.5</v>
      </c>
      <c r="E89" s="288">
        <v>0</v>
      </c>
      <c r="F89" s="288">
        <v>0</v>
      </c>
      <c r="G89" s="288">
        <v>0</v>
      </c>
      <c r="H89" s="288">
        <f>($C$65*$C$67)*'Jen Oct 2017'!W67/100</f>
        <v>180</v>
      </c>
      <c r="I89" s="290">
        <f t="shared" si="17"/>
        <v>1048</v>
      </c>
      <c r="J89" s="291">
        <f t="shared" si="18"/>
        <v>4192</v>
      </c>
      <c r="K89" s="287">
        <f>'Jen Oct 2017'!AY67</f>
        <v>0</v>
      </c>
      <c r="L89" s="287">
        <f>'Jen Oct 2017'!AZ67</f>
        <v>0</v>
      </c>
      <c r="M89" s="287">
        <f>'Jen Oct 2017'!BA67</f>
        <v>0</v>
      </c>
      <c r="N89" s="287">
        <f>'Jen Oct 2017'!BB67</f>
        <v>0</v>
      </c>
      <c r="O89" s="291">
        <f t="shared" si="24"/>
        <v>4192</v>
      </c>
      <c r="P89" s="291">
        <f>O89</f>
        <v>4192</v>
      </c>
      <c r="Q89" s="291">
        <f t="shared" si="20"/>
        <v>4611.2000000000007</v>
      </c>
      <c r="R89" s="291">
        <f t="shared" si="20"/>
        <v>4611.2000000000007</v>
      </c>
      <c r="S89" s="292">
        <f>'Jen Oct 2017'!BI67</f>
        <v>24</v>
      </c>
      <c r="T89" s="293" t="str">
        <f>'Jen Oct 2017'!BJ67</f>
        <v>y</v>
      </c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  <c r="BD89" s="264"/>
      <c r="BE89" s="264"/>
      <c r="BF89" s="264"/>
      <c r="BG89" s="264"/>
      <c r="BH89" s="264"/>
      <c r="BI89" s="264"/>
      <c r="BJ89" s="264"/>
    </row>
    <row r="90" spans="1:179" s="285" customFormat="1" x14ac:dyDescent="0.15">
      <c r="A90" s="286" t="str">
        <f>'Jen Oct 2017'!K68</f>
        <v>Red Energy</v>
      </c>
      <c r="B90" s="287" t="str">
        <f>'Jen Oct 2017'!L68</f>
        <v>Living Energy Saver</v>
      </c>
      <c r="C90" s="288">
        <f>91*'Jen Oct 2017'!M68/100</f>
        <v>118.3</v>
      </c>
      <c r="D90" s="295">
        <f>IF($C$65*$C$66&gt;='Jen Oct 2017'!P68,('Jen Oct 2017'!P68*'Jen Oct 2017'!N68/100),(($C$65*$C$66)*'Jen Oct 2017'!N68/100))</f>
        <v>966</v>
      </c>
      <c r="E90" s="288">
        <v>0</v>
      </c>
      <c r="F90" s="288">
        <v>0</v>
      </c>
      <c r="G90" s="288">
        <f>IF(($C$65*$C$66&lt;'Jen Oct 2017'!P68),(0),(($C$65*$C$66)-'Jen Oct 2017'!P68))*'Jen Oct 2017'!Q68/100</f>
        <v>0</v>
      </c>
      <c r="H90" s="288">
        <f>($C$65*$C$67)*'Jen Oct 2017'!W68/100</f>
        <v>199.95</v>
      </c>
      <c r="I90" s="290">
        <f t="shared" si="17"/>
        <v>1284.25</v>
      </c>
      <c r="J90" s="291">
        <f t="shared" si="18"/>
        <v>5137</v>
      </c>
      <c r="K90" s="287">
        <f>'Jen Oct 2017'!AY68</f>
        <v>0</v>
      </c>
      <c r="L90" s="287">
        <f>'Jen Oct 2017'!AZ68</f>
        <v>0</v>
      </c>
      <c r="M90" s="287">
        <f>'Jen Oct 2017'!BA68</f>
        <v>10</v>
      </c>
      <c r="N90" s="287">
        <f>'Jen Oct 2017'!BB68</f>
        <v>0</v>
      </c>
      <c r="O90" s="291">
        <f t="shared" si="24"/>
        <v>5137</v>
      </c>
      <c r="P90" s="291">
        <f>O90-(O90*M90/100)</f>
        <v>4623.3</v>
      </c>
      <c r="Q90" s="291">
        <f t="shared" si="20"/>
        <v>5650.7000000000007</v>
      </c>
      <c r="R90" s="291">
        <f t="shared" si="20"/>
        <v>5085.630000000001</v>
      </c>
      <c r="S90" s="292">
        <f>'Jen Oct 2017'!BI68</f>
        <v>0</v>
      </c>
      <c r="T90" s="293" t="str">
        <f>'Jen Oct 2017'!BJ68</f>
        <v>n</v>
      </c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  <c r="BD90" s="264"/>
      <c r="BE90" s="264"/>
      <c r="BF90" s="264"/>
      <c r="BG90" s="264"/>
      <c r="BH90" s="264"/>
      <c r="BI90" s="264"/>
      <c r="BJ90" s="264"/>
      <c r="BK90" s="264"/>
      <c r="BL90" s="264"/>
      <c r="BM90" s="264"/>
      <c r="BN90" s="264"/>
      <c r="BO90" s="264"/>
      <c r="BP90" s="264"/>
      <c r="BQ90" s="264"/>
      <c r="BR90" s="264"/>
      <c r="BS90" s="264"/>
      <c r="BT90" s="264"/>
      <c r="BU90" s="264"/>
      <c r="BV90" s="264"/>
      <c r="BW90" s="264"/>
      <c r="BX90" s="264"/>
      <c r="BY90" s="264"/>
      <c r="BZ90" s="264"/>
      <c r="CA90" s="264"/>
      <c r="CB90" s="264"/>
      <c r="CC90" s="264"/>
      <c r="CD90" s="264"/>
      <c r="CE90" s="264"/>
      <c r="CF90" s="264"/>
      <c r="CG90" s="264"/>
      <c r="CH90" s="264"/>
      <c r="CI90" s="264"/>
      <c r="CJ90" s="264"/>
      <c r="CK90" s="264"/>
      <c r="CL90" s="264"/>
      <c r="CM90" s="264"/>
      <c r="CN90" s="264"/>
      <c r="CO90" s="264"/>
      <c r="CP90" s="264"/>
      <c r="CQ90" s="264"/>
      <c r="CR90" s="264"/>
      <c r="CS90" s="264"/>
      <c r="CT90" s="264"/>
      <c r="CU90" s="264"/>
      <c r="CV90" s="264"/>
      <c r="CW90" s="264"/>
      <c r="CX90" s="264"/>
      <c r="CY90" s="264"/>
      <c r="CZ90" s="264"/>
      <c r="DA90" s="264"/>
      <c r="DB90" s="264"/>
      <c r="DC90" s="264"/>
      <c r="DD90" s="264"/>
      <c r="DE90" s="264"/>
      <c r="DF90" s="264"/>
      <c r="DG90" s="264"/>
      <c r="DH90" s="264"/>
      <c r="DI90" s="264"/>
      <c r="DJ90" s="264"/>
      <c r="DK90" s="264"/>
      <c r="DL90" s="264"/>
      <c r="DM90" s="264"/>
      <c r="DN90" s="264"/>
      <c r="DO90" s="264"/>
      <c r="DP90" s="264"/>
      <c r="DQ90" s="264"/>
      <c r="DR90" s="264"/>
      <c r="DS90" s="264"/>
      <c r="DT90" s="264"/>
      <c r="DU90" s="264"/>
      <c r="DV90" s="264"/>
      <c r="DW90" s="264"/>
      <c r="DX90" s="264"/>
      <c r="DY90" s="264"/>
      <c r="DZ90" s="264"/>
      <c r="EA90" s="264"/>
      <c r="EB90" s="264"/>
      <c r="EC90" s="264"/>
      <c r="ED90" s="264"/>
      <c r="EE90" s="264"/>
      <c r="EF90" s="264"/>
      <c r="EG90" s="264"/>
      <c r="EH90" s="264"/>
      <c r="EI90" s="264"/>
      <c r="EJ90" s="264"/>
      <c r="EK90" s="264"/>
      <c r="EL90" s="264"/>
      <c r="EM90" s="264"/>
      <c r="EN90" s="264"/>
      <c r="EO90" s="264"/>
      <c r="EP90" s="264"/>
      <c r="EQ90" s="264"/>
      <c r="ER90" s="264"/>
      <c r="ES90" s="264"/>
      <c r="ET90" s="264"/>
      <c r="EU90" s="264"/>
      <c r="EV90" s="264"/>
      <c r="EW90" s="264"/>
      <c r="EX90" s="264"/>
      <c r="EY90" s="264"/>
      <c r="EZ90" s="264"/>
      <c r="FA90" s="264"/>
      <c r="FB90" s="264"/>
      <c r="FC90" s="264"/>
      <c r="FD90" s="264"/>
      <c r="FE90" s="264"/>
      <c r="FF90" s="264"/>
      <c r="FG90" s="264"/>
      <c r="FH90" s="264"/>
      <c r="FI90" s="264"/>
      <c r="FJ90" s="264"/>
      <c r="FK90" s="264"/>
      <c r="FL90" s="264"/>
      <c r="FM90" s="264"/>
      <c r="FN90" s="264"/>
      <c r="FO90" s="264"/>
      <c r="FP90" s="264"/>
      <c r="FQ90" s="264"/>
      <c r="FR90" s="264"/>
      <c r="FS90" s="264"/>
      <c r="FT90" s="264"/>
      <c r="FU90" s="264"/>
      <c r="FV90" s="264"/>
      <c r="FW90" s="264"/>
    </row>
    <row r="91" spans="1:179" s="294" customFormat="1" x14ac:dyDescent="0.15">
      <c r="A91" s="286" t="str">
        <f>'Jen Oct 2017'!K69</f>
        <v>Simply Energy</v>
      </c>
      <c r="B91" s="287" t="str">
        <f>'Jen Oct 2017'!L69</f>
        <v>Business Save</v>
      </c>
      <c r="C91" s="288">
        <f>91*'Jen Oct 2017'!M69/100</f>
        <v>121.30300000000001</v>
      </c>
      <c r="D91" s="295">
        <f>($C$65*$C$66)*'Jen Oct 2017'!N69/100</f>
        <v>1316</v>
      </c>
      <c r="E91" s="288">
        <v>0</v>
      </c>
      <c r="F91" s="288">
        <v>0</v>
      </c>
      <c r="G91" s="288">
        <v>0</v>
      </c>
      <c r="H91" s="288">
        <f>($C$65*$C$67)*'Jen Oct 2017'!W69/100</f>
        <v>335.85</v>
      </c>
      <c r="I91" s="290">
        <f t="shared" si="17"/>
        <v>1773.1530000000002</v>
      </c>
      <c r="J91" s="291">
        <f t="shared" si="18"/>
        <v>7092.612000000001</v>
      </c>
      <c r="K91" s="287">
        <f>'Jen Oct 2017'!AY69</f>
        <v>0</v>
      </c>
      <c r="L91" s="287">
        <f>'Jen Oct 2017'!AZ69</f>
        <v>35</v>
      </c>
      <c r="M91" s="287">
        <f>'Jen Oct 2017'!BA69</f>
        <v>0</v>
      </c>
      <c r="N91" s="287">
        <f>'Jen Oct 2017'!BB69</f>
        <v>0</v>
      </c>
      <c r="O91" s="291">
        <f>J91-((I91-C91)*L91/100)*4</f>
        <v>4780.0220000000008</v>
      </c>
      <c r="P91" s="291">
        <f>O91-((I91-C91)*N91/100)*4</f>
        <v>4780.0220000000008</v>
      </c>
      <c r="Q91" s="291">
        <f t="shared" si="20"/>
        <v>5258.0242000000017</v>
      </c>
      <c r="R91" s="291">
        <f t="shared" si="20"/>
        <v>5258.0242000000017</v>
      </c>
      <c r="S91" s="292">
        <f>'Jen Oct 2017'!BI69</f>
        <v>0</v>
      </c>
      <c r="T91" s="293" t="str">
        <f>'Jen Oct 2017'!BJ69</f>
        <v>n</v>
      </c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  <c r="BD91" s="264"/>
      <c r="BE91" s="264"/>
      <c r="BF91" s="264"/>
      <c r="BG91" s="264"/>
      <c r="BH91" s="264"/>
      <c r="BI91" s="264"/>
      <c r="BJ91" s="264"/>
    </row>
    <row r="92" spans="1:179" s="285" customFormat="1" x14ac:dyDescent="0.15">
      <c r="A92" s="286" t="str">
        <f>'Jen Oct 2017'!K70</f>
        <v>Sumo Power</v>
      </c>
      <c r="B92" s="287" t="str">
        <f>'Jen Oct 2017'!L70</f>
        <v>Business</v>
      </c>
      <c r="C92" s="288">
        <f>91*'Jen Oct 2017'!M70/100</f>
        <v>144.69</v>
      </c>
      <c r="D92" s="295">
        <f>($C$65*$C$66)*'Jen Oct 2017'!N70/100</f>
        <v>1267.0000000000002</v>
      </c>
      <c r="E92" s="288">
        <v>0</v>
      </c>
      <c r="F92" s="288">
        <v>0</v>
      </c>
      <c r="G92" s="288">
        <v>0</v>
      </c>
      <c r="H92" s="288">
        <f>($C$65*$C$67)*'Jen Oct 2017'!W70/100</f>
        <v>338.85</v>
      </c>
      <c r="I92" s="290">
        <f t="shared" si="17"/>
        <v>1750.5400000000004</v>
      </c>
      <c r="J92" s="291">
        <f t="shared" si="18"/>
        <v>7002.1600000000017</v>
      </c>
      <c r="K92" s="287">
        <f>'Jen Oct 2017'!AY70</f>
        <v>0</v>
      </c>
      <c r="L92" s="287">
        <f>'Jen Oct 2017'!AZ70</f>
        <v>20</v>
      </c>
      <c r="M92" s="287">
        <f>'Jen Oct 2017'!BA70</f>
        <v>0</v>
      </c>
      <c r="N92" s="287">
        <f>'Jen Oct 2017'!BB70</f>
        <v>17</v>
      </c>
      <c r="O92" s="291">
        <f>J92-((I92-C92)*L92/100)*4</f>
        <v>5717.4800000000014</v>
      </c>
      <c r="P92" s="291">
        <f>O92-((I92-C92)*N92/100)*4</f>
        <v>4625.5020000000013</v>
      </c>
      <c r="Q92" s="291">
        <f t="shared" si="20"/>
        <v>6289.2280000000019</v>
      </c>
      <c r="R92" s="291">
        <f t="shared" si="20"/>
        <v>5088.0522000000019</v>
      </c>
      <c r="S92" s="292">
        <f>'Jen Oct 2017'!BI70</f>
        <v>0</v>
      </c>
      <c r="T92" s="293" t="str">
        <f>'Jen Oct 2017'!BJ70</f>
        <v>n</v>
      </c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264"/>
      <c r="AV92" s="264"/>
      <c r="AW92" s="264"/>
      <c r="AX92" s="264"/>
      <c r="AY92" s="264"/>
      <c r="AZ92" s="264"/>
      <c r="BA92" s="264"/>
      <c r="BB92" s="264"/>
      <c r="BC92" s="264"/>
      <c r="BD92" s="264"/>
      <c r="BE92" s="264"/>
      <c r="BF92" s="264"/>
      <c r="BG92" s="264"/>
      <c r="BH92" s="264"/>
      <c r="BI92" s="264"/>
      <c r="BJ92" s="264"/>
      <c r="BK92" s="264"/>
      <c r="BL92" s="264"/>
      <c r="BM92" s="264"/>
      <c r="BN92" s="264"/>
      <c r="BO92" s="264"/>
      <c r="BP92" s="264"/>
      <c r="BQ92" s="264"/>
      <c r="BR92" s="264"/>
      <c r="BS92" s="264"/>
      <c r="BT92" s="264"/>
      <c r="BU92" s="264"/>
      <c r="BV92" s="264"/>
      <c r="BW92" s="264"/>
      <c r="BX92" s="264"/>
      <c r="BY92" s="264"/>
      <c r="BZ92" s="264"/>
      <c r="CA92" s="264"/>
      <c r="CB92" s="264"/>
      <c r="CC92" s="264"/>
      <c r="CD92" s="264"/>
      <c r="CE92" s="264"/>
      <c r="CF92" s="264"/>
      <c r="CG92" s="264"/>
      <c r="CH92" s="264"/>
      <c r="CI92" s="264"/>
      <c r="CJ92" s="264"/>
      <c r="CK92" s="264"/>
      <c r="CL92" s="264"/>
      <c r="CM92" s="264"/>
      <c r="CN92" s="264"/>
      <c r="CO92" s="264"/>
      <c r="CP92" s="264"/>
      <c r="CQ92" s="264"/>
      <c r="CR92" s="264"/>
      <c r="CS92" s="264"/>
      <c r="CT92" s="264"/>
      <c r="CU92" s="264"/>
      <c r="CV92" s="264"/>
      <c r="CW92" s="264"/>
      <c r="CX92" s="264"/>
      <c r="CY92" s="264"/>
      <c r="CZ92" s="264"/>
      <c r="DA92" s="264"/>
      <c r="DB92" s="264"/>
      <c r="DC92" s="264"/>
      <c r="DD92" s="264"/>
      <c r="DE92" s="264"/>
      <c r="DF92" s="264"/>
      <c r="DG92" s="264"/>
      <c r="DH92" s="264"/>
      <c r="DI92" s="264"/>
      <c r="DJ92" s="264"/>
      <c r="DK92" s="264"/>
      <c r="DL92" s="264"/>
      <c r="DM92" s="264"/>
      <c r="DN92" s="264"/>
      <c r="DO92" s="264"/>
      <c r="DP92" s="264"/>
      <c r="DQ92" s="264"/>
      <c r="DR92" s="264"/>
      <c r="DS92" s="264"/>
      <c r="DT92" s="264"/>
      <c r="DU92" s="264"/>
      <c r="DV92" s="264"/>
      <c r="DW92" s="264"/>
      <c r="DX92" s="264"/>
      <c r="DY92" s="264"/>
      <c r="DZ92" s="264"/>
      <c r="EA92" s="264"/>
      <c r="EB92" s="264"/>
      <c r="EC92" s="264"/>
      <c r="ED92" s="264"/>
      <c r="EE92" s="264"/>
      <c r="EF92" s="264"/>
      <c r="EG92" s="264"/>
      <c r="EH92" s="264"/>
      <c r="EI92" s="264"/>
      <c r="EJ92" s="264"/>
      <c r="EK92" s="264"/>
      <c r="EL92" s="264"/>
      <c r="EM92" s="264"/>
      <c r="EN92" s="264"/>
      <c r="EO92" s="264"/>
      <c r="EP92" s="264"/>
      <c r="EQ92" s="264"/>
      <c r="ER92" s="264"/>
      <c r="ES92" s="264"/>
      <c r="ET92" s="264"/>
      <c r="EU92" s="264"/>
      <c r="EV92" s="264"/>
      <c r="EW92" s="264"/>
      <c r="EX92" s="264"/>
      <c r="EY92" s="264"/>
      <c r="EZ92" s="264"/>
      <c r="FA92" s="264"/>
      <c r="FB92" s="264"/>
      <c r="FC92" s="264"/>
      <c r="FD92" s="264"/>
      <c r="FE92" s="264"/>
      <c r="FF92" s="264"/>
      <c r="FG92" s="264"/>
      <c r="FH92" s="264"/>
      <c r="FI92" s="264"/>
      <c r="FJ92" s="264"/>
      <c r="FK92" s="264"/>
      <c r="FL92" s="264"/>
      <c r="FM92" s="264"/>
      <c r="FN92" s="264"/>
      <c r="FO92" s="264"/>
      <c r="FP92" s="264"/>
      <c r="FQ92" s="264"/>
      <c r="FR92" s="264"/>
      <c r="FS92" s="264"/>
      <c r="FT92" s="264"/>
      <c r="FU92" s="264"/>
      <c r="FV92" s="264"/>
      <c r="FW92" s="264"/>
    </row>
    <row r="93" spans="1:179" s="294" customFormat="1" ht="15" thickBot="1" x14ac:dyDescent="0.2">
      <c r="A93" s="274" t="str">
        <f>'Jen Oct 2017'!K71</f>
        <v>Blue NRG</v>
      </c>
      <c r="B93" s="275" t="str">
        <f>'Jen Oct 2017'!L71</f>
        <v>Blue Regular</v>
      </c>
      <c r="C93" s="276">
        <f>91*'Jen Oct 2017'!M71/100</f>
        <v>141.05000000000001</v>
      </c>
      <c r="D93" s="277">
        <f>($C$65*$C$66)*'Jen Oct 2017'!N71/100</f>
        <v>1256.5</v>
      </c>
      <c r="E93" s="276">
        <v>0</v>
      </c>
      <c r="F93" s="276">
        <v>0</v>
      </c>
      <c r="G93" s="276">
        <v>0</v>
      </c>
      <c r="H93" s="276">
        <f>($C$65*$C$67)*'Jen Oct 2017'!W71/100</f>
        <v>297.75000000000006</v>
      </c>
      <c r="I93" s="278">
        <f t="shared" si="17"/>
        <v>1695.3</v>
      </c>
      <c r="J93" s="279">
        <f t="shared" si="18"/>
        <v>6781.2</v>
      </c>
      <c r="K93" s="275">
        <f>'Jen Oct 2017'!AY71</f>
        <v>0</v>
      </c>
      <c r="L93" s="275">
        <f>'Jen Oct 2017'!AZ71</f>
        <v>0</v>
      </c>
      <c r="M93" s="275">
        <f>'Jen Oct 2017'!BA71</f>
        <v>0</v>
      </c>
      <c r="N93" s="275">
        <f>'Jen Oct 2017'!BB71</f>
        <v>0</v>
      </c>
      <c r="O93" s="279">
        <f t="shared" ref="O93" si="25">J93</f>
        <v>6781.2</v>
      </c>
      <c r="P93" s="279">
        <f>O93</f>
        <v>6781.2</v>
      </c>
      <c r="Q93" s="279">
        <f t="shared" si="20"/>
        <v>7459.3200000000006</v>
      </c>
      <c r="R93" s="279">
        <f t="shared" si="20"/>
        <v>7459.3200000000006</v>
      </c>
      <c r="S93" s="280">
        <f>'Jen Oct 2017'!BI71</f>
        <v>36</v>
      </c>
      <c r="T93" s="281" t="str">
        <f>'Jen Oct 2017'!BJ71</f>
        <v>n</v>
      </c>
      <c r="U93" s="264"/>
      <c r="V93" s="264"/>
      <c r="W93" s="264"/>
      <c r="X93" s="264"/>
      <c r="Y93" s="264"/>
      <c r="Z93" s="264"/>
      <c r="AA93" s="264"/>
      <c r="AB93" s="264"/>
      <c r="AC93" s="264"/>
      <c r="AD93" s="264"/>
      <c r="AE93" s="264"/>
      <c r="AF93" s="264"/>
      <c r="AG93" s="264"/>
      <c r="AH93" s="264"/>
      <c r="AI93" s="264"/>
      <c r="AJ93" s="264"/>
      <c r="AK93" s="264"/>
      <c r="AL93" s="264"/>
      <c r="AM93" s="264"/>
      <c r="AN93" s="264"/>
      <c r="AO93" s="264"/>
      <c r="AP93" s="264"/>
      <c r="AQ93" s="264"/>
      <c r="AR93" s="264"/>
      <c r="AS93" s="264"/>
      <c r="AT93" s="264"/>
      <c r="AU93" s="264"/>
      <c r="AV93" s="264"/>
      <c r="AW93" s="264"/>
      <c r="AX93" s="264"/>
      <c r="AY93" s="264"/>
      <c r="AZ93" s="264"/>
      <c r="BA93" s="264"/>
      <c r="BB93" s="264"/>
      <c r="BC93" s="264"/>
      <c r="BD93" s="264"/>
      <c r="BE93" s="264"/>
      <c r="BF93" s="264"/>
      <c r="BG93" s="264"/>
      <c r="BH93" s="264"/>
      <c r="BI93" s="264"/>
      <c r="BJ93" s="264"/>
    </row>
    <row r="94" spans="1:179" s="264" customFormat="1" x14ac:dyDescent="0.15"/>
    <row r="95" spans="1:179" s="264" customFormat="1" x14ac:dyDescent="0.15"/>
    <row r="96" spans="1:179" s="264" customFormat="1" x14ac:dyDescent="0.15"/>
    <row r="97" s="264" customFormat="1" x14ac:dyDescent="0.15"/>
    <row r="98" s="264" customFormat="1" x14ac:dyDescent="0.15"/>
    <row r="99" s="264" customFormat="1" x14ac:dyDescent="0.15"/>
    <row r="100" s="264" customFormat="1" x14ac:dyDescent="0.15"/>
    <row r="101" s="264" customFormat="1" x14ac:dyDescent="0.15"/>
    <row r="102" s="264" customFormat="1" x14ac:dyDescent="0.15"/>
    <row r="103" s="264" customFormat="1" x14ac:dyDescent="0.15"/>
    <row r="104" s="264" customFormat="1" x14ac:dyDescent="0.15"/>
    <row r="105" s="264" customFormat="1" x14ac:dyDescent="0.15"/>
    <row r="106" s="264" customFormat="1" x14ac:dyDescent="0.15"/>
    <row r="107" s="264" customFormat="1" x14ac:dyDescent="0.15"/>
    <row r="108" s="264" customFormat="1" x14ac:dyDescent="0.15"/>
    <row r="109" s="264" customFormat="1" x14ac:dyDescent="0.15"/>
    <row r="110" s="264" customFormat="1" x14ac:dyDescent="0.15"/>
    <row r="111" s="264" customFormat="1" x14ac:dyDescent="0.15"/>
    <row r="112" s="264" customFormat="1" x14ac:dyDescent="0.15"/>
    <row r="113" s="264" customFormat="1" x14ac:dyDescent="0.15"/>
    <row r="114" s="264" customFormat="1" x14ac:dyDescent="0.15"/>
    <row r="115" s="264" customFormat="1" x14ac:dyDescent="0.15"/>
    <row r="116" s="264" customFormat="1" x14ac:dyDescent="0.15"/>
    <row r="117" s="264" customFormat="1" x14ac:dyDescent="0.15"/>
    <row r="118" s="264" customFormat="1" x14ac:dyDescent="0.15"/>
    <row r="119" s="264" customFormat="1" x14ac:dyDescent="0.15"/>
    <row r="120" s="264" customFormat="1" x14ac:dyDescent="0.15"/>
    <row r="121" s="264" customFormat="1" x14ac:dyDescent="0.15"/>
    <row r="122" s="264" customFormat="1" x14ac:dyDescent="0.15"/>
    <row r="123" s="264" customFormat="1" x14ac:dyDescent="0.15"/>
    <row r="124" s="264" customFormat="1" x14ac:dyDescent="0.15"/>
    <row r="125" s="264" customFormat="1" x14ac:dyDescent="0.15"/>
    <row r="126" s="264" customFormat="1" x14ac:dyDescent="0.15"/>
    <row r="127" s="264" customFormat="1" x14ac:dyDescent="0.15"/>
    <row r="128" s="264" customFormat="1" x14ac:dyDescent="0.15"/>
    <row r="129" s="264" customFormat="1" x14ac:dyDescent="0.15"/>
    <row r="130" s="264" customFormat="1" x14ac:dyDescent="0.15"/>
    <row r="131" s="264" customFormat="1" x14ac:dyDescent="0.15"/>
    <row r="132" s="264" customFormat="1" x14ac:dyDescent="0.15"/>
    <row r="133" s="264" customFormat="1" x14ac:dyDescent="0.15"/>
    <row r="134" s="264" customFormat="1" x14ac:dyDescent="0.15"/>
    <row r="135" s="264" customFormat="1" x14ac:dyDescent="0.15"/>
    <row r="136" s="264" customFormat="1" x14ac:dyDescent="0.15"/>
    <row r="137" s="264" customFormat="1" x14ac:dyDescent="0.15"/>
    <row r="138" s="264" customFormat="1" x14ac:dyDescent="0.15"/>
    <row r="139" s="264" customFormat="1" x14ac:dyDescent="0.15"/>
    <row r="140" s="264" customFormat="1" x14ac:dyDescent="0.15"/>
    <row r="141" s="264" customFormat="1" x14ac:dyDescent="0.15"/>
    <row r="142" s="264" customFormat="1" x14ac:dyDescent="0.15"/>
    <row r="143" s="264" customFormat="1" x14ac:dyDescent="0.15"/>
    <row r="144" s="264" customFormat="1" x14ac:dyDescent="0.15"/>
    <row r="145" s="264" customFormat="1" x14ac:dyDescent="0.15"/>
    <row r="146" s="264" customFormat="1" x14ac:dyDescent="0.15"/>
    <row r="147" s="264" customFormat="1" x14ac:dyDescent="0.15"/>
    <row r="148" s="264" customFormat="1" x14ac:dyDescent="0.15"/>
    <row r="149" s="264" customFormat="1" x14ac:dyDescent="0.15"/>
    <row r="150" s="264" customFormat="1" x14ac:dyDescent="0.15"/>
    <row r="151" s="264" customFormat="1" x14ac:dyDescent="0.15"/>
    <row r="152" s="264" customFormat="1" x14ac:dyDescent="0.15"/>
    <row r="153" s="264" customFormat="1" x14ac:dyDescent="0.15"/>
    <row r="154" s="264" customFormat="1" x14ac:dyDescent="0.15"/>
    <row r="155" s="264" customFormat="1" x14ac:dyDescent="0.15"/>
    <row r="156" s="264" customFormat="1" x14ac:dyDescent="0.15"/>
    <row r="157" s="264" customFormat="1" x14ac:dyDescent="0.15"/>
    <row r="158" s="264" customFormat="1" x14ac:dyDescent="0.15"/>
    <row r="159" s="264" customFormat="1" x14ac:dyDescent="0.15"/>
    <row r="160" s="264" customFormat="1" x14ac:dyDescent="0.15"/>
    <row r="161" s="264" customFormat="1" x14ac:dyDescent="0.15"/>
    <row r="162" s="264" customFormat="1" x14ac:dyDescent="0.15"/>
    <row r="163" s="264" customFormat="1" x14ac:dyDescent="0.15"/>
    <row r="164" s="264" customFormat="1" x14ac:dyDescent="0.15"/>
    <row r="165" s="264" customFormat="1" x14ac:dyDescent="0.15"/>
    <row r="166" s="264" customFormat="1" x14ac:dyDescent="0.15"/>
    <row r="167" s="264" customFormat="1" x14ac:dyDescent="0.15"/>
    <row r="168" s="264" customFormat="1" x14ac:dyDescent="0.15"/>
    <row r="169" s="264" customFormat="1" x14ac:dyDescent="0.15"/>
    <row r="170" s="264" customFormat="1" x14ac:dyDescent="0.15"/>
    <row r="171" s="264" customFormat="1" x14ac:dyDescent="0.15"/>
    <row r="172" s="264" customFormat="1" x14ac:dyDescent="0.15"/>
    <row r="173" s="264" customFormat="1" x14ac:dyDescent="0.15"/>
    <row r="174" s="264" customFormat="1" x14ac:dyDescent="0.15"/>
    <row r="175" s="264" customFormat="1" x14ac:dyDescent="0.15"/>
    <row r="176" s="264" customFormat="1" x14ac:dyDescent="0.15"/>
    <row r="177" s="264" customFormat="1" x14ac:dyDescent="0.15"/>
    <row r="178" s="264" customFormat="1" x14ac:dyDescent="0.15"/>
    <row r="179" s="264" customFormat="1" x14ac:dyDescent="0.15"/>
    <row r="180" s="264" customFormat="1" x14ac:dyDescent="0.15"/>
    <row r="181" s="264" customFormat="1" x14ac:dyDescent="0.15"/>
    <row r="182" s="264" customFormat="1" x14ac:dyDescent="0.15"/>
    <row r="183" s="264" customFormat="1" x14ac:dyDescent="0.15"/>
    <row r="184" s="264" customFormat="1" x14ac:dyDescent="0.15"/>
    <row r="185" s="264" customFormat="1" x14ac:dyDescent="0.15"/>
    <row r="186" s="264" customFormat="1" x14ac:dyDescent="0.15"/>
    <row r="187" s="264" customFormat="1" x14ac:dyDescent="0.15"/>
    <row r="188" s="264" customFormat="1" x14ac:dyDescent="0.15"/>
    <row r="189" s="264" customFormat="1" x14ac:dyDescent="0.15"/>
    <row r="190" s="264" customFormat="1" x14ac:dyDescent="0.15"/>
    <row r="191" s="264" customFormat="1" x14ac:dyDescent="0.15"/>
    <row r="192" s="264" customFormat="1" x14ac:dyDescent="0.15"/>
    <row r="193" s="264" customFormat="1" x14ac:dyDescent="0.15"/>
    <row r="194" s="264" customFormat="1" x14ac:dyDescent="0.15"/>
    <row r="195" s="264" customFormat="1" x14ac:dyDescent="0.15"/>
    <row r="196" s="264" customFormat="1" x14ac:dyDescent="0.15"/>
    <row r="197" s="264" customFormat="1" x14ac:dyDescent="0.15"/>
    <row r="198" s="264" customFormat="1" x14ac:dyDescent="0.15"/>
    <row r="199" s="264" customFormat="1" x14ac:dyDescent="0.15"/>
    <row r="200" s="264" customFormat="1" x14ac:dyDescent="0.15"/>
    <row r="201" s="264" customFormat="1" x14ac:dyDescent="0.15"/>
    <row r="202" s="264" customFormat="1" x14ac:dyDescent="0.15"/>
    <row r="203" s="264" customFormat="1" x14ac:dyDescent="0.15"/>
    <row r="204" s="264" customFormat="1" x14ac:dyDescent="0.15"/>
    <row r="205" s="264" customFormat="1" x14ac:dyDescent="0.15"/>
    <row r="206" s="264" customFormat="1" x14ac:dyDescent="0.15"/>
    <row r="207" s="264" customFormat="1" x14ac:dyDescent="0.15"/>
    <row r="208" s="264" customFormat="1" x14ac:dyDescent="0.15"/>
    <row r="209" s="264" customFormat="1" x14ac:dyDescent="0.15"/>
    <row r="210" s="264" customFormat="1" x14ac:dyDescent="0.15"/>
    <row r="211" s="264" customFormat="1" x14ac:dyDescent="0.15"/>
    <row r="212" s="264" customFormat="1" x14ac:dyDescent="0.15"/>
    <row r="213" s="264" customFormat="1" x14ac:dyDescent="0.15"/>
    <row r="214" s="264" customFormat="1" x14ac:dyDescent="0.15"/>
    <row r="215" s="264" customFormat="1" x14ac:dyDescent="0.15"/>
    <row r="216" s="264" customFormat="1" x14ac:dyDescent="0.15"/>
    <row r="217" s="264" customFormat="1" x14ac:dyDescent="0.15"/>
    <row r="218" s="264" customFormat="1" x14ac:dyDescent="0.15"/>
    <row r="219" s="264" customFormat="1" x14ac:dyDescent="0.15"/>
    <row r="220" s="264" customFormat="1" x14ac:dyDescent="0.15"/>
    <row r="221" s="264" customFormat="1" x14ac:dyDescent="0.15"/>
    <row r="222" s="264" customFormat="1" x14ac:dyDescent="0.15"/>
    <row r="223" s="264" customFormat="1" x14ac:dyDescent="0.15"/>
    <row r="224" s="264" customFormat="1" x14ac:dyDescent="0.15"/>
    <row r="225" s="264" customFormat="1" x14ac:dyDescent="0.15"/>
    <row r="226" s="264" customFormat="1" x14ac:dyDescent="0.15"/>
    <row r="227" s="264" customFormat="1" x14ac:dyDescent="0.15"/>
    <row r="228" s="264" customFormat="1" x14ac:dyDescent="0.15"/>
    <row r="229" s="264" customFormat="1" x14ac:dyDescent="0.15"/>
    <row r="230" s="264" customFormat="1" x14ac:dyDescent="0.15"/>
    <row r="231" s="264" customFormat="1" x14ac:dyDescent="0.15"/>
    <row r="232" s="264" customFormat="1" x14ac:dyDescent="0.15"/>
    <row r="233" s="264" customFormat="1" x14ac:dyDescent="0.15"/>
    <row r="234" s="264" customFormat="1" x14ac:dyDescent="0.15"/>
    <row r="235" s="264" customFormat="1" x14ac:dyDescent="0.15"/>
    <row r="236" s="264" customFormat="1" x14ac:dyDescent="0.15"/>
    <row r="237" s="264" customFormat="1" x14ac:dyDescent="0.15"/>
    <row r="238" s="264" customFormat="1" x14ac:dyDescent="0.15"/>
    <row r="239" s="264" customFormat="1" x14ac:dyDescent="0.15"/>
    <row r="240" s="264" customFormat="1" x14ac:dyDescent="0.15"/>
    <row r="241" s="264" customFormat="1" x14ac:dyDescent="0.15"/>
    <row r="242" s="264" customFormat="1" x14ac:dyDescent="0.15"/>
    <row r="243" s="264" customFormat="1" x14ac:dyDescent="0.15"/>
    <row r="244" s="264" customFormat="1" x14ac:dyDescent="0.15"/>
    <row r="245" s="264" customFormat="1" x14ac:dyDescent="0.15"/>
    <row r="246" s="264" customFormat="1" x14ac:dyDescent="0.15"/>
    <row r="247" s="264" customFormat="1" x14ac:dyDescent="0.15"/>
    <row r="248" s="264" customFormat="1" x14ac:dyDescent="0.15"/>
    <row r="249" s="264" customFormat="1" x14ac:dyDescent="0.15"/>
    <row r="250" s="264" customFormat="1" x14ac:dyDescent="0.15"/>
    <row r="251" s="264" customFormat="1" x14ac:dyDescent="0.15"/>
    <row r="252" s="264" customFormat="1" x14ac:dyDescent="0.15"/>
    <row r="253" s="264" customFormat="1" x14ac:dyDescent="0.15"/>
    <row r="254" s="264" customFormat="1" x14ac:dyDescent="0.15"/>
    <row r="255" s="264" customFormat="1" x14ac:dyDescent="0.15"/>
    <row r="256" s="264" customFormat="1" x14ac:dyDescent="0.15"/>
    <row r="257" s="264" customFormat="1" x14ac:dyDescent="0.15"/>
    <row r="258" s="264" customFormat="1" x14ac:dyDescent="0.15"/>
    <row r="259" s="264" customFormat="1" x14ac:dyDescent="0.15"/>
    <row r="260" s="264" customFormat="1" x14ac:dyDescent="0.15"/>
    <row r="261" s="264" customFormat="1" x14ac:dyDescent="0.15"/>
    <row r="262" s="264" customFormat="1" x14ac:dyDescent="0.15"/>
    <row r="263" s="264" customFormat="1" x14ac:dyDescent="0.15"/>
    <row r="264" s="264" customFormat="1" x14ac:dyDescent="0.15"/>
    <row r="265" s="264" customFormat="1" x14ac:dyDescent="0.15"/>
    <row r="266" s="264" customFormat="1" x14ac:dyDescent="0.15"/>
    <row r="267" s="264" customFormat="1" x14ac:dyDescent="0.15"/>
    <row r="268" s="264" customFormat="1" x14ac:dyDescent="0.15"/>
    <row r="269" s="264" customFormat="1" x14ac:dyDescent="0.15"/>
    <row r="270" s="264" customFormat="1" x14ac:dyDescent="0.15"/>
    <row r="271" s="264" customFormat="1" x14ac:dyDescent="0.15"/>
    <row r="272" s="264" customFormat="1" x14ac:dyDescent="0.15"/>
    <row r="273" s="264" customFormat="1" x14ac:dyDescent="0.15"/>
    <row r="274" s="264" customFormat="1" x14ac:dyDescent="0.15"/>
    <row r="275" s="264" customFormat="1" x14ac:dyDescent="0.15"/>
    <row r="276" s="264" customFormat="1" x14ac:dyDescent="0.15"/>
    <row r="277" s="264" customFormat="1" x14ac:dyDescent="0.15"/>
    <row r="278" s="264" customFormat="1" x14ac:dyDescent="0.15"/>
    <row r="279" s="264" customFormat="1" x14ac:dyDescent="0.15"/>
    <row r="280" s="264" customFormat="1" x14ac:dyDescent="0.15"/>
    <row r="281" s="264" customFormat="1" x14ac:dyDescent="0.15"/>
    <row r="282" s="264" customFormat="1" x14ac:dyDescent="0.15"/>
    <row r="283" s="264" customFormat="1" x14ac:dyDescent="0.15"/>
    <row r="284" s="264" customFormat="1" x14ac:dyDescent="0.15"/>
    <row r="285" s="264" customFormat="1" x14ac:dyDescent="0.15"/>
    <row r="286" s="264" customFormat="1" x14ac:dyDescent="0.15"/>
    <row r="287" s="264" customFormat="1" x14ac:dyDescent="0.15"/>
    <row r="288" s="264" customFormat="1" x14ac:dyDescent="0.15"/>
    <row r="289" s="264" customFormat="1" x14ac:dyDescent="0.15"/>
    <row r="290" s="264" customFormat="1" x14ac:dyDescent="0.15"/>
    <row r="291" s="264" customFormat="1" x14ac:dyDescent="0.15"/>
    <row r="292" s="264" customFormat="1" x14ac:dyDescent="0.15"/>
    <row r="293" s="264" customFormat="1" x14ac:dyDescent="0.15"/>
    <row r="294" s="264" customFormat="1" x14ac:dyDescent="0.15"/>
    <row r="295" s="264" customFormat="1" x14ac:dyDescent="0.15"/>
    <row r="296" s="264" customFormat="1" x14ac:dyDescent="0.15"/>
    <row r="297" s="264" customFormat="1" x14ac:dyDescent="0.15"/>
    <row r="298" s="264" customFormat="1" x14ac:dyDescent="0.15"/>
    <row r="299" s="264" customFormat="1" x14ac:dyDescent="0.15"/>
    <row r="300" s="264" customFormat="1" x14ac:dyDescent="0.15"/>
    <row r="301" s="264" customFormat="1" x14ac:dyDescent="0.15"/>
    <row r="302" s="264" customFormat="1" x14ac:dyDescent="0.15"/>
    <row r="303" s="264" customFormat="1" x14ac:dyDescent="0.15"/>
    <row r="304" s="264" customFormat="1" x14ac:dyDescent="0.15"/>
    <row r="305" s="264" customFormat="1" x14ac:dyDescent="0.15"/>
    <row r="306" s="264" customFormat="1" x14ac:dyDescent="0.15"/>
    <row r="307" s="264" customFormat="1" x14ac:dyDescent="0.15"/>
    <row r="308" s="264" customFormat="1" x14ac:dyDescent="0.15"/>
    <row r="309" s="264" customFormat="1" x14ac:dyDescent="0.15"/>
    <row r="310" s="264" customFormat="1" x14ac:dyDescent="0.15"/>
    <row r="311" s="264" customFormat="1" x14ac:dyDescent="0.15"/>
    <row r="312" s="264" customFormat="1" x14ac:dyDescent="0.15"/>
    <row r="313" s="264" customFormat="1" x14ac:dyDescent="0.15"/>
    <row r="314" s="264" customFormat="1" x14ac:dyDescent="0.15"/>
    <row r="315" s="264" customFormat="1" x14ac:dyDescent="0.15"/>
    <row r="316" s="264" customFormat="1" x14ac:dyDescent="0.15"/>
    <row r="317" s="264" customFormat="1" x14ac:dyDescent="0.15"/>
    <row r="318" s="264" customFormat="1" x14ac:dyDescent="0.15"/>
    <row r="319" s="264" customFormat="1" x14ac:dyDescent="0.15"/>
    <row r="320" s="264" customFormat="1" x14ac:dyDescent="0.15"/>
    <row r="321" s="264" customFormat="1" x14ac:dyDescent="0.15"/>
    <row r="322" s="264" customFormat="1" x14ac:dyDescent="0.15"/>
    <row r="323" s="264" customFormat="1" x14ac:dyDescent="0.15"/>
    <row r="324" s="264" customFormat="1" x14ac:dyDescent="0.15"/>
    <row r="325" s="264" customFormat="1" x14ac:dyDescent="0.15"/>
    <row r="326" s="264" customFormat="1" x14ac:dyDescent="0.15"/>
    <row r="327" s="264" customFormat="1" x14ac:dyDescent="0.15"/>
    <row r="328" s="264" customFormat="1" x14ac:dyDescent="0.15"/>
    <row r="329" s="264" customFormat="1" x14ac:dyDescent="0.15"/>
    <row r="330" s="264" customFormat="1" x14ac:dyDescent="0.15"/>
    <row r="331" s="264" customFormat="1" x14ac:dyDescent="0.15"/>
    <row r="332" s="264" customFormat="1" x14ac:dyDescent="0.15"/>
    <row r="333" s="264" customFormat="1" x14ac:dyDescent="0.15"/>
    <row r="334" s="264" customFormat="1" x14ac:dyDescent="0.15"/>
    <row r="335" s="264" customFormat="1" x14ac:dyDescent="0.15"/>
    <row r="336" s="264" customFormat="1" x14ac:dyDescent="0.15"/>
    <row r="337" s="264" customFormat="1" x14ac:dyDescent="0.15"/>
    <row r="338" s="264" customFormat="1" x14ac:dyDescent="0.15"/>
    <row r="339" s="264" customFormat="1" x14ac:dyDescent="0.15"/>
    <row r="340" s="264" customFormat="1" x14ac:dyDescent="0.15"/>
    <row r="341" s="264" customFormat="1" x14ac:dyDescent="0.15"/>
    <row r="342" s="264" customFormat="1" x14ac:dyDescent="0.15"/>
    <row r="343" s="264" customFormat="1" x14ac:dyDescent="0.15"/>
    <row r="344" s="264" customFormat="1" x14ac:dyDescent="0.15"/>
    <row r="345" s="264" customFormat="1" x14ac:dyDescent="0.15"/>
    <row r="346" s="264" customFormat="1" x14ac:dyDescent="0.15"/>
    <row r="347" s="264" customFormat="1" x14ac:dyDescent="0.15"/>
    <row r="348" s="264" customFormat="1" x14ac:dyDescent="0.15"/>
    <row r="349" s="264" customFormat="1" x14ac:dyDescent="0.15"/>
    <row r="350" s="264" customFormat="1" x14ac:dyDescent="0.15"/>
    <row r="351" s="264" customFormat="1" x14ac:dyDescent="0.15"/>
    <row r="352" s="264" customFormat="1" x14ac:dyDescent="0.15"/>
    <row r="353" s="264" customFormat="1" x14ac:dyDescent="0.15"/>
    <row r="354" s="264" customFormat="1" x14ac:dyDescent="0.15"/>
    <row r="355" s="264" customFormat="1" x14ac:dyDescent="0.15"/>
    <row r="356" s="264" customFormat="1" x14ac:dyDescent="0.15"/>
    <row r="357" s="264" customFormat="1" x14ac:dyDescent="0.15"/>
    <row r="358" s="264" customFormat="1" x14ac:dyDescent="0.15"/>
    <row r="359" s="264" customFormat="1" x14ac:dyDescent="0.15"/>
    <row r="360" s="264" customFormat="1" x14ac:dyDescent="0.15"/>
    <row r="361" s="264" customFormat="1" x14ac:dyDescent="0.15"/>
    <row r="362" s="264" customFormat="1" x14ac:dyDescent="0.15"/>
    <row r="363" s="264" customFormat="1" x14ac:dyDescent="0.15"/>
    <row r="364" s="264" customFormat="1" x14ac:dyDescent="0.15"/>
    <row r="365" s="264" customFormat="1" x14ac:dyDescent="0.15"/>
    <row r="366" s="264" customFormat="1" x14ac:dyDescent="0.15"/>
    <row r="367" s="264" customFormat="1" x14ac:dyDescent="0.15"/>
    <row r="368" s="264" customFormat="1" x14ac:dyDescent="0.15"/>
    <row r="369" s="264" customFormat="1" x14ac:dyDescent="0.15"/>
    <row r="370" s="264" customFormat="1" x14ac:dyDescent="0.15"/>
    <row r="371" s="264" customFormat="1" x14ac:dyDescent="0.15"/>
    <row r="372" s="264" customFormat="1" x14ac:dyDescent="0.15"/>
    <row r="373" s="264" customFormat="1" x14ac:dyDescent="0.15"/>
    <row r="374" s="264" customFormat="1" x14ac:dyDescent="0.15"/>
    <row r="375" s="264" customFormat="1" x14ac:dyDescent="0.15"/>
    <row r="376" s="264" customFormat="1" x14ac:dyDescent="0.15"/>
    <row r="377" s="264" customFormat="1" x14ac:dyDescent="0.15"/>
    <row r="378" s="264" customFormat="1" x14ac:dyDescent="0.15"/>
    <row r="379" s="264" customFormat="1" x14ac:dyDescent="0.15"/>
    <row r="380" s="264" customFormat="1" x14ac:dyDescent="0.15"/>
    <row r="381" s="264" customFormat="1" x14ac:dyDescent="0.15"/>
    <row r="382" s="264" customFormat="1" x14ac:dyDescent="0.15"/>
    <row r="383" s="264" customFormat="1" x14ac:dyDescent="0.15"/>
    <row r="384" s="264" customFormat="1" x14ac:dyDescent="0.15"/>
    <row r="385" s="264" customFormat="1" x14ac:dyDescent="0.15"/>
    <row r="386" s="264" customFormat="1" x14ac:dyDescent="0.15"/>
    <row r="387" s="264" customFormat="1" x14ac:dyDescent="0.15"/>
    <row r="388" s="264" customFormat="1" x14ac:dyDescent="0.15"/>
    <row r="389" s="264" customFormat="1" x14ac:dyDescent="0.15"/>
    <row r="390" s="264" customFormat="1" x14ac:dyDescent="0.15"/>
    <row r="391" s="264" customFormat="1" x14ac:dyDescent="0.15"/>
    <row r="392" s="264" customFormat="1" x14ac:dyDescent="0.15"/>
    <row r="393" s="264" customFormat="1" x14ac:dyDescent="0.15"/>
    <row r="394" s="264" customFormat="1" x14ac:dyDescent="0.15"/>
    <row r="395" s="264" customFormat="1" x14ac:dyDescent="0.15"/>
    <row r="396" s="264" customFormat="1" x14ac:dyDescent="0.15"/>
    <row r="397" s="264" customFormat="1" x14ac:dyDescent="0.15"/>
    <row r="398" s="264" customFormat="1" x14ac:dyDescent="0.15"/>
    <row r="399" s="264" customFormat="1" x14ac:dyDescent="0.15"/>
    <row r="400" s="264" customFormat="1" x14ac:dyDescent="0.15"/>
    <row r="401" s="264" customFormat="1" x14ac:dyDescent="0.15"/>
    <row r="402" s="264" customFormat="1" x14ac:dyDescent="0.15"/>
    <row r="403" s="264" customFormat="1" x14ac:dyDescent="0.15"/>
    <row r="404" s="264" customFormat="1" x14ac:dyDescent="0.15"/>
    <row r="405" s="264" customFormat="1" x14ac:dyDescent="0.15"/>
    <row r="406" s="264" customFormat="1" x14ac:dyDescent="0.15"/>
    <row r="407" s="264" customFormat="1" x14ac:dyDescent="0.15"/>
    <row r="408" s="264" customFormat="1" x14ac:dyDescent="0.15"/>
    <row r="409" s="264" customFormat="1" x14ac:dyDescent="0.15"/>
    <row r="410" s="264" customFormat="1" x14ac:dyDescent="0.15"/>
    <row r="411" s="264" customFormat="1" x14ac:dyDescent="0.15"/>
    <row r="412" s="264" customFormat="1" x14ac:dyDescent="0.15"/>
    <row r="413" s="264" customFormat="1" x14ac:dyDescent="0.15"/>
    <row r="414" s="264" customFormat="1" x14ac:dyDescent="0.15"/>
    <row r="415" s="264" customFormat="1" x14ac:dyDescent="0.15"/>
    <row r="416" s="264" customFormat="1" x14ac:dyDescent="0.15"/>
    <row r="417" s="264" customFormat="1" x14ac:dyDescent="0.15"/>
    <row r="418" s="264" customFormat="1" x14ac:dyDescent="0.15"/>
    <row r="419" s="264" customFormat="1" x14ac:dyDescent="0.15"/>
    <row r="420" s="264" customFormat="1" x14ac:dyDescent="0.15"/>
    <row r="421" s="264" customFormat="1" x14ac:dyDescent="0.15"/>
    <row r="422" s="264" customFormat="1" x14ac:dyDescent="0.15"/>
    <row r="423" s="264" customFormat="1" x14ac:dyDescent="0.15"/>
    <row r="424" s="264" customFormat="1" x14ac:dyDescent="0.15"/>
    <row r="425" s="264" customFormat="1" x14ac:dyDescent="0.15"/>
    <row r="426" s="264" customFormat="1" x14ac:dyDescent="0.15"/>
    <row r="427" s="264" customFormat="1" x14ac:dyDescent="0.15"/>
    <row r="428" s="264" customFormat="1" x14ac:dyDescent="0.15"/>
    <row r="429" s="264" customFormat="1" x14ac:dyDescent="0.15"/>
    <row r="430" s="264" customFormat="1" x14ac:dyDescent="0.15"/>
    <row r="431" s="264" customFormat="1" x14ac:dyDescent="0.15"/>
    <row r="432" s="264" customFormat="1" x14ac:dyDescent="0.15"/>
    <row r="433" s="264" customFormat="1" x14ac:dyDescent="0.15"/>
    <row r="434" s="264" customFormat="1" x14ac:dyDescent="0.15"/>
    <row r="435" s="264" customFormat="1" x14ac:dyDescent="0.15"/>
    <row r="436" s="264" customFormat="1" x14ac:dyDescent="0.15"/>
    <row r="437" s="264" customFormat="1" x14ac:dyDescent="0.15"/>
    <row r="438" s="264" customFormat="1" x14ac:dyDescent="0.15"/>
    <row r="439" s="264" customFormat="1" x14ac:dyDescent="0.15"/>
    <row r="440" s="264" customFormat="1" x14ac:dyDescent="0.15"/>
    <row r="441" s="264" customFormat="1" x14ac:dyDescent="0.15"/>
    <row r="442" s="264" customFormat="1" x14ac:dyDescent="0.15"/>
    <row r="443" s="264" customFormat="1" x14ac:dyDescent="0.15"/>
    <row r="444" s="264" customFormat="1" x14ac:dyDescent="0.15"/>
    <row r="445" s="264" customFormat="1" x14ac:dyDescent="0.15"/>
    <row r="446" s="264" customFormat="1" x14ac:dyDescent="0.15"/>
    <row r="447" s="264" customFormat="1" x14ac:dyDescent="0.15"/>
    <row r="448" s="264" customFormat="1" x14ac:dyDescent="0.15"/>
    <row r="449" s="264" customFormat="1" x14ac:dyDescent="0.15"/>
    <row r="450" s="264" customFormat="1" x14ac:dyDescent="0.15"/>
    <row r="451" s="264" customFormat="1" x14ac:dyDescent="0.15"/>
    <row r="452" s="264" customFormat="1" x14ac:dyDescent="0.15"/>
    <row r="453" s="264" customFormat="1" x14ac:dyDescent="0.15"/>
    <row r="454" s="264" customFormat="1" x14ac:dyDescent="0.15"/>
    <row r="455" s="264" customFormat="1" x14ac:dyDescent="0.15"/>
    <row r="456" s="264" customFormat="1" x14ac:dyDescent="0.15"/>
    <row r="457" s="264" customFormat="1" x14ac:dyDescent="0.15"/>
    <row r="458" s="264" customFormat="1" x14ac:dyDescent="0.15"/>
    <row r="459" s="264" customFormat="1" x14ac:dyDescent="0.15"/>
    <row r="460" s="264" customFormat="1" x14ac:dyDescent="0.15"/>
    <row r="461" s="264" customFormat="1" x14ac:dyDescent="0.15"/>
    <row r="462" s="264" customFormat="1" x14ac:dyDescent="0.15"/>
    <row r="463" s="264" customFormat="1" x14ac:dyDescent="0.15"/>
    <row r="464" s="264" customFormat="1" x14ac:dyDescent="0.15"/>
    <row r="465" s="264" customFormat="1" x14ac:dyDescent="0.15"/>
    <row r="466" s="264" customFormat="1" x14ac:dyDescent="0.15"/>
    <row r="467" s="264" customFormat="1" x14ac:dyDescent="0.15"/>
    <row r="468" s="264" customFormat="1" x14ac:dyDescent="0.15"/>
    <row r="469" s="264" customFormat="1" x14ac:dyDescent="0.15"/>
    <row r="470" s="264" customFormat="1" x14ac:dyDescent="0.15"/>
    <row r="471" s="264" customFormat="1" x14ac:dyDescent="0.15"/>
    <row r="472" s="264" customFormat="1" x14ac:dyDescent="0.15"/>
    <row r="473" s="264" customFormat="1" x14ac:dyDescent="0.15"/>
    <row r="474" s="264" customFormat="1" x14ac:dyDescent="0.15"/>
    <row r="475" s="264" customFormat="1" x14ac:dyDescent="0.15"/>
    <row r="476" s="264" customFormat="1" x14ac:dyDescent="0.15"/>
    <row r="477" s="264" customFormat="1" x14ac:dyDescent="0.15"/>
    <row r="478" s="264" customFormat="1" x14ac:dyDescent="0.15"/>
    <row r="479" s="264" customFormat="1" x14ac:dyDescent="0.15"/>
    <row r="480" s="264" customFormat="1" x14ac:dyDescent="0.15"/>
    <row r="481" s="264" customFormat="1" x14ac:dyDescent="0.15"/>
    <row r="482" s="264" customFormat="1" x14ac:dyDescent="0.15"/>
    <row r="483" s="264" customFormat="1" x14ac:dyDescent="0.15"/>
    <row r="484" s="264" customFormat="1" x14ac:dyDescent="0.15"/>
    <row r="485" s="264" customFormat="1" x14ac:dyDescent="0.15"/>
    <row r="486" s="264" customFormat="1" x14ac:dyDescent="0.15"/>
    <row r="487" s="264" customFormat="1" x14ac:dyDescent="0.15"/>
    <row r="488" s="264" customFormat="1" x14ac:dyDescent="0.15"/>
    <row r="489" s="264" customFormat="1" x14ac:dyDescent="0.15"/>
    <row r="490" s="264" customFormat="1" x14ac:dyDescent="0.15"/>
    <row r="491" s="264" customFormat="1" x14ac:dyDescent="0.15"/>
    <row r="492" s="264" customFormat="1" x14ac:dyDescent="0.15"/>
    <row r="493" s="264" customFormat="1" x14ac:dyDescent="0.15"/>
    <row r="494" s="264" customFormat="1" x14ac:dyDescent="0.15"/>
    <row r="495" s="264" customFormat="1" x14ac:dyDescent="0.15"/>
    <row r="496" s="264" customFormat="1" x14ac:dyDescent="0.15"/>
    <row r="497" s="264" customFormat="1" x14ac:dyDescent="0.15"/>
    <row r="498" s="264" customFormat="1" x14ac:dyDescent="0.15"/>
    <row r="499" s="264" customFormat="1" x14ac:dyDescent="0.15"/>
    <row r="500" s="264" customFormat="1" x14ac:dyDescent="0.15"/>
    <row r="501" s="264" customFormat="1" x14ac:dyDescent="0.15"/>
    <row r="502" s="264" customFormat="1" x14ac:dyDescent="0.15"/>
    <row r="503" s="264" customFormat="1" x14ac:dyDescent="0.15"/>
    <row r="504" s="264" customFormat="1" x14ac:dyDescent="0.15"/>
    <row r="505" s="264" customFormat="1" x14ac:dyDescent="0.15"/>
    <row r="506" s="264" customFormat="1" x14ac:dyDescent="0.15"/>
    <row r="507" s="264" customFormat="1" x14ac:dyDescent="0.15"/>
    <row r="508" s="264" customFormat="1" x14ac:dyDescent="0.15"/>
    <row r="509" s="264" customFormat="1" x14ac:dyDescent="0.15"/>
    <row r="510" s="264" customFormat="1" x14ac:dyDescent="0.15"/>
    <row r="511" s="264" customFormat="1" x14ac:dyDescent="0.15"/>
    <row r="512" s="264" customFormat="1" x14ac:dyDescent="0.15"/>
    <row r="513" spans="21:179" s="244" customFormat="1" x14ac:dyDescent="0.15">
      <c r="U513" s="264"/>
      <c r="V513" s="264"/>
      <c r="W513" s="264"/>
      <c r="X513" s="264"/>
      <c r="Y513" s="264"/>
      <c r="Z513" s="264"/>
      <c r="AA513" s="264"/>
      <c r="AB513" s="264"/>
      <c r="AC513" s="264"/>
      <c r="AD513" s="264"/>
      <c r="AE513" s="264"/>
      <c r="AF513" s="264"/>
      <c r="AG513" s="264"/>
      <c r="AH513" s="264"/>
      <c r="AI513" s="264"/>
      <c r="AJ513" s="264"/>
      <c r="AK513" s="264"/>
      <c r="AL513" s="264"/>
      <c r="AM513" s="264"/>
      <c r="AN513" s="264"/>
      <c r="AO513" s="264"/>
      <c r="AP513" s="264"/>
      <c r="AQ513" s="264"/>
      <c r="AR513" s="264"/>
      <c r="AS513" s="264"/>
      <c r="AT513" s="264"/>
      <c r="AU513" s="264"/>
      <c r="AV513" s="264"/>
      <c r="AW513" s="264"/>
      <c r="AX513" s="264"/>
      <c r="AY513" s="264"/>
      <c r="AZ513" s="264"/>
      <c r="BA513" s="264"/>
      <c r="BB513" s="264"/>
      <c r="BC513" s="264"/>
      <c r="BD513" s="264"/>
      <c r="BE513" s="264"/>
      <c r="BF513" s="264"/>
      <c r="BG513" s="264"/>
      <c r="BH513" s="264"/>
      <c r="BI513" s="264"/>
      <c r="BJ513" s="264"/>
      <c r="BK513" s="264"/>
      <c r="BL513" s="264"/>
      <c r="BM513" s="264"/>
      <c r="BN513" s="264"/>
      <c r="BO513" s="264"/>
      <c r="BP513" s="264"/>
      <c r="BQ513" s="264"/>
      <c r="BR513" s="264"/>
      <c r="BS513" s="264"/>
      <c r="BT513" s="264"/>
      <c r="BU513" s="264"/>
      <c r="BV513" s="264"/>
      <c r="BW513" s="264"/>
      <c r="BX513" s="264"/>
      <c r="BY513" s="264"/>
      <c r="BZ513" s="264"/>
      <c r="CA513" s="264"/>
      <c r="CB513" s="264"/>
      <c r="CC513" s="264"/>
      <c r="CD513" s="264"/>
      <c r="CE513" s="264"/>
      <c r="CF513" s="264"/>
      <c r="CG513" s="264"/>
      <c r="CH513" s="264"/>
      <c r="CI513" s="264"/>
      <c r="CJ513" s="264"/>
      <c r="CK513" s="264"/>
      <c r="CL513" s="264"/>
      <c r="CM513" s="264"/>
      <c r="CN513" s="264"/>
      <c r="CO513" s="264"/>
      <c r="CP513" s="264"/>
      <c r="CQ513" s="264"/>
      <c r="CR513" s="264"/>
      <c r="CS513" s="264"/>
      <c r="CT513" s="264"/>
      <c r="CU513" s="264"/>
      <c r="CV513" s="264"/>
      <c r="CW513" s="264"/>
      <c r="CX513" s="264"/>
      <c r="CY513" s="264"/>
      <c r="CZ513" s="264"/>
      <c r="DA513" s="264"/>
      <c r="DB513" s="264"/>
      <c r="DC513" s="264"/>
      <c r="DD513" s="264"/>
      <c r="DE513" s="264"/>
      <c r="DF513" s="264"/>
      <c r="DG513" s="264"/>
      <c r="DH513" s="264"/>
      <c r="DI513" s="264"/>
      <c r="DJ513" s="264"/>
      <c r="DK513" s="264"/>
      <c r="DL513" s="264"/>
      <c r="DM513" s="264"/>
      <c r="DN513" s="264"/>
      <c r="DO513" s="264"/>
      <c r="DP513" s="264"/>
      <c r="DQ513" s="264"/>
      <c r="DR513" s="264"/>
      <c r="DS513" s="264"/>
      <c r="DT513" s="264"/>
      <c r="DU513" s="264"/>
      <c r="DV513" s="264"/>
      <c r="DW513" s="264"/>
      <c r="DX513" s="264"/>
      <c r="DY513" s="264"/>
      <c r="DZ513" s="264"/>
      <c r="EA513" s="264"/>
      <c r="EB513" s="264"/>
      <c r="EC513" s="264"/>
      <c r="ED513" s="264"/>
      <c r="EE513" s="264"/>
      <c r="EF513" s="264"/>
      <c r="EG513" s="264"/>
      <c r="EH513" s="264"/>
      <c r="EI513" s="264"/>
      <c r="EJ513" s="264"/>
      <c r="EK513" s="264"/>
      <c r="EL513" s="264"/>
      <c r="EM513" s="264"/>
      <c r="EN513" s="264"/>
      <c r="EO513" s="264"/>
      <c r="EP513" s="264"/>
      <c r="EQ513" s="264"/>
      <c r="ER513" s="264"/>
      <c r="ES513" s="264"/>
      <c r="ET513" s="264"/>
      <c r="EU513" s="264"/>
      <c r="EV513" s="264"/>
      <c r="EW513" s="264"/>
      <c r="EX513" s="264"/>
      <c r="EY513" s="264"/>
      <c r="EZ513" s="264"/>
      <c r="FA513" s="264"/>
      <c r="FB513" s="264"/>
      <c r="FC513" s="264"/>
      <c r="FD513" s="264"/>
      <c r="FE513" s="264"/>
      <c r="FF513" s="264"/>
      <c r="FG513" s="264"/>
      <c r="FH513" s="264"/>
      <c r="FI513" s="264"/>
      <c r="FJ513" s="264"/>
      <c r="FK513" s="264"/>
      <c r="FL513" s="264"/>
      <c r="FM513" s="264"/>
      <c r="FN513" s="264"/>
      <c r="FO513" s="264"/>
      <c r="FP513" s="264"/>
      <c r="FQ513" s="264"/>
      <c r="FR513" s="264"/>
      <c r="FS513" s="264"/>
      <c r="FT513" s="264"/>
      <c r="FU513" s="264"/>
      <c r="FV513" s="264"/>
      <c r="FW513" s="264"/>
    </row>
    <row r="514" spans="21:179" s="244" customFormat="1" x14ac:dyDescent="0.15">
      <c r="U514" s="264"/>
      <c r="V514" s="264"/>
      <c r="W514" s="264"/>
      <c r="X514" s="264"/>
      <c r="Y514" s="264"/>
      <c r="Z514" s="264"/>
      <c r="AA514" s="264"/>
      <c r="AB514" s="264"/>
      <c r="AC514" s="264"/>
      <c r="AD514" s="264"/>
      <c r="AE514" s="264"/>
      <c r="AF514" s="264"/>
      <c r="AG514" s="264"/>
      <c r="AH514" s="264"/>
      <c r="AI514" s="264"/>
      <c r="AJ514" s="264"/>
      <c r="AK514" s="264"/>
      <c r="AL514" s="264"/>
      <c r="AM514" s="264"/>
      <c r="AN514" s="264"/>
      <c r="AO514" s="264"/>
      <c r="AP514" s="264"/>
      <c r="AQ514" s="264"/>
      <c r="AR514" s="264"/>
      <c r="AS514" s="264"/>
      <c r="AT514" s="264"/>
      <c r="AU514" s="264"/>
      <c r="AV514" s="264"/>
      <c r="AW514" s="264"/>
      <c r="AX514" s="264"/>
      <c r="AY514" s="264"/>
      <c r="AZ514" s="264"/>
      <c r="BA514" s="264"/>
      <c r="BB514" s="264"/>
      <c r="BC514" s="264"/>
      <c r="BD514" s="264"/>
      <c r="BE514" s="264"/>
      <c r="BF514" s="264"/>
      <c r="BG514" s="264"/>
      <c r="BH514" s="264"/>
      <c r="BI514" s="264"/>
      <c r="BJ514" s="264"/>
      <c r="BK514" s="264"/>
      <c r="BL514" s="264"/>
      <c r="BM514" s="264"/>
      <c r="BN514" s="264"/>
      <c r="BO514" s="264"/>
      <c r="BP514" s="264"/>
      <c r="BQ514" s="264"/>
      <c r="BR514" s="264"/>
      <c r="BS514" s="264"/>
      <c r="BT514" s="264"/>
      <c r="BU514" s="264"/>
      <c r="BV514" s="264"/>
      <c r="BW514" s="264"/>
      <c r="BX514" s="264"/>
      <c r="BY514" s="264"/>
      <c r="BZ514" s="264"/>
      <c r="CA514" s="264"/>
      <c r="CB514" s="264"/>
      <c r="CC514" s="264"/>
      <c r="CD514" s="264"/>
      <c r="CE514" s="264"/>
      <c r="CF514" s="264"/>
      <c r="CG514" s="264"/>
      <c r="CH514" s="264"/>
      <c r="CI514" s="264"/>
      <c r="CJ514" s="264"/>
      <c r="CK514" s="264"/>
      <c r="CL514" s="264"/>
      <c r="CM514" s="264"/>
      <c r="CN514" s="264"/>
      <c r="CO514" s="264"/>
      <c r="CP514" s="264"/>
      <c r="CQ514" s="264"/>
      <c r="CR514" s="264"/>
      <c r="CS514" s="264"/>
      <c r="CT514" s="264"/>
      <c r="CU514" s="264"/>
      <c r="CV514" s="264"/>
      <c r="CW514" s="264"/>
      <c r="CX514" s="264"/>
      <c r="CY514" s="264"/>
      <c r="CZ514" s="264"/>
      <c r="DA514" s="264"/>
      <c r="DB514" s="264"/>
      <c r="DC514" s="264"/>
      <c r="DD514" s="264"/>
      <c r="DE514" s="264"/>
      <c r="DF514" s="264"/>
      <c r="DG514" s="264"/>
      <c r="DH514" s="264"/>
      <c r="DI514" s="264"/>
      <c r="DJ514" s="264"/>
      <c r="DK514" s="264"/>
      <c r="DL514" s="264"/>
      <c r="DM514" s="264"/>
      <c r="DN514" s="264"/>
      <c r="DO514" s="264"/>
      <c r="DP514" s="264"/>
      <c r="DQ514" s="264"/>
      <c r="DR514" s="264"/>
      <c r="DS514" s="264"/>
      <c r="DT514" s="264"/>
      <c r="DU514" s="264"/>
      <c r="DV514" s="264"/>
      <c r="DW514" s="264"/>
      <c r="DX514" s="264"/>
      <c r="DY514" s="264"/>
      <c r="DZ514" s="264"/>
      <c r="EA514" s="264"/>
      <c r="EB514" s="264"/>
      <c r="EC514" s="264"/>
      <c r="ED514" s="264"/>
      <c r="EE514" s="264"/>
      <c r="EF514" s="264"/>
      <c r="EG514" s="264"/>
      <c r="EH514" s="264"/>
      <c r="EI514" s="264"/>
      <c r="EJ514" s="264"/>
      <c r="EK514" s="264"/>
      <c r="EL514" s="264"/>
      <c r="EM514" s="264"/>
      <c r="EN514" s="264"/>
      <c r="EO514" s="264"/>
      <c r="EP514" s="264"/>
      <c r="EQ514" s="264"/>
      <c r="ER514" s="264"/>
      <c r="ES514" s="264"/>
      <c r="ET514" s="264"/>
      <c r="EU514" s="264"/>
      <c r="EV514" s="264"/>
      <c r="EW514" s="264"/>
      <c r="EX514" s="264"/>
      <c r="EY514" s="264"/>
      <c r="EZ514" s="264"/>
      <c r="FA514" s="264"/>
      <c r="FB514" s="264"/>
      <c r="FC514" s="264"/>
      <c r="FD514" s="264"/>
      <c r="FE514" s="264"/>
      <c r="FF514" s="264"/>
      <c r="FG514" s="264"/>
      <c r="FH514" s="264"/>
      <c r="FI514" s="264"/>
      <c r="FJ514" s="264"/>
      <c r="FK514" s="264"/>
      <c r="FL514" s="264"/>
      <c r="FM514" s="264"/>
      <c r="FN514" s="264"/>
      <c r="FO514" s="264"/>
      <c r="FP514" s="264"/>
      <c r="FQ514" s="264"/>
      <c r="FR514" s="264"/>
      <c r="FS514" s="264"/>
      <c r="FT514" s="264"/>
      <c r="FU514" s="264"/>
      <c r="FV514" s="264"/>
      <c r="FW514" s="264"/>
    </row>
    <row r="515" spans="21:179" s="244" customFormat="1" x14ac:dyDescent="0.15">
      <c r="U515" s="264"/>
      <c r="V515" s="264"/>
      <c r="W515" s="264"/>
      <c r="X515" s="264"/>
      <c r="Y515" s="264"/>
      <c r="Z515" s="264"/>
      <c r="AA515" s="264"/>
      <c r="AB515" s="264"/>
      <c r="AC515" s="264"/>
      <c r="AD515" s="264"/>
      <c r="AE515" s="264"/>
      <c r="AF515" s="264"/>
      <c r="AG515" s="264"/>
      <c r="AH515" s="264"/>
      <c r="AI515" s="264"/>
      <c r="AJ515" s="264"/>
      <c r="AK515" s="264"/>
      <c r="AL515" s="264"/>
      <c r="AM515" s="264"/>
      <c r="AN515" s="264"/>
      <c r="AO515" s="264"/>
      <c r="AP515" s="264"/>
      <c r="AQ515" s="264"/>
      <c r="AR515" s="264"/>
      <c r="AS515" s="264"/>
      <c r="AT515" s="264"/>
      <c r="AU515" s="264"/>
      <c r="AV515" s="264"/>
      <c r="AW515" s="264"/>
      <c r="AX515" s="264"/>
      <c r="AY515" s="264"/>
      <c r="AZ515" s="264"/>
      <c r="BA515" s="264"/>
      <c r="BB515" s="264"/>
      <c r="BC515" s="264"/>
      <c r="BD515" s="264"/>
      <c r="BE515" s="264"/>
      <c r="BF515" s="264"/>
      <c r="BG515" s="264"/>
      <c r="BH515" s="264"/>
      <c r="BI515" s="264"/>
      <c r="BJ515" s="264"/>
      <c r="BK515" s="264"/>
      <c r="BL515" s="264"/>
      <c r="BM515" s="264"/>
      <c r="BN515" s="264"/>
      <c r="BO515" s="264"/>
      <c r="BP515" s="264"/>
      <c r="BQ515" s="264"/>
      <c r="BR515" s="264"/>
      <c r="BS515" s="264"/>
      <c r="BT515" s="264"/>
      <c r="BU515" s="264"/>
      <c r="BV515" s="264"/>
      <c r="BW515" s="264"/>
      <c r="BX515" s="264"/>
      <c r="BY515" s="264"/>
      <c r="BZ515" s="264"/>
      <c r="CA515" s="264"/>
      <c r="CB515" s="264"/>
      <c r="CC515" s="264"/>
      <c r="CD515" s="264"/>
      <c r="CE515" s="264"/>
      <c r="CF515" s="264"/>
      <c r="CG515" s="264"/>
      <c r="CH515" s="264"/>
      <c r="CI515" s="264"/>
      <c r="CJ515" s="264"/>
      <c r="CK515" s="264"/>
      <c r="CL515" s="264"/>
      <c r="CM515" s="264"/>
      <c r="CN515" s="264"/>
      <c r="CO515" s="264"/>
      <c r="CP515" s="264"/>
      <c r="CQ515" s="264"/>
      <c r="CR515" s="264"/>
      <c r="CS515" s="264"/>
      <c r="CT515" s="264"/>
      <c r="CU515" s="264"/>
      <c r="CV515" s="264"/>
      <c r="CW515" s="264"/>
      <c r="CX515" s="264"/>
      <c r="CY515" s="264"/>
      <c r="CZ515" s="264"/>
      <c r="DA515" s="264"/>
      <c r="DB515" s="264"/>
      <c r="DC515" s="264"/>
      <c r="DD515" s="264"/>
      <c r="DE515" s="264"/>
      <c r="DF515" s="264"/>
      <c r="DG515" s="264"/>
      <c r="DH515" s="264"/>
      <c r="DI515" s="264"/>
      <c r="DJ515" s="264"/>
      <c r="DK515" s="264"/>
      <c r="DL515" s="264"/>
      <c r="DM515" s="264"/>
      <c r="DN515" s="264"/>
      <c r="DO515" s="264"/>
      <c r="DP515" s="264"/>
      <c r="DQ515" s="264"/>
      <c r="DR515" s="264"/>
      <c r="DS515" s="264"/>
      <c r="DT515" s="264"/>
      <c r="DU515" s="264"/>
      <c r="DV515" s="264"/>
      <c r="DW515" s="264"/>
      <c r="DX515" s="264"/>
      <c r="DY515" s="264"/>
      <c r="DZ515" s="264"/>
      <c r="EA515" s="264"/>
      <c r="EB515" s="264"/>
      <c r="EC515" s="264"/>
      <c r="ED515" s="264"/>
      <c r="EE515" s="264"/>
      <c r="EF515" s="264"/>
      <c r="EG515" s="264"/>
      <c r="EH515" s="264"/>
      <c r="EI515" s="264"/>
      <c r="EJ515" s="264"/>
      <c r="EK515" s="264"/>
      <c r="EL515" s="264"/>
      <c r="EM515" s="264"/>
      <c r="EN515" s="264"/>
      <c r="EO515" s="264"/>
      <c r="EP515" s="264"/>
      <c r="EQ515" s="264"/>
      <c r="ER515" s="264"/>
      <c r="ES515" s="264"/>
      <c r="ET515" s="264"/>
      <c r="EU515" s="264"/>
      <c r="EV515" s="264"/>
      <c r="EW515" s="264"/>
      <c r="EX515" s="264"/>
      <c r="EY515" s="264"/>
      <c r="EZ515" s="264"/>
      <c r="FA515" s="264"/>
      <c r="FB515" s="264"/>
      <c r="FC515" s="264"/>
      <c r="FD515" s="264"/>
      <c r="FE515" s="264"/>
      <c r="FF515" s="264"/>
      <c r="FG515" s="264"/>
      <c r="FH515" s="264"/>
      <c r="FI515" s="264"/>
      <c r="FJ515" s="264"/>
      <c r="FK515" s="264"/>
      <c r="FL515" s="264"/>
      <c r="FM515" s="264"/>
      <c r="FN515" s="264"/>
      <c r="FO515" s="264"/>
      <c r="FP515" s="264"/>
      <c r="FQ515" s="264"/>
      <c r="FR515" s="264"/>
      <c r="FS515" s="264"/>
      <c r="FT515" s="264"/>
      <c r="FU515" s="264"/>
      <c r="FV515" s="264"/>
      <c r="FW515" s="264"/>
    </row>
  </sheetData>
  <sheetProtection algorithmName="SHA-512" hashValue="0ScrpKlIS7Hiy7nC83LIPcOyBN/MkxpmfDQeAo0th/lMpUZNC4iLcyb635X4OtnjQKAszjcZqF0FAeqlQXaBFA==" saltValue="6UrTNenCJgtfV8xJP0huEg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6"/>
  </sheetPr>
  <dimension ref="A1:JO645"/>
  <sheetViews>
    <sheetView topLeftCell="A72" zoomScale="99" zoomScaleNormal="125" zoomScalePageLayoutView="125" workbookViewId="0">
      <selection activeCell="C99" activeCellId="3" sqref="C5 C35:C37 C67:C69 C99:C102"/>
    </sheetView>
  </sheetViews>
  <sheetFormatPr baseColWidth="10" defaultColWidth="10.6640625" defaultRowHeight="13" x14ac:dyDescent="0.15"/>
  <cols>
    <col min="1" max="1" width="17.5" style="84" customWidth="1"/>
    <col min="2" max="2" width="21.83203125" style="84" customWidth="1"/>
    <col min="3" max="3" width="12.6640625" style="84" customWidth="1"/>
    <col min="4" max="4" width="10.5" style="84" customWidth="1"/>
    <col min="5" max="8" width="11.6640625" style="84" customWidth="1"/>
    <col min="9" max="9" width="12" style="84" customWidth="1"/>
    <col min="10" max="10" width="12.6640625" style="84" customWidth="1"/>
    <col min="11" max="11" width="11.6640625" style="84" customWidth="1"/>
    <col min="12" max="14" width="10.5" style="84" customWidth="1"/>
    <col min="15" max="16" width="10.5" style="84" hidden="1" customWidth="1"/>
    <col min="17" max="17" width="11.1640625" style="84" customWidth="1"/>
    <col min="18" max="18" width="12.1640625" style="84" customWidth="1"/>
    <col min="19" max="20" width="10.5" style="84" customWidth="1"/>
    <col min="21" max="275" width="10.6640625" style="265"/>
    <col min="276" max="16384" width="10.6640625" style="84"/>
  </cols>
  <sheetData>
    <row r="1" spans="1:275" s="265" customFormat="1" ht="14" x14ac:dyDescent="0.15">
      <c r="A1" s="264" t="s">
        <v>11</v>
      </c>
    </row>
    <row r="2" spans="1:275" s="265" customFormat="1" x14ac:dyDescent="0.15">
      <c r="A2" s="266" t="s">
        <v>223</v>
      </c>
    </row>
    <row r="3" spans="1:275" s="265" customFormat="1" ht="14" thickBot="1" x14ac:dyDescent="0.2">
      <c r="G3" s="267"/>
    </row>
    <row r="4" spans="1:275" ht="14" x14ac:dyDescent="0.15">
      <c r="A4" s="146" t="s">
        <v>601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264"/>
    </row>
    <row r="5" spans="1:275" ht="14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264"/>
    </row>
    <row r="6" spans="1:275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264"/>
    </row>
    <row r="7" spans="1:275" ht="75" x14ac:dyDescent="0.15">
      <c r="A7" s="386" t="s">
        <v>16</v>
      </c>
      <c r="B7" s="403" t="s">
        <v>428</v>
      </c>
      <c r="C7" s="388" t="s">
        <v>5</v>
      </c>
      <c r="D7" s="388" t="s">
        <v>220</v>
      </c>
      <c r="E7" s="388" t="s">
        <v>598</v>
      </c>
      <c r="F7" s="402" t="s">
        <v>221</v>
      </c>
      <c r="G7" s="388" t="s">
        <v>222</v>
      </c>
      <c r="H7" s="387" t="s">
        <v>599</v>
      </c>
      <c r="I7" s="388" t="s">
        <v>600</v>
      </c>
      <c r="J7" s="389" t="s">
        <v>33</v>
      </c>
      <c r="K7" s="390" t="s">
        <v>229</v>
      </c>
      <c r="L7" s="390" t="s">
        <v>230</v>
      </c>
      <c r="M7" s="390" t="s">
        <v>98</v>
      </c>
      <c r="N7" s="390" t="s">
        <v>1</v>
      </c>
      <c r="O7" s="391" t="s">
        <v>37</v>
      </c>
      <c r="P7" s="391" t="s">
        <v>128</v>
      </c>
      <c r="Q7" s="392" t="s">
        <v>12</v>
      </c>
      <c r="R7" s="392" t="s">
        <v>13</v>
      </c>
      <c r="S7" s="390" t="s">
        <v>2</v>
      </c>
      <c r="T7" s="406" t="s">
        <v>295</v>
      </c>
    </row>
    <row r="8" spans="1:275" s="268" customFormat="1" ht="14" x14ac:dyDescent="0.15">
      <c r="A8" s="286" t="str">
        <f>'UE Oct 2017'!K2</f>
        <v>AGL</v>
      </c>
      <c r="B8" s="287" t="str">
        <f>'UE Oct 2017'!L2</f>
        <v>Business Savers</v>
      </c>
      <c r="C8" s="288">
        <f>91*'UE Oct 2017'!M2/100</f>
        <v>110.71969999999999</v>
      </c>
      <c r="D8" s="288">
        <f>$C$5*'UE Oct 2017'!N2/100</f>
        <v>1615</v>
      </c>
      <c r="E8" s="288">
        <v>0</v>
      </c>
      <c r="F8" s="288">
        <v>0</v>
      </c>
      <c r="G8" s="289">
        <v>0</v>
      </c>
      <c r="H8" s="288">
        <v>0</v>
      </c>
      <c r="I8" s="290">
        <f t="shared" ref="I8:I31" si="0">SUM(C8:H8)</f>
        <v>1725.7197000000001</v>
      </c>
      <c r="J8" s="291">
        <f>I8*4</f>
        <v>6902.8788000000004</v>
      </c>
      <c r="K8" s="287">
        <f>'UE Oct 2017'!AY2</f>
        <v>0</v>
      </c>
      <c r="L8" s="287">
        <f>'UE Oct 2017'!AZ2</f>
        <v>38</v>
      </c>
      <c r="M8" s="287">
        <f>'UE Oct 2017'!BA2</f>
        <v>0</v>
      </c>
      <c r="N8" s="287">
        <f>'UE Oct 2017'!BB2</f>
        <v>0</v>
      </c>
      <c r="O8" s="291">
        <f>J8-((I8-C8)*L8/100)*4</f>
        <v>4448.0788000000002</v>
      </c>
      <c r="P8" s="291">
        <f>O8</f>
        <v>4448.0788000000002</v>
      </c>
      <c r="Q8" s="291">
        <f>O8*1.1</f>
        <v>4892.8866800000005</v>
      </c>
      <c r="R8" s="291">
        <f>P8*1.1</f>
        <v>4892.8866800000005</v>
      </c>
      <c r="S8" s="292">
        <f>'UE Oct 2017'!BI2</f>
        <v>0</v>
      </c>
      <c r="T8" s="293" t="str">
        <f>'UE Oct 2017'!BJ2</f>
        <v>n</v>
      </c>
      <c r="U8" s="265"/>
      <c r="V8" s="265"/>
      <c r="W8" s="265"/>
      <c r="X8" s="265"/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  <c r="CJ8" s="265"/>
      <c r="CK8" s="265"/>
      <c r="CL8" s="265"/>
      <c r="CM8" s="265"/>
      <c r="CN8" s="265"/>
      <c r="CO8" s="265"/>
      <c r="CP8" s="265"/>
      <c r="CQ8" s="265"/>
      <c r="CR8" s="265"/>
      <c r="CS8" s="265"/>
      <c r="CT8" s="265"/>
      <c r="CU8" s="265"/>
      <c r="CV8" s="265"/>
      <c r="CW8" s="265"/>
      <c r="CX8" s="265"/>
      <c r="CY8" s="265"/>
      <c r="CZ8" s="265"/>
      <c r="DA8" s="265"/>
      <c r="DB8" s="265"/>
      <c r="DC8" s="265"/>
      <c r="DD8" s="265"/>
      <c r="DE8" s="265"/>
      <c r="DF8" s="265"/>
      <c r="DG8" s="265"/>
      <c r="DH8" s="265"/>
      <c r="DI8" s="265"/>
      <c r="DJ8" s="265"/>
      <c r="DK8" s="265"/>
      <c r="DL8" s="265"/>
      <c r="DM8" s="265"/>
      <c r="DN8" s="265"/>
      <c r="DO8" s="265"/>
      <c r="DP8" s="265"/>
      <c r="DQ8" s="265"/>
      <c r="DR8" s="265"/>
      <c r="DS8" s="265"/>
      <c r="DT8" s="265"/>
      <c r="DU8" s="265"/>
      <c r="DV8" s="265"/>
      <c r="DW8" s="265"/>
      <c r="DX8" s="265"/>
      <c r="DY8" s="265"/>
      <c r="DZ8" s="265"/>
      <c r="EA8" s="265"/>
      <c r="EB8" s="265"/>
      <c r="EC8" s="265"/>
      <c r="ED8" s="265"/>
      <c r="EE8" s="265"/>
      <c r="EF8" s="265"/>
      <c r="EG8" s="265"/>
      <c r="EH8" s="265"/>
      <c r="EI8" s="265"/>
      <c r="EJ8" s="265"/>
      <c r="EK8" s="265"/>
      <c r="EL8" s="265"/>
      <c r="EM8" s="265"/>
      <c r="EN8" s="265"/>
      <c r="EO8" s="265"/>
      <c r="EP8" s="265"/>
      <c r="EQ8" s="265"/>
      <c r="ER8" s="265"/>
      <c r="ES8" s="265"/>
      <c r="ET8" s="265"/>
      <c r="EU8" s="265"/>
      <c r="EV8" s="265"/>
      <c r="EW8" s="265"/>
      <c r="EX8" s="265"/>
      <c r="EY8" s="265"/>
      <c r="EZ8" s="265"/>
      <c r="FA8" s="265"/>
      <c r="FB8" s="265"/>
      <c r="FC8" s="265"/>
      <c r="FD8" s="265"/>
      <c r="FE8" s="265"/>
      <c r="FF8" s="265"/>
      <c r="FG8" s="265"/>
      <c r="FH8" s="265"/>
      <c r="FI8" s="265"/>
      <c r="FJ8" s="265"/>
      <c r="FK8" s="265"/>
      <c r="FL8" s="265"/>
      <c r="FM8" s="265"/>
      <c r="FN8" s="265"/>
      <c r="FO8" s="265"/>
      <c r="FP8" s="265"/>
      <c r="FQ8" s="265"/>
      <c r="FR8" s="265"/>
      <c r="FS8" s="265"/>
      <c r="FT8" s="265"/>
      <c r="FU8" s="265"/>
      <c r="FV8" s="265"/>
      <c r="FW8" s="265"/>
      <c r="FX8" s="265"/>
      <c r="FY8" s="265"/>
      <c r="FZ8" s="265"/>
      <c r="GA8" s="265"/>
      <c r="GB8" s="265"/>
      <c r="GC8" s="265"/>
      <c r="GD8" s="265"/>
      <c r="GE8" s="265"/>
      <c r="GF8" s="265"/>
      <c r="GG8" s="265"/>
      <c r="GH8" s="265"/>
      <c r="GI8" s="265"/>
      <c r="GJ8" s="265"/>
      <c r="GK8" s="265"/>
      <c r="GL8" s="265"/>
      <c r="GM8" s="265"/>
      <c r="GN8" s="265"/>
      <c r="GO8" s="265"/>
      <c r="GP8" s="265"/>
      <c r="GQ8" s="265"/>
      <c r="GR8" s="265"/>
      <c r="GS8" s="265"/>
      <c r="GT8" s="265"/>
      <c r="GU8" s="265"/>
      <c r="GV8" s="265"/>
      <c r="GW8" s="265"/>
      <c r="GX8" s="265"/>
      <c r="GY8" s="265"/>
      <c r="GZ8" s="265"/>
      <c r="HA8" s="265"/>
      <c r="HB8" s="265"/>
      <c r="HC8" s="265"/>
      <c r="HD8" s="265"/>
      <c r="HE8" s="265"/>
      <c r="HF8" s="265"/>
      <c r="HG8" s="265"/>
      <c r="HH8" s="265"/>
      <c r="HI8" s="265"/>
      <c r="HJ8" s="265"/>
      <c r="HK8" s="265"/>
      <c r="HL8" s="265"/>
      <c r="HM8" s="265"/>
      <c r="HN8" s="265"/>
      <c r="HO8" s="265"/>
      <c r="HP8" s="265"/>
      <c r="HQ8" s="265"/>
      <c r="HR8" s="265"/>
      <c r="HS8" s="265"/>
      <c r="HT8" s="265"/>
      <c r="HU8" s="265"/>
      <c r="HV8" s="265"/>
      <c r="HW8" s="265"/>
      <c r="HX8" s="265"/>
      <c r="HY8" s="265"/>
      <c r="HZ8" s="265"/>
      <c r="IA8" s="265"/>
      <c r="IB8" s="265"/>
      <c r="IC8" s="265"/>
      <c r="ID8" s="265"/>
      <c r="IE8" s="265"/>
      <c r="IF8" s="265"/>
      <c r="IG8" s="265"/>
      <c r="IH8" s="265"/>
      <c r="II8" s="265"/>
      <c r="IJ8" s="265"/>
      <c r="IK8" s="265"/>
      <c r="IL8" s="265"/>
      <c r="IM8" s="265"/>
      <c r="IN8" s="265"/>
      <c r="IO8" s="265"/>
      <c r="IP8" s="265"/>
      <c r="IQ8" s="265"/>
      <c r="IR8" s="265"/>
      <c r="IS8" s="265"/>
      <c r="IT8" s="265"/>
      <c r="IU8" s="265"/>
      <c r="IV8" s="265"/>
      <c r="IW8" s="265"/>
      <c r="IX8" s="265"/>
      <c r="IY8" s="265"/>
      <c r="IZ8" s="265"/>
      <c r="JA8" s="265"/>
      <c r="JB8" s="265"/>
      <c r="JC8" s="265"/>
      <c r="JD8" s="265"/>
      <c r="JE8" s="265"/>
      <c r="JF8" s="265"/>
      <c r="JG8" s="265"/>
      <c r="JH8" s="265"/>
      <c r="JI8" s="265"/>
      <c r="JJ8" s="265"/>
      <c r="JK8" s="265"/>
      <c r="JL8" s="265"/>
      <c r="JM8" s="265"/>
      <c r="JN8" s="265"/>
      <c r="JO8" s="265"/>
    </row>
    <row r="9" spans="1:275" s="248" customFormat="1" ht="14" x14ac:dyDescent="0.15">
      <c r="A9" s="286" t="str">
        <f>'UE Oct 2017'!K3</f>
        <v>Alinta Energy</v>
      </c>
      <c r="B9" s="287" t="str">
        <f>'UE Oct 2017'!L3</f>
        <v>Fair Go Business</v>
      </c>
      <c r="C9" s="288">
        <f>91*'UE Oct 2017'!M3/100</f>
        <v>136.66380000000001</v>
      </c>
      <c r="D9" s="288">
        <f>$C$5*'UE Oct 2017'!N3/100</f>
        <v>1504.5</v>
      </c>
      <c r="E9" s="288">
        <v>0</v>
      </c>
      <c r="F9" s="288">
        <v>0</v>
      </c>
      <c r="G9" s="289">
        <v>0</v>
      </c>
      <c r="H9" s="288">
        <v>0</v>
      </c>
      <c r="I9" s="290">
        <f t="shared" si="0"/>
        <v>1641.1638</v>
      </c>
      <c r="J9" s="291">
        <f t="shared" ref="J9:J31" si="1">I9*4</f>
        <v>6564.6552000000001</v>
      </c>
      <c r="K9" s="287">
        <f>'UE Oct 2017'!AY3</f>
        <v>0</v>
      </c>
      <c r="L9" s="287">
        <f>'UE Oct 2017'!AZ3</f>
        <v>0</v>
      </c>
      <c r="M9" s="287">
        <f>'UE Oct 2017'!BA3</f>
        <v>0</v>
      </c>
      <c r="N9" s="287">
        <f>'UE Oct 2017'!BB3</f>
        <v>43</v>
      </c>
      <c r="O9" s="291">
        <f t="shared" ref="O9:O14" si="2">J9</f>
        <v>6564.6552000000001</v>
      </c>
      <c r="P9" s="291">
        <f>O9-((I9-C9)*N9/100)*4</f>
        <v>3976.9152000000004</v>
      </c>
      <c r="Q9" s="291">
        <f t="shared" ref="Q9:R31" si="3">O9*1.1</f>
        <v>7221.1207200000008</v>
      </c>
      <c r="R9" s="291">
        <f t="shared" si="3"/>
        <v>4374.6067200000007</v>
      </c>
      <c r="S9" s="292">
        <f>'UE Oct 2017'!BI3</f>
        <v>0</v>
      </c>
      <c r="T9" s="293" t="str">
        <f>'UE Oct 2017'!BJ3</f>
        <v>n</v>
      </c>
      <c r="U9" s="265"/>
      <c r="V9" s="265"/>
      <c r="W9" s="265"/>
      <c r="X9" s="265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</row>
    <row r="10" spans="1:275" s="268" customFormat="1" ht="14" x14ac:dyDescent="0.15">
      <c r="A10" s="286" t="str">
        <f>'UE Oct 2017'!K4</f>
        <v>Click Energy</v>
      </c>
      <c r="B10" s="287" t="str">
        <f>'UE Oct 2017'!L4</f>
        <v>Click Business</v>
      </c>
      <c r="C10" s="288">
        <f>91*'UE Oct 2017'!M4/100</f>
        <v>78.078000000000003</v>
      </c>
      <c r="D10" s="288">
        <f>$C$5*'UE Oct 2017'!N4/100</f>
        <v>1680.2</v>
      </c>
      <c r="E10" s="288">
        <v>0</v>
      </c>
      <c r="F10" s="288">
        <v>0</v>
      </c>
      <c r="G10" s="289">
        <v>0</v>
      </c>
      <c r="H10" s="288">
        <v>0</v>
      </c>
      <c r="I10" s="290">
        <f t="shared" si="0"/>
        <v>1758.278</v>
      </c>
      <c r="J10" s="291">
        <f t="shared" si="1"/>
        <v>7033.1120000000001</v>
      </c>
      <c r="K10" s="287">
        <f>'UE Oct 2017'!AY4</f>
        <v>0</v>
      </c>
      <c r="L10" s="287">
        <f>'UE Oct 2017'!AZ4</f>
        <v>0</v>
      </c>
      <c r="M10" s="287">
        <f>'UE Oct 2017'!BA4</f>
        <v>7</v>
      </c>
      <c r="N10" s="287">
        <f>'UE Oct 2017'!BB4</f>
        <v>0</v>
      </c>
      <c r="O10" s="291">
        <f t="shared" si="2"/>
        <v>7033.1120000000001</v>
      </c>
      <c r="P10" s="291">
        <f>O10-(O10*M10/100)</f>
        <v>6540.7941600000004</v>
      </c>
      <c r="Q10" s="291">
        <f t="shared" si="3"/>
        <v>7736.4232000000011</v>
      </c>
      <c r="R10" s="291">
        <f t="shared" si="3"/>
        <v>7194.8735760000009</v>
      </c>
      <c r="S10" s="292">
        <f>'UE Oct 2017'!BI4</f>
        <v>0</v>
      </c>
      <c r="T10" s="293" t="str">
        <f>'UE Oct 2017'!BJ4</f>
        <v>n</v>
      </c>
      <c r="U10" s="264"/>
      <c r="V10" s="265"/>
      <c r="W10" s="265"/>
      <c r="X10" s="265"/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  <c r="CK10" s="265"/>
      <c r="CL10" s="265"/>
      <c r="CM10" s="265"/>
      <c r="CN10" s="265"/>
      <c r="CO10" s="265"/>
      <c r="CP10" s="265"/>
      <c r="CQ10" s="265"/>
      <c r="CR10" s="265"/>
      <c r="CS10" s="265"/>
      <c r="CT10" s="265"/>
      <c r="CU10" s="265"/>
      <c r="CV10" s="265"/>
      <c r="CW10" s="265"/>
      <c r="CX10" s="265"/>
      <c r="CY10" s="265"/>
      <c r="CZ10" s="265"/>
      <c r="DA10" s="265"/>
      <c r="DB10" s="265"/>
      <c r="DC10" s="265"/>
      <c r="DD10" s="265"/>
      <c r="DE10" s="265"/>
      <c r="DF10" s="265"/>
      <c r="DG10" s="265"/>
      <c r="DH10" s="265"/>
      <c r="DI10" s="265"/>
      <c r="DJ10" s="265"/>
      <c r="DK10" s="265"/>
      <c r="DL10" s="265"/>
      <c r="DM10" s="265"/>
      <c r="DN10" s="265"/>
      <c r="DO10" s="265"/>
      <c r="DP10" s="265"/>
      <c r="DQ10" s="265"/>
      <c r="DR10" s="265"/>
      <c r="DS10" s="265"/>
      <c r="DT10" s="265"/>
      <c r="DU10" s="265"/>
      <c r="DV10" s="265"/>
      <c r="DW10" s="265"/>
      <c r="DX10" s="265"/>
      <c r="DY10" s="265"/>
      <c r="DZ10" s="265"/>
      <c r="EA10" s="265"/>
      <c r="EB10" s="265"/>
      <c r="EC10" s="265"/>
      <c r="ED10" s="265"/>
      <c r="EE10" s="265"/>
      <c r="EF10" s="265"/>
      <c r="EG10" s="265"/>
      <c r="EH10" s="265"/>
      <c r="EI10" s="265"/>
      <c r="EJ10" s="265"/>
      <c r="EK10" s="265"/>
      <c r="EL10" s="265"/>
      <c r="EM10" s="265"/>
      <c r="EN10" s="265"/>
      <c r="EO10" s="265"/>
      <c r="EP10" s="265"/>
      <c r="EQ10" s="265"/>
      <c r="ER10" s="265"/>
      <c r="ES10" s="265"/>
      <c r="ET10" s="265"/>
      <c r="EU10" s="265"/>
      <c r="EV10" s="265"/>
      <c r="EW10" s="265"/>
      <c r="EX10" s="265"/>
      <c r="EY10" s="265"/>
      <c r="EZ10" s="265"/>
      <c r="FA10" s="265"/>
      <c r="FB10" s="265"/>
      <c r="FC10" s="265"/>
      <c r="FD10" s="265"/>
      <c r="FE10" s="265"/>
      <c r="FF10" s="265"/>
      <c r="FG10" s="265"/>
      <c r="FH10" s="265"/>
      <c r="FI10" s="265"/>
      <c r="FJ10" s="265"/>
      <c r="FK10" s="265"/>
      <c r="FL10" s="265"/>
      <c r="FM10" s="265"/>
      <c r="FN10" s="265"/>
      <c r="FO10" s="265"/>
      <c r="FP10" s="265"/>
      <c r="FQ10" s="265"/>
      <c r="FR10" s="265"/>
      <c r="FS10" s="265"/>
      <c r="FT10" s="265"/>
      <c r="FU10" s="265"/>
      <c r="FV10" s="265"/>
      <c r="FW10" s="265"/>
      <c r="FX10" s="265"/>
      <c r="FY10" s="265"/>
      <c r="FZ10" s="265"/>
      <c r="GA10" s="265"/>
      <c r="GB10" s="265"/>
      <c r="GC10" s="265"/>
      <c r="GD10" s="265"/>
      <c r="GE10" s="265"/>
      <c r="GF10" s="265"/>
      <c r="GG10" s="265"/>
      <c r="GH10" s="265"/>
      <c r="GI10" s="265"/>
      <c r="GJ10" s="265"/>
      <c r="GK10" s="265"/>
      <c r="GL10" s="265"/>
      <c r="GM10" s="265"/>
      <c r="GN10" s="265"/>
      <c r="GO10" s="265"/>
      <c r="GP10" s="265"/>
      <c r="GQ10" s="265"/>
      <c r="GR10" s="265"/>
      <c r="GS10" s="265"/>
      <c r="GT10" s="265"/>
      <c r="GU10" s="265"/>
      <c r="GV10" s="265"/>
      <c r="GW10" s="265"/>
      <c r="GX10" s="265"/>
      <c r="GY10" s="265"/>
      <c r="GZ10" s="265"/>
      <c r="HA10" s="265"/>
      <c r="HB10" s="265"/>
      <c r="HC10" s="265"/>
      <c r="HD10" s="265"/>
      <c r="HE10" s="265"/>
      <c r="HF10" s="265"/>
      <c r="HG10" s="265"/>
      <c r="HH10" s="265"/>
      <c r="HI10" s="265"/>
      <c r="HJ10" s="265"/>
      <c r="HK10" s="265"/>
      <c r="HL10" s="265"/>
      <c r="HM10" s="265"/>
      <c r="HN10" s="265"/>
      <c r="HO10" s="265"/>
      <c r="HP10" s="265"/>
      <c r="HQ10" s="265"/>
      <c r="HR10" s="265"/>
      <c r="HS10" s="265"/>
      <c r="HT10" s="265"/>
      <c r="HU10" s="265"/>
      <c r="HV10" s="265"/>
      <c r="HW10" s="265"/>
      <c r="HX10" s="265"/>
      <c r="HY10" s="265"/>
      <c r="HZ10" s="265"/>
      <c r="IA10" s="265"/>
      <c r="IB10" s="265"/>
      <c r="IC10" s="265"/>
      <c r="ID10" s="265"/>
      <c r="IE10" s="265"/>
      <c r="IF10" s="265"/>
      <c r="IG10" s="265"/>
      <c r="IH10" s="265"/>
      <c r="II10" s="265"/>
      <c r="IJ10" s="265"/>
      <c r="IK10" s="265"/>
      <c r="IL10" s="265"/>
      <c r="IM10" s="265"/>
      <c r="IN10" s="265"/>
      <c r="IO10" s="265"/>
      <c r="IP10" s="265"/>
      <c r="IQ10" s="265"/>
      <c r="IR10" s="265"/>
      <c r="IS10" s="265"/>
      <c r="IT10" s="265"/>
      <c r="IU10" s="265"/>
      <c r="IV10" s="265"/>
      <c r="IW10" s="265"/>
      <c r="IX10" s="265"/>
      <c r="IY10" s="265"/>
      <c r="IZ10" s="265"/>
      <c r="JA10" s="265"/>
      <c r="JB10" s="265"/>
      <c r="JC10" s="265"/>
      <c r="JD10" s="265"/>
      <c r="JE10" s="265"/>
      <c r="JF10" s="265"/>
      <c r="JG10" s="265"/>
      <c r="JH10" s="265"/>
      <c r="JI10" s="265"/>
      <c r="JJ10" s="265"/>
      <c r="JK10" s="265"/>
      <c r="JL10" s="265"/>
      <c r="JM10" s="265"/>
      <c r="JN10" s="265"/>
      <c r="JO10" s="265"/>
    </row>
    <row r="11" spans="1:275" s="248" customFormat="1" ht="14" x14ac:dyDescent="0.15">
      <c r="A11" s="286" t="str">
        <f>'UE Oct 2017'!K5</f>
        <v>Commander</v>
      </c>
      <c r="B11" s="287" t="str">
        <f>'UE Oct 2017'!L5</f>
        <v>Market offer</v>
      </c>
      <c r="C11" s="288">
        <f>91*'UE Oct 2017'!M5/100</f>
        <v>124.75190000000001</v>
      </c>
      <c r="D11" s="288">
        <f>IF($C$5&gt;='UE Oct 2017'!P5,('UE Oct 2017'!P5*'UE Oct 2017'!N5/100),('UE Bills October 2017'!$C$5*'UE Oct 2017'!N5/100))</f>
        <v>1432.5</v>
      </c>
      <c r="E11" s="288">
        <v>0</v>
      </c>
      <c r="F11" s="288">
        <v>0</v>
      </c>
      <c r="G11" s="289">
        <v>0</v>
      </c>
      <c r="H11" s="288">
        <f>IF(($C$5&lt;'UE Oct 2017'!P5),(0),('UE Bills October 2017'!$C$5-'UE Oct 2017'!P5)*'UE Oct 2017'!Q5/100)</f>
        <v>0</v>
      </c>
      <c r="I11" s="290">
        <f t="shared" si="0"/>
        <v>1557.2519</v>
      </c>
      <c r="J11" s="291">
        <f t="shared" si="1"/>
        <v>6229.0075999999999</v>
      </c>
      <c r="K11" s="287">
        <f>'UE Oct 2017'!AY5</f>
        <v>0</v>
      </c>
      <c r="L11" s="287">
        <f>'UE Oct 2017'!AZ5</f>
        <v>0</v>
      </c>
      <c r="M11" s="287">
        <f>'UE Oct 2017'!BA5</f>
        <v>0</v>
      </c>
      <c r="N11" s="287">
        <f>'UE Oct 2017'!BB5</f>
        <v>20</v>
      </c>
      <c r="O11" s="291">
        <f t="shared" si="2"/>
        <v>6229.0075999999999</v>
      </c>
      <c r="P11" s="291">
        <f>O11-((I11-C11)*N11/100)*4</f>
        <v>5083.0075999999999</v>
      </c>
      <c r="Q11" s="291">
        <f t="shared" si="3"/>
        <v>6851.9083600000004</v>
      </c>
      <c r="R11" s="291">
        <f t="shared" si="3"/>
        <v>5591.30836</v>
      </c>
      <c r="S11" s="292">
        <f>'UE Oct 2017'!BI5</f>
        <v>0</v>
      </c>
      <c r="T11" s="293" t="str">
        <f>'UE Oct 2017'!BJ5</f>
        <v>n</v>
      </c>
      <c r="U11" s="264"/>
      <c r="V11" s="265"/>
      <c r="W11" s="265"/>
      <c r="X11" s="265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</row>
    <row r="12" spans="1:275" s="268" customFormat="1" ht="14" x14ac:dyDescent="0.15">
      <c r="A12" s="286" t="str">
        <f>'UE Oct 2017'!K6</f>
        <v>CovaU</v>
      </c>
      <c r="B12" s="287" t="str">
        <f>'UE Oct 2017'!L6</f>
        <v>Smart Saver</v>
      </c>
      <c r="C12" s="288">
        <f>91*'UE Oct 2017'!M6/100</f>
        <v>92.82</v>
      </c>
      <c r="D12" s="288">
        <f>$C$5*'UE Oct 2017'!N6/100</f>
        <v>1565.5</v>
      </c>
      <c r="E12" s="288">
        <v>0</v>
      </c>
      <c r="F12" s="288">
        <v>0</v>
      </c>
      <c r="G12" s="289">
        <v>0</v>
      </c>
      <c r="H12" s="288">
        <v>0</v>
      </c>
      <c r="I12" s="290">
        <f t="shared" si="0"/>
        <v>1658.32</v>
      </c>
      <c r="J12" s="291">
        <f t="shared" si="1"/>
        <v>6633.28</v>
      </c>
      <c r="K12" s="287">
        <f>'UE Oct 2017'!AY6</f>
        <v>0</v>
      </c>
      <c r="L12" s="287">
        <f>'UE Oct 2017'!AZ6</f>
        <v>0</v>
      </c>
      <c r="M12" s="287">
        <f>'UE Oct 2017'!BA6</f>
        <v>0</v>
      </c>
      <c r="N12" s="287">
        <f>'UE Oct 2017'!BB6</f>
        <v>34</v>
      </c>
      <c r="O12" s="291">
        <f t="shared" si="2"/>
        <v>6633.28</v>
      </c>
      <c r="P12" s="291">
        <f>O12-((I12-C12)*N12/100)*4</f>
        <v>4504.2</v>
      </c>
      <c r="Q12" s="291">
        <f t="shared" si="3"/>
        <v>7296.6080000000002</v>
      </c>
      <c r="R12" s="291">
        <f t="shared" si="3"/>
        <v>4954.62</v>
      </c>
      <c r="S12" s="292">
        <f>'UE Oct 2017'!BI6</f>
        <v>0</v>
      </c>
      <c r="T12" s="293" t="str">
        <f>'UE Oct 2017'!BJ6</f>
        <v>n</v>
      </c>
      <c r="U12" s="264"/>
      <c r="V12" s="265"/>
      <c r="W12" s="265"/>
      <c r="X12" s="265"/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  <c r="CJ12" s="265"/>
      <c r="CK12" s="265"/>
      <c r="CL12" s="265"/>
      <c r="CM12" s="265"/>
      <c r="CN12" s="265"/>
      <c r="CO12" s="265"/>
      <c r="CP12" s="265"/>
      <c r="CQ12" s="265"/>
      <c r="CR12" s="265"/>
      <c r="CS12" s="265"/>
      <c r="CT12" s="265"/>
      <c r="CU12" s="265"/>
      <c r="CV12" s="265"/>
      <c r="CW12" s="265"/>
      <c r="CX12" s="265"/>
      <c r="CY12" s="265"/>
      <c r="CZ12" s="265"/>
      <c r="DA12" s="265"/>
      <c r="DB12" s="265"/>
      <c r="DC12" s="265"/>
      <c r="DD12" s="265"/>
      <c r="DE12" s="265"/>
      <c r="DF12" s="265"/>
      <c r="DG12" s="265"/>
      <c r="DH12" s="265"/>
      <c r="DI12" s="265"/>
      <c r="DJ12" s="265"/>
      <c r="DK12" s="265"/>
      <c r="DL12" s="265"/>
      <c r="DM12" s="265"/>
      <c r="DN12" s="265"/>
      <c r="DO12" s="265"/>
      <c r="DP12" s="265"/>
      <c r="DQ12" s="265"/>
      <c r="DR12" s="265"/>
      <c r="DS12" s="265"/>
      <c r="DT12" s="265"/>
      <c r="DU12" s="265"/>
      <c r="DV12" s="265"/>
      <c r="DW12" s="265"/>
      <c r="DX12" s="265"/>
      <c r="DY12" s="265"/>
      <c r="DZ12" s="265"/>
      <c r="EA12" s="265"/>
      <c r="EB12" s="265"/>
      <c r="EC12" s="265"/>
      <c r="ED12" s="265"/>
      <c r="EE12" s="265"/>
      <c r="EF12" s="265"/>
      <c r="EG12" s="265"/>
      <c r="EH12" s="265"/>
      <c r="EI12" s="265"/>
      <c r="EJ12" s="265"/>
      <c r="EK12" s="265"/>
      <c r="EL12" s="265"/>
      <c r="EM12" s="265"/>
      <c r="EN12" s="265"/>
      <c r="EO12" s="265"/>
      <c r="EP12" s="265"/>
      <c r="EQ12" s="265"/>
      <c r="ER12" s="265"/>
      <c r="ES12" s="265"/>
      <c r="ET12" s="265"/>
      <c r="EU12" s="265"/>
      <c r="EV12" s="265"/>
      <c r="EW12" s="265"/>
      <c r="EX12" s="265"/>
      <c r="EY12" s="265"/>
      <c r="EZ12" s="265"/>
      <c r="FA12" s="265"/>
      <c r="FB12" s="265"/>
      <c r="FC12" s="265"/>
      <c r="FD12" s="265"/>
      <c r="FE12" s="265"/>
      <c r="FF12" s="265"/>
      <c r="FG12" s="265"/>
      <c r="FH12" s="265"/>
      <c r="FI12" s="265"/>
      <c r="FJ12" s="265"/>
      <c r="FK12" s="265"/>
      <c r="FL12" s="265"/>
      <c r="FM12" s="265"/>
      <c r="FN12" s="265"/>
      <c r="FO12" s="265"/>
      <c r="FP12" s="265"/>
      <c r="FQ12" s="265"/>
      <c r="FR12" s="265"/>
      <c r="FS12" s="265"/>
      <c r="FT12" s="265"/>
      <c r="FU12" s="265"/>
      <c r="FV12" s="265"/>
      <c r="FW12" s="265"/>
      <c r="FX12" s="265"/>
      <c r="FY12" s="265"/>
      <c r="FZ12" s="265"/>
      <c r="GA12" s="265"/>
      <c r="GB12" s="265"/>
      <c r="GC12" s="265"/>
      <c r="GD12" s="265"/>
      <c r="GE12" s="265"/>
      <c r="GF12" s="265"/>
      <c r="GG12" s="265"/>
      <c r="GH12" s="265"/>
      <c r="GI12" s="265"/>
      <c r="GJ12" s="265"/>
      <c r="GK12" s="265"/>
      <c r="GL12" s="265"/>
      <c r="GM12" s="265"/>
      <c r="GN12" s="265"/>
      <c r="GO12" s="265"/>
      <c r="GP12" s="265"/>
      <c r="GQ12" s="265"/>
      <c r="GR12" s="265"/>
      <c r="GS12" s="265"/>
      <c r="GT12" s="265"/>
      <c r="GU12" s="265"/>
      <c r="GV12" s="265"/>
      <c r="GW12" s="265"/>
      <c r="GX12" s="265"/>
      <c r="GY12" s="265"/>
      <c r="GZ12" s="265"/>
      <c r="HA12" s="265"/>
      <c r="HB12" s="265"/>
      <c r="HC12" s="265"/>
      <c r="HD12" s="265"/>
      <c r="HE12" s="265"/>
      <c r="HF12" s="265"/>
      <c r="HG12" s="265"/>
      <c r="HH12" s="265"/>
      <c r="HI12" s="265"/>
      <c r="HJ12" s="265"/>
      <c r="HK12" s="265"/>
      <c r="HL12" s="265"/>
      <c r="HM12" s="265"/>
      <c r="HN12" s="265"/>
      <c r="HO12" s="265"/>
      <c r="HP12" s="265"/>
      <c r="HQ12" s="265"/>
      <c r="HR12" s="265"/>
      <c r="HS12" s="265"/>
      <c r="HT12" s="265"/>
      <c r="HU12" s="265"/>
      <c r="HV12" s="265"/>
      <c r="HW12" s="265"/>
      <c r="HX12" s="265"/>
      <c r="HY12" s="265"/>
      <c r="HZ12" s="265"/>
      <c r="IA12" s="265"/>
      <c r="IB12" s="265"/>
      <c r="IC12" s="265"/>
      <c r="ID12" s="265"/>
      <c r="IE12" s="265"/>
      <c r="IF12" s="265"/>
      <c r="IG12" s="265"/>
      <c r="IH12" s="265"/>
      <c r="II12" s="265"/>
      <c r="IJ12" s="265"/>
      <c r="IK12" s="265"/>
      <c r="IL12" s="265"/>
      <c r="IM12" s="265"/>
      <c r="IN12" s="265"/>
      <c r="IO12" s="265"/>
      <c r="IP12" s="265"/>
      <c r="IQ12" s="265"/>
      <c r="IR12" s="265"/>
      <c r="IS12" s="265"/>
      <c r="IT12" s="265"/>
      <c r="IU12" s="265"/>
      <c r="IV12" s="265"/>
      <c r="IW12" s="265"/>
      <c r="IX12" s="265"/>
      <c r="IY12" s="265"/>
      <c r="IZ12" s="265"/>
      <c r="JA12" s="265"/>
      <c r="JB12" s="265"/>
      <c r="JC12" s="265"/>
      <c r="JD12" s="265"/>
      <c r="JE12" s="265"/>
      <c r="JF12" s="265"/>
      <c r="JG12" s="265"/>
      <c r="JH12" s="265"/>
      <c r="JI12" s="265"/>
      <c r="JJ12" s="265"/>
      <c r="JK12" s="265"/>
      <c r="JL12" s="265"/>
      <c r="JM12" s="265"/>
      <c r="JN12" s="265"/>
      <c r="JO12" s="265"/>
    </row>
    <row r="13" spans="1:275" s="248" customFormat="1" ht="14" x14ac:dyDescent="0.15">
      <c r="A13" s="286" t="str">
        <f>'UE Oct 2017'!K7</f>
        <v>Diamond Energy</v>
      </c>
      <c r="B13" s="287" t="str">
        <f>'UE Oct 2017'!L7</f>
        <v>Pay on time discount</v>
      </c>
      <c r="C13" s="288">
        <f>91*'UE Oct 2017'!M7/100</f>
        <v>113.70450000000001</v>
      </c>
      <c r="D13" s="288">
        <f>IF(C5&gt;='UE Oct 2017'!P7,('UE Oct 2017'!P7*'UE Oct 2017'!N7/100),('UE Bills October 2017'!C5*'UE Oct 2017'!N7/100))</f>
        <v>236.4</v>
      </c>
      <c r="E13" s="295">
        <f>IF($C5&lt;'UE Oct 2017'!P7,0,IF(($C5-'UE Oct 2017'!P7)&lt;='UE Oct 2017'!R7,(($C5-'UE Oct 2017'!P7)*'UE Oct 2017'!Q7/100),((('UE Oct 2017'!R7+'UE Oct 2017'!P7)-('UE Oct 2017'!P7))*'UE Oct 2017'!Q7/100)))</f>
        <v>643.75</v>
      </c>
      <c r="F13" s="401">
        <v>0</v>
      </c>
      <c r="G13" s="289">
        <v>0</v>
      </c>
      <c r="H13" s="295">
        <f>IF(($C$5&lt;'UE Oct 2017'!R7+'UE Oct 2017'!P7),(0),((C5-('UE Oct 2017'!R7+'UE Oct 2017'!P7))*'UE Oct 2017'!S7/100))</f>
        <v>407.25</v>
      </c>
      <c r="I13" s="290">
        <f t="shared" si="0"/>
        <v>1401.1044999999999</v>
      </c>
      <c r="J13" s="291">
        <f t="shared" si="1"/>
        <v>5604.4179999999997</v>
      </c>
      <c r="K13" s="287">
        <f>'UE Oct 2017'!AY7</f>
        <v>0</v>
      </c>
      <c r="L13" s="287">
        <f>'UE Oct 2017'!AZ7</f>
        <v>0</v>
      </c>
      <c r="M13" s="287">
        <f>'UE Oct 2017'!BA7</f>
        <v>7</v>
      </c>
      <c r="N13" s="287">
        <f>'UE Oct 2017'!BB7</f>
        <v>0</v>
      </c>
      <c r="O13" s="291">
        <f t="shared" si="2"/>
        <v>5604.4179999999997</v>
      </c>
      <c r="P13" s="291">
        <f>O13-(O13*M13/100)</f>
        <v>5212.1087399999997</v>
      </c>
      <c r="Q13" s="291">
        <f t="shared" si="3"/>
        <v>6164.8598000000002</v>
      </c>
      <c r="R13" s="291">
        <f t="shared" si="3"/>
        <v>5733.319614</v>
      </c>
      <c r="S13" s="292">
        <f>'UE Oct 2017'!BI7</f>
        <v>24</v>
      </c>
      <c r="T13" s="293" t="str">
        <f>'UE Oct 2017'!BJ7</f>
        <v>y</v>
      </c>
      <c r="U13" s="265"/>
      <c r="V13" s="265"/>
      <c r="W13" s="265"/>
      <c r="X13" s="265"/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</row>
    <row r="14" spans="1:275" s="268" customFormat="1" ht="14" x14ac:dyDescent="0.15">
      <c r="A14" s="286" t="str">
        <f>'UE Oct 2017'!K8</f>
        <v>Dodo Power &amp; Gas</v>
      </c>
      <c r="B14" s="302" t="str">
        <f>'UE Oct 2017'!L8</f>
        <v>Market offer</v>
      </c>
      <c r="C14" s="288">
        <f>91*'UE Oct 2017'!M8/100</f>
        <v>129.7569</v>
      </c>
      <c r="D14" s="288">
        <f>$C$5*'UE Oct 2017'!N8/100</f>
        <v>1489.5</v>
      </c>
      <c r="E14" s="288">
        <v>0</v>
      </c>
      <c r="F14" s="288">
        <v>0</v>
      </c>
      <c r="G14" s="289">
        <v>0</v>
      </c>
      <c r="H14" s="288">
        <v>0</v>
      </c>
      <c r="I14" s="290">
        <f t="shared" si="0"/>
        <v>1619.2569000000001</v>
      </c>
      <c r="J14" s="291">
        <f t="shared" si="1"/>
        <v>6477.0276000000003</v>
      </c>
      <c r="K14" s="287">
        <f>'UE Oct 2017'!AY8</f>
        <v>0</v>
      </c>
      <c r="L14" s="287">
        <f>'UE Oct 2017'!AZ8</f>
        <v>0</v>
      </c>
      <c r="M14" s="287">
        <f>'UE Oct 2017'!BA8</f>
        <v>0</v>
      </c>
      <c r="N14" s="287">
        <f>'UE Oct 2017'!BB8</f>
        <v>0</v>
      </c>
      <c r="O14" s="291">
        <f t="shared" si="2"/>
        <v>6477.0276000000003</v>
      </c>
      <c r="P14" s="291">
        <f>O14</f>
        <v>6477.0276000000003</v>
      </c>
      <c r="Q14" s="291">
        <f t="shared" si="3"/>
        <v>7124.7303600000014</v>
      </c>
      <c r="R14" s="291">
        <f t="shared" si="3"/>
        <v>7124.7303600000014</v>
      </c>
      <c r="S14" s="292">
        <f>'UE Oct 2017'!BI8</f>
        <v>0</v>
      </c>
      <c r="T14" s="293" t="str">
        <f>'UE Oct 2017'!BJ8</f>
        <v>n</v>
      </c>
      <c r="U14" s="265"/>
      <c r="V14" s="265"/>
      <c r="W14" s="265"/>
      <c r="X14" s="265"/>
      <c r="Y14" s="265"/>
      <c r="Z14" s="265"/>
      <c r="AA14" s="265"/>
      <c r="AB14" s="265"/>
      <c r="AC14" s="265"/>
      <c r="AD14" s="265"/>
      <c r="AE14" s="265"/>
      <c r="AF14" s="265"/>
      <c r="AG14" s="265"/>
      <c r="AH14" s="265"/>
      <c r="AI14" s="265"/>
      <c r="AJ14" s="265"/>
      <c r="AK14" s="265"/>
      <c r="AL14" s="265"/>
      <c r="AM14" s="265"/>
      <c r="AN14" s="265"/>
      <c r="AO14" s="265"/>
      <c r="AP14" s="265"/>
      <c r="AQ14" s="265"/>
      <c r="AR14" s="265"/>
      <c r="AS14" s="265"/>
      <c r="AT14" s="265"/>
      <c r="AU14" s="265"/>
      <c r="AV14" s="265"/>
      <c r="AW14" s="265"/>
      <c r="AX14" s="265"/>
      <c r="AY14" s="265"/>
      <c r="AZ14" s="265"/>
      <c r="BA14" s="265"/>
      <c r="BB14" s="265"/>
      <c r="BC14" s="265"/>
      <c r="BD14" s="265"/>
      <c r="BE14" s="265"/>
      <c r="BF14" s="265"/>
      <c r="BG14" s="265"/>
      <c r="BH14" s="265"/>
      <c r="BI14" s="265"/>
      <c r="BJ14" s="265"/>
      <c r="BK14" s="265"/>
      <c r="BL14" s="265"/>
      <c r="BM14" s="265"/>
      <c r="BN14" s="265"/>
      <c r="BO14" s="265"/>
      <c r="BP14" s="265"/>
      <c r="BQ14" s="265"/>
      <c r="BR14" s="265"/>
      <c r="BS14" s="265"/>
      <c r="BT14" s="265"/>
      <c r="BU14" s="265"/>
      <c r="BV14" s="265"/>
      <c r="BW14" s="265"/>
      <c r="BX14" s="265"/>
      <c r="BY14" s="265"/>
      <c r="BZ14" s="265"/>
      <c r="CA14" s="265"/>
      <c r="CB14" s="265"/>
      <c r="CC14" s="265"/>
      <c r="CD14" s="265"/>
      <c r="CE14" s="265"/>
      <c r="CF14" s="265"/>
      <c r="CG14" s="265"/>
      <c r="CH14" s="265"/>
      <c r="CI14" s="265"/>
      <c r="CJ14" s="265"/>
      <c r="CK14" s="265"/>
      <c r="CL14" s="265"/>
      <c r="CM14" s="265"/>
      <c r="CN14" s="265"/>
      <c r="CO14" s="265"/>
      <c r="CP14" s="265"/>
      <c r="CQ14" s="265"/>
      <c r="CR14" s="265"/>
      <c r="CS14" s="265"/>
      <c r="CT14" s="265"/>
      <c r="CU14" s="265"/>
      <c r="CV14" s="265"/>
      <c r="CW14" s="265"/>
      <c r="CX14" s="265"/>
      <c r="CY14" s="265"/>
      <c r="CZ14" s="265"/>
      <c r="DA14" s="265"/>
      <c r="DB14" s="265"/>
      <c r="DC14" s="265"/>
      <c r="DD14" s="265"/>
      <c r="DE14" s="265"/>
      <c r="DF14" s="265"/>
      <c r="DG14" s="265"/>
      <c r="DH14" s="265"/>
      <c r="DI14" s="265"/>
      <c r="DJ14" s="265"/>
      <c r="DK14" s="265"/>
      <c r="DL14" s="265"/>
      <c r="DM14" s="265"/>
      <c r="DN14" s="265"/>
      <c r="DO14" s="265"/>
      <c r="DP14" s="265"/>
      <c r="DQ14" s="265"/>
      <c r="DR14" s="265"/>
      <c r="DS14" s="265"/>
      <c r="DT14" s="265"/>
      <c r="DU14" s="265"/>
      <c r="DV14" s="265"/>
      <c r="DW14" s="265"/>
      <c r="DX14" s="265"/>
      <c r="DY14" s="265"/>
      <c r="DZ14" s="265"/>
      <c r="EA14" s="265"/>
      <c r="EB14" s="265"/>
      <c r="EC14" s="265"/>
      <c r="ED14" s="265"/>
      <c r="EE14" s="265"/>
      <c r="EF14" s="265"/>
      <c r="EG14" s="265"/>
      <c r="EH14" s="265"/>
      <c r="EI14" s="265"/>
      <c r="EJ14" s="265"/>
      <c r="EK14" s="265"/>
      <c r="EL14" s="265"/>
      <c r="EM14" s="265"/>
      <c r="EN14" s="265"/>
      <c r="EO14" s="265"/>
      <c r="EP14" s="265"/>
      <c r="EQ14" s="265"/>
      <c r="ER14" s="265"/>
      <c r="ES14" s="265"/>
      <c r="ET14" s="265"/>
      <c r="EU14" s="265"/>
      <c r="EV14" s="265"/>
      <c r="EW14" s="265"/>
      <c r="EX14" s="265"/>
      <c r="EY14" s="265"/>
      <c r="EZ14" s="265"/>
      <c r="FA14" s="265"/>
      <c r="FB14" s="265"/>
      <c r="FC14" s="265"/>
      <c r="FD14" s="265"/>
      <c r="FE14" s="265"/>
      <c r="FF14" s="265"/>
      <c r="FG14" s="265"/>
      <c r="FH14" s="265"/>
      <c r="FI14" s="265"/>
      <c r="FJ14" s="265"/>
      <c r="FK14" s="265"/>
      <c r="FL14" s="265"/>
      <c r="FM14" s="265"/>
      <c r="FN14" s="265"/>
      <c r="FO14" s="265"/>
      <c r="FP14" s="265"/>
      <c r="FQ14" s="265"/>
      <c r="FR14" s="265"/>
      <c r="FS14" s="265"/>
      <c r="FT14" s="265"/>
      <c r="FU14" s="265"/>
      <c r="FV14" s="265"/>
      <c r="FW14" s="265"/>
      <c r="FX14" s="265"/>
      <c r="FY14" s="265"/>
      <c r="FZ14" s="265"/>
      <c r="GA14" s="265"/>
      <c r="GB14" s="265"/>
      <c r="GC14" s="265"/>
      <c r="GD14" s="265"/>
      <c r="GE14" s="265"/>
      <c r="GF14" s="265"/>
      <c r="GG14" s="265"/>
      <c r="GH14" s="265"/>
      <c r="GI14" s="265"/>
      <c r="GJ14" s="265"/>
      <c r="GK14" s="265"/>
      <c r="GL14" s="265"/>
      <c r="GM14" s="265"/>
      <c r="GN14" s="265"/>
      <c r="GO14" s="265"/>
      <c r="GP14" s="265"/>
      <c r="GQ14" s="265"/>
      <c r="GR14" s="265"/>
      <c r="GS14" s="265"/>
      <c r="GT14" s="265"/>
      <c r="GU14" s="265"/>
      <c r="GV14" s="265"/>
      <c r="GW14" s="265"/>
      <c r="GX14" s="265"/>
      <c r="GY14" s="265"/>
      <c r="GZ14" s="265"/>
      <c r="HA14" s="265"/>
      <c r="HB14" s="265"/>
      <c r="HC14" s="265"/>
      <c r="HD14" s="265"/>
      <c r="HE14" s="265"/>
      <c r="HF14" s="265"/>
      <c r="HG14" s="265"/>
      <c r="HH14" s="265"/>
      <c r="HI14" s="265"/>
      <c r="HJ14" s="265"/>
      <c r="HK14" s="265"/>
      <c r="HL14" s="265"/>
      <c r="HM14" s="265"/>
      <c r="HN14" s="265"/>
      <c r="HO14" s="265"/>
      <c r="HP14" s="265"/>
      <c r="HQ14" s="265"/>
      <c r="HR14" s="265"/>
      <c r="HS14" s="265"/>
      <c r="HT14" s="265"/>
      <c r="HU14" s="265"/>
      <c r="HV14" s="265"/>
      <c r="HW14" s="265"/>
      <c r="HX14" s="265"/>
      <c r="HY14" s="265"/>
      <c r="HZ14" s="265"/>
      <c r="IA14" s="265"/>
      <c r="IB14" s="265"/>
      <c r="IC14" s="265"/>
      <c r="ID14" s="265"/>
      <c r="IE14" s="265"/>
      <c r="IF14" s="265"/>
      <c r="IG14" s="265"/>
      <c r="IH14" s="265"/>
      <c r="II14" s="265"/>
      <c r="IJ14" s="265"/>
      <c r="IK14" s="265"/>
      <c r="IL14" s="265"/>
      <c r="IM14" s="265"/>
      <c r="IN14" s="265"/>
      <c r="IO14" s="265"/>
      <c r="IP14" s="265"/>
      <c r="IQ14" s="265"/>
      <c r="IR14" s="265"/>
      <c r="IS14" s="265"/>
      <c r="IT14" s="265"/>
      <c r="IU14" s="265"/>
      <c r="IV14" s="265"/>
      <c r="IW14" s="265"/>
      <c r="IX14" s="265"/>
      <c r="IY14" s="265"/>
      <c r="IZ14" s="265"/>
      <c r="JA14" s="265"/>
      <c r="JB14" s="265"/>
      <c r="JC14" s="265"/>
      <c r="JD14" s="265"/>
      <c r="JE14" s="265"/>
      <c r="JF14" s="265"/>
      <c r="JG14" s="265"/>
      <c r="JH14" s="265"/>
      <c r="JI14" s="265"/>
      <c r="JJ14" s="265"/>
      <c r="JK14" s="265"/>
      <c r="JL14" s="265"/>
      <c r="JM14" s="265"/>
      <c r="JN14" s="265"/>
      <c r="JO14" s="265"/>
    </row>
    <row r="15" spans="1:275" s="248" customFormat="1" ht="14" x14ac:dyDescent="0.15">
      <c r="A15" s="286" t="str">
        <f>'UE Oct 2017'!K9</f>
        <v>EnergyAustralia</v>
      </c>
      <c r="B15" s="287" t="str">
        <f>'UE Oct 2017'!L9</f>
        <v>Everyday Saver Business</v>
      </c>
      <c r="C15" s="288">
        <f>91*'UE Oct 2017'!M9/100</f>
        <v>117.39</v>
      </c>
      <c r="D15" s="288">
        <f>$C$5*'UE Oct 2017'!N9/100</f>
        <v>1530</v>
      </c>
      <c r="E15" s="288">
        <v>0</v>
      </c>
      <c r="F15" s="288">
        <v>0</v>
      </c>
      <c r="G15" s="289">
        <v>0</v>
      </c>
      <c r="H15" s="288">
        <v>0</v>
      </c>
      <c r="I15" s="290">
        <f t="shared" si="0"/>
        <v>1647.39</v>
      </c>
      <c r="J15" s="291">
        <f t="shared" si="1"/>
        <v>6589.56</v>
      </c>
      <c r="K15" s="287">
        <f>'UE Oct 2017'!AY9</f>
        <v>0</v>
      </c>
      <c r="L15" s="287">
        <f>'UE Oct 2017'!AZ9</f>
        <v>32</v>
      </c>
      <c r="M15" s="287">
        <f>'UE Oct 2017'!BA9</f>
        <v>0</v>
      </c>
      <c r="N15" s="287">
        <f>'UE Oct 2017'!BB9</f>
        <v>0</v>
      </c>
      <c r="O15" s="291">
        <f>J15-((I15-C15)*L15/100)*4</f>
        <v>4631.16</v>
      </c>
      <c r="P15" s="291">
        <f>O15</f>
        <v>4631.16</v>
      </c>
      <c r="Q15" s="291">
        <f t="shared" si="3"/>
        <v>5094.2759999999998</v>
      </c>
      <c r="R15" s="291">
        <f t="shared" si="3"/>
        <v>5094.2759999999998</v>
      </c>
      <c r="S15" s="292">
        <f>'UE Oct 2017'!BI9</f>
        <v>24</v>
      </c>
      <c r="T15" s="293" t="str">
        <f>'UE Oct 2017'!BJ9</f>
        <v>y</v>
      </c>
      <c r="U15" s="265"/>
      <c r="V15" s="265"/>
      <c r="W15" s="265"/>
      <c r="X15" s="265"/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</row>
    <row r="16" spans="1:275" s="268" customFormat="1" ht="14" x14ac:dyDescent="0.15">
      <c r="A16" s="286" t="str">
        <f>'UE Oct 2017'!K10</f>
        <v>ERM Power</v>
      </c>
      <c r="B16" s="287" t="str">
        <f>'UE Oct 2017'!L10</f>
        <v>Adjustable</v>
      </c>
      <c r="C16" s="288">
        <f>91*'UE Oct 2017'!M10/100</f>
        <v>76.44</v>
      </c>
      <c r="D16" s="288">
        <f>$C$5*'UE Oct 2017'!N10/100</f>
        <v>1193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1269.44</v>
      </c>
      <c r="J16" s="291">
        <f t="shared" si="1"/>
        <v>5077.76</v>
      </c>
      <c r="K16" s="287">
        <f>'UE Oct 2017'!AY10</f>
        <v>0</v>
      </c>
      <c r="L16" s="287">
        <f>'UE Oct 2017'!AZ10</f>
        <v>0</v>
      </c>
      <c r="M16" s="287">
        <f>'UE Oct 2017'!BA10</f>
        <v>0</v>
      </c>
      <c r="N16" s="287">
        <f>'UE Oct 2017'!BB10</f>
        <v>0</v>
      </c>
      <c r="O16" s="291">
        <f t="shared" ref="O16:O21" si="4">J16</f>
        <v>5077.76</v>
      </c>
      <c r="P16" s="291">
        <f>O16</f>
        <v>5077.76</v>
      </c>
      <c r="Q16" s="291">
        <f t="shared" si="3"/>
        <v>5585.536000000001</v>
      </c>
      <c r="R16" s="291">
        <f t="shared" si="3"/>
        <v>5585.536000000001</v>
      </c>
      <c r="S16" s="292">
        <f>'UE Oct 2017'!BI10</f>
        <v>0</v>
      </c>
      <c r="T16" s="293" t="str">
        <f>'UE Oct 2017'!BJ10</f>
        <v>n</v>
      </c>
      <c r="U16" s="264"/>
      <c r="V16" s="265"/>
      <c r="W16" s="265"/>
      <c r="X16" s="265"/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  <c r="CJ16" s="265"/>
      <c r="CK16" s="265"/>
      <c r="CL16" s="265"/>
      <c r="CM16" s="265"/>
      <c r="CN16" s="265"/>
      <c r="CO16" s="265"/>
      <c r="CP16" s="265"/>
      <c r="CQ16" s="265"/>
      <c r="CR16" s="265"/>
      <c r="CS16" s="265"/>
      <c r="CT16" s="265"/>
      <c r="CU16" s="265"/>
      <c r="CV16" s="265"/>
      <c r="CW16" s="265"/>
      <c r="CX16" s="265"/>
      <c r="CY16" s="265"/>
      <c r="CZ16" s="265"/>
      <c r="DA16" s="265"/>
      <c r="DB16" s="265"/>
      <c r="DC16" s="265"/>
      <c r="DD16" s="265"/>
      <c r="DE16" s="265"/>
      <c r="DF16" s="265"/>
      <c r="DG16" s="265"/>
      <c r="DH16" s="265"/>
      <c r="DI16" s="265"/>
      <c r="DJ16" s="265"/>
      <c r="DK16" s="265"/>
      <c r="DL16" s="265"/>
      <c r="DM16" s="265"/>
      <c r="DN16" s="265"/>
      <c r="DO16" s="265"/>
      <c r="DP16" s="265"/>
      <c r="DQ16" s="265"/>
      <c r="DR16" s="265"/>
      <c r="DS16" s="265"/>
      <c r="DT16" s="265"/>
      <c r="DU16" s="265"/>
      <c r="DV16" s="265"/>
      <c r="DW16" s="265"/>
      <c r="DX16" s="265"/>
      <c r="DY16" s="265"/>
      <c r="DZ16" s="265"/>
      <c r="EA16" s="265"/>
      <c r="EB16" s="265"/>
      <c r="EC16" s="265"/>
      <c r="ED16" s="265"/>
      <c r="EE16" s="265"/>
      <c r="EF16" s="265"/>
      <c r="EG16" s="265"/>
      <c r="EH16" s="265"/>
      <c r="EI16" s="265"/>
      <c r="EJ16" s="265"/>
      <c r="EK16" s="265"/>
      <c r="EL16" s="265"/>
      <c r="EM16" s="265"/>
      <c r="EN16" s="265"/>
      <c r="EO16" s="265"/>
      <c r="EP16" s="265"/>
      <c r="EQ16" s="265"/>
      <c r="ER16" s="265"/>
      <c r="ES16" s="265"/>
      <c r="ET16" s="265"/>
      <c r="EU16" s="265"/>
      <c r="EV16" s="265"/>
      <c r="EW16" s="265"/>
      <c r="EX16" s="265"/>
      <c r="EY16" s="265"/>
      <c r="EZ16" s="265"/>
      <c r="FA16" s="265"/>
      <c r="FB16" s="265"/>
      <c r="FC16" s="265"/>
      <c r="FD16" s="265"/>
      <c r="FE16" s="265"/>
      <c r="FF16" s="265"/>
      <c r="FG16" s="265"/>
      <c r="FH16" s="265"/>
      <c r="FI16" s="265"/>
      <c r="FJ16" s="265"/>
      <c r="FK16" s="265"/>
      <c r="FL16" s="265"/>
      <c r="FM16" s="265"/>
      <c r="FN16" s="265"/>
      <c r="FO16" s="265"/>
      <c r="FP16" s="265"/>
      <c r="FQ16" s="265"/>
      <c r="FR16" s="265"/>
      <c r="FS16" s="265"/>
      <c r="FT16" s="265"/>
      <c r="FU16" s="265"/>
      <c r="FV16" s="265"/>
      <c r="FW16" s="265"/>
      <c r="FX16" s="265"/>
      <c r="FY16" s="265"/>
      <c r="FZ16" s="265"/>
      <c r="GA16" s="265"/>
      <c r="GB16" s="265"/>
      <c r="GC16" s="265"/>
      <c r="GD16" s="265"/>
      <c r="GE16" s="265"/>
      <c r="GF16" s="265"/>
      <c r="GG16" s="265"/>
      <c r="GH16" s="265"/>
      <c r="GI16" s="265"/>
      <c r="GJ16" s="265"/>
      <c r="GK16" s="265"/>
      <c r="GL16" s="265"/>
      <c r="GM16" s="265"/>
      <c r="GN16" s="265"/>
      <c r="GO16" s="265"/>
      <c r="GP16" s="265"/>
      <c r="GQ16" s="265"/>
      <c r="GR16" s="265"/>
      <c r="GS16" s="265"/>
      <c r="GT16" s="265"/>
      <c r="GU16" s="265"/>
      <c r="GV16" s="265"/>
      <c r="GW16" s="265"/>
      <c r="GX16" s="265"/>
      <c r="GY16" s="265"/>
      <c r="GZ16" s="265"/>
      <c r="HA16" s="265"/>
      <c r="HB16" s="265"/>
      <c r="HC16" s="265"/>
      <c r="HD16" s="265"/>
      <c r="HE16" s="265"/>
      <c r="HF16" s="265"/>
      <c r="HG16" s="265"/>
      <c r="HH16" s="265"/>
      <c r="HI16" s="265"/>
      <c r="HJ16" s="265"/>
      <c r="HK16" s="265"/>
      <c r="HL16" s="265"/>
      <c r="HM16" s="265"/>
      <c r="HN16" s="265"/>
      <c r="HO16" s="265"/>
      <c r="HP16" s="265"/>
      <c r="HQ16" s="265"/>
      <c r="HR16" s="265"/>
      <c r="HS16" s="265"/>
      <c r="HT16" s="265"/>
      <c r="HU16" s="265"/>
      <c r="HV16" s="265"/>
      <c r="HW16" s="265"/>
      <c r="HX16" s="265"/>
      <c r="HY16" s="265"/>
      <c r="HZ16" s="265"/>
      <c r="IA16" s="265"/>
      <c r="IB16" s="265"/>
      <c r="IC16" s="265"/>
      <c r="ID16" s="265"/>
      <c r="IE16" s="265"/>
      <c r="IF16" s="265"/>
      <c r="IG16" s="265"/>
      <c r="IH16" s="265"/>
      <c r="II16" s="265"/>
      <c r="IJ16" s="265"/>
      <c r="IK16" s="265"/>
      <c r="IL16" s="265"/>
      <c r="IM16" s="265"/>
      <c r="IN16" s="265"/>
      <c r="IO16" s="265"/>
      <c r="IP16" s="265"/>
      <c r="IQ16" s="265"/>
      <c r="IR16" s="265"/>
      <c r="IS16" s="265"/>
      <c r="IT16" s="265"/>
      <c r="IU16" s="265"/>
      <c r="IV16" s="265"/>
      <c r="IW16" s="265"/>
      <c r="IX16" s="265"/>
      <c r="IY16" s="265"/>
      <c r="IZ16" s="265"/>
      <c r="JA16" s="265"/>
      <c r="JB16" s="265"/>
      <c r="JC16" s="265"/>
      <c r="JD16" s="265"/>
      <c r="JE16" s="265"/>
      <c r="JF16" s="265"/>
      <c r="JG16" s="265"/>
      <c r="JH16" s="265"/>
      <c r="JI16" s="265"/>
      <c r="JJ16" s="265"/>
      <c r="JK16" s="265"/>
      <c r="JL16" s="265"/>
      <c r="JM16" s="265"/>
      <c r="JN16" s="265"/>
      <c r="JO16" s="265"/>
    </row>
    <row r="17" spans="1:275" s="248" customFormat="1" ht="14" x14ac:dyDescent="0.15">
      <c r="A17" s="286" t="str">
        <f>'UE Oct 2017'!K11</f>
        <v>GloBird Energy</v>
      </c>
      <c r="B17" s="287" t="str">
        <f>'UE Oct 2017'!L11</f>
        <v>Bizsave</v>
      </c>
      <c r="C17" s="288">
        <f>91*'UE Oct 2017'!M11/100</f>
        <v>80.08</v>
      </c>
      <c r="D17" s="288">
        <f>$C$5*'UE Oct 2017'!N11/100</f>
        <v>1400</v>
      </c>
      <c r="E17" s="288">
        <v>0</v>
      </c>
      <c r="F17" s="288">
        <v>0</v>
      </c>
      <c r="G17" s="289">
        <v>0</v>
      </c>
      <c r="H17" s="288">
        <v>0</v>
      </c>
      <c r="I17" s="290">
        <f t="shared" si="0"/>
        <v>1480.08</v>
      </c>
      <c r="J17" s="291">
        <f t="shared" si="1"/>
        <v>5920.32</v>
      </c>
      <c r="K17" s="287">
        <f>'UE Oct 2017'!AY11</f>
        <v>0</v>
      </c>
      <c r="L17" s="287">
        <f>'UE Oct 2017'!AZ11</f>
        <v>0</v>
      </c>
      <c r="M17" s="287">
        <f>'UE Oct 2017'!BA11</f>
        <v>0</v>
      </c>
      <c r="N17" s="287">
        <f>'UE Oct 2017'!BB11</f>
        <v>15</v>
      </c>
      <c r="O17" s="291">
        <f t="shared" si="4"/>
        <v>5920.32</v>
      </c>
      <c r="P17" s="291">
        <f>O17-((I17-C17)*N17/100)*4</f>
        <v>5080.32</v>
      </c>
      <c r="Q17" s="291">
        <f t="shared" si="3"/>
        <v>6512.3519999999999</v>
      </c>
      <c r="R17" s="291">
        <f t="shared" si="3"/>
        <v>5588.3519999999999</v>
      </c>
      <c r="S17" s="292">
        <f>'UE Oct 2017'!BI11</f>
        <v>0</v>
      </c>
      <c r="T17" s="293" t="str">
        <f>'UE Oct 2017'!BJ11</f>
        <v>n</v>
      </c>
      <c r="U17" s="264"/>
      <c r="V17" s="265"/>
      <c r="W17" s="265"/>
      <c r="X17" s="265"/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</row>
    <row r="18" spans="1:275" s="268" customFormat="1" ht="14" x14ac:dyDescent="0.15">
      <c r="A18" s="286" t="str">
        <f>'UE Oct 2017'!K12</f>
        <v>Lumo Energy</v>
      </c>
      <c r="B18" s="287" t="str">
        <f>'UE Oct 2017'!L12</f>
        <v>Business Premium</v>
      </c>
      <c r="C18" s="288">
        <f>91*'UE Oct 2017'!M12/100</f>
        <v>77.695800000000006</v>
      </c>
      <c r="D18" s="288">
        <f>$C$5*'UE Oct 2017'!N12/100</f>
        <v>1017</v>
      </c>
      <c r="E18" s="288">
        <v>0</v>
      </c>
      <c r="F18" s="288">
        <v>0</v>
      </c>
      <c r="G18" s="289">
        <v>0</v>
      </c>
      <c r="H18" s="288">
        <v>0</v>
      </c>
      <c r="I18" s="290">
        <f t="shared" si="0"/>
        <v>1094.6958</v>
      </c>
      <c r="J18" s="291">
        <f t="shared" si="1"/>
        <v>4378.7831999999999</v>
      </c>
      <c r="K18" s="287">
        <f>'UE Oct 2017'!AY12</f>
        <v>0</v>
      </c>
      <c r="L18" s="287">
        <f>'UE Oct 2017'!AZ12</f>
        <v>0</v>
      </c>
      <c r="M18" s="287">
        <f>'UE Oct 2017'!BA12</f>
        <v>0</v>
      </c>
      <c r="N18" s="287">
        <f>'UE Oct 2017'!BB12</f>
        <v>0</v>
      </c>
      <c r="O18" s="291">
        <f t="shared" si="4"/>
        <v>4378.7831999999999</v>
      </c>
      <c r="P18" s="291">
        <f>O18</f>
        <v>4378.7831999999999</v>
      </c>
      <c r="Q18" s="291">
        <f t="shared" si="3"/>
        <v>4816.6615200000006</v>
      </c>
      <c r="R18" s="291">
        <f t="shared" si="3"/>
        <v>4816.6615200000006</v>
      </c>
      <c r="S18" s="292">
        <f>'UE Oct 2017'!BI12</f>
        <v>36</v>
      </c>
      <c r="T18" s="293" t="str">
        <f>'UE Oct 2017'!BJ12</f>
        <v>n</v>
      </c>
      <c r="U18" s="264"/>
      <c r="V18" s="265"/>
      <c r="W18" s="265"/>
      <c r="X18" s="265"/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  <c r="CJ18" s="265"/>
      <c r="CK18" s="265"/>
      <c r="CL18" s="265"/>
      <c r="CM18" s="265"/>
      <c r="CN18" s="265"/>
      <c r="CO18" s="265"/>
      <c r="CP18" s="265"/>
      <c r="CQ18" s="265"/>
      <c r="CR18" s="265"/>
      <c r="CS18" s="265"/>
      <c r="CT18" s="265"/>
      <c r="CU18" s="265"/>
      <c r="CV18" s="265"/>
      <c r="CW18" s="265"/>
      <c r="CX18" s="265"/>
      <c r="CY18" s="265"/>
      <c r="CZ18" s="265"/>
      <c r="DA18" s="265"/>
      <c r="DB18" s="265"/>
      <c r="DC18" s="265"/>
      <c r="DD18" s="265"/>
      <c r="DE18" s="265"/>
      <c r="DF18" s="265"/>
      <c r="DG18" s="265"/>
      <c r="DH18" s="265"/>
      <c r="DI18" s="265"/>
      <c r="DJ18" s="265"/>
      <c r="DK18" s="265"/>
      <c r="DL18" s="265"/>
      <c r="DM18" s="265"/>
      <c r="DN18" s="265"/>
      <c r="DO18" s="265"/>
      <c r="DP18" s="265"/>
      <c r="DQ18" s="265"/>
      <c r="DR18" s="265"/>
      <c r="DS18" s="265"/>
      <c r="DT18" s="265"/>
      <c r="DU18" s="265"/>
      <c r="DV18" s="265"/>
      <c r="DW18" s="265"/>
      <c r="DX18" s="265"/>
      <c r="DY18" s="265"/>
      <c r="DZ18" s="265"/>
      <c r="EA18" s="265"/>
      <c r="EB18" s="265"/>
      <c r="EC18" s="265"/>
      <c r="ED18" s="265"/>
      <c r="EE18" s="265"/>
      <c r="EF18" s="265"/>
      <c r="EG18" s="265"/>
      <c r="EH18" s="265"/>
      <c r="EI18" s="265"/>
      <c r="EJ18" s="265"/>
      <c r="EK18" s="265"/>
      <c r="EL18" s="265"/>
      <c r="EM18" s="265"/>
      <c r="EN18" s="265"/>
      <c r="EO18" s="265"/>
      <c r="EP18" s="265"/>
      <c r="EQ18" s="265"/>
      <c r="ER18" s="265"/>
      <c r="ES18" s="265"/>
      <c r="ET18" s="265"/>
      <c r="EU18" s="265"/>
      <c r="EV18" s="265"/>
      <c r="EW18" s="265"/>
      <c r="EX18" s="265"/>
      <c r="EY18" s="265"/>
      <c r="EZ18" s="265"/>
      <c r="FA18" s="265"/>
      <c r="FB18" s="265"/>
      <c r="FC18" s="265"/>
      <c r="FD18" s="265"/>
      <c r="FE18" s="265"/>
      <c r="FF18" s="265"/>
      <c r="FG18" s="265"/>
      <c r="FH18" s="265"/>
      <c r="FI18" s="265"/>
      <c r="FJ18" s="265"/>
      <c r="FK18" s="265"/>
      <c r="FL18" s="265"/>
      <c r="FM18" s="265"/>
      <c r="FN18" s="265"/>
      <c r="FO18" s="265"/>
      <c r="FP18" s="265"/>
      <c r="FQ18" s="265"/>
      <c r="FR18" s="265"/>
      <c r="FS18" s="265"/>
      <c r="FT18" s="265"/>
      <c r="FU18" s="265"/>
      <c r="FV18" s="265"/>
      <c r="FW18" s="265"/>
      <c r="FX18" s="265"/>
      <c r="FY18" s="265"/>
      <c r="FZ18" s="265"/>
      <c r="GA18" s="265"/>
      <c r="GB18" s="265"/>
      <c r="GC18" s="265"/>
      <c r="GD18" s="265"/>
      <c r="GE18" s="265"/>
      <c r="GF18" s="265"/>
      <c r="GG18" s="265"/>
      <c r="GH18" s="265"/>
      <c r="GI18" s="265"/>
      <c r="GJ18" s="265"/>
      <c r="GK18" s="265"/>
      <c r="GL18" s="265"/>
      <c r="GM18" s="265"/>
      <c r="GN18" s="265"/>
      <c r="GO18" s="265"/>
      <c r="GP18" s="265"/>
      <c r="GQ18" s="265"/>
      <c r="GR18" s="265"/>
      <c r="GS18" s="265"/>
      <c r="GT18" s="265"/>
      <c r="GU18" s="265"/>
      <c r="GV18" s="265"/>
      <c r="GW18" s="265"/>
      <c r="GX18" s="265"/>
      <c r="GY18" s="265"/>
      <c r="GZ18" s="265"/>
      <c r="HA18" s="265"/>
      <c r="HB18" s="265"/>
      <c r="HC18" s="265"/>
      <c r="HD18" s="265"/>
      <c r="HE18" s="265"/>
      <c r="HF18" s="265"/>
      <c r="HG18" s="265"/>
      <c r="HH18" s="265"/>
      <c r="HI18" s="265"/>
      <c r="HJ18" s="265"/>
      <c r="HK18" s="265"/>
      <c r="HL18" s="265"/>
      <c r="HM18" s="265"/>
      <c r="HN18" s="265"/>
      <c r="HO18" s="265"/>
      <c r="HP18" s="265"/>
      <c r="HQ18" s="265"/>
      <c r="HR18" s="265"/>
      <c r="HS18" s="265"/>
      <c r="HT18" s="265"/>
      <c r="HU18" s="265"/>
      <c r="HV18" s="265"/>
      <c r="HW18" s="265"/>
      <c r="HX18" s="265"/>
      <c r="HY18" s="265"/>
      <c r="HZ18" s="265"/>
      <c r="IA18" s="265"/>
      <c r="IB18" s="265"/>
      <c r="IC18" s="265"/>
      <c r="ID18" s="265"/>
      <c r="IE18" s="265"/>
      <c r="IF18" s="265"/>
      <c r="IG18" s="265"/>
      <c r="IH18" s="265"/>
      <c r="II18" s="265"/>
      <c r="IJ18" s="265"/>
      <c r="IK18" s="265"/>
      <c r="IL18" s="265"/>
      <c r="IM18" s="265"/>
      <c r="IN18" s="265"/>
      <c r="IO18" s="265"/>
      <c r="IP18" s="265"/>
      <c r="IQ18" s="265"/>
      <c r="IR18" s="265"/>
      <c r="IS18" s="265"/>
      <c r="IT18" s="265"/>
      <c r="IU18" s="265"/>
      <c r="IV18" s="265"/>
      <c r="IW18" s="265"/>
      <c r="IX18" s="265"/>
      <c r="IY18" s="265"/>
      <c r="IZ18" s="265"/>
      <c r="JA18" s="265"/>
      <c r="JB18" s="265"/>
      <c r="JC18" s="265"/>
      <c r="JD18" s="265"/>
      <c r="JE18" s="265"/>
      <c r="JF18" s="265"/>
      <c r="JG18" s="265"/>
      <c r="JH18" s="265"/>
      <c r="JI18" s="265"/>
      <c r="JJ18" s="265"/>
      <c r="JK18" s="265"/>
      <c r="JL18" s="265"/>
      <c r="JM18" s="265"/>
      <c r="JN18" s="265"/>
      <c r="JO18" s="265"/>
    </row>
    <row r="19" spans="1:275" s="248" customFormat="1" ht="14" x14ac:dyDescent="0.15">
      <c r="A19" s="286" t="str">
        <f>'UE Oct 2017'!K13</f>
        <v>Momentum Energy</v>
      </c>
      <c r="B19" s="287" t="str">
        <f>'UE Oct 2017'!L13</f>
        <v>SmilePower</v>
      </c>
      <c r="C19" s="288">
        <f>91*'UE Oct 2017'!M13/100</f>
        <v>111.54780000000001</v>
      </c>
      <c r="D19" s="288">
        <f>IF($C$5&gt;='UE Oct 2017'!P13,('UE Oct 2017'!P13*'UE Oct 2017'!N13/100),('UE Bills October 2017'!$C$5*'UE Oct 2017'!N13/100))</f>
        <v>304.2</v>
      </c>
      <c r="E19" s="288">
        <v>0</v>
      </c>
      <c r="F19" s="288">
        <v>0</v>
      </c>
      <c r="G19" s="289">
        <v>0</v>
      </c>
      <c r="H19" s="288">
        <f>IF(($C$5&lt;'UE Oct 2017'!P13),(0),('UE Bills October 2017'!$C$5-'UE Oct 2017'!P13)*'UE Oct 2017'!Q13/100)</f>
        <v>925.3</v>
      </c>
      <c r="I19" s="290">
        <f t="shared" si="0"/>
        <v>1341.0477999999998</v>
      </c>
      <c r="J19" s="291">
        <f t="shared" si="1"/>
        <v>5364.1911999999993</v>
      </c>
      <c r="K19" s="287">
        <f>'UE Oct 2017'!AY13</f>
        <v>0</v>
      </c>
      <c r="L19" s="287">
        <f>'UE Oct 2017'!AZ13</f>
        <v>0</v>
      </c>
      <c r="M19" s="287">
        <f>'UE Oct 2017'!BA13</f>
        <v>0</v>
      </c>
      <c r="N19" s="287">
        <f>'UE Oct 2017'!BB13</f>
        <v>0</v>
      </c>
      <c r="O19" s="291">
        <f t="shared" si="4"/>
        <v>5364.1911999999993</v>
      </c>
      <c r="P19" s="291">
        <f>O19</f>
        <v>5364.1911999999993</v>
      </c>
      <c r="Q19" s="291">
        <f t="shared" si="3"/>
        <v>5900.6103199999998</v>
      </c>
      <c r="R19" s="291">
        <f t="shared" si="3"/>
        <v>5900.6103199999998</v>
      </c>
      <c r="S19" s="292">
        <f>'UE Oct 2017'!BI13</f>
        <v>12</v>
      </c>
      <c r="T19" s="293" t="str">
        <f>'UE Oct 2017'!BJ13</f>
        <v>n</v>
      </c>
      <c r="U19" s="265"/>
      <c r="V19" s="265"/>
      <c r="W19" s="265"/>
      <c r="X19" s="265"/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</row>
    <row r="20" spans="1:275" s="268" customFormat="1" ht="14" x14ac:dyDescent="0.15">
      <c r="A20" s="286" t="str">
        <f>'UE Oct 2017'!K14</f>
        <v>Next Business Energy</v>
      </c>
      <c r="B20" s="287" t="str">
        <f>'UE Oct 2017'!L14</f>
        <v>Market offer</v>
      </c>
      <c r="C20" s="288">
        <f>91*'UE Oct 2017'!M14/100</f>
        <v>76.44</v>
      </c>
      <c r="D20" s="288">
        <f>IF($C$5&gt;='UE Oct 2017'!P14,('UE Oct 2017'!P14*'UE Oct 2017'!N14/100),('UE Bills October 2017'!$C$5*'UE Oct 2017'!N14/100))</f>
        <v>630</v>
      </c>
      <c r="E20" s="288">
        <v>0</v>
      </c>
      <c r="F20" s="288">
        <v>0</v>
      </c>
      <c r="G20" s="289">
        <v>0</v>
      </c>
      <c r="H20" s="288">
        <f>IF(($C$5&lt;'UE Oct 2017'!P14),(0),('UE Bills October 2017'!$C$5-'UE Oct 2017'!P14)*'UE Oct 2017'!Q14/100)</f>
        <v>577.5</v>
      </c>
      <c r="I20" s="290">
        <f t="shared" si="0"/>
        <v>1283.94</v>
      </c>
      <c r="J20" s="291">
        <f t="shared" si="1"/>
        <v>5135.76</v>
      </c>
      <c r="K20" s="287">
        <f>'UE Oct 2017'!AY14</f>
        <v>0</v>
      </c>
      <c r="L20" s="287">
        <f>'UE Oct 2017'!AZ14</f>
        <v>0</v>
      </c>
      <c r="M20" s="287">
        <f>'UE Oct 2017'!BA14</f>
        <v>12</v>
      </c>
      <c r="N20" s="287">
        <f>'UE Oct 2017'!BB14</f>
        <v>0</v>
      </c>
      <c r="O20" s="291">
        <f t="shared" si="4"/>
        <v>5135.76</v>
      </c>
      <c r="P20" s="291">
        <f>O20-(O20*M20/100)</f>
        <v>4519.4688000000006</v>
      </c>
      <c r="Q20" s="291">
        <f t="shared" si="3"/>
        <v>5649.3360000000011</v>
      </c>
      <c r="R20" s="291">
        <f t="shared" si="3"/>
        <v>4971.415680000001</v>
      </c>
      <c r="S20" s="292">
        <f>'UE Oct 2017'!BI14</f>
        <v>24</v>
      </c>
      <c r="T20" s="293" t="str">
        <f>'UE Oct 2017'!BJ14</f>
        <v>n</v>
      </c>
      <c r="U20" s="265"/>
      <c r="V20" s="265"/>
      <c r="W20" s="265"/>
      <c r="X20" s="265"/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  <c r="CJ20" s="265"/>
      <c r="CK20" s="265"/>
      <c r="CL20" s="265"/>
      <c r="CM20" s="265"/>
      <c r="CN20" s="265"/>
      <c r="CO20" s="265"/>
      <c r="CP20" s="265"/>
      <c r="CQ20" s="265"/>
      <c r="CR20" s="265"/>
      <c r="CS20" s="265"/>
      <c r="CT20" s="265"/>
      <c r="CU20" s="265"/>
      <c r="CV20" s="265"/>
      <c r="CW20" s="265"/>
      <c r="CX20" s="265"/>
      <c r="CY20" s="265"/>
      <c r="CZ20" s="265"/>
      <c r="DA20" s="265"/>
      <c r="DB20" s="265"/>
      <c r="DC20" s="265"/>
      <c r="DD20" s="265"/>
      <c r="DE20" s="265"/>
      <c r="DF20" s="265"/>
      <c r="DG20" s="265"/>
      <c r="DH20" s="265"/>
      <c r="DI20" s="265"/>
      <c r="DJ20" s="265"/>
      <c r="DK20" s="265"/>
      <c r="DL20" s="265"/>
      <c r="DM20" s="265"/>
      <c r="DN20" s="265"/>
      <c r="DO20" s="265"/>
      <c r="DP20" s="265"/>
      <c r="DQ20" s="265"/>
      <c r="DR20" s="265"/>
      <c r="DS20" s="265"/>
      <c r="DT20" s="265"/>
      <c r="DU20" s="265"/>
      <c r="DV20" s="265"/>
      <c r="DW20" s="265"/>
      <c r="DX20" s="265"/>
      <c r="DY20" s="265"/>
      <c r="DZ20" s="265"/>
      <c r="EA20" s="265"/>
      <c r="EB20" s="265"/>
      <c r="EC20" s="265"/>
      <c r="ED20" s="265"/>
      <c r="EE20" s="265"/>
      <c r="EF20" s="265"/>
      <c r="EG20" s="265"/>
      <c r="EH20" s="265"/>
      <c r="EI20" s="265"/>
      <c r="EJ20" s="265"/>
      <c r="EK20" s="265"/>
      <c r="EL20" s="265"/>
      <c r="EM20" s="265"/>
      <c r="EN20" s="265"/>
      <c r="EO20" s="265"/>
      <c r="EP20" s="265"/>
      <c r="EQ20" s="265"/>
      <c r="ER20" s="265"/>
      <c r="ES20" s="265"/>
      <c r="ET20" s="265"/>
      <c r="EU20" s="265"/>
      <c r="EV20" s="265"/>
      <c r="EW20" s="265"/>
      <c r="EX20" s="265"/>
      <c r="EY20" s="265"/>
      <c r="EZ20" s="265"/>
      <c r="FA20" s="265"/>
      <c r="FB20" s="265"/>
      <c r="FC20" s="265"/>
      <c r="FD20" s="265"/>
      <c r="FE20" s="265"/>
      <c r="FF20" s="265"/>
      <c r="FG20" s="265"/>
      <c r="FH20" s="265"/>
      <c r="FI20" s="265"/>
      <c r="FJ20" s="265"/>
      <c r="FK20" s="265"/>
      <c r="FL20" s="265"/>
      <c r="FM20" s="265"/>
      <c r="FN20" s="265"/>
      <c r="FO20" s="265"/>
      <c r="FP20" s="265"/>
      <c r="FQ20" s="265"/>
      <c r="FR20" s="265"/>
      <c r="FS20" s="265"/>
      <c r="FT20" s="265"/>
      <c r="FU20" s="265"/>
      <c r="FV20" s="265"/>
      <c r="FW20" s="265"/>
      <c r="FX20" s="265"/>
      <c r="FY20" s="265"/>
      <c r="FZ20" s="265"/>
      <c r="GA20" s="265"/>
      <c r="GB20" s="265"/>
      <c r="GC20" s="265"/>
      <c r="GD20" s="265"/>
      <c r="GE20" s="265"/>
      <c r="GF20" s="265"/>
      <c r="GG20" s="265"/>
      <c r="GH20" s="265"/>
      <c r="GI20" s="265"/>
      <c r="GJ20" s="265"/>
      <c r="GK20" s="265"/>
      <c r="GL20" s="265"/>
      <c r="GM20" s="265"/>
      <c r="GN20" s="265"/>
      <c r="GO20" s="265"/>
      <c r="GP20" s="265"/>
      <c r="GQ20" s="265"/>
      <c r="GR20" s="265"/>
      <c r="GS20" s="265"/>
      <c r="GT20" s="265"/>
      <c r="GU20" s="265"/>
      <c r="GV20" s="265"/>
      <c r="GW20" s="265"/>
      <c r="GX20" s="265"/>
      <c r="GY20" s="265"/>
      <c r="GZ20" s="265"/>
      <c r="HA20" s="265"/>
      <c r="HB20" s="265"/>
      <c r="HC20" s="265"/>
      <c r="HD20" s="265"/>
      <c r="HE20" s="265"/>
      <c r="HF20" s="265"/>
      <c r="HG20" s="265"/>
      <c r="HH20" s="265"/>
      <c r="HI20" s="265"/>
      <c r="HJ20" s="265"/>
      <c r="HK20" s="265"/>
      <c r="HL20" s="265"/>
      <c r="HM20" s="265"/>
      <c r="HN20" s="265"/>
      <c r="HO20" s="265"/>
      <c r="HP20" s="265"/>
      <c r="HQ20" s="265"/>
      <c r="HR20" s="265"/>
      <c r="HS20" s="265"/>
      <c r="HT20" s="265"/>
      <c r="HU20" s="265"/>
      <c r="HV20" s="265"/>
      <c r="HW20" s="265"/>
      <c r="HX20" s="265"/>
      <c r="HY20" s="265"/>
      <c r="HZ20" s="265"/>
      <c r="IA20" s="265"/>
      <c r="IB20" s="265"/>
      <c r="IC20" s="265"/>
      <c r="ID20" s="265"/>
      <c r="IE20" s="265"/>
      <c r="IF20" s="265"/>
      <c r="IG20" s="265"/>
      <c r="IH20" s="265"/>
      <c r="II20" s="265"/>
      <c r="IJ20" s="265"/>
      <c r="IK20" s="265"/>
      <c r="IL20" s="265"/>
      <c r="IM20" s="265"/>
      <c r="IN20" s="265"/>
      <c r="IO20" s="265"/>
      <c r="IP20" s="265"/>
      <c r="IQ20" s="265"/>
      <c r="IR20" s="265"/>
      <c r="IS20" s="265"/>
      <c r="IT20" s="265"/>
      <c r="IU20" s="265"/>
      <c r="IV20" s="265"/>
      <c r="IW20" s="265"/>
      <c r="IX20" s="265"/>
      <c r="IY20" s="265"/>
      <c r="IZ20" s="265"/>
      <c r="JA20" s="265"/>
      <c r="JB20" s="265"/>
      <c r="JC20" s="265"/>
      <c r="JD20" s="265"/>
      <c r="JE20" s="265"/>
      <c r="JF20" s="265"/>
      <c r="JG20" s="265"/>
      <c r="JH20" s="265"/>
      <c r="JI20" s="265"/>
      <c r="JJ20" s="265"/>
      <c r="JK20" s="265"/>
      <c r="JL20" s="265"/>
      <c r="JM20" s="265"/>
      <c r="JN20" s="265"/>
      <c r="JO20" s="265"/>
    </row>
    <row r="21" spans="1:275" s="248" customFormat="1" ht="14" x14ac:dyDescent="0.15">
      <c r="A21" s="286" t="str">
        <f>'UE Oct 2017'!K15</f>
        <v>Online Power &amp; Gas</v>
      </c>
      <c r="B21" s="287" t="str">
        <f>'UE Oct 2017'!L15</f>
        <v>Flexi Saver</v>
      </c>
      <c r="C21" s="288">
        <f>91*'UE Oct 2017'!M15/100</f>
        <v>161.12460000000002</v>
      </c>
      <c r="D21" s="288">
        <f>IF($C$5&gt;='UE Oct 2017'!P15,('UE Oct 2017'!P15*'UE Oct 2017'!N15/100),('UE Bills October 2017'!$C$5*'UE Oct 2017'!N15/100))</f>
        <v>44.39</v>
      </c>
      <c r="E21" s="288">
        <v>0</v>
      </c>
      <c r="F21" s="288">
        <v>0</v>
      </c>
      <c r="G21" s="289">
        <v>0</v>
      </c>
      <c r="H21" s="288">
        <f>IF(($C$5&lt;'UE Oct 2017'!P15),(0),('UE Bills October 2017'!$C$5-'UE Oct 2017'!P15)*'UE Oct 2017'!Q15/100)</f>
        <v>2416.6799999999998</v>
      </c>
      <c r="I21" s="290">
        <f t="shared" si="0"/>
        <v>2622.1945999999998</v>
      </c>
      <c r="J21" s="291">
        <f t="shared" si="1"/>
        <v>10488.778399999999</v>
      </c>
      <c r="K21" s="287">
        <f>'UE Oct 2017'!AY15</f>
        <v>0</v>
      </c>
      <c r="L21" s="287">
        <f>'UE Oct 2017'!AZ15</f>
        <v>0</v>
      </c>
      <c r="M21" s="287">
        <f>'UE Oct 2017'!BA15</f>
        <v>0</v>
      </c>
      <c r="N21" s="287">
        <f>'UE Oct 2017'!BB15</f>
        <v>28</v>
      </c>
      <c r="O21" s="291">
        <f t="shared" si="4"/>
        <v>10488.778399999999</v>
      </c>
      <c r="P21" s="291">
        <f>O21-((I21-C21)*N21/100)*4</f>
        <v>7732.3799999999992</v>
      </c>
      <c r="Q21" s="291">
        <f t="shared" si="3"/>
        <v>11537.65624</v>
      </c>
      <c r="R21" s="291">
        <f t="shared" si="3"/>
        <v>8505.6180000000004</v>
      </c>
      <c r="S21" s="292">
        <f>'UE Oct 2017'!BI15</f>
        <v>0</v>
      </c>
      <c r="T21" s="293" t="str">
        <f>'UE Oct 2017'!BJ15</f>
        <v>n</v>
      </c>
      <c r="U21" s="265"/>
      <c r="V21" s="265"/>
      <c r="W21" s="265"/>
      <c r="X21" s="265"/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</row>
    <row r="22" spans="1:275" s="268" customFormat="1" ht="14" x14ac:dyDescent="0.15">
      <c r="A22" s="286" t="str">
        <f>'UE Oct 2017'!K16</f>
        <v>Origin Energy</v>
      </c>
      <c r="B22" s="287" t="str">
        <f>'UE Oct 2017'!L16</f>
        <v>Business Saver</v>
      </c>
      <c r="C22" s="288">
        <f>91*'UE Oct 2017'!M16/100</f>
        <v>93.475200000000001</v>
      </c>
      <c r="D22" s="288">
        <f>$C$5*'UE Oct 2017'!N16/100</f>
        <v>1411</v>
      </c>
      <c r="E22" s="288">
        <v>0</v>
      </c>
      <c r="F22" s="288">
        <v>0</v>
      </c>
      <c r="G22" s="289">
        <v>0</v>
      </c>
      <c r="H22" s="288">
        <v>0</v>
      </c>
      <c r="I22" s="290">
        <f t="shared" si="0"/>
        <v>1504.4752000000001</v>
      </c>
      <c r="J22" s="291">
        <f t="shared" si="1"/>
        <v>6017.9008000000003</v>
      </c>
      <c r="K22" s="287">
        <f>'UE Oct 2017'!AY16</f>
        <v>0</v>
      </c>
      <c r="L22" s="287">
        <f>'UE Oct 2017'!AZ16</f>
        <v>30</v>
      </c>
      <c r="M22" s="287">
        <f>'UE Oct 2017'!BA16</f>
        <v>0</v>
      </c>
      <c r="N22" s="287">
        <f>'UE Oct 2017'!BB16</f>
        <v>0</v>
      </c>
      <c r="O22" s="291">
        <f>J22-((I22-C22)*L22/100)*4</f>
        <v>4324.7008000000005</v>
      </c>
      <c r="P22" s="291">
        <f>O22</f>
        <v>4324.7008000000005</v>
      </c>
      <c r="Q22" s="291">
        <f t="shared" si="3"/>
        <v>4757.1708800000006</v>
      </c>
      <c r="R22" s="291">
        <f t="shared" si="3"/>
        <v>4757.1708800000006</v>
      </c>
      <c r="S22" s="292">
        <f>'UE Oct 2017'!BI16</f>
        <v>12</v>
      </c>
      <c r="T22" s="293" t="str">
        <f>'UE Oct 2017'!BJ16</f>
        <v>y</v>
      </c>
      <c r="U22" s="264"/>
      <c r="V22" s="265"/>
      <c r="W22" s="265"/>
      <c r="X22" s="265"/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  <c r="CJ22" s="265"/>
      <c r="CK22" s="265"/>
      <c r="CL22" s="265"/>
      <c r="CM22" s="265"/>
      <c r="CN22" s="265"/>
      <c r="CO22" s="265"/>
      <c r="CP22" s="265"/>
      <c r="CQ22" s="265"/>
      <c r="CR22" s="265"/>
      <c r="CS22" s="265"/>
      <c r="CT22" s="265"/>
      <c r="CU22" s="265"/>
      <c r="CV22" s="265"/>
      <c r="CW22" s="265"/>
      <c r="CX22" s="265"/>
      <c r="CY22" s="265"/>
      <c r="CZ22" s="265"/>
      <c r="DA22" s="265"/>
      <c r="DB22" s="265"/>
      <c r="DC22" s="265"/>
      <c r="DD22" s="265"/>
      <c r="DE22" s="265"/>
      <c r="DF22" s="265"/>
      <c r="DG22" s="265"/>
      <c r="DH22" s="265"/>
      <c r="DI22" s="265"/>
      <c r="DJ22" s="265"/>
      <c r="DK22" s="265"/>
      <c r="DL22" s="265"/>
      <c r="DM22" s="265"/>
      <c r="DN22" s="265"/>
      <c r="DO22" s="265"/>
      <c r="DP22" s="265"/>
      <c r="DQ22" s="265"/>
      <c r="DR22" s="265"/>
      <c r="DS22" s="265"/>
      <c r="DT22" s="265"/>
      <c r="DU22" s="265"/>
      <c r="DV22" s="265"/>
      <c r="DW22" s="265"/>
      <c r="DX22" s="265"/>
      <c r="DY22" s="265"/>
      <c r="DZ22" s="265"/>
      <c r="EA22" s="265"/>
      <c r="EB22" s="265"/>
      <c r="EC22" s="265"/>
      <c r="ED22" s="265"/>
      <c r="EE22" s="265"/>
      <c r="EF22" s="265"/>
      <c r="EG22" s="265"/>
      <c r="EH22" s="265"/>
      <c r="EI22" s="265"/>
      <c r="EJ22" s="265"/>
      <c r="EK22" s="265"/>
      <c r="EL22" s="265"/>
      <c r="EM22" s="265"/>
      <c r="EN22" s="265"/>
      <c r="EO22" s="265"/>
      <c r="EP22" s="265"/>
      <c r="EQ22" s="265"/>
      <c r="ER22" s="265"/>
      <c r="ES22" s="265"/>
      <c r="ET22" s="265"/>
      <c r="EU22" s="265"/>
      <c r="EV22" s="265"/>
      <c r="EW22" s="265"/>
      <c r="EX22" s="265"/>
      <c r="EY22" s="265"/>
      <c r="EZ22" s="265"/>
      <c r="FA22" s="265"/>
      <c r="FB22" s="265"/>
      <c r="FC22" s="265"/>
      <c r="FD22" s="265"/>
      <c r="FE22" s="265"/>
      <c r="FF22" s="265"/>
      <c r="FG22" s="265"/>
      <c r="FH22" s="265"/>
      <c r="FI22" s="265"/>
      <c r="FJ22" s="265"/>
      <c r="FK22" s="265"/>
      <c r="FL22" s="265"/>
      <c r="FM22" s="265"/>
      <c r="FN22" s="265"/>
      <c r="FO22" s="265"/>
      <c r="FP22" s="265"/>
      <c r="FQ22" s="265"/>
      <c r="FR22" s="265"/>
      <c r="FS22" s="265"/>
      <c r="FT22" s="265"/>
      <c r="FU22" s="265"/>
      <c r="FV22" s="265"/>
      <c r="FW22" s="265"/>
      <c r="FX22" s="265"/>
      <c r="FY22" s="265"/>
      <c r="FZ22" s="265"/>
      <c r="GA22" s="265"/>
      <c r="GB22" s="265"/>
      <c r="GC22" s="265"/>
      <c r="GD22" s="265"/>
      <c r="GE22" s="265"/>
      <c r="GF22" s="265"/>
      <c r="GG22" s="265"/>
      <c r="GH22" s="265"/>
      <c r="GI22" s="265"/>
      <c r="GJ22" s="265"/>
      <c r="GK22" s="265"/>
      <c r="GL22" s="265"/>
      <c r="GM22" s="265"/>
      <c r="GN22" s="265"/>
      <c r="GO22" s="265"/>
      <c r="GP22" s="265"/>
      <c r="GQ22" s="265"/>
      <c r="GR22" s="265"/>
      <c r="GS22" s="265"/>
      <c r="GT22" s="265"/>
      <c r="GU22" s="265"/>
      <c r="GV22" s="265"/>
      <c r="GW22" s="265"/>
      <c r="GX22" s="265"/>
      <c r="GY22" s="265"/>
      <c r="GZ22" s="265"/>
      <c r="HA22" s="265"/>
      <c r="HB22" s="265"/>
      <c r="HC22" s="265"/>
      <c r="HD22" s="265"/>
      <c r="HE22" s="265"/>
      <c r="HF22" s="265"/>
      <c r="HG22" s="265"/>
      <c r="HH22" s="265"/>
      <c r="HI22" s="265"/>
      <c r="HJ22" s="265"/>
      <c r="HK22" s="265"/>
      <c r="HL22" s="265"/>
      <c r="HM22" s="265"/>
      <c r="HN22" s="265"/>
      <c r="HO22" s="265"/>
      <c r="HP22" s="265"/>
      <c r="HQ22" s="265"/>
      <c r="HR22" s="265"/>
      <c r="HS22" s="265"/>
      <c r="HT22" s="265"/>
      <c r="HU22" s="265"/>
      <c r="HV22" s="265"/>
      <c r="HW22" s="265"/>
      <c r="HX22" s="265"/>
      <c r="HY22" s="265"/>
      <c r="HZ22" s="265"/>
      <c r="IA22" s="265"/>
      <c r="IB22" s="265"/>
      <c r="IC22" s="265"/>
      <c r="ID22" s="265"/>
      <c r="IE22" s="265"/>
      <c r="IF22" s="265"/>
      <c r="IG22" s="265"/>
      <c r="IH22" s="265"/>
      <c r="II22" s="265"/>
      <c r="IJ22" s="265"/>
      <c r="IK22" s="265"/>
      <c r="IL22" s="265"/>
      <c r="IM22" s="265"/>
      <c r="IN22" s="265"/>
      <c r="IO22" s="265"/>
      <c r="IP22" s="265"/>
      <c r="IQ22" s="265"/>
      <c r="IR22" s="265"/>
      <c r="IS22" s="265"/>
      <c r="IT22" s="265"/>
      <c r="IU22" s="265"/>
      <c r="IV22" s="265"/>
      <c r="IW22" s="265"/>
      <c r="IX22" s="265"/>
      <c r="IY22" s="265"/>
      <c r="IZ22" s="265"/>
      <c r="JA22" s="265"/>
      <c r="JB22" s="265"/>
      <c r="JC22" s="265"/>
      <c r="JD22" s="265"/>
      <c r="JE22" s="265"/>
      <c r="JF22" s="265"/>
      <c r="JG22" s="265"/>
      <c r="JH22" s="265"/>
      <c r="JI22" s="265"/>
      <c r="JJ22" s="265"/>
      <c r="JK22" s="265"/>
      <c r="JL22" s="265"/>
      <c r="JM22" s="265"/>
      <c r="JN22" s="265"/>
      <c r="JO22" s="265"/>
    </row>
    <row r="23" spans="1:275" s="248" customFormat="1" ht="14" x14ac:dyDescent="0.15">
      <c r="A23" s="286" t="str">
        <f>'UE Oct 2017'!K17</f>
        <v>1st Energy</v>
      </c>
      <c r="B23" s="287" t="str">
        <f>'UE Oct 2017'!L17</f>
        <v>1st Saver</v>
      </c>
      <c r="C23" s="288">
        <f>91*'UE Oct 2017'!M17/100</f>
        <v>139.50300000000001</v>
      </c>
      <c r="D23" s="288">
        <f>IF($C$5&gt;='UE Oct 2017'!P17,('UE Oct 2017'!P17*'UE Oct 2017'!N17/100),('UE Bills October 2017'!$C$5*'UE Oct 2017'!N17/100))</f>
        <v>30.34</v>
      </c>
      <c r="E23" s="288">
        <v>0</v>
      </c>
      <c r="F23" s="288">
        <v>0</v>
      </c>
      <c r="G23" s="289">
        <v>0</v>
      </c>
      <c r="H23" s="288">
        <f>IF(($C$5&lt;'UE Oct 2017'!P17),(0),('UE Bills October 2017'!$C$5-'UE Oct 2017'!P17)*'UE Oct 2017'!Q17/100)</f>
        <v>1651.79</v>
      </c>
      <c r="I23" s="290">
        <f t="shared" si="0"/>
        <v>1821.633</v>
      </c>
      <c r="J23" s="291">
        <f t="shared" si="1"/>
        <v>7286.5320000000002</v>
      </c>
      <c r="K23" s="287">
        <f>'UE Oct 2017'!AY17</f>
        <v>0</v>
      </c>
      <c r="L23" s="287">
        <f>'UE Oct 2017'!AZ17</f>
        <v>0</v>
      </c>
      <c r="M23" s="287">
        <f>'UE Oct 2017'!BA17</f>
        <v>0</v>
      </c>
      <c r="N23" s="287">
        <f>'UE Oct 2017'!BB17</f>
        <v>30</v>
      </c>
      <c r="O23" s="291">
        <f t="shared" ref="O23:O24" si="5">J23</f>
        <v>7286.5320000000002</v>
      </c>
      <c r="P23" s="291">
        <f>O23-((I23-C23)*N23/100)*4</f>
        <v>5267.9760000000006</v>
      </c>
      <c r="Q23" s="291">
        <f t="shared" si="3"/>
        <v>8015.1852000000008</v>
      </c>
      <c r="R23" s="291">
        <f t="shared" si="3"/>
        <v>5794.7736000000014</v>
      </c>
      <c r="S23" s="292">
        <f>'UE Oct 2017'!BI17</f>
        <v>0</v>
      </c>
      <c r="T23" s="293" t="str">
        <f>'UE Oct 2017'!BJ17</f>
        <v>n</v>
      </c>
      <c r="U23" s="264"/>
      <c r="V23" s="265"/>
      <c r="W23" s="265"/>
      <c r="X23" s="265"/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</row>
    <row r="24" spans="1:275" s="268" customFormat="1" ht="14" x14ac:dyDescent="0.15">
      <c r="A24" s="286" t="str">
        <f>'UE Oct 2017'!K18</f>
        <v>People Energy</v>
      </c>
      <c r="B24" s="287" t="str">
        <f>'UE Oct 2017'!L18</f>
        <v>Total saver</v>
      </c>
      <c r="C24" s="288">
        <f>91*'UE Oct 2017'!M18/100</f>
        <v>160.34199999999998</v>
      </c>
      <c r="D24" s="288">
        <f>IF($C$5&gt;='UE Oct 2017'!P18,('UE Oct 2017'!P18*'UE Oct 2017'!N18/100),('UE Bills October 2017'!$C$5*'UE Oct 2017'!N18/100))</f>
        <v>2046</v>
      </c>
      <c r="E24" s="288">
        <v>0</v>
      </c>
      <c r="F24" s="288">
        <v>0</v>
      </c>
      <c r="G24" s="289">
        <v>0</v>
      </c>
      <c r="H24" s="288">
        <f>IF(($C$5&lt;'UE Oct 2017'!P18),(0),('UE Bills October 2017'!$C$5-'UE Oct 2017'!P18)*'UE Oct 2017'!Q18/100)</f>
        <v>0</v>
      </c>
      <c r="I24" s="290">
        <f t="shared" si="0"/>
        <v>2206.3420000000001</v>
      </c>
      <c r="J24" s="291">
        <f t="shared" si="1"/>
        <v>8825.3680000000004</v>
      </c>
      <c r="K24" s="287">
        <f>'UE Oct 2017'!AY18</f>
        <v>0</v>
      </c>
      <c r="L24" s="287">
        <f>'UE Oct 2017'!AZ18</f>
        <v>0</v>
      </c>
      <c r="M24" s="287">
        <f>'UE Oct 2017'!BA18</f>
        <v>30</v>
      </c>
      <c r="N24" s="287">
        <f>'UE Oct 2017'!BB18</f>
        <v>0</v>
      </c>
      <c r="O24" s="291">
        <f t="shared" si="5"/>
        <v>8825.3680000000004</v>
      </c>
      <c r="P24" s="291">
        <f>O24-(O24*M24/100)</f>
        <v>6177.7575999999999</v>
      </c>
      <c r="Q24" s="291">
        <f t="shared" si="3"/>
        <v>9707.9048000000021</v>
      </c>
      <c r="R24" s="291">
        <f t="shared" si="3"/>
        <v>6795.5333600000004</v>
      </c>
      <c r="S24" s="292">
        <f>'UE Oct 2017'!BI18</f>
        <v>0</v>
      </c>
      <c r="T24" s="293" t="str">
        <f>'UE Oct 2017'!BJ18</f>
        <v>n</v>
      </c>
      <c r="U24" s="264"/>
      <c r="V24" s="265"/>
      <c r="W24" s="265"/>
      <c r="X24" s="265"/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  <c r="CJ24" s="265"/>
      <c r="CK24" s="265"/>
      <c r="CL24" s="265"/>
      <c r="CM24" s="265"/>
      <c r="CN24" s="265"/>
      <c r="CO24" s="265"/>
      <c r="CP24" s="265"/>
      <c r="CQ24" s="265"/>
      <c r="CR24" s="265"/>
      <c r="CS24" s="265"/>
      <c r="CT24" s="265"/>
      <c r="CU24" s="265"/>
      <c r="CV24" s="265"/>
      <c r="CW24" s="265"/>
      <c r="CX24" s="265"/>
      <c r="CY24" s="265"/>
      <c r="CZ24" s="265"/>
      <c r="DA24" s="265"/>
      <c r="DB24" s="265"/>
      <c r="DC24" s="265"/>
      <c r="DD24" s="265"/>
      <c r="DE24" s="265"/>
      <c r="DF24" s="265"/>
      <c r="DG24" s="265"/>
      <c r="DH24" s="265"/>
      <c r="DI24" s="265"/>
      <c r="DJ24" s="265"/>
      <c r="DK24" s="265"/>
      <c r="DL24" s="265"/>
      <c r="DM24" s="265"/>
      <c r="DN24" s="265"/>
      <c r="DO24" s="265"/>
      <c r="DP24" s="265"/>
      <c r="DQ24" s="265"/>
      <c r="DR24" s="265"/>
      <c r="DS24" s="265"/>
      <c r="DT24" s="265"/>
      <c r="DU24" s="265"/>
      <c r="DV24" s="265"/>
      <c r="DW24" s="265"/>
      <c r="DX24" s="265"/>
      <c r="DY24" s="265"/>
      <c r="DZ24" s="265"/>
      <c r="EA24" s="265"/>
      <c r="EB24" s="265"/>
      <c r="EC24" s="265"/>
      <c r="ED24" s="265"/>
      <c r="EE24" s="265"/>
      <c r="EF24" s="265"/>
      <c r="EG24" s="265"/>
      <c r="EH24" s="265"/>
      <c r="EI24" s="265"/>
      <c r="EJ24" s="265"/>
      <c r="EK24" s="265"/>
      <c r="EL24" s="265"/>
      <c r="EM24" s="265"/>
      <c r="EN24" s="265"/>
      <c r="EO24" s="265"/>
      <c r="EP24" s="265"/>
      <c r="EQ24" s="265"/>
      <c r="ER24" s="265"/>
      <c r="ES24" s="265"/>
      <c r="ET24" s="265"/>
      <c r="EU24" s="265"/>
      <c r="EV24" s="265"/>
      <c r="EW24" s="265"/>
      <c r="EX24" s="265"/>
      <c r="EY24" s="265"/>
      <c r="EZ24" s="265"/>
      <c r="FA24" s="265"/>
      <c r="FB24" s="265"/>
      <c r="FC24" s="265"/>
      <c r="FD24" s="265"/>
      <c r="FE24" s="265"/>
      <c r="FF24" s="265"/>
      <c r="FG24" s="265"/>
      <c r="FH24" s="265"/>
      <c r="FI24" s="265"/>
      <c r="FJ24" s="265"/>
      <c r="FK24" s="265"/>
      <c r="FL24" s="265"/>
      <c r="FM24" s="265"/>
      <c r="FN24" s="265"/>
      <c r="FO24" s="265"/>
      <c r="FP24" s="265"/>
      <c r="FQ24" s="265"/>
      <c r="FR24" s="265"/>
      <c r="FS24" s="265"/>
      <c r="FT24" s="265"/>
      <c r="FU24" s="265"/>
      <c r="FV24" s="265"/>
      <c r="FW24" s="265"/>
      <c r="FX24" s="265"/>
      <c r="FY24" s="265"/>
      <c r="FZ24" s="265"/>
      <c r="GA24" s="265"/>
      <c r="GB24" s="265"/>
      <c r="GC24" s="265"/>
      <c r="GD24" s="265"/>
      <c r="GE24" s="265"/>
      <c r="GF24" s="265"/>
      <c r="GG24" s="265"/>
      <c r="GH24" s="265"/>
      <c r="GI24" s="265"/>
      <c r="GJ24" s="265"/>
      <c r="GK24" s="265"/>
      <c r="GL24" s="265"/>
      <c r="GM24" s="265"/>
      <c r="GN24" s="265"/>
      <c r="GO24" s="265"/>
      <c r="GP24" s="265"/>
      <c r="GQ24" s="265"/>
      <c r="GR24" s="265"/>
      <c r="GS24" s="265"/>
      <c r="GT24" s="265"/>
      <c r="GU24" s="265"/>
      <c r="GV24" s="265"/>
      <c r="GW24" s="265"/>
      <c r="GX24" s="265"/>
      <c r="GY24" s="265"/>
      <c r="GZ24" s="265"/>
      <c r="HA24" s="265"/>
      <c r="HB24" s="265"/>
      <c r="HC24" s="265"/>
      <c r="HD24" s="265"/>
      <c r="HE24" s="265"/>
      <c r="HF24" s="265"/>
      <c r="HG24" s="265"/>
      <c r="HH24" s="265"/>
      <c r="HI24" s="265"/>
      <c r="HJ24" s="265"/>
      <c r="HK24" s="265"/>
      <c r="HL24" s="265"/>
      <c r="HM24" s="265"/>
      <c r="HN24" s="265"/>
      <c r="HO24" s="265"/>
      <c r="HP24" s="265"/>
      <c r="HQ24" s="265"/>
      <c r="HR24" s="265"/>
      <c r="HS24" s="265"/>
      <c r="HT24" s="265"/>
      <c r="HU24" s="265"/>
      <c r="HV24" s="265"/>
      <c r="HW24" s="265"/>
      <c r="HX24" s="265"/>
      <c r="HY24" s="265"/>
      <c r="HZ24" s="265"/>
      <c r="IA24" s="265"/>
      <c r="IB24" s="265"/>
      <c r="IC24" s="265"/>
      <c r="ID24" s="265"/>
      <c r="IE24" s="265"/>
      <c r="IF24" s="265"/>
      <c r="IG24" s="265"/>
      <c r="IH24" s="265"/>
      <c r="II24" s="265"/>
      <c r="IJ24" s="265"/>
      <c r="IK24" s="265"/>
      <c r="IL24" s="265"/>
      <c r="IM24" s="265"/>
      <c r="IN24" s="265"/>
      <c r="IO24" s="265"/>
      <c r="IP24" s="265"/>
      <c r="IQ24" s="265"/>
      <c r="IR24" s="265"/>
      <c r="IS24" s="265"/>
      <c r="IT24" s="265"/>
      <c r="IU24" s="265"/>
      <c r="IV24" s="265"/>
      <c r="IW24" s="265"/>
      <c r="IX24" s="265"/>
      <c r="IY24" s="265"/>
      <c r="IZ24" s="265"/>
      <c r="JA24" s="265"/>
      <c r="JB24" s="265"/>
      <c r="JC24" s="265"/>
      <c r="JD24" s="265"/>
      <c r="JE24" s="265"/>
      <c r="JF24" s="265"/>
      <c r="JG24" s="265"/>
      <c r="JH24" s="265"/>
      <c r="JI24" s="265"/>
      <c r="JJ24" s="265"/>
      <c r="JK24" s="265"/>
      <c r="JL24" s="265"/>
      <c r="JM24" s="265"/>
      <c r="JN24" s="265"/>
      <c r="JO24" s="265"/>
    </row>
    <row r="25" spans="1:275" s="248" customFormat="1" ht="14" x14ac:dyDescent="0.15">
      <c r="A25" s="286" t="str">
        <f>'UE Oct 2017'!K19</f>
        <v>Powerdirect</v>
      </c>
      <c r="B25" s="287" t="str">
        <f>'UE Oct 2017'!L19</f>
        <v>Discount included</v>
      </c>
      <c r="C25" s="288">
        <f>91*'UE Oct 2017'!M19/100</f>
        <v>110.71969999999999</v>
      </c>
      <c r="D25" s="288">
        <f>$C$5*'UE Oct 2017'!N19/100</f>
        <v>1615</v>
      </c>
      <c r="E25" s="288">
        <v>0</v>
      </c>
      <c r="F25" s="288">
        <v>0</v>
      </c>
      <c r="G25" s="289">
        <v>0</v>
      </c>
      <c r="H25" s="288">
        <v>0</v>
      </c>
      <c r="I25" s="290">
        <f t="shared" si="0"/>
        <v>1725.7197000000001</v>
      </c>
      <c r="J25" s="291">
        <f t="shared" si="1"/>
        <v>6902.8788000000004</v>
      </c>
      <c r="K25" s="287">
        <f>'UE Oct 2017'!AY19</f>
        <v>0</v>
      </c>
      <c r="L25" s="287">
        <f>'UE Oct 2017'!AZ19</f>
        <v>38</v>
      </c>
      <c r="M25" s="287">
        <f>'UE Oct 2017'!BA19</f>
        <v>0</v>
      </c>
      <c r="N25" s="287">
        <f>'UE Oct 2017'!BB19</f>
        <v>0</v>
      </c>
      <c r="O25" s="291">
        <f>J25-((I25-C25)*L25/100)*4</f>
        <v>4448.0788000000002</v>
      </c>
      <c r="P25" s="291">
        <f>O25</f>
        <v>4448.0788000000002</v>
      </c>
      <c r="Q25" s="291">
        <f t="shared" si="3"/>
        <v>4892.8866800000005</v>
      </c>
      <c r="R25" s="291">
        <f t="shared" si="3"/>
        <v>4892.8866800000005</v>
      </c>
      <c r="S25" s="292">
        <f>'UE Oct 2017'!BI19</f>
        <v>0</v>
      </c>
      <c r="T25" s="293" t="str">
        <f>'UE Oct 2017'!BJ19</f>
        <v>n</v>
      </c>
      <c r="U25" s="265"/>
      <c r="V25" s="265"/>
      <c r="W25" s="265"/>
      <c r="X25" s="265"/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</row>
    <row r="26" spans="1:275" s="268" customFormat="1" ht="14" x14ac:dyDescent="0.15">
      <c r="A26" s="286" t="str">
        <f>'UE Oct 2017'!K20</f>
        <v>Powershop</v>
      </c>
      <c r="B26" s="287" t="str">
        <f>'UE Oct 2017'!L20</f>
        <v>Standard Saver</v>
      </c>
      <c r="C26" s="288">
        <f>91*'UE Oct 2017'!M20/100</f>
        <v>106.6065</v>
      </c>
      <c r="D26" s="288">
        <f>$C$5*'UE Oct 2017'!N20/100</f>
        <v>1322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1428.6065000000001</v>
      </c>
      <c r="J26" s="291">
        <f t="shared" si="1"/>
        <v>5714.4260000000004</v>
      </c>
      <c r="K26" s="287">
        <f>'UE Oct 2017'!AY20</f>
        <v>0</v>
      </c>
      <c r="L26" s="287">
        <f>'UE Oct 2017'!AZ20</f>
        <v>0</v>
      </c>
      <c r="M26" s="287">
        <f>'UE Oct 2017'!BA20</f>
        <v>16</v>
      </c>
      <c r="N26" s="287">
        <f>'UE Oct 2017'!BB20</f>
        <v>0</v>
      </c>
      <c r="O26" s="291">
        <f t="shared" ref="O26:O28" si="6">J26</f>
        <v>5714.4260000000004</v>
      </c>
      <c r="P26" s="291">
        <f>O26-(O26*M26/100)</f>
        <v>4800.1178400000008</v>
      </c>
      <c r="Q26" s="291">
        <f t="shared" si="3"/>
        <v>6285.8686000000007</v>
      </c>
      <c r="R26" s="291">
        <f t="shared" si="3"/>
        <v>5280.1296240000011</v>
      </c>
      <c r="S26" s="292">
        <f>'UE Oct 2017'!BI20</f>
        <v>0</v>
      </c>
      <c r="T26" s="293" t="str">
        <f>'UE Oct 2017'!BJ20</f>
        <v>n</v>
      </c>
      <c r="U26" s="265"/>
      <c r="V26" s="265"/>
      <c r="W26" s="265"/>
      <c r="X26" s="265"/>
      <c r="Y26" s="265"/>
      <c r="Z26" s="265"/>
      <c r="AA26" s="265"/>
      <c r="AB26" s="265"/>
      <c r="AC26" s="265"/>
      <c r="AD26" s="265"/>
      <c r="AE26" s="265"/>
      <c r="AF26" s="265"/>
      <c r="AG26" s="265"/>
      <c r="AH26" s="265"/>
      <c r="AI26" s="265"/>
      <c r="AJ26" s="265"/>
      <c r="AK26" s="265"/>
      <c r="AL26" s="265"/>
      <c r="AM26" s="265"/>
      <c r="AN26" s="265"/>
      <c r="AO26" s="265"/>
      <c r="AP26" s="265"/>
      <c r="AQ26" s="265"/>
      <c r="AR26" s="265"/>
      <c r="AS26" s="265"/>
      <c r="AT26" s="265"/>
      <c r="AU26" s="265"/>
      <c r="AV26" s="265"/>
      <c r="AW26" s="265"/>
      <c r="AX26" s="265"/>
      <c r="AY26" s="265"/>
      <c r="AZ26" s="265"/>
      <c r="BA26" s="265"/>
      <c r="BB26" s="265"/>
      <c r="BC26" s="265"/>
      <c r="BD26" s="265"/>
      <c r="BE26" s="265"/>
      <c r="BF26" s="265"/>
      <c r="BG26" s="265"/>
      <c r="BH26" s="265"/>
      <c r="BI26" s="265"/>
      <c r="BJ26" s="265"/>
      <c r="BK26" s="265"/>
      <c r="BL26" s="265"/>
      <c r="BM26" s="265"/>
      <c r="BN26" s="265"/>
      <c r="BO26" s="265"/>
      <c r="BP26" s="265"/>
      <c r="BQ26" s="265"/>
      <c r="BR26" s="265"/>
      <c r="BS26" s="265"/>
      <c r="BT26" s="265"/>
      <c r="BU26" s="265"/>
      <c r="BV26" s="265"/>
      <c r="BW26" s="265"/>
      <c r="BX26" s="265"/>
      <c r="BY26" s="265"/>
      <c r="BZ26" s="265"/>
      <c r="CA26" s="265"/>
      <c r="CB26" s="265"/>
      <c r="CC26" s="265"/>
      <c r="CD26" s="265"/>
      <c r="CE26" s="265"/>
      <c r="CF26" s="265"/>
      <c r="CG26" s="265"/>
      <c r="CH26" s="265"/>
      <c r="CI26" s="265"/>
      <c r="CJ26" s="265"/>
      <c r="CK26" s="265"/>
      <c r="CL26" s="265"/>
      <c r="CM26" s="265"/>
      <c r="CN26" s="265"/>
      <c r="CO26" s="265"/>
      <c r="CP26" s="265"/>
      <c r="CQ26" s="265"/>
      <c r="CR26" s="265"/>
      <c r="CS26" s="265"/>
      <c r="CT26" s="265"/>
      <c r="CU26" s="265"/>
      <c r="CV26" s="265"/>
      <c r="CW26" s="265"/>
      <c r="CX26" s="265"/>
      <c r="CY26" s="265"/>
      <c r="CZ26" s="265"/>
      <c r="DA26" s="265"/>
      <c r="DB26" s="265"/>
      <c r="DC26" s="265"/>
      <c r="DD26" s="265"/>
      <c r="DE26" s="265"/>
      <c r="DF26" s="265"/>
      <c r="DG26" s="265"/>
      <c r="DH26" s="265"/>
      <c r="DI26" s="265"/>
      <c r="DJ26" s="265"/>
      <c r="DK26" s="265"/>
      <c r="DL26" s="265"/>
      <c r="DM26" s="265"/>
      <c r="DN26" s="265"/>
      <c r="DO26" s="265"/>
      <c r="DP26" s="265"/>
      <c r="DQ26" s="265"/>
      <c r="DR26" s="265"/>
      <c r="DS26" s="265"/>
      <c r="DT26" s="265"/>
      <c r="DU26" s="265"/>
      <c r="DV26" s="265"/>
      <c r="DW26" s="265"/>
      <c r="DX26" s="265"/>
      <c r="DY26" s="265"/>
      <c r="DZ26" s="265"/>
      <c r="EA26" s="265"/>
      <c r="EB26" s="265"/>
      <c r="EC26" s="265"/>
      <c r="ED26" s="265"/>
      <c r="EE26" s="265"/>
      <c r="EF26" s="265"/>
      <c r="EG26" s="265"/>
      <c r="EH26" s="265"/>
      <c r="EI26" s="265"/>
      <c r="EJ26" s="265"/>
      <c r="EK26" s="265"/>
      <c r="EL26" s="265"/>
      <c r="EM26" s="265"/>
      <c r="EN26" s="265"/>
      <c r="EO26" s="265"/>
      <c r="EP26" s="265"/>
      <c r="EQ26" s="265"/>
      <c r="ER26" s="265"/>
      <c r="ES26" s="265"/>
      <c r="ET26" s="265"/>
      <c r="EU26" s="265"/>
      <c r="EV26" s="265"/>
      <c r="EW26" s="265"/>
      <c r="EX26" s="265"/>
      <c r="EY26" s="265"/>
      <c r="EZ26" s="265"/>
      <c r="FA26" s="265"/>
      <c r="FB26" s="265"/>
      <c r="FC26" s="265"/>
      <c r="FD26" s="265"/>
      <c r="FE26" s="265"/>
      <c r="FF26" s="265"/>
      <c r="FG26" s="265"/>
      <c r="FH26" s="265"/>
      <c r="FI26" s="265"/>
      <c r="FJ26" s="265"/>
      <c r="FK26" s="265"/>
      <c r="FL26" s="265"/>
      <c r="FM26" s="265"/>
      <c r="FN26" s="265"/>
      <c r="FO26" s="265"/>
      <c r="FP26" s="265"/>
      <c r="FQ26" s="265"/>
      <c r="FR26" s="265"/>
      <c r="FS26" s="265"/>
      <c r="FT26" s="265"/>
      <c r="FU26" s="265"/>
      <c r="FV26" s="265"/>
      <c r="FW26" s="265"/>
      <c r="FX26" s="265"/>
      <c r="FY26" s="265"/>
      <c r="FZ26" s="265"/>
      <c r="GA26" s="265"/>
      <c r="GB26" s="265"/>
      <c r="GC26" s="265"/>
      <c r="GD26" s="265"/>
      <c r="GE26" s="265"/>
      <c r="GF26" s="265"/>
      <c r="GG26" s="265"/>
      <c r="GH26" s="265"/>
      <c r="GI26" s="265"/>
      <c r="GJ26" s="265"/>
      <c r="GK26" s="265"/>
      <c r="GL26" s="265"/>
      <c r="GM26" s="265"/>
      <c r="GN26" s="265"/>
      <c r="GO26" s="265"/>
      <c r="GP26" s="265"/>
      <c r="GQ26" s="265"/>
      <c r="GR26" s="265"/>
      <c r="GS26" s="265"/>
      <c r="GT26" s="265"/>
      <c r="GU26" s="265"/>
      <c r="GV26" s="265"/>
      <c r="GW26" s="265"/>
      <c r="GX26" s="265"/>
      <c r="GY26" s="265"/>
      <c r="GZ26" s="265"/>
      <c r="HA26" s="265"/>
      <c r="HB26" s="265"/>
      <c r="HC26" s="265"/>
      <c r="HD26" s="265"/>
      <c r="HE26" s="265"/>
      <c r="HF26" s="265"/>
      <c r="HG26" s="265"/>
      <c r="HH26" s="265"/>
      <c r="HI26" s="265"/>
      <c r="HJ26" s="265"/>
      <c r="HK26" s="265"/>
      <c r="HL26" s="265"/>
      <c r="HM26" s="265"/>
      <c r="HN26" s="265"/>
      <c r="HO26" s="265"/>
      <c r="HP26" s="265"/>
      <c r="HQ26" s="265"/>
      <c r="HR26" s="265"/>
      <c r="HS26" s="265"/>
      <c r="HT26" s="265"/>
      <c r="HU26" s="265"/>
      <c r="HV26" s="265"/>
      <c r="HW26" s="265"/>
      <c r="HX26" s="265"/>
      <c r="HY26" s="265"/>
      <c r="HZ26" s="265"/>
      <c r="IA26" s="265"/>
      <c r="IB26" s="265"/>
      <c r="IC26" s="265"/>
      <c r="ID26" s="265"/>
      <c r="IE26" s="265"/>
      <c r="IF26" s="265"/>
      <c r="IG26" s="265"/>
      <c r="IH26" s="265"/>
      <c r="II26" s="265"/>
      <c r="IJ26" s="265"/>
      <c r="IK26" s="265"/>
      <c r="IL26" s="265"/>
      <c r="IM26" s="265"/>
      <c r="IN26" s="265"/>
      <c r="IO26" s="265"/>
      <c r="IP26" s="265"/>
      <c r="IQ26" s="265"/>
      <c r="IR26" s="265"/>
      <c r="IS26" s="265"/>
      <c r="IT26" s="265"/>
      <c r="IU26" s="265"/>
      <c r="IV26" s="265"/>
      <c r="IW26" s="265"/>
      <c r="IX26" s="265"/>
      <c r="IY26" s="265"/>
      <c r="IZ26" s="265"/>
      <c r="JA26" s="265"/>
      <c r="JB26" s="265"/>
      <c r="JC26" s="265"/>
      <c r="JD26" s="265"/>
      <c r="JE26" s="265"/>
      <c r="JF26" s="265"/>
      <c r="JG26" s="265"/>
      <c r="JH26" s="265"/>
      <c r="JI26" s="265"/>
      <c r="JJ26" s="265"/>
      <c r="JK26" s="265"/>
      <c r="JL26" s="265"/>
      <c r="JM26" s="265"/>
      <c r="JN26" s="265"/>
      <c r="JO26" s="265"/>
    </row>
    <row r="27" spans="1:275" s="248" customFormat="1" ht="14" x14ac:dyDescent="0.15">
      <c r="A27" s="286" t="str">
        <f>'UE Oct 2017'!K21</f>
        <v>Q Energy</v>
      </c>
      <c r="B27" s="287" t="str">
        <f>'UE Oct 2017'!L21</f>
        <v>Flexi Biz</v>
      </c>
      <c r="C27" s="288">
        <f>91*'UE Oct 2017'!M21/100</f>
        <v>72.8</v>
      </c>
      <c r="D27" s="288">
        <f>$C$5*'UE Oct 2017'!N21/100</f>
        <v>960</v>
      </c>
      <c r="E27" s="288">
        <v>0</v>
      </c>
      <c r="F27" s="288">
        <v>0</v>
      </c>
      <c r="G27" s="289">
        <v>0</v>
      </c>
      <c r="H27" s="288">
        <v>0</v>
      </c>
      <c r="I27" s="290">
        <f t="shared" si="0"/>
        <v>1032.8</v>
      </c>
      <c r="J27" s="291">
        <f t="shared" si="1"/>
        <v>4131.2</v>
      </c>
      <c r="K27" s="287">
        <f>'UE Oct 2017'!AY21</f>
        <v>0</v>
      </c>
      <c r="L27" s="287">
        <f>'UE Oct 2017'!AZ21</f>
        <v>0</v>
      </c>
      <c r="M27" s="287">
        <f>'UE Oct 2017'!BA21</f>
        <v>0</v>
      </c>
      <c r="N27" s="287">
        <f>'UE Oct 2017'!BB21</f>
        <v>0</v>
      </c>
      <c r="O27" s="291">
        <f t="shared" si="6"/>
        <v>4131.2</v>
      </c>
      <c r="P27" s="291">
        <f>O27</f>
        <v>4131.2</v>
      </c>
      <c r="Q27" s="291">
        <f t="shared" si="3"/>
        <v>4544.3200000000006</v>
      </c>
      <c r="R27" s="291">
        <f t="shared" si="3"/>
        <v>4544.3200000000006</v>
      </c>
      <c r="S27" s="292">
        <f>'UE Oct 2017'!BI21</f>
        <v>24</v>
      </c>
      <c r="T27" s="293" t="str">
        <f>'UE Oct 2017'!BJ21</f>
        <v>y</v>
      </c>
      <c r="U27" s="265"/>
      <c r="V27" s="265"/>
      <c r="W27" s="265"/>
      <c r="X27" s="265"/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</row>
    <row r="28" spans="1:275" s="268" customFormat="1" ht="14" x14ac:dyDescent="0.15">
      <c r="A28" s="286" t="str">
        <f>'UE Oct 2017'!K22</f>
        <v>Red Energy</v>
      </c>
      <c r="B28" s="287" t="str">
        <f>'UE Oct 2017'!L22</f>
        <v>Living Energy Saver</v>
      </c>
      <c r="C28" s="288">
        <f>91*'UE Oct 2017'!M22/100</f>
        <v>109.2</v>
      </c>
      <c r="D28" s="288">
        <f>$C$5*'UE Oct 2017'!N22/100</f>
        <v>1097.5</v>
      </c>
      <c r="E28" s="288">
        <v>0</v>
      </c>
      <c r="F28" s="288">
        <v>0</v>
      </c>
      <c r="G28" s="289">
        <v>0</v>
      </c>
      <c r="H28" s="288">
        <v>0</v>
      </c>
      <c r="I28" s="290">
        <f t="shared" si="0"/>
        <v>1206.7</v>
      </c>
      <c r="J28" s="291">
        <f t="shared" si="1"/>
        <v>4826.8</v>
      </c>
      <c r="K28" s="287">
        <f>'UE Oct 2017'!AY22</f>
        <v>0</v>
      </c>
      <c r="L28" s="287">
        <f>'UE Oct 2017'!AZ22</f>
        <v>0</v>
      </c>
      <c r="M28" s="287">
        <f>'UE Oct 2017'!BA22</f>
        <v>10</v>
      </c>
      <c r="N28" s="287">
        <f>'UE Oct 2017'!BB22</f>
        <v>0</v>
      </c>
      <c r="O28" s="291">
        <f t="shared" si="6"/>
        <v>4826.8</v>
      </c>
      <c r="P28" s="291">
        <f>O28-(O28*M28/100)</f>
        <v>4344.12</v>
      </c>
      <c r="Q28" s="291">
        <f t="shared" si="3"/>
        <v>5309.4800000000005</v>
      </c>
      <c r="R28" s="291">
        <f t="shared" si="3"/>
        <v>4778.5320000000002</v>
      </c>
      <c r="S28" s="292">
        <f>'UE Oct 2017'!BI22</f>
        <v>0</v>
      </c>
      <c r="T28" s="293" t="str">
        <f>'UE Oct 2017'!BJ22</f>
        <v>n</v>
      </c>
      <c r="U28" s="264"/>
      <c r="V28" s="265"/>
      <c r="W28" s="265"/>
      <c r="X28" s="265"/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  <c r="CJ28" s="265"/>
      <c r="CK28" s="265"/>
      <c r="CL28" s="265"/>
      <c r="CM28" s="265"/>
      <c r="CN28" s="265"/>
      <c r="CO28" s="265"/>
      <c r="CP28" s="265"/>
      <c r="CQ28" s="265"/>
      <c r="CR28" s="265"/>
      <c r="CS28" s="265"/>
      <c r="CT28" s="265"/>
      <c r="CU28" s="265"/>
      <c r="CV28" s="265"/>
      <c r="CW28" s="265"/>
      <c r="CX28" s="265"/>
      <c r="CY28" s="265"/>
      <c r="CZ28" s="265"/>
      <c r="DA28" s="265"/>
      <c r="DB28" s="265"/>
      <c r="DC28" s="265"/>
      <c r="DD28" s="265"/>
      <c r="DE28" s="265"/>
      <c r="DF28" s="265"/>
      <c r="DG28" s="265"/>
      <c r="DH28" s="265"/>
      <c r="DI28" s="265"/>
      <c r="DJ28" s="265"/>
      <c r="DK28" s="265"/>
      <c r="DL28" s="265"/>
      <c r="DM28" s="265"/>
      <c r="DN28" s="265"/>
      <c r="DO28" s="265"/>
      <c r="DP28" s="265"/>
      <c r="DQ28" s="265"/>
      <c r="DR28" s="265"/>
      <c r="DS28" s="265"/>
      <c r="DT28" s="265"/>
      <c r="DU28" s="265"/>
      <c r="DV28" s="265"/>
      <c r="DW28" s="265"/>
      <c r="DX28" s="265"/>
      <c r="DY28" s="265"/>
      <c r="DZ28" s="265"/>
      <c r="EA28" s="265"/>
      <c r="EB28" s="265"/>
      <c r="EC28" s="265"/>
      <c r="ED28" s="265"/>
      <c r="EE28" s="265"/>
      <c r="EF28" s="265"/>
      <c r="EG28" s="265"/>
      <c r="EH28" s="265"/>
      <c r="EI28" s="265"/>
      <c r="EJ28" s="265"/>
      <c r="EK28" s="265"/>
      <c r="EL28" s="265"/>
      <c r="EM28" s="265"/>
      <c r="EN28" s="265"/>
      <c r="EO28" s="265"/>
      <c r="EP28" s="265"/>
      <c r="EQ28" s="265"/>
      <c r="ER28" s="265"/>
      <c r="ES28" s="265"/>
      <c r="ET28" s="265"/>
      <c r="EU28" s="265"/>
      <c r="EV28" s="265"/>
      <c r="EW28" s="265"/>
      <c r="EX28" s="265"/>
      <c r="EY28" s="265"/>
      <c r="EZ28" s="265"/>
      <c r="FA28" s="265"/>
      <c r="FB28" s="265"/>
      <c r="FC28" s="265"/>
      <c r="FD28" s="265"/>
      <c r="FE28" s="265"/>
      <c r="FF28" s="265"/>
      <c r="FG28" s="265"/>
      <c r="FH28" s="265"/>
      <c r="FI28" s="265"/>
      <c r="FJ28" s="265"/>
      <c r="FK28" s="265"/>
      <c r="FL28" s="265"/>
      <c r="FM28" s="265"/>
      <c r="FN28" s="265"/>
      <c r="FO28" s="265"/>
      <c r="FP28" s="265"/>
      <c r="FQ28" s="265"/>
      <c r="FR28" s="265"/>
      <c r="FS28" s="265"/>
      <c r="FT28" s="265"/>
      <c r="FU28" s="265"/>
      <c r="FV28" s="265"/>
      <c r="FW28" s="265"/>
      <c r="FX28" s="265"/>
      <c r="FY28" s="265"/>
      <c r="FZ28" s="265"/>
      <c r="GA28" s="265"/>
      <c r="GB28" s="265"/>
      <c r="GC28" s="265"/>
      <c r="GD28" s="265"/>
      <c r="GE28" s="265"/>
      <c r="GF28" s="265"/>
      <c r="GG28" s="265"/>
      <c r="GH28" s="265"/>
      <c r="GI28" s="265"/>
      <c r="GJ28" s="265"/>
      <c r="GK28" s="265"/>
      <c r="GL28" s="265"/>
      <c r="GM28" s="265"/>
      <c r="GN28" s="265"/>
      <c r="GO28" s="265"/>
      <c r="GP28" s="265"/>
      <c r="GQ28" s="265"/>
      <c r="GR28" s="265"/>
      <c r="GS28" s="265"/>
      <c r="GT28" s="265"/>
      <c r="GU28" s="265"/>
      <c r="GV28" s="265"/>
      <c r="GW28" s="265"/>
      <c r="GX28" s="265"/>
      <c r="GY28" s="265"/>
      <c r="GZ28" s="265"/>
      <c r="HA28" s="265"/>
      <c r="HB28" s="265"/>
      <c r="HC28" s="265"/>
      <c r="HD28" s="265"/>
      <c r="HE28" s="265"/>
      <c r="HF28" s="265"/>
      <c r="HG28" s="265"/>
      <c r="HH28" s="265"/>
      <c r="HI28" s="265"/>
      <c r="HJ28" s="265"/>
      <c r="HK28" s="265"/>
      <c r="HL28" s="265"/>
      <c r="HM28" s="265"/>
      <c r="HN28" s="265"/>
      <c r="HO28" s="265"/>
      <c r="HP28" s="265"/>
      <c r="HQ28" s="265"/>
      <c r="HR28" s="265"/>
      <c r="HS28" s="265"/>
      <c r="HT28" s="265"/>
      <c r="HU28" s="265"/>
      <c r="HV28" s="265"/>
      <c r="HW28" s="265"/>
      <c r="HX28" s="265"/>
      <c r="HY28" s="265"/>
      <c r="HZ28" s="265"/>
      <c r="IA28" s="265"/>
      <c r="IB28" s="265"/>
      <c r="IC28" s="265"/>
      <c r="ID28" s="265"/>
      <c r="IE28" s="265"/>
      <c r="IF28" s="265"/>
      <c r="IG28" s="265"/>
      <c r="IH28" s="265"/>
      <c r="II28" s="265"/>
      <c r="IJ28" s="265"/>
      <c r="IK28" s="265"/>
      <c r="IL28" s="265"/>
      <c r="IM28" s="265"/>
      <c r="IN28" s="265"/>
      <c r="IO28" s="265"/>
      <c r="IP28" s="265"/>
      <c r="IQ28" s="265"/>
      <c r="IR28" s="265"/>
      <c r="IS28" s="265"/>
      <c r="IT28" s="265"/>
      <c r="IU28" s="265"/>
      <c r="IV28" s="265"/>
      <c r="IW28" s="265"/>
      <c r="IX28" s="265"/>
      <c r="IY28" s="265"/>
      <c r="IZ28" s="265"/>
      <c r="JA28" s="265"/>
      <c r="JB28" s="265"/>
      <c r="JC28" s="265"/>
      <c r="JD28" s="265"/>
      <c r="JE28" s="265"/>
      <c r="JF28" s="265"/>
      <c r="JG28" s="265"/>
      <c r="JH28" s="265"/>
      <c r="JI28" s="265"/>
      <c r="JJ28" s="265"/>
      <c r="JK28" s="265"/>
      <c r="JL28" s="265"/>
      <c r="JM28" s="265"/>
      <c r="JN28" s="265"/>
      <c r="JO28" s="265"/>
    </row>
    <row r="29" spans="1:275" s="248" customFormat="1" ht="14" x14ac:dyDescent="0.15">
      <c r="A29" s="286" t="str">
        <f>'UE Oct 2017'!K23</f>
        <v>Simply Energy</v>
      </c>
      <c r="B29" s="287" t="str">
        <f>'UE Oct 2017'!L23</f>
        <v>Business Save</v>
      </c>
      <c r="C29" s="288">
        <f>91*'UE Oct 2017'!M23/100</f>
        <v>107.23440000000001</v>
      </c>
      <c r="D29" s="288">
        <f>$C$5*'UE Oct 2017'!N23/100</f>
        <v>1598</v>
      </c>
      <c r="E29" s="288">
        <v>0</v>
      </c>
      <c r="F29" s="288">
        <v>0</v>
      </c>
      <c r="G29" s="289">
        <v>0</v>
      </c>
      <c r="H29" s="288">
        <v>0</v>
      </c>
      <c r="I29" s="290">
        <f t="shared" si="0"/>
        <v>1705.2344000000001</v>
      </c>
      <c r="J29" s="291">
        <f t="shared" si="1"/>
        <v>6820.9376000000002</v>
      </c>
      <c r="K29" s="287">
        <f>'UE Oct 2017'!AY23</f>
        <v>0</v>
      </c>
      <c r="L29" s="287">
        <f>'UE Oct 2017'!AZ23</f>
        <v>35</v>
      </c>
      <c r="M29" s="287">
        <f>'UE Oct 2017'!BA23</f>
        <v>0</v>
      </c>
      <c r="N29" s="287">
        <f>'UE Oct 2017'!BB23</f>
        <v>0</v>
      </c>
      <c r="O29" s="291">
        <f>J29-((I29-C29)*L29/100)*4</f>
        <v>4583.7376000000004</v>
      </c>
      <c r="P29" s="291">
        <f>O29-((I29-C29)*N29/100)*4</f>
        <v>4583.7376000000004</v>
      </c>
      <c r="Q29" s="291">
        <f t="shared" si="3"/>
        <v>5042.1113600000008</v>
      </c>
      <c r="R29" s="291">
        <f t="shared" si="3"/>
        <v>5042.1113600000008</v>
      </c>
      <c r="S29" s="292">
        <f>'UE Oct 2017'!BI23</f>
        <v>0</v>
      </c>
      <c r="T29" s="293" t="str">
        <f>'UE Oct 2017'!BJ23</f>
        <v>n</v>
      </c>
      <c r="U29" s="264"/>
      <c r="V29" s="265"/>
      <c r="W29" s="265"/>
      <c r="X29" s="265"/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</row>
    <row r="30" spans="1:275" s="268" customFormat="1" ht="14" x14ac:dyDescent="0.15">
      <c r="A30" s="286" t="str">
        <f>'UE Oct 2017'!K24</f>
        <v>Sumo Power</v>
      </c>
      <c r="B30" s="287" t="str">
        <f>'UE Oct 2017'!L24</f>
        <v>Business</v>
      </c>
      <c r="C30" s="288">
        <f>91*'UE Oct 2017'!M24/100</f>
        <v>108.29</v>
      </c>
      <c r="D30" s="288">
        <f>IF($C$5&gt;='UE Oct 2017'!P24,('UE Oct 2017'!P24*'UE Oct 2017'!N24/100),('UE Bills October 2017'!$C$5*'UE Oct 2017'!N24/100))</f>
        <v>1632.9999999999998</v>
      </c>
      <c r="E30" s="288">
        <v>0</v>
      </c>
      <c r="F30" s="288">
        <v>0</v>
      </c>
      <c r="G30" s="289">
        <v>0</v>
      </c>
      <c r="H30" s="288">
        <f>IF(($C$5&lt;'UE Oct 2017'!P24),(0),('UE Bills October 2017'!$C$5-'UE Oct 2017'!P24)*'UE Oct 2017'!Q24/100)</f>
        <v>0</v>
      </c>
      <c r="I30" s="290">
        <f t="shared" si="0"/>
        <v>1741.2899999999997</v>
      </c>
      <c r="J30" s="291">
        <f t="shared" si="1"/>
        <v>6965.1599999999989</v>
      </c>
      <c r="K30" s="287">
        <f>'UE Oct 2017'!AY24</f>
        <v>0</v>
      </c>
      <c r="L30" s="287">
        <f>'UE Oct 2017'!AZ24</f>
        <v>20</v>
      </c>
      <c r="M30" s="287">
        <f>'UE Oct 2017'!BA24</f>
        <v>0</v>
      </c>
      <c r="N30" s="287">
        <f>'UE Oct 2017'!BB24</f>
        <v>17</v>
      </c>
      <c r="O30" s="291">
        <f>J30-((I30-C30)*L30/100)*4</f>
        <v>5658.7599999999993</v>
      </c>
      <c r="P30" s="291">
        <f>O30-((I30-C30)*N30/100)*4</f>
        <v>4548.32</v>
      </c>
      <c r="Q30" s="291">
        <f t="shared" si="3"/>
        <v>6224.6359999999995</v>
      </c>
      <c r="R30" s="291">
        <f t="shared" si="3"/>
        <v>5003.152</v>
      </c>
      <c r="S30" s="292">
        <f>'UE Oct 2017'!BI24</f>
        <v>0</v>
      </c>
      <c r="T30" s="293" t="str">
        <f>'UE Oct 2017'!BJ24</f>
        <v>n</v>
      </c>
      <c r="U30" s="264"/>
      <c r="V30" s="265"/>
      <c r="W30" s="265"/>
      <c r="X30" s="265"/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  <c r="CJ30" s="265"/>
      <c r="CK30" s="265"/>
      <c r="CL30" s="265"/>
      <c r="CM30" s="265"/>
      <c r="CN30" s="265"/>
      <c r="CO30" s="265"/>
      <c r="CP30" s="265"/>
      <c r="CQ30" s="265"/>
      <c r="CR30" s="265"/>
      <c r="CS30" s="265"/>
      <c r="CT30" s="265"/>
      <c r="CU30" s="265"/>
      <c r="CV30" s="265"/>
      <c r="CW30" s="265"/>
      <c r="CX30" s="265"/>
      <c r="CY30" s="265"/>
      <c r="CZ30" s="265"/>
      <c r="DA30" s="265"/>
      <c r="DB30" s="265"/>
      <c r="DC30" s="265"/>
      <c r="DD30" s="265"/>
      <c r="DE30" s="265"/>
      <c r="DF30" s="265"/>
      <c r="DG30" s="265"/>
      <c r="DH30" s="265"/>
      <c r="DI30" s="265"/>
      <c r="DJ30" s="265"/>
      <c r="DK30" s="265"/>
      <c r="DL30" s="265"/>
      <c r="DM30" s="265"/>
      <c r="DN30" s="265"/>
      <c r="DO30" s="265"/>
      <c r="DP30" s="265"/>
      <c r="DQ30" s="265"/>
      <c r="DR30" s="265"/>
      <c r="DS30" s="265"/>
      <c r="DT30" s="265"/>
      <c r="DU30" s="265"/>
      <c r="DV30" s="265"/>
      <c r="DW30" s="265"/>
      <c r="DX30" s="265"/>
      <c r="DY30" s="265"/>
      <c r="DZ30" s="265"/>
      <c r="EA30" s="265"/>
      <c r="EB30" s="265"/>
      <c r="EC30" s="265"/>
      <c r="ED30" s="265"/>
      <c r="EE30" s="265"/>
      <c r="EF30" s="265"/>
      <c r="EG30" s="265"/>
      <c r="EH30" s="265"/>
      <c r="EI30" s="265"/>
      <c r="EJ30" s="265"/>
      <c r="EK30" s="265"/>
      <c r="EL30" s="265"/>
      <c r="EM30" s="265"/>
      <c r="EN30" s="265"/>
      <c r="EO30" s="265"/>
      <c r="EP30" s="265"/>
      <c r="EQ30" s="265"/>
      <c r="ER30" s="265"/>
      <c r="ES30" s="265"/>
      <c r="ET30" s="265"/>
      <c r="EU30" s="265"/>
      <c r="EV30" s="265"/>
      <c r="EW30" s="265"/>
      <c r="EX30" s="265"/>
      <c r="EY30" s="265"/>
      <c r="EZ30" s="265"/>
      <c r="FA30" s="265"/>
      <c r="FB30" s="265"/>
      <c r="FC30" s="265"/>
      <c r="FD30" s="265"/>
      <c r="FE30" s="265"/>
      <c r="FF30" s="265"/>
      <c r="FG30" s="265"/>
      <c r="FH30" s="265"/>
      <c r="FI30" s="265"/>
      <c r="FJ30" s="265"/>
      <c r="FK30" s="265"/>
      <c r="FL30" s="265"/>
      <c r="FM30" s="265"/>
      <c r="FN30" s="265"/>
      <c r="FO30" s="265"/>
      <c r="FP30" s="265"/>
      <c r="FQ30" s="265"/>
      <c r="FR30" s="265"/>
      <c r="FS30" s="265"/>
      <c r="FT30" s="265"/>
      <c r="FU30" s="265"/>
      <c r="FV30" s="265"/>
      <c r="FW30" s="265"/>
      <c r="FX30" s="265"/>
      <c r="FY30" s="265"/>
      <c r="FZ30" s="265"/>
      <c r="GA30" s="265"/>
      <c r="GB30" s="265"/>
      <c r="GC30" s="265"/>
      <c r="GD30" s="265"/>
      <c r="GE30" s="265"/>
      <c r="GF30" s="265"/>
      <c r="GG30" s="265"/>
      <c r="GH30" s="265"/>
      <c r="GI30" s="265"/>
      <c r="GJ30" s="265"/>
      <c r="GK30" s="265"/>
      <c r="GL30" s="265"/>
      <c r="GM30" s="265"/>
      <c r="GN30" s="265"/>
      <c r="GO30" s="265"/>
      <c r="GP30" s="265"/>
      <c r="GQ30" s="265"/>
      <c r="GR30" s="265"/>
      <c r="GS30" s="265"/>
      <c r="GT30" s="265"/>
      <c r="GU30" s="265"/>
      <c r="GV30" s="265"/>
      <c r="GW30" s="265"/>
      <c r="GX30" s="265"/>
      <c r="GY30" s="265"/>
      <c r="GZ30" s="265"/>
      <c r="HA30" s="265"/>
      <c r="HB30" s="265"/>
      <c r="HC30" s="265"/>
      <c r="HD30" s="265"/>
      <c r="HE30" s="265"/>
      <c r="HF30" s="265"/>
      <c r="HG30" s="265"/>
      <c r="HH30" s="265"/>
      <c r="HI30" s="265"/>
      <c r="HJ30" s="265"/>
      <c r="HK30" s="265"/>
      <c r="HL30" s="265"/>
      <c r="HM30" s="265"/>
      <c r="HN30" s="265"/>
      <c r="HO30" s="265"/>
      <c r="HP30" s="265"/>
      <c r="HQ30" s="265"/>
      <c r="HR30" s="265"/>
      <c r="HS30" s="265"/>
      <c r="HT30" s="265"/>
      <c r="HU30" s="265"/>
      <c r="HV30" s="265"/>
      <c r="HW30" s="265"/>
      <c r="HX30" s="265"/>
      <c r="HY30" s="265"/>
      <c r="HZ30" s="265"/>
      <c r="IA30" s="265"/>
      <c r="IB30" s="265"/>
      <c r="IC30" s="265"/>
      <c r="ID30" s="265"/>
      <c r="IE30" s="265"/>
      <c r="IF30" s="265"/>
      <c r="IG30" s="265"/>
      <c r="IH30" s="265"/>
      <c r="II30" s="265"/>
      <c r="IJ30" s="265"/>
      <c r="IK30" s="265"/>
      <c r="IL30" s="265"/>
      <c r="IM30" s="265"/>
      <c r="IN30" s="265"/>
      <c r="IO30" s="265"/>
      <c r="IP30" s="265"/>
      <c r="IQ30" s="265"/>
      <c r="IR30" s="265"/>
      <c r="IS30" s="265"/>
      <c r="IT30" s="265"/>
      <c r="IU30" s="265"/>
      <c r="IV30" s="265"/>
      <c r="IW30" s="265"/>
      <c r="IX30" s="265"/>
      <c r="IY30" s="265"/>
      <c r="IZ30" s="265"/>
      <c r="JA30" s="265"/>
      <c r="JB30" s="265"/>
      <c r="JC30" s="265"/>
      <c r="JD30" s="265"/>
      <c r="JE30" s="265"/>
      <c r="JF30" s="265"/>
      <c r="JG30" s="265"/>
      <c r="JH30" s="265"/>
      <c r="JI30" s="265"/>
      <c r="JJ30" s="265"/>
      <c r="JK30" s="265"/>
      <c r="JL30" s="265"/>
      <c r="JM30" s="265"/>
      <c r="JN30" s="265"/>
      <c r="JO30" s="265"/>
    </row>
    <row r="31" spans="1:275" s="248" customFormat="1" ht="15" thickBot="1" x14ac:dyDescent="0.2">
      <c r="A31" s="274" t="str">
        <f>'UE Oct 2017'!K25</f>
        <v>Blue NRG</v>
      </c>
      <c r="B31" s="275" t="str">
        <f>'UE Oct 2017'!L25</f>
        <v>Blue Regular</v>
      </c>
      <c r="C31" s="276">
        <f>91*'UE Oct 2017'!M25/100</f>
        <v>118.3</v>
      </c>
      <c r="D31" s="276">
        <f>$C$5*'UE Oct 2017'!N25/100</f>
        <v>1275</v>
      </c>
      <c r="E31" s="276">
        <v>0</v>
      </c>
      <c r="F31" s="276">
        <v>0</v>
      </c>
      <c r="G31" s="296">
        <v>0</v>
      </c>
      <c r="H31" s="276">
        <v>0</v>
      </c>
      <c r="I31" s="278">
        <f t="shared" si="0"/>
        <v>1393.3</v>
      </c>
      <c r="J31" s="279">
        <f t="shared" si="1"/>
        <v>5573.2</v>
      </c>
      <c r="K31" s="275">
        <f>'UE Oct 2017'!AY25</f>
        <v>0</v>
      </c>
      <c r="L31" s="275">
        <f>'UE Oct 2017'!AZ25</f>
        <v>0</v>
      </c>
      <c r="M31" s="275">
        <f>'UE Oct 2017'!BA25</f>
        <v>0</v>
      </c>
      <c r="N31" s="275">
        <f>'UE Oct 2017'!BB25</f>
        <v>0</v>
      </c>
      <c r="O31" s="279">
        <f t="shared" ref="O31" si="7">J31</f>
        <v>5573.2</v>
      </c>
      <c r="P31" s="279">
        <f>O31</f>
        <v>5573.2</v>
      </c>
      <c r="Q31" s="279">
        <f t="shared" si="3"/>
        <v>6130.52</v>
      </c>
      <c r="R31" s="279">
        <f t="shared" si="3"/>
        <v>6130.52</v>
      </c>
      <c r="S31" s="280">
        <f>'UE Oct 2017'!BI25</f>
        <v>36</v>
      </c>
      <c r="T31" s="281" t="str">
        <f>'UE Oct 2017'!BJ25</f>
        <v>n</v>
      </c>
      <c r="U31" s="265"/>
      <c r="V31" s="265"/>
      <c r="W31" s="265"/>
      <c r="X31" s="265"/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</row>
    <row r="32" spans="1:275" s="265" customFormat="1" x14ac:dyDescent="0.15">
      <c r="A32" s="269"/>
      <c r="B32" s="269"/>
      <c r="C32" s="270"/>
      <c r="D32" s="270"/>
      <c r="E32" s="270"/>
      <c r="F32" s="270"/>
      <c r="G32" s="270"/>
      <c r="H32" s="270"/>
      <c r="I32" s="270"/>
      <c r="J32" s="270"/>
      <c r="K32" s="271"/>
      <c r="L32" s="269"/>
      <c r="M32" s="269"/>
      <c r="N32" s="269"/>
      <c r="O32" s="269"/>
      <c r="P32" s="269"/>
      <c r="Q32" s="269"/>
      <c r="R32" s="269"/>
      <c r="S32" s="269"/>
      <c r="T32" s="269"/>
    </row>
    <row r="33" spans="1:275" s="265" customFormat="1" ht="14" thickBot="1" x14ac:dyDescent="0.2">
      <c r="C33" s="272"/>
      <c r="D33" s="272"/>
      <c r="E33" s="272"/>
      <c r="F33" s="272"/>
      <c r="G33" s="272"/>
      <c r="H33" s="272"/>
      <c r="I33" s="272"/>
      <c r="J33" s="272"/>
      <c r="K33" s="273"/>
    </row>
    <row r="34" spans="1:275" ht="14" x14ac:dyDescent="0.15">
      <c r="A34" s="146" t="s">
        <v>531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  <c r="U34" s="264"/>
    </row>
    <row r="35" spans="1:275" ht="14" x14ac:dyDescent="0.15">
      <c r="A35" s="150" t="s">
        <v>125</v>
      </c>
      <c r="B35" s="148"/>
      <c r="C35" s="214">
        <v>5000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264"/>
    </row>
    <row r="36" spans="1:275" ht="14" x14ac:dyDescent="0.15">
      <c r="A36" s="150" t="s">
        <v>193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264"/>
    </row>
    <row r="37" spans="1:275" ht="14" x14ac:dyDescent="0.15">
      <c r="A37" s="150" t="s">
        <v>250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275" ht="14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275" ht="75" x14ac:dyDescent="0.15">
      <c r="A39" s="386" t="s">
        <v>16</v>
      </c>
      <c r="B39" s="403" t="s">
        <v>17</v>
      </c>
      <c r="C39" s="388" t="s">
        <v>18</v>
      </c>
      <c r="D39" s="388" t="s">
        <v>19</v>
      </c>
      <c r="E39" s="388" t="s">
        <v>598</v>
      </c>
      <c r="F39" s="388" t="s">
        <v>65</v>
      </c>
      <c r="G39" s="388" t="s">
        <v>599</v>
      </c>
      <c r="H39" s="388" t="s">
        <v>531</v>
      </c>
      <c r="I39" s="388" t="s">
        <v>600</v>
      </c>
      <c r="J39" s="389" t="s">
        <v>66</v>
      </c>
      <c r="K39" s="390" t="s">
        <v>34</v>
      </c>
      <c r="L39" s="390" t="s">
        <v>35</v>
      </c>
      <c r="M39" s="390" t="s">
        <v>36</v>
      </c>
      <c r="N39" s="390" t="s">
        <v>38</v>
      </c>
      <c r="O39" s="405" t="s">
        <v>127</v>
      </c>
      <c r="P39" s="392" t="s">
        <v>128</v>
      </c>
      <c r="Q39" s="392" t="s">
        <v>12</v>
      </c>
      <c r="R39" s="392" t="s">
        <v>13</v>
      </c>
      <c r="S39" s="404" t="s">
        <v>23</v>
      </c>
      <c r="T39" s="406" t="s">
        <v>24</v>
      </c>
    </row>
    <row r="40" spans="1:275" s="268" customFormat="1" ht="14" x14ac:dyDescent="0.15">
      <c r="A40" s="286" t="str">
        <f>'UE Oct 2017'!K26</f>
        <v>AGL</v>
      </c>
      <c r="B40" s="287" t="str">
        <f>'UE Oct 2017'!L26</f>
        <v>Business Savers</v>
      </c>
      <c r="C40" s="288">
        <f>91*'UE Oct 2017'!M26/100</f>
        <v>110.71969999999999</v>
      </c>
      <c r="D40" s="288">
        <f>($C$35*$C$36)*'UE Oct 2017'!N26/100</f>
        <v>1130.4999999999998</v>
      </c>
      <c r="E40" s="288">
        <v>0</v>
      </c>
      <c r="F40" s="288">
        <v>0</v>
      </c>
      <c r="G40" s="288">
        <v>0</v>
      </c>
      <c r="H40" s="288">
        <f>($C$35*$C$37)*'UE Oct 2017'!AF26/100</f>
        <v>251.09999999999997</v>
      </c>
      <c r="I40" s="290">
        <f>SUM(C40:H40)</f>
        <v>1492.3196999999996</v>
      </c>
      <c r="J40" s="291">
        <f>I40*4</f>
        <v>5969.2787999999982</v>
      </c>
      <c r="K40" s="287">
        <f>'UE Oct 2017'!AY26</f>
        <v>0</v>
      </c>
      <c r="L40" s="287">
        <f>'UE Oct 2017'!AZ26</f>
        <v>38</v>
      </c>
      <c r="M40" s="287">
        <f>'UE Oct 2017'!BA26</f>
        <v>0</v>
      </c>
      <c r="N40" s="287">
        <f>'UE Oct 2017'!BB26</f>
        <v>0</v>
      </c>
      <c r="O40" s="291">
        <f>J40-((I40-C40)*L40/100)*4</f>
        <v>3869.246799999999</v>
      </c>
      <c r="P40" s="291">
        <f>O40</f>
        <v>3869.246799999999</v>
      </c>
      <c r="Q40" s="291">
        <f>O40*1.1</f>
        <v>4256.1714799999991</v>
      </c>
      <c r="R40" s="291">
        <f>P40*1.1</f>
        <v>4256.1714799999991</v>
      </c>
      <c r="S40" s="292">
        <f>'UE Oct 2017'!BI26</f>
        <v>0</v>
      </c>
      <c r="T40" s="293" t="str">
        <f>'UE Oct 2017'!BJ26</f>
        <v>n</v>
      </c>
      <c r="U40" s="264"/>
      <c r="V40" s="265"/>
      <c r="W40" s="265"/>
      <c r="X40" s="265"/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  <c r="CJ40" s="265"/>
      <c r="CK40" s="265"/>
      <c r="CL40" s="265"/>
      <c r="CM40" s="265"/>
      <c r="CN40" s="265"/>
      <c r="CO40" s="265"/>
      <c r="CP40" s="265"/>
      <c r="CQ40" s="265"/>
      <c r="CR40" s="265"/>
      <c r="CS40" s="265"/>
      <c r="CT40" s="265"/>
      <c r="CU40" s="265"/>
      <c r="CV40" s="265"/>
      <c r="CW40" s="265"/>
      <c r="CX40" s="265"/>
      <c r="CY40" s="265"/>
      <c r="CZ40" s="265"/>
      <c r="DA40" s="265"/>
      <c r="DB40" s="265"/>
      <c r="DC40" s="265"/>
      <c r="DD40" s="265"/>
      <c r="DE40" s="265"/>
      <c r="DF40" s="265"/>
      <c r="DG40" s="265"/>
      <c r="DH40" s="265"/>
      <c r="DI40" s="265"/>
      <c r="DJ40" s="265"/>
      <c r="DK40" s="265"/>
      <c r="DL40" s="265"/>
      <c r="DM40" s="265"/>
      <c r="DN40" s="265"/>
      <c r="DO40" s="265"/>
      <c r="DP40" s="265"/>
      <c r="DQ40" s="265"/>
      <c r="DR40" s="265"/>
      <c r="DS40" s="265"/>
      <c r="DT40" s="265"/>
      <c r="DU40" s="265"/>
      <c r="DV40" s="265"/>
      <c r="DW40" s="265"/>
      <c r="DX40" s="265"/>
      <c r="DY40" s="265"/>
      <c r="DZ40" s="265"/>
      <c r="EA40" s="265"/>
      <c r="EB40" s="265"/>
      <c r="EC40" s="265"/>
      <c r="ED40" s="265"/>
      <c r="EE40" s="265"/>
      <c r="EF40" s="265"/>
      <c r="EG40" s="265"/>
      <c r="EH40" s="265"/>
      <c r="EI40" s="265"/>
      <c r="EJ40" s="265"/>
      <c r="EK40" s="265"/>
      <c r="EL40" s="265"/>
      <c r="EM40" s="265"/>
      <c r="EN40" s="265"/>
      <c r="EO40" s="265"/>
      <c r="EP40" s="265"/>
      <c r="EQ40" s="265"/>
      <c r="ER40" s="265"/>
      <c r="ES40" s="265"/>
      <c r="ET40" s="265"/>
      <c r="EU40" s="265"/>
      <c r="EV40" s="265"/>
      <c r="EW40" s="265"/>
      <c r="EX40" s="265"/>
      <c r="EY40" s="265"/>
      <c r="EZ40" s="265"/>
      <c r="FA40" s="265"/>
      <c r="FB40" s="265"/>
      <c r="FC40" s="265"/>
      <c r="FD40" s="265"/>
      <c r="FE40" s="265"/>
      <c r="FF40" s="265"/>
      <c r="FG40" s="265"/>
      <c r="FH40" s="265"/>
      <c r="FI40" s="265"/>
      <c r="FJ40" s="265"/>
      <c r="FK40" s="265"/>
      <c r="FL40" s="265"/>
      <c r="FM40" s="265"/>
      <c r="FN40" s="265"/>
      <c r="FO40" s="265"/>
      <c r="FP40" s="265"/>
      <c r="FQ40" s="265"/>
      <c r="FR40" s="265"/>
      <c r="FS40" s="265"/>
      <c r="FT40" s="265"/>
      <c r="FU40" s="265"/>
      <c r="FV40" s="265"/>
      <c r="FW40" s="265"/>
      <c r="FX40" s="265"/>
      <c r="FY40" s="265"/>
      <c r="FZ40" s="265"/>
      <c r="GA40" s="265"/>
      <c r="GB40" s="265"/>
      <c r="GC40" s="265"/>
      <c r="GD40" s="265"/>
      <c r="GE40" s="265"/>
      <c r="GF40" s="265"/>
      <c r="GG40" s="265"/>
      <c r="GH40" s="265"/>
      <c r="GI40" s="265"/>
      <c r="GJ40" s="265"/>
      <c r="GK40" s="265"/>
      <c r="GL40" s="265"/>
      <c r="GM40" s="265"/>
      <c r="GN40" s="265"/>
      <c r="GO40" s="265"/>
      <c r="GP40" s="265"/>
      <c r="GQ40" s="265"/>
      <c r="GR40" s="265"/>
      <c r="GS40" s="265"/>
      <c r="GT40" s="265"/>
      <c r="GU40" s="265"/>
      <c r="GV40" s="265"/>
      <c r="GW40" s="265"/>
      <c r="GX40" s="265"/>
      <c r="GY40" s="265"/>
      <c r="GZ40" s="265"/>
      <c r="HA40" s="265"/>
      <c r="HB40" s="265"/>
      <c r="HC40" s="265"/>
      <c r="HD40" s="265"/>
      <c r="HE40" s="265"/>
      <c r="HF40" s="265"/>
      <c r="HG40" s="265"/>
      <c r="HH40" s="265"/>
      <c r="HI40" s="265"/>
      <c r="HJ40" s="265"/>
      <c r="HK40" s="265"/>
      <c r="HL40" s="265"/>
      <c r="HM40" s="265"/>
      <c r="HN40" s="265"/>
      <c r="HO40" s="265"/>
      <c r="HP40" s="265"/>
      <c r="HQ40" s="265"/>
      <c r="HR40" s="265"/>
      <c r="HS40" s="265"/>
      <c r="HT40" s="265"/>
      <c r="HU40" s="265"/>
      <c r="HV40" s="265"/>
      <c r="HW40" s="265"/>
      <c r="HX40" s="265"/>
      <c r="HY40" s="265"/>
      <c r="HZ40" s="265"/>
      <c r="IA40" s="265"/>
      <c r="IB40" s="265"/>
      <c r="IC40" s="265"/>
      <c r="ID40" s="265"/>
      <c r="IE40" s="265"/>
      <c r="IF40" s="265"/>
      <c r="IG40" s="265"/>
      <c r="IH40" s="265"/>
      <c r="II40" s="265"/>
      <c r="IJ40" s="265"/>
      <c r="IK40" s="265"/>
      <c r="IL40" s="265"/>
      <c r="IM40" s="265"/>
      <c r="IN40" s="265"/>
      <c r="IO40" s="265"/>
      <c r="IP40" s="265"/>
      <c r="IQ40" s="265"/>
      <c r="IR40" s="265"/>
      <c r="IS40" s="265"/>
      <c r="IT40" s="265"/>
      <c r="IU40" s="265"/>
      <c r="IV40" s="265"/>
      <c r="IW40" s="265"/>
      <c r="IX40" s="265"/>
      <c r="IY40" s="265"/>
      <c r="IZ40" s="265"/>
      <c r="JA40" s="265"/>
      <c r="JB40" s="265"/>
      <c r="JC40" s="265"/>
      <c r="JD40" s="265"/>
      <c r="JE40" s="265"/>
      <c r="JF40" s="265"/>
      <c r="JG40" s="265"/>
      <c r="JH40" s="265"/>
      <c r="JI40" s="265"/>
      <c r="JJ40" s="265"/>
      <c r="JK40" s="265"/>
      <c r="JL40" s="265"/>
      <c r="JM40" s="265"/>
      <c r="JN40" s="265"/>
      <c r="JO40" s="265"/>
    </row>
    <row r="41" spans="1:275" s="248" customFormat="1" ht="14" x14ac:dyDescent="0.15">
      <c r="A41" s="286" t="str">
        <f>'UE Oct 2017'!K27</f>
        <v>Alinta Energy</v>
      </c>
      <c r="B41" s="287" t="str">
        <f>'UE Oct 2017'!L27</f>
        <v>Fair Go Business</v>
      </c>
      <c r="C41" s="288">
        <f>91*'UE Oct 2017'!M27/100</f>
        <v>136.66380000000001</v>
      </c>
      <c r="D41" s="288">
        <f>($C$35*$C$36)*'UE Oct 2017'!N27/100</f>
        <v>1053.1500000000001</v>
      </c>
      <c r="E41" s="288">
        <v>0</v>
      </c>
      <c r="F41" s="288">
        <v>0</v>
      </c>
      <c r="G41" s="288">
        <v>0</v>
      </c>
      <c r="H41" s="288">
        <f>($C$35*$C$37)*'UE Oct 2017'!AF27/100</f>
        <v>279.60000000000002</v>
      </c>
      <c r="I41" s="290">
        <f t="shared" ref="I41:I63" si="8">SUM(C41:H41)</f>
        <v>1469.4138000000003</v>
      </c>
      <c r="J41" s="291">
        <f t="shared" ref="J41:J63" si="9">I41*4</f>
        <v>5877.6552000000011</v>
      </c>
      <c r="K41" s="287">
        <f>'UE Oct 2017'!AY27</f>
        <v>0</v>
      </c>
      <c r="L41" s="287">
        <f>'UE Oct 2017'!AZ27</f>
        <v>0</v>
      </c>
      <c r="M41" s="287">
        <f>'UE Oct 2017'!BA27</f>
        <v>0</v>
      </c>
      <c r="N41" s="287">
        <f>'UE Oct 2017'!BB27</f>
        <v>43</v>
      </c>
      <c r="O41" s="291">
        <f t="shared" ref="O41:O46" si="10">J41</f>
        <v>5877.6552000000011</v>
      </c>
      <c r="P41" s="291">
        <f>O41-((I41-C41)*N41/100)*4</f>
        <v>3585.3252000000007</v>
      </c>
      <c r="Q41" s="291">
        <f t="shared" ref="Q41:R63" si="11">O41*1.1</f>
        <v>6465.4207200000019</v>
      </c>
      <c r="R41" s="291">
        <f t="shared" si="11"/>
        <v>3943.8577200000009</v>
      </c>
      <c r="S41" s="292">
        <f>'UE Oct 2017'!BI27</f>
        <v>0</v>
      </c>
      <c r="T41" s="293" t="str">
        <f>'UE Oct 2017'!BJ27</f>
        <v>n</v>
      </c>
      <c r="U41" s="264"/>
      <c r="V41" s="265"/>
      <c r="W41" s="265"/>
      <c r="X41" s="265"/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</row>
    <row r="42" spans="1:275" s="268" customFormat="1" ht="14" x14ac:dyDescent="0.15">
      <c r="A42" s="286" t="str">
        <f>'UE Oct 2017'!K28</f>
        <v>Click Energy</v>
      </c>
      <c r="B42" s="287" t="str">
        <f>'UE Oct 2017'!L28</f>
        <v>Click Business</v>
      </c>
      <c r="C42" s="288">
        <f>91*'UE Oct 2017'!M28/100</f>
        <v>78.078000000000003</v>
      </c>
      <c r="D42" s="288">
        <f>($C$35*$C$36)*'UE Oct 2017'!N28/100</f>
        <v>1176.1400000000001</v>
      </c>
      <c r="E42" s="288">
        <v>0</v>
      </c>
      <c r="F42" s="288">
        <v>0</v>
      </c>
      <c r="G42" s="288">
        <v>0</v>
      </c>
      <c r="H42" s="288">
        <f>($C$35*$C$37)*'UE Oct 2017'!AF28/100</f>
        <v>342.24</v>
      </c>
      <c r="I42" s="290">
        <f t="shared" si="8"/>
        <v>1596.4580000000001</v>
      </c>
      <c r="J42" s="291">
        <f t="shared" si="9"/>
        <v>6385.8320000000003</v>
      </c>
      <c r="K42" s="287">
        <f>'UE Oct 2017'!AY28</f>
        <v>0</v>
      </c>
      <c r="L42" s="287">
        <f>'UE Oct 2017'!AZ28</f>
        <v>0</v>
      </c>
      <c r="M42" s="287">
        <f>'UE Oct 2017'!BA28</f>
        <v>7</v>
      </c>
      <c r="N42" s="287">
        <f>'UE Oct 2017'!BB28</f>
        <v>0</v>
      </c>
      <c r="O42" s="291">
        <f t="shared" si="10"/>
        <v>6385.8320000000003</v>
      </c>
      <c r="P42" s="291">
        <f>O42-(O42*M42/100)</f>
        <v>5938.8237600000002</v>
      </c>
      <c r="Q42" s="291">
        <f t="shared" si="11"/>
        <v>7024.4152000000013</v>
      </c>
      <c r="R42" s="291">
        <f t="shared" si="11"/>
        <v>6532.7061360000007</v>
      </c>
      <c r="S42" s="292">
        <f>'UE Oct 2017'!BI28</f>
        <v>0</v>
      </c>
      <c r="T42" s="293" t="str">
        <f>'UE Oct 2017'!BJ28</f>
        <v>n</v>
      </c>
      <c r="U42" s="264"/>
      <c r="V42" s="265"/>
      <c r="W42" s="265"/>
      <c r="X42" s="265"/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  <c r="CJ42" s="265"/>
      <c r="CK42" s="265"/>
      <c r="CL42" s="265"/>
      <c r="CM42" s="265"/>
      <c r="CN42" s="265"/>
      <c r="CO42" s="265"/>
      <c r="CP42" s="265"/>
      <c r="CQ42" s="265"/>
      <c r="CR42" s="265"/>
      <c r="CS42" s="265"/>
      <c r="CT42" s="265"/>
      <c r="CU42" s="265"/>
      <c r="CV42" s="265"/>
      <c r="CW42" s="265"/>
      <c r="CX42" s="265"/>
      <c r="CY42" s="265"/>
      <c r="CZ42" s="265"/>
      <c r="DA42" s="265"/>
      <c r="DB42" s="265"/>
      <c r="DC42" s="265"/>
      <c r="DD42" s="265"/>
      <c r="DE42" s="265"/>
      <c r="DF42" s="265"/>
      <c r="DG42" s="265"/>
      <c r="DH42" s="265"/>
      <c r="DI42" s="265"/>
      <c r="DJ42" s="265"/>
      <c r="DK42" s="265"/>
      <c r="DL42" s="265"/>
      <c r="DM42" s="265"/>
      <c r="DN42" s="265"/>
      <c r="DO42" s="265"/>
      <c r="DP42" s="265"/>
      <c r="DQ42" s="265"/>
      <c r="DR42" s="265"/>
      <c r="DS42" s="265"/>
      <c r="DT42" s="265"/>
      <c r="DU42" s="265"/>
      <c r="DV42" s="265"/>
      <c r="DW42" s="265"/>
      <c r="DX42" s="265"/>
      <c r="DY42" s="265"/>
      <c r="DZ42" s="265"/>
      <c r="EA42" s="265"/>
      <c r="EB42" s="265"/>
      <c r="EC42" s="265"/>
      <c r="ED42" s="265"/>
      <c r="EE42" s="265"/>
      <c r="EF42" s="265"/>
      <c r="EG42" s="265"/>
      <c r="EH42" s="265"/>
      <c r="EI42" s="265"/>
      <c r="EJ42" s="265"/>
      <c r="EK42" s="265"/>
      <c r="EL42" s="265"/>
      <c r="EM42" s="265"/>
      <c r="EN42" s="265"/>
      <c r="EO42" s="265"/>
      <c r="EP42" s="265"/>
      <c r="EQ42" s="265"/>
      <c r="ER42" s="265"/>
      <c r="ES42" s="265"/>
      <c r="ET42" s="265"/>
      <c r="EU42" s="265"/>
      <c r="EV42" s="265"/>
      <c r="EW42" s="265"/>
      <c r="EX42" s="265"/>
      <c r="EY42" s="265"/>
      <c r="EZ42" s="265"/>
      <c r="FA42" s="265"/>
      <c r="FB42" s="265"/>
      <c r="FC42" s="265"/>
      <c r="FD42" s="265"/>
      <c r="FE42" s="265"/>
      <c r="FF42" s="265"/>
      <c r="FG42" s="265"/>
      <c r="FH42" s="265"/>
      <c r="FI42" s="265"/>
      <c r="FJ42" s="265"/>
      <c r="FK42" s="265"/>
      <c r="FL42" s="265"/>
      <c r="FM42" s="265"/>
      <c r="FN42" s="265"/>
      <c r="FO42" s="265"/>
      <c r="FP42" s="265"/>
      <c r="FQ42" s="265"/>
      <c r="FR42" s="265"/>
      <c r="FS42" s="265"/>
      <c r="FT42" s="265"/>
      <c r="FU42" s="265"/>
      <c r="FV42" s="265"/>
      <c r="FW42" s="265"/>
      <c r="FX42" s="265"/>
      <c r="FY42" s="265"/>
      <c r="FZ42" s="265"/>
      <c r="GA42" s="265"/>
      <c r="GB42" s="265"/>
      <c r="GC42" s="265"/>
      <c r="GD42" s="265"/>
      <c r="GE42" s="265"/>
      <c r="GF42" s="265"/>
      <c r="GG42" s="265"/>
      <c r="GH42" s="265"/>
      <c r="GI42" s="265"/>
      <c r="GJ42" s="265"/>
      <c r="GK42" s="265"/>
      <c r="GL42" s="265"/>
      <c r="GM42" s="265"/>
      <c r="GN42" s="265"/>
      <c r="GO42" s="265"/>
      <c r="GP42" s="265"/>
      <c r="GQ42" s="265"/>
      <c r="GR42" s="265"/>
      <c r="GS42" s="265"/>
      <c r="GT42" s="265"/>
      <c r="GU42" s="265"/>
      <c r="GV42" s="265"/>
      <c r="GW42" s="265"/>
      <c r="GX42" s="265"/>
      <c r="GY42" s="265"/>
      <c r="GZ42" s="265"/>
      <c r="HA42" s="265"/>
      <c r="HB42" s="265"/>
      <c r="HC42" s="265"/>
      <c r="HD42" s="265"/>
      <c r="HE42" s="265"/>
      <c r="HF42" s="265"/>
      <c r="HG42" s="265"/>
      <c r="HH42" s="265"/>
      <c r="HI42" s="265"/>
      <c r="HJ42" s="265"/>
      <c r="HK42" s="265"/>
      <c r="HL42" s="265"/>
      <c r="HM42" s="265"/>
      <c r="HN42" s="265"/>
      <c r="HO42" s="265"/>
      <c r="HP42" s="265"/>
      <c r="HQ42" s="265"/>
      <c r="HR42" s="265"/>
      <c r="HS42" s="265"/>
      <c r="HT42" s="265"/>
      <c r="HU42" s="265"/>
      <c r="HV42" s="265"/>
      <c r="HW42" s="265"/>
      <c r="HX42" s="265"/>
      <c r="HY42" s="265"/>
      <c r="HZ42" s="265"/>
      <c r="IA42" s="265"/>
      <c r="IB42" s="265"/>
      <c r="IC42" s="265"/>
      <c r="ID42" s="265"/>
      <c r="IE42" s="265"/>
      <c r="IF42" s="265"/>
      <c r="IG42" s="265"/>
      <c r="IH42" s="265"/>
      <c r="II42" s="265"/>
      <c r="IJ42" s="265"/>
      <c r="IK42" s="265"/>
      <c r="IL42" s="265"/>
      <c r="IM42" s="265"/>
      <c r="IN42" s="265"/>
      <c r="IO42" s="265"/>
      <c r="IP42" s="265"/>
      <c r="IQ42" s="265"/>
      <c r="IR42" s="265"/>
      <c r="IS42" s="265"/>
      <c r="IT42" s="265"/>
      <c r="IU42" s="265"/>
      <c r="IV42" s="265"/>
      <c r="IW42" s="265"/>
      <c r="IX42" s="265"/>
      <c r="IY42" s="265"/>
      <c r="IZ42" s="265"/>
      <c r="JA42" s="265"/>
      <c r="JB42" s="265"/>
      <c r="JC42" s="265"/>
      <c r="JD42" s="265"/>
      <c r="JE42" s="265"/>
      <c r="JF42" s="265"/>
      <c r="JG42" s="265"/>
      <c r="JH42" s="265"/>
      <c r="JI42" s="265"/>
      <c r="JJ42" s="265"/>
      <c r="JK42" s="265"/>
      <c r="JL42" s="265"/>
      <c r="JM42" s="265"/>
      <c r="JN42" s="265"/>
      <c r="JO42" s="265"/>
    </row>
    <row r="43" spans="1:275" s="248" customFormat="1" ht="14" x14ac:dyDescent="0.15">
      <c r="A43" s="286" t="str">
        <f>'UE Oct 2017'!K29</f>
        <v>Commander</v>
      </c>
      <c r="B43" s="287" t="str">
        <f>'UE Oct 2017'!L29</f>
        <v>Market offer</v>
      </c>
      <c r="C43" s="288">
        <f>91*'UE Oct 2017'!M29/100</f>
        <v>124.75190000000001</v>
      </c>
      <c r="D43" s="288">
        <f>IF(($C$35*$C$36)&gt;='UE Oct 2017'!P29,('UE Oct 2017'!P29*'UE Oct 2017'!N29/100),(('UE Bills October 2017'!$C$35*'UE Bills October 2017'!$C$36)*'UE Oct 2017'!N29/100))</f>
        <v>1002.75</v>
      </c>
      <c r="E43" s="288">
        <v>0</v>
      </c>
      <c r="F43" s="288">
        <v>0</v>
      </c>
      <c r="G43" s="288">
        <f>IF($C$35*$C$36&lt;'UE Oct 2017'!P29,(0),((('UE Bills October 2017'!$C$35*'UE Bills October 2017'!$C$36)-('UE Oct 2017'!P29))*'UE Oct 2017'!Q29/100))</f>
        <v>0</v>
      </c>
      <c r="H43" s="288">
        <f>($C$35*$C$37)*'UE Oct 2017'!AF29/100</f>
        <v>244.35</v>
      </c>
      <c r="I43" s="290">
        <f t="shared" si="8"/>
        <v>1371.8518999999999</v>
      </c>
      <c r="J43" s="291">
        <f t="shared" si="9"/>
        <v>5487.4075999999995</v>
      </c>
      <c r="K43" s="287">
        <f>'UE Oct 2017'!AY29</f>
        <v>0</v>
      </c>
      <c r="L43" s="287">
        <f>'UE Oct 2017'!AZ29</f>
        <v>0</v>
      </c>
      <c r="M43" s="287">
        <f>'UE Oct 2017'!BA29</f>
        <v>0</v>
      </c>
      <c r="N43" s="287">
        <f>'UE Oct 2017'!BB29</f>
        <v>20</v>
      </c>
      <c r="O43" s="291">
        <f t="shared" si="10"/>
        <v>5487.4075999999995</v>
      </c>
      <c r="P43" s="291">
        <f>O43-((I43-C43)*N43/100)*4</f>
        <v>4489.7275999999993</v>
      </c>
      <c r="Q43" s="291">
        <f t="shared" si="11"/>
        <v>6036.1483600000001</v>
      </c>
      <c r="R43" s="291">
        <f t="shared" si="11"/>
        <v>4938.7003599999998</v>
      </c>
      <c r="S43" s="292">
        <f>'UE Oct 2017'!BI29</f>
        <v>0</v>
      </c>
      <c r="T43" s="293" t="str">
        <f>'UE Oct 2017'!BJ29</f>
        <v>n</v>
      </c>
      <c r="U43" s="265"/>
      <c r="V43" s="265"/>
      <c r="W43" s="265"/>
      <c r="X43" s="265"/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</row>
    <row r="44" spans="1:275" s="268" customFormat="1" ht="14" x14ac:dyDescent="0.15">
      <c r="A44" s="286" t="str">
        <f>'UE Oct 2017'!K30</f>
        <v>CovaU</v>
      </c>
      <c r="B44" s="287" t="str">
        <f>'UE Oct 2017'!L30</f>
        <v>Smart Saver</v>
      </c>
      <c r="C44" s="288">
        <f>91*'UE Oct 2017'!M30/100</f>
        <v>92.82</v>
      </c>
      <c r="D44" s="288">
        <f>($C$35*$C$36)*'UE Oct 2017'!N30/100</f>
        <v>1095.8499999999999</v>
      </c>
      <c r="E44" s="288">
        <v>0</v>
      </c>
      <c r="F44" s="288">
        <v>0</v>
      </c>
      <c r="G44" s="288">
        <v>0</v>
      </c>
      <c r="H44" s="288">
        <f>($C$35*$C$37)*'UE Oct 2017'!AF30/100</f>
        <v>272.55</v>
      </c>
      <c r="I44" s="290">
        <f t="shared" si="8"/>
        <v>1461.2199999999998</v>
      </c>
      <c r="J44" s="291">
        <f t="shared" si="9"/>
        <v>5844.8799999999992</v>
      </c>
      <c r="K44" s="287">
        <f>'UE Oct 2017'!AY30</f>
        <v>0</v>
      </c>
      <c r="L44" s="287">
        <f>'UE Oct 2017'!AZ30</f>
        <v>0</v>
      </c>
      <c r="M44" s="287">
        <f>'UE Oct 2017'!BA30</f>
        <v>0</v>
      </c>
      <c r="N44" s="287">
        <f>'UE Oct 2017'!BB30</f>
        <v>34</v>
      </c>
      <c r="O44" s="291">
        <f t="shared" si="10"/>
        <v>5844.8799999999992</v>
      </c>
      <c r="P44" s="291">
        <f>O44-((I44-C44)*N44/100)*4</f>
        <v>3983.8559999999993</v>
      </c>
      <c r="Q44" s="291">
        <f t="shared" si="11"/>
        <v>6429.3679999999995</v>
      </c>
      <c r="R44" s="291">
        <f t="shared" si="11"/>
        <v>4382.2415999999994</v>
      </c>
      <c r="S44" s="292">
        <f>'UE Oct 2017'!BI30</f>
        <v>0</v>
      </c>
      <c r="T44" s="293" t="str">
        <f>'UE Oct 2017'!BJ30</f>
        <v>n</v>
      </c>
      <c r="U44" s="265"/>
      <c r="V44" s="265"/>
      <c r="W44" s="265"/>
      <c r="X44" s="265"/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  <c r="CJ44" s="265"/>
      <c r="CK44" s="265"/>
      <c r="CL44" s="265"/>
      <c r="CM44" s="265"/>
      <c r="CN44" s="265"/>
      <c r="CO44" s="265"/>
      <c r="CP44" s="265"/>
      <c r="CQ44" s="265"/>
      <c r="CR44" s="265"/>
      <c r="CS44" s="265"/>
      <c r="CT44" s="265"/>
      <c r="CU44" s="265"/>
      <c r="CV44" s="265"/>
      <c r="CW44" s="265"/>
      <c r="CX44" s="265"/>
      <c r="CY44" s="265"/>
      <c r="CZ44" s="265"/>
      <c r="DA44" s="265"/>
      <c r="DB44" s="265"/>
      <c r="DC44" s="265"/>
      <c r="DD44" s="265"/>
      <c r="DE44" s="265"/>
      <c r="DF44" s="265"/>
      <c r="DG44" s="265"/>
      <c r="DH44" s="265"/>
      <c r="DI44" s="265"/>
      <c r="DJ44" s="265"/>
      <c r="DK44" s="265"/>
      <c r="DL44" s="265"/>
      <c r="DM44" s="265"/>
      <c r="DN44" s="265"/>
      <c r="DO44" s="265"/>
      <c r="DP44" s="265"/>
      <c r="DQ44" s="265"/>
      <c r="DR44" s="265"/>
      <c r="DS44" s="265"/>
      <c r="DT44" s="265"/>
      <c r="DU44" s="265"/>
      <c r="DV44" s="265"/>
      <c r="DW44" s="265"/>
      <c r="DX44" s="265"/>
      <c r="DY44" s="265"/>
      <c r="DZ44" s="265"/>
      <c r="EA44" s="265"/>
      <c r="EB44" s="265"/>
      <c r="EC44" s="265"/>
      <c r="ED44" s="265"/>
      <c r="EE44" s="265"/>
      <c r="EF44" s="265"/>
      <c r="EG44" s="265"/>
      <c r="EH44" s="265"/>
      <c r="EI44" s="265"/>
      <c r="EJ44" s="265"/>
      <c r="EK44" s="265"/>
      <c r="EL44" s="265"/>
      <c r="EM44" s="265"/>
      <c r="EN44" s="265"/>
      <c r="EO44" s="265"/>
      <c r="EP44" s="265"/>
      <c r="EQ44" s="265"/>
      <c r="ER44" s="265"/>
      <c r="ES44" s="265"/>
      <c r="ET44" s="265"/>
      <c r="EU44" s="265"/>
      <c r="EV44" s="265"/>
      <c r="EW44" s="265"/>
      <c r="EX44" s="265"/>
      <c r="EY44" s="265"/>
      <c r="EZ44" s="265"/>
      <c r="FA44" s="265"/>
      <c r="FB44" s="265"/>
      <c r="FC44" s="265"/>
      <c r="FD44" s="265"/>
      <c r="FE44" s="265"/>
      <c r="FF44" s="265"/>
      <c r="FG44" s="265"/>
      <c r="FH44" s="265"/>
      <c r="FI44" s="265"/>
      <c r="FJ44" s="265"/>
      <c r="FK44" s="265"/>
      <c r="FL44" s="265"/>
      <c r="FM44" s="265"/>
      <c r="FN44" s="265"/>
      <c r="FO44" s="265"/>
      <c r="FP44" s="265"/>
      <c r="FQ44" s="265"/>
      <c r="FR44" s="265"/>
      <c r="FS44" s="265"/>
      <c r="FT44" s="265"/>
      <c r="FU44" s="265"/>
      <c r="FV44" s="265"/>
      <c r="FW44" s="265"/>
      <c r="FX44" s="265"/>
      <c r="FY44" s="265"/>
      <c r="FZ44" s="265"/>
      <c r="GA44" s="265"/>
      <c r="GB44" s="265"/>
      <c r="GC44" s="265"/>
      <c r="GD44" s="265"/>
      <c r="GE44" s="265"/>
      <c r="GF44" s="265"/>
      <c r="GG44" s="265"/>
      <c r="GH44" s="265"/>
      <c r="GI44" s="265"/>
      <c r="GJ44" s="265"/>
      <c r="GK44" s="265"/>
      <c r="GL44" s="265"/>
      <c r="GM44" s="265"/>
      <c r="GN44" s="265"/>
      <c r="GO44" s="265"/>
      <c r="GP44" s="265"/>
      <c r="GQ44" s="265"/>
      <c r="GR44" s="265"/>
      <c r="GS44" s="265"/>
      <c r="GT44" s="265"/>
      <c r="GU44" s="265"/>
      <c r="GV44" s="265"/>
      <c r="GW44" s="265"/>
      <c r="GX44" s="265"/>
      <c r="GY44" s="265"/>
      <c r="GZ44" s="265"/>
      <c r="HA44" s="265"/>
      <c r="HB44" s="265"/>
      <c r="HC44" s="265"/>
      <c r="HD44" s="265"/>
      <c r="HE44" s="265"/>
      <c r="HF44" s="265"/>
      <c r="HG44" s="265"/>
      <c r="HH44" s="265"/>
      <c r="HI44" s="265"/>
      <c r="HJ44" s="265"/>
      <c r="HK44" s="265"/>
      <c r="HL44" s="265"/>
      <c r="HM44" s="265"/>
      <c r="HN44" s="265"/>
      <c r="HO44" s="265"/>
      <c r="HP44" s="265"/>
      <c r="HQ44" s="265"/>
      <c r="HR44" s="265"/>
      <c r="HS44" s="265"/>
      <c r="HT44" s="265"/>
      <c r="HU44" s="265"/>
      <c r="HV44" s="265"/>
      <c r="HW44" s="265"/>
      <c r="HX44" s="265"/>
      <c r="HY44" s="265"/>
      <c r="HZ44" s="265"/>
      <c r="IA44" s="265"/>
      <c r="IB44" s="265"/>
      <c r="IC44" s="265"/>
      <c r="ID44" s="265"/>
      <c r="IE44" s="265"/>
      <c r="IF44" s="265"/>
      <c r="IG44" s="265"/>
      <c r="IH44" s="265"/>
      <c r="II44" s="265"/>
      <c r="IJ44" s="265"/>
      <c r="IK44" s="265"/>
      <c r="IL44" s="265"/>
      <c r="IM44" s="265"/>
      <c r="IN44" s="265"/>
      <c r="IO44" s="265"/>
      <c r="IP44" s="265"/>
      <c r="IQ44" s="265"/>
      <c r="IR44" s="265"/>
      <c r="IS44" s="265"/>
      <c r="IT44" s="265"/>
      <c r="IU44" s="265"/>
      <c r="IV44" s="265"/>
      <c r="IW44" s="265"/>
      <c r="IX44" s="265"/>
      <c r="IY44" s="265"/>
      <c r="IZ44" s="265"/>
      <c r="JA44" s="265"/>
      <c r="JB44" s="265"/>
      <c r="JC44" s="265"/>
      <c r="JD44" s="265"/>
      <c r="JE44" s="265"/>
      <c r="JF44" s="265"/>
      <c r="JG44" s="265"/>
      <c r="JH44" s="265"/>
      <c r="JI44" s="265"/>
      <c r="JJ44" s="265"/>
      <c r="JK44" s="265"/>
      <c r="JL44" s="265"/>
      <c r="JM44" s="265"/>
      <c r="JN44" s="265"/>
      <c r="JO44" s="265"/>
    </row>
    <row r="45" spans="1:275" s="248" customFormat="1" ht="14" x14ac:dyDescent="0.15">
      <c r="A45" s="286" t="str">
        <f>'UE Oct 2017'!K31</f>
        <v>Diamond Energy</v>
      </c>
      <c r="B45" s="287" t="str">
        <f>'UE Oct 2017'!L31</f>
        <v>Pay on time discount</v>
      </c>
      <c r="C45" s="288">
        <f>91*'UE Oct 2017'!M31/100</f>
        <v>113.70450000000001</v>
      </c>
      <c r="D45" s="295">
        <f>IF(C35*C36&gt;='UE Oct 2017'!P31,('UE Oct 2017'!P31*'UE Oct 2017'!N31/100),((C35*C36)*'UE Oct 2017'!N31/100))</f>
        <v>236.4</v>
      </c>
      <c r="E45" s="288">
        <f>IF($C35*C36&lt;'UE Oct 2017'!P31,0,IF(($C35*C36-'UE Oct 2017'!P31)&lt;='UE Oct 2017'!R31,(($C35*C36-'UE Oct 2017'!P31)*'UE Oct 2017'!Q31/100),((('UE Oct 2017'!R31+'UE Oct 2017'!P31)-('UE Oct 2017'!P31))*'UE Oct 2017'!Q31/100)))</f>
        <v>643.75</v>
      </c>
      <c r="F45" s="288">
        <v>0</v>
      </c>
      <c r="G45" s="288">
        <f>IF(($C$35*$C$36&lt;'UE Oct 2017'!R31+'UE Oct 2017'!P31),(0),(((C35*C36)-('UE Oct 2017'!R31+'UE Oct 2017'!P31))*'UE Oct 2017'!S31/100))</f>
        <v>0</v>
      </c>
      <c r="H45" s="288">
        <f>($C$35*$C$37)*'UE Oct 2017'!AF31/100</f>
        <v>212.4</v>
      </c>
      <c r="I45" s="290">
        <f t="shared" si="8"/>
        <v>1206.2545</v>
      </c>
      <c r="J45" s="291">
        <f t="shared" si="9"/>
        <v>4825.018</v>
      </c>
      <c r="K45" s="287">
        <f>'UE Oct 2017'!AY31</f>
        <v>0</v>
      </c>
      <c r="L45" s="287">
        <f>'UE Oct 2017'!AZ31</f>
        <v>0</v>
      </c>
      <c r="M45" s="287">
        <f>'UE Oct 2017'!BA31</f>
        <v>7</v>
      </c>
      <c r="N45" s="287">
        <f>'UE Oct 2017'!BB31</f>
        <v>0</v>
      </c>
      <c r="O45" s="291">
        <f t="shared" si="10"/>
        <v>4825.018</v>
      </c>
      <c r="P45" s="291">
        <f>O45-(O45*M45/100)</f>
        <v>4487.26674</v>
      </c>
      <c r="Q45" s="291">
        <f t="shared" si="11"/>
        <v>5307.5198</v>
      </c>
      <c r="R45" s="291">
        <f t="shared" si="11"/>
        <v>4935.9934140000005</v>
      </c>
      <c r="S45" s="292">
        <f>'UE Oct 2017'!BI31</f>
        <v>24</v>
      </c>
      <c r="T45" s="293" t="str">
        <f>'UE Oct 2017'!BJ31</f>
        <v>y</v>
      </c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</row>
    <row r="46" spans="1:275" s="268" customFormat="1" ht="14" x14ac:dyDescent="0.15">
      <c r="A46" s="286" t="str">
        <f>'UE Oct 2017'!K32</f>
        <v>Dodo Power &amp; Gas</v>
      </c>
      <c r="B46" s="302" t="str">
        <f>'UE Oct 2017'!L32</f>
        <v>Market offer</v>
      </c>
      <c r="C46" s="288">
        <f>91*'UE Oct 2017'!M32/100</f>
        <v>129.7569</v>
      </c>
      <c r="D46" s="288">
        <f>($C$35*$C$36)*'UE Oct 2017'!N32/100</f>
        <v>1042.6500000000001</v>
      </c>
      <c r="E46" s="288">
        <v>0</v>
      </c>
      <c r="F46" s="288">
        <v>0</v>
      </c>
      <c r="G46" s="288">
        <v>0</v>
      </c>
      <c r="H46" s="288">
        <f>($C$35*$C$37)*'UE Oct 2017'!AF32/100</f>
        <v>253.65</v>
      </c>
      <c r="I46" s="290">
        <f t="shared" si="8"/>
        <v>1426.0569000000003</v>
      </c>
      <c r="J46" s="291">
        <f t="shared" si="9"/>
        <v>5704.2276000000011</v>
      </c>
      <c r="K46" s="287">
        <f>'UE Oct 2017'!AY32</f>
        <v>0</v>
      </c>
      <c r="L46" s="287">
        <f>'UE Oct 2017'!AZ32</f>
        <v>0</v>
      </c>
      <c r="M46" s="287">
        <f>'UE Oct 2017'!BA32</f>
        <v>0</v>
      </c>
      <c r="N46" s="287">
        <f>'UE Oct 2017'!BB32</f>
        <v>0</v>
      </c>
      <c r="O46" s="291">
        <f t="shared" si="10"/>
        <v>5704.2276000000011</v>
      </c>
      <c r="P46" s="291">
        <f>O46</f>
        <v>5704.2276000000011</v>
      </c>
      <c r="Q46" s="291">
        <f t="shared" si="11"/>
        <v>6274.6503600000015</v>
      </c>
      <c r="R46" s="291">
        <f t="shared" si="11"/>
        <v>6274.6503600000015</v>
      </c>
      <c r="S46" s="292">
        <f>'UE Oct 2017'!BI32</f>
        <v>0</v>
      </c>
      <c r="T46" s="293" t="str">
        <f>'UE Oct 2017'!BJ32</f>
        <v>n</v>
      </c>
      <c r="U46" s="264"/>
      <c r="V46" s="265"/>
      <c r="W46" s="265"/>
      <c r="X46" s="265"/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  <c r="CJ46" s="265"/>
      <c r="CK46" s="265"/>
      <c r="CL46" s="265"/>
      <c r="CM46" s="265"/>
      <c r="CN46" s="265"/>
      <c r="CO46" s="265"/>
      <c r="CP46" s="265"/>
      <c r="CQ46" s="265"/>
      <c r="CR46" s="265"/>
      <c r="CS46" s="265"/>
      <c r="CT46" s="265"/>
      <c r="CU46" s="265"/>
      <c r="CV46" s="265"/>
      <c r="CW46" s="265"/>
      <c r="CX46" s="265"/>
      <c r="CY46" s="265"/>
      <c r="CZ46" s="265"/>
      <c r="DA46" s="265"/>
      <c r="DB46" s="265"/>
      <c r="DC46" s="265"/>
      <c r="DD46" s="265"/>
      <c r="DE46" s="265"/>
      <c r="DF46" s="265"/>
      <c r="DG46" s="265"/>
      <c r="DH46" s="265"/>
      <c r="DI46" s="265"/>
      <c r="DJ46" s="265"/>
      <c r="DK46" s="265"/>
      <c r="DL46" s="265"/>
      <c r="DM46" s="265"/>
      <c r="DN46" s="265"/>
      <c r="DO46" s="265"/>
      <c r="DP46" s="265"/>
      <c r="DQ46" s="265"/>
      <c r="DR46" s="265"/>
      <c r="DS46" s="265"/>
      <c r="DT46" s="265"/>
      <c r="DU46" s="265"/>
      <c r="DV46" s="265"/>
      <c r="DW46" s="265"/>
      <c r="DX46" s="265"/>
      <c r="DY46" s="265"/>
      <c r="DZ46" s="265"/>
      <c r="EA46" s="265"/>
      <c r="EB46" s="265"/>
      <c r="EC46" s="265"/>
      <c r="ED46" s="265"/>
      <c r="EE46" s="265"/>
      <c r="EF46" s="265"/>
      <c r="EG46" s="265"/>
      <c r="EH46" s="265"/>
      <c r="EI46" s="265"/>
      <c r="EJ46" s="265"/>
      <c r="EK46" s="265"/>
      <c r="EL46" s="265"/>
      <c r="EM46" s="265"/>
      <c r="EN46" s="265"/>
      <c r="EO46" s="265"/>
      <c r="EP46" s="265"/>
      <c r="EQ46" s="265"/>
      <c r="ER46" s="265"/>
      <c r="ES46" s="265"/>
      <c r="ET46" s="265"/>
      <c r="EU46" s="265"/>
      <c r="EV46" s="265"/>
      <c r="EW46" s="265"/>
      <c r="EX46" s="265"/>
      <c r="EY46" s="265"/>
      <c r="EZ46" s="265"/>
      <c r="FA46" s="265"/>
      <c r="FB46" s="265"/>
      <c r="FC46" s="265"/>
      <c r="FD46" s="265"/>
      <c r="FE46" s="265"/>
      <c r="FF46" s="265"/>
      <c r="FG46" s="265"/>
      <c r="FH46" s="265"/>
      <c r="FI46" s="265"/>
      <c r="FJ46" s="265"/>
      <c r="FK46" s="265"/>
      <c r="FL46" s="265"/>
      <c r="FM46" s="265"/>
      <c r="FN46" s="265"/>
      <c r="FO46" s="265"/>
      <c r="FP46" s="265"/>
      <c r="FQ46" s="265"/>
      <c r="FR46" s="265"/>
      <c r="FS46" s="265"/>
      <c r="FT46" s="265"/>
      <c r="FU46" s="265"/>
      <c r="FV46" s="265"/>
      <c r="FW46" s="265"/>
      <c r="FX46" s="265"/>
      <c r="FY46" s="265"/>
      <c r="FZ46" s="265"/>
      <c r="GA46" s="265"/>
      <c r="GB46" s="265"/>
      <c r="GC46" s="265"/>
      <c r="GD46" s="265"/>
      <c r="GE46" s="265"/>
      <c r="GF46" s="265"/>
      <c r="GG46" s="265"/>
      <c r="GH46" s="265"/>
      <c r="GI46" s="265"/>
      <c r="GJ46" s="265"/>
      <c r="GK46" s="265"/>
      <c r="GL46" s="265"/>
      <c r="GM46" s="265"/>
      <c r="GN46" s="265"/>
      <c r="GO46" s="265"/>
      <c r="GP46" s="265"/>
      <c r="GQ46" s="265"/>
      <c r="GR46" s="265"/>
      <c r="GS46" s="265"/>
      <c r="GT46" s="265"/>
      <c r="GU46" s="265"/>
      <c r="GV46" s="265"/>
      <c r="GW46" s="265"/>
      <c r="GX46" s="265"/>
      <c r="GY46" s="265"/>
      <c r="GZ46" s="265"/>
      <c r="HA46" s="265"/>
      <c r="HB46" s="265"/>
      <c r="HC46" s="265"/>
      <c r="HD46" s="265"/>
      <c r="HE46" s="265"/>
      <c r="HF46" s="265"/>
      <c r="HG46" s="265"/>
      <c r="HH46" s="265"/>
      <c r="HI46" s="265"/>
      <c r="HJ46" s="265"/>
      <c r="HK46" s="265"/>
      <c r="HL46" s="265"/>
      <c r="HM46" s="265"/>
      <c r="HN46" s="265"/>
      <c r="HO46" s="265"/>
      <c r="HP46" s="265"/>
      <c r="HQ46" s="265"/>
      <c r="HR46" s="265"/>
      <c r="HS46" s="265"/>
      <c r="HT46" s="265"/>
      <c r="HU46" s="265"/>
      <c r="HV46" s="265"/>
      <c r="HW46" s="265"/>
      <c r="HX46" s="265"/>
      <c r="HY46" s="265"/>
      <c r="HZ46" s="265"/>
      <c r="IA46" s="265"/>
      <c r="IB46" s="265"/>
      <c r="IC46" s="265"/>
      <c r="ID46" s="265"/>
      <c r="IE46" s="265"/>
      <c r="IF46" s="265"/>
      <c r="IG46" s="265"/>
      <c r="IH46" s="265"/>
      <c r="II46" s="265"/>
      <c r="IJ46" s="265"/>
      <c r="IK46" s="265"/>
      <c r="IL46" s="265"/>
      <c r="IM46" s="265"/>
      <c r="IN46" s="265"/>
      <c r="IO46" s="265"/>
      <c r="IP46" s="265"/>
      <c r="IQ46" s="265"/>
      <c r="IR46" s="265"/>
      <c r="IS46" s="265"/>
      <c r="IT46" s="265"/>
      <c r="IU46" s="265"/>
      <c r="IV46" s="265"/>
      <c r="IW46" s="265"/>
      <c r="IX46" s="265"/>
      <c r="IY46" s="265"/>
      <c r="IZ46" s="265"/>
      <c r="JA46" s="265"/>
      <c r="JB46" s="265"/>
      <c r="JC46" s="265"/>
      <c r="JD46" s="265"/>
      <c r="JE46" s="265"/>
      <c r="JF46" s="265"/>
      <c r="JG46" s="265"/>
      <c r="JH46" s="265"/>
      <c r="JI46" s="265"/>
      <c r="JJ46" s="265"/>
      <c r="JK46" s="265"/>
      <c r="JL46" s="265"/>
      <c r="JM46" s="265"/>
      <c r="JN46" s="265"/>
      <c r="JO46" s="265"/>
    </row>
    <row r="47" spans="1:275" s="248" customFormat="1" ht="14" x14ac:dyDescent="0.15">
      <c r="A47" s="286" t="str">
        <f>'UE Oct 2017'!K33</f>
        <v>EnergyAustralia</v>
      </c>
      <c r="B47" s="287" t="str">
        <f>'UE Oct 2017'!L33</f>
        <v>Everyday Saver Business</v>
      </c>
      <c r="C47" s="288">
        <f>91*'UE Oct 2017'!M33/100</f>
        <v>117.39</v>
      </c>
      <c r="D47" s="288">
        <f>($C$35*$C$36)*'UE Oct 2017'!N33/100</f>
        <v>1071</v>
      </c>
      <c r="E47" s="288">
        <v>0</v>
      </c>
      <c r="F47" s="288">
        <v>0</v>
      </c>
      <c r="G47" s="288">
        <v>0</v>
      </c>
      <c r="H47" s="288">
        <f>($C$35*$C$37)*'UE Oct 2017'!AF33/100</f>
        <v>220.35</v>
      </c>
      <c r="I47" s="290">
        <f t="shared" si="8"/>
        <v>1408.74</v>
      </c>
      <c r="J47" s="291">
        <f t="shared" si="9"/>
        <v>5634.96</v>
      </c>
      <c r="K47" s="287">
        <f>'UE Oct 2017'!AY33</f>
        <v>0</v>
      </c>
      <c r="L47" s="287">
        <f>'UE Oct 2017'!AZ33</f>
        <v>32</v>
      </c>
      <c r="M47" s="287">
        <f>'UE Oct 2017'!BA33</f>
        <v>0</v>
      </c>
      <c r="N47" s="287">
        <f>'UE Oct 2017'!BB33</f>
        <v>0</v>
      </c>
      <c r="O47" s="291">
        <f>J47-((I47-C47)*L47/100)*4</f>
        <v>3982.0320000000002</v>
      </c>
      <c r="P47" s="291">
        <f>O47</f>
        <v>3982.0320000000002</v>
      </c>
      <c r="Q47" s="291">
        <f t="shared" si="11"/>
        <v>4380.2352000000001</v>
      </c>
      <c r="R47" s="291">
        <f t="shared" si="11"/>
        <v>4380.2352000000001</v>
      </c>
      <c r="S47" s="292">
        <f>'UE Oct 2017'!BI33</f>
        <v>24</v>
      </c>
      <c r="T47" s="293" t="str">
        <f>'UE Oct 2017'!BJ33</f>
        <v>y</v>
      </c>
      <c r="U47" s="264"/>
      <c r="V47" s="265"/>
      <c r="W47" s="265"/>
      <c r="X47" s="265"/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</row>
    <row r="48" spans="1:275" s="268" customFormat="1" ht="14" x14ac:dyDescent="0.15">
      <c r="A48" s="286" t="str">
        <f>'UE Oct 2017'!K34</f>
        <v>ERM Power</v>
      </c>
      <c r="B48" s="287" t="str">
        <f>'UE Oct 2017'!L34</f>
        <v>Adjustable</v>
      </c>
      <c r="C48" s="288">
        <f>91*'UE Oct 2017'!M34/100</f>
        <v>76.44</v>
      </c>
      <c r="D48" s="288">
        <f>($C$35*$C$36)*'UE Oct 2017'!N34/100</f>
        <v>835.1</v>
      </c>
      <c r="E48" s="288">
        <v>0</v>
      </c>
      <c r="F48" s="288">
        <v>0</v>
      </c>
      <c r="G48" s="288">
        <v>0</v>
      </c>
      <c r="H48" s="288">
        <f>($C$35*$C$37)*'UE Oct 2017'!AF34/100</f>
        <v>235.65</v>
      </c>
      <c r="I48" s="290">
        <f t="shared" si="8"/>
        <v>1147.19</v>
      </c>
      <c r="J48" s="291">
        <f t="shared" si="9"/>
        <v>4588.76</v>
      </c>
      <c r="K48" s="287">
        <f>'UE Oct 2017'!AY34</f>
        <v>0</v>
      </c>
      <c r="L48" s="287">
        <f>'UE Oct 2017'!AZ34</f>
        <v>0</v>
      </c>
      <c r="M48" s="287">
        <f>'UE Oct 2017'!BA34</f>
        <v>0</v>
      </c>
      <c r="N48" s="287">
        <f>'UE Oct 2017'!BB34</f>
        <v>0</v>
      </c>
      <c r="O48" s="291">
        <f t="shared" ref="O48:O53" si="12">J48</f>
        <v>4588.76</v>
      </c>
      <c r="P48" s="291">
        <f>O48</f>
        <v>4588.76</v>
      </c>
      <c r="Q48" s="291">
        <f t="shared" si="11"/>
        <v>5047.6360000000004</v>
      </c>
      <c r="R48" s="291">
        <f t="shared" si="11"/>
        <v>5047.6360000000004</v>
      </c>
      <c r="S48" s="292">
        <f>'UE Oct 2017'!BI34</f>
        <v>0</v>
      </c>
      <c r="T48" s="293" t="str">
        <f>'UE Oct 2017'!BJ34</f>
        <v>n</v>
      </c>
      <c r="U48" s="264"/>
      <c r="V48" s="265"/>
      <c r="W48" s="265"/>
      <c r="X48" s="265"/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  <c r="CJ48" s="265"/>
      <c r="CK48" s="265"/>
      <c r="CL48" s="265"/>
      <c r="CM48" s="265"/>
      <c r="CN48" s="265"/>
      <c r="CO48" s="265"/>
      <c r="CP48" s="265"/>
      <c r="CQ48" s="265"/>
      <c r="CR48" s="265"/>
      <c r="CS48" s="265"/>
      <c r="CT48" s="265"/>
      <c r="CU48" s="265"/>
      <c r="CV48" s="265"/>
      <c r="CW48" s="265"/>
      <c r="CX48" s="265"/>
      <c r="CY48" s="265"/>
      <c r="CZ48" s="265"/>
      <c r="DA48" s="265"/>
      <c r="DB48" s="265"/>
      <c r="DC48" s="265"/>
      <c r="DD48" s="265"/>
      <c r="DE48" s="265"/>
      <c r="DF48" s="265"/>
      <c r="DG48" s="265"/>
      <c r="DH48" s="265"/>
      <c r="DI48" s="265"/>
      <c r="DJ48" s="265"/>
      <c r="DK48" s="265"/>
      <c r="DL48" s="265"/>
      <c r="DM48" s="265"/>
      <c r="DN48" s="265"/>
      <c r="DO48" s="265"/>
      <c r="DP48" s="265"/>
      <c r="DQ48" s="265"/>
      <c r="DR48" s="265"/>
      <c r="DS48" s="265"/>
      <c r="DT48" s="265"/>
      <c r="DU48" s="265"/>
      <c r="DV48" s="265"/>
      <c r="DW48" s="265"/>
      <c r="DX48" s="265"/>
      <c r="DY48" s="265"/>
      <c r="DZ48" s="265"/>
      <c r="EA48" s="265"/>
      <c r="EB48" s="265"/>
      <c r="EC48" s="265"/>
      <c r="ED48" s="265"/>
      <c r="EE48" s="265"/>
      <c r="EF48" s="265"/>
      <c r="EG48" s="265"/>
      <c r="EH48" s="265"/>
      <c r="EI48" s="265"/>
      <c r="EJ48" s="265"/>
      <c r="EK48" s="265"/>
      <c r="EL48" s="265"/>
      <c r="EM48" s="265"/>
      <c r="EN48" s="265"/>
      <c r="EO48" s="265"/>
      <c r="EP48" s="265"/>
      <c r="EQ48" s="265"/>
      <c r="ER48" s="265"/>
      <c r="ES48" s="265"/>
      <c r="ET48" s="265"/>
      <c r="EU48" s="265"/>
      <c r="EV48" s="265"/>
      <c r="EW48" s="265"/>
      <c r="EX48" s="265"/>
      <c r="EY48" s="265"/>
      <c r="EZ48" s="265"/>
      <c r="FA48" s="265"/>
      <c r="FB48" s="265"/>
      <c r="FC48" s="265"/>
      <c r="FD48" s="265"/>
      <c r="FE48" s="265"/>
      <c r="FF48" s="265"/>
      <c r="FG48" s="265"/>
      <c r="FH48" s="265"/>
      <c r="FI48" s="265"/>
      <c r="FJ48" s="265"/>
      <c r="FK48" s="265"/>
      <c r="FL48" s="265"/>
      <c r="FM48" s="265"/>
      <c r="FN48" s="265"/>
      <c r="FO48" s="265"/>
      <c r="FP48" s="265"/>
      <c r="FQ48" s="265"/>
      <c r="FR48" s="265"/>
      <c r="FS48" s="265"/>
      <c r="FT48" s="265"/>
      <c r="FU48" s="265"/>
      <c r="FV48" s="265"/>
      <c r="FW48" s="265"/>
      <c r="FX48" s="265"/>
      <c r="FY48" s="265"/>
      <c r="FZ48" s="265"/>
      <c r="GA48" s="265"/>
      <c r="GB48" s="265"/>
      <c r="GC48" s="265"/>
      <c r="GD48" s="265"/>
      <c r="GE48" s="265"/>
      <c r="GF48" s="265"/>
      <c r="GG48" s="265"/>
      <c r="GH48" s="265"/>
      <c r="GI48" s="265"/>
      <c r="GJ48" s="265"/>
      <c r="GK48" s="265"/>
      <c r="GL48" s="265"/>
      <c r="GM48" s="265"/>
      <c r="GN48" s="265"/>
      <c r="GO48" s="265"/>
      <c r="GP48" s="265"/>
      <c r="GQ48" s="265"/>
      <c r="GR48" s="265"/>
      <c r="GS48" s="265"/>
      <c r="GT48" s="265"/>
      <c r="GU48" s="265"/>
      <c r="GV48" s="265"/>
      <c r="GW48" s="265"/>
      <c r="GX48" s="265"/>
      <c r="GY48" s="265"/>
      <c r="GZ48" s="265"/>
      <c r="HA48" s="265"/>
      <c r="HB48" s="265"/>
      <c r="HC48" s="265"/>
      <c r="HD48" s="265"/>
      <c r="HE48" s="265"/>
      <c r="HF48" s="265"/>
      <c r="HG48" s="265"/>
      <c r="HH48" s="265"/>
      <c r="HI48" s="265"/>
      <c r="HJ48" s="265"/>
      <c r="HK48" s="265"/>
      <c r="HL48" s="265"/>
      <c r="HM48" s="265"/>
      <c r="HN48" s="265"/>
      <c r="HO48" s="265"/>
      <c r="HP48" s="265"/>
      <c r="HQ48" s="265"/>
      <c r="HR48" s="265"/>
      <c r="HS48" s="265"/>
      <c r="HT48" s="265"/>
      <c r="HU48" s="265"/>
      <c r="HV48" s="265"/>
      <c r="HW48" s="265"/>
      <c r="HX48" s="265"/>
      <c r="HY48" s="265"/>
      <c r="HZ48" s="265"/>
      <c r="IA48" s="265"/>
      <c r="IB48" s="265"/>
      <c r="IC48" s="265"/>
      <c r="ID48" s="265"/>
      <c r="IE48" s="265"/>
      <c r="IF48" s="265"/>
      <c r="IG48" s="265"/>
      <c r="IH48" s="265"/>
      <c r="II48" s="265"/>
      <c r="IJ48" s="265"/>
      <c r="IK48" s="265"/>
      <c r="IL48" s="265"/>
      <c r="IM48" s="265"/>
      <c r="IN48" s="265"/>
      <c r="IO48" s="265"/>
      <c r="IP48" s="265"/>
      <c r="IQ48" s="265"/>
      <c r="IR48" s="265"/>
      <c r="IS48" s="265"/>
      <c r="IT48" s="265"/>
      <c r="IU48" s="265"/>
      <c r="IV48" s="265"/>
      <c r="IW48" s="265"/>
      <c r="IX48" s="265"/>
      <c r="IY48" s="265"/>
      <c r="IZ48" s="265"/>
      <c r="JA48" s="265"/>
      <c r="JB48" s="265"/>
      <c r="JC48" s="265"/>
      <c r="JD48" s="265"/>
      <c r="JE48" s="265"/>
      <c r="JF48" s="265"/>
      <c r="JG48" s="265"/>
      <c r="JH48" s="265"/>
      <c r="JI48" s="265"/>
      <c r="JJ48" s="265"/>
      <c r="JK48" s="265"/>
      <c r="JL48" s="265"/>
      <c r="JM48" s="265"/>
      <c r="JN48" s="265"/>
      <c r="JO48" s="265"/>
    </row>
    <row r="49" spans="1:275" s="248" customFormat="1" ht="14" x14ac:dyDescent="0.15">
      <c r="A49" s="286" t="str">
        <f>'UE Oct 2017'!K35</f>
        <v>GloBird Energy</v>
      </c>
      <c r="B49" s="287" t="str">
        <f>'UE Oct 2017'!L35</f>
        <v>Bizsave</v>
      </c>
      <c r="C49" s="288">
        <f>91*'UE Oct 2017'!M35/100</f>
        <v>80.08</v>
      </c>
      <c r="D49" s="288">
        <f>($C$35*$C$36)*'UE Oct 2017'!N35/100</f>
        <v>980</v>
      </c>
      <c r="E49" s="288">
        <v>0</v>
      </c>
      <c r="F49" s="288">
        <v>0</v>
      </c>
      <c r="G49" s="288">
        <v>0</v>
      </c>
      <c r="H49" s="288">
        <f>($C$35*$C$37)*'UE Oct 2017'!AF35/100</f>
        <v>282</v>
      </c>
      <c r="I49" s="290">
        <f t="shared" si="8"/>
        <v>1342.08</v>
      </c>
      <c r="J49" s="291">
        <f t="shared" si="9"/>
        <v>5368.32</v>
      </c>
      <c r="K49" s="287">
        <f>'UE Oct 2017'!AY35</f>
        <v>0</v>
      </c>
      <c r="L49" s="287">
        <f>'UE Oct 2017'!AZ35</f>
        <v>0</v>
      </c>
      <c r="M49" s="287">
        <f>'UE Oct 2017'!BA35</f>
        <v>0</v>
      </c>
      <c r="N49" s="287">
        <f>'UE Oct 2017'!BB35</f>
        <v>15</v>
      </c>
      <c r="O49" s="291">
        <f t="shared" si="12"/>
        <v>5368.32</v>
      </c>
      <c r="P49" s="291">
        <f>O49-((I49-C49)*N49/100)*4</f>
        <v>4611.12</v>
      </c>
      <c r="Q49" s="291">
        <f t="shared" si="11"/>
        <v>5905.152</v>
      </c>
      <c r="R49" s="291">
        <f t="shared" si="11"/>
        <v>5072.232</v>
      </c>
      <c r="S49" s="292">
        <f>'UE Oct 2017'!BI35</f>
        <v>0</v>
      </c>
      <c r="T49" s="293" t="str">
        <f>'UE Oct 2017'!BJ35</f>
        <v>n</v>
      </c>
      <c r="U49" s="265"/>
      <c r="V49" s="265"/>
      <c r="W49" s="265"/>
      <c r="X49" s="265"/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</row>
    <row r="50" spans="1:275" s="268" customFormat="1" ht="14" x14ac:dyDescent="0.15">
      <c r="A50" s="286" t="str">
        <f>'UE Oct 2017'!K36</f>
        <v>Lumo Energy</v>
      </c>
      <c r="B50" s="287" t="str">
        <f>'UE Oct 2017'!L36</f>
        <v>Business Premium</v>
      </c>
      <c r="C50" s="288">
        <f>91*'UE Oct 2017'!M36/100</f>
        <v>77.695800000000006</v>
      </c>
      <c r="D50" s="288">
        <f>($C$35*$C$36)*'UE Oct 2017'!N36/100</f>
        <v>711.9</v>
      </c>
      <c r="E50" s="288">
        <v>0</v>
      </c>
      <c r="F50" s="288">
        <v>0</v>
      </c>
      <c r="G50" s="288">
        <v>0</v>
      </c>
      <c r="H50" s="288">
        <f>($C$35*$C$37)*'UE Oct 2017'!AF36/100</f>
        <v>181.35</v>
      </c>
      <c r="I50" s="290">
        <f t="shared" si="8"/>
        <v>970.94579999999996</v>
      </c>
      <c r="J50" s="291">
        <f t="shared" si="9"/>
        <v>3883.7831999999999</v>
      </c>
      <c r="K50" s="287">
        <f>'UE Oct 2017'!AY36</f>
        <v>0</v>
      </c>
      <c r="L50" s="287">
        <f>'UE Oct 2017'!AZ36</f>
        <v>0</v>
      </c>
      <c r="M50" s="287">
        <f>'UE Oct 2017'!BA36</f>
        <v>0</v>
      </c>
      <c r="N50" s="287">
        <f>'UE Oct 2017'!BB36</f>
        <v>0</v>
      </c>
      <c r="O50" s="291">
        <f t="shared" si="12"/>
        <v>3883.7831999999999</v>
      </c>
      <c r="P50" s="291">
        <f>O50</f>
        <v>3883.7831999999999</v>
      </c>
      <c r="Q50" s="291">
        <f t="shared" si="11"/>
        <v>4272.1615200000006</v>
      </c>
      <c r="R50" s="291">
        <f t="shared" si="11"/>
        <v>4272.1615200000006</v>
      </c>
      <c r="S50" s="292">
        <f>'UE Oct 2017'!BI36</f>
        <v>36</v>
      </c>
      <c r="T50" s="293" t="str">
        <f>'UE Oct 2017'!BJ36</f>
        <v>n</v>
      </c>
      <c r="U50" s="265"/>
      <c r="V50" s="265"/>
      <c r="W50" s="265"/>
      <c r="X50" s="265"/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  <c r="CJ50" s="265"/>
      <c r="CK50" s="265"/>
      <c r="CL50" s="265"/>
      <c r="CM50" s="265"/>
      <c r="CN50" s="265"/>
      <c r="CO50" s="265"/>
      <c r="CP50" s="265"/>
      <c r="CQ50" s="265"/>
      <c r="CR50" s="265"/>
      <c r="CS50" s="265"/>
      <c r="CT50" s="265"/>
      <c r="CU50" s="265"/>
      <c r="CV50" s="265"/>
      <c r="CW50" s="265"/>
      <c r="CX50" s="265"/>
      <c r="CY50" s="265"/>
      <c r="CZ50" s="265"/>
      <c r="DA50" s="265"/>
      <c r="DB50" s="265"/>
      <c r="DC50" s="265"/>
      <c r="DD50" s="265"/>
      <c r="DE50" s="265"/>
      <c r="DF50" s="265"/>
      <c r="DG50" s="265"/>
      <c r="DH50" s="265"/>
      <c r="DI50" s="265"/>
      <c r="DJ50" s="265"/>
      <c r="DK50" s="265"/>
      <c r="DL50" s="265"/>
      <c r="DM50" s="265"/>
      <c r="DN50" s="265"/>
      <c r="DO50" s="265"/>
      <c r="DP50" s="265"/>
      <c r="DQ50" s="265"/>
      <c r="DR50" s="265"/>
      <c r="DS50" s="265"/>
      <c r="DT50" s="265"/>
      <c r="DU50" s="265"/>
      <c r="DV50" s="265"/>
      <c r="DW50" s="265"/>
      <c r="DX50" s="265"/>
      <c r="DY50" s="265"/>
      <c r="DZ50" s="265"/>
      <c r="EA50" s="265"/>
      <c r="EB50" s="265"/>
      <c r="EC50" s="265"/>
      <c r="ED50" s="265"/>
      <c r="EE50" s="265"/>
      <c r="EF50" s="265"/>
      <c r="EG50" s="265"/>
      <c r="EH50" s="265"/>
      <c r="EI50" s="265"/>
      <c r="EJ50" s="265"/>
      <c r="EK50" s="265"/>
      <c r="EL50" s="265"/>
      <c r="EM50" s="265"/>
      <c r="EN50" s="265"/>
      <c r="EO50" s="265"/>
      <c r="EP50" s="265"/>
      <c r="EQ50" s="265"/>
      <c r="ER50" s="265"/>
      <c r="ES50" s="265"/>
      <c r="ET50" s="265"/>
      <c r="EU50" s="265"/>
      <c r="EV50" s="265"/>
      <c r="EW50" s="265"/>
      <c r="EX50" s="265"/>
      <c r="EY50" s="265"/>
      <c r="EZ50" s="265"/>
      <c r="FA50" s="265"/>
      <c r="FB50" s="265"/>
      <c r="FC50" s="265"/>
      <c r="FD50" s="265"/>
      <c r="FE50" s="265"/>
      <c r="FF50" s="265"/>
      <c r="FG50" s="265"/>
      <c r="FH50" s="265"/>
      <c r="FI50" s="265"/>
      <c r="FJ50" s="265"/>
      <c r="FK50" s="265"/>
      <c r="FL50" s="265"/>
      <c r="FM50" s="265"/>
      <c r="FN50" s="265"/>
      <c r="FO50" s="265"/>
      <c r="FP50" s="265"/>
      <c r="FQ50" s="265"/>
      <c r="FR50" s="265"/>
      <c r="FS50" s="265"/>
      <c r="FT50" s="265"/>
      <c r="FU50" s="265"/>
      <c r="FV50" s="265"/>
      <c r="FW50" s="265"/>
      <c r="FX50" s="265"/>
      <c r="FY50" s="265"/>
      <c r="FZ50" s="265"/>
      <c r="GA50" s="265"/>
      <c r="GB50" s="265"/>
      <c r="GC50" s="265"/>
      <c r="GD50" s="265"/>
      <c r="GE50" s="265"/>
      <c r="GF50" s="265"/>
      <c r="GG50" s="265"/>
      <c r="GH50" s="265"/>
      <c r="GI50" s="265"/>
      <c r="GJ50" s="265"/>
      <c r="GK50" s="265"/>
      <c r="GL50" s="265"/>
      <c r="GM50" s="265"/>
      <c r="GN50" s="265"/>
      <c r="GO50" s="265"/>
      <c r="GP50" s="265"/>
      <c r="GQ50" s="265"/>
      <c r="GR50" s="265"/>
      <c r="GS50" s="265"/>
      <c r="GT50" s="265"/>
      <c r="GU50" s="265"/>
      <c r="GV50" s="265"/>
      <c r="GW50" s="265"/>
      <c r="GX50" s="265"/>
      <c r="GY50" s="265"/>
      <c r="GZ50" s="265"/>
      <c r="HA50" s="265"/>
      <c r="HB50" s="265"/>
      <c r="HC50" s="265"/>
      <c r="HD50" s="265"/>
      <c r="HE50" s="265"/>
      <c r="HF50" s="265"/>
      <c r="HG50" s="265"/>
      <c r="HH50" s="265"/>
      <c r="HI50" s="265"/>
      <c r="HJ50" s="265"/>
      <c r="HK50" s="265"/>
      <c r="HL50" s="265"/>
      <c r="HM50" s="265"/>
      <c r="HN50" s="265"/>
      <c r="HO50" s="265"/>
      <c r="HP50" s="265"/>
      <c r="HQ50" s="265"/>
      <c r="HR50" s="265"/>
      <c r="HS50" s="265"/>
      <c r="HT50" s="265"/>
      <c r="HU50" s="265"/>
      <c r="HV50" s="265"/>
      <c r="HW50" s="265"/>
      <c r="HX50" s="265"/>
      <c r="HY50" s="265"/>
      <c r="HZ50" s="265"/>
      <c r="IA50" s="265"/>
      <c r="IB50" s="265"/>
      <c r="IC50" s="265"/>
      <c r="ID50" s="265"/>
      <c r="IE50" s="265"/>
      <c r="IF50" s="265"/>
      <c r="IG50" s="265"/>
      <c r="IH50" s="265"/>
      <c r="II50" s="265"/>
      <c r="IJ50" s="265"/>
      <c r="IK50" s="265"/>
      <c r="IL50" s="265"/>
      <c r="IM50" s="265"/>
      <c r="IN50" s="265"/>
      <c r="IO50" s="265"/>
      <c r="IP50" s="265"/>
      <c r="IQ50" s="265"/>
      <c r="IR50" s="265"/>
      <c r="IS50" s="265"/>
      <c r="IT50" s="265"/>
      <c r="IU50" s="265"/>
      <c r="IV50" s="265"/>
      <c r="IW50" s="265"/>
      <c r="IX50" s="265"/>
      <c r="IY50" s="265"/>
      <c r="IZ50" s="265"/>
      <c r="JA50" s="265"/>
      <c r="JB50" s="265"/>
      <c r="JC50" s="265"/>
      <c r="JD50" s="265"/>
      <c r="JE50" s="265"/>
      <c r="JF50" s="265"/>
      <c r="JG50" s="265"/>
      <c r="JH50" s="265"/>
      <c r="JI50" s="265"/>
      <c r="JJ50" s="265"/>
      <c r="JK50" s="265"/>
      <c r="JL50" s="265"/>
      <c r="JM50" s="265"/>
      <c r="JN50" s="265"/>
      <c r="JO50" s="265"/>
    </row>
    <row r="51" spans="1:275" s="248" customFormat="1" ht="14" x14ac:dyDescent="0.15">
      <c r="A51" s="286" t="str">
        <f>'UE Oct 2017'!K37</f>
        <v>Momentum Energy</v>
      </c>
      <c r="B51" s="287" t="str">
        <f>'UE Oct 2017'!L37</f>
        <v>SmilePower</v>
      </c>
      <c r="C51" s="288">
        <f>91*'UE Oct 2017'!M37/100</f>
        <v>111.54780000000001</v>
      </c>
      <c r="D51" s="288">
        <f>IF(($C$35*$C$36)&gt;='UE Oct 2017'!P37,('UE Oct 2017'!P37*'UE Oct 2017'!N37/100),(('UE Bills October 2017'!$C$35*'UE Bills October 2017'!$C$36)*'UE Oct 2017'!N37/100))</f>
        <v>304.2</v>
      </c>
      <c r="E51" s="288">
        <v>0</v>
      </c>
      <c r="F51" s="288">
        <v>0</v>
      </c>
      <c r="G51" s="288">
        <f>IF($C$35*$C$36&lt;'UE Oct 2017'!P37,(0),((('UE Bills October 2017'!$C$35*'UE Bills October 2017'!$C$36)-('UE Oct 2017'!P37))*'UE Oct 2017'!Q37/100))</f>
        <v>560.04999999999995</v>
      </c>
      <c r="H51" s="288">
        <f>($C$35*$C$37)*'UE Oct 2017'!AF37/100</f>
        <v>214.35</v>
      </c>
      <c r="I51" s="290">
        <f t="shared" si="8"/>
        <v>1190.1478</v>
      </c>
      <c r="J51" s="291">
        <f t="shared" si="9"/>
        <v>4760.5911999999998</v>
      </c>
      <c r="K51" s="287">
        <f>'UE Oct 2017'!AY37</f>
        <v>0</v>
      </c>
      <c r="L51" s="287">
        <f>'UE Oct 2017'!AZ37</f>
        <v>0</v>
      </c>
      <c r="M51" s="287">
        <f>'UE Oct 2017'!BA37</f>
        <v>0</v>
      </c>
      <c r="N51" s="287">
        <f>'UE Oct 2017'!BB37</f>
        <v>0</v>
      </c>
      <c r="O51" s="291">
        <f t="shared" si="12"/>
        <v>4760.5911999999998</v>
      </c>
      <c r="P51" s="291">
        <f>O51</f>
        <v>4760.5911999999998</v>
      </c>
      <c r="Q51" s="291">
        <f t="shared" si="11"/>
        <v>5236.6503200000006</v>
      </c>
      <c r="R51" s="291">
        <f t="shared" si="11"/>
        <v>5236.6503200000006</v>
      </c>
      <c r="S51" s="292">
        <f>'UE Oct 2017'!BI37</f>
        <v>12</v>
      </c>
      <c r="T51" s="293" t="str">
        <f>'UE Oct 2017'!BJ37</f>
        <v>n</v>
      </c>
      <c r="U51" s="265"/>
      <c r="V51" s="265"/>
      <c r="W51" s="265"/>
      <c r="X51" s="265"/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</row>
    <row r="52" spans="1:275" s="268" customFormat="1" ht="14" x14ac:dyDescent="0.15">
      <c r="A52" s="286" t="str">
        <f>'UE Oct 2017'!K38</f>
        <v>Next Business Energy</v>
      </c>
      <c r="B52" s="287" t="str">
        <f>'UE Oct 2017'!L38</f>
        <v>Market offer</v>
      </c>
      <c r="C52" s="288">
        <f>91*'UE Oct 2017'!M38/100</f>
        <v>76.44</v>
      </c>
      <c r="D52" s="288">
        <f>IF(($C$35*$C$36)&gt;='UE Oct 2017'!P38,('UE Oct 2017'!P38*'UE Oct 2017'!N38/100),(('UE Bills October 2017'!$C$35*'UE Bills October 2017'!$C$36)*'UE Oct 2017'!N38/100))</f>
        <v>630</v>
      </c>
      <c r="E52" s="288">
        <v>0</v>
      </c>
      <c r="F52" s="288">
        <v>0</v>
      </c>
      <c r="G52" s="288">
        <f>IF($C$35*$C$36&lt;'UE Oct 2017'!P38,(0),((('UE Bills October 2017'!$C$35*'UE Bills October 2017'!$C$36)-('UE Oct 2017'!P38))*'UE Oct 2017'!Q38/100))</f>
        <v>231</v>
      </c>
      <c r="H52" s="288">
        <f>($C$35*$C$37)*'UE Oct 2017'!AF38/100</f>
        <v>205.5</v>
      </c>
      <c r="I52" s="290">
        <f t="shared" si="8"/>
        <v>1142.94</v>
      </c>
      <c r="J52" s="291">
        <f t="shared" si="9"/>
        <v>4571.76</v>
      </c>
      <c r="K52" s="287">
        <f>'UE Oct 2017'!AY38</f>
        <v>0</v>
      </c>
      <c r="L52" s="287">
        <f>'UE Oct 2017'!AZ38</f>
        <v>0</v>
      </c>
      <c r="M52" s="287">
        <f>'UE Oct 2017'!BA38</f>
        <v>12</v>
      </c>
      <c r="N52" s="287">
        <f>'UE Oct 2017'!BB38</f>
        <v>0</v>
      </c>
      <c r="O52" s="291">
        <f t="shared" si="12"/>
        <v>4571.76</v>
      </c>
      <c r="P52" s="291">
        <f>O52-(O52*M52/100)</f>
        <v>4023.1487999999999</v>
      </c>
      <c r="Q52" s="291">
        <f t="shared" si="11"/>
        <v>5028.9360000000006</v>
      </c>
      <c r="R52" s="291">
        <f t="shared" si="11"/>
        <v>4425.4636799999998</v>
      </c>
      <c r="S52" s="292">
        <f>'UE Oct 2017'!BI38</f>
        <v>24</v>
      </c>
      <c r="T52" s="293" t="str">
        <f>'UE Oct 2017'!BJ38</f>
        <v>n</v>
      </c>
      <c r="U52" s="264"/>
      <c r="V52" s="265"/>
      <c r="W52" s="265"/>
      <c r="X52" s="265"/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  <c r="CJ52" s="265"/>
      <c r="CK52" s="265"/>
      <c r="CL52" s="265"/>
      <c r="CM52" s="265"/>
      <c r="CN52" s="265"/>
      <c r="CO52" s="265"/>
      <c r="CP52" s="265"/>
      <c r="CQ52" s="265"/>
      <c r="CR52" s="265"/>
      <c r="CS52" s="265"/>
      <c r="CT52" s="265"/>
      <c r="CU52" s="265"/>
      <c r="CV52" s="265"/>
      <c r="CW52" s="265"/>
      <c r="CX52" s="265"/>
      <c r="CY52" s="265"/>
      <c r="CZ52" s="265"/>
      <c r="DA52" s="265"/>
      <c r="DB52" s="265"/>
      <c r="DC52" s="265"/>
      <c r="DD52" s="265"/>
      <c r="DE52" s="265"/>
      <c r="DF52" s="265"/>
      <c r="DG52" s="265"/>
      <c r="DH52" s="265"/>
      <c r="DI52" s="265"/>
      <c r="DJ52" s="265"/>
      <c r="DK52" s="265"/>
      <c r="DL52" s="265"/>
      <c r="DM52" s="265"/>
      <c r="DN52" s="265"/>
      <c r="DO52" s="265"/>
      <c r="DP52" s="265"/>
      <c r="DQ52" s="265"/>
      <c r="DR52" s="265"/>
      <c r="DS52" s="265"/>
      <c r="DT52" s="265"/>
      <c r="DU52" s="265"/>
      <c r="DV52" s="265"/>
      <c r="DW52" s="265"/>
      <c r="DX52" s="265"/>
      <c r="DY52" s="265"/>
      <c r="DZ52" s="265"/>
      <c r="EA52" s="265"/>
      <c r="EB52" s="265"/>
      <c r="EC52" s="265"/>
      <c r="ED52" s="265"/>
      <c r="EE52" s="265"/>
      <c r="EF52" s="265"/>
      <c r="EG52" s="265"/>
      <c r="EH52" s="265"/>
      <c r="EI52" s="265"/>
      <c r="EJ52" s="265"/>
      <c r="EK52" s="265"/>
      <c r="EL52" s="265"/>
      <c r="EM52" s="265"/>
      <c r="EN52" s="265"/>
      <c r="EO52" s="265"/>
      <c r="EP52" s="265"/>
      <c r="EQ52" s="265"/>
      <c r="ER52" s="265"/>
      <c r="ES52" s="265"/>
      <c r="ET52" s="265"/>
      <c r="EU52" s="265"/>
      <c r="EV52" s="265"/>
      <c r="EW52" s="265"/>
      <c r="EX52" s="265"/>
      <c r="EY52" s="265"/>
      <c r="EZ52" s="265"/>
      <c r="FA52" s="265"/>
      <c r="FB52" s="265"/>
      <c r="FC52" s="265"/>
      <c r="FD52" s="265"/>
      <c r="FE52" s="265"/>
      <c r="FF52" s="265"/>
      <c r="FG52" s="265"/>
      <c r="FH52" s="265"/>
      <c r="FI52" s="265"/>
      <c r="FJ52" s="265"/>
      <c r="FK52" s="265"/>
      <c r="FL52" s="265"/>
      <c r="FM52" s="265"/>
      <c r="FN52" s="265"/>
      <c r="FO52" s="265"/>
      <c r="FP52" s="265"/>
      <c r="FQ52" s="265"/>
      <c r="FR52" s="265"/>
      <c r="FS52" s="265"/>
      <c r="FT52" s="265"/>
      <c r="FU52" s="265"/>
      <c r="FV52" s="265"/>
      <c r="FW52" s="265"/>
      <c r="FX52" s="265"/>
      <c r="FY52" s="265"/>
      <c r="FZ52" s="265"/>
      <c r="GA52" s="265"/>
      <c r="GB52" s="265"/>
      <c r="GC52" s="265"/>
      <c r="GD52" s="265"/>
      <c r="GE52" s="265"/>
      <c r="GF52" s="265"/>
      <c r="GG52" s="265"/>
      <c r="GH52" s="265"/>
      <c r="GI52" s="265"/>
      <c r="GJ52" s="265"/>
      <c r="GK52" s="265"/>
      <c r="GL52" s="265"/>
      <c r="GM52" s="265"/>
      <c r="GN52" s="265"/>
      <c r="GO52" s="265"/>
      <c r="GP52" s="265"/>
      <c r="GQ52" s="265"/>
      <c r="GR52" s="265"/>
      <c r="GS52" s="265"/>
      <c r="GT52" s="265"/>
      <c r="GU52" s="265"/>
      <c r="GV52" s="265"/>
      <c r="GW52" s="265"/>
      <c r="GX52" s="265"/>
      <c r="GY52" s="265"/>
      <c r="GZ52" s="265"/>
      <c r="HA52" s="265"/>
      <c r="HB52" s="265"/>
      <c r="HC52" s="265"/>
      <c r="HD52" s="265"/>
      <c r="HE52" s="265"/>
      <c r="HF52" s="265"/>
      <c r="HG52" s="265"/>
      <c r="HH52" s="265"/>
      <c r="HI52" s="265"/>
      <c r="HJ52" s="265"/>
      <c r="HK52" s="265"/>
      <c r="HL52" s="265"/>
      <c r="HM52" s="265"/>
      <c r="HN52" s="265"/>
      <c r="HO52" s="265"/>
      <c r="HP52" s="265"/>
      <c r="HQ52" s="265"/>
      <c r="HR52" s="265"/>
      <c r="HS52" s="265"/>
      <c r="HT52" s="265"/>
      <c r="HU52" s="265"/>
      <c r="HV52" s="265"/>
      <c r="HW52" s="265"/>
      <c r="HX52" s="265"/>
      <c r="HY52" s="265"/>
      <c r="HZ52" s="265"/>
      <c r="IA52" s="265"/>
      <c r="IB52" s="265"/>
      <c r="IC52" s="265"/>
      <c r="ID52" s="265"/>
      <c r="IE52" s="265"/>
      <c r="IF52" s="265"/>
      <c r="IG52" s="265"/>
      <c r="IH52" s="265"/>
      <c r="II52" s="265"/>
      <c r="IJ52" s="265"/>
      <c r="IK52" s="265"/>
      <c r="IL52" s="265"/>
      <c r="IM52" s="265"/>
      <c r="IN52" s="265"/>
      <c r="IO52" s="265"/>
      <c r="IP52" s="265"/>
      <c r="IQ52" s="265"/>
      <c r="IR52" s="265"/>
      <c r="IS52" s="265"/>
      <c r="IT52" s="265"/>
      <c r="IU52" s="265"/>
      <c r="IV52" s="265"/>
      <c r="IW52" s="265"/>
      <c r="IX52" s="265"/>
      <c r="IY52" s="265"/>
      <c r="IZ52" s="265"/>
      <c r="JA52" s="265"/>
      <c r="JB52" s="265"/>
      <c r="JC52" s="265"/>
      <c r="JD52" s="265"/>
      <c r="JE52" s="265"/>
      <c r="JF52" s="265"/>
      <c r="JG52" s="265"/>
      <c r="JH52" s="265"/>
      <c r="JI52" s="265"/>
      <c r="JJ52" s="265"/>
      <c r="JK52" s="265"/>
      <c r="JL52" s="265"/>
      <c r="JM52" s="265"/>
      <c r="JN52" s="265"/>
      <c r="JO52" s="265"/>
    </row>
    <row r="53" spans="1:275" s="248" customFormat="1" ht="14" x14ac:dyDescent="0.15">
      <c r="A53" s="286" t="str">
        <f>'UE Oct 2017'!K39</f>
        <v>Online Power &amp; Gas</v>
      </c>
      <c r="B53" s="287" t="str">
        <f>'UE Oct 2017'!L39</f>
        <v>Flexi Saver</v>
      </c>
      <c r="C53" s="288">
        <f>91*'UE Oct 2017'!M39/100</f>
        <v>161.12460000000002</v>
      </c>
      <c r="D53" s="288">
        <f>IF(($C$35*$C$36)&gt;='UE Oct 2017'!P39,('UE Oct 2017'!P39*'UE Oct 2017'!N39/100),(('UE Bills October 2017'!$C$35*'UE Bills October 2017'!$C$36)*'UE Oct 2017'!N39/100))</f>
        <v>44.39</v>
      </c>
      <c r="E53" s="288">
        <v>0</v>
      </c>
      <c r="F53" s="288">
        <v>0</v>
      </c>
      <c r="G53" s="288">
        <f>IF($C$35*$C$36&lt;'UE Oct 2017'!P39,(0),((('UE Bills October 2017'!$C$35*'UE Bills October 2017'!$C$36)-('UE Oct 2017'!P39))*'UE Oct 2017'!Q39/100))</f>
        <v>1676.88</v>
      </c>
      <c r="H53" s="288">
        <f>($C$35*$C$37)*'UE Oct 2017'!AF39/100</f>
        <v>403.35</v>
      </c>
      <c r="I53" s="290">
        <f t="shared" si="8"/>
        <v>2285.7446</v>
      </c>
      <c r="J53" s="291">
        <f t="shared" si="9"/>
        <v>9142.9784</v>
      </c>
      <c r="K53" s="287">
        <f>'UE Oct 2017'!AY39</f>
        <v>0</v>
      </c>
      <c r="L53" s="287">
        <f>'UE Oct 2017'!AZ39</f>
        <v>0</v>
      </c>
      <c r="M53" s="287">
        <f>'UE Oct 2017'!BA39</f>
        <v>0</v>
      </c>
      <c r="N53" s="287">
        <f>'UE Oct 2017'!BB39</f>
        <v>28</v>
      </c>
      <c r="O53" s="291">
        <f t="shared" si="12"/>
        <v>9142.9784</v>
      </c>
      <c r="P53" s="291">
        <f>O53-((I53-C53)*N53/100)*4</f>
        <v>6763.4040000000005</v>
      </c>
      <c r="Q53" s="291">
        <f t="shared" si="11"/>
        <v>10057.276240000001</v>
      </c>
      <c r="R53" s="291">
        <f t="shared" si="11"/>
        <v>7439.7444000000014</v>
      </c>
      <c r="S53" s="292">
        <f>'UE Oct 2017'!BI39</f>
        <v>0</v>
      </c>
      <c r="T53" s="293" t="str">
        <f>'UE Oct 2017'!BJ39</f>
        <v>n</v>
      </c>
      <c r="U53" s="264"/>
      <c r="V53" s="265"/>
      <c r="W53" s="265"/>
      <c r="X53" s="265"/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</row>
    <row r="54" spans="1:275" s="268" customFormat="1" ht="14" x14ac:dyDescent="0.15">
      <c r="A54" s="286" t="str">
        <f>'UE Oct 2017'!K40</f>
        <v>Origin Energy</v>
      </c>
      <c r="B54" s="287" t="str">
        <f>'UE Oct 2017'!L40</f>
        <v>Business Saver</v>
      </c>
      <c r="C54" s="288">
        <f>91*'UE Oct 2017'!M40/100</f>
        <v>93.475200000000001</v>
      </c>
      <c r="D54" s="288">
        <f>($C$35*$C$36)*'UE Oct 2017'!N40/100</f>
        <v>987.7</v>
      </c>
      <c r="E54" s="288">
        <v>0</v>
      </c>
      <c r="F54" s="288">
        <v>0</v>
      </c>
      <c r="G54" s="288">
        <v>0</v>
      </c>
      <c r="H54" s="288">
        <f>($C$35*$C$37)*'UE Oct 2017'!AF40/100</f>
        <v>248.69999999999996</v>
      </c>
      <c r="I54" s="290">
        <f t="shared" si="8"/>
        <v>1329.8752000000002</v>
      </c>
      <c r="J54" s="291">
        <f t="shared" si="9"/>
        <v>5319.5008000000007</v>
      </c>
      <c r="K54" s="287">
        <f>'UE Oct 2017'!AY40</f>
        <v>0</v>
      </c>
      <c r="L54" s="287">
        <f>'UE Oct 2017'!AZ40</f>
        <v>30</v>
      </c>
      <c r="M54" s="287">
        <f>'UE Oct 2017'!BA40</f>
        <v>0</v>
      </c>
      <c r="N54" s="287">
        <f>'UE Oct 2017'!BB40</f>
        <v>0</v>
      </c>
      <c r="O54" s="291">
        <f>J54-((I54-C54)*L54/100)*4</f>
        <v>3835.8208000000004</v>
      </c>
      <c r="P54" s="291">
        <f>O54</f>
        <v>3835.8208000000004</v>
      </c>
      <c r="Q54" s="291">
        <f t="shared" si="11"/>
        <v>4219.4028800000006</v>
      </c>
      <c r="R54" s="291">
        <f t="shared" si="11"/>
        <v>4219.4028800000006</v>
      </c>
      <c r="S54" s="292">
        <f>'UE Oct 2017'!BI40</f>
        <v>12</v>
      </c>
      <c r="T54" s="293" t="str">
        <f>'UE Oct 2017'!BJ40</f>
        <v>y</v>
      </c>
      <c r="U54" s="264"/>
      <c r="V54" s="265"/>
      <c r="W54" s="265"/>
      <c r="X54" s="265"/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  <c r="CJ54" s="265"/>
      <c r="CK54" s="265"/>
      <c r="CL54" s="265"/>
      <c r="CM54" s="265"/>
      <c r="CN54" s="265"/>
      <c r="CO54" s="265"/>
      <c r="CP54" s="265"/>
      <c r="CQ54" s="265"/>
      <c r="CR54" s="265"/>
      <c r="CS54" s="265"/>
      <c r="CT54" s="265"/>
      <c r="CU54" s="265"/>
      <c r="CV54" s="265"/>
      <c r="CW54" s="265"/>
      <c r="CX54" s="265"/>
      <c r="CY54" s="265"/>
      <c r="CZ54" s="265"/>
      <c r="DA54" s="265"/>
      <c r="DB54" s="265"/>
      <c r="DC54" s="265"/>
      <c r="DD54" s="265"/>
      <c r="DE54" s="265"/>
      <c r="DF54" s="265"/>
      <c r="DG54" s="265"/>
      <c r="DH54" s="265"/>
      <c r="DI54" s="265"/>
      <c r="DJ54" s="265"/>
      <c r="DK54" s="265"/>
      <c r="DL54" s="265"/>
      <c r="DM54" s="265"/>
      <c r="DN54" s="265"/>
      <c r="DO54" s="265"/>
      <c r="DP54" s="265"/>
      <c r="DQ54" s="265"/>
      <c r="DR54" s="265"/>
      <c r="DS54" s="265"/>
      <c r="DT54" s="265"/>
      <c r="DU54" s="265"/>
      <c r="DV54" s="265"/>
      <c r="DW54" s="265"/>
      <c r="DX54" s="265"/>
      <c r="DY54" s="265"/>
      <c r="DZ54" s="265"/>
      <c r="EA54" s="265"/>
      <c r="EB54" s="265"/>
      <c r="EC54" s="265"/>
      <c r="ED54" s="265"/>
      <c r="EE54" s="265"/>
      <c r="EF54" s="265"/>
      <c r="EG54" s="265"/>
      <c r="EH54" s="265"/>
      <c r="EI54" s="265"/>
      <c r="EJ54" s="265"/>
      <c r="EK54" s="265"/>
      <c r="EL54" s="265"/>
      <c r="EM54" s="265"/>
      <c r="EN54" s="265"/>
      <c r="EO54" s="265"/>
      <c r="EP54" s="265"/>
      <c r="EQ54" s="265"/>
      <c r="ER54" s="265"/>
      <c r="ES54" s="265"/>
      <c r="ET54" s="265"/>
      <c r="EU54" s="265"/>
      <c r="EV54" s="265"/>
      <c r="EW54" s="265"/>
      <c r="EX54" s="265"/>
      <c r="EY54" s="265"/>
      <c r="EZ54" s="265"/>
      <c r="FA54" s="265"/>
      <c r="FB54" s="265"/>
      <c r="FC54" s="265"/>
      <c r="FD54" s="265"/>
      <c r="FE54" s="265"/>
      <c r="FF54" s="265"/>
      <c r="FG54" s="265"/>
      <c r="FH54" s="265"/>
      <c r="FI54" s="265"/>
      <c r="FJ54" s="265"/>
      <c r="FK54" s="265"/>
      <c r="FL54" s="265"/>
      <c r="FM54" s="265"/>
      <c r="FN54" s="265"/>
      <c r="FO54" s="265"/>
      <c r="FP54" s="265"/>
      <c r="FQ54" s="265"/>
      <c r="FR54" s="265"/>
      <c r="FS54" s="265"/>
      <c r="FT54" s="265"/>
      <c r="FU54" s="265"/>
      <c r="FV54" s="265"/>
      <c r="FW54" s="265"/>
      <c r="FX54" s="265"/>
      <c r="FY54" s="265"/>
      <c r="FZ54" s="265"/>
      <c r="GA54" s="265"/>
      <c r="GB54" s="265"/>
      <c r="GC54" s="265"/>
      <c r="GD54" s="265"/>
      <c r="GE54" s="265"/>
      <c r="GF54" s="265"/>
      <c r="GG54" s="265"/>
      <c r="GH54" s="265"/>
      <c r="GI54" s="265"/>
      <c r="GJ54" s="265"/>
      <c r="GK54" s="265"/>
      <c r="GL54" s="265"/>
      <c r="GM54" s="265"/>
      <c r="GN54" s="265"/>
      <c r="GO54" s="265"/>
      <c r="GP54" s="265"/>
      <c r="GQ54" s="265"/>
      <c r="GR54" s="265"/>
      <c r="GS54" s="265"/>
      <c r="GT54" s="265"/>
      <c r="GU54" s="265"/>
      <c r="GV54" s="265"/>
      <c r="GW54" s="265"/>
      <c r="GX54" s="265"/>
      <c r="GY54" s="265"/>
      <c r="GZ54" s="265"/>
      <c r="HA54" s="265"/>
      <c r="HB54" s="265"/>
      <c r="HC54" s="265"/>
      <c r="HD54" s="265"/>
      <c r="HE54" s="265"/>
      <c r="HF54" s="265"/>
      <c r="HG54" s="265"/>
      <c r="HH54" s="265"/>
      <c r="HI54" s="265"/>
      <c r="HJ54" s="265"/>
      <c r="HK54" s="265"/>
      <c r="HL54" s="265"/>
      <c r="HM54" s="265"/>
      <c r="HN54" s="265"/>
      <c r="HO54" s="265"/>
      <c r="HP54" s="265"/>
      <c r="HQ54" s="265"/>
      <c r="HR54" s="265"/>
      <c r="HS54" s="265"/>
      <c r="HT54" s="265"/>
      <c r="HU54" s="265"/>
      <c r="HV54" s="265"/>
      <c r="HW54" s="265"/>
      <c r="HX54" s="265"/>
      <c r="HY54" s="265"/>
      <c r="HZ54" s="265"/>
      <c r="IA54" s="265"/>
      <c r="IB54" s="265"/>
      <c r="IC54" s="265"/>
      <c r="ID54" s="265"/>
      <c r="IE54" s="265"/>
      <c r="IF54" s="265"/>
      <c r="IG54" s="265"/>
      <c r="IH54" s="265"/>
      <c r="II54" s="265"/>
      <c r="IJ54" s="265"/>
      <c r="IK54" s="265"/>
      <c r="IL54" s="265"/>
      <c r="IM54" s="265"/>
      <c r="IN54" s="265"/>
      <c r="IO54" s="265"/>
      <c r="IP54" s="265"/>
      <c r="IQ54" s="265"/>
      <c r="IR54" s="265"/>
      <c r="IS54" s="265"/>
      <c r="IT54" s="265"/>
      <c r="IU54" s="265"/>
      <c r="IV54" s="265"/>
      <c r="IW54" s="265"/>
      <c r="IX54" s="265"/>
      <c r="IY54" s="265"/>
      <c r="IZ54" s="265"/>
      <c r="JA54" s="265"/>
      <c r="JB54" s="265"/>
      <c r="JC54" s="265"/>
      <c r="JD54" s="265"/>
      <c r="JE54" s="265"/>
      <c r="JF54" s="265"/>
      <c r="JG54" s="265"/>
      <c r="JH54" s="265"/>
      <c r="JI54" s="265"/>
      <c r="JJ54" s="265"/>
      <c r="JK54" s="265"/>
      <c r="JL54" s="265"/>
      <c r="JM54" s="265"/>
      <c r="JN54" s="265"/>
      <c r="JO54" s="265"/>
    </row>
    <row r="55" spans="1:275" s="248" customFormat="1" ht="14" x14ac:dyDescent="0.15">
      <c r="A55" s="286" t="str">
        <f>'UE Oct 2017'!K41</f>
        <v>1st Energy</v>
      </c>
      <c r="B55" s="287" t="str">
        <f>'UE Oct 2017'!L41</f>
        <v>1st Saver</v>
      </c>
      <c r="C55" s="288">
        <f>91*'UE Oct 2017'!M41/100</f>
        <v>139.50300000000001</v>
      </c>
      <c r="D55" s="288">
        <f>IF(($C$35*$C$36)&gt;='UE Oct 2017'!P41,('UE Oct 2017'!P41*'UE Oct 2017'!N41/100),(('UE Bills October 2017'!$C$35*'UE Bills October 2017'!$C$36)*'UE Oct 2017'!N41/100))</f>
        <v>30.34</v>
      </c>
      <c r="E55" s="288">
        <v>0</v>
      </c>
      <c r="F55" s="288">
        <v>0</v>
      </c>
      <c r="G55" s="288">
        <f>IF($C$35*$C$36&lt;'UE Oct 2017'!P41,(0),((('UE Bills October 2017'!$C$35*'UE Bills October 2017'!$C$36)-('UE Oct 2017'!P41))*'UE Oct 2017'!Q41/100))</f>
        <v>1146.1400000000001</v>
      </c>
      <c r="H55" s="288">
        <f>($C$35*$C$37)*'UE Oct 2017'!AF41/100</f>
        <v>275.7</v>
      </c>
      <c r="I55" s="290">
        <f t="shared" si="8"/>
        <v>1591.6830000000002</v>
      </c>
      <c r="J55" s="291">
        <f t="shared" si="9"/>
        <v>6366.7320000000009</v>
      </c>
      <c r="K55" s="287">
        <f>'UE Oct 2017'!AY41</f>
        <v>0</v>
      </c>
      <c r="L55" s="287">
        <f>'UE Oct 2017'!AZ41</f>
        <v>0</v>
      </c>
      <c r="M55" s="287">
        <f>'UE Oct 2017'!BA41</f>
        <v>0</v>
      </c>
      <c r="N55" s="287">
        <f>'UE Oct 2017'!BB41</f>
        <v>30</v>
      </c>
      <c r="O55" s="291">
        <f t="shared" ref="O55:O56" si="13">J55</f>
        <v>6366.7320000000009</v>
      </c>
      <c r="P55" s="291">
        <f>O55-((I55-C55)*N55/100)*4</f>
        <v>4624.116</v>
      </c>
      <c r="Q55" s="291">
        <f t="shared" si="11"/>
        <v>7003.405200000002</v>
      </c>
      <c r="R55" s="291">
        <f t="shared" si="11"/>
        <v>5086.5276000000003</v>
      </c>
      <c r="S55" s="292">
        <f>'UE Oct 2017'!BI41</f>
        <v>0</v>
      </c>
      <c r="T55" s="293" t="str">
        <f>'UE Oct 2017'!BJ41</f>
        <v>n</v>
      </c>
      <c r="U55" s="265"/>
      <c r="V55" s="265"/>
      <c r="W55" s="265"/>
      <c r="X55" s="265"/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</row>
    <row r="56" spans="1:275" s="268" customFormat="1" ht="14" x14ac:dyDescent="0.15">
      <c r="A56" s="286" t="str">
        <f>'UE Oct 2017'!K42</f>
        <v>People Energy</v>
      </c>
      <c r="B56" s="287" t="str">
        <f>'UE Oct 2017'!L42</f>
        <v>Total saver</v>
      </c>
      <c r="C56" s="288">
        <f>91*'UE Oct 2017'!M42/100</f>
        <v>160.34199999999998</v>
      </c>
      <c r="D56" s="288">
        <f>IF(($C$35*$C$36)&gt;='UE Oct 2017'!P42,('UE Oct 2017'!P42*'UE Oct 2017'!N42/100),(('UE Bills October 2017'!$C$35*'UE Bills October 2017'!$C$36)*'UE Oct 2017'!N42/100))</f>
        <v>1432.2</v>
      </c>
      <c r="E56" s="288">
        <v>0</v>
      </c>
      <c r="F56" s="288">
        <v>0</v>
      </c>
      <c r="G56" s="288">
        <f>IF($C$35*$C$36&lt;'UE Oct 2017'!P42,(0),((('UE Bills October 2017'!$C$35*'UE Bills October 2017'!$C$36)-('UE Oct 2017'!P42))*'UE Oct 2017'!Q42/100))</f>
        <v>0</v>
      </c>
      <c r="H56" s="288">
        <f>($C$35*$C$37)*'UE Oct 2017'!AF42/100</f>
        <v>312.75000000000006</v>
      </c>
      <c r="I56" s="290">
        <f t="shared" si="8"/>
        <v>1905.2919999999999</v>
      </c>
      <c r="J56" s="291">
        <f t="shared" si="9"/>
        <v>7621.1679999999997</v>
      </c>
      <c r="K56" s="287">
        <f>'UE Oct 2017'!AY42</f>
        <v>0</v>
      </c>
      <c r="L56" s="287">
        <f>'UE Oct 2017'!AZ42</f>
        <v>0</v>
      </c>
      <c r="M56" s="287">
        <f>'UE Oct 2017'!BA42</f>
        <v>30</v>
      </c>
      <c r="N56" s="287">
        <f>'UE Oct 2017'!BB42</f>
        <v>0</v>
      </c>
      <c r="O56" s="291">
        <f t="shared" si="13"/>
        <v>7621.1679999999997</v>
      </c>
      <c r="P56" s="291">
        <f>O56-(O56*M56/100)</f>
        <v>5334.8176000000003</v>
      </c>
      <c r="Q56" s="291">
        <f t="shared" si="11"/>
        <v>8383.2847999999994</v>
      </c>
      <c r="R56" s="291">
        <f t="shared" si="11"/>
        <v>5868.2993600000009</v>
      </c>
      <c r="S56" s="292">
        <f>'UE Oct 2017'!BI42</f>
        <v>0</v>
      </c>
      <c r="T56" s="293" t="str">
        <f>'UE Oct 2017'!BJ42</f>
        <v>n</v>
      </c>
      <c r="U56" s="265"/>
      <c r="V56" s="265"/>
      <c r="W56" s="265"/>
      <c r="X56" s="265"/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  <c r="CJ56" s="265"/>
      <c r="CK56" s="265"/>
      <c r="CL56" s="265"/>
      <c r="CM56" s="265"/>
      <c r="CN56" s="265"/>
      <c r="CO56" s="265"/>
      <c r="CP56" s="265"/>
      <c r="CQ56" s="265"/>
      <c r="CR56" s="265"/>
      <c r="CS56" s="265"/>
      <c r="CT56" s="265"/>
      <c r="CU56" s="265"/>
      <c r="CV56" s="265"/>
      <c r="CW56" s="265"/>
      <c r="CX56" s="265"/>
      <c r="CY56" s="265"/>
      <c r="CZ56" s="265"/>
      <c r="DA56" s="265"/>
      <c r="DB56" s="265"/>
      <c r="DC56" s="265"/>
      <c r="DD56" s="265"/>
      <c r="DE56" s="265"/>
      <c r="DF56" s="265"/>
      <c r="DG56" s="265"/>
      <c r="DH56" s="265"/>
      <c r="DI56" s="265"/>
      <c r="DJ56" s="265"/>
      <c r="DK56" s="265"/>
      <c r="DL56" s="265"/>
      <c r="DM56" s="265"/>
      <c r="DN56" s="265"/>
      <c r="DO56" s="265"/>
      <c r="DP56" s="265"/>
      <c r="DQ56" s="265"/>
      <c r="DR56" s="265"/>
      <c r="DS56" s="265"/>
      <c r="DT56" s="265"/>
      <c r="DU56" s="265"/>
      <c r="DV56" s="265"/>
      <c r="DW56" s="265"/>
      <c r="DX56" s="265"/>
      <c r="DY56" s="265"/>
      <c r="DZ56" s="265"/>
      <c r="EA56" s="265"/>
      <c r="EB56" s="265"/>
      <c r="EC56" s="265"/>
      <c r="ED56" s="265"/>
      <c r="EE56" s="265"/>
      <c r="EF56" s="265"/>
      <c r="EG56" s="265"/>
      <c r="EH56" s="265"/>
      <c r="EI56" s="265"/>
      <c r="EJ56" s="265"/>
      <c r="EK56" s="265"/>
      <c r="EL56" s="265"/>
      <c r="EM56" s="265"/>
      <c r="EN56" s="265"/>
      <c r="EO56" s="265"/>
      <c r="EP56" s="265"/>
      <c r="EQ56" s="265"/>
      <c r="ER56" s="265"/>
      <c r="ES56" s="265"/>
      <c r="ET56" s="265"/>
      <c r="EU56" s="265"/>
      <c r="EV56" s="265"/>
      <c r="EW56" s="265"/>
      <c r="EX56" s="265"/>
      <c r="EY56" s="265"/>
      <c r="EZ56" s="265"/>
      <c r="FA56" s="265"/>
      <c r="FB56" s="265"/>
      <c r="FC56" s="265"/>
      <c r="FD56" s="265"/>
      <c r="FE56" s="265"/>
      <c r="FF56" s="265"/>
      <c r="FG56" s="265"/>
      <c r="FH56" s="265"/>
      <c r="FI56" s="265"/>
      <c r="FJ56" s="265"/>
      <c r="FK56" s="265"/>
      <c r="FL56" s="265"/>
      <c r="FM56" s="265"/>
      <c r="FN56" s="265"/>
      <c r="FO56" s="265"/>
      <c r="FP56" s="265"/>
      <c r="FQ56" s="265"/>
      <c r="FR56" s="265"/>
      <c r="FS56" s="265"/>
      <c r="FT56" s="265"/>
      <c r="FU56" s="265"/>
      <c r="FV56" s="265"/>
      <c r="FW56" s="265"/>
      <c r="FX56" s="265"/>
      <c r="FY56" s="265"/>
      <c r="FZ56" s="265"/>
      <c r="GA56" s="265"/>
      <c r="GB56" s="265"/>
      <c r="GC56" s="265"/>
      <c r="GD56" s="265"/>
      <c r="GE56" s="265"/>
      <c r="GF56" s="265"/>
      <c r="GG56" s="265"/>
      <c r="GH56" s="265"/>
      <c r="GI56" s="265"/>
      <c r="GJ56" s="265"/>
      <c r="GK56" s="265"/>
      <c r="GL56" s="265"/>
      <c r="GM56" s="265"/>
      <c r="GN56" s="265"/>
      <c r="GO56" s="265"/>
      <c r="GP56" s="265"/>
      <c r="GQ56" s="265"/>
      <c r="GR56" s="265"/>
      <c r="GS56" s="265"/>
      <c r="GT56" s="265"/>
      <c r="GU56" s="265"/>
      <c r="GV56" s="265"/>
      <c r="GW56" s="265"/>
      <c r="GX56" s="265"/>
      <c r="GY56" s="265"/>
      <c r="GZ56" s="265"/>
      <c r="HA56" s="265"/>
      <c r="HB56" s="265"/>
      <c r="HC56" s="265"/>
      <c r="HD56" s="265"/>
      <c r="HE56" s="265"/>
      <c r="HF56" s="265"/>
      <c r="HG56" s="265"/>
      <c r="HH56" s="265"/>
      <c r="HI56" s="265"/>
      <c r="HJ56" s="265"/>
      <c r="HK56" s="265"/>
      <c r="HL56" s="265"/>
      <c r="HM56" s="265"/>
      <c r="HN56" s="265"/>
      <c r="HO56" s="265"/>
      <c r="HP56" s="265"/>
      <c r="HQ56" s="265"/>
      <c r="HR56" s="265"/>
      <c r="HS56" s="265"/>
      <c r="HT56" s="265"/>
      <c r="HU56" s="265"/>
      <c r="HV56" s="265"/>
      <c r="HW56" s="265"/>
      <c r="HX56" s="265"/>
      <c r="HY56" s="265"/>
      <c r="HZ56" s="265"/>
      <c r="IA56" s="265"/>
      <c r="IB56" s="265"/>
      <c r="IC56" s="265"/>
      <c r="ID56" s="265"/>
      <c r="IE56" s="265"/>
      <c r="IF56" s="265"/>
      <c r="IG56" s="265"/>
      <c r="IH56" s="265"/>
      <c r="II56" s="265"/>
      <c r="IJ56" s="265"/>
      <c r="IK56" s="265"/>
      <c r="IL56" s="265"/>
      <c r="IM56" s="265"/>
      <c r="IN56" s="265"/>
      <c r="IO56" s="265"/>
      <c r="IP56" s="265"/>
      <c r="IQ56" s="265"/>
      <c r="IR56" s="265"/>
      <c r="IS56" s="265"/>
      <c r="IT56" s="265"/>
      <c r="IU56" s="265"/>
      <c r="IV56" s="265"/>
      <c r="IW56" s="265"/>
      <c r="IX56" s="265"/>
      <c r="IY56" s="265"/>
      <c r="IZ56" s="265"/>
      <c r="JA56" s="265"/>
      <c r="JB56" s="265"/>
      <c r="JC56" s="265"/>
      <c r="JD56" s="265"/>
      <c r="JE56" s="265"/>
      <c r="JF56" s="265"/>
      <c r="JG56" s="265"/>
      <c r="JH56" s="265"/>
      <c r="JI56" s="265"/>
      <c r="JJ56" s="265"/>
      <c r="JK56" s="265"/>
      <c r="JL56" s="265"/>
      <c r="JM56" s="265"/>
      <c r="JN56" s="265"/>
      <c r="JO56" s="265"/>
    </row>
    <row r="57" spans="1:275" s="248" customFormat="1" ht="14" x14ac:dyDescent="0.15">
      <c r="A57" s="286" t="str">
        <f>'UE Oct 2017'!K43</f>
        <v>Powerdirect</v>
      </c>
      <c r="B57" s="287" t="str">
        <f>'UE Oct 2017'!L43</f>
        <v>Discount included</v>
      </c>
      <c r="C57" s="288">
        <f>91*'UE Oct 2017'!M43/100</f>
        <v>110.71969999999999</v>
      </c>
      <c r="D57" s="288">
        <f>($C$35*$C$36)*'UE Oct 2017'!N43/100</f>
        <v>1130.4999999999998</v>
      </c>
      <c r="E57" s="288">
        <v>0</v>
      </c>
      <c r="F57" s="288">
        <v>0</v>
      </c>
      <c r="G57" s="288">
        <v>0</v>
      </c>
      <c r="H57" s="288">
        <f>($C$35*$C$37)*'UE Oct 2017'!AF43/100</f>
        <v>251.09999999999997</v>
      </c>
      <c r="I57" s="290">
        <f t="shared" si="8"/>
        <v>1492.3196999999996</v>
      </c>
      <c r="J57" s="291">
        <f t="shared" si="9"/>
        <v>5969.2787999999982</v>
      </c>
      <c r="K57" s="287">
        <f>'UE Oct 2017'!AY43</f>
        <v>0</v>
      </c>
      <c r="L57" s="287">
        <f>'UE Oct 2017'!AZ43</f>
        <v>38</v>
      </c>
      <c r="M57" s="287">
        <f>'UE Oct 2017'!BA43</f>
        <v>0</v>
      </c>
      <c r="N57" s="287">
        <f>'UE Oct 2017'!BB43</f>
        <v>0</v>
      </c>
      <c r="O57" s="291">
        <f>J57-((I57-C57)*L57/100)*4</f>
        <v>3869.246799999999</v>
      </c>
      <c r="P57" s="291">
        <f>O57</f>
        <v>3869.246799999999</v>
      </c>
      <c r="Q57" s="291">
        <f t="shared" si="11"/>
        <v>4256.1714799999991</v>
      </c>
      <c r="R57" s="291">
        <f t="shared" si="11"/>
        <v>4256.1714799999991</v>
      </c>
      <c r="S57" s="292">
        <f>'UE Oct 2017'!BI43</f>
        <v>0</v>
      </c>
      <c r="T57" s="293" t="str">
        <f>'UE Oct 2017'!BJ43</f>
        <v>n</v>
      </c>
      <c r="U57" s="265"/>
      <c r="V57" s="265"/>
      <c r="W57" s="265"/>
      <c r="X57" s="265"/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</row>
    <row r="58" spans="1:275" s="268" customFormat="1" ht="14" x14ac:dyDescent="0.15">
      <c r="A58" s="286" t="str">
        <f>'UE Oct 2017'!K44</f>
        <v>Powershop</v>
      </c>
      <c r="B58" s="287" t="str">
        <f>'UE Oct 2017'!L44</f>
        <v>Standard Saver</v>
      </c>
      <c r="C58" s="288">
        <f>91*'UE Oct 2017'!M44/100</f>
        <v>106.6065</v>
      </c>
      <c r="D58" s="288">
        <f>($C$35*$C$36)*'UE Oct 2017'!N44/100</f>
        <v>925.4</v>
      </c>
      <c r="E58" s="288">
        <v>0</v>
      </c>
      <c r="F58" s="288">
        <v>0</v>
      </c>
      <c r="G58" s="288">
        <v>0</v>
      </c>
      <c r="H58" s="288">
        <f>($C$35*$C$37)*'UE Oct 2017'!AF44/100</f>
        <v>237.6</v>
      </c>
      <c r="I58" s="290">
        <f t="shared" si="8"/>
        <v>1269.6064999999999</v>
      </c>
      <c r="J58" s="291">
        <f t="shared" si="9"/>
        <v>5078.4259999999995</v>
      </c>
      <c r="K58" s="287">
        <f>'UE Oct 2017'!AY44</f>
        <v>0</v>
      </c>
      <c r="L58" s="287">
        <f>'UE Oct 2017'!AZ44</f>
        <v>0</v>
      </c>
      <c r="M58" s="287">
        <f>'UE Oct 2017'!BA44</f>
        <v>16</v>
      </c>
      <c r="N58" s="287">
        <f>'UE Oct 2017'!BB44</f>
        <v>0</v>
      </c>
      <c r="O58" s="291">
        <f t="shared" ref="O58:O60" si="14">J58</f>
        <v>5078.4259999999995</v>
      </c>
      <c r="P58" s="291">
        <f>O58-(O58*M58/100)</f>
        <v>4265.8778399999992</v>
      </c>
      <c r="Q58" s="291">
        <f t="shared" si="11"/>
        <v>5586.2685999999994</v>
      </c>
      <c r="R58" s="291">
        <f t="shared" si="11"/>
        <v>4692.4656239999995</v>
      </c>
      <c r="S58" s="292">
        <f>'UE Oct 2017'!BI44</f>
        <v>0</v>
      </c>
      <c r="T58" s="293" t="str">
        <f>'UE Oct 2017'!BJ44</f>
        <v>n</v>
      </c>
      <c r="U58" s="264"/>
      <c r="V58" s="265"/>
      <c r="W58" s="265"/>
      <c r="X58" s="265"/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  <c r="CJ58" s="265"/>
      <c r="CK58" s="265"/>
      <c r="CL58" s="265"/>
      <c r="CM58" s="265"/>
      <c r="CN58" s="265"/>
      <c r="CO58" s="265"/>
      <c r="CP58" s="265"/>
      <c r="CQ58" s="265"/>
      <c r="CR58" s="265"/>
      <c r="CS58" s="265"/>
      <c r="CT58" s="265"/>
      <c r="CU58" s="265"/>
      <c r="CV58" s="265"/>
      <c r="CW58" s="265"/>
      <c r="CX58" s="265"/>
      <c r="CY58" s="265"/>
      <c r="CZ58" s="265"/>
      <c r="DA58" s="265"/>
      <c r="DB58" s="265"/>
      <c r="DC58" s="265"/>
      <c r="DD58" s="265"/>
      <c r="DE58" s="265"/>
      <c r="DF58" s="265"/>
      <c r="DG58" s="265"/>
      <c r="DH58" s="265"/>
      <c r="DI58" s="265"/>
      <c r="DJ58" s="265"/>
      <c r="DK58" s="265"/>
      <c r="DL58" s="265"/>
      <c r="DM58" s="265"/>
      <c r="DN58" s="265"/>
      <c r="DO58" s="265"/>
      <c r="DP58" s="265"/>
      <c r="DQ58" s="265"/>
      <c r="DR58" s="265"/>
      <c r="DS58" s="265"/>
      <c r="DT58" s="265"/>
      <c r="DU58" s="265"/>
      <c r="DV58" s="265"/>
      <c r="DW58" s="265"/>
      <c r="DX58" s="265"/>
      <c r="DY58" s="265"/>
      <c r="DZ58" s="265"/>
      <c r="EA58" s="265"/>
      <c r="EB58" s="265"/>
      <c r="EC58" s="265"/>
      <c r="ED58" s="265"/>
      <c r="EE58" s="265"/>
      <c r="EF58" s="265"/>
      <c r="EG58" s="265"/>
      <c r="EH58" s="265"/>
      <c r="EI58" s="265"/>
      <c r="EJ58" s="265"/>
      <c r="EK58" s="265"/>
      <c r="EL58" s="265"/>
      <c r="EM58" s="265"/>
      <c r="EN58" s="265"/>
      <c r="EO58" s="265"/>
      <c r="EP58" s="265"/>
      <c r="EQ58" s="265"/>
      <c r="ER58" s="265"/>
      <c r="ES58" s="265"/>
      <c r="ET58" s="265"/>
      <c r="EU58" s="265"/>
      <c r="EV58" s="265"/>
      <c r="EW58" s="265"/>
      <c r="EX58" s="265"/>
      <c r="EY58" s="265"/>
      <c r="EZ58" s="265"/>
      <c r="FA58" s="265"/>
      <c r="FB58" s="265"/>
      <c r="FC58" s="265"/>
      <c r="FD58" s="265"/>
      <c r="FE58" s="265"/>
      <c r="FF58" s="265"/>
      <c r="FG58" s="265"/>
      <c r="FH58" s="265"/>
      <c r="FI58" s="265"/>
      <c r="FJ58" s="265"/>
      <c r="FK58" s="265"/>
      <c r="FL58" s="265"/>
      <c r="FM58" s="265"/>
      <c r="FN58" s="265"/>
      <c r="FO58" s="265"/>
      <c r="FP58" s="265"/>
      <c r="FQ58" s="265"/>
      <c r="FR58" s="265"/>
      <c r="FS58" s="265"/>
      <c r="FT58" s="265"/>
      <c r="FU58" s="265"/>
      <c r="FV58" s="265"/>
      <c r="FW58" s="265"/>
      <c r="FX58" s="265"/>
      <c r="FY58" s="265"/>
      <c r="FZ58" s="265"/>
      <c r="GA58" s="265"/>
      <c r="GB58" s="265"/>
      <c r="GC58" s="265"/>
      <c r="GD58" s="265"/>
      <c r="GE58" s="265"/>
      <c r="GF58" s="265"/>
      <c r="GG58" s="265"/>
      <c r="GH58" s="265"/>
      <c r="GI58" s="265"/>
      <c r="GJ58" s="265"/>
      <c r="GK58" s="265"/>
      <c r="GL58" s="265"/>
      <c r="GM58" s="265"/>
      <c r="GN58" s="265"/>
      <c r="GO58" s="265"/>
      <c r="GP58" s="265"/>
      <c r="GQ58" s="265"/>
      <c r="GR58" s="265"/>
      <c r="GS58" s="265"/>
      <c r="GT58" s="265"/>
      <c r="GU58" s="265"/>
      <c r="GV58" s="265"/>
      <c r="GW58" s="265"/>
      <c r="GX58" s="265"/>
      <c r="GY58" s="265"/>
      <c r="GZ58" s="265"/>
      <c r="HA58" s="265"/>
      <c r="HB58" s="265"/>
      <c r="HC58" s="265"/>
      <c r="HD58" s="265"/>
      <c r="HE58" s="265"/>
      <c r="HF58" s="265"/>
      <c r="HG58" s="265"/>
      <c r="HH58" s="265"/>
      <c r="HI58" s="265"/>
      <c r="HJ58" s="265"/>
      <c r="HK58" s="265"/>
      <c r="HL58" s="265"/>
      <c r="HM58" s="265"/>
      <c r="HN58" s="265"/>
      <c r="HO58" s="265"/>
      <c r="HP58" s="265"/>
      <c r="HQ58" s="265"/>
      <c r="HR58" s="265"/>
      <c r="HS58" s="265"/>
      <c r="HT58" s="265"/>
      <c r="HU58" s="265"/>
      <c r="HV58" s="265"/>
      <c r="HW58" s="265"/>
      <c r="HX58" s="265"/>
      <c r="HY58" s="265"/>
      <c r="HZ58" s="265"/>
      <c r="IA58" s="265"/>
      <c r="IB58" s="265"/>
      <c r="IC58" s="265"/>
      <c r="ID58" s="265"/>
      <c r="IE58" s="265"/>
      <c r="IF58" s="265"/>
      <c r="IG58" s="265"/>
      <c r="IH58" s="265"/>
      <c r="II58" s="265"/>
      <c r="IJ58" s="265"/>
      <c r="IK58" s="265"/>
      <c r="IL58" s="265"/>
      <c r="IM58" s="265"/>
      <c r="IN58" s="265"/>
      <c r="IO58" s="265"/>
      <c r="IP58" s="265"/>
      <c r="IQ58" s="265"/>
      <c r="IR58" s="265"/>
      <c r="IS58" s="265"/>
      <c r="IT58" s="265"/>
      <c r="IU58" s="265"/>
      <c r="IV58" s="265"/>
      <c r="IW58" s="265"/>
      <c r="IX58" s="265"/>
      <c r="IY58" s="265"/>
      <c r="IZ58" s="265"/>
      <c r="JA58" s="265"/>
      <c r="JB58" s="265"/>
      <c r="JC58" s="265"/>
      <c r="JD58" s="265"/>
      <c r="JE58" s="265"/>
      <c r="JF58" s="265"/>
      <c r="JG58" s="265"/>
      <c r="JH58" s="265"/>
      <c r="JI58" s="265"/>
      <c r="JJ58" s="265"/>
      <c r="JK58" s="265"/>
      <c r="JL58" s="265"/>
      <c r="JM58" s="265"/>
      <c r="JN58" s="265"/>
      <c r="JO58" s="265"/>
    </row>
    <row r="59" spans="1:275" s="248" customFormat="1" ht="14" x14ac:dyDescent="0.15">
      <c r="A59" s="286" t="str">
        <f>'UE Oct 2017'!K45</f>
        <v>Q Energy</v>
      </c>
      <c r="B59" s="287" t="str">
        <f>'UE Oct 2017'!L45</f>
        <v>Flexi Biz</v>
      </c>
      <c r="C59" s="288">
        <f>91*'UE Oct 2017'!M45/100</f>
        <v>72.8</v>
      </c>
      <c r="D59" s="288">
        <f>($C$35*$C$36)*'UE Oct 2017'!N45/100</f>
        <v>672</v>
      </c>
      <c r="E59" s="288">
        <v>0</v>
      </c>
      <c r="F59" s="288">
        <v>0</v>
      </c>
      <c r="G59" s="288">
        <v>0</v>
      </c>
      <c r="H59" s="288">
        <f>($C$35*$C$37)*'UE Oct 2017'!AF45/100</f>
        <v>215.32499999999999</v>
      </c>
      <c r="I59" s="290">
        <f t="shared" si="8"/>
        <v>960.125</v>
      </c>
      <c r="J59" s="291">
        <f t="shared" si="9"/>
        <v>3840.5</v>
      </c>
      <c r="K59" s="287">
        <f>'UE Oct 2017'!AY45</f>
        <v>0</v>
      </c>
      <c r="L59" s="287">
        <f>'UE Oct 2017'!AZ45</f>
        <v>0</v>
      </c>
      <c r="M59" s="287">
        <f>'UE Oct 2017'!BA45</f>
        <v>0</v>
      </c>
      <c r="N59" s="287">
        <f>'UE Oct 2017'!BB45</f>
        <v>0</v>
      </c>
      <c r="O59" s="291">
        <f t="shared" si="14"/>
        <v>3840.5</v>
      </c>
      <c r="P59" s="291">
        <f>O59</f>
        <v>3840.5</v>
      </c>
      <c r="Q59" s="291">
        <f t="shared" si="11"/>
        <v>4224.55</v>
      </c>
      <c r="R59" s="291">
        <f t="shared" si="11"/>
        <v>4224.55</v>
      </c>
      <c r="S59" s="292">
        <f>'UE Oct 2017'!BI45</f>
        <v>24</v>
      </c>
      <c r="T59" s="293" t="str">
        <f>'UE Oct 2017'!BJ45</f>
        <v>y</v>
      </c>
      <c r="U59" s="264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</row>
    <row r="60" spans="1:275" s="268" customFormat="1" ht="14" x14ac:dyDescent="0.15">
      <c r="A60" s="286" t="str">
        <f>'UE Oct 2017'!K46</f>
        <v>Red Energy</v>
      </c>
      <c r="B60" s="287" t="str">
        <f>'UE Oct 2017'!L46</f>
        <v>Living Energy Saver</v>
      </c>
      <c r="C60" s="288">
        <f>91*'UE Oct 2017'!M46/100</f>
        <v>109.2</v>
      </c>
      <c r="D60" s="288">
        <f>($C$35*$C$36)*'UE Oct 2017'!N46/100</f>
        <v>799.75</v>
      </c>
      <c r="E60" s="288">
        <v>0</v>
      </c>
      <c r="F60" s="288">
        <v>0</v>
      </c>
      <c r="G60" s="288">
        <v>0</v>
      </c>
      <c r="H60" s="288">
        <f>($C$35*$C$37)*'UE Oct 2017'!AF46/100</f>
        <v>180</v>
      </c>
      <c r="I60" s="290">
        <f t="shared" si="8"/>
        <v>1088.95</v>
      </c>
      <c r="J60" s="291">
        <f t="shared" si="9"/>
        <v>4355.8</v>
      </c>
      <c r="K60" s="287">
        <f>'UE Oct 2017'!AY46</f>
        <v>0</v>
      </c>
      <c r="L60" s="287">
        <f>'UE Oct 2017'!AZ46</f>
        <v>0</v>
      </c>
      <c r="M60" s="287">
        <f>'UE Oct 2017'!BA46</f>
        <v>10</v>
      </c>
      <c r="N60" s="287">
        <f>'UE Oct 2017'!BB46</f>
        <v>0</v>
      </c>
      <c r="O60" s="291">
        <f t="shared" si="14"/>
        <v>4355.8</v>
      </c>
      <c r="P60" s="291">
        <f>O60-(O60*M60/100)</f>
        <v>3920.2200000000003</v>
      </c>
      <c r="Q60" s="291">
        <f t="shared" si="11"/>
        <v>4791.380000000001</v>
      </c>
      <c r="R60" s="291">
        <f t="shared" si="11"/>
        <v>4312.2420000000002</v>
      </c>
      <c r="S60" s="292">
        <f>'UE Oct 2017'!BI46</f>
        <v>0</v>
      </c>
      <c r="T60" s="293" t="str">
        <f>'UE Oct 2017'!BJ46</f>
        <v>n</v>
      </c>
      <c r="U60" s="264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  <c r="CJ60" s="265"/>
      <c r="CK60" s="265"/>
      <c r="CL60" s="265"/>
      <c r="CM60" s="265"/>
      <c r="CN60" s="265"/>
      <c r="CO60" s="265"/>
      <c r="CP60" s="265"/>
      <c r="CQ60" s="265"/>
      <c r="CR60" s="265"/>
      <c r="CS60" s="265"/>
      <c r="CT60" s="265"/>
      <c r="CU60" s="265"/>
      <c r="CV60" s="265"/>
      <c r="CW60" s="265"/>
      <c r="CX60" s="265"/>
      <c r="CY60" s="265"/>
      <c r="CZ60" s="265"/>
      <c r="DA60" s="265"/>
      <c r="DB60" s="265"/>
      <c r="DC60" s="265"/>
      <c r="DD60" s="265"/>
      <c r="DE60" s="265"/>
      <c r="DF60" s="265"/>
      <c r="DG60" s="265"/>
      <c r="DH60" s="265"/>
      <c r="DI60" s="265"/>
      <c r="DJ60" s="265"/>
      <c r="DK60" s="265"/>
      <c r="DL60" s="265"/>
      <c r="DM60" s="265"/>
      <c r="DN60" s="265"/>
      <c r="DO60" s="265"/>
      <c r="DP60" s="265"/>
      <c r="DQ60" s="265"/>
      <c r="DR60" s="265"/>
      <c r="DS60" s="265"/>
      <c r="DT60" s="265"/>
      <c r="DU60" s="265"/>
      <c r="DV60" s="265"/>
      <c r="DW60" s="265"/>
      <c r="DX60" s="265"/>
      <c r="DY60" s="265"/>
      <c r="DZ60" s="265"/>
      <c r="EA60" s="265"/>
      <c r="EB60" s="265"/>
      <c r="EC60" s="265"/>
      <c r="ED60" s="265"/>
      <c r="EE60" s="265"/>
      <c r="EF60" s="265"/>
      <c r="EG60" s="265"/>
      <c r="EH60" s="265"/>
      <c r="EI60" s="265"/>
      <c r="EJ60" s="265"/>
      <c r="EK60" s="265"/>
      <c r="EL60" s="265"/>
      <c r="EM60" s="265"/>
      <c r="EN60" s="265"/>
      <c r="EO60" s="265"/>
      <c r="EP60" s="265"/>
      <c r="EQ60" s="265"/>
      <c r="ER60" s="265"/>
      <c r="ES60" s="265"/>
      <c r="ET60" s="265"/>
      <c r="EU60" s="265"/>
      <c r="EV60" s="265"/>
      <c r="EW60" s="265"/>
      <c r="EX60" s="265"/>
      <c r="EY60" s="265"/>
      <c r="EZ60" s="265"/>
      <c r="FA60" s="265"/>
      <c r="FB60" s="265"/>
      <c r="FC60" s="265"/>
      <c r="FD60" s="265"/>
      <c r="FE60" s="265"/>
      <c r="FF60" s="265"/>
      <c r="FG60" s="265"/>
      <c r="FH60" s="265"/>
      <c r="FI60" s="265"/>
      <c r="FJ60" s="265"/>
      <c r="FK60" s="265"/>
      <c r="FL60" s="265"/>
      <c r="FM60" s="265"/>
      <c r="FN60" s="265"/>
      <c r="FO60" s="265"/>
      <c r="FP60" s="265"/>
      <c r="FQ60" s="265"/>
      <c r="FR60" s="265"/>
      <c r="FS60" s="265"/>
      <c r="FT60" s="265"/>
      <c r="FU60" s="265"/>
      <c r="FV60" s="265"/>
      <c r="FW60" s="265"/>
      <c r="FX60" s="265"/>
      <c r="FY60" s="265"/>
      <c r="FZ60" s="265"/>
      <c r="GA60" s="265"/>
      <c r="GB60" s="265"/>
      <c r="GC60" s="265"/>
      <c r="GD60" s="265"/>
      <c r="GE60" s="265"/>
      <c r="GF60" s="265"/>
      <c r="GG60" s="265"/>
      <c r="GH60" s="265"/>
      <c r="GI60" s="265"/>
      <c r="GJ60" s="265"/>
      <c r="GK60" s="265"/>
      <c r="GL60" s="265"/>
      <c r="GM60" s="265"/>
      <c r="GN60" s="265"/>
      <c r="GO60" s="265"/>
      <c r="GP60" s="265"/>
      <c r="GQ60" s="265"/>
      <c r="GR60" s="265"/>
      <c r="GS60" s="265"/>
      <c r="GT60" s="265"/>
      <c r="GU60" s="265"/>
      <c r="GV60" s="265"/>
      <c r="GW60" s="265"/>
      <c r="GX60" s="265"/>
      <c r="GY60" s="265"/>
      <c r="GZ60" s="265"/>
      <c r="HA60" s="265"/>
      <c r="HB60" s="265"/>
      <c r="HC60" s="265"/>
      <c r="HD60" s="265"/>
      <c r="HE60" s="265"/>
      <c r="HF60" s="265"/>
      <c r="HG60" s="265"/>
      <c r="HH60" s="265"/>
      <c r="HI60" s="265"/>
      <c r="HJ60" s="265"/>
      <c r="HK60" s="265"/>
      <c r="HL60" s="265"/>
      <c r="HM60" s="265"/>
      <c r="HN60" s="265"/>
      <c r="HO60" s="265"/>
      <c r="HP60" s="265"/>
      <c r="HQ60" s="265"/>
      <c r="HR60" s="265"/>
      <c r="HS60" s="265"/>
      <c r="HT60" s="265"/>
      <c r="HU60" s="265"/>
      <c r="HV60" s="265"/>
      <c r="HW60" s="265"/>
      <c r="HX60" s="265"/>
      <c r="HY60" s="265"/>
      <c r="HZ60" s="265"/>
      <c r="IA60" s="265"/>
      <c r="IB60" s="265"/>
      <c r="IC60" s="265"/>
      <c r="ID60" s="265"/>
      <c r="IE60" s="265"/>
      <c r="IF60" s="265"/>
      <c r="IG60" s="265"/>
      <c r="IH60" s="265"/>
      <c r="II60" s="265"/>
      <c r="IJ60" s="265"/>
      <c r="IK60" s="265"/>
      <c r="IL60" s="265"/>
      <c r="IM60" s="265"/>
      <c r="IN60" s="265"/>
      <c r="IO60" s="265"/>
      <c r="IP60" s="265"/>
      <c r="IQ60" s="265"/>
      <c r="IR60" s="265"/>
      <c r="IS60" s="265"/>
      <c r="IT60" s="265"/>
      <c r="IU60" s="265"/>
      <c r="IV60" s="265"/>
      <c r="IW60" s="265"/>
      <c r="IX60" s="265"/>
      <c r="IY60" s="265"/>
      <c r="IZ60" s="265"/>
      <c r="JA60" s="265"/>
      <c r="JB60" s="265"/>
      <c r="JC60" s="265"/>
      <c r="JD60" s="265"/>
      <c r="JE60" s="265"/>
      <c r="JF60" s="265"/>
      <c r="JG60" s="265"/>
      <c r="JH60" s="265"/>
      <c r="JI60" s="265"/>
      <c r="JJ60" s="265"/>
      <c r="JK60" s="265"/>
      <c r="JL60" s="265"/>
      <c r="JM60" s="265"/>
      <c r="JN60" s="265"/>
      <c r="JO60" s="265"/>
    </row>
    <row r="61" spans="1:275" s="248" customFormat="1" ht="14" x14ac:dyDescent="0.15">
      <c r="A61" s="286" t="str">
        <f>'UE Oct 2017'!K47</f>
        <v>Simply Energy</v>
      </c>
      <c r="B61" s="287" t="str">
        <f>'UE Oct 2017'!L47</f>
        <v>Business Save</v>
      </c>
      <c r="C61" s="288">
        <f>91*'UE Oct 2017'!M47/100</f>
        <v>107.23440000000001</v>
      </c>
      <c r="D61" s="288">
        <f>($C$35*$C$36)*'UE Oct 2017'!N47/100</f>
        <v>1118.5999999999999</v>
      </c>
      <c r="E61" s="288">
        <v>0</v>
      </c>
      <c r="F61" s="288">
        <v>0</v>
      </c>
      <c r="G61" s="288">
        <v>0</v>
      </c>
      <c r="H61" s="288">
        <f>($C$35*$C$37)*'UE Oct 2017'!AF47/100</f>
        <v>246.60000000000002</v>
      </c>
      <c r="I61" s="290">
        <f t="shared" si="8"/>
        <v>1472.4344000000001</v>
      </c>
      <c r="J61" s="291">
        <f t="shared" si="9"/>
        <v>5889.7376000000004</v>
      </c>
      <c r="K61" s="287">
        <f>'UE Oct 2017'!AY47</f>
        <v>0</v>
      </c>
      <c r="L61" s="287">
        <f>'UE Oct 2017'!AZ47</f>
        <v>35</v>
      </c>
      <c r="M61" s="287">
        <f>'UE Oct 2017'!BA47</f>
        <v>0</v>
      </c>
      <c r="N61" s="287">
        <f>'UE Oct 2017'!BB47</f>
        <v>0</v>
      </c>
      <c r="O61" s="291">
        <f>J61-((I61-C61)*L61/100)*4</f>
        <v>3978.4576000000006</v>
      </c>
      <c r="P61" s="291">
        <f>O61-((I61-C61)*N61/100)*4</f>
        <v>3978.4576000000006</v>
      </c>
      <c r="Q61" s="291">
        <f t="shared" si="11"/>
        <v>4376.3033600000008</v>
      </c>
      <c r="R61" s="291">
        <f t="shared" si="11"/>
        <v>4376.3033600000008</v>
      </c>
      <c r="S61" s="292">
        <f>'UE Oct 2017'!BI47</f>
        <v>0</v>
      </c>
      <c r="T61" s="293" t="str">
        <f>'UE Oct 2017'!BJ47</f>
        <v>n</v>
      </c>
      <c r="U61" s="265"/>
      <c r="V61" s="265"/>
      <c r="W61" s="265"/>
      <c r="X61" s="265"/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</row>
    <row r="62" spans="1:275" s="268" customFormat="1" ht="14" x14ac:dyDescent="0.15">
      <c r="A62" s="286" t="str">
        <f>'UE Oct 2017'!K48</f>
        <v>Sumo Power</v>
      </c>
      <c r="B62" s="287" t="str">
        <f>'UE Oct 2017'!L48</f>
        <v>Business</v>
      </c>
      <c r="C62" s="288">
        <f>91*'UE Oct 2017'!M48/100</f>
        <v>108.29</v>
      </c>
      <c r="D62" s="288">
        <f>IF(($C$35*$C$36)&gt;='UE Oct 2017'!P48,('UE Oct 2017'!P48*'UE Oct 2017'!N48/100),(('UE Bills October 2017'!$C$35*'UE Bills October 2017'!$C$36)*'UE Oct 2017'!N48/100))</f>
        <v>1143.0999999999999</v>
      </c>
      <c r="E62" s="288">
        <v>0</v>
      </c>
      <c r="F62" s="288">
        <v>0</v>
      </c>
      <c r="G62" s="288">
        <f>IF($C$35*$C$36&lt;'UE Oct 2017'!P48,(0),((('UE Bills October 2017'!$C$35*'UE Bills October 2017'!$C$36)-('UE Oct 2017'!P48))*'UE Oct 2017'!Q48/100))</f>
        <v>0</v>
      </c>
      <c r="H62" s="288">
        <f>($C$35*$C$37)*'UE Oct 2017'!AF48/100</f>
        <v>313.05</v>
      </c>
      <c r="I62" s="290">
        <f t="shared" si="8"/>
        <v>1564.4399999999998</v>
      </c>
      <c r="J62" s="291">
        <f t="shared" si="9"/>
        <v>6257.7599999999993</v>
      </c>
      <c r="K62" s="287">
        <f>'UE Oct 2017'!AY48</f>
        <v>0</v>
      </c>
      <c r="L62" s="287">
        <f>'UE Oct 2017'!AZ48</f>
        <v>20</v>
      </c>
      <c r="M62" s="287">
        <f>'UE Oct 2017'!BA48</f>
        <v>0</v>
      </c>
      <c r="N62" s="287">
        <f>'UE Oct 2017'!BB48</f>
        <v>17</v>
      </c>
      <c r="O62" s="291">
        <f>J62-((I62-C62)*L62/100)*4</f>
        <v>5092.8399999999992</v>
      </c>
      <c r="P62" s="291">
        <f>O62-((I62-C62)*N62/100)*4</f>
        <v>4102.6579999999994</v>
      </c>
      <c r="Q62" s="291">
        <f t="shared" si="11"/>
        <v>5602.1239999999998</v>
      </c>
      <c r="R62" s="291">
        <f t="shared" si="11"/>
        <v>4512.9237999999996</v>
      </c>
      <c r="S62" s="292">
        <f>'UE Oct 2017'!BI48</f>
        <v>0</v>
      </c>
      <c r="T62" s="293" t="str">
        <f>'UE Oct 2017'!BJ48</f>
        <v>n</v>
      </c>
      <c r="U62" s="265"/>
      <c r="V62" s="265"/>
      <c r="W62" s="265"/>
      <c r="X62" s="265"/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  <c r="CJ62" s="265"/>
      <c r="CK62" s="265"/>
      <c r="CL62" s="265"/>
      <c r="CM62" s="265"/>
      <c r="CN62" s="265"/>
      <c r="CO62" s="265"/>
      <c r="CP62" s="265"/>
      <c r="CQ62" s="265"/>
      <c r="CR62" s="265"/>
      <c r="CS62" s="265"/>
      <c r="CT62" s="265"/>
      <c r="CU62" s="265"/>
      <c r="CV62" s="265"/>
      <c r="CW62" s="265"/>
      <c r="CX62" s="265"/>
      <c r="CY62" s="265"/>
      <c r="CZ62" s="265"/>
      <c r="DA62" s="265"/>
      <c r="DB62" s="265"/>
      <c r="DC62" s="265"/>
      <c r="DD62" s="265"/>
      <c r="DE62" s="265"/>
      <c r="DF62" s="265"/>
      <c r="DG62" s="265"/>
      <c r="DH62" s="265"/>
      <c r="DI62" s="265"/>
      <c r="DJ62" s="265"/>
      <c r="DK62" s="265"/>
      <c r="DL62" s="265"/>
      <c r="DM62" s="265"/>
      <c r="DN62" s="265"/>
      <c r="DO62" s="265"/>
      <c r="DP62" s="265"/>
      <c r="DQ62" s="265"/>
      <c r="DR62" s="265"/>
      <c r="DS62" s="265"/>
      <c r="DT62" s="265"/>
      <c r="DU62" s="265"/>
      <c r="DV62" s="265"/>
      <c r="DW62" s="265"/>
      <c r="DX62" s="265"/>
      <c r="DY62" s="265"/>
      <c r="DZ62" s="265"/>
      <c r="EA62" s="265"/>
      <c r="EB62" s="265"/>
      <c r="EC62" s="265"/>
      <c r="ED62" s="265"/>
      <c r="EE62" s="265"/>
      <c r="EF62" s="265"/>
      <c r="EG62" s="265"/>
      <c r="EH62" s="265"/>
      <c r="EI62" s="265"/>
      <c r="EJ62" s="265"/>
      <c r="EK62" s="265"/>
      <c r="EL62" s="265"/>
      <c r="EM62" s="265"/>
      <c r="EN62" s="265"/>
      <c r="EO62" s="265"/>
      <c r="EP62" s="265"/>
      <c r="EQ62" s="265"/>
      <c r="ER62" s="265"/>
      <c r="ES62" s="265"/>
      <c r="ET62" s="265"/>
      <c r="EU62" s="265"/>
      <c r="EV62" s="265"/>
      <c r="EW62" s="265"/>
      <c r="EX62" s="265"/>
      <c r="EY62" s="265"/>
      <c r="EZ62" s="265"/>
      <c r="FA62" s="265"/>
      <c r="FB62" s="265"/>
      <c r="FC62" s="265"/>
      <c r="FD62" s="265"/>
      <c r="FE62" s="265"/>
      <c r="FF62" s="265"/>
      <c r="FG62" s="265"/>
      <c r="FH62" s="265"/>
      <c r="FI62" s="265"/>
      <c r="FJ62" s="265"/>
      <c r="FK62" s="265"/>
      <c r="FL62" s="265"/>
      <c r="FM62" s="265"/>
      <c r="FN62" s="265"/>
      <c r="FO62" s="265"/>
      <c r="FP62" s="265"/>
      <c r="FQ62" s="265"/>
      <c r="FR62" s="265"/>
      <c r="FS62" s="265"/>
      <c r="FT62" s="265"/>
      <c r="FU62" s="265"/>
      <c r="FV62" s="265"/>
      <c r="FW62" s="265"/>
      <c r="FX62" s="265"/>
      <c r="FY62" s="265"/>
      <c r="FZ62" s="265"/>
      <c r="GA62" s="265"/>
      <c r="GB62" s="265"/>
      <c r="GC62" s="265"/>
      <c r="GD62" s="265"/>
      <c r="GE62" s="265"/>
      <c r="GF62" s="265"/>
      <c r="GG62" s="265"/>
      <c r="GH62" s="265"/>
      <c r="GI62" s="265"/>
      <c r="GJ62" s="265"/>
      <c r="GK62" s="265"/>
      <c r="GL62" s="265"/>
      <c r="GM62" s="265"/>
      <c r="GN62" s="265"/>
      <c r="GO62" s="265"/>
      <c r="GP62" s="265"/>
      <c r="GQ62" s="265"/>
      <c r="GR62" s="265"/>
      <c r="GS62" s="265"/>
      <c r="GT62" s="265"/>
      <c r="GU62" s="265"/>
      <c r="GV62" s="265"/>
      <c r="GW62" s="265"/>
      <c r="GX62" s="265"/>
      <c r="GY62" s="265"/>
      <c r="GZ62" s="265"/>
      <c r="HA62" s="265"/>
      <c r="HB62" s="265"/>
      <c r="HC62" s="265"/>
      <c r="HD62" s="265"/>
      <c r="HE62" s="265"/>
      <c r="HF62" s="265"/>
      <c r="HG62" s="265"/>
      <c r="HH62" s="265"/>
      <c r="HI62" s="265"/>
      <c r="HJ62" s="265"/>
      <c r="HK62" s="265"/>
      <c r="HL62" s="265"/>
      <c r="HM62" s="265"/>
      <c r="HN62" s="265"/>
      <c r="HO62" s="265"/>
      <c r="HP62" s="265"/>
      <c r="HQ62" s="265"/>
      <c r="HR62" s="265"/>
      <c r="HS62" s="265"/>
      <c r="HT62" s="265"/>
      <c r="HU62" s="265"/>
      <c r="HV62" s="265"/>
      <c r="HW62" s="265"/>
      <c r="HX62" s="265"/>
      <c r="HY62" s="265"/>
      <c r="HZ62" s="265"/>
      <c r="IA62" s="265"/>
      <c r="IB62" s="265"/>
      <c r="IC62" s="265"/>
      <c r="ID62" s="265"/>
      <c r="IE62" s="265"/>
      <c r="IF62" s="265"/>
      <c r="IG62" s="265"/>
      <c r="IH62" s="265"/>
      <c r="II62" s="265"/>
      <c r="IJ62" s="265"/>
      <c r="IK62" s="265"/>
      <c r="IL62" s="265"/>
      <c r="IM62" s="265"/>
      <c r="IN62" s="265"/>
      <c r="IO62" s="265"/>
      <c r="IP62" s="265"/>
      <c r="IQ62" s="265"/>
      <c r="IR62" s="265"/>
      <c r="IS62" s="265"/>
      <c r="IT62" s="265"/>
      <c r="IU62" s="265"/>
      <c r="IV62" s="265"/>
      <c r="IW62" s="265"/>
      <c r="IX62" s="265"/>
      <c r="IY62" s="265"/>
      <c r="IZ62" s="265"/>
      <c r="JA62" s="265"/>
      <c r="JB62" s="265"/>
      <c r="JC62" s="265"/>
      <c r="JD62" s="265"/>
      <c r="JE62" s="265"/>
      <c r="JF62" s="265"/>
      <c r="JG62" s="265"/>
      <c r="JH62" s="265"/>
      <c r="JI62" s="265"/>
      <c r="JJ62" s="265"/>
      <c r="JK62" s="265"/>
      <c r="JL62" s="265"/>
      <c r="JM62" s="265"/>
      <c r="JN62" s="265"/>
      <c r="JO62" s="265"/>
    </row>
    <row r="63" spans="1:275" s="248" customFormat="1" ht="15" thickBot="1" x14ac:dyDescent="0.2">
      <c r="A63" s="274" t="str">
        <f>'UE Oct 2017'!K49</f>
        <v>Blue NRG</v>
      </c>
      <c r="B63" s="275" t="str">
        <f>'UE Oct 2017'!L49</f>
        <v>Blue Regular</v>
      </c>
      <c r="C63" s="276">
        <f>91*'UE Oct 2017'!M49/100</f>
        <v>122.85</v>
      </c>
      <c r="D63" s="276">
        <f>($C$35*$C$36)*'UE Oct 2017'!N49/100</f>
        <v>924</v>
      </c>
      <c r="E63" s="276">
        <v>0</v>
      </c>
      <c r="F63" s="276">
        <v>0</v>
      </c>
      <c r="G63" s="276">
        <v>0</v>
      </c>
      <c r="H63" s="276">
        <f>($C$35*$C$37)*'UE Oct 2017'!AF49/100</f>
        <v>259.5</v>
      </c>
      <c r="I63" s="278">
        <f t="shared" si="8"/>
        <v>1306.3499999999999</v>
      </c>
      <c r="J63" s="279">
        <f t="shared" si="9"/>
        <v>5225.3999999999996</v>
      </c>
      <c r="K63" s="275">
        <f>'UE Oct 2017'!AY49</f>
        <v>0</v>
      </c>
      <c r="L63" s="275">
        <f>'UE Oct 2017'!AZ49</f>
        <v>0</v>
      </c>
      <c r="M63" s="275">
        <f>'UE Oct 2017'!BA49</f>
        <v>0</v>
      </c>
      <c r="N63" s="275">
        <f>'UE Oct 2017'!BB49</f>
        <v>0</v>
      </c>
      <c r="O63" s="279">
        <f t="shared" ref="O63" si="15">J63</f>
        <v>5225.3999999999996</v>
      </c>
      <c r="P63" s="279">
        <f>O63</f>
        <v>5225.3999999999996</v>
      </c>
      <c r="Q63" s="279">
        <f t="shared" si="11"/>
        <v>5747.9400000000005</v>
      </c>
      <c r="R63" s="279">
        <f t="shared" si="11"/>
        <v>5747.9400000000005</v>
      </c>
      <c r="S63" s="280">
        <f>'UE Oct 2017'!BI49</f>
        <v>36</v>
      </c>
      <c r="T63" s="281" t="str">
        <f>'UE Oct 2017'!BJ49</f>
        <v>n</v>
      </c>
      <c r="U63" s="265"/>
      <c r="V63" s="265"/>
      <c r="W63" s="265"/>
      <c r="X63" s="265"/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</row>
    <row r="64" spans="1:275" s="265" customFormat="1" ht="14" x14ac:dyDescent="0.15">
      <c r="A64" s="269"/>
      <c r="B64" s="269"/>
      <c r="C64" s="269"/>
      <c r="D64" s="269"/>
      <c r="E64" s="269"/>
      <c r="F64" s="269"/>
      <c r="G64" s="269"/>
      <c r="H64" s="269"/>
      <c r="I64" s="269"/>
      <c r="J64" s="269"/>
      <c r="K64" s="269"/>
      <c r="L64" s="269"/>
      <c r="M64" s="269"/>
      <c r="N64" s="269"/>
      <c r="O64" s="269"/>
      <c r="P64" s="269"/>
      <c r="Q64" s="269"/>
      <c r="R64" s="269"/>
      <c r="S64" s="269"/>
      <c r="T64" s="269"/>
      <c r="U64" s="264"/>
    </row>
    <row r="65" spans="1:275" s="265" customFormat="1" ht="15" thickBot="1" x14ac:dyDescent="0.2">
      <c r="A65" s="269"/>
      <c r="B65" s="269"/>
      <c r="C65" s="269"/>
      <c r="D65" s="269"/>
      <c r="E65" s="269"/>
      <c r="F65" s="269"/>
      <c r="G65" s="269"/>
      <c r="H65" s="269"/>
      <c r="I65" s="269"/>
      <c r="J65" s="269"/>
      <c r="K65" s="269"/>
      <c r="L65" s="269"/>
      <c r="M65" s="269"/>
      <c r="N65" s="269"/>
      <c r="O65" s="269"/>
      <c r="P65" s="269"/>
      <c r="Q65" s="269"/>
      <c r="R65" s="269"/>
      <c r="S65" s="269"/>
      <c r="T65" s="269"/>
      <c r="U65" s="264"/>
    </row>
    <row r="66" spans="1:275" ht="14" x14ac:dyDescent="0.15">
      <c r="A66" s="146" t="s">
        <v>323</v>
      </c>
      <c r="B66" s="147"/>
      <c r="C66" s="147"/>
      <c r="D66" s="196"/>
      <c r="E66" s="196"/>
      <c r="F66" s="196"/>
      <c r="G66" s="196"/>
      <c r="H66" s="196"/>
      <c r="I66" s="197"/>
      <c r="J66" s="147"/>
      <c r="K66" s="147"/>
      <c r="L66" s="147"/>
      <c r="M66" s="147"/>
      <c r="N66" s="147"/>
      <c r="O66" s="147"/>
      <c r="P66" s="147"/>
      <c r="Q66" s="147"/>
      <c r="R66" s="147"/>
      <c r="S66" s="147"/>
      <c r="T66" s="149"/>
      <c r="U66" s="264"/>
    </row>
    <row r="67" spans="1:275" ht="14" x14ac:dyDescent="0.15">
      <c r="A67" s="150" t="s">
        <v>192</v>
      </c>
      <c r="B67" s="148"/>
      <c r="C67" s="214">
        <v>5000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275" ht="14" x14ac:dyDescent="0.15">
      <c r="A68" s="150" t="s">
        <v>227</v>
      </c>
      <c r="B68" s="148"/>
      <c r="C68" s="215">
        <v>0.7</v>
      </c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275" ht="14" x14ac:dyDescent="0.15">
      <c r="A69" s="150" t="s">
        <v>249</v>
      </c>
      <c r="B69" s="148"/>
      <c r="C69" s="215">
        <v>0.3</v>
      </c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</row>
    <row r="70" spans="1:275" ht="14" x14ac:dyDescent="0.15">
      <c r="A70" s="150"/>
      <c r="B70" s="148"/>
      <c r="C70" s="198"/>
      <c r="D70" s="198"/>
      <c r="E70" s="198"/>
      <c r="F70" s="198"/>
      <c r="G70" s="198"/>
      <c r="H70" s="198"/>
      <c r="I70" s="199"/>
      <c r="J70" s="148"/>
      <c r="K70" s="148"/>
      <c r="L70" s="148"/>
      <c r="M70" s="148"/>
      <c r="N70" s="148"/>
      <c r="O70" s="148"/>
      <c r="P70" s="148"/>
      <c r="Q70" s="148"/>
      <c r="R70" s="148"/>
      <c r="S70" s="148"/>
      <c r="T70" s="151"/>
      <c r="U70" s="264"/>
    </row>
    <row r="71" spans="1:275" ht="75" x14ac:dyDescent="0.15">
      <c r="A71" s="386" t="s">
        <v>39</v>
      </c>
      <c r="B71" s="403" t="s">
        <v>40</v>
      </c>
      <c r="C71" s="388" t="s">
        <v>41</v>
      </c>
      <c r="D71" s="388" t="s">
        <v>42</v>
      </c>
      <c r="E71" s="388" t="s">
        <v>598</v>
      </c>
      <c r="F71" s="388" t="s">
        <v>65</v>
      </c>
      <c r="G71" s="388" t="s">
        <v>9</v>
      </c>
      <c r="H71" s="388" t="s">
        <v>532</v>
      </c>
      <c r="I71" s="388" t="s">
        <v>600</v>
      </c>
      <c r="J71" s="389" t="s">
        <v>66</v>
      </c>
      <c r="K71" s="390" t="s">
        <v>34</v>
      </c>
      <c r="L71" s="390" t="s">
        <v>35</v>
      </c>
      <c r="M71" s="390" t="s">
        <v>36</v>
      </c>
      <c r="N71" s="390" t="s">
        <v>38</v>
      </c>
      <c r="O71" s="405" t="s">
        <v>127</v>
      </c>
      <c r="P71" s="392" t="s">
        <v>128</v>
      </c>
      <c r="Q71" s="392" t="s">
        <v>12</v>
      </c>
      <c r="R71" s="392" t="s">
        <v>13</v>
      </c>
      <c r="S71" s="404" t="s">
        <v>23</v>
      </c>
      <c r="T71" s="406" t="s">
        <v>24</v>
      </c>
      <c r="U71" s="264"/>
    </row>
    <row r="72" spans="1:275" s="268" customFormat="1" ht="14" x14ac:dyDescent="0.15">
      <c r="A72" s="286" t="str">
        <f>'UE Oct 2017'!K50</f>
        <v>AGL</v>
      </c>
      <c r="B72" s="287" t="str">
        <f>'UE Oct 2017'!L50</f>
        <v>Business Savers</v>
      </c>
      <c r="C72" s="288">
        <f>91*'UE Oct 2017'!M50/100</f>
        <v>124.1786</v>
      </c>
      <c r="D72" s="295">
        <f>($C$67*$C$68)*'UE Oct 2017'!N50/100</f>
        <v>1176.3499999999999</v>
      </c>
      <c r="E72" s="288">
        <v>0</v>
      </c>
      <c r="F72" s="288">
        <v>0</v>
      </c>
      <c r="G72" s="288">
        <v>0</v>
      </c>
      <c r="H72" s="288">
        <f>($C$67*$C$69)*'UE Oct 2017'!W50/100</f>
        <v>303.3</v>
      </c>
      <c r="I72" s="290">
        <f>SUM(C72:H72)</f>
        <v>1603.8285999999998</v>
      </c>
      <c r="J72" s="291">
        <f>I72*4</f>
        <v>6415.3143999999993</v>
      </c>
      <c r="K72" s="287">
        <f>'UE Oct 2017'!AY50</f>
        <v>0</v>
      </c>
      <c r="L72" s="287">
        <f>'UE Oct 2017'!AZ50</f>
        <v>38</v>
      </c>
      <c r="M72" s="287">
        <f>'UE Oct 2017'!BA50</f>
        <v>0</v>
      </c>
      <c r="N72" s="287">
        <f>'UE Oct 2017'!BB50</f>
        <v>0</v>
      </c>
      <c r="O72" s="291">
        <f>J72-((I72-C72)*L72/100)*4</f>
        <v>4166.2464</v>
      </c>
      <c r="P72" s="291">
        <f>O72</f>
        <v>4166.2464</v>
      </c>
      <c r="Q72" s="291">
        <f>O72*1.1</f>
        <v>4582.87104</v>
      </c>
      <c r="R72" s="291">
        <f>P72*1.1</f>
        <v>4582.87104</v>
      </c>
      <c r="S72" s="292">
        <f>'UE Oct 2017'!BI50</f>
        <v>0</v>
      </c>
      <c r="T72" s="293" t="str">
        <f>'UE Oct 2017'!BJ50</f>
        <v>n</v>
      </c>
      <c r="U72" s="264"/>
      <c r="V72" s="265"/>
      <c r="W72" s="265"/>
      <c r="X72" s="265"/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  <c r="CJ72" s="265"/>
      <c r="CK72" s="265"/>
      <c r="CL72" s="265"/>
      <c r="CM72" s="265"/>
      <c r="CN72" s="265"/>
      <c r="CO72" s="265"/>
      <c r="CP72" s="265"/>
      <c r="CQ72" s="265"/>
      <c r="CR72" s="265"/>
      <c r="CS72" s="265"/>
      <c r="CT72" s="265"/>
      <c r="CU72" s="265"/>
      <c r="CV72" s="265"/>
      <c r="CW72" s="265"/>
      <c r="CX72" s="265"/>
      <c r="CY72" s="265"/>
      <c r="CZ72" s="265"/>
      <c r="DA72" s="265"/>
      <c r="DB72" s="265"/>
      <c r="DC72" s="265"/>
      <c r="DD72" s="265"/>
      <c r="DE72" s="265"/>
      <c r="DF72" s="265"/>
      <c r="DG72" s="265"/>
      <c r="DH72" s="265"/>
      <c r="DI72" s="265"/>
      <c r="DJ72" s="265"/>
      <c r="DK72" s="265"/>
      <c r="DL72" s="265"/>
      <c r="DM72" s="265"/>
      <c r="DN72" s="265"/>
      <c r="DO72" s="265"/>
      <c r="DP72" s="265"/>
      <c r="DQ72" s="265"/>
      <c r="DR72" s="265"/>
      <c r="DS72" s="265"/>
      <c r="DT72" s="265"/>
      <c r="DU72" s="265"/>
      <c r="DV72" s="265"/>
      <c r="DW72" s="265"/>
      <c r="DX72" s="265"/>
      <c r="DY72" s="265"/>
      <c r="DZ72" s="265"/>
      <c r="EA72" s="265"/>
      <c r="EB72" s="265"/>
      <c r="EC72" s="265"/>
      <c r="ED72" s="265"/>
      <c r="EE72" s="265"/>
      <c r="EF72" s="265"/>
      <c r="EG72" s="265"/>
      <c r="EH72" s="265"/>
      <c r="EI72" s="265"/>
      <c r="EJ72" s="265"/>
      <c r="EK72" s="265"/>
      <c r="EL72" s="265"/>
      <c r="EM72" s="265"/>
      <c r="EN72" s="265"/>
      <c r="EO72" s="265"/>
      <c r="EP72" s="265"/>
      <c r="EQ72" s="265"/>
      <c r="ER72" s="265"/>
      <c r="ES72" s="265"/>
      <c r="ET72" s="265"/>
      <c r="EU72" s="265"/>
      <c r="EV72" s="265"/>
      <c r="EW72" s="265"/>
      <c r="EX72" s="265"/>
      <c r="EY72" s="265"/>
      <c r="EZ72" s="265"/>
      <c r="FA72" s="265"/>
      <c r="FB72" s="265"/>
      <c r="FC72" s="265"/>
      <c r="FD72" s="265"/>
      <c r="FE72" s="265"/>
      <c r="FF72" s="265"/>
      <c r="FG72" s="265"/>
      <c r="FH72" s="265"/>
      <c r="FI72" s="265"/>
      <c r="FJ72" s="265"/>
      <c r="FK72" s="265"/>
      <c r="FL72" s="265"/>
      <c r="FM72" s="265"/>
      <c r="FN72" s="265"/>
      <c r="FO72" s="265"/>
      <c r="FP72" s="265"/>
      <c r="FQ72" s="265"/>
      <c r="FR72" s="265"/>
      <c r="FS72" s="265"/>
      <c r="FT72" s="265"/>
      <c r="FU72" s="265"/>
      <c r="FV72" s="265"/>
      <c r="FW72" s="265"/>
      <c r="FX72" s="265"/>
      <c r="FY72" s="265"/>
      <c r="FZ72" s="265"/>
      <c r="GA72" s="265"/>
      <c r="GB72" s="265"/>
      <c r="GC72" s="265"/>
      <c r="GD72" s="265"/>
      <c r="GE72" s="265"/>
      <c r="GF72" s="265"/>
      <c r="GG72" s="265"/>
      <c r="GH72" s="265"/>
      <c r="GI72" s="265"/>
      <c r="GJ72" s="265"/>
      <c r="GK72" s="265"/>
      <c r="GL72" s="265"/>
      <c r="GM72" s="265"/>
      <c r="GN72" s="265"/>
      <c r="GO72" s="265"/>
      <c r="GP72" s="265"/>
      <c r="GQ72" s="265"/>
      <c r="GR72" s="265"/>
      <c r="GS72" s="265"/>
      <c r="GT72" s="265"/>
      <c r="GU72" s="265"/>
      <c r="GV72" s="265"/>
      <c r="GW72" s="265"/>
      <c r="GX72" s="265"/>
      <c r="GY72" s="265"/>
      <c r="GZ72" s="265"/>
      <c r="HA72" s="265"/>
      <c r="HB72" s="265"/>
      <c r="HC72" s="265"/>
      <c r="HD72" s="265"/>
      <c r="HE72" s="265"/>
      <c r="HF72" s="265"/>
      <c r="HG72" s="265"/>
      <c r="HH72" s="265"/>
      <c r="HI72" s="265"/>
      <c r="HJ72" s="265"/>
      <c r="HK72" s="265"/>
      <c r="HL72" s="265"/>
      <c r="HM72" s="265"/>
      <c r="HN72" s="265"/>
      <c r="HO72" s="265"/>
      <c r="HP72" s="265"/>
      <c r="HQ72" s="265"/>
      <c r="HR72" s="265"/>
      <c r="HS72" s="265"/>
      <c r="HT72" s="265"/>
      <c r="HU72" s="265"/>
      <c r="HV72" s="265"/>
      <c r="HW72" s="265"/>
      <c r="HX72" s="265"/>
      <c r="HY72" s="265"/>
      <c r="HZ72" s="265"/>
      <c r="IA72" s="265"/>
      <c r="IB72" s="265"/>
      <c r="IC72" s="265"/>
      <c r="ID72" s="265"/>
      <c r="IE72" s="265"/>
      <c r="IF72" s="265"/>
      <c r="IG72" s="265"/>
      <c r="IH72" s="265"/>
      <c r="II72" s="265"/>
      <c r="IJ72" s="265"/>
      <c r="IK72" s="265"/>
      <c r="IL72" s="265"/>
      <c r="IM72" s="265"/>
      <c r="IN72" s="265"/>
      <c r="IO72" s="265"/>
      <c r="IP72" s="265"/>
      <c r="IQ72" s="265"/>
      <c r="IR72" s="265"/>
      <c r="IS72" s="265"/>
      <c r="IT72" s="265"/>
      <c r="IU72" s="265"/>
      <c r="IV72" s="265"/>
      <c r="IW72" s="265"/>
      <c r="IX72" s="265"/>
      <c r="IY72" s="265"/>
      <c r="IZ72" s="265"/>
      <c r="JA72" s="265"/>
      <c r="JB72" s="265"/>
      <c r="JC72" s="265"/>
      <c r="JD72" s="265"/>
      <c r="JE72" s="265"/>
      <c r="JF72" s="265"/>
      <c r="JG72" s="265"/>
      <c r="JH72" s="265"/>
      <c r="JI72" s="265"/>
      <c r="JJ72" s="265"/>
      <c r="JK72" s="265"/>
      <c r="JL72" s="265"/>
      <c r="JM72" s="265"/>
      <c r="JN72" s="265"/>
      <c r="JO72" s="265"/>
    </row>
    <row r="73" spans="1:275" s="248" customFormat="1" ht="14" x14ac:dyDescent="0.15">
      <c r="A73" s="286" t="str">
        <f>'UE Oct 2017'!K51</f>
        <v>Alinta Energy</v>
      </c>
      <c r="B73" s="287" t="str">
        <f>'UE Oct 2017'!L51</f>
        <v>Fair Go Business</v>
      </c>
      <c r="C73" s="288">
        <f>91*'UE Oct 2017'!M51/100</f>
        <v>125.5527</v>
      </c>
      <c r="D73" s="295">
        <f>($C$67*$C$68)*'UE Oct 2017'!N51/100</f>
        <v>1133.3000000000002</v>
      </c>
      <c r="E73" s="288">
        <v>0</v>
      </c>
      <c r="F73" s="288">
        <v>0</v>
      </c>
      <c r="G73" s="288">
        <v>0</v>
      </c>
      <c r="H73" s="288">
        <f>($C$67*$C$69)*'UE Oct 2017'!W51/100</f>
        <v>203.55</v>
      </c>
      <c r="I73" s="290">
        <f t="shared" ref="I73:I95" si="16">SUM(C73:H73)</f>
        <v>1462.4027000000001</v>
      </c>
      <c r="J73" s="291">
        <f t="shared" ref="J73:J95" si="17">I73*4</f>
        <v>5849.6108000000004</v>
      </c>
      <c r="K73" s="287">
        <f>'UE Oct 2017'!AY51</f>
        <v>0</v>
      </c>
      <c r="L73" s="287">
        <f>'UE Oct 2017'!AZ51</f>
        <v>0</v>
      </c>
      <c r="M73" s="287">
        <f>'UE Oct 2017'!BA51</f>
        <v>0</v>
      </c>
      <c r="N73" s="287">
        <f>'UE Oct 2017'!BB51</f>
        <v>43</v>
      </c>
      <c r="O73" s="291">
        <f t="shared" ref="O73:O78" si="18">J73</f>
        <v>5849.6108000000004</v>
      </c>
      <c r="P73" s="291">
        <f>O73-((I73-C73)*N73/100)*4</f>
        <v>3550.2288000000003</v>
      </c>
      <c r="Q73" s="291">
        <f t="shared" ref="Q73:R95" si="19">O73*1.1</f>
        <v>6434.5718800000013</v>
      </c>
      <c r="R73" s="291">
        <f t="shared" si="19"/>
        <v>3905.2516800000008</v>
      </c>
      <c r="S73" s="292">
        <f>'UE Oct 2017'!BI51</f>
        <v>0</v>
      </c>
      <c r="T73" s="293" t="str">
        <f>'UE Oct 2017'!BJ51</f>
        <v>n</v>
      </c>
      <c r="U73" s="265"/>
      <c r="V73" s="265"/>
      <c r="W73" s="265"/>
      <c r="X73" s="265"/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</row>
    <row r="74" spans="1:275" s="268" customFormat="1" ht="14" x14ac:dyDescent="0.15">
      <c r="A74" s="286" t="str">
        <f>'UE Oct 2017'!K52</f>
        <v>Click Energy</v>
      </c>
      <c r="B74" s="287" t="str">
        <f>'UE Oct 2017'!L52</f>
        <v>Click Business</v>
      </c>
      <c r="C74" s="288">
        <f>91*'UE Oct 2017'!M52/100</f>
        <v>78.078000000000003</v>
      </c>
      <c r="D74" s="295">
        <f>($C$67*$C$68)*'UE Oct 2017'!N52/100</f>
        <v>1249.92</v>
      </c>
      <c r="E74" s="288">
        <v>0</v>
      </c>
      <c r="F74" s="288">
        <v>0</v>
      </c>
      <c r="G74" s="288">
        <v>0</v>
      </c>
      <c r="H74" s="288">
        <f>($C$67*$C$69)*'UE Oct 2017'!W52/100</f>
        <v>325.5</v>
      </c>
      <c r="I74" s="290">
        <f>SUM(C74:H74)</f>
        <v>1653.498</v>
      </c>
      <c r="J74" s="291">
        <f t="shared" si="17"/>
        <v>6613.9920000000002</v>
      </c>
      <c r="K74" s="287">
        <f>'UE Oct 2017'!AY52</f>
        <v>0</v>
      </c>
      <c r="L74" s="287">
        <f>'UE Oct 2017'!AZ52</f>
        <v>0</v>
      </c>
      <c r="M74" s="287">
        <f>'UE Oct 2017'!BA52</f>
        <v>7</v>
      </c>
      <c r="N74" s="287">
        <f>'UE Oct 2017'!BB52</f>
        <v>0</v>
      </c>
      <c r="O74" s="291">
        <f t="shared" si="18"/>
        <v>6613.9920000000002</v>
      </c>
      <c r="P74" s="291">
        <f>O74-(O74*M74/100)</f>
        <v>6151.0125600000001</v>
      </c>
      <c r="Q74" s="291">
        <f t="shared" si="19"/>
        <v>7275.3912000000009</v>
      </c>
      <c r="R74" s="291">
        <f t="shared" si="19"/>
        <v>6766.113816000001</v>
      </c>
      <c r="S74" s="292">
        <f>'UE Oct 2017'!BI52</f>
        <v>0</v>
      </c>
      <c r="T74" s="293" t="str">
        <f>'UE Oct 2017'!BJ52</f>
        <v>n</v>
      </c>
      <c r="U74" s="265"/>
      <c r="V74" s="265"/>
      <c r="W74" s="265"/>
      <c r="X74" s="265"/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  <c r="CJ74" s="265"/>
      <c r="CK74" s="265"/>
      <c r="CL74" s="265"/>
      <c r="CM74" s="265"/>
      <c r="CN74" s="265"/>
      <c r="CO74" s="265"/>
      <c r="CP74" s="265"/>
      <c r="CQ74" s="265"/>
      <c r="CR74" s="265"/>
      <c r="CS74" s="265"/>
      <c r="CT74" s="265"/>
      <c r="CU74" s="265"/>
      <c r="CV74" s="265"/>
      <c r="CW74" s="265"/>
      <c r="CX74" s="265"/>
      <c r="CY74" s="265"/>
      <c r="CZ74" s="265"/>
      <c r="DA74" s="265"/>
      <c r="DB74" s="265"/>
      <c r="DC74" s="265"/>
      <c r="DD74" s="265"/>
      <c r="DE74" s="265"/>
      <c r="DF74" s="265"/>
      <c r="DG74" s="265"/>
      <c r="DH74" s="265"/>
      <c r="DI74" s="265"/>
      <c r="DJ74" s="265"/>
      <c r="DK74" s="265"/>
      <c r="DL74" s="265"/>
      <c r="DM74" s="265"/>
      <c r="DN74" s="265"/>
      <c r="DO74" s="265"/>
      <c r="DP74" s="265"/>
      <c r="DQ74" s="265"/>
      <c r="DR74" s="265"/>
      <c r="DS74" s="265"/>
      <c r="DT74" s="265"/>
      <c r="DU74" s="265"/>
      <c r="DV74" s="265"/>
      <c r="DW74" s="265"/>
      <c r="DX74" s="265"/>
      <c r="DY74" s="265"/>
      <c r="DZ74" s="265"/>
      <c r="EA74" s="265"/>
      <c r="EB74" s="265"/>
      <c r="EC74" s="265"/>
      <c r="ED74" s="265"/>
      <c r="EE74" s="265"/>
      <c r="EF74" s="265"/>
      <c r="EG74" s="265"/>
      <c r="EH74" s="265"/>
      <c r="EI74" s="265"/>
      <c r="EJ74" s="265"/>
      <c r="EK74" s="265"/>
      <c r="EL74" s="265"/>
      <c r="EM74" s="265"/>
      <c r="EN74" s="265"/>
      <c r="EO74" s="265"/>
      <c r="EP74" s="265"/>
      <c r="EQ74" s="265"/>
      <c r="ER74" s="265"/>
      <c r="ES74" s="265"/>
      <c r="ET74" s="265"/>
      <c r="EU74" s="265"/>
      <c r="EV74" s="265"/>
      <c r="EW74" s="265"/>
      <c r="EX74" s="265"/>
      <c r="EY74" s="265"/>
      <c r="EZ74" s="265"/>
      <c r="FA74" s="265"/>
      <c r="FB74" s="265"/>
      <c r="FC74" s="265"/>
      <c r="FD74" s="265"/>
      <c r="FE74" s="265"/>
      <c r="FF74" s="265"/>
      <c r="FG74" s="265"/>
      <c r="FH74" s="265"/>
      <c r="FI74" s="265"/>
      <c r="FJ74" s="265"/>
      <c r="FK74" s="265"/>
      <c r="FL74" s="265"/>
      <c r="FM74" s="265"/>
      <c r="FN74" s="265"/>
      <c r="FO74" s="265"/>
      <c r="FP74" s="265"/>
      <c r="FQ74" s="265"/>
      <c r="FR74" s="265"/>
      <c r="FS74" s="265"/>
      <c r="FT74" s="265"/>
      <c r="FU74" s="265"/>
      <c r="FV74" s="265"/>
      <c r="FW74" s="265"/>
      <c r="FX74" s="265"/>
      <c r="FY74" s="265"/>
      <c r="FZ74" s="265"/>
      <c r="GA74" s="265"/>
      <c r="GB74" s="265"/>
      <c r="GC74" s="265"/>
      <c r="GD74" s="265"/>
      <c r="GE74" s="265"/>
      <c r="GF74" s="265"/>
      <c r="GG74" s="265"/>
      <c r="GH74" s="265"/>
      <c r="GI74" s="265"/>
      <c r="GJ74" s="265"/>
      <c r="GK74" s="265"/>
      <c r="GL74" s="265"/>
      <c r="GM74" s="265"/>
      <c r="GN74" s="265"/>
      <c r="GO74" s="265"/>
      <c r="GP74" s="265"/>
      <c r="GQ74" s="265"/>
      <c r="GR74" s="265"/>
      <c r="GS74" s="265"/>
      <c r="GT74" s="265"/>
      <c r="GU74" s="265"/>
      <c r="GV74" s="265"/>
      <c r="GW74" s="265"/>
      <c r="GX74" s="265"/>
      <c r="GY74" s="265"/>
      <c r="GZ74" s="265"/>
      <c r="HA74" s="265"/>
      <c r="HB74" s="265"/>
      <c r="HC74" s="265"/>
      <c r="HD74" s="265"/>
      <c r="HE74" s="265"/>
      <c r="HF74" s="265"/>
      <c r="HG74" s="265"/>
      <c r="HH74" s="265"/>
      <c r="HI74" s="265"/>
      <c r="HJ74" s="265"/>
      <c r="HK74" s="265"/>
      <c r="HL74" s="265"/>
      <c r="HM74" s="265"/>
      <c r="HN74" s="265"/>
      <c r="HO74" s="265"/>
      <c r="HP74" s="265"/>
      <c r="HQ74" s="265"/>
      <c r="HR74" s="265"/>
      <c r="HS74" s="265"/>
      <c r="HT74" s="265"/>
      <c r="HU74" s="265"/>
      <c r="HV74" s="265"/>
      <c r="HW74" s="265"/>
      <c r="HX74" s="265"/>
      <c r="HY74" s="265"/>
      <c r="HZ74" s="265"/>
      <c r="IA74" s="265"/>
      <c r="IB74" s="265"/>
      <c r="IC74" s="265"/>
      <c r="ID74" s="265"/>
      <c r="IE74" s="265"/>
      <c r="IF74" s="265"/>
      <c r="IG74" s="265"/>
      <c r="IH74" s="265"/>
      <c r="II74" s="265"/>
      <c r="IJ74" s="265"/>
      <c r="IK74" s="265"/>
      <c r="IL74" s="265"/>
      <c r="IM74" s="265"/>
      <c r="IN74" s="265"/>
      <c r="IO74" s="265"/>
      <c r="IP74" s="265"/>
      <c r="IQ74" s="265"/>
      <c r="IR74" s="265"/>
      <c r="IS74" s="265"/>
      <c r="IT74" s="265"/>
      <c r="IU74" s="265"/>
      <c r="IV74" s="265"/>
      <c r="IW74" s="265"/>
      <c r="IX74" s="265"/>
      <c r="IY74" s="265"/>
      <c r="IZ74" s="265"/>
      <c r="JA74" s="265"/>
      <c r="JB74" s="265"/>
      <c r="JC74" s="265"/>
      <c r="JD74" s="265"/>
      <c r="JE74" s="265"/>
      <c r="JF74" s="265"/>
      <c r="JG74" s="265"/>
      <c r="JH74" s="265"/>
      <c r="JI74" s="265"/>
      <c r="JJ74" s="265"/>
      <c r="JK74" s="265"/>
      <c r="JL74" s="265"/>
      <c r="JM74" s="265"/>
      <c r="JN74" s="265"/>
      <c r="JO74" s="265"/>
    </row>
    <row r="75" spans="1:275" s="248" customFormat="1" ht="14" x14ac:dyDescent="0.15">
      <c r="A75" s="286" t="str">
        <f>'UE Oct 2017'!K53</f>
        <v>Commander</v>
      </c>
      <c r="B75" s="287" t="str">
        <f>'UE Oct 2017'!L53</f>
        <v>Market offer</v>
      </c>
      <c r="C75" s="288">
        <f>91*'UE Oct 2017'!M53/100</f>
        <v>135.3989</v>
      </c>
      <c r="D75" s="295">
        <f>IF($C$67*$C$68&gt;='UE Oct 2017'!P53,('UE Oct 2017'!P53*'UE Oct 2017'!N53/100),(($C$67*$C$68)*'UE Oct 2017'!N53/100))</f>
        <v>1106</v>
      </c>
      <c r="E75" s="288">
        <v>0</v>
      </c>
      <c r="F75" s="288">
        <v>0</v>
      </c>
      <c r="G75" s="288">
        <f>IF(($C$67*$C$68&lt;'UE Oct 2017'!P53),(0),(($C$67*$C$68)-'UE Oct 2017'!P53))*'UE Oct 2017'!Q53/100</f>
        <v>0</v>
      </c>
      <c r="H75" s="288">
        <f>($C$67*$C$69)*'UE Oct 2017'!W53/100</f>
        <v>241.35</v>
      </c>
      <c r="I75" s="290">
        <f t="shared" si="16"/>
        <v>1482.7488999999998</v>
      </c>
      <c r="J75" s="291">
        <f t="shared" si="17"/>
        <v>5930.9955999999993</v>
      </c>
      <c r="K75" s="287">
        <f>'UE Oct 2017'!AY53</f>
        <v>0</v>
      </c>
      <c r="L75" s="287">
        <f>'UE Oct 2017'!AZ53</f>
        <v>0</v>
      </c>
      <c r="M75" s="287">
        <f>'UE Oct 2017'!BA53</f>
        <v>0</v>
      </c>
      <c r="N75" s="287">
        <f>'UE Oct 2017'!BB53</f>
        <v>20</v>
      </c>
      <c r="O75" s="291">
        <f t="shared" si="18"/>
        <v>5930.9955999999993</v>
      </c>
      <c r="P75" s="291">
        <f>O75-((I75-C75)*N75/100)*4</f>
        <v>4853.1155999999992</v>
      </c>
      <c r="Q75" s="291">
        <f t="shared" si="19"/>
        <v>6524.0951599999999</v>
      </c>
      <c r="R75" s="291">
        <f t="shared" si="19"/>
        <v>5338.4271599999993</v>
      </c>
      <c r="S75" s="292">
        <f>'UE Oct 2017'!BI53</f>
        <v>0</v>
      </c>
      <c r="T75" s="293" t="str">
        <f>'UE Oct 2017'!BJ53</f>
        <v>n</v>
      </c>
      <c r="U75" s="265"/>
      <c r="V75" s="265"/>
      <c r="W75" s="265"/>
      <c r="X75" s="265"/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</row>
    <row r="76" spans="1:275" s="268" customFormat="1" ht="14" x14ac:dyDescent="0.15">
      <c r="A76" s="286" t="str">
        <f>'UE Oct 2017'!K54</f>
        <v>CovaU</v>
      </c>
      <c r="B76" s="287" t="str">
        <f>'UE Oct 2017'!L54</f>
        <v>Smart Saver</v>
      </c>
      <c r="C76" s="288">
        <f>91*'UE Oct 2017'!M54/100</f>
        <v>101.92</v>
      </c>
      <c r="D76" s="295">
        <f>($C$67*$C$68)*'UE Oct 2017'!N54/100</f>
        <v>1087.8</v>
      </c>
      <c r="E76" s="288">
        <v>0</v>
      </c>
      <c r="F76" s="288">
        <v>0</v>
      </c>
      <c r="G76" s="288">
        <v>0</v>
      </c>
      <c r="H76" s="288">
        <f>($C$67*$C$69)*'UE Oct 2017'!W54/100</f>
        <v>274.35000000000002</v>
      </c>
      <c r="I76" s="290">
        <f>SUM(C76:H76)</f>
        <v>1464.0700000000002</v>
      </c>
      <c r="J76" s="291">
        <f t="shared" si="17"/>
        <v>5856.2800000000007</v>
      </c>
      <c r="K76" s="287">
        <f>'UE Oct 2017'!AY54</f>
        <v>0</v>
      </c>
      <c r="L76" s="287">
        <f>'UE Oct 2017'!AZ54</f>
        <v>0</v>
      </c>
      <c r="M76" s="287">
        <f>'UE Oct 2017'!BA54</f>
        <v>0</v>
      </c>
      <c r="N76" s="287">
        <f>'UE Oct 2017'!BB54</f>
        <v>34</v>
      </c>
      <c r="O76" s="291">
        <f t="shared" si="18"/>
        <v>5856.2800000000007</v>
      </c>
      <c r="P76" s="291">
        <f>O76-((I76-C76)*N76/100)*4</f>
        <v>4003.7560000000003</v>
      </c>
      <c r="Q76" s="291">
        <f t="shared" si="19"/>
        <v>6441.9080000000013</v>
      </c>
      <c r="R76" s="291">
        <f t="shared" si="19"/>
        <v>4404.1316000000006</v>
      </c>
      <c r="S76" s="292">
        <f>'UE Oct 2017'!BI54</f>
        <v>0</v>
      </c>
      <c r="T76" s="293" t="str">
        <f>'UE Oct 2017'!BJ54</f>
        <v>n</v>
      </c>
      <c r="U76" s="264"/>
      <c r="V76" s="265"/>
      <c r="W76" s="265"/>
      <c r="X76" s="265"/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  <c r="CJ76" s="265"/>
      <c r="CK76" s="265"/>
      <c r="CL76" s="265"/>
      <c r="CM76" s="265"/>
      <c r="CN76" s="265"/>
      <c r="CO76" s="265"/>
      <c r="CP76" s="265"/>
      <c r="CQ76" s="265"/>
      <c r="CR76" s="265"/>
      <c r="CS76" s="265"/>
      <c r="CT76" s="265"/>
      <c r="CU76" s="265"/>
      <c r="CV76" s="265"/>
      <c r="CW76" s="265"/>
      <c r="CX76" s="265"/>
      <c r="CY76" s="265"/>
      <c r="CZ76" s="265"/>
      <c r="DA76" s="265"/>
      <c r="DB76" s="265"/>
      <c r="DC76" s="265"/>
      <c r="DD76" s="265"/>
      <c r="DE76" s="265"/>
      <c r="DF76" s="265"/>
      <c r="DG76" s="265"/>
      <c r="DH76" s="265"/>
      <c r="DI76" s="265"/>
      <c r="DJ76" s="265"/>
      <c r="DK76" s="265"/>
      <c r="DL76" s="265"/>
      <c r="DM76" s="265"/>
      <c r="DN76" s="265"/>
      <c r="DO76" s="265"/>
      <c r="DP76" s="265"/>
      <c r="DQ76" s="265"/>
      <c r="DR76" s="265"/>
      <c r="DS76" s="265"/>
      <c r="DT76" s="265"/>
      <c r="DU76" s="265"/>
      <c r="DV76" s="265"/>
      <c r="DW76" s="265"/>
      <c r="DX76" s="265"/>
      <c r="DY76" s="265"/>
      <c r="DZ76" s="265"/>
      <c r="EA76" s="265"/>
      <c r="EB76" s="265"/>
      <c r="EC76" s="265"/>
      <c r="ED76" s="265"/>
      <c r="EE76" s="265"/>
      <c r="EF76" s="265"/>
      <c r="EG76" s="265"/>
      <c r="EH76" s="265"/>
      <c r="EI76" s="265"/>
      <c r="EJ76" s="265"/>
      <c r="EK76" s="265"/>
      <c r="EL76" s="265"/>
      <c r="EM76" s="265"/>
      <c r="EN76" s="265"/>
      <c r="EO76" s="265"/>
      <c r="EP76" s="265"/>
      <c r="EQ76" s="265"/>
      <c r="ER76" s="265"/>
      <c r="ES76" s="265"/>
      <c r="ET76" s="265"/>
      <c r="EU76" s="265"/>
      <c r="EV76" s="265"/>
      <c r="EW76" s="265"/>
      <c r="EX76" s="265"/>
      <c r="EY76" s="265"/>
      <c r="EZ76" s="265"/>
      <c r="FA76" s="265"/>
      <c r="FB76" s="265"/>
      <c r="FC76" s="265"/>
      <c r="FD76" s="265"/>
      <c r="FE76" s="265"/>
      <c r="FF76" s="265"/>
      <c r="FG76" s="265"/>
      <c r="FH76" s="265"/>
      <c r="FI76" s="265"/>
      <c r="FJ76" s="265"/>
      <c r="FK76" s="265"/>
      <c r="FL76" s="265"/>
      <c r="FM76" s="265"/>
      <c r="FN76" s="265"/>
      <c r="FO76" s="265"/>
      <c r="FP76" s="265"/>
      <c r="FQ76" s="265"/>
      <c r="FR76" s="265"/>
      <c r="FS76" s="265"/>
      <c r="FT76" s="265"/>
      <c r="FU76" s="265"/>
      <c r="FV76" s="265"/>
      <c r="FW76" s="265"/>
      <c r="FX76" s="265"/>
      <c r="FY76" s="265"/>
      <c r="FZ76" s="265"/>
      <c r="GA76" s="265"/>
      <c r="GB76" s="265"/>
      <c r="GC76" s="265"/>
      <c r="GD76" s="265"/>
      <c r="GE76" s="265"/>
      <c r="GF76" s="265"/>
      <c r="GG76" s="265"/>
      <c r="GH76" s="265"/>
      <c r="GI76" s="265"/>
      <c r="GJ76" s="265"/>
      <c r="GK76" s="265"/>
      <c r="GL76" s="265"/>
      <c r="GM76" s="265"/>
      <c r="GN76" s="265"/>
      <c r="GO76" s="265"/>
      <c r="GP76" s="265"/>
      <c r="GQ76" s="265"/>
      <c r="GR76" s="265"/>
      <c r="GS76" s="265"/>
      <c r="GT76" s="265"/>
      <c r="GU76" s="265"/>
      <c r="GV76" s="265"/>
      <c r="GW76" s="265"/>
      <c r="GX76" s="265"/>
      <c r="GY76" s="265"/>
      <c r="GZ76" s="265"/>
      <c r="HA76" s="265"/>
      <c r="HB76" s="265"/>
      <c r="HC76" s="265"/>
      <c r="HD76" s="265"/>
      <c r="HE76" s="265"/>
      <c r="HF76" s="265"/>
      <c r="HG76" s="265"/>
      <c r="HH76" s="265"/>
      <c r="HI76" s="265"/>
      <c r="HJ76" s="265"/>
      <c r="HK76" s="265"/>
      <c r="HL76" s="265"/>
      <c r="HM76" s="265"/>
      <c r="HN76" s="265"/>
      <c r="HO76" s="265"/>
      <c r="HP76" s="265"/>
      <c r="HQ76" s="265"/>
      <c r="HR76" s="265"/>
      <c r="HS76" s="265"/>
      <c r="HT76" s="265"/>
      <c r="HU76" s="265"/>
      <c r="HV76" s="265"/>
      <c r="HW76" s="265"/>
      <c r="HX76" s="265"/>
      <c r="HY76" s="265"/>
      <c r="HZ76" s="265"/>
      <c r="IA76" s="265"/>
      <c r="IB76" s="265"/>
      <c r="IC76" s="265"/>
      <c r="ID76" s="265"/>
      <c r="IE76" s="265"/>
      <c r="IF76" s="265"/>
      <c r="IG76" s="265"/>
      <c r="IH76" s="265"/>
      <c r="II76" s="265"/>
      <c r="IJ76" s="265"/>
      <c r="IK76" s="265"/>
      <c r="IL76" s="265"/>
      <c r="IM76" s="265"/>
      <c r="IN76" s="265"/>
      <c r="IO76" s="265"/>
      <c r="IP76" s="265"/>
      <c r="IQ76" s="265"/>
      <c r="IR76" s="265"/>
      <c r="IS76" s="265"/>
      <c r="IT76" s="265"/>
      <c r="IU76" s="265"/>
      <c r="IV76" s="265"/>
      <c r="IW76" s="265"/>
      <c r="IX76" s="265"/>
      <c r="IY76" s="265"/>
      <c r="IZ76" s="265"/>
      <c r="JA76" s="265"/>
      <c r="JB76" s="265"/>
      <c r="JC76" s="265"/>
      <c r="JD76" s="265"/>
      <c r="JE76" s="265"/>
      <c r="JF76" s="265"/>
      <c r="JG76" s="265"/>
      <c r="JH76" s="265"/>
      <c r="JI76" s="265"/>
      <c r="JJ76" s="265"/>
      <c r="JK76" s="265"/>
      <c r="JL76" s="265"/>
      <c r="JM76" s="265"/>
      <c r="JN76" s="265"/>
      <c r="JO76" s="265"/>
    </row>
    <row r="77" spans="1:275" s="248" customFormat="1" ht="14" x14ac:dyDescent="0.15">
      <c r="A77" s="286" t="str">
        <f>'UE Oct 2017'!K55</f>
        <v>Diamond Energy</v>
      </c>
      <c r="B77" s="287" t="str">
        <f>'UE Oct 2017'!L55</f>
        <v>Pay on time discount</v>
      </c>
      <c r="C77" s="288">
        <f>91*'UE Oct 2017'!M55/100</f>
        <v>127.35449999999999</v>
      </c>
      <c r="D77" s="295">
        <f>IF(C67*C68&gt;='UE Oct 2017'!P55,('UE Oct 2017'!P55*'UE Oct 2017'!N55/100),((C67*C68)*'UE Oct 2017'!N55/100))</f>
        <v>269.5</v>
      </c>
      <c r="E77" s="288">
        <f>IF($C67*C68&lt;'UE Oct 2017'!P55,0,IF(($C67*C68-'UE Oct 2017'!P55)&lt;='UE Oct 2017'!R55,(($C67*C68-'UE Oct 2017'!P55)*'UE Oct 2017'!Q55/100),((('UE Oct 2017'!R55+'UE Oct 2017'!P55)-('UE Oct 2017'!P55))*'UE Oct 2017'!Q55/100)))</f>
        <v>688.75</v>
      </c>
      <c r="F77" s="288">
        <v>0</v>
      </c>
      <c r="G77" s="288">
        <f>IF(($C$67*$C$68&lt;'UE Oct 2017'!R55+'UE Oct 2017'!P55),(0),((($C$67*$C$68)-('UE Oct 2017'!R55+'UE Oct 2017'!P55))*'UE Oct 2017'!S55/100))</f>
        <v>0</v>
      </c>
      <c r="H77" s="288">
        <f>($C$67*$C$69)*'UE Oct 2017'!W55/100</f>
        <v>209.25</v>
      </c>
      <c r="I77" s="290">
        <f t="shared" si="16"/>
        <v>1294.8544999999999</v>
      </c>
      <c r="J77" s="291">
        <f t="shared" si="17"/>
        <v>5179.4179999999997</v>
      </c>
      <c r="K77" s="287">
        <f>'UE Oct 2017'!AY55</f>
        <v>0</v>
      </c>
      <c r="L77" s="287">
        <f>'UE Oct 2017'!AZ55</f>
        <v>0</v>
      </c>
      <c r="M77" s="287">
        <f>'UE Oct 2017'!BA55</f>
        <v>7</v>
      </c>
      <c r="N77" s="287">
        <f>'UE Oct 2017'!BB55</f>
        <v>0</v>
      </c>
      <c r="O77" s="291">
        <f t="shared" si="18"/>
        <v>5179.4179999999997</v>
      </c>
      <c r="P77" s="291">
        <f>O77-(O77*M77/100)</f>
        <v>4816.8587399999997</v>
      </c>
      <c r="Q77" s="291">
        <f t="shared" si="19"/>
        <v>5697.3598000000002</v>
      </c>
      <c r="R77" s="291">
        <f t="shared" si="19"/>
        <v>5298.5446140000004</v>
      </c>
      <c r="S77" s="292">
        <f>'UE Oct 2017'!BI55</f>
        <v>24</v>
      </c>
      <c r="T77" s="293" t="str">
        <f>'UE Oct 2017'!BJ55</f>
        <v>y</v>
      </c>
      <c r="U77" s="264"/>
      <c r="V77" s="265"/>
      <c r="W77" s="265"/>
      <c r="X77" s="265"/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</row>
    <row r="78" spans="1:275" s="268" customFormat="1" ht="14" x14ac:dyDescent="0.15">
      <c r="A78" s="286" t="str">
        <f>'UE Oct 2017'!K56</f>
        <v>Dodo Power &amp; Gas</v>
      </c>
      <c r="B78" s="302" t="str">
        <f>'UE Oct 2017'!L56</f>
        <v>Market offer</v>
      </c>
      <c r="C78" s="288">
        <f>91*'UE Oct 2017'!M56/100</f>
        <v>140.84070000000003</v>
      </c>
      <c r="D78" s="295">
        <f>($C$67*$C$68)*'UE Oct 2017'!N56/100</f>
        <v>1141.3499999999999</v>
      </c>
      <c r="E78" s="288">
        <v>0</v>
      </c>
      <c r="F78" s="288">
        <v>0</v>
      </c>
      <c r="G78" s="288">
        <v>0</v>
      </c>
      <c r="H78" s="288">
        <f>($C$67*$C$69)*'UE Oct 2017'!W56/100</f>
        <v>254.4</v>
      </c>
      <c r="I78" s="290">
        <f t="shared" si="16"/>
        <v>1536.5907</v>
      </c>
      <c r="J78" s="291">
        <f t="shared" si="17"/>
        <v>6146.3627999999999</v>
      </c>
      <c r="K78" s="287">
        <f>'UE Oct 2017'!AY56</f>
        <v>0</v>
      </c>
      <c r="L78" s="287">
        <f>'UE Oct 2017'!AZ56</f>
        <v>0</v>
      </c>
      <c r="M78" s="287">
        <f>'UE Oct 2017'!BA56</f>
        <v>0</v>
      </c>
      <c r="N78" s="287">
        <f>'UE Oct 2017'!BB56</f>
        <v>0</v>
      </c>
      <c r="O78" s="291">
        <f t="shared" si="18"/>
        <v>6146.3627999999999</v>
      </c>
      <c r="P78" s="291">
        <f>O78</f>
        <v>6146.3627999999999</v>
      </c>
      <c r="Q78" s="291">
        <f t="shared" si="19"/>
        <v>6760.9990800000005</v>
      </c>
      <c r="R78" s="291">
        <f t="shared" si="19"/>
        <v>6760.9990800000005</v>
      </c>
      <c r="S78" s="292">
        <f>'UE Oct 2017'!BI56</f>
        <v>0</v>
      </c>
      <c r="T78" s="293" t="str">
        <f>'UE Oct 2017'!BJ56</f>
        <v>n</v>
      </c>
      <c r="U78" s="264"/>
      <c r="V78" s="265"/>
      <c r="W78" s="265"/>
      <c r="X78" s="265"/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  <c r="CJ78" s="265"/>
      <c r="CK78" s="265"/>
      <c r="CL78" s="265"/>
      <c r="CM78" s="265"/>
      <c r="CN78" s="265"/>
      <c r="CO78" s="265"/>
      <c r="CP78" s="265"/>
      <c r="CQ78" s="265"/>
      <c r="CR78" s="265"/>
      <c r="CS78" s="265"/>
      <c r="CT78" s="265"/>
      <c r="CU78" s="265"/>
      <c r="CV78" s="265"/>
      <c r="CW78" s="265"/>
      <c r="CX78" s="265"/>
      <c r="CY78" s="265"/>
      <c r="CZ78" s="265"/>
      <c r="DA78" s="265"/>
      <c r="DB78" s="265"/>
      <c r="DC78" s="265"/>
      <c r="DD78" s="265"/>
      <c r="DE78" s="265"/>
      <c r="DF78" s="265"/>
      <c r="DG78" s="265"/>
      <c r="DH78" s="265"/>
      <c r="DI78" s="265"/>
      <c r="DJ78" s="265"/>
      <c r="DK78" s="265"/>
      <c r="DL78" s="265"/>
      <c r="DM78" s="265"/>
      <c r="DN78" s="265"/>
      <c r="DO78" s="265"/>
      <c r="DP78" s="265"/>
      <c r="DQ78" s="265"/>
      <c r="DR78" s="265"/>
      <c r="DS78" s="265"/>
      <c r="DT78" s="265"/>
      <c r="DU78" s="265"/>
      <c r="DV78" s="265"/>
      <c r="DW78" s="265"/>
      <c r="DX78" s="265"/>
      <c r="DY78" s="265"/>
      <c r="DZ78" s="265"/>
      <c r="EA78" s="265"/>
      <c r="EB78" s="265"/>
      <c r="EC78" s="265"/>
      <c r="ED78" s="265"/>
      <c r="EE78" s="265"/>
      <c r="EF78" s="265"/>
      <c r="EG78" s="265"/>
      <c r="EH78" s="265"/>
      <c r="EI78" s="265"/>
      <c r="EJ78" s="265"/>
      <c r="EK78" s="265"/>
      <c r="EL78" s="265"/>
      <c r="EM78" s="265"/>
      <c r="EN78" s="265"/>
      <c r="EO78" s="265"/>
      <c r="EP78" s="265"/>
      <c r="EQ78" s="265"/>
      <c r="ER78" s="265"/>
      <c r="ES78" s="265"/>
      <c r="ET78" s="265"/>
      <c r="EU78" s="265"/>
      <c r="EV78" s="265"/>
      <c r="EW78" s="265"/>
      <c r="EX78" s="265"/>
      <c r="EY78" s="265"/>
      <c r="EZ78" s="265"/>
      <c r="FA78" s="265"/>
      <c r="FB78" s="265"/>
      <c r="FC78" s="265"/>
      <c r="FD78" s="265"/>
      <c r="FE78" s="265"/>
      <c r="FF78" s="265"/>
      <c r="FG78" s="265"/>
      <c r="FH78" s="265"/>
      <c r="FI78" s="265"/>
      <c r="FJ78" s="265"/>
      <c r="FK78" s="265"/>
      <c r="FL78" s="265"/>
      <c r="FM78" s="265"/>
      <c r="FN78" s="265"/>
      <c r="FO78" s="265"/>
      <c r="FP78" s="265"/>
      <c r="FQ78" s="265"/>
      <c r="FR78" s="265"/>
      <c r="FS78" s="265"/>
      <c r="FT78" s="265"/>
      <c r="FU78" s="265"/>
      <c r="FV78" s="265"/>
      <c r="FW78" s="265"/>
      <c r="FX78" s="265"/>
      <c r="FY78" s="265"/>
      <c r="FZ78" s="265"/>
      <c r="GA78" s="265"/>
      <c r="GB78" s="265"/>
      <c r="GC78" s="265"/>
      <c r="GD78" s="265"/>
      <c r="GE78" s="265"/>
      <c r="GF78" s="265"/>
      <c r="GG78" s="265"/>
      <c r="GH78" s="265"/>
      <c r="GI78" s="265"/>
      <c r="GJ78" s="265"/>
      <c r="GK78" s="265"/>
      <c r="GL78" s="265"/>
      <c r="GM78" s="265"/>
      <c r="GN78" s="265"/>
      <c r="GO78" s="265"/>
      <c r="GP78" s="265"/>
      <c r="GQ78" s="265"/>
      <c r="GR78" s="265"/>
      <c r="GS78" s="265"/>
      <c r="GT78" s="265"/>
      <c r="GU78" s="265"/>
      <c r="GV78" s="265"/>
      <c r="GW78" s="265"/>
      <c r="GX78" s="265"/>
      <c r="GY78" s="265"/>
      <c r="GZ78" s="265"/>
      <c r="HA78" s="265"/>
      <c r="HB78" s="265"/>
      <c r="HC78" s="265"/>
      <c r="HD78" s="265"/>
      <c r="HE78" s="265"/>
      <c r="HF78" s="265"/>
      <c r="HG78" s="265"/>
      <c r="HH78" s="265"/>
      <c r="HI78" s="265"/>
      <c r="HJ78" s="265"/>
      <c r="HK78" s="265"/>
      <c r="HL78" s="265"/>
      <c r="HM78" s="265"/>
      <c r="HN78" s="265"/>
      <c r="HO78" s="265"/>
      <c r="HP78" s="265"/>
      <c r="HQ78" s="265"/>
      <c r="HR78" s="265"/>
      <c r="HS78" s="265"/>
      <c r="HT78" s="265"/>
      <c r="HU78" s="265"/>
      <c r="HV78" s="265"/>
      <c r="HW78" s="265"/>
      <c r="HX78" s="265"/>
      <c r="HY78" s="265"/>
      <c r="HZ78" s="265"/>
      <c r="IA78" s="265"/>
      <c r="IB78" s="265"/>
      <c r="IC78" s="265"/>
      <c r="ID78" s="265"/>
      <c r="IE78" s="265"/>
      <c r="IF78" s="265"/>
      <c r="IG78" s="265"/>
      <c r="IH78" s="265"/>
      <c r="II78" s="265"/>
      <c r="IJ78" s="265"/>
      <c r="IK78" s="265"/>
      <c r="IL78" s="265"/>
      <c r="IM78" s="265"/>
      <c r="IN78" s="265"/>
      <c r="IO78" s="265"/>
      <c r="IP78" s="265"/>
      <c r="IQ78" s="265"/>
      <c r="IR78" s="265"/>
      <c r="IS78" s="265"/>
      <c r="IT78" s="265"/>
      <c r="IU78" s="265"/>
      <c r="IV78" s="265"/>
      <c r="IW78" s="265"/>
      <c r="IX78" s="265"/>
      <c r="IY78" s="265"/>
      <c r="IZ78" s="265"/>
      <c r="JA78" s="265"/>
      <c r="JB78" s="265"/>
      <c r="JC78" s="265"/>
      <c r="JD78" s="265"/>
      <c r="JE78" s="265"/>
      <c r="JF78" s="265"/>
      <c r="JG78" s="265"/>
      <c r="JH78" s="265"/>
      <c r="JI78" s="265"/>
      <c r="JJ78" s="265"/>
      <c r="JK78" s="265"/>
      <c r="JL78" s="265"/>
      <c r="JM78" s="265"/>
      <c r="JN78" s="265"/>
      <c r="JO78" s="265"/>
    </row>
    <row r="79" spans="1:275" s="248" customFormat="1" ht="14" x14ac:dyDescent="0.15">
      <c r="A79" s="286" t="str">
        <f>'UE Oct 2017'!K57</f>
        <v>EnergyAustralia</v>
      </c>
      <c r="B79" s="287" t="str">
        <f>'UE Oct 2017'!L57</f>
        <v>Everyday Saver Business</v>
      </c>
      <c r="C79" s="288">
        <f>91*'UE Oct 2017'!M57/100</f>
        <v>122.85</v>
      </c>
      <c r="D79" s="295">
        <f>($C$67*$C$68)*'UE Oct 2017'!N57/100</f>
        <v>1113.7</v>
      </c>
      <c r="E79" s="288">
        <v>0</v>
      </c>
      <c r="F79" s="288">
        <v>0</v>
      </c>
      <c r="G79" s="288">
        <v>0</v>
      </c>
      <c r="H79" s="288">
        <f>($C$67*$C$69)*'UE Oct 2017'!W57/100</f>
        <v>229.5</v>
      </c>
      <c r="I79" s="290">
        <f>SUM(C79:H79)</f>
        <v>1466.05</v>
      </c>
      <c r="J79" s="291">
        <f t="shared" si="17"/>
        <v>5864.2</v>
      </c>
      <c r="K79" s="287">
        <f>'UE Oct 2017'!AY57</f>
        <v>0</v>
      </c>
      <c r="L79" s="287">
        <f>'UE Oct 2017'!AZ57</f>
        <v>32</v>
      </c>
      <c r="M79" s="287">
        <f>'UE Oct 2017'!BA57</f>
        <v>0</v>
      </c>
      <c r="N79" s="287">
        <f>'UE Oct 2017'!BB57</f>
        <v>0</v>
      </c>
      <c r="O79" s="291">
        <f>J79-((I79-C79)*L79/100)*4</f>
        <v>4144.9039999999995</v>
      </c>
      <c r="P79" s="291">
        <f>O79</f>
        <v>4144.9039999999995</v>
      </c>
      <c r="Q79" s="291">
        <f t="shared" si="19"/>
        <v>4559.3944000000001</v>
      </c>
      <c r="R79" s="291">
        <f t="shared" si="19"/>
        <v>4559.3944000000001</v>
      </c>
      <c r="S79" s="292">
        <f>'UE Oct 2017'!BI57</f>
        <v>24</v>
      </c>
      <c r="T79" s="293" t="str">
        <f>'UE Oct 2017'!BJ57</f>
        <v>y</v>
      </c>
      <c r="U79" s="265"/>
      <c r="V79" s="265"/>
      <c r="W79" s="265"/>
      <c r="X79" s="265"/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</row>
    <row r="80" spans="1:275" s="268" customFormat="1" ht="14" x14ac:dyDescent="0.15">
      <c r="A80" s="286" t="str">
        <f>'UE Oct 2017'!K58</f>
        <v>ERM Power</v>
      </c>
      <c r="B80" s="287" t="str">
        <f>'UE Oct 2017'!L58</f>
        <v>Adjustable</v>
      </c>
      <c r="C80" s="288">
        <f>91*'UE Oct 2017'!M58/100</f>
        <v>85.54</v>
      </c>
      <c r="D80" s="295">
        <f>($C$67*$C$68)*'UE Oct 2017'!N58/100</f>
        <v>941.5</v>
      </c>
      <c r="E80" s="288">
        <v>0</v>
      </c>
      <c r="F80" s="288">
        <v>0</v>
      </c>
      <c r="G80" s="288">
        <v>0</v>
      </c>
      <c r="H80" s="288">
        <f>($C$67*$C$69)*'UE Oct 2017'!W58/100</f>
        <v>192</v>
      </c>
      <c r="I80" s="290">
        <f t="shared" ref="I80:I82" si="20">SUM(C80:H80)</f>
        <v>1219.04</v>
      </c>
      <c r="J80" s="291">
        <f t="shared" si="17"/>
        <v>4876.16</v>
      </c>
      <c r="K80" s="287">
        <f>'UE Oct 2017'!AY58</f>
        <v>0</v>
      </c>
      <c r="L80" s="287">
        <f>'UE Oct 2017'!AZ58</f>
        <v>0</v>
      </c>
      <c r="M80" s="287">
        <f>'UE Oct 2017'!BA58</f>
        <v>0</v>
      </c>
      <c r="N80" s="287">
        <f>'UE Oct 2017'!BB58</f>
        <v>0</v>
      </c>
      <c r="O80" s="291">
        <f t="shared" ref="O80:O85" si="21">J80</f>
        <v>4876.16</v>
      </c>
      <c r="P80" s="291">
        <f>O80</f>
        <v>4876.16</v>
      </c>
      <c r="Q80" s="291">
        <f t="shared" si="19"/>
        <v>5363.7759999999998</v>
      </c>
      <c r="R80" s="291">
        <f t="shared" si="19"/>
        <v>5363.7759999999998</v>
      </c>
      <c r="S80" s="292">
        <f>'UE Oct 2017'!BI58</f>
        <v>0</v>
      </c>
      <c r="T80" s="293" t="str">
        <f>'UE Oct 2017'!BJ58</f>
        <v>n</v>
      </c>
      <c r="U80" s="265"/>
      <c r="V80" s="265"/>
      <c r="W80" s="265"/>
      <c r="X80" s="265"/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  <c r="CJ80" s="265"/>
      <c r="CK80" s="265"/>
      <c r="CL80" s="265"/>
      <c r="CM80" s="265"/>
      <c r="CN80" s="265"/>
      <c r="CO80" s="265"/>
      <c r="CP80" s="265"/>
      <c r="CQ80" s="265"/>
      <c r="CR80" s="265"/>
      <c r="CS80" s="265"/>
      <c r="CT80" s="265"/>
      <c r="CU80" s="265"/>
      <c r="CV80" s="265"/>
      <c r="CW80" s="265"/>
      <c r="CX80" s="265"/>
      <c r="CY80" s="265"/>
      <c r="CZ80" s="265"/>
      <c r="DA80" s="265"/>
      <c r="DB80" s="265"/>
      <c r="DC80" s="265"/>
      <c r="DD80" s="265"/>
      <c r="DE80" s="265"/>
      <c r="DF80" s="265"/>
      <c r="DG80" s="265"/>
      <c r="DH80" s="265"/>
      <c r="DI80" s="265"/>
      <c r="DJ80" s="265"/>
      <c r="DK80" s="265"/>
      <c r="DL80" s="265"/>
      <c r="DM80" s="265"/>
      <c r="DN80" s="265"/>
      <c r="DO80" s="265"/>
      <c r="DP80" s="265"/>
      <c r="DQ80" s="265"/>
      <c r="DR80" s="265"/>
      <c r="DS80" s="265"/>
      <c r="DT80" s="265"/>
      <c r="DU80" s="265"/>
      <c r="DV80" s="265"/>
      <c r="DW80" s="265"/>
      <c r="DX80" s="265"/>
      <c r="DY80" s="265"/>
      <c r="DZ80" s="265"/>
      <c r="EA80" s="265"/>
      <c r="EB80" s="265"/>
      <c r="EC80" s="265"/>
      <c r="ED80" s="265"/>
      <c r="EE80" s="265"/>
      <c r="EF80" s="265"/>
      <c r="EG80" s="265"/>
      <c r="EH80" s="265"/>
      <c r="EI80" s="265"/>
      <c r="EJ80" s="265"/>
      <c r="EK80" s="265"/>
      <c r="EL80" s="265"/>
      <c r="EM80" s="265"/>
      <c r="EN80" s="265"/>
      <c r="EO80" s="265"/>
      <c r="EP80" s="265"/>
      <c r="EQ80" s="265"/>
      <c r="ER80" s="265"/>
      <c r="ES80" s="265"/>
      <c r="ET80" s="265"/>
      <c r="EU80" s="265"/>
      <c r="EV80" s="265"/>
      <c r="EW80" s="265"/>
      <c r="EX80" s="265"/>
      <c r="EY80" s="265"/>
      <c r="EZ80" s="265"/>
      <c r="FA80" s="265"/>
      <c r="FB80" s="265"/>
      <c r="FC80" s="265"/>
      <c r="FD80" s="265"/>
      <c r="FE80" s="265"/>
      <c r="FF80" s="265"/>
      <c r="FG80" s="265"/>
      <c r="FH80" s="265"/>
      <c r="FI80" s="265"/>
      <c r="FJ80" s="265"/>
      <c r="FK80" s="265"/>
      <c r="FL80" s="265"/>
      <c r="FM80" s="265"/>
      <c r="FN80" s="265"/>
      <c r="FO80" s="265"/>
      <c r="FP80" s="265"/>
      <c r="FQ80" s="265"/>
      <c r="FR80" s="265"/>
      <c r="FS80" s="265"/>
      <c r="FT80" s="265"/>
      <c r="FU80" s="265"/>
      <c r="FV80" s="265"/>
      <c r="FW80" s="265"/>
      <c r="FX80" s="265"/>
      <c r="FY80" s="265"/>
      <c r="FZ80" s="265"/>
      <c r="GA80" s="265"/>
      <c r="GB80" s="265"/>
      <c r="GC80" s="265"/>
      <c r="GD80" s="265"/>
      <c r="GE80" s="265"/>
      <c r="GF80" s="265"/>
      <c r="GG80" s="265"/>
      <c r="GH80" s="265"/>
      <c r="GI80" s="265"/>
      <c r="GJ80" s="265"/>
      <c r="GK80" s="265"/>
      <c r="GL80" s="265"/>
      <c r="GM80" s="265"/>
      <c r="GN80" s="265"/>
      <c r="GO80" s="265"/>
      <c r="GP80" s="265"/>
      <c r="GQ80" s="265"/>
      <c r="GR80" s="265"/>
      <c r="GS80" s="265"/>
      <c r="GT80" s="265"/>
      <c r="GU80" s="265"/>
      <c r="GV80" s="265"/>
      <c r="GW80" s="265"/>
      <c r="GX80" s="265"/>
      <c r="GY80" s="265"/>
      <c r="GZ80" s="265"/>
      <c r="HA80" s="265"/>
      <c r="HB80" s="265"/>
      <c r="HC80" s="265"/>
      <c r="HD80" s="265"/>
      <c r="HE80" s="265"/>
      <c r="HF80" s="265"/>
      <c r="HG80" s="265"/>
      <c r="HH80" s="265"/>
      <c r="HI80" s="265"/>
      <c r="HJ80" s="265"/>
      <c r="HK80" s="265"/>
      <c r="HL80" s="265"/>
      <c r="HM80" s="265"/>
      <c r="HN80" s="265"/>
      <c r="HO80" s="265"/>
      <c r="HP80" s="265"/>
      <c r="HQ80" s="265"/>
      <c r="HR80" s="265"/>
      <c r="HS80" s="265"/>
      <c r="HT80" s="265"/>
      <c r="HU80" s="265"/>
      <c r="HV80" s="265"/>
      <c r="HW80" s="265"/>
      <c r="HX80" s="265"/>
      <c r="HY80" s="265"/>
      <c r="HZ80" s="265"/>
      <c r="IA80" s="265"/>
      <c r="IB80" s="265"/>
      <c r="IC80" s="265"/>
      <c r="ID80" s="265"/>
      <c r="IE80" s="265"/>
      <c r="IF80" s="265"/>
      <c r="IG80" s="265"/>
      <c r="IH80" s="265"/>
      <c r="II80" s="265"/>
      <c r="IJ80" s="265"/>
      <c r="IK80" s="265"/>
      <c r="IL80" s="265"/>
      <c r="IM80" s="265"/>
      <c r="IN80" s="265"/>
      <c r="IO80" s="265"/>
      <c r="IP80" s="265"/>
      <c r="IQ80" s="265"/>
      <c r="IR80" s="265"/>
      <c r="IS80" s="265"/>
      <c r="IT80" s="265"/>
      <c r="IU80" s="265"/>
      <c r="IV80" s="265"/>
      <c r="IW80" s="265"/>
      <c r="IX80" s="265"/>
      <c r="IY80" s="265"/>
      <c r="IZ80" s="265"/>
      <c r="JA80" s="265"/>
      <c r="JB80" s="265"/>
      <c r="JC80" s="265"/>
      <c r="JD80" s="265"/>
      <c r="JE80" s="265"/>
      <c r="JF80" s="265"/>
      <c r="JG80" s="265"/>
      <c r="JH80" s="265"/>
      <c r="JI80" s="265"/>
      <c r="JJ80" s="265"/>
      <c r="JK80" s="265"/>
      <c r="JL80" s="265"/>
      <c r="JM80" s="265"/>
      <c r="JN80" s="265"/>
      <c r="JO80" s="265"/>
    </row>
    <row r="81" spans="1:275" s="248" customFormat="1" ht="14" x14ac:dyDescent="0.15">
      <c r="A81" s="286" t="str">
        <f>'UE Oct 2017'!K59</f>
        <v>GloBird Energy</v>
      </c>
      <c r="B81" s="287" t="str">
        <f>'UE Oct 2017'!L59</f>
        <v>Bizsave</v>
      </c>
      <c r="C81" s="288">
        <f>91*'UE Oct 2017'!M59/100</f>
        <v>89.18</v>
      </c>
      <c r="D81" s="295">
        <f>($C$67*$C$68)*'UE Oct 2017'!N59/100</f>
        <v>1078</v>
      </c>
      <c r="E81" s="288">
        <v>0</v>
      </c>
      <c r="F81" s="288">
        <v>0</v>
      </c>
      <c r="G81" s="288">
        <v>0</v>
      </c>
      <c r="H81" s="288">
        <f>($C$67*$C$69)*'UE Oct 2017'!W59/100</f>
        <v>282</v>
      </c>
      <c r="I81" s="290">
        <f t="shared" si="20"/>
        <v>1449.18</v>
      </c>
      <c r="J81" s="291">
        <f t="shared" si="17"/>
        <v>5796.72</v>
      </c>
      <c r="K81" s="287">
        <f>'UE Oct 2017'!AY59</f>
        <v>0</v>
      </c>
      <c r="L81" s="287">
        <f>'UE Oct 2017'!AZ59</f>
        <v>0</v>
      </c>
      <c r="M81" s="287">
        <f>'UE Oct 2017'!BA59</f>
        <v>0</v>
      </c>
      <c r="N81" s="287">
        <f>'UE Oct 2017'!BB59</f>
        <v>15</v>
      </c>
      <c r="O81" s="291">
        <f t="shared" si="21"/>
        <v>5796.72</v>
      </c>
      <c r="P81" s="291">
        <f>O81-((I81-C81)*N81/100)*4</f>
        <v>4980.72</v>
      </c>
      <c r="Q81" s="291">
        <f t="shared" si="19"/>
        <v>6376.3920000000007</v>
      </c>
      <c r="R81" s="291">
        <f t="shared" si="19"/>
        <v>5478.7920000000004</v>
      </c>
      <c r="S81" s="292">
        <f>'UE Oct 2017'!BI59</f>
        <v>0</v>
      </c>
      <c r="T81" s="293" t="str">
        <f>'UE Oct 2017'!BJ59</f>
        <v>n</v>
      </c>
      <c r="U81" s="265"/>
      <c r="V81" s="265"/>
      <c r="W81" s="265"/>
      <c r="X81" s="265"/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</row>
    <row r="82" spans="1:275" s="268" customFormat="1" ht="14" x14ac:dyDescent="0.15">
      <c r="A82" s="286" t="str">
        <f>'UE Oct 2017'!K60</f>
        <v>Lumo Energy</v>
      </c>
      <c r="B82" s="287" t="str">
        <f>'UE Oct 2017'!L60</f>
        <v>Business Premium</v>
      </c>
      <c r="C82" s="288">
        <f>91*'UE Oct 2017'!M60/100</f>
        <v>87.132499999999993</v>
      </c>
      <c r="D82" s="295">
        <f>($C$67*$C$68)*'UE Oct 2017'!N60/100</f>
        <v>787.85</v>
      </c>
      <c r="E82" s="288">
        <v>0</v>
      </c>
      <c r="F82" s="288">
        <v>0</v>
      </c>
      <c r="G82" s="288">
        <v>0</v>
      </c>
      <c r="H82" s="288">
        <f>($C$67*$C$69)*'UE Oct 2017'!W60/100</f>
        <v>165.45</v>
      </c>
      <c r="I82" s="290">
        <f t="shared" si="20"/>
        <v>1040.4325000000001</v>
      </c>
      <c r="J82" s="291">
        <f t="shared" si="17"/>
        <v>4161.7300000000005</v>
      </c>
      <c r="K82" s="287">
        <f>'UE Oct 2017'!AY60</f>
        <v>0</v>
      </c>
      <c r="L82" s="287">
        <f>'UE Oct 2017'!AZ60</f>
        <v>0</v>
      </c>
      <c r="M82" s="287">
        <f>'UE Oct 2017'!BA60</f>
        <v>0</v>
      </c>
      <c r="N82" s="287">
        <f>'UE Oct 2017'!BB60</f>
        <v>0</v>
      </c>
      <c r="O82" s="291">
        <f t="shared" si="21"/>
        <v>4161.7300000000005</v>
      </c>
      <c r="P82" s="291">
        <f>O82</f>
        <v>4161.7300000000005</v>
      </c>
      <c r="Q82" s="291">
        <f t="shared" si="19"/>
        <v>4577.9030000000012</v>
      </c>
      <c r="R82" s="291">
        <f t="shared" si="19"/>
        <v>4577.9030000000012</v>
      </c>
      <c r="S82" s="292">
        <f>'UE Oct 2017'!BI60</f>
        <v>36</v>
      </c>
      <c r="T82" s="293" t="str">
        <f>'UE Oct 2017'!BJ60</f>
        <v>n</v>
      </c>
      <c r="U82" s="264"/>
      <c r="V82" s="265"/>
      <c r="W82" s="265"/>
      <c r="X82" s="265"/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  <c r="CJ82" s="265"/>
      <c r="CK82" s="265"/>
      <c r="CL82" s="265"/>
      <c r="CM82" s="265"/>
      <c r="CN82" s="265"/>
      <c r="CO82" s="265"/>
      <c r="CP82" s="265"/>
      <c r="CQ82" s="265"/>
      <c r="CR82" s="265"/>
      <c r="CS82" s="265"/>
      <c r="CT82" s="265"/>
      <c r="CU82" s="265"/>
      <c r="CV82" s="265"/>
      <c r="CW82" s="265"/>
      <c r="CX82" s="265"/>
      <c r="CY82" s="265"/>
      <c r="CZ82" s="265"/>
      <c r="DA82" s="265"/>
      <c r="DB82" s="265"/>
      <c r="DC82" s="265"/>
      <c r="DD82" s="265"/>
      <c r="DE82" s="265"/>
      <c r="DF82" s="265"/>
      <c r="DG82" s="265"/>
      <c r="DH82" s="265"/>
      <c r="DI82" s="265"/>
      <c r="DJ82" s="265"/>
      <c r="DK82" s="265"/>
      <c r="DL82" s="265"/>
      <c r="DM82" s="265"/>
      <c r="DN82" s="265"/>
      <c r="DO82" s="265"/>
      <c r="DP82" s="265"/>
      <c r="DQ82" s="265"/>
      <c r="DR82" s="265"/>
      <c r="DS82" s="265"/>
      <c r="DT82" s="265"/>
      <c r="DU82" s="265"/>
      <c r="DV82" s="265"/>
      <c r="DW82" s="265"/>
      <c r="DX82" s="265"/>
      <c r="DY82" s="265"/>
      <c r="DZ82" s="265"/>
      <c r="EA82" s="265"/>
      <c r="EB82" s="265"/>
      <c r="EC82" s="265"/>
      <c r="ED82" s="265"/>
      <c r="EE82" s="265"/>
      <c r="EF82" s="265"/>
      <c r="EG82" s="265"/>
      <c r="EH82" s="265"/>
      <c r="EI82" s="265"/>
      <c r="EJ82" s="265"/>
      <c r="EK82" s="265"/>
      <c r="EL82" s="265"/>
      <c r="EM82" s="265"/>
      <c r="EN82" s="265"/>
      <c r="EO82" s="265"/>
      <c r="EP82" s="265"/>
      <c r="EQ82" s="265"/>
      <c r="ER82" s="265"/>
      <c r="ES82" s="265"/>
      <c r="ET82" s="265"/>
      <c r="EU82" s="265"/>
      <c r="EV82" s="265"/>
      <c r="EW82" s="265"/>
      <c r="EX82" s="265"/>
      <c r="EY82" s="265"/>
      <c r="EZ82" s="265"/>
      <c r="FA82" s="265"/>
      <c r="FB82" s="265"/>
      <c r="FC82" s="265"/>
      <c r="FD82" s="265"/>
      <c r="FE82" s="265"/>
      <c r="FF82" s="265"/>
      <c r="FG82" s="265"/>
      <c r="FH82" s="265"/>
      <c r="FI82" s="265"/>
      <c r="FJ82" s="265"/>
      <c r="FK82" s="265"/>
      <c r="FL82" s="265"/>
      <c r="FM82" s="265"/>
      <c r="FN82" s="265"/>
      <c r="FO82" s="265"/>
      <c r="FP82" s="265"/>
      <c r="FQ82" s="265"/>
      <c r="FR82" s="265"/>
      <c r="FS82" s="265"/>
      <c r="FT82" s="265"/>
      <c r="FU82" s="265"/>
      <c r="FV82" s="265"/>
      <c r="FW82" s="265"/>
      <c r="FX82" s="265"/>
      <c r="FY82" s="265"/>
      <c r="FZ82" s="265"/>
      <c r="GA82" s="265"/>
      <c r="GB82" s="265"/>
      <c r="GC82" s="265"/>
      <c r="GD82" s="265"/>
      <c r="GE82" s="265"/>
      <c r="GF82" s="265"/>
      <c r="GG82" s="265"/>
      <c r="GH82" s="265"/>
      <c r="GI82" s="265"/>
      <c r="GJ82" s="265"/>
      <c r="GK82" s="265"/>
      <c r="GL82" s="265"/>
      <c r="GM82" s="265"/>
      <c r="GN82" s="265"/>
      <c r="GO82" s="265"/>
      <c r="GP82" s="265"/>
      <c r="GQ82" s="265"/>
      <c r="GR82" s="265"/>
      <c r="GS82" s="265"/>
      <c r="GT82" s="265"/>
      <c r="GU82" s="265"/>
      <c r="GV82" s="265"/>
      <c r="GW82" s="265"/>
      <c r="GX82" s="265"/>
      <c r="GY82" s="265"/>
      <c r="GZ82" s="265"/>
      <c r="HA82" s="265"/>
      <c r="HB82" s="265"/>
      <c r="HC82" s="265"/>
      <c r="HD82" s="265"/>
      <c r="HE82" s="265"/>
      <c r="HF82" s="265"/>
      <c r="HG82" s="265"/>
      <c r="HH82" s="265"/>
      <c r="HI82" s="265"/>
      <c r="HJ82" s="265"/>
      <c r="HK82" s="265"/>
      <c r="HL82" s="265"/>
      <c r="HM82" s="265"/>
      <c r="HN82" s="265"/>
      <c r="HO82" s="265"/>
      <c r="HP82" s="265"/>
      <c r="HQ82" s="265"/>
      <c r="HR82" s="265"/>
      <c r="HS82" s="265"/>
      <c r="HT82" s="265"/>
      <c r="HU82" s="265"/>
      <c r="HV82" s="265"/>
      <c r="HW82" s="265"/>
      <c r="HX82" s="265"/>
      <c r="HY82" s="265"/>
      <c r="HZ82" s="265"/>
      <c r="IA82" s="265"/>
      <c r="IB82" s="265"/>
      <c r="IC82" s="265"/>
      <c r="ID82" s="265"/>
      <c r="IE82" s="265"/>
      <c r="IF82" s="265"/>
      <c r="IG82" s="265"/>
      <c r="IH82" s="265"/>
      <c r="II82" s="265"/>
      <c r="IJ82" s="265"/>
      <c r="IK82" s="265"/>
      <c r="IL82" s="265"/>
      <c r="IM82" s="265"/>
      <c r="IN82" s="265"/>
      <c r="IO82" s="265"/>
      <c r="IP82" s="265"/>
      <c r="IQ82" s="265"/>
      <c r="IR82" s="265"/>
      <c r="IS82" s="265"/>
      <c r="IT82" s="265"/>
      <c r="IU82" s="265"/>
      <c r="IV82" s="265"/>
      <c r="IW82" s="265"/>
      <c r="IX82" s="265"/>
      <c r="IY82" s="265"/>
      <c r="IZ82" s="265"/>
      <c r="JA82" s="265"/>
      <c r="JB82" s="265"/>
      <c r="JC82" s="265"/>
      <c r="JD82" s="265"/>
      <c r="JE82" s="265"/>
      <c r="JF82" s="265"/>
      <c r="JG82" s="265"/>
      <c r="JH82" s="265"/>
      <c r="JI82" s="265"/>
      <c r="JJ82" s="265"/>
      <c r="JK82" s="265"/>
      <c r="JL82" s="265"/>
      <c r="JM82" s="265"/>
      <c r="JN82" s="265"/>
      <c r="JO82" s="265"/>
    </row>
    <row r="83" spans="1:275" s="248" customFormat="1" ht="14" x14ac:dyDescent="0.15">
      <c r="A83" s="286" t="str">
        <f>'UE Oct 2017'!K61</f>
        <v>Momentum Energy</v>
      </c>
      <c r="B83" s="287" t="str">
        <f>'UE Oct 2017'!L61</f>
        <v>SmilePower</v>
      </c>
      <c r="C83" s="288">
        <f>91*'UE Oct 2017'!M61/100</f>
        <v>115.9795</v>
      </c>
      <c r="D83" s="295">
        <f>IF($C$67*$C$68&gt;='UE Oct 2017'!P61,('UE Oct 2017'!P61*'UE Oct 2017'!N61/100),(($C$67*$C$68)*'UE Oct 2017'!N61/100))</f>
        <v>343.56</v>
      </c>
      <c r="E83" s="288">
        <v>0</v>
      </c>
      <c r="F83" s="288">
        <v>0</v>
      </c>
      <c r="G83" s="288">
        <f>IF(($C$67*$C$68&lt;'UE Oct 2017'!P61),(0),(($C$67*$C$68)-'UE Oct 2017'!P61))*'UE Oct 2017'!Q61/100</f>
        <v>635.49</v>
      </c>
      <c r="H83" s="288">
        <f>($C$67*$C$69)*'UE Oct 2017'!W61/100</f>
        <v>214.8</v>
      </c>
      <c r="I83" s="290">
        <f t="shared" si="16"/>
        <v>1309.8295000000001</v>
      </c>
      <c r="J83" s="291">
        <f t="shared" si="17"/>
        <v>5239.3180000000002</v>
      </c>
      <c r="K83" s="287">
        <f>'UE Oct 2017'!AY61</f>
        <v>0</v>
      </c>
      <c r="L83" s="287">
        <f>'UE Oct 2017'!AZ61</f>
        <v>0</v>
      </c>
      <c r="M83" s="287">
        <f>'UE Oct 2017'!BA61</f>
        <v>0</v>
      </c>
      <c r="N83" s="287">
        <f>'UE Oct 2017'!BB61</f>
        <v>0</v>
      </c>
      <c r="O83" s="291">
        <f t="shared" si="21"/>
        <v>5239.3180000000002</v>
      </c>
      <c r="P83" s="291">
        <f>O83</f>
        <v>5239.3180000000002</v>
      </c>
      <c r="Q83" s="291">
        <f t="shared" si="19"/>
        <v>5763.2498000000005</v>
      </c>
      <c r="R83" s="291">
        <f t="shared" si="19"/>
        <v>5763.2498000000005</v>
      </c>
      <c r="S83" s="292">
        <f>'UE Oct 2017'!BI61</f>
        <v>12</v>
      </c>
      <c r="T83" s="293" t="str">
        <f>'UE Oct 2017'!BJ61</f>
        <v>n</v>
      </c>
      <c r="U83" s="264"/>
      <c r="V83" s="265"/>
      <c r="W83" s="265"/>
      <c r="X83" s="265"/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</row>
    <row r="84" spans="1:275" s="268" customFormat="1" ht="14" x14ac:dyDescent="0.15">
      <c r="A84" s="286" t="str">
        <f>'UE Oct 2017'!K62</f>
        <v>Next Business Energy</v>
      </c>
      <c r="B84" s="287" t="str">
        <f>'UE Oct 2017'!L62</f>
        <v>Market offer</v>
      </c>
      <c r="C84" s="288">
        <f>91*'UE Oct 2017'!M62/100</f>
        <v>85.995000000000005</v>
      </c>
      <c r="D84" s="295">
        <f>IF($C$67*$C$68&gt;='UE Oct 2017'!P62,('UE Oct 2017'!P62*'UE Oct 2017'!N62/100),(($C$67*$C$68)*'UE Oct 2017'!N62/100))</f>
        <v>630</v>
      </c>
      <c r="E84" s="288">
        <v>0</v>
      </c>
      <c r="F84" s="288">
        <v>0</v>
      </c>
      <c r="G84" s="288">
        <f>IF(($C$67*$C$68&lt;'UE Oct 2017'!P62),(0),(($C$67*$C$68)-'UE Oct 2017'!P62))*'UE Oct 2017'!Q62/100</f>
        <v>231</v>
      </c>
      <c r="H84" s="288">
        <f>($C$67*$C$69)*'UE Oct 2017'!W62/100</f>
        <v>205.5</v>
      </c>
      <c r="I84" s="290">
        <f t="shared" si="16"/>
        <v>1152.4949999999999</v>
      </c>
      <c r="J84" s="291">
        <f t="shared" si="17"/>
        <v>4609.9799999999996</v>
      </c>
      <c r="K84" s="287">
        <f>'UE Oct 2017'!AY62</f>
        <v>0</v>
      </c>
      <c r="L84" s="287">
        <f>'UE Oct 2017'!AZ62</f>
        <v>0</v>
      </c>
      <c r="M84" s="287">
        <f>'UE Oct 2017'!BA62</f>
        <v>12</v>
      </c>
      <c r="N84" s="287">
        <f>'UE Oct 2017'!BB62</f>
        <v>0</v>
      </c>
      <c r="O84" s="291">
        <f t="shared" si="21"/>
        <v>4609.9799999999996</v>
      </c>
      <c r="P84" s="291">
        <f>O84-(O84*M84/100)</f>
        <v>4056.7823999999996</v>
      </c>
      <c r="Q84" s="291">
        <f t="shared" si="19"/>
        <v>5070.9780000000001</v>
      </c>
      <c r="R84" s="291">
        <f t="shared" si="19"/>
        <v>4462.4606400000002</v>
      </c>
      <c r="S84" s="292">
        <f>'UE Oct 2017'!BI62</f>
        <v>24</v>
      </c>
      <c r="T84" s="293" t="str">
        <f>'UE Oct 2017'!BJ62</f>
        <v>n</v>
      </c>
      <c r="U84" s="264"/>
      <c r="V84" s="265"/>
      <c r="W84" s="265"/>
      <c r="X84" s="265"/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  <c r="CJ84" s="265"/>
      <c r="CK84" s="265"/>
      <c r="CL84" s="265"/>
      <c r="CM84" s="265"/>
      <c r="CN84" s="265"/>
      <c r="CO84" s="265"/>
      <c r="CP84" s="265"/>
      <c r="CQ84" s="265"/>
      <c r="CR84" s="265"/>
      <c r="CS84" s="265"/>
      <c r="CT84" s="265"/>
      <c r="CU84" s="265"/>
      <c r="CV84" s="265"/>
      <c r="CW84" s="265"/>
      <c r="CX84" s="265"/>
      <c r="CY84" s="265"/>
      <c r="CZ84" s="265"/>
      <c r="DA84" s="265"/>
      <c r="DB84" s="265"/>
      <c r="DC84" s="265"/>
      <c r="DD84" s="265"/>
      <c r="DE84" s="265"/>
      <c r="DF84" s="265"/>
      <c r="DG84" s="265"/>
      <c r="DH84" s="265"/>
      <c r="DI84" s="265"/>
      <c r="DJ84" s="265"/>
      <c r="DK84" s="265"/>
      <c r="DL84" s="265"/>
      <c r="DM84" s="265"/>
      <c r="DN84" s="265"/>
      <c r="DO84" s="265"/>
      <c r="DP84" s="265"/>
      <c r="DQ84" s="265"/>
      <c r="DR84" s="265"/>
      <c r="DS84" s="265"/>
      <c r="DT84" s="265"/>
      <c r="DU84" s="265"/>
      <c r="DV84" s="265"/>
      <c r="DW84" s="265"/>
      <c r="DX84" s="265"/>
      <c r="DY84" s="265"/>
      <c r="DZ84" s="265"/>
      <c r="EA84" s="265"/>
      <c r="EB84" s="265"/>
      <c r="EC84" s="265"/>
      <c r="ED84" s="265"/>
      <c r="EE84" s="265"/>
      <c r="EF84" s="265"/>
      <c r="EG84" s="265"/>
      <c r="EH84" s="265"/>
      <c r="EI84" s="265"/>
      <c r="EJ84" s="265"/>
      <c r="EK84" s="265"/>
      <c r="EL84" s="265"/>
      <c r="EM84" s="265"/>
      <c r="EN84" s="265"/>
      <c r="EO84" s="265"/>
      <c r="EP84" s="265"/>
      <c r="EQ84" s="265"/>
      <c r="ER84" s="265"/>
      <c r="ES84" s="265"/>
      <c r="ET84" s="265"/>
      <c r="EU84" s="265"/>
      <c r="EV84" s="265"/>
      <c r="EW84" s="265"/>
      <c r="EX84" s="265"/>
      <c r="EY84" s="265"/>
      <c r="EZ84" s="265"/>
      <c r="FA84" s="265"/>
      <c r="FB84" s="265"/>
      <c r="FC84" s="265"/>
      <c r="FD84" s="265"/>
      <c r="FE84" s="265"/>
      <c r="FF84" s="265"/>
      <c r="FG84" s="265"/>
      <c r="FH84" s="265"/>
      <c r="FI84" s="265"/>
      <c r="FJ84" s="265"/>
      <c r="FK84" s="265"/>
      <c r="FL84" s="265"/>
      <c r="FM84" s="265"/>
      <c r="FN84" s="265"/>
      <c r="FO84" s="265"/>
      <c r="FP84" s="265"/>
      <c r="FQ84" s="265"/>
      <c r="FR84" s="265"/>
      <c r="FS84" s="265"/>
      <c r="FT84" s="265"/>
      <c r="FU84" s="265"/>
      <c r="FV84" s="265"/>
      <c r="FW84" s="265"/>
      <c r="FX84" s="265"/>
      <c r="FY84" s="265"/>
      <c r="FZ84" s="265"/>
      <c r="GA84" s="265"/>
      <c r="GB84" s="265"/>
      <c r="GC84" s="265"/>
      <c r="GD84" s="265"/>
      <c r="GE84" s="265"/>
      <c r="GF84" s="265"/>
      <c r="GG84" s="265"/>
      <c r="GH84" s="265"/>
      <c r="GI84" s="265"/>
      <c r="GJ84" s="265"/>
      <c r="GK84" s="265"/>
      <c r="GL84" s="265"/>
      <c r="GM84" s="265"/>
      <c r="GN84" s="265"/>
      <c r="GO84" s="265"/>
      <c r="GP84" s="265"/>
      <c r="GQ84" s="265"/>
      <c r="GR84" s="265"/>
      <c r="GS84" s="265"/>
      <c r="GT84" s="265"/>
      <c r="GU84" s="265"/>
      <c r="GV84" s="265"/>
      <c r="GW84" s="265"/>
      <c r="GX84" s="265"/>
      <c r="GY84" s="265"/>
      <c r="GZ84" s="265"/>
      <c r="HA84" s="265"/>
      <c r="HB84" s="265"/>
      <c r="HC84" s="265"/>
      <c r="HD84" s="265"/>
      <c r="HE84" s="265"/>
      <c r="HF84" s="265"/>
      <c r="HG84" s="265"/>
      <c r="HH84" s="265"/>
      <c r="HI84" s="265"/>
      <c r="HJ84" s="265"/>
      <c r="HK84" s="265"/>
      <c r="HL84" s="265"/>
      <c r="HM84" s="265"/>
      <c r="HN84" s="265"/>
      <c r="HO84" s="265"/>
      <c r="HP84" s="265"/>
      <c r="HQ84" s="265"/>
      <c r="HR84" s="265"/>
      <c r="HS84" s="265"/>
      <c r="HT84" s="265"/>
      <c r="HU84" s="265"/>
      <c r="HV84" s="265"/>
      <c r="HW84" s="265"/>
      <c r="HX84" s="265"/>
      <c r="HY84" s="265"/>
      <c r="HZ84" s="265"/>
      <c r="IA84" s="265"/>
      <c r="IB84" s="265"/>
      <c r="IC84" s="265"/>
      <c r="ID84" s="265"/>
      <c r="IE84" s="265"/>
      <c r="IF84" s="265"/>
      <c r="IG84" s="265"/>
      <c r="IH84" s="265"/>
      <c r="II84" s="265"/>
      <c r="IJ84" s="265"/>
      <c r="IK84" s="265"/>
      <c r="IL84" s="265"/>
      <c r="IM84" s="265"/>
      <c r="IN84" s="265"/>
      <c r="IO84" s="265"/>
      <c r="IP84" s="265"/>
      <c r="IQ84" s="265"/>
      <c r="IR84" s="265"/>
      <c r="IS84" s="265"/>
      <c r="IT84" s="265"/>
      <c r="IU84" s="265"/>
      <c r="IV84" s="265"/>
      <c r="IW84" s="265"/>
      <c r="IX84" s="265"/>
      <c r="IY84" s="265"/>
      <c r="IZ84" s="265"/>
      <c r="JA84" s="265"/>
      <c r="JB84" s="265"/>
      <c r="JC84" s="265"/>
      <c r="JD84" s="265"/>
      <c r="JE84" s="265"/>
      <c r="JF84" s="265"/>
      <c r="JG84" s="265"/>
      <c r="JH84" s="265"/>
      <c r="JI84" s="265"/>
      <c r="JJ84" s="265"/>
      <c r="JK84" s="265"/>
      <c r="JL84" s="265"/>
      <c r="JM84" s="265"/>
      <c r="JN84" s="265"/>
      <c r="JO84" s="265"/>
    </row>
    <row r="85" spans="1:275" s="248" customFormat="1" ht="14" x14ac:dyDescent="0.15">
      <c r="A85" s="286" t="str">
        <f>'UE Oct 2017'!K63</f>
        <v>Online Power &amp; Gas</v>
      </c>
      <c r="B85" s="287" t="str">
        <f>'UE Oct 2017'!L63</f>
        <v>Flexi Saver</v>
      </c>
      <c r="C85" s="288">
        <f>91*'UE Oct 2017'!M63/100</f>
        <v>166.64829999999998</v>
      </c>
      <c r="D85" s="295">
        <f>IF($C$67*$C$68&gt;='UE Oct 2017'!P63,('UE Oct 2017'!P63*'UE Oct 2017'!N63/100),(($C$67*$C$68)*'UE Oct 2017'!N63/100))</f>
        <v>47.87</v>
      </c>
      <c r="E85" s="288">
        <v>0</v>
      </c>
      <c r="F85" s="288">
        <v>0</v>
      </c>
      <c r="G85" s="288">
        <f>IF(($C$67*$C$68&lt;'UE Oct 2017'!P63),(0),(($C$67*$C$68)-'UE Oct 2017'!P63))*'UE Oct 2017'!Q63/100</f>
        <v>1807.1</v>
      </c>
      <c r="H85" s="288">
        <f>($C$67*$C$69)*'UE Oct 2017'!W63/100</f>
        <v>403.35</v>
      </c>
      <c r="I85" s="290">
        <f t="shared" si="16"/>
        <v>2424.9683</v>
      </c>
      <c r="J85" s="291">
        <f t="shared" si="17"/>
        <v>9699.8732</v>
      </c>
      <c r="K85" s="287">
        <f>'UE Oct 2017'!AY63</f>
        <v>0</v>
      </c>
      <c r="L85" s="287">
        <f>'UE Oct 2017'!AZ63</f>
        <v>0</v>
      </c>
      <c r="M85" s="287">
        <f>'UE Oct 2017'!BA63</f>
        <v>0</v>
      </c>
      <c r="N85" s="287">
        <f>'UE Oct 2017'!BB63</f>
        <v>28</v>
      </c>
      <c r="O85" s="291">
        <f t="shared" si="21"/>
        <v>9699.8732</v>
      </c>
      <c r="P85" s="291">
        <f>O85-((I85-C85)*N85/100)*4</f>
        <v>7170.5547999999999</v>
      </c>
      <c r="Q85" s="291">
        <f t="shared" si="19"/>
        <v>10669.86052</v>
      </c>
      <c r="R85" s="291">
        <f t="shared" si="19"/>
        <v>7887.6102800000008</v>
      </c>
      <c r="S85" s="292">
        <f>'UE Oct 2017'!BI63</f>
        <v>0</v>
      </c>
      <c r="T85" s="293" t="str">
        <f>'UE Oct 2017'!BJ63</f>
        <v>n</v>
      </c>
      <c r="U85" s="265"/>
      <c r="V85" s="265"/>
      <c r="W85" s="265"/>
      <c r="X85" s="265"/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</row>
    <row r="86" spans="1:275" s="268" customFormat="1" ht="14" x14ac:dyDescent="0.15">
      <c r="A86" s="286" t="str">
        <f>'UE Oct 2017'!K64</f>
        <v>Origin Energy</v>
      </c>
      <c r="B86" s="287" t="str">
        <f>'UE Oct 2017'!L64</f>
        <v>Business Saver</v>
      </c>
      <c r="C86" s="288">
        <f>91*'UE Oct 2017'!M64/100</f>
        <v>102.6116</v>
      </c>
      <c r="D86" s="295">
        <f>($C$67*$C$68)*'UE Oct 2017'!N64/100</f>
        <v>1085.3499999999999</v>
      </c>
      <c r="E86" s="288">
        <v>0</v>
      </c>
      <c r="F86" s="288">
        <v>0</v>
      </c>
      <c r="G86" s="288">
        <v>0</v>
      </c>
      <c r="H86" s="288">
        <f>($C$67*$C$69)*'UE Oct 2017'!W64/100</f>
        <v>247.8</v>
      </c>
      <c r="I86" s="290">
        <f t="shared" si="16"/>
        <v>1435.7615999999998</v>
      </c>
      <c r="J86" s="291">
        <f t="shared" si="17"/>
        <v>5743.0463999999993</v>
      </c>
      <c r="K86" s="287">
        <f>'UE Oct 2017'!AY64</f>
        <v>0</v>
      </c>
      <c r="L86" s="287">
        <f>'UE Oct 2017'!AZ64</f>
        <v>30</v>
      </c>
      <c r="M86" s="287">
        <f>'UE Oct 2017'!BA64</f>
        <v>0</v>
      </c>
      <c r="N86" s="287">
        <f>'UE Oct 2017'!BB64</f>
        <v>0</v>
      </c>
      <c r="O86" s="291">
        <f>J86-((I86-C86)*L86/100)*4</f>
        <v>4143.2663999999995</v>
      </c>
      <c r="P86" s="291">
        <f>O86</f>
        <v>4143.2663999999995</v>
      </c>
      <c r="Q86" s="291">
        <f t="shared" si="19"/>
        <v>4557.5930399999997</v>
      </c>
      <c r="R86" s="291">
        <f t="shared" si="19"/>
        <v>4557.5930399999997</v>
      </c>
      <c r="S86" s="292">
        <f>'UE Oct 2017'!BI64</f>
        <v>12</v>
      </c>
      <c r="T86" s="293" t="str">
        <f>'UE Oct 2017'!BJ64</f>
        <v>y</v>
      </c>
      <c r="U86" s="265"/>
      <c r="V86" s="265"/>
      <c r="W86" s="265"/>
      <c r="X86" s="265"/>
      <c r="Y86" s="265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  <c r="BG86" s="265"/>
      <c r="BH86" s="265"/>
      <c r="BI86" s="265"/>
      <c r="BJ86" s="265"/>
      <c r="BK86" s="265"/>
      <c r="BL86" s="265"/>
      <c r="BM86" s="265"/>
      <c r="BN86" s="265"/>
      <c r="BO86" s="265"/>
      <c r="BP86" s="265"/>
      <c r="BQ86" s="265"/>
      <c r="BR86" s="265"/>
      <c r="BS86" s="265"/>
      <c r="BT86" s="265"/>
      <c r="BU86" s="265"/>
      <c r="BV86" s="265"/>
      <c r="BW86" s="265"/>
      <c r="BX86" s="265"/>
      <c r="BY86" s="265"/>
      <c r="BZ86" s="265"/>
      <c r="CA86" s="265"/>
      <c r="CB86" s="265"/>
      <c r="CC86" s="265"/>
      <c r="CD86" s="265"/>
      <c r="CE86" s="265"/>
      <c r="CF86" s="265"/>
      <c r="CG86" s="265"/>
      <c r="CH86" s="265"/>
      <c r="CI86" s="265"/>
      <c r="CJ86" s="265"/>
      <c r="CK86" s="265"/>
      <c r="CL86" s="265"/>
      <c r="CM86" s="265"/>
      <c r="CN86" s="265"/>
      <c r="CO86" s="265"/>
      <c r="CP86" s="265"/>
      <c r="CQ86" s="265"/>
      <c r="CR86" s="265"/>
      <c r="CS86" s="265"/>
      <c r="CT86" s="265"/>
      <c r="CU86" s="265"/>
      <c r="CV86" s="265"/>
      <c r="CW86" s="265"/>
      <c r="CX86" s="265"/>
      <c r="CY86" s="265"/>
      <c r="CZ86" s="265"/>
      <c r="DA86" s="265"/>
      <c r="DB86" s="265"/>
      <c r="DC86" s="265"/>
      <c r="DD86" s="265"/>
      <c r="DE86" s="265"/>
      <c r="DF86" s="265"/>
      <c r="DG86" s="265"/>
      <c r="DH86" s="265"/>
      <c r="DI86" s="265"/>
      <c r="DJ86" s="265"/>
      <c r="DK86" s="265"/>
      <c r="DL86" s="265"/>
      <c r="DM86" s="265"/>
      <c r="DN86" s="265"/>
      <c r="DO86" s="265"/>
      <c r="DP86" s="265"/>
      <c r="DQ86" s="265"/>
      <c r="DR86" s="265"/>
      <c r="DS86" s="265"/>
      <c r="DT86" s="265"/>
      <c r="DU86" s="265"/>
      <c r="DV86" s="265"/>
      <c r="DW86" s="265"/>
      <c r="DX86" s="265"/>
      <c r="DY86" s="265"/>
      <c r="DZ86" s="265"/>
      <c r="EA86" s="265"/>
      <c r="EB86" s="265"/>
      <c r="EC86" s="265"/>
      <c r="ED86" s="265"/>
      <c r="EE86" s="265"/>
      <c r="EF86" s="265"/>
      <c r="EG86" s="265"/>
      <c r="EH86" s="265"/>
      <c r="EI86" s="265"/>
      <c r="EJ86" s="265"/>
      <c r="EK86" s="265"/>
      <c r="EL86" s="265"/>
      <c r="EM86" s="265"/>
      <c r="EN86" s="265"/>
      <c r="EO86" s="265"/>
      <c r="EP86" s="265"/>
      <c r="EQ86" s="265"/>
      <c r="ER86" s="265"/>
      <c r="ES86" s="265"/>
      <c r="ET86" s="265"/>
      <c r="EU86" s="265"/>
      <c r="EV86" s="265"/>
      <c r="EW86" s="265"/>
      <c r="EX86" s="265"/>
      <c r="EY86" s="265"/>
      <c r="EZ86" s="265"/>
      <c r="FA86" s="265"/>
      <c r="FB86" s="265"/>
      <c r="FC86" s="265"/>
      <c r="FD86" s="265"/>
      <c r="FE86" s="265"/>
      <c r="FF86" s="265"/>
      <c r="FG86" s="265"/>
      <c r="FH86" s="265"/>
      <c r="FI86" s="265"/>
      <c r="FJ86" s="265"/>
      <c r="FK86" s="265"/>
      <c r="FL86" s="265"/>
      <c r="FM86" s="265"/>
      <c r="FN86" s="265"/>
      <c r="FO86" s="265"/>
      <c r="FP86" s="265"/>
      <c r="FQ86" s="265"/>
      <c r="FR86" s="265"/>
      <c r="FS86" s="265"/>
      <c r="FT86" s="265"/>
      <c r="FU86" s="265"/>
      <c r="FV86" s="265"/>
      <c r="FW86" s="265"/>
      <c r="FX86" s="265"/>
      <c r="FY86" s="265"/>
      <c r="FZ86" s="265"/>
      <c r="GA86" s="265"/>
      <c r="GB86" s="265"/>
      <c r="GC86" s="265"/>
      <c r="GD86" s="265"/>
      <c r="GE86" s="265"/>
      <c r="GF86" s="265"/>
      <c r="GG86" s="265"/>
      <c r="GH86" s="265"/>
      <c r="GI86" s="265"/>
      <c r="GJ86" s="265"/>
      <c r="GK86" s="265"/>
      <c r="GL86" s="265"/>
      <c r="GM86" s="265"/>
      <c r="GN86" s="265"/>
      <c r="GO86" s="265"/>
      <c r="GP86" s="265"/>
      <c r="GQ86" s="265"/>
      <c r="GR86" s="265"/>
      <c r="GS86" s="265"/>
      <c r="GT86" s="265"/>
      <c r="GU86" s="265"/>
      <c r="GV86" s="265"/>
      <c r="GW86" s="265"/>
      <c r="GX86" s="265"/>
      <c r="GY86" s="265"/>
      <c r="GZ86" s="265"/>
      <c r="HA86" s="265"/>
      <c r="HB86" s="265"/>
      <c r="HC86" s="265"/>
      <c r="HD86" s="265"/>
      <c r="HE86" s="265"/>
      <c r="HF86" s="265"/>
      <c r="HG86" s="265"/>
      <c r="HH86" s="265"/>
      <c r="HI86" s="265"/>
      <c r="HJ86" s="265"/>
      <c r="HK86" s="265"/>
      <c r="HL86" s="265"/>
      <c r="HM86" s="265"/>
      <c r="HN86" s="265"/>
      <c r="HO86" s="265"/>
      <c r="HP86" s="265"/>
      <c r="HQ86" s="265"/>
      <c r="HR86" s="265"/>
      <c r="HS86" s="265"/>
      <c r="HT86" s="265"/>
      <c r="HU86" s="265"/>
      <c r="HV86" s="265"/>
      <c r="HW86" s="265"/>
      <c r="HX86" s="265"/>
      <c r="HY86" s="265"/>
      <c r="HZ86" s="265"/>
      <c r="IA86" s="265"/>
      <c r="IB86" s="265"/>
      <c r="IC86" s="265"/>
      <c r="ID86" s="265"/>
      <c r="IE86" s="265"/>
      <c r="IF86" s="265"/>
      <c r="IG86" s="265"/>
      <c r="IH86" s="265"/>
      <c r="II86" s="265"/>
      <c r="IJ86" s="265"/>
      <c r="IK86" s="265"/>
      <c r="IL86" s="265"/>
      <c r="IM86" s="265"/>
      <c r="IN86" s="265"/>
      <c r="IO86" s="265"/>
      <c r="IP86" s="265"/>
      <c r="IQ86" s="265"/>
      <c r="IR86" s="265"/>
      <c r="IS86" s="265"/>
      <c r="IT86" s="265"/>
      <c r="IU86" s="265"/>
      <c r="IV86" s="265"/>
      <c r="IW86" s="265"/>
      <c r="IX86" s="265"/>
      <c r="IY86" s="265"/>
      <c r="IZ86" s="265"/>
      <c r="JA86" s="265"/>
      <c r="JB86" s="265"/>
      <c r="JC86" s="265"/>
      <c r="JD86" s="265"/>
      <c r="JE86" s="265"/>
      <c r="JF86" s="265"/>
      <c r="JG86" s="265"/>
      <c r="JH86" s="265"/>
      <c r="JI86" s="265"/>
      <c r="JJ86" s="265"/>
      <c r="JK86" s="265"/>
      <c r="JL86" s="265"/>
      <c r="JM86" s="265"/>
      <c r="JN86" s="265"/>
      <c r="JO86" s="265"/>
    </row>
    <row r="87" spans="1:275" s="248" customFormat="1" ht="14" x14ac:dyDescent="0.15">
      <c r="A87" s="286" t="str">
        <f>'UE Oct 2017'!K65</f>
        <v>1st Energy</v>
      </c>
      <c r="B87" s="287" t="str">
        <f>'UE Oct 2017'!L65</f>
        <v>1st Saver</v>
      </c>
      <c r="C87" s="288">
        <f>91*'UE Oct 2017'!M65/100</f>
        <v>144.28050000000002</v>
      </c>
      <c r="D87" s="295">
        <f>IF($C$67*$C$68&gt;='UE Oct 2017'!P65,('UE Oct 2017'!P65*'UE Oct 2017'!N65/100),(($C$67*$C$68)*'UE Oct 2017'!N65/100))</f>
        <v>32.700000000000003</v>
      </c>
      <c r="E87" s="288">
        <v>0</v>
      </c>
      <c r="F87" s="288">
        <v>0</v>
      </c>
      <c r="G87" s="288">
        <f>IF(($C$67*$C$68&lt;'UE Oct 2017'!P65),(0),(($C$67*$C$68)-'UE Oct 2017'!P65))*'UE Oct 2017'!Q65/100</f>
        <v>1235.22</v>
      </c>
      <c r="H87" s="288">
        <f>($C$67*$C$69)*'UE Oct 2017'!W65/100</f>
        <v>275.7</v>
      </c>
      <c r="I87" s="290">
        <f t="shared" si="16"/>
        <v>1687.9005</v>
      </c>
      <c r="J87" s="291">
        <f t="shared" si="17"/>
        <v>6751.6019999999999</v>
      </c>
      <c r="K87" s="287">
        <f>'UE Oct 2017'!AY65</f>
        <v>0</v>
      </c>
      <c r="L87" s="287">
        <f>'UE Oct 2017'!AZ65</f>
        <v>0</v>
      </c>
      <c r="M87" s="287">
        <f>'UE Oct 2017'!BA65</f>
        <v>0</v>
      </c>
      <c r="N87" s="287">
        <f>'UE Oct 2017'!BB65</f>
        <v>30</v>
      </c>
      <c r="O87" s="291">
        <f t="shared" ref="O87:O88" si="22">J87</f>
        <v>6751.6019999999999</v>
      </c>
      <c r="P87" s="291">
        <f>O87-((I87-C87)*N87/100)*4</f>
        <v>4899.2579999999998</v>
      </c>
      <c r="Q87" s="291">
        <f t="shared" si="19"/>
        <v>7426.7622000000001</v>
      </c>
      <c r="R87" s="291">
        <f t="shared" si="19"/>
        <v>5389.1837999999998</v>
      </c>
      <c r="S87" s="292">
        <f>'UE Oct 2017'!BI65</f>
        <v>0</v>
      </c>
      <c r="T87" s="293" t="str">
        <f>'UE Oct 2017'!BJ65</f>
        <v>n</v>
      </c>
      <c r="U87" s="265"/>
      <c r="V87" s="265"/>
      <c r="W87" s="265"/>
      <c r="X87" s="265"/>
      <c r="Y87" s="265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</row>
    <row r="88" spans="1:275" s="268" customFormat="1" ht="14" x14ac:dyDescent="0.15">
      <c r="A88" s="286" t="str">
        <f>'UE Oct 2017'!K66</f>
        <v>People Energy</v>
      </c>
      <c r="B88" s="287" t="str">
        <f>'UE Oct 2017'!L66</f>
        <v>Total saver</v>
      </c>
      <c r="C88" s="288">
        <f>91*'UE Oct 2017'!M66/100</f>
        <v>149.1763</v>
      </c>
      <c r="D88" s="295">
        <f>($C$67*$C$68)*'UE Oct 2017'!N66/100</f>
        <v>1539.3</v>
      </c>
      <c r="E88" s="288">
        <v>0</v>
      </c>
      <c r="F88" s="288">
        <v>0</v>
      </c>
      <c r="G88" s="288">
        <v>0</v>
      </c>
      <c r="H88" s="288">
        <f>($C$67*$C$69)*'UE Oct 2017'!W66/100</f>
        <v>324.74999999999994</v>
      </c>
      <c r="I88" s="290">
        <f t="shared" si="16"/>
        <v>2013.2263</v>
      </c>
      <c r="J88" s="291">
        <f t="shared" si="17"/>
        <v>8052.9052000000001</v>
      </c>
      <c r="K88" s="287">
        <f>'UE Oct 2017'!AY66</f>
        <v>0</v>
      </c>
      <c r="L88" s="287">
        <f>'UE Oct 2017'!AZ66</f>
        <v>0</v>
      </c>
      <c r="M88" s="287">
        <f>'UE Oct 2017'!BA66</f>
        <v>30</v>
      </c>
      <c r="N88" s="287">
        <f>'UE Oct 2017'!BB66</f>
        <v>0</v>
      </c>
      <c r="O88" s="291">
        <f t="shared" si="22"/>
        <v>8052.9052000000001</v>
      </c>
      <c r="P88" s="291">
        <f>O88-(O88*M88/100)</f>
        <v>5637.0336399999997</v>
      </c>
      <c r="Q88" s="291">
        <f t="shared" si="19"/>
        <v>8858.1957200000015</v>
      </c>
      <c r="R88" s="291">
        <f t="shared" si="19"/>
        <v>6200.7370040000005</v>
      </c>
      <c r="S88" s="292">
        <f>'UE Oct 2017'!BI66</f>
        <v>0</v>
      </c>
      <c r="T88" s="293" t="str">
        <f>'UE Oct 2017'!BJ66</f>
        <v>n</v>
      </c>
      <c r="U88" s="264"/>
      <c r="V88" s="265"/>
      <c r="W88" s="265"/>
      <c r="X88" s="265"/>
      <c r="Y88" s="265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  <c r="BG88" s="265"/>
      <c r="BH88" s="265"/>
      <c r="BI88" s="265"/>
      <c r="BJ88" s="265"/>
      <c r="BK88" s="265"/>
      <c r="BL88" s="265"/>
      <c r="BM88" s="265"/>
      <c r="BN88" s="265"/>
      <c r="BO88" s="265"/>
      <c r="BP88" s="265"/>
      <c r="BQ88" s="265"/>
      <c r="BR88" s="265"/>
      <c r="BS88" s="265"/>
      <c r="BT88" s="265"/>
      <c r="BU88" s="265"/>
      <c r="BV88" s="265"/>
      <c r="BW88" s="265"/>
      <c r="BX88" s="265"/>
      <c r="BY88" s="265"/>
      <c r="BZ88" s="265"/>
      <c r="CA88" s="265"/>
      <c r="CB88" s="265"/>
      <c r="CC88" s="265"/>
      <c r="CD88" s="265"/>
      <c r="CE88" s="265"/>
      <c r="CF88" s="265"/>
      <c r="CG88" s="265"/>
      <c r="CH88" s="265"/>
      <c r="CI88" s="265"/>
      <c r="CJ88" s="265"/>
      <c r="CK88" s="265"/>
      <c r="CL88" s="265"/>
      <c r="CM88" s="265"/>
      <c r="CN88" s="265"/>
      <c r="CO88" s="265"/>
      <c r="CP88" s="265"/>
      <c r="CQ88" s="265"/>
      <c r="CR88" s="265"/>
      <c r="CS88" s="265"/>
      <c r="CT88" s="265"/>
      <c r="CU88" s="265"/>
      <c r="CV88" s="265"/>
      <c r="CW88" s="265"/>
      <c r="CX88" s="265"/>
      <c r="CY88" s="265"/>
      <c r="CZ88" s="265"/>
      <c r="DA88" s="265"/>
      <c r="DB88" s="265"/>
      <c r="DC88" s="265"/>
      <c r="DD88" s="265"/>
      <c r="DE88" s="265"/>
      <c r="DF88" s="265"/>
      <c r="DG88" s="265"/>
      <c r="DH88" s="265"/>
      <c r="DI88" s="265"/>
      <c r="DJ88" s="265"/>
      <c r="DK88" s="265"/>
      <c r="DL88" s="265"/>
      <c r="DM88" s="265"/>
      <c r="DN88" s="265"/>
      <c r="DO88" s="265"/>
      <c r="DP88" s="265"/>
      <c r="DQ88" s="265"/>
      <c r="DR88" s="265"/>
      <c r="DS88" s="265"/>
      <c r="DT88" s="265"/>
      <c r="DU88" s="265"/>
      <c r="DV88" s="265"/>
      <c r="DW88" s="265"/>
      <c r="DX88" s="265"/>
      <c r="DY88" s="265"/>
      <c r="DZ88" s="265"/>
      <c r="EA88" s="265"/>
      <c r="EB88" s="265"/>
      <c r="EC88" s="265"/>
      <c r="ED88" s="265"/>
      <c r="EE88" s="265"/>
      <c r="EF88" s="265"/>
      <c r="EG88" s="265"/>
      <c r="EH88" s="265"/>
      <c r="EI88" s="265"/>
      <c r="EJ88" s="265"/>
      <c r="EK88" s="265"/>
      <c r="EL88" s="265"/>
      <c r="EM88" s="265"/>
      <c r="EN88" s="265"/>
      <c r="EO88" s="265"/>
      <c r="EP88" s="265"/>
      <c r="EQ88" s="265"/>
      <c r="ER88" s="265"/>
      <c r="ES88" s="265"/>
      <c r="ET88" s="265"/>
      <c r="EU88" s="265"/>
      <c r="EV88" s="265"/>
      <c r="EW88" s="265"/>
      <c r="EX88" s="265"/>
      <c r="EY88" s="265"/>
      <c r="EZ88" s="265"/>
      <c r="FA88" s="265"/>
      <c r="FB88" s="265"/>
      <c r="FC88" s="265"/>
      <c r="FD88" s="265"/>
      <c r="FE88" s="265"/>
      <c r="FF88" s="265"/>
      <c r="FG88" s="265"/>
      <c r="FH88" s="265"/>
      <c r="FI88" s="265"/>
      <c r="FJ88" s="265"/>
      <c r="FK88" s="265"/>
      <c r="FL88" s="265"/>
      <c r="FM88" s="265"/>
      <c r="FN88" s="265"/>
      <c r="FO88" s="265"/>
      <c r="FP88" s="265"/>
      <c r="FQ88" s="265"/>
      <c r="FR88" s="265"/>
      <c r="FS88" s="265"/>
      <c r="FT88" s="265"/>
      <c r="FU88" s="265"/>
      <c r="FV88" s="265"/>
      <c r="FW88" s="265"/>
      <c r="FX88" s="265"/>
      <c r="FY88" s="265"/>
      <c r="FZ88" s="265"/>
      <c r="GA88" s="265"/>
      <c r="GB88" s="265"/>
      <c r="GC88" s="265"/>
      <c r="GD88" s="265"/>
      <c r="GE88" s="265"/>
      <c r="GF88" s="265"/>
      <c r="GG88" s="265"/>
      <c r="GH88" s="265"/>
      <c r="GI88" s="265"/>
      <c r="GJ88" s="265"/>
      <c r="GK88" s="265"/>
      <c r="GL88" s="265"/>
      <c r="GM88" s="265"/>
      <c r="GN88" s="265"/>
      <c r="GO88" s="265"/>
      <c r="GP88" s="265"/>
      <c r="GQ88" s="265"/>
      <c r="GR88" s="265"/>
      <c r="GS88" s="265"/>
      <c r="GT88" s="265"/>
      <c r="GU88" s="265"/>
      <c r="GV88" s="265"/>
      <c r="GW88" s="265"/>
      <c r="GX88" s="265"/>
      <c r="GY88" s="265"/>
      <c r="GZ88" s="265"/>
      <c r="HA88" s="265"/>
      <c r="HB88" s="265"/>
      <c r="HC88" s="265"/>
      <c r="HD88" s="265"/>
      <c r="HE88" s="265"/>
      <c r="HF88" s="265"/>
      <c r="HG88" s="265"/>
      <c r="HH88" s="265"/>
      <c r="HI88" s="265"/>
      <c r="HJ88" s="265"/>
      <c r="HK88" s="265"/>
      <c r="HL88" s="265"/>
      <c r="HM88" s="265"/>
      <c r="HN88" s="265"/>
      <c r="HO88" s="265"/>
      <c r="HP88" s="265"/>
      <c r="HQ88" s="265"/>
      <c r="HR88" s="265"/>
      <c r="HS88" s="265"/>
      <c r="HT88" s="265"/>
      <c r="HU88" s="265"/>
      <c r="HV88" s="265"/>
      <c r="HW88" s="265"/>
      <c r="HX88" s="265"/>
      <c r="HY88" s="265"/>
      <c r="HZ88" s="265"/>
      <c r="IA88" s="265"/>
      <c r="IB88" s="265"/>
      <c r="IC88" s="265"/>
      <c r="ID88" s="265"/>
      <c r="IE88" s="265"/>
      <c r="IF88" s="265"/>
      <c r="IG88" s="265"/>
      <c r="IH88" s="265"/>
      <c r="II88" s="265"/>
      <c r="IJ88" s="265"/>
      <c r="IK88" s="265"/>
      <c r="IL88" s="265"/>
      <c r="IM88" s="265"/>
      <c r="IN88" s="265"/>
      <c r="IO88" s="265"/>
      <c r="IP88" s="265"/>
      <c r="IQ88" s="265"/>
      <c r="IR88" s="265"/>
      <c r="IS88" s="265"/>
      <c r="IT88" s="265"/>
      <c r="IU88" s="265"/>
      <c r="IV88" s="265"/>
      <c r="IW88" s="265"/>
      <c r="IX88" s="265"/>
      <c r="IY88" s="265"/>
      <c r="IZ88" s="265"/>
      <c r="JA88" s="265"/>
      <c r="JB88" s="265"/>
      <c r="JC88" s="265"/>
      <c r="JD88" s="265"/>
      <c r="JE88" s="265"/>
      <c r="JF88" s="265"/>
      <c r="JG88" s="265"/>
      <c r="JH88" s="265"/>
      <c r="JI88" s="265"/>
      <c r="JJ88" s="265"/>
      <c r="JK88" s="265"/>
      <c r="JL88" s="265"/>
      <c r="JM88" s="265"/>
      <c r="JN88" s="265"/>
      <c r="JO88" s="265"/>
    </row>
    <row r="89" spans="1:275" s="248" customFormat="1" ht="14" x14ac:dyDescent="0.15">
      <c r="A89" s="286" t="str">
        <f>'UE Oct 2017'!K67</f>
        <v>Powerdirect</v>
      </c>
      <c r="B89" s="287" t="str">
        <f>'UE Oct 2017'!L67</f>
        <v>Discount included</v>
      </c>
      <c r="C89" s="288">
        <f>91*'UE Oct 2017'!M67/100</f>
        <v>126.035</v>
      </c>
      <c r="D89" s="295">
        <f>($C$67*$C$68)*'UE Oct 2017'!N67/100</f>
        <v>1182.9999999999998</v>
      </c>
      <c r="E89" s="288">
        <v>0</v>
      </c>
      <c r="F89" s="288">
        <v>0</v>
      </c>
      <c r="G89" s="288">
        <v>0</v>
      </c>
      <c r="H89" s="288">
        <f>($C$67*$C$69)*'UE Oct 2017'!W67/100</f>
        <v>300.3</v>
      </c>
      <c r="I89" s="290">
        <f t="shared" si="16"/>
        <v>1609.3349999999998</v>
      </c>
      <c r="J89" s="291">
        <f t="shared" si="17"/>
        <v>6437.3399999999992</v>
      </c>
      <c r="K89" s="287">
        <f>'UE Oct 2017'!AY67</f>
        <v>0</v>
      </c>
      <c r="L89" s="287">
        <f>'UE Oct 2017'!AZ67</f>
        <v>38</v>
      </c>
      <c r="M89" s="287">
        <f>'UE Oct 2017'!BA67</f>
        <v>0</v>
      </c>
      <c r="N89" s="287">
        <f>'UE Oct 2017'!BB67</f>
        <v>0</v>
      </c>
      <c r="O89" s="291">
        <f>J89-((I89-C89)*L89/100)*4</f>
        <v>4182.7240000000002</v>
      </c>
      <c r="P89" s="291">
        <f>O89</f>
        <v>4182.7240000000002</v>
      </c>
      <c r="Q89" s="291">
        <f t="shared" si="19"/>
        <v>4600.9964000000009</v>
      </c>
      <c r="R89" s="291">
        <f t="shared" si="19"/>
        <v>4600.9964000000009</v>
      </c>
      <c r="S89" s="292">
        <f>'UE Oct 2017'!BI67</f>
        <v>0</v>
      </c>
      <c r="T89" s="293" t="str">
        <f>'UE Oct 2017'!BJ67</f>
        <v>n</v>
      </c>
      <c r="U89" s="264"/>
      <c r="V89" s="265"/>
      <c r="W89" s="265"/>
      <c r="X89" s="265"/>
      <c r="Y89" s="265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</row>
    <row r="90" spans="1:275" s="268" customFormat="1" ht="14" x14ac:dyDescent="0.15">
      <c r="A90" s="286" t="str">
        <f>'UE Oct 2017'!K68</f>
        <v>Powershop</v>
      </c>
      <c r="B90" s="287" t="str">
        <f>'UE Oct 2017'!L68</f>
        <v>Standard Saver</v>
      </c>
      <c r="C90" s="288">
        <f>91*'UE Oct 2017'!M68/100</f>
        <v>119.4102</v>
      </c>
      <c r="D90" s="295">
        <f>($C$67*$C$68)*'UE Oct 2017'!N68/100</f>
        <v>999.95</v>
      </c>
      <c r="E90" s="288">
        <v>0</v>
      </c>
      <c r="F90" s="288">
        <v>0</v>
      </c>
      <c r="G90" s="288">
        <v>0</v>
      </c>
      <c r="H90" s="288">
        <f>($C$67*$C$69)*'UE Oct 2017'!W68/100</f>
        <v>234.75</v>
      </c>
      <c r="I90" s="290">
        <f t="shared" si="16"/>
        <v>1354.1102000000001</v>
      </c>
      <c r="J90" s="291">
        <f t="shared" si="17"/>
        <v>5416.4408000000003</v>
      </c>
      <c r="K90" s="287">
        <f>'UE Oct 2017'!AY68</f>
        <v>0</v>
      </c>
      <c r="L90" s="287">
        <f>'UE Oct 2017'!AZ68</f>
        <v>0</v>
      </c>
      <c r="M90" s="287">
        <f>'UE Oct 2017'!BA68</f>
        <v>16</v>
      </c>
      <c r="N90" s="287">
        <f>'UE Oct 2017'!BB68</f>
        <v>0</v>
      </c>
      <c r="O90" s="291">
        <f t="shared" ref="O90:O92" si="23">J90</f>
        <v>5416.4408000000003</v>
      </c>
      <c r="P90" s="291">
        <f>O90-(O90*M90/100)</f>
        <v>4549.8102720000006</v>
      </c>
      <c r="Q90" s="291">
        <f t="shared" si="19"/>
        <v>5958.0848800000012</v>
      </c>
      <c r="R90" s="291">
        <f t="shared" si="19"/>
        <v>5004.791299200001</v>
      </c>
      <c r="S90" s="292">
        <f>'UE Oct 2017'!BI68</f>
        <v>0</v>
      </c>
      <c r="T90" s="293" t="str">
        <f>'UE Oct 2017'!BJ68</f>
        <v>n</v>
      </c>
      <c r="U90" s="264"/>
      <c r="V90" s="265"/>
      <c r="W90" s="265"/>
      <c r="X90" s="265"/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  <c r="CJ90" s="265"/>
      <c r="CK90" s="265"/>
      <c r="CL90" s="265"/>
      <c r="CM90" s="265"/>
      <c r="CN90" s="265"/>
      <c r="CO90" s="265"/>
      <c r="CP90" s="265"/>
      <c r="CQ90" s="265"/>
      <c r="CR90" s="265"/>
      <c r="CS90" s="265"/>
      <c r="CT90" s="265"/>
      <c r="CU90" s="265"/>
      <c r="CV90" s="265"/>
      <c r="CW90" s="265"/>
      <c r="CX90" s="265"/>
      <c r="CY90" s="265"/>
      <c r="CZ90" s="265"/>
      <c r="DA90" s="265"/>
      <c r="DB90" s="265"/>
      <c r="DC90" s="265"/>
      <c r="DD90" s="265"/>
      <c r="DE90" s="265"/>
      <c r="DF90" s="265"/>
      <c r="DG90" s="265"/>
      <c r="DH90" s="265"/>
      <c r="DI90" s="265"/>
      <c r="DJ90" s="265"/>
      <c r="DK90" s="265"/>
      <c r="DL90" s="265"/>
      <c r="DM90" s="265"/>
      <c r="DN90" s="265"/>
      <c r="DO90" s="265"/>
      <c r="DP90" s="265"/>
      <c r="DQ90" s="265"/>
      <c r="DR90" s="265"/>
      <c r="DS90" s="265"/>
      <c r="DT90" s="265"/>
      <c r="DU90" s="265"/>
      <c r="DV90" s="265"/>
      <c r="DW90" s="265"/>
      <c r="DX90" s="265"/>
      <c r="DY90" s="265"/>
      <c r="DZ90" s="265"/>
      <c r="EA90" s="265"/>
      <c r="EB90" s="265"/>
      <c r="EC90" s="265"/>
      <c r="ED90" s="265"/>
      <c r="EE90" s="265"/>
      <c r="EF90" s="265"/>
      <c r="EG90" s="265"/>
      <c r="EH90" s="265"/>
      <c r="EI90" s="265"/>
      <c r="EJ90" s="265"/>
      <c r="EK90" s="265"/>
      <c r="EL90" s="265"/>
      <c r="EM90" s="265"/>
      <c r="EN90" s="265"/>
      <c r="EO90" s="265"/>
      <c r="EP90" s="265"/>
      <c r="EQ90" s="265"/>
      <c r="ER90" s="265"/>
      <c r="ES90" s="265"/>
      <c r="ET90" s="265"/>
      <c r="EU90" s="265"/>
      <c r="EV90" s="265"/>
      <c r="EW90" s="265"/>
      <c r="EX90" s="265"/>
      <c r="EY90" s="265"/>
      <c r="EZ90" s="265"/>
      <c r="FA90" s="265"/>
      <c r="FB90" s="265"/>
      <c r="FC90" s="265"/>
      <c r="FD90" s="265"/>
      <c r="FE90" s="265"/>
      <c r="FF90" s="265"/>
      <c r="FG90" s="265"/>
      <c r="FH90" s="265"/>
      <c r="FI90" s="265"/>
      <c r="FJ90" s="265"/>
      <c r="FK90" s="265"/>
      <c r="FL90" s="265"/>
      <c r="FM90" s="265"/>
      <c r="FN90" s="265"/>
      <c r="FO90" s="265"/>
      <c r="FP90" s="265"/>
      <c r="FQ90" s="265"/>
      <c r="FR90" s="265"/>
      <c r="FS90" s="265"/>
      <c r="FT90" s="265"/>
      <c r="FU90" s="265"/>
      <c r="FV90" s="265"/>
      <c r="FW90" s="265"/>
      <c r="FX90" s="265"/>
      <c r="FY90" s="265"/>
      <c r="FZ90" s="265"/>
      <c r="GA90" s="265"/>
      <c r="GB90" s="265"/>
      <c r="GC90" s="265"/>
      <c r="GD90" s="265"/>
      <c r="GE90" s="265"/>
      <c r="GF90" s="265"/>
      <c r="GG90" s="265"/>
      <c r="GH90" s="265"/>
      <c r="GI90" s="265"/>
      <c r="GJ90" s="265"/>
      <c r="GK90" s="265"/>
      <c r="GL90" s="265"/>
      <c r="GM90" s="265"/>
      <c r="GN90" s="265"/>
      <c r="GO90" s="265"/>
      <c r="GP90" s="265"/>
      <c r="GQ90" s="265"/>
      <c r="GR90" s="265"/>
      <c r="GS90" s="265"/>
      <c r="GT90" s="265"/>
      <c r="GU90" s="265"/>
      <c r="GV90" s="265"/>
      <c r="GW90" s="265"/>
      <c r="GX90" s="265"/>
      <c r="GY90" s="265"/>
      <c r="GZ90" s="265"/>
      <c r="HA90" s="265"/>
      <c r="HB90" s="265"/>
      <c r="HC90" s="265"/>
      <c r="HD90" s="265"/>
      <c r="HE90" s="265"/>
      <c r="HF90" s="265"/>
      <c r="HG90" s="265"/>
      <c r="HH90" s="265"/>
      <c r="HI90" s="265"/>
      <c r="HJ90" s="265"/>
      <c r="HK90" s="265"/>
      <c r="HL90" s="265"/>
      <c r="HM90" s="265"/>
      <c r="HN90" s="265"/>
      <c r="HO90" s="265"/>
      <c r="HP90" s="265"/>
      <c r="HQ90" s="265"/>
      <c r="HR90" s="265"/>
      <c r="HS90" s="265"/>
      <c r="HT90" s="265"/>
      <c r="HU90" s="265"/>
      <c r="HV90" s="265"/>
      <c r="HW90" s="265"/>
      <c r="HX90" s="265"/>
      <c r="HY90" s="265"/>
      <c r="HZ90" s="265"/>
      <c r="IA90" s="265"/>
      <c r="IB90" s="265"/>
      <c r="IC90" s="265"/>
      <c r="ID90" s="265"/>
      <c r="IE90" s="265"/>
      <c r="IF90" s="265"/>
      <c r="IG90" s="265"/>
      <c r="IH90" s="265"/>
      <c r="II90" s="265"/>
      <c r="IJ90" s="265"/>
      <c r="IK90" s="265"/>
      <c r="IL90" s="265"/>
      <c r="IM90" s="265"/>
      <c r="IN90" s="265"/>
      <c r="IO90" s="265"/>
      <c r="IP90" s="265"/>
      <c r="IQ90" s="265"/>
      <c r="IR90" s="265"/>
      <c r="IS90" s="265"/>
      <c r="IT90" s="265"/>
      <c r="IU90" s="265"/>
      <c r="IV90" s="265"/>
      <c r="IW90" s="265"/>
      <c r="IX90" s="265"/>
      <c r="IY90" s="265"/>
      <c r="IZ90" s="265"/>
      <c r="JA90" s="265"/>
      <c r="JB90" s="265"/>
      <c r="JC90" s="265"/>
      <c r="JD90" s="265"/>
      <c r="JE90" s="265"/>
      <c r="JF90" s="265"/>
      <c r="JG90" s="265"/>
      <c r="JH90" s="265"/>
      <c r="JI90" s="265"/>
      <c r="JJ90" s="265"/>
      <c r="JK90" s="265"/>
      <c r="JL90" s="265"/>
      <c r="JM90" s="265"/>
      <c r="JN90" s="265"/>
      <c r="JO90" s="265"/>
    </row>
    <row r="91" spans="1:275" s="248" customFormat="1" ht="14" x14ac:dyDescent="0.15">
      <c r="A91" s="286" t="str">
        <f>'UE Oct 2017'!K69</f>
        <v>Q Energy</v>
      </c>
      <c r="B91" s="287" t="str">
        <f>'UE Oct 2017'!L69</f>
        <v>Flexi Biz</v>
      </c>
      <c r="C91" s="288">
        <f>91*'UE Oct 2017'!M69/100</f>
        <v>77.349999999999994</v>
      </c>
      <c r="D91" s="295">
        <f>($C$67*$C$68)*'UE Oct 2017'!N69/100</f>
        <v>700</v>
      </c>
      <c r="E91" s="288">
        <v>0</v>
      </c>
      <c r="F91" s="288">
        <v>0</v>
      </c>
      <c r="G91" s="288">
        <v>0</v>
      </c>
      <c r="H91" s="288">
        <f>($C$67*$C$69)*'UE Oct 2017'!W69/100</f>
        <v>142.5</v>
      </c>
      <c r="I91" s="290">
        <f t="shared" si="16"/>
        <v>919.85</v>
      </c>
      <c r="J91" s="291">
        <f t="shared" si="17"/>
        <v>3679.4</v>
      </c>
      <c r="K91" s="287">
        <f>'UE Oct 2017'!AY69</f>
        <v>0</v>
      </c>
      <c r="L91" s="287">
        <f>'UE Oct 2017'!AZ69</f>
        <v>0</v>
      </c>
      <c r="M91" s="287">
        <f>'UE Oct 2017'!BA69</f>
        <v>0</v>
      </c>
      <c r="N91" s="287">
        <f>'UE Oct 2017'!BB69</f>
        <v>0</v>
      </c>
      <c r="O91" s="291">
        <f t="shared" si="23"/>
        <v>3679.4</v>
      </c>
      <c r="P91" s="291">
        <f>O91</f>
        <v>3679.4</v>
      </c>
      <c r="Q91" s="291">
        <f t="shared" si="19"/>
        <v>4047.3400000000006</v>
      </c>
      <c r="R91" s="291">
        <f t="shared" si="19"/>
        <v>4047.3400000000006</v>
      </c>
      <c r="S91" s="292">
        <f>'UE Oct 2017'!BI69</f>
        <v>24</v>
      </c>
      <c r="T91" s="293" t="str">
        <f>'UE Oct 2017'!BJ69</f>
        <v>y</v>
      </c>
      <c r="U91" s="265"/>
      <c r="V91" s="265"/>
      <c r="W91" s="265"/>
      <c r="X91" s="265"/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</row>
    <row r="92" spans="1:275" s="268" customFormat="1" ht="14" x14ac:dyDescent="0.15">
      <c r="A92" s="286" t="str">
        <f>'UE Oct 2017'!K70</f>
        <v>Red Energy</v>
      </c>
      <c r="B92" s="287" t="str">
        <f>'UE Oct 2017'!L70</f>
        <v>Living Energy Saver</v>
      </c>
      <c r="C92" s="288">
        <f>91*'UE Oct 2017'!M70/100</f>
        <v>109.2</v>
      </c>
      <c r="D92" s="295">
        <f>($C$67*$C$68)*'UE Oct 2017'!N70/100</f>
        <v>862.75</v>
      </c>
      <c r="E92" s="288">
        <v>0</v>
      </c>
      <c r="F92" s="288">
        <v>0</v>
      </c>
      <c r="G92" s="288">
        <v>0</v>
      </c>
      <c r="H92" s="288">
        <f>($C$67*$C$69)*'UE Oct 2017'!W70/100</f>
        <v>171.45</v>
      </c>
      <c r="I92" s="290">
        <f t="shared" si="16"/>
        <v>1143.4000000000001</v>
      </c>
      <c r="J92" s="291">
        <f t="shared" si="17"/>
        <v>4573.6000000000004</v>
      </c>
      <c r="K92" s="287">
        <f>'UE Oct 2017'!AY70</f>
        <v>0</v>
      </c>
      <c r="L92" s="287">
        <f>'UE Oct 2017'!AZ70</f>
        <v>0</v>
      </c>
      <c r="M92" s="287">
        <f>'UE Oct 2017'!BA70</f>
        <v>10</v>
      </c>
      <c r="N92" s="287">
        <f>'UE Oct 2017'!BB70</f>
        <v>0</v>
      </c>
      <c r="O92" s="291">
        <f t="shared" si="23"/>
        <v>4573.6000000000004</v>
      </c>
      <c r="P92" s="291">
        <f>O92-(O92*M92/100)</f>
        <v>4116.2400000000007</v>
      </c>
      <c r="Q92" s="291">
        <f t="shared" si="19"/>
        <v>5030.9600000000009</v>
      </c>
      <c r="R92" s="291">
        <f t="shared" si="19"/>
        <v>4527.8640000000014</v>
      </c>
      <c r="S92" s="292">
        <f>'UE Oct 2017'!BI70</f>
        <v>0</v>
      </c>
      <c r="T92" s="293" t="str">
        <f>'UE Oct 2017'!BJ70</f>
        <v>n</v>
      </c>
      <c r="U92" s="265"/>
      <c r="V92" s="265"/>
      <c r="W92" s="265"/>
      <c r="X92" s="265"/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  <c r="CJ92" s="265"/>
      <c r="CK92" s="265"/>
      <c r="CL92" s="265"/>
      <c r="CM92" s="265"/>
      <c r="CN92" s="265"/>
      <c r="CO92" s="265"/>
      <c r="CP92" s="265"/>
      <c r="CQ92" s="265"/>
      <c r="CR92" s="265"/>
      <c r="CS92" s="265"/>
      <c r="CT92" s="265"/>
      <c r="CU92" s="265"/>
      <c r="CV92" s="265"/>
      <c r="CW92" s="265"/>
      <c r="CX92" s="265"/>
      <c r="CY92" s="265"/>
      <c r="CZ92" s="265"/>
      <c r="DA92" s="265"/>
      <c r="DB92" s="265"/>
      <c r="DC92" s="265"/>
      <c r="DD92" s="265"/>
      <c r="DE92" s="265"/>
      <c r="DF92" s="265"/>
      <c r="DG92" s="265"/>
      <c r="DH92" s="265"/>
      <c r="DI92" s="265"/>
      <c r="DJ92" s="265"/>
      <c r="DK92" s="265"/>
      <c r="DL92" s="265"/>
      <c r="DM92" s="265"/>
      <c r="DN92" s="265"/>
      <c r="DO92" s="265"/>
      <c r="DP92" s="265"/>
      <c r="DQ92" s="265"/>
      <c r="DR92" s="265"/>
      <c r="DS92" s="265"/>
      <c r="DT92" s="265"/>
      <c r="DU92" s="265"/>
      <c r="DV92" s="265"/>
      <c r="DW92" s="265"/>
      <c r="DX92" s="265"/>
      <c r="DY92" s="265"/>
      <c r="DZ92" s="265"/>
      <c r="EA92" s="265"/>
      <c r="EB92" s="265"/>
      <c r="EC92" s="265"/>
      <c r="ED92" s="265"/>
      <c r="EE92" s="265"/>
      <c r="EF92" s="265"/>
      <c r="EG92" s="265"/>
      <c r="EH92" s="265"/>
      <c r="EI92" s="265"/>
      <c r="EJ92" s="265"/>
      <c r="EK92" s="265"/>
      <c r="EL92" s="265"/>
      <c r="EM92" s="265"/>
      <c r="EN92" s="265"/>
      <c r="EO92" s="265"/>
      <c r="EP92" s="265"/>
      <c r="EQ92" s="265"/>
      <c r="ER92" s="265"/>
      <c r="ES92" s="265"/>
      <c r="ET92" s="265"/>
      <c r="EU92" s="265"/>
      <c r="EV92" s="265"/>
      <c r="EW92" s="265"/>
      <c r="EX92" s="265"/>
      <c r="EY92" s="265"/>
      <c r="EZ92" s="265"/>
      <c r="FA92" s="265"/>
      <c r="FB92" s="265"/>
      <c r="FC92" s="265"/>
      <c r="FD92" s="265"/>
      <c r="FE92" s="265"/>
      <c r="FF92" s="265"/>
      <c r="FG92" s="265"/>
      <c r="FH92" s="265"/>
      <c r="FI92" s="265"/>
      <c r="FJ92" s="265"/>
      <c r="FK92" s="265"/>
      <c r="FL92" s="265"/>
      <c r="FM92" s="265"/>
      <c r="FN92" s="265"/>
      <c r="FO92" s="265"/>
      <c r="FP92" s="265"/>
      <c r="FQ92" s="265"/>
      <c r="FR92" s="265"/>
      <c r="FS92" s="265"/>
      <c r="FT92" s="265"/>
      <c r="FU92" s="265"/>
      <c r="FV92" s="265"/>
      <c r="FW92" s="265"/>
      <c r="FX92" s="265"/>
      <c r="FY92" s="265"/>
      <c r="FZ92" s="265"/>
      <c r="GA92" s="265"/>
      <c r="GB92" s="265"/>
      <c r="GC92" s="265"/>
      <c r="GD92" s="265"/>
      <c r="GE92" s="265"/>
      <c r="GF92" s="265"/>
      <c r="GG92" s="265"/>
      <c r="GH92" s="265"/>
      <c r="GI92" s="265"/>
      <c r="GJ92" s="265"/>
      <c r="GK92" s="265"/>
      <c r="GL92" s="265"/>
      <c r="GM92" s="265"/>
      <c r="GN92" s="265"/>
      <c r="GO92" s="265"/>
      <c r="GP92" s="265"/>
      <c r="GQ92" s="265"/>
      <c r="GR92" s="265"/>
      <c r="GS92" s="265"/>
      <c r="GT92" s="265"/>
      <c r="GU92" s="265"/>
      <c r="GV92" s="265"/>
      <c r="GW92" s="265"/>
      <c r="GX92" s="265"/>
      <c r="GY92" s="265"/>
      <c r="GZ92" s="265"/>
      <c r="HA92" s="265"/>
      <c r="HB92" s="265"/>
      <c r="HC92" s="265"/>
      <c r="HD92" s="265"/>
      <c r="HE92" s="265"/>
      <c r="HF92" s="265"/>
      <c r="HG92" s="265"/>
      <c r="HH92" s="265"/>
      <c r="HI92" s="265"/>
      <c r="HJ92" s="265"/>
      <c r="HK92" s="265"/>
      <c r="HL92" s="265"/>
      <c r="HM92" s="265"/>
      <c r="HN92" s="265"/>
      <c r="HO92" s="265"/>
      <c r="HP92" s="265"/>
      <c r="HQ92" s="265"/>
      <c r="HR92" s="265"/>
      <c r="HS92" s="265"/>
      <c r="HT92" s="265"/>
      <c r="HU92" s="265"/>
      <c r="HV92" s="265"/>
      <c r="HW92" s="265"/>
      <c r="HX92" s="265"/>
      <c r="HY92" s="265"/>
      <c r="HZ92" s="265"/>
      <c r="IA92" s="265"/>
      <c r="IB92" s="265"/>
      <c r="IC92" s="265"/>
      <c r="ID92" s="265"/>
      <c r="IE92" s="265"/>
      <c r="IF92" s="265"/>
      <c r="IG92" s="265"/>
      <c r="IH92" s="265"/>
      <c r="II92" s="265"/>
      <c r="IJ92" s="265"/>
      <c r="IK92" s="265"/>
      <c r="IL92" s="265"/>
      <c r="IM92" s="265"/>
      <c r="IN92" s="265"/>
      <c r="IO92" s="265"/>
      <c r="IP92" s="265"/>
      <c r="IQ92" s="265"/>
      <c r="IR92" s="265"/>
      <c r="IS92" s="265"/>
      <c r="IT92" s="265"/>
      <c r="IU92" s="265"/>
      <c r="IV92" s="265"/>
      <c r="IW92" s="265"/>
      <c r="IX92" s="265"/>
      <c r="IY92" s="265"/>
      <c r="IZ92" s="265"/>
      <c r="JA92" s="265"/>
      <c r="JB92" s="265"/>
      <c r="JC92" s="265"/>
      <c r="JD92" s="265"/>
      <c r="JE92" s="265"/>
      <c r="JF92" s="265"/>
      <c r="JG92" s="265"/>
      <c r="JH92" s="265"/>
      <c r="JI92" s="265"/>
      <c r="JJ92" s="265"/>
      <c r="JK92" s="265"/>
      <c r="JL92" s="265"/>
      <c r="JM92" s="265"/>
      <c r="JN92" s="265"/>
      <c r="JO92" s="265"/>
    </row>
    <row r="93" spans="1:275" s="248" customFormat="1" ht="14" x14ac:dyDescent="0.15">
      <c r="A93" s="286" t="str">
        <f>'UE Oct 2017'!K71</f>
        <v>Simply Energy</v>
      </c>
      <c r="B93" s="287" t="str">
        <f>'UE Oct 2017'!L71</f>
        <v>Business Save</v>
      </c>
      <c r="C93" s="288">
        <f>91*'UE Oct 2017'!M71/100</f>
        <v>116.51639999999999</v>
      </c>
      <c r="D93" s="295">
        <f>($C$67*$C$68)*'UE Oct 2017'!N71/100</f>
        <v>1148.3500000000001</v>
      </c>
      <c r="E93" s="288">
        <v>0</v>
      </c>
      <c r="F93" s="288">
        <v>0</v>
      </c>
      <c r="G93" s="288">
        <v>0</v>
      </c>
      <c r="H93" s="288">
        <f>($C$67*$C$69)*'UE Oct 2017'!W71/100</f>
        <v>297.3</v>
      </c>
      <c r="I93" s="290">
        <f t="shared" si="16"/>
        <v>1562.1664000000001</v>
      </c>
      <c r="J93" s="291">
        <f t="shared" si="17"/>
        <v>6248.6656000000003</v>
      </c>
      <c r="K93" s="287">
        <f>'UE Oct 2017'!AY71</f>
        <v>0</v>
      </c>
      <c r="L93" s="287">
        <f>'UE Oct 2017'!AZ71</f>
        <v>35</v>
      </c>
      <c r="M93" s="287">
        <f>'UE Oct 2017'!BA71</f>
        <v>0</v>
      </c>
      <c r="N93" s="287">
        <f>'UE Oct 2017'!BB71</f>
        <v>0</v>
      </c>
      <c r="O93" s="291">
        <f>J93-((I93-C93)*L93/100)*4</f>
        <v>4224.7556000000004</v>
      </c>
      <c r="P93" s="291">
        <f>O93-((I93-C93)*N93/100)*4</f>
        <v>4224.7556000000004</v>
      </c>
      <c r="Q93" s="291">
        <f t="shared" si="19"/>
        <v>4647.2311600000012</v>
      </c>
      <c r="R93" s="291">
        <f t="shared" si="19"/>
        <v>4647.2311600000012</v>
      </c>
      <c r="S93" s="292">
        <f>'UE Oct 2017'!BI71</f>
        <v>0</v>
      </c>
      <c r="T93" s="293" t="str">
        <f>'UE Oct 2017'!BJ71</f>
        <v>n</v>
      </c>
      <c r="U93" s="265"/>
      <c r="V93" s="265"/>
      <c r="W93" s="265"/>
      <c r="X93" s="265"/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</row>
    <row r="94" spans="1:275" s="268" customFormat="1" ht="14" x14ac:dyDescent="0.15">
      <c r="A94" s="286" t="str">
        <f>'UE Oct 2017'!K72</f>
        <v>Sumo Power</v>
      </c>
      <c r="B94" s="287" t="str">
        <f>'UE Oct 2017'!L72</f>
        <v>Business</v>
      </c>
      <c r="C94" s="288">
        <f>91*'UE Oct 2017'!M72/100</f>
        <v>129.22</v>
      </c>
      <c r="D94" s="295">
        <f>($C$67*$C$68)*'UE Oct 2017'!N72/100</f>
        <v>1171.0999999999999</v>
      </c>
      <c r="E94" s="288">
        <v>0</v>
      </c>
      <c r="F94" s="288">
        <v>0</v>
      </c>
      <c r="G94" s="288">
        <v>0</v>
      </c>
      <c r="H94" s="288">
        <f>($C$67*$C$69)*'UE Oct 2017'!W72/100</f>
        <v>314.55</v>
      </c>
      <c r="I94" s="290">
        <f t="shared" si="16"/>
        <v>1614.87</v>
      </c>
      <c r="J94" s="291">
        <f t="shared" si="17"/>
        <v>6459.48</v>
      </c>
      <c r="K94" s="287">
        <f>'UE Oct 2017'!AY72</f>
        <v>0</v>
      </c>
      <c r="L94" s="287">
        <f>'UE Oct 2017'!AZ72</f>
        <v>20</v>
      </c>
      <c r="M94" s="287">
        <f>'UE Oct 2017'!BA72</f>
        <v>0</v>
      </c>
      <c r="N94" s="287">
        <f>'UE Oct 2017'!BB72</f>
        <v>17</v>
      </c>
      <c r="O94" s="291">
        <f>J94-((I94-C94)*L94/100)*4</f>
        <v>5270.96</v>
      </c>
      <c r="P94" s="291">
        <f>O94-((I94-C94)*N94/100)*4</f>
        <v>4260.7179999999998</v>
      </c>
      <c r="Q94" s="291">
        <f t="shared" si="19"/>
        <v>5798.0560000000005</v>
      </c>
      <c r="R94" s="291">
        <f t="shared" si="19"/>
        <v>4686.7898000000005</v>
      </c>
      <c r="S94" s="292">
        <f>'UE Oct 2017'!BI72</f>
        <v>0</v>
      </c>
      <c r="T94" s="293" t="str">
        <f>'UE Oct 2017'!BJ72</f>
        <v>n</v>
      </c>
      <c r="U94" s="264"/>
      <c r="V94" s="265"/>
      <c r="W94" s="265"/>
      <c r="X94" s="265"/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  <c r="CJ94" s="265"/>
      <c r="CK94" s="265"/>
      <c r="CL94" s="265"/>
      <c r="CM94" s="265"/>
      <c r="CN94" s="265"/>
      <c r="CO94" s="265"/>
      <c r="CP94" s="265"/>
      <c r="CQ94" s="265"/>
      <c r="CR94" s="265"/>
      <c r="CS94" s="265"/>
      <c r="CT94" s="265"/>
      <c r="CU94" s="265"/>
      <c r="CV94" s="265"/>
      <c r="CW94" s="265"/>
      <c r="CX94" s="265"/>
      <c r="CY94" s="265"/>
      <c r="CZ94" s="265"/>
      <c r="DA94" s="265"/>
      <c r="DB94" s="265"/>
      <c r="DC94" s="265"/>
      <c r="DD94" s="265"/>
      <c r="DE94" s="265"/>
      <c r="DF94" s="265"/>
      <c r="DG94" s="265"/>
      <c r="DH94" s="265"/>
      <c r="DI94" s="265"/>
      <c r="DJ94" s="265"/>
      <c r="DK94" s="265"/>
      <c r="DL94" s="265"/>
      <c r="DM94" s="265"/>
      <c r="DN94" s="265"/>
      <c r="DO94" s="265"/>
      <c r="DP94" s="265"/>
      <c r="DQ94" s="265"/>
      <c r="DR94" s="265"/>
      <c r="DS94" s="265"/>
      <c r="DT94" s="265"/>
      <c r="DU94" s="265"/>
      <c r="DV94" s="265"/>
      <c r="DW94" s="265"/>
      <c r="DX94" s="265"/>
      <c r="DY94" s="265"/>
      <c r="DZ94" s="265"/>
      <c r="EA94" s="265"/>
      <c r="EB94" s="265"/>
      <c r="EC94" s="265"/>
      <c r="ED94" s="265"/>
      <c r="EE94" s="265"/>
      <c r="EF94" s="265"/>
      <c r="EG94" s="265"/>
      <c r="EH94" s="265"/>
      <c r="EI94" s="265"/>
      <c r="EJ94" s="265"/>
      <c r="EK94" s="265"/>
      <c r="EL94" s="265"/>
      <c r="EM94" s="265"/>
      <c r="EN94" s="265"/>
      <c r="EO94" s="265"/>
      <c r="EP94" s="265"/>
      <c r="EQ94" s="265"/>
      <c r="ER94" s="265"/>
      <c r="ES94" s="265"/>
      <c r="ET94" s="265"/>
      <c r="EU94" s="265"/>
      <c r="EV94" s="265"/>
      <c r="EW94" s="265"/>
      <c r="EX94" s="265"/>
      <c r="EY94" s="265"/>
      <c r="EZ94" s="265"/>
      <c r="FA94" s="265"/>
      <c r="FB94" s="265"/>
      <c r="FC94" s="265"/>
      <c r="FD94" s="265"/>
      <c r="FE94" s="265"/>
      <c r="FF94" s="265"/>
      <c r="FG94" s="265"/>
      <c r="FH94" s="265"/>
      <c r="FI94" s="265"/>
      <c r="FJ94" s="265"/>
      <c r="FK94" s="265"/>
      <c r="FL94" s="265"/>
      <c r="FM94" s="265"/>
      <c r="FN94" s="265"/>
      <c r="FO94" s="265"/>
      <c r="FP94" s="265"/>
      <c r="FQ94" s="265"/>
      <c r="FR94" s="265"/>
      <c r="FS94" s="265"/>
      <c r="FT94" s="265"/>
      <c r="FU94" s="265"/>
      <c r="FV94" s="265"/>
      <c r="FW94" s="265"/>
      <c r="FX94" s="265"/>
      <c r="FY94" s="265"/>
      <c r="FZ94" s="265"/>
      <c r="GA94" s="265"/>
      <c r="GB94" s="265"/>
      <c r="GC94" s="265"/>
      <c r="GD94" s="265"/>
      <c r="GE94" s="265"/>
      <c r="GF94" s="265"/>
      <c r="GG94" s="265"/>
      <c r="GH94" s="265"/>
      <c r="GI94" s="265"/>
      <c r="GJ94" s="265"/>
      <c r="GK94" s="265"/>
      <c r="GL94" s="265"/>
      <c r="GM94" s="265"/>
      <c r="GN94" s="265"/>
      <c r="GO94" s="265"/>
      <c r="GP94" s="265"/>
      <c r="GQ94" s="265"/>
      <c r="GR94" s="265"/>
      <c r="GS94" s="265"/>
      <c r="GT94" s="265"/>
      <c r="GU94" s="265"/>
      <c r="GV94" s="265"/>
      <c r="GW94" s="265"/>
      <c r="GX94" s="265"/>
      <c r="GY94" s="265"/>
      <c r="GZ94" s="265"/>
      <c r="HA94" s="265"/>
      <c r="HB94" s="265"/>
      <c r="HC94" s="265"/>
      <c r="HD94" s="265"/>
      <c r="HE94" s="265"/>
      <c r="HF94" s="265"/>
      <c r="HG94" s="265"/>
      <c r="HH94" s="265"/>
      <c r="HI94" s="265"/>
      <c r="HJ94" s="265"/>
      <c r="HK94" s="265"/>
      <c r="HL94" s="265"/>
      <c r="HM94" s="265"/>
      <c r="HN94" s="265"/>
      <c r="HO94" s="265"/>
      <c r="HP94" s="265"/>
      <c r="HQ94" s="265"/>
      <c r="HR94" s="265"/>
      <c r="HS94" s="265"/>
      <c r="HT94" s="265"/>
      <c r="HU94" s="265"/>
      <c r="HV94" s="265"/>
      <c r="HW94" s="265"/>
      <c r="HX94" s="265"/>
      <c r="HY94" s="265"/>
      <c r="HZ94" s="265"/>
      <c r="IA94" s="265"/>
      <c r="IB94" s="265"/>
      <c r="IC94" s="265"/>
      <c r="ID94" s="265"/>
      <c r="IE94" s="265"/>
      <c r="IF94" s="265"/>
      <c r="IG94" s="265"/>
      <c r="IH94" s="265"/>
      <c r="II94" s="265"/>
      <c r="IJ94" s="265"/>
      <c r="IK94" s="265"/>
      <c r="IL94" s="265"/>
      <c r="IM94" s="265"/>
      <c r="IN94" s="265"/>
      <c r="IO94" s="265"/>
      <c r="IP94" s="265"/>
      <c r="IQ94" s="265"/>
      <c r="IR94" s="265"/>
      <c r="IS94" s="265"/>
      <c r="IT94" s="265"/>
      <c r="IU94" s="265"/>
      <c r="IV94" s="265"/>
      <c r="IW94" s="265"/>
      <c r="IX94" s="265"/>
      <c r="IY94" s="265"/>
      <c r="IZ94" s="265"/>
      <c r="JA94" s="265"/>
      <c r="JB94" s="265"/>
      <c r="JC94" s="265"/>
      <c r="JD94" s="265"/>
      <c r="JE94" s="265"/>
      <c r="JF94" s="265"/>
      <c r="JG94" s="265"/>
      <c r="JH94" s="265"/>
      <c r="JI94" s="265"/>
      <c r="JJ94" s="265"/>
      <c r="JK94" s="265"/>
      <c r="JL94" s="265"/>
      <c r="JM94" s="265"/>
      <c r="JN94" s="265"/>
      <c r="JO94" s="265"/>
    </row>
    <row r="95" spans="1:275" s="248" customFormat="1" ht="15" thickBot="1" x14ac:dyDescent="0.2">
      <c r="A95" s="274" t="str">
        <f>'UE Oct 2017'!K73</f>
        <v>Blue NRG</v>
      </c>
      <c r="B95" s="275" t="str">
        <f>'UE Oct 2017'!L73</f>
        <v>Blue Regular</v>
      </c>
      <c r="C95" s="276">
        <f>91*'UE Oct 2017'!M73/100</f>
        <v>131.94999999999999</v>
      </c>
      <c r="D95" s="277">
        <f>($C$67*$C$68)*'UE Oct 2017'!N73/100</f>
        <v>1020.25</v>
      </c>
      <c r="E95" s="276">
        <v>0</v>
      </c>
      <c r="F95" s="276">
        <v>0</v>
      </c>
      <c r="G95" s="276">
        <v>0</v>
      </c>
      <c r="H95" s="276">
        <f>($C$67*$C$69)*'UE Oct 2017'!W73/100</f>
        <v>288</v>
      </c>
      <c r="I95" s="278">
        <f t="shared" si="16"/>
        <v>1440.2</v>
      </c>
      <c r="J95" s="279">
        <f t="shared" si="17"/>
        <v>5760.8</v>
      </c>
      <c r="K95" s="275">
        <f>'UE Oct 2017'!AY73</f>
        <v>0</v>
      </c>
      <c r="L95" s="275">
        <f>'UE Oct 2017'!AZ73</f>
        <v>0</v>
      </c>
      <c r="M95" s="275">
        <f>'UE Oct 2017'!BA73</f>
        <v>0</v>
      </c>
      <c r="N95" s="275">
        <f>'UE Oct 2017'!BB73</f>
        <v>0</v>
      </c>
      <c r="O95" s="279">
        <f t="shared" ref="O95" si="24">J95</f>
        <v>5760.8</v>
      </c>
      <c r="P95" s="279">
        <f>O95</f>
        <v>5760.8</v>
      </c>
      <c r="Q95" s="279">
        <f t="shared" si="19"/>
        <v>6336.880000000001</v>
      </c>
      <c r="R95" s="279">
        <f t="shared" si="19"/>
        <v>6336.880000000001</v>
      </c>
      <c r="S95" s="280">
        <f>'UE Oct 2017'!BI73</f>
        <v>36</v>
      </c>
      <c r="T95" s="281" t="str">
        <f>'UE Oct 2017'!BJ73</f>
        <v>n</v>
      </c>
      <c r="U95" s="264"/>
      <c r="V95" s="265"/>
      <c r="W95" s="265"/>
      <c r="X95" s="265"/>
      <c r="Y95" s="265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</row>
    <row r="96" spans="1:275" s="265" customFormat="1" ht="14" x14ac:dyDescent="0.15">
      <c r="U96" s="264"/>
    </row>
    <row r="97" spans="1:275" s="265" customFormat="1" ht="14" thickBot="1" x14ac:dyDescent="0.2">
      <c r="Q97" s="267"/>
      <c r="R97" s="267"/>
      <c r="S97" s="267"/>
    </row>
    <row r="98" spans="1:275" ht="14" x14ac:dyDescent="0.15">
      <c r="A98" s="146" t="s">
        <v>43</v>
      </c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9"/>
    </row>
    <row r="99" spans="1:275" ht="14" x14ac:dyDescent="0.15">
      <c r="A99" s="150" t="s">
        <v>192</v>
      </c>
      <c r="B99" s="148"/>
      <c r="C99" s="214">
        <v>5000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</row>
    <row r="100" spans="1:275" ht="14" x14ac:dyDescent="0.15">
      <c r="A100" s="150" t="s">
        <v>227</v>
      </c>
      <c r="B100" s="148"/>
      <c r="C100" s="215">
        <v>0.3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  <c r="U100" s="264"/>
    </row>
    <row r="101" spans="1:275" ht="14" x14ac:dyDescent="0.15">
      <c r="A101" s="150" t="s">
        <v>155</v>
      </c>
      <c r="B101" s="148"/>
      <c r="C101" s="215">
        <v>0.4</v>
      </c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51"/>
      <c r="U101" s="264"/>
    </row>
    <row r="102" spans="1:275" ht="14" x14ac:dyDescent="0.15">
      <c r="A102" s="150" t="s">
        <v>249</v>
      </c>
      <c r="B102" s="148"/>
      <c r="C102" s="215">
        <v>0.3</v>
      </c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51"/>
      <c r="U102" s="264"/>
    </row>
    <row r="103" spans="1:275" ht="14" x14ac:dyDescent="0.15">
      <c r="A103" s="150"/>
      <c r="B103" s="148"/>
      <c r="C103" s="148"/>
      <c r="D103" s="148"/>
      <c r="E103" s="148"/>
      <c r="F103" s="148"/>
      <c r="G103" s="148"/>
      <c r="H103" s="148"/>
      <c r="I103" s="148"/>
      <c r="J103" s="148"/>
      <c r="K103" s="148"/>
      <c r="L103" s="148"/>
      <c r="M103" s="148"/>
      <c r="N103" s="148"/>
      <c r="O103" s="148"/>
      <c r="P103" s="148"/>
      <c r="Q103" s="148"/>
      <c r="R103" s="148"/>
      <c r="S103" s="148"/>
      <c r="T103" s="151"/>
    </row>
    <row r="104" spans="1:275" ht="75" x14ac:dyDescent="0.15">
      <c r="A104" s="386" t="s">
        <v>39</v>
      </c>
      <c r="B104" s="403" t="s">
        <v>40</v>
      </c>
      <c r="C104" s="388" t="s">
        <v>41</v>
      </c>
      <c r="D104" s="388" t="s">
        <v>42</v>
      </c>
      <c r="E104" s="388" t="s">
        <v>598</v>
      </c>
      <c r="F104" s="388" t="s">
        <v>9</v>
      </c>
      <c r="G104" s="388" t="s">
        <v>426</v>
      </c>
      <c r="H104" s="388" t="s">
        <v>532</v>
      </c>
      <c r="I104" s="388" t="s">
        <v>600</v>
      </c>
      <c r="J104" s="389" t="s">
        <v>66</v>
      </c>
      <c r="K104" s="390" t="s">
        <v>34</v>
      </c>
      <c r="L104" s="390" t="s">
        <v>35</v>
      </c>
      <c r="M104" s="390" t="s">
        <v>36</v>
      </c>
      <c r="N104" s="390" t="s">
        <v>38</v>
      </c>
      <c r="O104" s="392" t="s">
        <v>127</v>
      </c>
      <c r="P104" s="392" t="s">
        <v>128</v>
      </c>
      <c r="Q104" s="392" t="s">
        <v>12</v>
      </c>
      <c r="R104" s="392" t="s">
        <v>13</v>
      </c>
      <c r="S104" s="390" t="s">
        <v>23</v>
      </c>
      <c r="T104" s="406" t="s">
        <v>24</v>
      </c>
    </row>
    <row r="105" spans="1:275" s="268" customFormat="1" ht="14" x14ac:dyDescent="0.15">
      <c r="A105" s="286" t="str">
        <f>'UE Oct 2017'!K74</f>
        <v>Commander</v>
      </c>
      <c r="B105" s="287" t="str">
        <f>'UE Oct 2017'!L74</f>
        <v>Market offer</v>
      </c>
      <c r="C105" s="288">
        <f>91*'UE Oct 2017'!M74/100</f>
        <v>135.3989</v>
      </c>
      <c r="D105" s="295">
        <f>($C$99*$C$100)*'UE Oct 2017'!N74/100</f>
        <v>671.1</v>
      </c>
      <c r="E105" s="288">
        <v>0</v>
      </c>
      <c r="F105" s="288">
        <v>0</v>
      </c>
      <c r="G105" s="288">
        <f>($C$99*$C$101)*'UE Oct 2017'!AI74/100</f>
        <v>610.79999999999995</v>
      </c>
      <c r="H105" s="288">
        <f>($C$99*$C$102)*'UE Oct 2017'!W74/100</f>
        <v>262.34999999999997</v>
      </c>
      <c r="I105" s="290">
        <f>SUM(C105:H105)</f>
        <v>1679.6488999999999</v>
      </c>
      <c r="J105" s="291">
        <f>I105*4</f>
        <v>6718.5955999999996</v>
      </c>
      <c r="K105" s="287">
        <f>'UE Oct 2017'!AY74</f>
        <v>0</v>
      </c>
      <c r="L105" s="287">
        <f>'UE Oct 2017'!AZ74</f>
        <v>0</v>
      </c>
      <c r="M105" s="287">
        <f>'UE Oct 2017'!BA74</f>
        <v>0</v>
      </c>
      <c r="N105" s="287">
        <f>'UE Oct 2017'!BB74</f>
        <v>20</v>
      </c>
      <c r="O105" s="291">
        <f t="shared" ref="O105" si="25">J105</f>
        <v>6718.5955999999996</v>
      </c>
      <c r="P105" s="291">
        <f>O105-((I105-C105)*N105/100)*4</f>
        <v>5483.1955999999991</v>
      </c>
      <c r="Q105" s="291">
        <f>O105*1.1</f>
        <v>7390.4551600000004</v>
      </c>
      <c r="R105" s="291">
        <f>P105*1.1</f>
        <v>6031.5151599999999</v>
      </c>
      <c r="S105" s="292">
        <f>'UE Oct 2017'!BI74</f>
        <v>0</v>
      </c>
      <c r="T105" s="293" t="str">
        <f>'UE Oct 2017'!BJ74</f>
        <v>n</v>
      </c>
      <c r="U105" s="265"/>
      <c r="V105" s="265"/>
      <c r="W105" s="265"/>
      <c r="X105" s="265"/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  <c r="CJ105" s="265"/>
      <c r="CK105" s="265"/>
      <c r="CL105" s="265"/>
      <c r="CM105" s="265"/>
      <c r="CN105" s="265"/>
      <c r="CO105" s="265"/>
      <c r="CP105" s="265"/>
      <c r="CQ105" s="265"/>
      <c r="CR105" s="265"/>
      <c r="CS105" s="265"/>
      <c r="CT105" s="265"/>
      <c r="CU105" s="265"/>
      <c r="CV105" s="265"/>
      <c r="CW105" s="265"/>
      <c r="CX105" s="265"/>
      <c r="CY105" s="265"/>
      <c r="CZ105" s="265"/>
      <c r="DA105" s="265"/>
      <c r="DB105" s="265"/>
      <c r="DC105" s="265"/>
      <c r="DD105" s="265"/>
      <c r="DE105" s="265"/>
      <c r="DF105" s="265"/>
      <c r="DG105" s="265"/>
      <c r="DH105" s="265"/>
      <c r="DI105" s="265"/>
      <c r="DJ105" s="265"/>
      <c r="DK105" s="265"/>
      <c r="DL105" s="265"/>
      <c r="DM105" s="265"/>
      <c r="DN105" s="265"/>
      <c r="DO105" s="265"/>
      <c r="DP105" s="265"/>
      <c r="DQ105" s="265"/>
      <c r="DR105" s="265"/>
      <c r="DS105" s="265"/>
      <c r="DT105" s="265"/>
      <c r="DU105" s="265"/>
      <c r="DV105" s="265"/>
      <c r="DW105" s="265"/>
      <c r="DX105" s="265"/>
      <c r="DY105" s="265"/>
      <c r="DZ105" s="265"/>
      <c r="EA105" s="265"/>
      <c r="EB105" s="265"/>
      <c r="EC105" s="265"/>
      <c r="ED105" s="265"/>
      <c r="EE105" s="265"/>
      <c r="EF105" s="265"/>
      <c r="EG105" s="265"/>
      <c r="EH105" s="265"/>
      <c r="EI105" s="265"/>
      <c r="EJ105" s="265"/>
      <c r="EK105" s="265"/>
      <c r="EL105" s="265"/>
      <c r="EM105" s="265"/>
      <c r="EN105" s="265"/>
      <c r="EO105" s="265"/>
      <c r="EP105" s="265"/>
      <c r="EQ105" s="265"/>
      <c r="ER105" s="265"/>
      <c r="ES105" s="265"/>
      <c r="ET105" s="265"/>
      <c r="EU105" s="265"/>
      <c r="EV105" s="265"/>
      <c r="EW105" s="265"/>
      <c r="EX105" s="265"/>
      <c r="EY105" s="265"/>
      <c r="EZ105" s="265"/>
      <c r="FA105" s="265"/>
      <c r="FB105" s="265"/>
      <c r="FC105" s="265"/>
      <c r="FD105" s="265"/>
      <c r="FE105" s="265"/>
      <c r="FF105" s="265"/>
      <c r="FG105" s="265"/>
      <c r="FH105" s="265"/>
      <c r="FI105" s="265"/>
      <c r="FJ105" s="265"/>
      <c r="FK105" s="265"/>
      <c r="FL105" s="265"/>
      <c r="FM105" s="265"/>
      <c r="FN105" s="265"/>
      <c r="FO105" s="265"/>
      <c r="FP105" s="265"/>
      <c r="FQ105" s="265"/>
      <c r="FR105" s="265"/>
      <c r="FS105" s="265"/>
      <c r="FT105" s="265"/>
      <c r="FU105" s="265"/>
      <c r="FV105" s="265"/>
      <c r="FW105" s="265"/>
      <c r="FX105" s="265"/>
      <c r="FY105" s="265"/>
      <c r="FZ105" s="265"/>
      <c r="GA105" s="265"/>
      <c r="GB105" s="265"/>
      <c r="GC105" s="265"/>
      <c r="GD105" s="265"/>
      <c r="GE105" s="265"/>
      <c r="GF105" s="265"/>
      <c r="GG105" s="265"/>
      <c r="GH105" s="265"/>
      <c r="GI105" s="265"/>
      <c r="GJ105" s="265"/>
      <c r="GK105" s="265"/>
      <c r="GL105" s="265"/>
      <c r="GM105" s="265"/>
      <c r="GN105" s="265"/>
      <c r="GO105" s="265"/>
      <c r="GP105" s="265"/>
      <c r="GQ105" s="265"/>
      <c r="GR105" s="265"/>
      <c r="GS105" s="265"/>
      <c r="GT105" s="265"/>
      <c r="GU105" s="265"/>
      <c r="GV105" s="265"/>
      <c r="GW105" s="265"/>
      <c r="GX105" s="265"/>
      <c r="GY105" s="265"/>
      <c r="GZ105" s="265"/>
      <c r="HA105" s="265"/>
      <c r="HB105" s="265"/>
      <c r="HC105" s="265"/>
      <c r="HD105" s="265"/>
      <c r="HE105" s="265"/>
      <c r="HF105" s="265"/>
      <c r="HG105" s="265"/>
      <c r="HH105" s="265"/>
      <c r="HI105" s="265"/>
      <c r="HJ105" s="265"/>
      <c r="HK105" s="265"/>
      <c r="HL105" s="265"/>
      <c r="HM105" s="265"/>
      <c r="HN105" s="265"/>
      <c r="HO105" s="265"/>
      <c r="HP105" s="265"/>
      <c r="HQ105" s="265"/>
      <c r="HR105" s="265"/>
      <c r="HS105" s="265"/>
      <c r="HT105" s="265"/>
      <c r="HU105" s="265"/>
      <c r="HV105" s="265"/>
      <c r="HW105" s="265"/>
      <c r="HX105" s="265"/>
      <c r="HY105" s="265"/>
      <c r="HZ105" s="265"/>
      <c r="IA105" s="265"/>
      <c r="IB105" s="265"/>
      <c r="IC105" s="265"/>
      <c r="ID105" s="265"/>
      <c r="IE105" s="265"/>
      <c r="IF105" s="265"/>
      <c r="IG105" s="265"/>
      <c r="IH105" s="265"/>
      <c r="II105" s="265"/>
      <c r="IJ105" s="265"/>
      <c r="IK105" s="265"/>
      <c r="IL105" s="265"/>
      <c r="IM105" s="265"/>
      <c r="IN105" s="265"/>
      <c r="IO105" s="265"/>
      <c r="IP105" s="265"/>
      <c r="IQ105" s="265"/>
      <c r="IR105" s="265"/>
      <c r="IS105" s="265"/>
      <c r="IT105" s="265"/>
      <c r="IU105" s="265"/>
      <c r="IV105" s="265"/>
      <c r="IW105" s="265"/>
      <c r="IX105" s="265"/>
      <c r="IY105" s="265"/>
      <c r="IZ105" s="265"/>
      <c r="JA105" s="265"/>
      <c r="JB105" s="265"/>
      <c r="JC105" s="265"/>
      <c r="JD105" s="265"/>
      <c r="JE105" s="265"/>
      <c r="JF105" s="265"/>
      <c r="JG105" s="265"/>
      <c r="JH105" s="265"/>
      <c r="JI105" s="265"/>
      <c r="JJ105" s="265"/>
      <c r="JK105" s="265"/>
      <c r="JL105" s="265"/>
      <c r="JM105" s="265"/>
      <c r="JN105" s="265"/>
      <c r="JO105" s="265"/>
    </row>
    <row r="106" spans="1:275" s="282" customFormat="1" ht="15" thickBot="1" x14ac:dyDescent="0.2">
      <c r="A106" s="274" t="str">
        <f>'UE Oct 2017'!K75</f>
        <v>Momentum Energy</v>
      </c>
      <c r="B106" s="275" t="str">
        <f>'UE Oct 2017'!L75</f>
        <v>SmilePower</v>
      </c>
      <c r="C106" s="276">
        <f>91*'UE Oct 2017'!M75/100</f>
        <v>107.30719999999999</v>
      </c>
      <c r="D106" s="277">
        <f>IF($C$99*$C$100&gt;='UE Oct 2017'!P75,('UE Oct 2017'!P75*'UE Oct 2017'!N75/100),(($C$99*$C$100)*'UE Oct 2017'!N75/100))</f>
        <v>393.48</v>
      </c>
      <c r="E106" s="276">
        <v>0</v>
      </c>
      <c r="F106" s="276">
        <f>IF(($C$99*$C$100&lt;'UE Oct 2017'!P75),(0),(($C$99*$C$100)-'UE Oct 2017'!P75))*'UE Oct 2017'!Q75/100</f>
        <v>95.37</v>
      </c>
      <c r="G106" s="276">
        <f>($C$99*$C$101)*'UE Oct 2017'!AI75/100</f>
        <v>404.4</v>
      </c>
      <c r="H106" s="276">
        <f>($C$99*$C$102)*'UE Oct 2017'!W75/100</f>
        <v>222.15</v>
      </c>
      <c r="I106" s="278">
        <f t="shared" ref="I106" si="26">SUM(C106:H106)</f>
        <v>1222.7072000000001</v>
      </c>
      <c r="J106" s="279">
        <f t="shared" ref="J106" si="27">I106*4</f>
        <v>4890.8288000000002</v>
      </c>
      <c r="K106" s="275">
        <f>'UE Oct 2017'!AY75</f>
        <v>0</v>
      </c>
      <c r="L106" s="275">
        <f>'UE Oct 2017'!AZ75</f>
        <v>0</v>
      </c>
      <c r="M106" s="275">
        <f>'UE Oct 2017'!BA75</f>
        <v>0</v>
      </c>
      <c r="N106" s="275">
        <f>'UE Oct 2017'!BB75</f>
        <v>0</v>
      </c>
      <c r="O106" s="279">
        <f>J106</f>
        <v>4890.8288000000002</v>
      </c>
      <c r="P106" s="279">
        <f>O106</f>
        <v>4890.8288000000002</v>
      </c>
      <c r="Q106" s="279">
        <f t="shared" ref="Q106:R106" si="28">O106*1.1</f>
        <v>5379.9116800000011</v>
      </c>
      <c r="R106" s="279">
        <f t="shared" si="28"/>
        <v>5379.9116800000011</v>
      </c>
      <c r="S106" s="280">
        <f>'UE Oct 2017'!BI75</f>
        <v>12</v>
      </c>
      <c r="T106" s="281" t="str">
        <f>'UE Oct 2017'!BJ75</f>
        <v>n</v>
      </c>
      <c r="U106" s="264"/>
      <c r="V106" s="265"/>
      <c r="W106" s="265"/>
      <c r="X106" s="265"/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</row>
    <row r="107" spans="1:275" s="265" customFormat="1" ht="14" x14ac:dyDescent="0.15">
      <c r="U107" s="264"/>
    </row>
    <row r="108" spans="1:275" s="265" customFormat="1" ht="14" x14ac:dyDescent="0.15">
      <c r="U108" s="264"/>
    </row>
    <row r="109" spans="1:275" s="265" customFormat="1" x14ac:dyDescent="0.15"/>
    <row r="110" spans="1:275" s="265" customFormat="1" x14ac:dyDescent="0.15"/>
    <row r="111" spans="1:275" s="265" customFormat="1" x14ac:dyDescent="0.15"/>
    <row r="112" spans="1:275" s="265" customFormat="1" ht="14" x14ac:dyDescent="0.15">
      <c r="U112" s="264"/>
    </row>
    <row r="113" spans="21:21" s="265" customFormat="1" ht="14" x14ac:dyDescent="0.15">
      <c r="U113" s="264"/>
    </row>
    <row r="114" spans="21:21" s="265" customFormat="1" ht="14" x14ac:dyDescent="0.15">
      <c r="U114" s="264"/>
    </row>
    <row r="115" spans="21:21" s="265" customFormat="1" x14ac:dyDescent="0.15"/>
    <row r="116" spans="21:21" s="265" customFormat="1" x14ac:dyDescent="0.15"/>
    <row r="117" spans="21:21" s="265" customFormat="1" x14ac:dyDescent="0.15"/>
    <row r="118" spans="21:21" s="265" customFormat="1" ht="14" x14ac:dyDescent="0.15">
      <c r="U118" s="264"/>
    </row>
    <row r="119" spans="21:21" s="265" customFormat="1" ht="14" x14ac:dyDescent="0.15">
      <c r="U119" s="264"/>
    </row>
    <row r="120" spans="21:21" s="265" customFormat="1" ht="14" x14ac:dyDescent="0.15">
      <c r="U120" s="264"/>
    </row>
    <row r="121" spans="21:21" s="265" customFormat="1" x14ac:dyDescent="0.15"/>
    <row r="122" spans="21:21" s="265" customFormat="1" x14ac:dyDescent="0.15"/>
    <row r="123" spans="21:21" s="265" customFormat="1" x14ac:dyDescent="0.15"/>
    <row r="124" spans="21:21" s="265" customFormat="1" ht="14" x14ac:dyDescent="0.15">
      <c r="U124" s="264"/>
    </row>
    <row r="125" spans="21:21" s="265" customFormat="1" ht="14" x14ac:dyDescent="0.15">
      <c r="U125" s="264"/>
    </row>
    <row r="126" spans="21:21" s="265" customFormat="1" ht="14" x14ac:dyDescent="0.15">
      <c r="U126" s="264"/>
    </row>
    <row r="127" spans="21:21" s="265" customFormat="1" x14ac:dyDescent="0.15"/>
    <row r="128" spans="21:21" s="265" customFormat="1" x14ac:dyDescent="0.15"/>
    <row r="129" spans="21:21" s="265" customFormat="1" x14ac:dyDescent="0.15"/>
    <row r="130" spans="21:21" s="265" customFormat="1" ht="14" x14ac:dyDescent="0.15">
      <c r="U130" s="264"/>
    </row>
    <row r="131" spans="21:21" s="265" customFormat="1" ht="14" x14ac:dyDescent="0.15">
      <c r="U131" s="264"/>
    </row>
    <row r="132" spans="21:21" s="265" customFormat="1" ht="14" x14ac:dyDescent="0.15">
      <c r="U132" s="264"/>
    </row>
    <row r="133" spans="21:21" s="265" customFormat="1" x14ac:dyDescent="0.15"/>
    <row r="134" spans="21:21" s="265" customFormat="1" x14ac:dyDescent="0.15"/>
    <row r="135" spans="21:21" s="265" customFormat="1" x14ac:dyDescent="0.15"/>
    <row r="136" spans="21:21" s="265" customFormat="1" ht="14" x14ac:dyDescent="0.15">
      <c r="U136" s="264"/>
    </row>
    <row r="137" spans="21:21" s="265" customFormat="1" ht="14" x14ac:dyDescent="0.15">
      <c r="U137" s="264"/>
    </row>
    <row r="138" spans="21:21" s="265" customFormat="1" ht="14" x14ac:dyDescent="0.15">
      <c r="U138" s="264"/>
    </row>
    <row r="139" spans="21:21" s="265" customFormat="1" x14ac:dyDescent="0.15"/>
    <row r="140" spans="21:21" s="265" customFormat="1" x14ac:dyDescent="0.15"/>
    <row r="141" spans="21:21" s="265" customFormat="1" x14ac:dyDescent="0.15"/>
    <row r="142" spans="21:21" s="265" customFormat="1" ht="14" x14ac:dyDescent="0.15">
      <c r="U142" s="264"/>
    </row>
    <row r="143" spans="21:21" s="265" customFormat="1" ht="14" x14ac:dyDescent="0.15">
      <c r="U143" s="264"/>
    </row>
    <row r="144" spans="21:21" s="265" customFormat="1" ht="14" x14ac:dyDescent="0.15">
      <c r="U144" s="264"/>
    </row>
    <row r="145" spans="21:21" s="265" customFormat="1" x14ac:dyDescent="0.15"/>
    <row r="146" spans="21:21" s="265" customFormat="1" x14ac:dyDescent="0.15"/>
    <row r="147" spans="21:21" s="265" customFormat="1" x14ac:dyDescent="0.15"/>
    <row r="148" spans="21:21" s="265" customFormat="1" ht="14" x14ac:dyDescent="0.15">
      <c r="U148" s="264"/>
    </row>
    <row r="149" spans="21:21" s="265" customFormat="1" ht="14" x14ac:dyDescent="0.15">
      <c r="U149" s="264"/>
    </row>
    <row r="150" spans="21:21" s="265" customFormat="1" ht="14" x14ac:dyDescent="0.15">
      <c r="U150" s="264"/>
    </row>
    <row r="151" spans="21:21" s="265" customFormat="1" x14ac:dyDescent="0.15"/>
    <row r="152" spans="21:21" s="265" customFormat="1" x14ac:dyDescent="0.15"/>
    <row r="153" spans="21:21" s="265" customFormat="1" x14ac:dyDescent="0.15"/>
    <row r="154" spans="21:21" s="265" customFormat="1" ht="14" x14ac:dyDescent="0.15">
      <c r="U154" s="264"/>
    </row>
    <row r="155" spans="21:21" s="265" customFormat="1" ht="14" x14ac:dyDescent="0.15">
      <c r="U155" s="264"/>
    </row>
    <row r="156" spans="21:21" s="265" customFormat="1" ht="14" x14ac:dyDescent="0.15">
      <c r="U156" s="264"/>
    </row>
    <row r="157" spans="21:21" s="265" customFormat="1" x14ac:dyDescent="0.15"/>
    <row r="158" spans="21:21" s="265" customFormat="1" x14ac:dyDescent="0.15"/>
    <row r="159" spans="21:21" s="265" customFormat="1" x14ac:dyDescent="0.15"/>
    <row r="160" spans="21:21" s="265" customFormat="1" ht="14" x14ac:dyDescent="0.15">
      <c r="U160" s="264"/>
    </row>
    <row r="161" spans="21:21" s="265" customFormat="1" ht="14" x14ac:dyDescent="0.15">
      <c r="U161" s="264"/>
    </row>
    <row r="162" spans="21:21" s="265" customFormat="1" ht="14" x14ac:dyDescent="0.15">
      <c r="U162" s="264"/>
    </row>
    <row r="163" spans="21:21" s="265" customFormat="1" x14ac:dyDescent="0.15"/>
    <row r="164" spans="21:21" s="265" customFormat="1" x14ac:dyDescent="0.15"/>
    <row r="165" spans="21:21" s="265" customFormat="1" x14ac:dyDescent="0.15"/>
    <row r="166" spans="21:21" s="265" customFormat="1" ht="14" x14ac:dyDescent="0.15">
      <c r="U166" s="264"/>
    </row>
    <row r="167" spans="21:21" s="265" customFormat="1" ht="14" x14ac:dyDescent="0.15">
      <c r="U167" s="264"/>
    </row>
    <row r="168" spans="21:21" s="265" customFormat="1" ht="14" x14ac:dyDescent="0.15">
      <c r="U168" s="264"/>
    </row>
    <row r="169" spans="21:21" s="265" customFormat="1" x14ac:dyDescent="0.15"/>
    <row r="170" spans="21:21" s="265" customFormat="1" x14ac:dyDescent="0.15"/>
    <row r="171" spans="21:21" s="265" customFormat="1" x14ac:dyDescent="0.15"/>
    <row r="172" spans="21:21" s="265" customFormat="1" x14ac:dyDescent="0.15"/>
    <row r="173" spans="21:21" s="265" customFormat="1" x14ac:dyDescent="0.15"/>
    <row r="174" spans="21:21" s="265" customFormat="1" x14ac:dyDescent="0.15"/>
    <row r="175" spans="21:21" s="265" customFormat="1" x14ac:dyDescent="0.15"/>
    <row r="176" spans="21:21" s="265" customFormat="1" x14ac:dyDescent="0.15"/>
    <row r="177" s="265" customFormat="1" x14ac:dyDescent="0.15"/>
    <row r="178" s="265" customFormat="1" x14ac:dyDescent="0.15"/>
    <row r="179" s="265" customFormat="1" x14ac:dyDescent="0.15"/>
    <row r="180" s="265" customFormat="1" x14ac:dyDescent="0.15"/>
    <row r="181" s="265" customFormat="1" x14ac:dyDescent="0.15"/>
    <row r="182" s="265" customFormat="1" x14ac:dyDescent="0.15"/>
    <row r="183" s="265" customFormat="1" x14ac:dyDescent="0.15"/>
    <row r="184" s="265" customFormat="1" x14ac:dyDescent="0.15"/>
    <row r="185" s="265" customFormat="1" x14ac:dyDescent="0.15"/>
    <row r="186" s="265" customFormat="1" x14ac:dyDescent="0.15"/>
    <row r="187" s="265" customFormat="1" x14ac:dyDescent="0.15"/>
    <row r="188" s="265" customFormat="1" x14ac:dyDescent="0.15"/>
    <row r="189" s="265" customFormat="1" x14ac:dyDescent="0.15"/>
    <row r="190" s="265" customFormat="1" x14ac:dyDescent="0.15"/>
    <row r="191" s="265" customFormat="1" x14ac:dyDescent="0.15"/>
    <row r="192" s="265" customFormat="1" x14ac:dyDescent="0.15"/>
    <row r="193" s="265" customFormat="1" x14ac:dyDescent="0.15"/>
    <row r="194" s="265" customFormat="1" x14ac:dyDescent="0.15"/>
    <row r="195" s="265" customFormat="1" x14ac:dyDescent="0.15"/>
    <row r="196" s="265" customFormat="1" x14ac:dyDescent="0.15"/>
    <row r="197" s="265" customFormat="1" x14ac:dyDescent="0.15"/>
    <row r="198" s="265" customFormat="1" x14ac:dyDescent="0.15"/>
    <row r="199" s="265" customFormat="1" x14ac:dyDescent="0.15"/>
    <row r="200" s="265" customFormat="1" x14ac:dyDescent="0.15"/>
    <row r="201" s="265" customFormat="1" x14ac:dyDescent="0.15"/>
    <row r="202" s="265" customFormat="1" x14ac:dyDescent="0.15"/>
    <row r="203" s="265" customFormat="1" x14ac:dyDescent="0.15"/>
    <row r="204" s="265" customFormat="1" x14ac:dyDescent="0.15"/>
    <row r="205" s="265" customFormat="1" x14ac:dyDescent="0.15"/>
    <row r="206" s="265" customFormat="1" x14ac:dyDescent="0.15"/>
    <row r="207" s="265" customFormat="1" x14ac:dyDescent="0.15"/>
    <row r="208" s="265" customFormat="1" x14ac:dyDescent="0.15"/>
    <row r="209" s="265" customFormat="1" x14ac:dyDescent="0.15"/>
    <row r="210" s="265" customFormat="1" x14ac:dyDescent="0.15"/>
    <row r="211" s="265" customFormat="1" x14ac:dyDescent="0.15"/>
    <row r="212" s="265" customFormat="1" x14ac:dyDescent="0.15"/>
    <row r="213" s="265" customFormat="1" x14ac:dyDescent="0.15"/>
    <row r="214" s="265" customFormat="1" x14ac:dyDescent="0.15"/>
    <row r="215" s="265" customFormat="1" x14ac:dyDescent="0.15"/>
    <row r="216" s="265" customFormat="1" x14ac:dyDescent="0.15"/>
    <row r="217" s="265" customFormat="1" x14ac:dyDescent="0.15"/>
    <row r="218" s="265" customFormat="1" x14ac:dyDescent="0.15"/>
    <row r="219" s="265" customFormat="1" x14ac:dyDescent="0.15"/>
    <row r="220" s="265" customFormat="1" x14ac:dyDescent="0.15"/>
    <row r="221" s="265" customFormat="1" x14ac:dyDescent="0.15"/>
    <row r="222" s="265" customFormat="1" x14ac:dyDescent="0.15"/>
    <row r="223" s="265" customFormat="1" x14ac:dyDescent="0.15"/>
    <row r="224" s="265" customFormat="1" x14ac:dyDescent="0.15"/>
    <row r="225" s="265" customFormat="1" x14ac:dyDescent="0.15"/>
    <row r="226" s="265" customFormat="1" x14ac:dyDescent="0.15"/>
    <row r="227" s="265" customFormat="1" x14ac:dyDescent="0.15"/>
    <row r="228" s="265" customFormat="1" x14ac:dyDescent="0.15"/>
    <row r="229" s="265" customFormat="1" x14ac:dyDescent="0.15"/>
    <row r="230" s="265" customFormat="1" x14ac:dyDescent="0.15"/>
    <row r="231" s="265" customFormat="1" x14ac:dyDescent="0.15"/>
    <row r="232" s="265" customFormat="1" x14ac:dyDescent="0.15"/>
    <row r="233" s="265" customFormat="1" x14ac:dyDescent="0.15"/>
    <row r="234" s="265" customFormat="1" x14ac:dyDescent="0.15"/>
    <row r="235" s="265" customFormat="1" x14ac:dyDescent="0.15"/>
    <row r="236" s="265" customFormat="1" x14ac:dyDescent="0.15"/>
    <row r="237" s="265" customFormat="1" x14ac:dyDescent="0.15"/>
    <row r="238" s="265" customFormat="1" x14ac:dyDescent="0.15"/>
    <row r="239" s="265" customFormat="1" x14ac:dyDescent="0.15"/>
    <row r="240" s="265" customFormat="1" x14ac:dyDescent="0.15"/>
    <row r="241" s="265" customFormat="1" x14ac:dyDescent="0.15"/>
    <row r="242" s="265" customFormat="1" x14ac:dyDescent="0.15"/>
    <row r="243" s="265" customFormat="1" x14ac:dyDescent="0.15"/>
    <row r="244" s="265" customFormat="1" x14ac:dyDescent="0.15"/>
    <row r="245" s="265" customFormat="1" x14ac:dyDescent="0.15"/>
    <row r="246" s="265" customFormat="1" x14ac:dyDescent="0.15"/>
    <row r="247" s="265" customFormat="1" x14ac:dyDescent="0.15"/>
    <row r="248" s="265" customFormat="1" x14ac:dyDescent="0.15"/>
    <row r="249" s="265" customFormat="1" x14ac:dyDescent="0.15"/>
    <row r="250" s="265" customFormat="1" x14ac:dyDescent="0.15"/>
    <row r="251" s="265" customFormat="1" x14ac:dyDescent="0.15"/>
    <row r="252" s="265" customFormat="1" x14ac:dyDescent="0.15"/>
    <row r="253" s="265" customFormat="1" x14ac:dyDescent="0.15"/>
    <row r="254" s="265" customFormat="1" x14ac:dyDescent="0.15"/>
    <row r="255" s="265" customFormat="1" x14ac:dyDescent="0.15"/>
    <row r="256" s="265" customFormat="1" x14ac:dyDescent="0.15"/>
    <row r="257" s="265" customFormat="1" x14ac:dyDescent="0.15"/>
    <row r="258" s="265" customFormat="1" x14ac:dyDescent="0.15"/>
    <row r="259" s="265" customFormat="1" x14ac:dyDescent="0.15"/>
    <row r="260" s="265" customFormat="1" x14ac:dyDescent="0.15"/>
    <row r="261" s="265" customFormat="1" x14ac:dyDescent="0.15"/>
    <row r="262" s="265" customFormat="1" x14ac:dyDescent="0.15"/>
    <row r="263" s="265" customFormat="1" x14ac:dyDescent="0.15"/>
    <row r="264" s="265" customFormat="1" x14ac:dyDescent="0.15"/>
    <row r="265" s="265" customFormat="1" x14ac:dyDescent="0.15"/>
    <row r="266" s="265" customFormat="1" x14ac:dyDescent="0.15"/>
    <row r="267" s="265" customFormat="1" x14ac:dyDescent="0.15"/>
    <row r="268" s="265" customFormat="1" x14ac:dyDescent="0.15"/>
    <row r="269" s="265" customFormat="1" x14ac:dyDescent="0.15"/>
    <row r="270" s="265" customFormat="1" x14ac:dyDescent="0.15"/>
    <row r="271" s="265" customFormat="1" x14ac:dyDescent="0.15"/>
    <row r="272" s="265" customFormat="1" x14ac:dyDescent="0.15"/>
    <row r="273" s="265" customFormat="1" x14ac:dyDescent="0.15"/>
    <row r="274" s="265" customFormat="1" x14ac:dyDescent="0.15"/>
    <row r="275" s="265" customFormat="1" x14ac:dyDescent="0.15"/>
    <row r="276" s="265" customFormat="1" x14ac:dyDescent="0.15"/>
    <row r="277" s="265" customFormat="1" x14ac:dyDescent="0.15"/>
    <row r="278" s="265" customFormat="1" x14ac:dyDescent="0.15"/>
    <row r="279" s="265" customFormat="1" x14ac:dyDescent="0.15"/>
    <row r="280" s="265" customFormat="1" x14ac:dyDescent="0.15"/>
    <row r="281" s="265" customFormat="1" x14ac:dyDescent="0.15"/>
    <row r="282" s="265" customFormat="1" x14ac:dyDescent="0.15"/>
    <row r="283" s="265" customFormat="1" x14ac:dyDescent="0.15"/>
    <row r="284" s="265" customFormat="1" x14ac:dyDescent="0.15"/>
    <row r="285" s="265" customFormat="1" x14ac:dyDescent="0.15"/>
    <row r="286" s="265" customFormat="1" x14ac:dyDescent="0.15"/>
    <row r="287" s="265" customFormat="1" x14ac:dyDescent="0.15"/>
    <row r="288" s="265" customFormat="1" x14ac:dyDescent="0.15"/>
    <row r="289" s="265" customFormat="1" x14ac:dyDescent="0.15"/>
    <row r="290" s="265" customFormat="1" x14ac:dyDescent="0.15"/>
    <row r="291" s="265" customFormat="1" x14ac:dyDescent="0.15"/>
    <row r="292" s="265" customFormat="1" x14ac:dyDescent="0.15"/>
    <row r="293" s="265" customFormat="1" x14ac:dyDescent="0.15"/>
    <row r="294" s="265" customFormat="1" x14ac:dyDescent="0.15"/>
    <row r="295" s="265" customFormat="1" x14ac:dyDescent="0.15"/>
    <row r="296" s="265" customFormat="1" x14ac:dyDescent="0.15"/>
    <row r="297" s="265" customFormat="1" x14ac:dyDescent="0.15"/>
    <row r="298" s="265" customFormat="1" x14ac:dyDescent="0.15"/>
    <row r="299" s="265" customFormat="1" x14ac:dyDescent="0.15"/>
    <row r="300" s="265" customFormat="1" x14ac:dyDescent="0.15"/>
    <row r="301" s="265" customFormat="1" x14ac:dyDescent="0.15"/>
    <row r="302" s="265" customFormat="1" x14ac:dyDescent="0.15"/>
    <row r="303" s="265" customFormat="1" x14ac:dyDescent="0.15"/>
    <row r="304" s="265" customFormat="1" x14ac:dyDescent="0.15"/>
    <row r="305" s="265" customFormat="1" x14ac:dyDescent="0.15"/>
    <row r="306" s="265" customFormat="1" x14ac:dyDescent="0.15"/>
    <row r="307" s="265" customFormat="1" x14ac:dyDescent="0.15"/>
    <row r="308" s="265" customFormat="1" x14ac:dyDescent="0.15"/>
    <row r="309" s="265" customFormat="1" x14ac:dyDescent="0.15"/>
    <row r="310" s="265" customFormat="1" x14ac:dyDescent="0.15"/>
    <row r="311" s="265" customFormat="1" x14ac:dyDescent="0.15"/>
    <row r="312" s="265" customFormat="1" x14ac:dyDescent="0.15"/>
    <row r="313" s="265" customFormat="1" x14ac:dyDescent="0.15"/>
    <row r="314" s="265" customFormat="1" x14ac:dyDescent="0.15"/>
    <row r="315" s="265" customFormat="1" x14ac:dyDescent="0.15"/>
    <row r="316" s="265" customFormat="1" x14ac:dyDescent="0.15"/>
    <row r="317" s="265" customFormat="1" x14ac:dyDescent="0.15"/>
    <row r="318" s="265" customFormat="1" x14ac:dyDescent="0.15"/>
    <row r="319" s="265" customFormat="1" x14ac:dyDescent="0.15"/>
    <row r="320" s="265" customFormat="1" x14ac:dyDescent="0.15"/>
    <row r="321" s="265" customFormat="1" x14ac:dyDescent="0.15"/>
    <row r="322" s="265" customFormat="1" x14ac:dyDescent="0.15"/>
    <row r="323" s="265" customFormat="1" x14ac:dyDescent="0.15"/>
    <row r="324" s="265" customFormat="1" x14ac:dyDescent="0.15"/>
    <row r="325" s="265" customFormat="1" x14ac:dyDescent="0.15"/>
    <row r="326" s="265" customFormat="1" x14ac:dyDescent="0.15"/>
    <row r="327" s="265" customFormat="1" x14ac:dyDescent="0.15"/>
    <row r="328" s="265" customFormat="1" x14ac:dyDescent="0.15"/>
    <row r="329" s="265" customFormat="1" x14ac:dyDescent="0.15"/>
    <row r="330" s="265" customFormat="1" x14ac:dyDescent="0.15"/>
    <row r="331" s="265" customFormat="1" x14ac:dyDescent="0.15"/>
    <row r="332" s="265" customFormat="1" x14ac:dyDescent="0.15"/>
    <row r="333" s="265" customFormat="1" x14ac:dyDescent="0.15"/>
    <row r="334" s="265" customFormat="1" x14ac:dyDescent="0.15"/>
    <row r="335" s="265" customFormat="1" x14ac:dyDescent="0.15"/>
    <row r="336" s="265" customFormat="1" x14ac:dyDescent="0.15"/>
    <row r="337" s="265" customFormat="1" x14ac:dyDescent="0.15"/>
    <row r="338" s="265" customFormat="1" x14ac:dyDescent="0.15"/>
    <row r="339" s="265" customFormat="1" x14ac:dyDescent="0.15"/>
    <row r="340" s="265" customFormat="1" x14ac:dyDescent="0.15"/>
    <row r="341" s="265" customFormat="1" x14ac:dyDescent="0.15"/>
    <row r="342" s="265" customFormat="1" x14ac:dyDescent="0.15"/>
    <row r="343" s="265" customFormat="1" x14ac:dyDescent="0.15"/>
    <row r="344" s="265" customFormat="1" x14ac:dyDescent="0.15"/>
    <row r="345" s="265" customFormat="1" x14ac:dyDescent="0.15"/>
    <row r="346" s="265" customFormat="1" x14ac:dyDescent="0.15"/>
    <row r="347" s="265" customFormat="1" x14ac:dyDescent="0.15"/>
    <row r="348" s="265" customFormat="1" x14ac:dyDescent="0.15"/>
    <row r="349" s="265" customFormat="1" x14ac:dyDescent="0.15"/>
    <row r="350" s="265" customFormat="1" x14ac:dyDescent="0.15"/>
    <row r="351" s="265" customFormat="1" x14ac:dyDescent="0.15"/>
    <row r="352" s="265" customFormat="1" x14ac:dyDescent="0.15"/>
    <row r="353" s="265" customFormat="1" x14ac:dyDescent="0.15"/>
    <row r="354" s="265" customFormat="1" x14ac:dyDescent="0.15"/>
    <row r="355" s="265" customFormat="1" x14ac:dyDescent="0.15"/>
    <row r="356" s="265" customFormat="1" x14ac:dyDescent="0.15"/>
    <row r="357" s="265" customFormat="1" x14ac:dyDescent="0.15"/>
    <row r="358" s="265" customFormat="1" x14ac:dyDescent="0.15"/>
    <row r="359" s="265" customFormat="1" x14ac:dyDescent="0.15"/>
    <row r="360" s="265" customFormat="1" x14ac:dyDescent="0.15"/>
    <row r="361" s="265" customFormat="1" x14ac:dyDescent="0.15"/>
    <row r="362" s="265" customFormat="1" x14ac:dyDescent="0.15"/>
    <row r="363" s="265" customFormat="1" x14ac:dyDescent="0.15"/>
    <row r="364" s="265" customFormat="1" x14ac:dyDescent="0.15"/>
    <row r="365" s="265" customFormat="1" x14ac:dyDescent="0.15"/>
    <row r="366" s="265" customFormat="1" x14ac:dyDescent="0.15"/>
    <row r="367" s="265" customFormat="1" x14ac:dyDescent="0.15"/>
    <row r="368" s="265" customFormat="1" x14ac:dyDescent="0.15"/>
    <row r="369" s="265" customFormat="1" x14ac:dyDescent="0.15"/>
    <row r="370" s="265" customFormat="1" x14ac:dyDescent="0.15"/>
    <row r="371" s="265" customFormat="1" x14ac:dyDescent="0.15"/>
    <row r="372" s="265" customFormat="1" x14ac:dyDescent="0.15"/>
    <row r="373" s="265" customFormat="1" x14ac:dyDescent="0.15"/>
    <row r="374" s="265" customFormat="1" x14ac:dyDescent="0.15"/>
    <row r="375" s="265" customFormat="1" x14ac:dyDescent="0.15"/>
    <row r="376" s="265" customFormat="1" x14ac:dyDescent="0.15"/>
    <row r="377" s="265" customFormat="1" x14ac:dyDescent="0.15"/>
    <row r="378" s="265" customFormat="1" x14ac:dyDescent="0.15"/>
    <row r="379" s="265" customFormat="1" x14ac:dyDescent="0.15"/>
    <row r="380" s="265" customFormat="1" x14ac:dyDescent="0.15"/>
    <row r="381" s="265" customFormat="1" x14ac:dyDescent="0.15"/>
    <row r="382" s="265" customFormat="1" x14ac:dyDescent="0.15"/>
    <row r="383" s="265" customFormat="1" x14ac:dyDescent="0.15"/>
    <row r="384" s="265" customFormat="1" x14ac:dyDescent="0.15"/>
    <row r="385" s="265" customFormat="1" x14ac:dyDescent="0.15"/>
    <row r="386" s="265" customFormat="1" x14ac:dyDescent="0.15"/>
    <row r="387" s="265" customFormat="1" x14ac:dyDescent="0.15"/>
    <row r="388" s="265" customFormat="1" x14ac:dyDescent="0.15"/>
    <row r="389" s="265" customFormat="1" x14ac:dyDescent="0.15"/>
    <row r="390" s="265" customFormat="1" x14ac:dyDescent="0.15"/>
    <row r="391" s="265" customFormat="1" x14ac:dyDescent="0.15"/>
    <row r="392" s="265" customFormat="1" x14ac:dyDescent="0.15"/>
    <row r="393" s="265" customFormat="1" x14ac:dyDescent="0.15"/>
    <row r="394" s="265" customFormat="1" x14ac:dyDescent="0.15"/>
    <row r="395" s="265" customFormat="1" x14ac:dyDescent="0.15"/>
    <row r="396" s="265" customFormat="1" x14ac:dyDescent="0.15"/>
    <row r="397" s="265" customFormat="1" x14ac:dyDescent="0.15"/>
    <row r="398" s="265" customFormat="1" x14ac:dyDescent="0.15"/>
    <row r="399" s="265" customFormat="1" x14ac:dyDescent="0.15"/>
    <row r="400" s="265" customFormat="1" x14ac:dyDescent="0.15"/>
    <row r="401" s="265" customFormat="1" x14ac:dyDescent="0.15"/>
    <row r="402" s="265" customFormat="1" x14ac:dyDescent="0.15"/>
    <row r="403" s="265" customFormat="1" x14ac:dyDescent="0.15"/>
    <row r="404" s="265" customFormat="1" x14ac:dyDescent="0.15"/>
    <row r="405" s="265" customFormat="1" x14ac:dyDescent="0.15"/>
    <row r="406" s="265" customFormat="1" x14ac:dyDescent="0.15"/>
    <row r="407" s="265" customFormat="1" x14ac:dyDescent="0.15"/>
    <row r="408" s="265" customFormat="1" x14ac:dyDescent="0.15"/>
    <row r="409" s="265" customFormat="1" x14ac:dyDescent="0.15"/>
    <row r="410" s="265" customFormat="1" x14ac:dyDescent="0.15"/>
    <row r="411" s="265" customFormat="1" x14ac:dyDescent="0.15"/>
    <row r="412" s="265" customFormat="1" x14ac:dyDescent="0.15"/>
    <row r="413" s="265" customFormat="1" x14ac:dyDescent="0.15"/>
    <row r="414" s="265" customFormat="1" x14ac:dyDescent="0.15"/>
    <row r="415" s="265" customFormat="1" x14ac:dyDescent="0.15"/>
    <row r="416" s="265" customFormat="1" x14ac:dyDescent="0.15"/>
    <row r="417" s="265" customFormat="1" x14ac:dyDescent="0.15"/>
    <row r="418" s="265" customFormat="1" x14ac:dyDescent="0.15"/>
    <row r="419" s="265" customFormat="1" x14ac:dyDescent="0.15"/>
    <row r="420" s="265" customFormat="1" x14ac:dyDescent="0.15"/>
    <row r="421" s="265" customFormat="1" x14ac:dyDescent="0.15"/>
    <row r="422" s="265" customFormat="1" x14ac:dyDescent="0.15"/>
    <row r="423" s="265" customFormat="1" x14ac:dyDescent="0.15"/>
    <row r="424" s="265" customFormat="1" x14ac:dyDescent="0.15"/>
    <row r="425" s="265" customFormat="1" x14ac:dyDescent="0.15"/>
    <row r="426" s="265" customFormat="1" x14ac:dyDescent="0.15"/>
    <row r="427" s="265" customFormat="1" x14ac:dyDescent="0.15"/>
    <row r="428" s="265" customFormat="1" x14ac:dyDescent="0.15"/>
    <row r="429" s="265" customFormat="1" x14ac:dyDescent="0.15"/>
    <row r="430" s="265" customFormat="1" x14ac:dyDescent="0.15"/>
    <row r="431" s="265" customFormat="1" x14ac:dyDescent="0.15"/>
    <row r="432" s="265" customFormat="1" x14ac:dyDescent="0.15"/>
    <row r="433" s="265" customFormat="1" x14ac:dyDescent="0.15"/>
    <row r="434" s="265" customFormat="1" x14ac:dyDescent="0.15"/>
    <row r="435" s="265" customFormat="1" x14ac:dyDescent="0.15"/>
    <row r="436" s="265" customFormat="1" x14ac:dyDescent="0.15"/>
    <row r="437" s="265" customFormat="1" x14ac:dyDescent="0.15"/>
    <row r="438" s="265" customFormat="1" x14ac:dyDescent="0.15"/>
    <row r="439" s="265" customFormat="1" x14ac:dyDescent="0.15"/>
    <row r="440" s="265" customFormat="1" x14ac:dyDescent="0.15"/>
    <row r="441" s="265" customFormat="1" x14ac:dyDescent="0.15"/>
    <row r="442" s="265" customFormat="1" x14ac:dyDescent="0.15"/>
    <row r="443" s="265" customFormat="1" x14ac:dyDescent="0.15"/>
    <row r="444" s="265" customFormat="1" x14ac:dyDescent="0.15"/>
    <row r="445" s="265" customFormat="1" x14ac:dyDescent="0.15"/>
    <row r="446" s="265" customFormat="1" x14ac:dyDescent="0.15"/>
    <row r="447" s="265" customFormat="1" x14ac:dyDescent="0.15"/>
    <row r="448" s="265" customFormat="1" x14ac:dyDescent="0.15"/>
    <row r="449" s="265" customFormat="1" x14ac:dyDescent="0.15"/>
    <row r="450" s="265" customFormat="1" x14ac:dyDescent="0.15"/>
    <row r="451" s="265" customFormat="1" x14ac:dyDescent="0.15"/>
    <row r="452" s="265" customFormat="1" x14ac:dyDescent="0.15"/>
    <row r="453" s="265" customFormat="1" x14ac:dyDescent="0.15"/>
    <row r="454" s="265" customFormat="1" x14ac:dyDescent="0.15"/>
    <row r="455" s="265" customFormat="1" x14ac:dyDescent="0.15"/>
    <row r="456" s="265" customFormat="1" x14ac:dyDescent="0.15"/>
    <row r="457" s="265" customFormat="1" x14ac:dyDescent="0.15"/>
    <row r="458" s="265" customFormat="1" x14ac:dyDescent="0.15"/>
    <row r="459" s="265" customFormat="1" x14ac:dyDescent="0.15"/>
    <row r="460" s="265" customFormat="1" x14ac:dyDescent="0.15"/>
    <row r="461" s="265" customFormat="1" x14ac:dyDescent="0.15"/>
    <row r="462" s="265" customFormat="1" x14ac:dyDescent="0.15"/>
    <row r="463" s="265" customFormat="1" x14ac:dyDescent="0.15"/>
    <row r="464" s="265" customFormat="1" x14ac:dyDescent="0.15"/>
    <row r="465" s="265" customFormat="1" x14ac:dyDescent="0.15"/>
    <row r="466" s="265" customFormat="1" x14ac:dyDescent="0.15"/>
    <row r="467" s="265" customFormat="1" x14ac:dyDescent="0.15"/>
    <row r="468" s="265" customFormat="1" x14ac:dyDescent="0.15"/>
    <row r="469" s="265" customFormat="1" x14ac:dyDescent="0.15"/>
    <row r="470" s="265" customFormat="1" x14ac:dyDescent="0.15"/>
    <row r="471" s="265" customFormat="1" x14ac:dyDescent="0.15"/>
    <row r="472" s="265" customFormat="1" x14ac:dyDescent="0.15"/>
    <row r="473" s="265" customFormat="1" x14ac:dyDescent="0.15"/>
    <row r="474" s="265" customFormat="1" x14ac:dyDescent="0.15"/>
    <row r="475" s="265" customFormat="1" x14ac:dyDescent="0.15"/>
    <row r="476" s="265" customFormat="1" x14ac:dyDescent="0.15"/>
    <row r="477" s="265" customFormat="1" x14ac:dyDescent="0.15"/>
    <row r="478" s="265" customFormat="1" x14ac:dyDescent="0.15"/>
    <row r="479" s="265" customFormat="1" x14ac:dyDescent="0.15"/>
    <row r="480" s="265" customFormat="1" x14ac:dyDescent="0.15"/>
    <row r="481" s="265" customFormat="1" x14ac:dyDescent="0.15"/>
    <row r="482" s="265" customFormat="1" x14ac:dyDescent="0.15"/>
    <row r="483" s="265" customFormat="1" x14ac:dyDescent="0.15"/>
    <row r="484" s="265" customFormat="1" x14ac:dyDescent="0.15"/>
    <row r="485" s="265" customFormat="1" x14ac:dyDescent="0.15"/>
    <row r="486" s="265" customFormat="1" x14ac:dyDescent="0.15"/>
    <row r="487" s="265" customFormat="1" x14ac:dyDescent="0.15"/>
    <row r="488" s="265" customFormat="1" x14ac:dyDescent="0.15"/>
    <row r="489" s="265" customFormat="1" x14ac:dyDescent="0.15"/>
    <row r="490" s="265" customFormat="1" x14ac:dyDescent="0.15"/>
    <row r="491" s="265" customFormat="1" x14ac:dyDescent="0.15"/>
    <row r="492" s="265" customFormat="1" x14ac:dyDescent="0.15"/>
    <row r="493" s="265" customFormat="1" x14ac:dyDescent="0.15"/>
    <row r="494" s="265" customFormat="1" x14ac:dyDescent="0.15"/>
    <row r="495" s="265" customFormat="1" x14ac:dyDescent="0.15"/>
    <row r="496" s="265" customFormat="1" x14ac:dyDescent="0.15"/>
    <row r="497" s="265" customFormat="1" x14ac:dyDescent="0.15"/>
    <row r="498" s="265" customFormat="1" x14ac:dyDescent="0.15"/>
    <row r="499" s="265" customFormat="1" x14ac:dyDescent="0.15"/>
    <row r="500" s="265" customFormat="1" x14ac:dyDescent="0.15"/>
    <row r="501" s="265" customFormat="1" x14ac:dyDescent="0.15"/>
    <row r="502" s="265" customFormat="1" x14ac:dyDescent="0.15"/>
    <row r="503" s="265" customFormat="1" x14ac:dyDescent="0.15"/>
    <row r="504" s="265" customFormat="1" x14ac:dyDescent="0.15"/>
    <row r="505" s="265" customFormat="1" x14ac:dyDescent="0.15"/>
    <row r="506" s="265" customFormat="1" x14ac:dyDescent="0.15"/>
    <row r="507" s="265" customFormat="1" x14ac:dyDescent="0.15"/>
    <row r="508" s="265" customFormat="1" x14ac:dyDescent="0.15"/>
    <row r="509" s="265" customFormat="1" x14ac:dyDescent="0.15"/>
    <row r="510" s="265" customFormat="1" x14ac:dyDescent="0.15"/>
    <row r="511" s="265" customFormat="1" x14ac:dyDescent="0.15"/>
    <row r="512" s="265" customFormat="1" x14ac:dyDescent="0.15"/>
    <row r="513" s="265" customFormat="1" x14ac:dyDescent="0.15"/>
    <row r="514" s="265" customFormat="1" x14ac:dyDescent="0.15"/>
    <row r="515" s="265" customFormat="1" x14ac:dyDescent="0.15"/>
    <row r="516" s="265" customFormat="1" x14ac:dyDescent="0.15"/>
    <row r="517" s="265" customFormat="1" x14ac:dyDescent="0.15"/>
    <row r="518" s="265" customFormat="1" x14ac:dyDescent="0.15"/>
    <row r="519" s="265" customFormat="1" x14ac:dyDescent="0.15"/>
    <row r="520" s="265" customFormat="1" x14ac:dyDescent="0.15"/>
    <row r="521" s="265" customFormat="1" x14ac:dyDescent="0.15"/>
    <row r="522" s="265" customFormat="1" x14ac:dyDescent="0.15"/>
    <row r="523" s="265" customFormat="1" x14ac:dyDescent="0.15"/>
    <row r="524" s="265" customFormat="1" x14ac:dyDescent="0.15"/>
    <row r="525" s="265" customFormat="1" x14ac:dyDescent="0.15"/>
    <row r="526" s="265" customFormat="1" x14ac:dyDescent="0.15"/>
    <row r="527" s="265" customFormat="1" x14ac:dyDescent="0.15"/>
    <row r="528" s="265" customFormat="1" x14ac:dyDescent="0.15"/>
    <row r="529" s="265" customFormat="1" x14ac:dyDescent="0.15"/>
    <row r="530" s="265" customFormat="1" x14ac:dyDescent="0.15"/>
    <row r="531" s="265" customFormat="1" x14ac:dyDescent="0.15"/>
    <row r="532" s="265" customFormat="1" x14ac:dyDescent="0.15"/>
    <row r="533" s="265" customFormat="1" x14ac:dyDescent="0.15"/>
    <row r="534" s="265" customFormat="1" x14ac:dyDescent="0.15"/>
    <row r="535" s="265" customFormat="1" x14ac:dyDescent="0.15"/>
    <row r="536" s="265" customFormat="1" x14ac:dyDescent="0.15"/>
    <row r="537" s="265" customFormat="1" x14ac:dyDescent="0.15"/>
    <row r="538" s="265" customFormat="1" x14ac:dyDescent="0.15"/>
    <row r="539" s="265" customFormat="1" x14ac:dyDescent="0.15"/>
    <row r="540" s="265" customFormat="1" x14ac:dyDescent="0.15"/>
    <row r="541" s="265" customFormat="1" x14ac:dyDescent="0.15"/>
    <row r="542" s="265" customFormat="1" x14ac:dyDescent="0.15"/>
    <row r="543" s="265" customFormat="1" x14ac:dyDescent="0.15"/>
    <row r="544" s="265" customFormat="1" x14ac:dyDescent="0.15"/>
    <row r="545" s="265" customFormat="1" x14ac:dyDescent="0.15"/>
    <row r="546" s="265" customFormat="1" x14ac:dyDescent="0.15"/>
    <row r="547" s="265" customFormat="1" x14ac:dyDescent="0.15"/>
    <row r="548" s="265" customFormat="1" x14ac:dyDescent="0.15"/>
    <row r="549" s="265" customFormat="1" x14ac:dyDescent="0.15"/>
    <row r="550" s="265" customFormat="1" x14ac:dyDescent="0.15"/>
    <row r="551" s="265" customFormat="1" x14ac:dyDescent="0.15"/>
    <row r="552" s="265" customFormat="1" x14ac:dyDescent="0.15"/>
    <row r="553" s="265" customFormat="1" x14ac:dyDescent="0.15"/>
    <row r="554" s="265" customFormat="1" x14ac:dyDescent="0.15"/>
    <row r="555" s="265" customFormat="1" x14ac:dyDescent="0.15"/>
    <row r="556" s="265" customFormat="1" x14ac:dyDescent="0.15"/>
    <row r="557" s="265" customFormat="1" x14ac:dyDescent="0.15"/>
    <row r="558" s="265" customFormat="1" x14ac:dyDescent="0.15"/>
    <row r="559" s="265" customFormat="1" x14ac:dyDescent="0.15"/>
    <row r="560" s="265" customFormat="1" x14ac:dyDescent="0.15"/>
    <row r="561" s="265" customFormat="1" x14ac:dyDescent="0.15"/>
    <row r="562" s="265" customFormat="1" x14ac:dyDescent="0.15"/>
    <row r="563" s="265" customFormat="1" x14ac:dyDescent="0.15"/>
    <row r="564" s="265" customFormat="1" x14ac:dyDescent="0.15"/>
    <row r="565" s="265" customFormat="1" x14ac:dyDescent="0.15"/>
    <row r="566" s="265" customFormat="1" x14ac:dyDescent="0.15"/>
    <row r="567" s="265" customFormat="1" x14ac:dyDescent="0.15"/>
    <row r="568" s="265" customFormat="1" x14ac:dyDescent="0.15"/>
    <row r="569" s="265" customFormat="1" x14ac:dyDescent="0.15"/>
    <row r="570" s="265" customFormat="1" x14ac:dyDescent="0.15"/>
    <row r="571" s="265" customFormat="1" x14ac:dyDescent="0.15"/>
    <row r="572" s="265" customFormat="1" x14ac:dyDescent="0.15"/>
    <row r="573" s="265" customFormat="1" x14ac:dyDescent="0.15"/>
    <row r="574" s="265" customFormat="1" x14ac:dyDescent="0.15"/>
    <row r="575" s="265" customFormat="1" x14ac:dyDescent="0.15"/>
    <row r="576" s="265" customFormat="1" x14ac:dyDescent="0.15"/>
    <row r="577" s="265" customFormat="1" x14ac:dyDescent="0.15"/>
    <row r="578" s="265" customFormat="1" x14ac:dyDescent="0.15"/>
    <row r="579" s="265" customFormat="1" x14ac:dyDescent="0.15"/>
    <row r="580" s="265" customFormat="1" x14ac:dyDescent="0.15"/>
    <row r="581" s="265" customFormat="1" x14ac:dyDescent="0.15"/>
    <row r="582" s="265" customFormat="1" x14ac:dyDescent="0.15"/>
    <row r="583" s="265" customFormat="1" x14ac:dyDescent="0.15"/>
    <row r="584" s="265" customFormat="1" x14ac:dyDescent="0.15"/>
    <row r="585" s="265" customFormat="1" x14ac:dyDescent="0.15"/>
    <row r="586" s="265" customFormat="1" x14ac:dyDescent="0.15"/>
    <row r="587" s="265" customFormat="1" x14ac:dyDescent="0.15"/>
    <row r="588" s="265" customFormat="1" x14ac:dyDescent="0.15"/>
    <row r="589" s="265" customFormat="1" x14ac:dyDescent="0.15"/>
    <row r="590" s="265" customFormat="1" x14ac:dyDescent="0.15"/>
    <row r="591" s="265" customFormat="1" x14ac:dyDescent="0.15"/>
    <row r="592" s="265" customFormat="1" x14ac:dyDescent="0.15"/>
    <row r="593" s="265" customFormat="1" x14ac:dyDescent="0.15"/>
    <row r="594" s="265" customFormat="1" x14ac:dyDescent="0.15"/>
    <row r="595" s="265" customFormat="1" x14ac:dyDescent="0.15"/>
    <row r="596" s="265" customFormat="1" x14ac:dyDescent="0.15"/>
    <row r="597" s="265" customFormat="1" x14ac:dyDescent="0.15"/>
    <row r="598" s="265" customFormat="1" x14ac:dyDescent="0.15"/>
    <row r="599" s="265" customFormat="1" x14ac:dyDescent="0.15"/>
    <row r="600" s="265" customFormat="1" x14ac:dyDescent="0.15"/>
    <row r="601" s="265" customFormat="1" x14ac:dyDescent="0.15"/>
    <row r="602" s="265" customFormat="1" x14ac:dyDescent="0.15"/>
    <row r="603" s="265" customFormat="1" x14ac:dyDescent="0.15"/>
    <row r="604" s="265" customFormat="1" x14ac:dyDescent="0.15"/>
    <row r="605" s="265" customFormat="1" x14ac:dyDescent="0.15"/>
    <row r="606" s="265" customFormat="1" x14ac:dyDescent="0.15"/>
    <row r="607" s="265" customFormat="1" x14ac:dyDescent="0.15"/>
    <row r="608" s="265" customFormat="1" x14ac:dyDescent="0.15"/>
    <row r="609" s="265" customFormat="1" x14ac:dyDescent="0.15"/>
    <row r="610" s="265" customFormat="1" x14ac:dyDescent="0.15"/>
    <row r="611" s="265" customFormat="1" x14ac:dyDescent="0.15"/>
    <row r="612" s="265" customFormat="1" x14ac:dyDescent="0.15"/>
    <row r="613" s="265" customFormat="1" x14ac:dyDescent="0.15"/>
    <row r="614" s="265" customFormat="1" x14ac:dyDescent="0.15"/>
    <row r="615" s="265" customFormat="1" x14ac:dyDescent="0.15"/>
    <row r="616" s="265" customFormat="1" x14ac:dyDescent="0.15"/>
    <row r="617" s="265" customFormat="1" x14ac:dyDescent="0.15"/>
    <row r="618" s="265" customFormat="1" x14ac:dyDescent="0.15"/>
    <row r="619" s="265" customFormat="1" x14ac:dyDescent="0.15"/>
    <row r="620" s="265" customFormat="1" x14ac:dyDescent="0.15"/>
    <row r="621" s="265" customFormat="1" x14ac:dyDescent="0.15"/>
    <row r="622" s="265" customFormat="1" x14ac:dyDescent="0.15"/>
    <row r="623" s="265" customFormat="1" x14ac:dyDescent="0.15"/>
    <row r="624" s="265" customFormat="1" x14ac:dyDescent="0.15"/>
    <row r="625" s="265" customFormat="1" x14ac:dyDescent="0.15"/>
    <row r="626" s="265" customFormat="1" x14ac:dyDescent="0.15"/>
    <row r="627" s="265" customFormat="1" x14ac:dyDescent="0.15"/>
    <row r="628" s="265" customFormat="1" x14ac:dyDescent="0.15"/>
    <row r="629" s="265" customFormat="1" x14ac:dyDescent="0.15"/>
    <row r="630" s="265" customFormat="1" x14ac:dyDescent="0.15"/>
    <row r="631" s="265" customFormat="1" x14ac:dyDescent="0.15"/>
    <row r="632" s="265" customFormat="1" x14ac:dyDescent="0.15"/>
    <row r="633" s="265" customFormat="1" x14ac:dyDescent="0.15"/>
    <row r="634" s="265" customFormat="1" x14ac:dyDescent="0.15"/>
    <row r="635" s="265" customFormat="1" x14ac:dyDescent="0.15"/>
    <row r="636" s="265" customFormat="1" x14ac:dyDescent="0.15"/>
    <row r="637" s="265" customFormat="1" x14ac:dyDescent="0.15"/>
    <row r="638" s="265" customFormat="1" x14ac:dyDescent="0.15"/>
    <row r="639" s="265" customFormat="1" x14ac:dyDescent="0.15"/>
    <row r="640" s="265" customFormat="1" x14ac:dyDescent="0.15"/>
    <row r="641" s="265" customFormat="1" x14ac:dyDescent="0.15"/>
    <row r="642" s="265" customFormat="1" x14ac:dyDescent="0.15"/>
    <row r="643" s="265" customFormat="1" x14ac:dyDescent="0.15"/>
    <row r="644" s="265" customFormat="1" x14ac:dyDescent="0.15"/>
    <row r="645" s="265" customFormat="1" x14ac:dyDescent="0.15"/>
  </sheetData>
  <sheetProtection algorithmName="SHA-512" hashValue="FD04Bful7D8heWBrnIEgGG3IaAJip/EOjYcAVHu1oSraDfTOaCfg47vn5SUMdJsS5u559/rCeX7w+ppW4v5SEA==" saltValue="nb0o3HIOWrGE0yY6Xy1Bsw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/>
  </sheetPr>
  <dimension ref="A1:CV503"/>
  <sheetViews>
    <sheetView topLeftCell="A71" zoomScaleNormal="125" zoomScalePageLayoutView="125" workbookViewId="0">
      <selection activeCell="C98" activeCellId="3" sqref="C5 C35:C37 C66:C68 C98:C101"/>
    </sheetView>
  </sheetViews>
  <sheetFormatPr baseColWidth="10" defaultColWidth="12.1640625" defaultRowHeight="14" x14ac:dyDescent="0.15"/>
  <cols>
    <col min="1" max="1" width="20.33203125" style="79" customWidth="1"/>
    <col min="2" max="2" width="21.83203125" style="79" customWidth="1"/>
    <col min="3" max="14" width="12.1640625" style="79"/>
    <col min="15" max="16" width="12.1640625" style="79" hidden="1" customWidth="1"/>
    <col min="17" max="20" width="12.1640625" style="79"/>
    <col min="21" max="100" width="12.1640625" style="244"/>
    <col min="101" max="16384" width="12.1640625" style="79"/>
  </cols>
  <sheetData>
    <row r="1" spans="1:100" s="244" customFormat="1" x14ac:dyDescent="0.15">
      <c r="A1" s="244" t="s">
        <v>11</v>
      </c>
    </row>
    <row r="2" spans="1:100" s="244" customFormat="1" x14ac:dyDescent="0.15">
      <c r="A2" s="254" t="s">
        <v>93</v>
      </c>
    </row>
    <row r="3" spans="1:100" s="244" customFormat="1" ht="15" thickBot="1" x14ac:dyDescent="0.2">
      <c r="G3" s="255"/>
    </row>
    <row r="4" spans="1:100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00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00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00" s="240" customFormat="1" ht="75" x14ac:dyDescent="0.15">
      <c r="A7" s="386" t="s">
        <v>16</v>
      </c>
      <c r="B7" s="403" t="s">
        <v>17</v>
      </c>
      <c r="C7" s="388" t="s">
        <v>18</v>
      </c>
      <c r="D7" s="388" t="s">
        <v>19</v>
      </c>
      <c r="E7" s="388" t="s">
        <v>598</v>
      </c>
      <c r="F7" s="402" t="s">
        <v>65</v>
      </c>
      <c r="G7" s="388" t="s">
        <v>156</v>
      </c>
      <c r="H7" s="387" t="s">
        <v>599</v>
      </c>
      <c r="I7" s="388" t="s">
        <v>600</v>
      </c>
      <c r="J7" s="389" t="s">
        <v>66</v>
      </c>
      <c r="K7" s="390" t="s">
        <v>34</v>
      </c>
      <c r="L7" s="390" t="s">
        <v>35</v>
      </c>
      <c r="M7" s="390" t="s">
        <v>36</v>
      </c>
      <c r="N7" s="390" t="s">
        <v>38</v>
      </c>
      <c r="O7" s="391" t="s">
        <v>127</v>
      </c>
      <c r="P7" s="391" t="s">
        <v>128</v>
      </c>
      <c r="Q7" s="392" t="s">
        <v>12</v>
      </c>
      <c r="R7" s="392" t="s">
        <v>13</v>
      </c>
      <c r="S7" s="390" t="s">
        <v>23</v>
      </c>
      <c r="T7" s="406" t="s">
        <v>24</v>
      </c>
      <c r="U7" s="262"/>
      <c r="V7" s="262"/>
      <c r="W7" s="262"/>
      <c r="X7" s="262"/>
      <c r="Y7" s="262"/>
      <c r="Z7" s="262"/>
      <c r="AA7" s="262"/>
      <c r="AB7" s="262"/>
      <c r="AC7" s="262"/>
      <c r="AD7" s="262"/>
      <c r="AE7" s="262"/>
      <c r="AF7" s="262"/>
      <c r="AG7" s="262"/>
      <c r="AH7" s="262"/>
      <c r="AI7" s="262"/>
      <c r="AJ7" s="262"/>
      <c r="AK7" s="262"/>
      <c r="AL7" s="262"/>
      <c r="AM7" s="262"/>
      <c r="AN7" s="262"/>
      <c r="AO7" s="262"/>
      <c r="AP7" s="262"/>
      <c r="AQ7" s="262"/>
      <c r="AR7" s="262"/>
      <c r="AS7" s="262"/>
      <c r="AT7" s="262"/>
      <c r="AU7" s="262"/>
      <c r="AV7" s="262"/>
      <c r="AW7" s="262"/>
      <c r="AX7" s="262"/>
      <c r="AY7" s="262"/>
      <c r="AZ7" s="262"/>
      <c r="BA7" s="262"/>
      <c r="BB7" s="262"/>
      <c r="BC7" s="262"/>
      <c r="BD7" s="262"/>
      <c r="BE7" s="262"/>
      <c r="BF7" s="262"/>
      <c r="BG7" s="262"/>
      <c r="BH7" s="262"/>
      <c r="BI7" s="262"/>
      <c r="BJ7" s="262"/>
      <c r="BK7" s="262"/>
      <c r="BL7" s="262"/>
      <c r="BM7" s="262"/>
      <c r="BN7" s="262"/>
      <c r="BO7" s="262"/>
      <c r="BP7" s="262"/>
      <c r="BQ7" s="262"/>
      <c r="BR7" s="262"/>
      <c r="BS7" s="262"/>
      <c r="BT7" s="262"/>
      <c r="BU7" s="262"/>
      <c r="BV7" s="262"/>
      <c r="BW7" s="262"/>
      <c r="BX7" s="262"/>
      <c r="BY7" s="262"/>
      <c r="BZ7" s="262"/>
      <c r="CA7" s="262"/>
      <c r="CB7" s="262"/>
      <c r="CC7" s="262"/>
      <c r="CD7" s="262"/>
      <c r="CE7" s="262"/>
      <c r="CF7" s="262"/>
      <c r="CG7" s="262"/>
      <c r="CH7" s="262"/>
      <c r="CI7" s="262"/>
      <c r="CJ7" s="262"/>
      <c r="CK7" s="262"/>
      <c r="CL7" s="262"/>
      <c r="CM7" s="262"/>
      <c r="CN7" s="262"/>
      <c r="CO7" s="262"/>
      <c r="CP7" s="262"/>
      <c r="CQ7" s="262"/>
      <c r="CR7" s="262"/>
      <c r="CS7" s="262"/>
      <c r="CT7" s="262"/>
      <c r="CU7" s="262"/>
      <c r="CV7" s="262"/>
    </row>
    <row r="8" spans="1:100" x14ac:dyDescent="0.15">
      <c r="A8" s="286" t="str">
        <f>'CP Apr 2017'!K2</f>
        <v>AGL</v>
      </c>
      <c r="B8" s="287" t="str">
        <f>'CP Apr 2017'!L2</f>
        <v>Business Savers</v>
      </c>
      <c r="C8" s="288">
        <f>91*'CP Apr 2017'!M2/100</f>
        <v>157.91229999999999</v>
      </c>
      <c r="D8" s="288">
        <f>$C$5*'CP Apr 2017'!N2/100</f>
        <v>1329.5</v>
      </c>
      <c r="E8" s="288">
        <v>0</v>
      </c>
      <c r="F8" s="288">
        <v>0</v>
      </c>
      <c r="G8" s="289">
        <v>0</v>
      </c>
      <c r="H8" s="288">
        <v>0</v>
      </c>
      <c r="I8" s="290">
        <f t="shared" ref="I8:I30" si="0">SUM(C8:H8)</f>
        <v>1487.4123</v>
      </c>
      <c r="J8" s="291">
        <f>I8*4</f>
        <v>5949.6491999999998</v>
      </c>
      <c r="K8" s="287">
        <f>'CP Apr 2017'!AY2</f>
        <v>0</v>
      </c>
      <c r="L8" s="287">
        <f>'CP Apr 2017'!AZ2</f>
        <v>36</v>
      </c>
      <c r="M8" s="287">
        <f>'CP Apr 2017'!BA2</f>
        <v>0</v>
      </c>
      <c r="N8" s="287">
        <f>'CP Apr 2017'!BB2</f>
        <v>0</v>
      </c>
      <c r="O8" s="291">
        <f>J8-((I8-C8)*L8/100)*4</f>
        <v>4035.1691999999998</v>
      </c>
      <c r="P8" s="291">
        <f>O8</f>
        <v>4035.1691999999998</v>
      </c>
      <c r="Q8" s="291">
        <f>O8*1.1</f>
        <v>4438.6861200000003</v>
      </c>
      <c r="R8" s="291">
        <f>P8*1.1</f>
        <v>4438.6861200000003</v>
      </c>
      <c r="S8" s="292">
        <f>'CP Apr 2017'!BI2</f>
        <v>0</v>
      </c>
      <c r="T8" s="293" t="str">
        <f>'CP Apr 2017'!BJ2</f>
        <v>n</v>
      </c>
    </row>
    <row r="9" spans="1:100" s="256" customFormat="1" x14ac:dyDescent="0.15">
      <c r="A9" s="286" t="str">
        <f>'CP Apr 2017'!K3</f>
        <v>Alinta Energy</v>
      </c>
      <c r="B9" s="287" t="str">
        <f>'CP Apr 2017'!L3</f>
        <v>Fair Go Business</v>
      </c>
      <c r="C9" s="288">
        <f>91*'CP Apr 2017'!M3/100</f>
        <v>156.54730000000001</v>
      </c>
      <c r="D9" s="288">
        <f>$C$5*'CP Apr 2017'!N3/100</f>
        <v>1207</v>
      </c>
      <c r="E9" s="288">
        <v>0</v>
      </c>
      <c r="F9" s="288">
        <v>0</v>
      </c>
      <c r="G9" s="289">
        <v>0</v>
      </c>
      <c r="H9" s="288">
        <v>0</v>
      </c>
      <c r="I9" s="290">
        <f t="shared" si="0"/>
        <v>1363.5473</v>
      </c>
      <c r="J9" s="291">
        <f t="shared" ref="J9:J30" si="1">I9*4</f>
        <v>5454.1891999999998</v>
      </c>
      <c r="K9" s="287">
        <f>'CP Apr 2017'!AY3</f>
        <v>0</v>
      </c>
      <c r="L9" s="287">
        <f>'CP Apr 2017'!AZ3</f>
        <v>0</v>
      </c>
      <c r="M9" s="287">
        <f>'CP Apr 2017'!BA3</f>
        <v>0</v>
      </c>
      <c r="N9" s="287">
        <f>'CP Apr 2017'!BB3</f>
        <v>30</v>
      </c>
      <c r="O9" s="291">
        <f t="shared" ref="O9:O14" si="2">J9</f>
        <v>5454.1891999999998</v>
      </c>
      <c r="P9" s="291">
        <f>O9-((I9-C9)*N9/100)*4</f>
        <v>4005.7891999999997</v>
      </c>
      <c r="Q9" s="291">
        <f t="shared" ref="Q9:R30" si="3">O9*1.1</f>
        <v>5999.6081199999999</v>
      </c>
      <c r="R9" s="291">
        <f t="shared" si="3"/>
        <v>4406.3681200000001</v>
      </c>
      <c r="S9" s="292">
        <f>'CP Apr 2017'!BI3</f>
        <v>0</v>
      </c>
      <c r="T9" s="293" t="str">
        <f>'CP Apr 2017'!BJ3</f>
        <v>n</v>
      </c>
      <c r="U9" s="244"/>
      <c r="V9" s="244"/>
      <c r="W9" s="244"/>
      <c r="X9" s="244"/>
      <c r="Y9" s="244"/>
      <c r="Z9" s="244"/>
      <c r="AA9" s="244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  <c r="AV9" s="244"/>
      <c r="AW9" s="244"/>
      <c r="AX9" s="244"/>
      <c r="AY9" s="244"/>
      <c r="AZ9" s="244"/>
      <c r="BA9" s="244"/>
      <c r="BB9" s="244"/>
      <c r="BC9" s="244"/>
      <c r="BD9" s="244"/>
      <c r="BE9" s="244"/>
      <c r="BF9" s="244"/>
      <c r="BG9" s="244"/>
      <c r="BH9" s="244"/>
      <c r="BI9" s="244"/>
      <c r="BJ9" s="244"/>
      <c r="BK9" s="244"/>
      <c r="BL9" s="244"/>
      <c r="BM9" s="244"/>
      <c r="BN9" s="244"/>
      <c r="BO9" s="244"/>
      <c r="BP9" s="244"/>
      <c r="BQ9" s="244"/>
      <c r="BR9" s="244"/>
      <c r="BS9" s="244"/>
      <c r="BT9" s="244"/>
      <c r="BU9" s="244"/>
      <c r="BV9" s="244"/>
      <c r="BW9" s="244"/>
      <c r="BX9" s="244"/>
      <c r="BY9" s="244"/>
      <c r="BZ9" s="244"/>
      <c r="CA9" s="244"/>
      <c r="CB9" s="244"/>
      <c r="CC9" s="244"/>
      <c r="CD9" s="244"/>
      <c r="CE9" s="244"/>
      <c r="CF9" s="244"/>
      <c r="CG9" s="244"/>
      <c r="CH9" s="244"/>
      <c r="CI9" s="244"/>
      <c r="CJ9" s="244"/>
      <c r="CK9" s="244"/>
      <c r="CL9" s="244"/>
      <c r="CM9" s="244"/>
      <c r="CN9" s="244"/>
      <c r="CO9" s="244"/>
      <c r="CP9" s="244"/>
      <c r="CQ9" s="244"/>
      <c r="CR9" s="244"/>
      <c r="CS9" s="244"/>
      <c r="CT9" s="244"/>
      <c r="CU9" s="244"/>
      <c r="CV9" s="244"/>
    </row>
    <row r="10" spans="1:100" x14ac:dyDescent="0.15">
      <c r="A10" s="286" t="str">
        <f>'CP Apr 2017'!K4</f>
        <v>Click Energy</v>
      </c>
      <c r="B10" s="287" t="str">
        <f>'CP Apr 2017'!L4</f>
        <v>Click Business</v>
      </c>
      <c r="C10" s="288">
        <f>91*'CP Apr 2017'!M4/100</f>
        <v>102.83</v>
      </c>
      <c r="D10" s="288">
        <f>$C$5*'CP Apr 2017'!N4/100</f>
        <v>995</v>
      </c>
      <c r="E10" s="288">
        <v>0</v>
      </c>
      <c r="F10" s="288">
        <v>0</v>
      </c>
      <c r="G10" s="289">
        <v>0</v>
      </c>
      <c r="H10" s="288">
        <v>0</v>
      </c>
      <c r="I10" s="290">
        <f t="shared" si="0"/>
        <v>1097.83</v>
      </c>
      <c r="J10" s="291">
        <f t="shared" si="1"/>
        <v>4391.32</v>
      </c>
      <c r="K10" s="287">
        <f>'CP Apr 2017'!AY4</f>
        <v>0</v>
      </c>
      <c r="L10" s="287">
        <f>'CP Apr 2017'!AZ4</f>
        <v>0</v>
      </c>
      <c r="M10" s="287">
        <f>'CP Apr 2017'!BA4</f>
        <v>7</v>
      </c>
      <c r="N10" s="287">
        <f>'CP Apr 2017'!BB4</f>
        <v>0</v>
      </c>
      <c r="O10" s="291">
        <f t="shared" si="2"/>
        <v>4391.32</v>
      </c>
      <c r="P10" s="291">
        <f>O10-(O10*M10/100)</f>
        <v>4083.9276</v>
      </c>
      <c r="Q10" s="291">
        <f t="shared" si="3"/>
        <v>4830.4520000000002</v>
      </c>
      <c r="R10" s="291">
        <f t="shared" si="3"/>
        <v>4492.3203600000006</v>
      </c>
      <c r="S10" s="292">
        <f>'CP Apr 2017'!BI4</f>
        <v>0</v>
      </c>
      <c r="T10" s="293" t="str">
        <f>'CP Apr 2017'!BJ4</f>
        <v>n</v>
      </c>
    </row>
    <row r="11" spans="1:100" s="256" customFormat="1" x14ac:dyDescent="0.15">
      <c r="A11" s="286" t="str">
        <f>'CP Apr 2017'!K5</f>
        <v>Commander</v>
      </c>
      <c r="B11" s="287" t="str">
        <f>'CP Apr 2017'!L5</f>
        <v>Market offer</v>
      </c>
      <c r="C11" s="288">
        <f>91*'CP Apr 2017'!M5/100</f>
        <v>122.6953</v>
      </c>
      <c r="D11" s="288">
        <f>IF(C5&gt;='CP Apr 2017'!P5,('CP Apr 2017'!P5*'CP Apr 2017'!N5/100),('CP Bills April 2017'!C5*'CP Apr 2017'!N5/100))</f>
        <v>813.63</v>
      </c>
      <c r="E11" s="295">
        <v>0</v>
      </c>
      <c r="F11" s="295">
        <v>0</v>
      </c>
      <c r="G11" s="289">
        <v>0</v>
      </c>
      <c r="H11" s="295">
        <f>IF(($C$5&lt;'CP Apr 2017'!P5),(0),('CP Bills April 2017'!$C$5-'CP Apr 2017'!P5)*'CP Apr 2017'!Q5/100)</f>
        <v>285.22000000000003</v>
      </c>
      <c r="I11" s="290">
        <f t="shared" si="0"/>
        <v>1221.5453</v>
      </c>
      <c r="J11" s="291">
        <f t="shared" si="1"/>
        <v>4886.1812</v>
      </c>
      <c r="K11" s="287">
        <f>'CP Apr 2017'!AY5</f>
        <v>0</v>
      </c>
      <c r="L11" s="287">
        <f>'CP Apr 2017'!AZ5</f>
        <v>0</v>
      </c>
      <c r="M11" s="287">
        <f>'CP Apr 2017'!BA5</f>
        <v>0</v>
      </c>
      <c r="N11" s="287">
        <f>'CP Apr 2017'!BB5</f>
        <v>20</v>
      </c>
      <c r="O11" s="291">
        <f t="shared" si="2"/>
        <v>4886.1812</v>
      </c>
      <c r="P11" s="291">
        <f>O11-((I11-C11)*N11/100)*4</f>
        <v>4007.1012000000001</v>
      </c>
      <c r="Q11" s="291">
        <f t="shared" si="3"/>
        <v>5374.7993200000001</v>
      </c>
      <c r="R11" s="291">
        <f t="shared" si="3"/>
        <v>4407.8113200000007</v>
      </c>
      <c r="S11" s="292">
        <f>'CP Apr 2017'!BI5</f>
        <v>0</v>
      </c>
      <c r="T11" s="293" t="str">
        <f>'CP Apr 2017'!BJ5</f>
        <v>n</v>
      </c>
      <c r="U11" s="244"/>
      <c r="V11" s="244"/>
      <c r="W11" s="244"/>
      <c r="X11" s="244"/>
      <c r="Y11" s="244"/>
      <c r="Z11" s="244"/>
      <c r="AA11" s="244"/>
      <c r="AB11" s="244"/>
      <c r="AC11" s="244"/>
      <c r="AD11" s="244"/>
      <c r="AE11" s="244"/>
      <c r="AF11" s="244"/>
      <c r="AG11" s="244"/>
      <c r="AH11" s="244"/>
      <c r="AI11" s="244"/>
      <c r="AJ11" s="24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  <c r="AX11" s="244"/>
      <c r="AY11" s="244"/>
      <c r="AZ11" s="244"/>
      <c r="BA11" s="244"/>
      <c r="BB11" s="244"/>
      <c r="BC11" s="244"/>
      <c r="BD11" s="244"/>
      <c r="BE11" s="244"/>
      <c r="BF11" s="244"/>
      <c r="BG11" s="244"/>
      <c r="BH11" s="244"/>
      <c r="BI11" s="244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  <c r="BX11" s="244"/>
      <c r="BY11" s="244"/>
      <c r="BZ11" s="244"/>
      <c r="CA11" s="244"/>
      <c r="CB11" s="244"/>
      <c r="CC11" s="244"/>
      <c r="CD11" s="244"/>
      <c r="CE11" s="244"/>
      <c r="CF11" s="244"/>
      <c r="CG11" s="244"/>
      <c r="CH11" s="244"/>
      <c r="CI11" s="244"/>
      <c r="CJ11" s="244"/>
      <c r="CK11" s="244"/>
      <c r="CL11" s="244"/>
      <c r="CM11" s="244"/>
      <c r="CN11" s="244"/>
      <c r="CO11" s="244"/>
      <c r="CP11" s="244"/>
      <c r="CQ11" s="244"/>
      <c r="CR11" s="244"/>
      <c r="CS11" s="244"/>
      <c r="CT11" s="244"/>
      <c r="CU11" s="244"/>
      <c r="CV11" s="244"/>
    </row>
    <row r="12" spans="1:100" x14ac:dyDescent="0.15">
      <c r="A12" s="286" t="str">
        <f>'CP Apr 2017'!K6</f>
        <v>CovaU</v>
      </c>
      <c r="B12" s="287" t="str">
        <f>'CP Apr 2017'!L6</f>
        <v>Smart Saver</v>
      </c>
      <c r="C12" s="288">
        <f>91*'CP Apr 2017'!M6/100</f>
        <v>119.66500000000001</v>
      </c>
      <c r="D12" s="288">
        <f>$C$5*'CP Apr 2017'!N6/100</f>
        <v>1326</v>
      </c>
      <c r="E12" s="288">
        <v>0</v>
      </c>
      <c r="F12" s="288">
        <v>0</v>
      </c>
      <c r="G12" s="289">
        <v>0</v>
      </c>
      <c r="H12" s="288">
        <v>0</v>
      </c>
      <c r="I12" s="290">
        <f t="shared" si="0"/>
        <v>1445.665</v>
      </c>
      <c r="J12" s="291">
        <f t="shared" si="1"/>
        <v>5782.66</v>
      </c>
      <c r="K12" s="287">
        <f>'CP Apr 2017'!AY6</f>
        <v>0</v>
      </c>
      <c r="L12" s="287">
        <f>'CP Apr 2017'!AZ6</f>
        <v>0</v>
      </c>
      <c r="M12" s="287">
        <f>'CP Apr 2017'!BA6</f>
        <v>0</v>
      </c>
      <c r="N12" s="287">
        <f>'CP Apr 2017'!BB6</f>
        <v>34</v>
      </c>
      <c r="O12" s="291">
        <f t="shared" si="2"/>
        <v>5782.66</v>
      </c>
      <c r="P12" s="291">
        <f>O12-((I12-C12)*N12/100)*4</f>
        <v>3979.3</v>
      </c>
      <c r="Q12" s="291">
        <f t="shared" si="3"/>
        <v>6360.9260000000004</v>
      </c>
      <c r="R12" s="291">
        <f t="shared" si="3"/>
        <v>4377.2300000000005</v>
      </c>
      <c r="S12" s="292">
        <f>'CP Apr 2017'!BI6</f>
        <v>0</v>
      </c>
      <c r="T12" s="293" t="str">
        <f>'CP Apr 2017'!BJ6</f>
        <v>n</v>
      </c>
    </row>
    <row r="13" spans="1:100" s="256" customFormat="1" x14ac:dyDescent="0.15">
      <c r="A13" s="286" t="str">
        <f>'CP Apr 2017'!K7</f>
        <v>Diamond Energy</v>
      </c>
      <c r="B13" s="287" t="str">
        <f>'CP Apr 2017'!L7</f>
        <v>Pay on time discount</v>
      </c>
      <c r="C13" s="288">
        <f>91*'CP Apr 2017'!M7/100</f>
        <v>139.15719999999999</v>
      </c>
      <c r="D13" s="288">
        <f>IF(C5&gt;='CP Apr 2017'!P7,('CP Apr 2017'!P7*'CP Apr 2017'!N7/100),('CP Bills April 2017'!C5*'CP Apr 2017'!N7/100))</f>
        <v>201.8</v>
      </c>
      <c r="E13" s="295">
        <f>IF($C5&lt;'CP Apr 2017'!P7,0,IF(($C5-'CP Apr 2017'!P7)&lt;='CP Apr 2017'!R7,(($C5-'CP Apr 2017'!P7)*'CP Apr 2017'!Q7/100),((('CP Apr 2017'!R7+'CP Apr 2017'!P7)-('CP Apr 2017'!P7))*'CP Apr 2017'!Q7/100)))</f>
        <v>598.75</v>
      </c>
      <c r="F13" s="401">
        <v>0</v>
      </c>
      <c r="G13" s="289">
        <v>0</v>
      </c>
      <c r="H13" s="295">
        <f>IF(($C$5&lt;'CP Apr 2017'!R7+'CP Apr 2017'!P7),(0),(('CP Bills April 2017'!$C$5-('CP Apr 2017'!R7+'CP Apr 2017'!P7))*'CP Apr 2017'!S7/100))</f>
        <v>374.25</v>
      </c>
      <c r="I13" s="290">
        <f t="shared" si="0"/>
        <v>1313.9572000000001</v>
      </c>
      <c r="J13" s="291">
        <f t="shared" si="1"/>
        <v>5255.8288000000002</v>
      </c>
      <c r="K13" s="287">
        <f>'CP Apr 2017'!AY7</f>
        <v>0</v>
      </c>
      <c r="L13" s="287">
        <f>'CP Apr 2017'!AZ7</f>
        <v>0</v>
      </c>
      <c r="M13" s="287">
        <f>'CP Apr 2017'!BA7</f>
        <v>7</v>
      </c>
      <c r="N13" s="287">
        <f>'CP Apr 2017'!BB7</f>
        <v>0</v>
      </c>
      <c r="O13" s="291">
        <f t="shared" si="2"/>
        <v>5255.8288000000002</v>
      </c>
      <c r="P13" s="291">
        <f>O13-(O13*M13/100)</f>
        <v>4887.9207839999999</v>
      </c>
      <c r="Q13" s="291">
        <f t="shared" si="3"/>
        <v>5781.4116800000011</v>
      </c>
      <c r="R13" s="291">
        <f t="shared" si="3"/>
        <v>5376.7128624000006</v>
      </c>
      <c r="S13" s="292">
        <f>'CP Apr 2017'!BI7</f>
        <v>24</v>
      </c>
      <c r="T13" s="293" t="str">
        <f>'CP Apr 2017'!BJ7</f>
        <v>y</v>
      </c>
      <c r="U13" s="244"/>
      <c r="V13" s="244"/>
      <c r="W13" s="244"/>
      <c r="X13" s="244"/>
      <c r="Y13" s="244"/>
      <c r="Z13" s="244"/>
      <c r="AA13" s="244"/>
      <c r="AB13" s="244"/>
      <c r="AC13" s="244"/>
      <c r="AD13" s="244"/>
      <c r="AE13" s="244"/>
      <c r="AF13" s="244"/>
      <c r="AG13" s="244"/>
      <c r="AH13" s="244"/>
      <c r="AI13" s="244"/>
      <c r="AJ13" s="244"/>
      <c r="AK13" s="244"/>
      <c r="AL13" s="244"/>
      <c r="AM13" s="244"/>
      <c r="AN13" s="244"/>
      <c r="AO13" s="244"/>
      <c r="AP13" s="244"/>
      <c r="AQ13" s="244"/>
      <c r="AR13" s="244"/>
      <c r="AS13" s="244"/>
      <c r="AT13" s="244"/>
      <c r="AU13" s="244"/>
      <c r="AV13" s="244"/>
      <c r="AW13" s="244"/>
      <c r="AX13" s="244"/>
      <c r="AY13" s="244"/>
      <c r="AZ13" s="244"/>
      <c r="BA13" s="244"/>
      <c r="BB13" s="244"/>
      <c r="BC13" s="244"/>
      <c r="BD13" s="244"/>
      <c r="BE13" s="244"/>
      <c r="BF13" s="244"/>
      <c r="BG13" s="244"/>
      <c r="BH13" s="244"/>
      <c r="BI13" s="244"/>
      <c r="BJ13" s="244"/>
      <c r="BK13" s="244"/>
      <c r="BL13" s="244"/>
      <c r="BM13" s="244"/>
      <c r="BN13" s="244"/>
      <c r="BO13" s="244"/>
      <c r="BP13" s="244"/>
      <c r="BQ13" s="244"/>
      <c r="BR13" s="244"/>
      <c r="BS13" s="244"/>
      <c r="BT13" s="244"/>
      <c r="BU13" s="244"/>
      <c r="BV13" s="244"/>
      <c r="BW13" s="244"/>
      <c r="BX13" s="244"/>
      <c r="BY13" s="244"/>
      <c r="BZ13" s="244"/>
      <c r="CA13" s="244"/>
      <c r="CB13" s="244"/>
      <c r="CC13" s="244"/>
      <c r="CD13" s="244"/>
      <c r="CE13" s="244"/>
      <c r="CF13" s="244"/>
      <c r="CG13" s="244"/>
      <c r="CH13" s="244"/>
      <c r="CI13" s="244"/>
      <c r="CJ13" s="244"/>
      <c r="CK13" s="244"/>
      <c r="CL13" s="244"/>
      <c r="CM13" s="244"/>
      <c r="CN13" s="244"/>
      <c r="CO13" s="244"/>
      <c r="CP13" s="244"/>
      <c r="CQ13" s="244"/>
      <c r="CR13" s="244"/>
      <c r="CS13" s="244"/>
      <c r="CT13" s="244"/>
      <c r="CU13" s="244"/>
      <c r="CV13" s="244"/>
    </row>
    <row r="14" spans="1:100" x14ac:dyDescent="0.15">
      <c r="A14" s="286" t="str">
        <f>'CP Apr 2017'!K8</f>
        <v>Dodo Power &amp; Gas</v>
      </c>
      <c r="B14" s="302" t="str">
        <f>'CP Apr 2017'!L8</f>
        <v>Market offer</v>
      </c>
      <c r="C14" s="288">
        <f>91*'CP Apr 2017'!M8/100</f>
        <v>125.76199999999999</v>
      </c>
      <c r="D14" s="288">
        <f>IF($C$5&gt;='CP Apr 2017'!P8,('CP Apr 2017'!P8*'CP Apr 2017'!N8/100),('CP Bills April 2017'!$C$5*'CP Apr 2017'!N8/100))</f>
        <v>833.98</v>
      </c>
      <c r="E14" s="288">
        <v>0</v>
      </c>
      <c r="F14" s="288">
        <v>0</v>
      </c>
      <c r="G14" s="289">
        <v>0</v>
      </c>
      <c r="H14" s="288">
        <f>IF(($C$5&lt;'CP Apr 2017'!P8),(0),('CP Bills April 2017'!$C$5-'CP Apr 2017'!P8)*'CP Apr 2017'!Q8/100)</f>
        <v>292.36999999999995</v>
      </c>
      <c r="I14" s="290">
        <f t="shared" si="0"/>
        <v>1252.1119999999999</v>
      </c>
      <c r="J14" s="291">
        <f t="shared" si="1"/>
        <v>5008.4479999999994</v>
      </c>
      <c r="K14" s="287">
        <f>'CP Apr 2017'!AY8</f>
        <v>0</v>
      </c>
      <c r="L14" s="287">
        <f>'CP Apr 2017'!AZ8</f>
        <v>0</v>
      </c>
      <c r="M14" s="287">
        <f>'CP Apr 2017'!BA8</f>
        <v>0</v>
      </c>
      <c r="N14" s="287">
        <f>'CP Apr 2017'!BB8</f>
        <v>0</v>
      </c>
      <c r="O14" s="291">
        <f t="shared" si="2"/>
        <v>5008.4479999999994</v>
      </c>
      <c r="P14" s="291">
        <f>O14</f>
        <v>5008.4479999999994</v>
      </c>
      <c r="Q14" s="291">
        <f t="shared" ref="Q14" si="4">O14*1.1</f>
        <v>5509.2928000000002</v>
      </c>
      <c r="R14" s="291">
        <f t="shared" ref="R14" si="5">P14*1.1</f>
        <v>5509.2928000000002</v>
      </c>
      <c r="S14" s="292">
        <f>'CP Apr 2017'!BI8</f>
        <v>0</v>
      </c>
      <c r="T14" s="293" t="str">
        <f>'CP Apr 2017'!BJ8</f>
        <v>n</v>
      </c>
    </row>
    <row r="15" spans="1:100" s="256" customFormat="1" x14ac:dyDescent="0.15">
      <c r="A15" s="286" t="str">
        <f>'CP Apr 2017'!K9</f>
        <v>EnergyAustralia</v>
      </c>
      <c r="B15" s="287" t="str">
        <f>'CP Apr 2017'!L9</f>
        <v>Everyday Saver Business</v>
      </c>
      <c r="C15" s="288">
        <f>91*'CP Apr 2017'!M9/100</f>
        <v>129.22</v>
      </c>
      <c r="D15" s="288">
        <f>$C$5*'CP Apr 2017'!N9/100</f>
        <v>1300.5000000000002</v>
      </c>
      <c r="E15" s="288">
        <v>0</v>
      </c>
      <c r="F15" s="288">
        <v>0</v>
      </c>
      <c r="G15" s="289">
        <v>0</v>
      </c>
      <c r="H15" s="288">
        <v>0</v>
      </c>
      <c r="I15" s="290">
        <f t="shared" si="0"/>
        <v>1429.7200000000003</v>
      </c>
      <c r="J15" s="291">
        <f t="shared" si="1"/>
        <v>5718.880000000001</v>
      </c>
      <c r="K15" s="287">
        <f>'CP Apr 2017'!AY9</f>
        <v>0</v>
      </c>
      <c r="L15" s="287">
        <f>'CP Apr 2017'!AZ9</f>
        <v>35</v>
      </c>
      <c r="M15" s="287">
        <f>'CP Apr 2017'!BA9</f>
        <v>0</v>
      </c>
      <c r="N15" s="287">
        <f>'CP Apr 2017'!BB9</f>
        <v>0</v>
      </c>
      <c r="O15" s="291">
        <f>J15-((I15-C15)*L15/100)*4</f>
        <v>3898.1800000000007</v>
      </c>
      <c r="P15" s="291">
        <f>O15</f>
        <v>3898.1800000000007</v>
      </c>
      <c r="Q15" s="291">
        <f t="shared" si="3"/>
        <v>4287.9980000000014</v>
      </c>
      <c r="R15" s="291">
        <f t="shared" si="3"/>
        <v>4287.9980000000014</v>
      </c>
      <c r="S15" s="292">
        <f>'CP Apr 2017'!BI9</f>
        <v>24</v>
      </c>
      <c r="T15" s="293" t="str">
        <f>'CP Apr 2017'!BJ9</f>
        <v>y</v>
      </c>
      <c r="U15" s="244"/>
      <c r="V15" s="244"/>
      <c r="W15" s="244"/>
      <c r="X15" s="244"/>
      <c r="Y15" s="244"/>
      <c r="Z15" s="244"/>
      <c r="AA15" s="244"/>
      <c r="AB15" s="244"/>
      <c r="AC15" s="244"/>
      <c r="AD15" s="244"/>
      <c r="AE15" s="244"/>
      <c r="AF15" s="244"/>
      <c r="AG15" s="244"/>
      <c r="AH15" s="244"/>
      <c r="AI15" s="244"/>
      <c r="AJ15" s="244"/>
      <c r="AK15" s="244"/>
      <c r="AL15" s="244"/>
      <c r="AM15" s="244"/>
      <c r="AN15" s="244"/>
      <c r="AO15" s="244"/>
      <c r="AP15" s="244"/>
      <c r="AQ15" s="244"/>
      <c r="AR15" s="244"/>
      <c r="AS15" s="244"/>
      <c r="AT15" s="244"/>
      <c r="AU15" s="244"/>
      <c r="AV15" s="244"/>
      <c r="AW15" s="244"/>
      <c r="AX15" s="244"/>
      <c r="AY15" s="244"/>
      <c r="AZ15" s="244"/>
      <c r="BA15" s="244"/>
      <c r="BB15" s="244"/>
      <c r="BC15" s="244"/>
      <c r="BD15" s="244"/>
      <c r="BE15" s="244"/>
      <c r="BF15" s="244"/>
      <c r="BG15" s="244"/>
      <c r="BH15" s="244"/>
      <c r="BI15" s="244"/>
      <c r="BJ15" s="244"/>
      <c r="BK15" s="244"/>
      <c r="BL15" s="244"/>
      <c r="BM15" s="244"/>
      <c r="BN15" s="244"/>
      <c r="BO15" s="244"/>
      <c r="BP15" s="244"/>
      <c r="BQ15" s="244"/>
      <c r="BR15" s="244"/>
      <c r="BS15" s="244"/>
      <c r="BT15" s="244"/>
      <c r="BU15" s="244"/>
      <c r="BV15" s="244"/>
      <c r="BW15" s="244"/>
      <c r="BX15" s="244"/>
      <c r="BY15" s="244"/>
      <c r="BZ15" s="244"/>
      <c r="CA15" s="244"/>
      <c r="CB15" s="244"/>
      <c r="CC15" s="244"/>
      <c r="CD15" s="244"/>
      <c r="CE15" s="244"/>
      <c r="CF15" s="244"/>
      <c r="CG15" s="244"/>
      <c r="CH15" s="244"/>
      <c r="CI15" s="244"/>
      <c r="CJ15" s="244"/>
      <c r="CK15" s="244"/>
      <c r="CL15" s="244"/>
      <c r="CM15" s="244"/>
      <c r="CN15" s="244"/>
      <c r="CO15" s="244"/>
      <c r="CP15" s="244"/>
      <c r="CQ15" s="244"/>
      <c r="CR15" s="244"/>
      <c r="CS15" s="244"/>
      <c r="CT15" s="244"/>
      <c r="CU15" s="244"/>
      <c r="CV15" s="244"/>
    </row>
    <row r="16" spans="1:100" x14ac:dyDescent="0.15">
      <c r="A16" s="286" t="str">
        <f>'CP Apr 2017'!K10</f>
        <v>ERM Power</v>
      </c>
      <c r="B16" s="287" t="str">
        <f>'CP Apr 2017'!L10</f>
        <v>Adjustable</v>
      </c>
      <c r="C16" s="288">
        <f>91*'CP Apr 2017'!M10/100</f>
        <v>101.01</v>
      </c>
      <c r="D16" s="288">
        <f>$C$5*'CP Apr 2017'!N10/100</f>
        <v>1053.9999999999998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1155.0099999999998</v>
      </c>
      <c r="J16" s="291">
        <f t="shared" si="1"/>
        <v>4620.0399999999991</v>
      </c>
      <c r="K16" s="287">
        <f>'CP Apr 2017'!AY10</f>
        <v>0</v>
      </c>
      <c r="L16" s="287">
        <f>'CP Apr 2017'!AZ10</f>
        <v>0</v>
      </c>
      <c r="M16" s="287">
        <f>'CP Apr 2017'!BA10</f>
        <v>0</v>
      </c>
      <c r="N16" s="287">
        <f>'CP Apr 2017'!BB10</f>
        <v>0</v>
      </c>
      <c r="O16" s="291">
        <f t="shared" ref="O16:O21" si="6">J16</f>
        <v>4620.0399999999991</v>
      </c>
      <c r="P16" s="291">
        <f>O16</f>
        <v>4620.0399999999991</v>
      </c>
      <c r="Q16" s="291">
        <f t="shared" si="3"/>
        <v>5082.043999999999</v>
      </c>
      <c r="R16" s="291">
        <f t="shared" si="3"/>
        <v>5082.043999999999</v>
      </c>
      <c r="S16" s="292">
        <f>'CP Apr 2017'!BI10</f>
        <v>0</v>
      </c>
      <c r="T16" s="293" t="str">
        <f>'CP Apr 2017'!BJ10</f>
        <v>n</v>
      </c>
    </row>
    <row r="17" spans="1:100" s="256" customFormat="1" x14ac:dyDescent="0.15">
      <c r="A17" s="286" t="str">
        <f>'CP Apr 2017'!K11</f>
        <v>GloBird Energy</v>
      </c>
      <c r="B17" s="287" t="str">
        <f>'CP Apr 2017'!L11</f>
        <v>Bizsave</v>
      </c>
      <c r="C17" s="288">
        <f>91*'CP Apr 2017'!M11/100</f>
        <v>127.4</v>
      </c>
      <c r="D17" s="288">
        <f>$C$5*'CP Apr 2017'!N11/100</f>
        <v>1135</v>
      </c>
      <c r="E17" s="288">
        <v>0</v>
      </c>
      <c r="F17" s="288">
        <v>0</v>
      </c>
      <c r="G17" s="289">
        <v>0</v>
      </c>
      <c r="H17" s="288">
        <v>0</v>
      </c>
      <c r="I17" s="290">
        <f t="shared" si="0"/>
        <v>1262.4000000000001</v>
      </c>
      <c r="J17" s="291">
        <f t="shared" si="1"/>
        <v>5049.6000000000004</v>
      </c>
      <c r="K17" s="287">
        <f>'CP Apr 2017'!AY11</f>
        <v>0</v>
      </c>
      <c r="L17" s="287">
        <f>'CP Apr 2017'!AZ11</f>
        <v>0</v>
      </c>
      <c r="M17" s="287">
        <f>'CP Apr 2017'!BA11</f>
        <v>0</v>
      </c>
      <c r="N17" s="287">
        <f>'CP Apr 2017'!BB11</f>
        <v>15</v>
      </c>
      <c r="O17" s="291">
        <f t="shared" si="6"/>
        <v>5049.6000000000004</v>
      </c>
      <c r="P17" s="291">
        <f>O17-((I17-C17)*N17/100)*4</f>
        <v>4368.6000000000004</v>
      </c>
      <c r="Q17" s="291">
        <f t="shared" si="3"/>
        <v>5554.56</v>
      </c>
      <c r="R17" s="291">
        <f t="shared" si="3"/>
        <v>4805.4600000000009</v>
      </c>
      <c r="S17" s="292">
        <f>'CP Apr 2017'!BI11</f>
        <v>0</v>
      </c>
      <c r="T17" s="293" t="str">
        <f>'CP Apr 2017'!BJ11</f>
        <v>n</v>
      </c>
      <c r="U17" s="244"/>
      <c r="V17" s="244"/>
      <c r="W17" s="244"/>
      <c r="X17" s="244"/>
      <c r="Y17" s="244"/>
      <c r="Z17" s="244"/>
      <c r="AA17" s="244"/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  <c r="AV17" s="244"/>
      <c r="AW17" s="244"/>
      <c r="AX17" s="244"/>
      <c r="AY17" s="244"/>
      <c r="AZ17" s="244"/>
      <c r="BA17" s="244"/>
      <c r="BB17" s="244"/>
      <c r="BC17" s="244"/>
      <c r="BD17" s="244"/>
      <c r="BE17" s="244"/>
      <c r="BF17" s="244"/>
      <c r="BG17" s="244"/>
      <c r="BH17" s="244"/>
      <c r="BI17" s="244"/>
      <c r="BJ17" s="244"/>
      <c r="BK17" s="244"/>
      <c r="BL17" s="244"/>
      <c r="BM17" s="244"/>
      <c r="BN17" s="244"/>
      <c r="BO17" s="244"/>
      <c r="BP17" s="244"/>
      <c r="BQ17" s="244"/>
      <c r="BR17" s="244"/>
      <c r="BS17" s="244"/>
      <c r="BT17" s="244"/>
      <c r="BU17" s="244"/>
      <c r="BV17" s="244"/>
      <c r="BW17" s="244"/>
      <c r="BX17" s="244"/>
      <c r="BY17" s="244"/>
      <c r="BZ17" s="244"/>
      <c r="CA17" s="244"/>
      <c r="CB17" s="244"/>
      <c r="CC17" s="244"/>
      <c r="CD17" s="244"/>
      <c r="CE17" s="244"/>
      <c r="CF17" s="244"/>
      <c r="CG17" s="244"/>
      <c r="CH17" s="244"/>
      <c r="CI17" s="244"/>
      <c r="CJ17" s="244"/>
      <c r="CK17" s="244"/>
      <c r="CL17" s="244"/>
      <c r="CM17" s="244"/>
      <c r="CN17" s="244"/>
      <c r="CO17" s="244"/>
      <c r="CP17" s="244"/>
      <c r="CQ17" s="244"/>
      <c r="CR17" s="244"/>
      <c r="CS17" s="244"/>
      <c r="CT17" s="244"/>
      <c r="CU17" s="244"/>
      <c r="CV17" s="244"/>
    </row>
    <row r="18" spans="1:100" x14ac:dyDescent="0.15">
      <c r="A18" s="286" t="str">
        <f>'CP Apr 2017'!K12</f>
        <v>Lumo Energy</v>
      </c>
      <c r="B18" s="287" t="str">
        <f>'CP Apr 2017'!L12</f>
        <v>Business Premium</v>
      </c>
      <c r="C18" s="288">
        <f>91*'CP Apr 2017'!M12/100</f>
        <v>106.38809999999999</v>
      </c>
      <c r="D18" s="288">
        <f>$C$5*'CP Apr 2017'!N12/100</f>
        <v>900.50000000000011</v>
      </c>
      <c r="E18" s="288">
        <v>0</v>
      </c>
      <c r="F18" s="288">
        <v>0</v>
      </c>
      <c r="G18" s="289">
        <v>0</v>
      </c>
      <c r="H18" s="288">
        <v>0</v>
      </c>
      <c r="I18" s="290">
        <f t="shared" si="0"/>
        <v>1006.8881000000001</v>
      </c>
      <c r="J18" s="291">
        <f t="shared" si="1"/>
        <v>4027.5524000000005</v>
      </c>
      <c r="K18" s="287">
        <f>'CP Apr 2017'!AY12</f>
        <v>0</v>
      </c>
      <c r="L18" s="287">
        <f>'CP Apr 2017'!AZ12</f>
        <v>0</v>
      </c>
      <c r="M18" s="287">
        <f>'CP Apr 2017'!BA12</f>
        <v>0</v>
      </c>
      <c r="N18" s="287">
        <f>'CP Apr 2017'!BB12</f>
        <v>0</v>
      </c>
      <c r="O18" s="291">
        <f t="shared" si="6"/>
        <v>4027.5524000000005</v>
      </c>
      <c r="P18" s="291">
        <f>O18</f>
        <v>4027.5524000000005</v>
      </c>
      <c r="Q18" s="291">
        <f t="shared" si="3"/>
        <v>4430.3076400000009</v>
      </c>
      <c r="R18" s="291">
        <f t="shared" si="3"/>
        <v>4430.3076400000009</v>
      </c>
      <c r="S18" s="292">
        <f>'CP Apr 2017'!BI12</f>
        <v>36</v>
      </c>
      <c r="T18" s="293" t="str">
        <f>'CP Apr 2017'!BJ12</f>
        <v>n</v>
      </c>
    </row>
    <row r="19" spans="1:100" s="256" customFormat="1" x14ac:dyDescent="0.15">
      <c r="A19" s="286" t="str">
        <f>'CP Apr 2017'!K13</f>
        <v>Momentum Energy</v>
      </c>
      <c r="B19" s="287" t="str">
        <f>'CP Apr 2017'!L13</f>
        <v>SmilePower</v>
      </c>
      <c r="C19" s="288">
        <f>91*'CP Apr 2017'!M13/100</f>
        <v>114.205</v>
      </c>
      <c r="D19" s="288">
        <f>IF($C$5&gt;='CP Apr 2017'!P13,('CP Apr 2017'!P13*'CP Apr 2017'!N13/100),('CP Bills April 2017'!$C$5*'CP Apr 2017'!N13/100))</f>
        <v>222.36</v>
      </c>
      <c r="E19" s="288">
        <v>0</v>
      </c>
      <c r="F19" s="288">
        <v>0</v>
      </c>
      <c r="G19" s="289">
        <v>0</v>
      </c>
      <c r="H19" s="288">
        <f>IF(($C$5&lt;'CP Apr 2017'!P13),(0),('CP Bills April 2017'!$C$5-'CP Apr 2017'!P13)*'CP Apr 2017'!Q13/100)</f>
        <v>613.69999999999993</v>
      </c>
      <c r="I19" s="290">
        <f t="shared" si="0"/>
        <v>950.26499999999987</v>
      </c>
      <c r="J19" s="291">
        <f t="shared" si="1"/>
        <v>3801.0599999999995</v>
      </c>
      <c r="K19" s="287">
        <f>'CP Apr 2017'!AY13</f>
        <v>0</v>
      </c>
      <c r="L19" s="287">
        <f>'CP Apr 2017'!AZ13</f>
        <v>0</v>
      </c>
      <c r="M19" s="287">
        <f>'CP Apr 2017'!BA13</f>
        <v>0</v>
      </c>
      <c r="N19" s="287">
        <f>'CP Apr 2017'!BB13</f>
        <v>0</v>
      </c>
      <c r="O19" s="291">
        <f t="shared" si="6"/>
        <v>3801.0599999999995</v>
      </c>
      <c r="P19" s="291">
        <f>O19</f>
        <v>3801.0599999999995</v>
      </c>
      <c r="Q19" s="291">
        <f t="shared" si="3"/>
        <v>4181.1660000000002</v>
      </c>
      <c r="R19" s="291">
        <f t="shared" si="3"/>
        <v>4181.1660000000002</v>
      </c>
      <c r="S19" s="292">
        <f>'CP Apr 2017'!BI13</f>
        <v>12</v>
      </c>
      <c r="T19" s="293" t="str">
        <f>'CP Apr 2017'!BJ13</f>
        <v>n</v>
      </c>
      <c r="U19" s="244"/>
      <c r="V19" s="244"/>
      <c r="W19" s="244"/>
      <c r="X19" s="244"/>
      <c r="Y19" s="244"/>
      <c r="Z19" s="244"/>
      <c r="AA19" s="244"/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  <c r="AV19" s="244"/>
      <c r="AW19" s="244"/>
      <c r="AX19" s="244"/>
      <c r="AY19" s="244"/>
      <c r="AZ19" s="244"/>
      <c r="BA19" s="244"/>
      <c r="BB19" s="244"/>
      <c r="BC19" s="244"/>
      <c r="BD19" s="244"/>
      <c r="BE19" s="244"/>
      <c r="BF19" s="244"/>
      <c r="BG19" s="244"/>
      <c r="BH19" s="244"/>
      <c r="BI19" s="244"/>
      <c r="BJ19" s="244"/>
      <c r="BK19" s="244"/>
      <c r="BL19" s="244"/>
      <c r="BM19" s="244"/>
      <c r="BN19" s="244"/>
      <c r="BO19" s="244"/>
      <c r="BP19" s="244"/>
      <c r="BQ19" s="244"/>
      <c r="BR19" s="244"/>
      <c r="BS19" s="244"/>
      <c r="BT19" s="244"/>
      <c r="BU19" s="244"/>
      <c r="BV19" s="244"/>
      <c r="BW19" s="244"/>
      <c r="BX19" s="244"/>
      <c r="BY19" s="244"/>
      <c r="BZ19" s="244"/>
      <c r="CA19" s="244"/>
      <c r="CB19" s="244"/>
      <c r="CC19" s="244"/>
      <c r="CD19" s="244"/>
      <c r="CE19" s="244"/>
      <c r="CF19" s="244"/>
      <c r="CG19" s="244"/>
      <c r="CH19" s="244"/>
      <c r="CI19" s="244"/>
      <c r="CJ19" s="244"/>
      <c r="CK19" s="244"/>
      <c r="CL19" s="244"/>
      <c r="CM19" s="244"/>
      <c r="CN19" s="244"/>
      <c r="CO19" s="244"/>
      <c r="CP19" s="244"/>
      <c r="CQ19" s="244"/>
      <c r="CR19" s="244"/>
      <c r="CS19" s="244"/>
      <c r="CT19" s="244"/>
      <c r="CU19" s="244"/>
      <c r="CV19" s="244"/>
    </row>
    <row r="20" spans="1:100" x14ac:dyDescent="0.15">
      <c r="A20" s="286" t="str">
        <f>'CP Apr 2017'!K14</f>
        <v>Next Business Energy</v>
      </c>
      <c r="B20" s="287" t="str">
        <f>'CP Apr 2017'!L14</f>
        <v>Market offer</v>
      </c>
      <c r="C20" s="288">
        <f>91*'CP Apr 2017'!M14/100</f>
        <v>91</v>
      </c>
      <c r="D20" s="288">
        <f>IF($C$5&gt;='CP Apr 2017'!P14,('CP Apr 2017'!P14*'CP Apr 2017'!N14/100),('CP Bills April 2017'!$C$5*'CP Apr 2017'!N14/100))</f>
        <v>431.75</v>
      </c>
      <c r="E20" s="288">
        <v>0</v>
      </c>
      <c r="F20" s="288">
        <v>0</v>
      </c>
      <c r="G20" s="289">
        <v>0</v>
      </c>
      <c r="H20" s="288">
        <f>IF(($C$5&lt;'CP Apr 2017'!P14),(0),('CP Bills April 2017'!$C$5-'CP Apr 2017'!P14)*'CP Apr 2017'!Q14/100)</f>
        <v>410.75</v>
      </c>
      <c r="I20" s="290">
        <f t="shared" si="0"/>
        <v>933.5</v>
      </c>
      <c r="J20" s="291">
        <f t="shared" si="1"/>
        <v>3734</v>
      </c>
      <c r="K20" s="287">
        <f>'CP Apr 2017'!AY14</f>
        <v>0</v>
      </c>
      <c r="L20" s="287">
        <f>'CP Apr 2017'!AZ14</f>
        <v>0</v>
      </c>
      <c r="M20" s="287">
        <f>'CP Apr 2017'!BA14</f>
        <v>12</v>
      </c>
      <c r="N20" s="287">
        <f>'CP Apr 2017'!BB14</f>
        <v>0</v>
      </c>
      <c r="O20" s="291">
        <f t="shared" si="6"/>
        <v>3734</v>
      </c>
      <c r="P20" s="291">
        <f>O20-(O20*M20/100)</f>
        <v>3285.92</v>
      </c>
      <c r="Q20" s="291">
        <f t="shared" si="3"/>
        <v>4107.4000000000005</v>
      </c>
      <c r="R20" s="291">
        <f t="shared" si="3"/>
        <v>3614.5120000000002</v>
      </c>
      <c r="S20" s="292">
        <f>'CP Apr 2017'!BI14</f>
        <v>24</v>
      </c>
      <c r="T20" s="293" t="str">
        <f>'CP Apr 2017'!BJ14</f>
        <v>n</v>
      </c>
    </row>
    <row r="21" spans="1:100" s="256" customFormat="1" x14ac:dyDescent="0.15">
      <c r="A21" s="286" t="str">
        <f>'CP Apr 2017'!K15</f>
        <v>Online Power &amp; Gas</v>
      </c>
      <c r="B21" s="287" t="str">
        <f>'CP Apr 2017'!L15</f>
        <v>Flexi Saver</v>
      </c>
      <c r="C21" s="288">
        <f>91*'CP Apr 2017'!M15/100</f>
        <v>166.25700000000001</v>
      </c>
      <c r="D21" s="288">
        <f>IF($C$5&gt;='CP Apr 2017'!P15,('CP Apr 2017'!P15*'CP Apr 2017'!N15/100),('CP Bills April 2017'!$C$5*'CP Apr 2017'!N15/100))</f>
        <v>29.67</v>
      </c>
      <c r="E21" s="288">
        <v>0</v>
      </c>
      <c r="F21" s="288">
        <v>0</v>
      </c>
      <c r="G21" s="289">
        <v>0</v>
      </c>
      <c r="H21" s="288">
        <f>IF(($C$5&lt;'CP Apr 2017'!P15),(0),('CP Bills April 2017'!$C$5-'CP Apr 2017'!P15)*'CP Apr 2017'!Q15/100)</f>
        <v>1615.53</v>
      </c>
      <c r="I21" s="290">
        <f t="shared" si="0"/>
        <v>1811.4569999999999</v>
      </c>
      <c r="J21" s="291">
        <f t="shared" si="1"/>
        <v>7245.8279999999995</v>
      </c>
      <c r="K21" s="287">
        <f>'CP Apr 2017'!AY15</f>
        <v>0</v>
      </c>
      <c r="L21" s="287">
        <f>'CP Apr 2017'!AZ15</f>
        <v>0</v>
      </c>
      <c r="M21" s="287">
        <f>'CP Apr 2017'!BA15</f>
        <v>0</v>
      </c>
      <c r="N21" s="287">
        <f>'CP Apr 2017'!BB15</f>
        <v>28</v>
      </c>
      <c r="O21" s="291">
        <f t="shared" si="6"/>
        <v>7245.8279999999995</v>
      </c>
      <c r="P21" s="291">
        <f>O21-((I21-C21)*N21/100)*4</f>
        <v>5403.2039999999997</v>
      </c>
      <c r="Q21" s="291">
        <f t="shared" si="3"/>
        <v>7970.4108000000006</v>
      </c>
      <c r="R21" s="291">
        <f t="shared" si="3"/>
        <v>5943.5244000000002</v>
      </c>
      <c r="S21" s="292">
        <f>'CP Apr 2017'!BI15</f>
        <v>0</v>
      </c>
      <c r="T21" s="293" t="str">
        <f>'CP Apr 2017'!BJ15</f>
        <v>n</v>
      </c>
      <c r="U21" s="244"/>
      <c r="V21" s="244"/>
      <c r="W21" s="244"/>
      <c r="X21" s="244"/>
      <c r="Y21" s="244"/>
      <c r="Z21" s="244"/>
      <c r="AA21" s="244"/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  <c r="AN21" s="244"/>
      <c r="AO21" s="244"/>
      <c r="AP21" s="244"/>
      <c r="AQ21" s="244"/>
      <c r="AR21" s="244"/>
      <c r="AS21" s="244"/>
      <c r="AT21" s="244"/>
      <c r="AU21" s="244"/>
      <c r="AV21" s="244"/>
      <c r="AW21" s="244"/>
      <c r="AX21" s="244"/>
      <c r="AY21" s="244"/>
      <c r="AZ21" s="244"/>
      <c r="BA21" s="244"/>
      <c r="BB21" s="244"/>
      <c r="BC21" s="244"/>
      <c r="BD21" s="244"/>
      <c r="BE21" s="244"/>
      <c r="BF21" s="244"/>
      <c r="BG21" s="244"/>
      <c r="BH21" s="244"/>
      <c r="BI21" s="244"/>
      <c r="BJ21" s="244"/>
      <c r="BK21" s="244"/>
      <c r="BL21" s="244"/>
      <c r="BM21" s="244"/>
      <c r="BN21" s="244"/>
      <c r="BO21" s="244"/>
      <c r="BP21" s="244"/>
      <c r="BQ21" s="244"/>
      <c r="BR21" s="244"/>
      <c r="BS21" s="244"/>
      <c r="BT21" s="244"/>
      <c r="BU21" s="244"/>
      <c r="BV21" s="244"/>
      <c r="BW21" s="244"/>
      <c r="BX21" s="244"/>
      <c r="BY21" s="244"/>
      <c r="BZ21" s="244"/>
      <c r="CA21" s="244"/>
      <c r="CB21" s="244"/>
      <c r="CC21" s="244"/>
      <c r="CD21" s="244"/>
      <c r="CE21" s="244"/>
      <c r="CF21" s="244"/>
      <c r="CG21" s="244"/>
      <c r="CH21" s="244"/>
      <c r="CI21" s="244"/>
      <c r="CJ21" s="244"/>
      <c r="CK21" s="244"/>
      <c r="CL21" s="244"/>
      <c r="CM21" s="244"/>
      <c r="CN21" s="244"/>
      <c r="CO21" s="244"/>
      <c r="CP21" s="244"/>
      <c r="CQ21" s="244"/>
      <c r="CR21" s="244"/>
      <c r="CS21" s="244"/>
      <c r="CT21" s="244"/>
      <c r="CU21" s="244"/>
      <c r="CV21" s="244"/>
    </row>
    <row r="22" spans="1:100" x14ac:dyDescent="0.15">
      <c r="A22" s="286" t="str">
        <f>'CP Apr 2017'!K16</f>
        <v>Origin Energy</v>
      </c>
      <c r="B22" s="287" t="str">
        <f>'CP Apr 2017'!L16</f>
        <v>Business Saver</v>
      </c>
      <c r="C22" s="288">
        <f>91*'CP Apr 2017'!M16/100</f>
        <v>119.69229999999999</v>
      </c>
      <c r="D22" s="288">
        <f>$C$5*'CP Apr 2017'!N16/100</f>
        <v>1215.5</v>
      </c>
      <c r="E22" s="288">
        <v>0</v>
      </c>
      <c r="F22" s="288">
        <v>0</v>
      </c>
      <c r="G22" s="289">
        <v>0</v>
      </c>
      <c r="H22" s="288">
        <v>0</v>
      </c>
      <c r="I22" s="290">
        <f t="shared" si="0"/>
        <v>1335.1922999999999</v>
      </c>
      <c r="J22" s="291">
        <f t="shared" si="1"/>
        <v>5340.7691999999997</v>
      </c>
      <c r="K22" s="287">
        <f>'CP Apr 2017'!AY16</f>
        <v>0</v>
      </c>
      <c r="L22" s="287">
        <f>'CP Apr 2017'!AZ16</f>
        <v>28</v>
      </c>
      <c r="M22" s="287">
        <f>'CP Apr 2017'!BA16</f>
        <v>0</v>
      </c>
      <c r="N22" s="287">
        <f>'CP Apr 2017'!BB16</f>
        <v>0</v>
      </c>
      <c r="O22" s="291">
        <f>J22-((I22-C22)*L22/100)*4</f>
        <v>3979.4092000000001</v>
      </c>
      <c r="P22" s="291">
        <f>O22</f>
        <v>3979.4092000000001</v>
      </c>
      <c r="Q22" s="291">
        <f t="shared" si="3"/>
        <v>4377.3501200000001</v>
      </c>
      <c r="R22" s="291">
        <f t="shared" si="3"/>
        <v>4377.3501200000001</v>
      </c>
      <c r="S22" s="292">
        <f>'CP Apr 2017'!BI16</f>
        <v>12</v>
      </c>
      <c r="T22" s="293" t="str">
        <f>'CP Apr 2017'!BJ16</f>
        <v>y</v>
      </c>
    </row>
    <row r="23" spans="1:100" s="256" customFormat="1" x14ac:dyDescent="0.15">
      <c r="A23" s="286" t="str">
        <f>'CP Apr 2017'!K17</f>
        <v>1st Energy</v>
      </c>
      <c r="B23" s="287" t="str">
        <f>'CP Apr 2017'!L17</f>
        <v>1st Saver</v>
      </c>
      <c r="C23" s="288">
        <f>91*'CP Apr 2017'!M17/100</f>
        <v>151.97</v>
      </c>
      <c r="D23" s="288">
        <f>$C$5*'CP Apr 2017'!N17/100</f>
        <v>1357</v>
      </c>
      <c r="E23" s="288">
        <v>0</v>
      </c>
      <c r="F23" s="288">
        <v>0</v>
      </c>
      <c r="G23" s="289">
        <v>0</v>
      </c>
      <c r="H23" s="288">
        <v>0</v>
      </c>
      <c r="I23" s="290">
        <f t="shared" si="0"/>
        <v>1508.97</v>
      </c>
      <c r="J23" s="291">
        <f t="shared" si="1"/>
        <v>6035.88</v>
      </c>
      <c r="K23" s="287">
        <f>'CP Apr 2017'!AY17</f>
        <v>0</v>
      </c>
      <c r="L23" s="287">
        <f>'CP Apr 2017'!AZ17</f>
        <v>0</v>
      </c>
      <c r="M23" s="287">
        <f>'CP Apr 2017'!BA17</f>
        <v>0</v>
      </c>
      <c r="N23" s="287">
        <f>'CP Apr 2017'!BB17</f>
        <v>38</v>
      </c>
      <c r="O23" s="291">
        <f t="shared" ref="O23" si="7">J23</f>
        <v>6035.88</v>
      </c>
      <c r="P23" s="291">
        <f>O23-((I23-C23)*N23/100)*4</f>
        <v>3973.2400000000002</v>
      </c>
      <c r="Q23" s="291">
        <f t="shared" ref="Q23" si="8">O23*1.1</f>
        <v>6639.4680000000008</v>
      </c>
      <c r="R23" s="291">
        <f t="shared" ref="R23" si="9">P23*1.1</f>
        <v>4370.5640000000003</v>
      </c>
      <c r="S23" s="292">
        <f>'CP Apr 2017'!BI17</f>
        <v>0</v>
      </c>
      <c r="T23" s="293" t="str">
        <f>'CP Apr 2017'!BJ17</f>
        <v>n</v>
      </c>
      <c r="U23" s="244"/>
      <c r="V23" s="244"/>
      <c r="W23" s="244"/>
      <c r="X23" s="244"/>
      <c r="Y23" s="244"/>
      <c r="Z23" s="244"/>
      <c r="AA23" s="244"/>
      <c r="AB23" s="244"/>
      <c r="AC23" s="244"/>
      <c r="AD23" s="244"/>
      <c r="AE23" s="244"/>
      <c r="AF23" s="244"/>
      <c r="AG23" s="244"/>
      <c r="AH23" s="244"/>
      <c r="AI23" s="244"/>
      <c r="AJ23" s="244"/>
      <c r="AK23" s="244"/>
      <c r="AL23" s="244"/>
      <c r="AM23" s="244"/>
      <c r="AN23" s="244"/>
      <c r="AO23" s="244"/>
      <c r="AP23" s="244"/>
      <c r="AQ23" s="244"/>
      <c r="AR23" s="244"/>
      <c r="AS23" s="244"/>
      <c r="AT23" s="244"/>
      <c r="AU23" s="244"/>
      <c r="AV23" s="244"/>
      <c r="AW23" s="244"/>
      <c r="AX23" s="244"/>
      <c r="AY23" s="244"/>
      <c r="AZ23" s="244"/>
      <c r="BA23" s="244"/>
      <c r="BB23" s="244"/>
      <c r="BC23" s="244"/>
      <c r="BD23" s="244"/>
      <c r="BE23" s="244"/>
      <c r="BF23" s="244"/>
      <c r="BG23" s="244"/>
      <c r="BH23" s="244"/>
      <c r="BI23" s="244"/>
      <c r="BJ23" s="244"/>
      <c r="BK23" s="244"/>
      <c r="BL23" s="244"/>
      <c r="BM23" s="244"/>
      <c r="BN23" s="244"/>
      <c r="BO23" s="244"/>
      <c r="BP23" s="244"/>
      <c r="BQ23" s="244"/>
      <c r="BR23" s="244"/>
      <c r="BS23" s="244"/>
      <c r="BT23" s="244"/>
      <c r="BU23" s="244"/>
      <c r="BV23" s="244"/>
      <c r="BW23" s="244"/>
      <c r="BX23" s="244"/>
      <c r="BY23" s="244"/>
      <c r="BZ23" s="244"/>
      <c r="CA23" s="244"/>
      <c r="CB23" s="244"/>
      <c r="CC23" s="244"/>
      <c r="CD23" s="244"/>
      <c r="CE23" s="244"/>
      <c r="CF23" s="244"/>
      <c r="CG23" s="244"/>
      <c r="CH23" s="244"/>
      <c r="CI23" s="244"/>
      <c r="CJ23" s="244"/>
      <c r="CK23" s="244"/>
      <c r="CL23" s="244"/>
      <c r="CM23" s="244"/>
      <c r="CN23" s="244"/>
      <c r="CO23" s="244"/>
      <c r="CP23" s="244"/>
      <c r="CQ23" s="244"/>
      <c r="CR23" s="244"/>
      <c r="CS23" s="244"/>
      <c r="CT23" s="244"/>
      <c r="CU23" s="244"/>
      <c r="CV23" s="244"/>
    </row>
    <row r="24" spans="1:100" x14ac:dyDescent="0.15">
      <c r="A24" s="286" t="str">
        <f>'CP Apr 2017'!K18</f>
        <v>People Energy</v>
      </c>
      <c r="B24" s="287" t="str">
        <f>'CP Apr 2017'!L18</f>
        <v>Total saver</v>
      </c>
      <c r="C24" s="288">
        <f>91*'CP Apr 2017'!M18/100</f>
        <v>127.21800000000002</v>
      </c>
      <c r="D24" s="288">
        <f>IF($C$5&gt;='CP Apr 2017'!P18,('CP Apr 2017'!P18*'CP Apr 2017'!N18/100),('CP Bills April 2017'!$C$5*'CP Apr 2017'!N18/100))</f>
        <v>247.34899999999999</v>
      </c>
      <c r="E24" s="288">
        <v>0</v>
      </c>
      <c r="F24" s="288">
        <v>0</v>
      </c>
      <c r="G24" s="289">
        <v>0</v>
      </c>
      <c r="H24" s="288">
        <f>IF(($C$5&lt;'CP Apr 2017'!P18),(0),('CP Bills April 2017'!$C$5-'CP Apr 2017'!P18)*'CP Apr 2017'!Q18/100)</f>
        <v>967.57500000000005</v>
      </c>
      <c r="I24" s="290">
        <f t="shared" si="0"/>
        <v>1342.1420000000001</v>
      </c>
      <c r="J24" s="291">
        <f t="shared" si="1"/>
        <v>5368.5680000000002</v>
      </c>
      <c r="K24" s="287">
        <f>'CP Apr 2017'!AY18</f>
        <v>0</v>
      </c>
      <c r="L24" s="287">
        <f>'CP Apr 2017'!AZ18</f>
        <v>0</v>
      </c>
      <c r="M24" s="287">
        <f>'CP Apr 2017'!BA18</f>
        <v>30</v>
      </c>
      <c r="N24" s="287">
        <f>'CP Apr 2017'!BB18</f>
        <v>0</v>
      </c>
      <c r="O24" s="291">
        <f t="shared" ref="O24:O28" si="10">J24</f>
        <v>5368.5680000000002</v>
      </c>
      <c r="P24" s="291">
        <f>O24-(O24*M24/100)</f>
        <v>3757.9976000000001</v>
      </c>
      <c r="Q24" s="291">
        <f t="shared" si="3"/>
        <v>5905.4248000000007</v>
      </c>
      <c r="R24" s="291">
        <f t="shared" si="3"/>
        <v>4133.7973600000005</v>
      </c>
      <c r="S24" s="292">
        <f>'CP Apr 2017'!BI18</f>
        <v>0</v>
      </c>
      <c r="T24" s="293" t="str">
        <f>'CP Apr 2017'!BJ18</f>
        <v>n</v>
      </c>
    </row>
    <row r="25" spans="1:100" s="256" customFormat="1" x14ac:dyDescent="0.15">
      <c r="A25" s="286" t="str">
        <f>'CP Apr 2017'!K19</f>
        <v>Powerdirect</v>
      </c>
      <c r="B25" s="287" t="str">
        <f>'CP Apr 2017'!L19</f>
        <v>Discount included</v>
      </c>
      <c r="C25" s="288">
        <f>91*'CP Apr 2017'!M19/100</f>
        <v>157.91229999999999</v>
      </c>
      <c r="D25" s="288">
        <f>$C$5*'CP Apr 2017'!N19/100</f>
        <v>1329.5</v>
      </c>
      <c r="E25" s="288">
        <v>0</v>
      </c>
      <c r="F25" s="288">
        <v>0</v>
      </c>
      <c r="G25" s="289">
        <v>0</v>
      </c>
      <c r="H25" s="288">
        <v>0</v>
      </c>
      <c r="I25" s="290">
        <f t="shared" si="0"/>
        <v>1487.4123</v>
      </c>
      <c r="J25" s="291">
        <f t="shared" si="1"/>
        <v>5949.6491999999998</v>
      </c>
      <c r="K25" s="287">
        <f>'CP Apr 2017'!AY19</f>
        <v>0</v>
      </c>
      <c r="L25" s="287">
        <f>'CP Apr 2017'!AZ19</f>
        <v>36</v>
      </c>
      <c r="M25" s="287">
        <f>'CP Apr 2017'!BA19</f>
        <v>0</v>
      </c>
      <c r="N25" s="287">
        <f>'CP Apr 2017'!BB19</f>
        <v>0</v>
      </c>
      <c r="O25" s="291">
        <f>J25-((I25-C25)*L25/100)*4</f>
        <v>4035.1691999999998</v>
      </c>
      <c r="P25" s="291">
        <f>O25</f>
        <v>4035.1691999999998</v>
      </c>
      <c r="Q25" s="291">
        <f t="shared" ref="Q25" si="11">O25*1.1</f>
        <v>4438.6861200000003</v>
      </c>
      <c r="R25" s="291">
        <f t="shared" ref="R25" si="12">P25*1.1</f>
        <v>4438.6861200000003</v>
      </c>
      <c r="S25" s="292">
        <f>'CP Apr 2017'!BI19</f>
        <v>0</v>
      </c>
      <c r="T25" s="293" t="str">
        <f>'CP Apr 2017'!BJ19</f>
        <v>n</v>
      </c>
      <c r="U25" s="244"/>
      <c r="V25" s="244"/>
      <c r="W25" s="244"/>
      <c r="X25" s="244"/>
      <c r="Y25" s="244"/>
      <c r="Z25" s="244"/>
      <c r="AA25" s="244"/>
      <c r="AB25" s="244"/>
      <c r="AC25" s="244"/>
      <c r="AD25" s="244"/>
      <c r="AE25" s="244"/>
      <c r="AF25" s="244"/>
      <c r="AG25" s="244"/>
      <c r="AH25" s="244"/>
      <c r="AI25" s="244"/>
      <c r="AJ25" s="244"/>
      <c r="AK25" s="244"/>
      <c r="AL25" s="244"/>
      <c r="AM25" s="244"/>
      <c r="AN25" s="244"/>
      <c r="AO25" s="244"/>
      <c r="AP25" s="244"/>
      <c r="AQ25" s="244"/>
      <c r="AR25" s="244"/>
      <c r="AS25" s="244"/>
      <c r="AT25" s="244"/>
      <c r="AU25" s="244"/>
      <c r="AV25" s="244"/>
      <c r="AW25" s="244"/>
      <c r="AX25" s="244"/>
      <c r="AY25" s="244"/>
      <c r="AZ25" s="244"/>
      <c r="BA25" s="244"/>
      <c r="BB25" s="244"/>
      <c r="BC25" s="244"/>
      <c r="BD25" s="244"/>
      <c r="BE25" s="244"/>
      <c r="BF25" s="244"/>
      <c r="BG25" s="244"/>
      <c r="BH25" s="244"/>
      <c r="BI25" s="244"/>
      <c r="BJ25" s="244"/>
      <c r="BK25" s="244"/>
      <c r="BL25" s="244"/>
      <c r="BM25" s="244"/>
      <c r="BN25" s="244"/>
      <c r="BO25" s="244"/>
      <c r="BP25" s="244"/>
      <c r="BQ25" s="244"/>
      <c r="BR25" s="244"/>
      <c r="BS25" s="244"/>
      <c r="BT25" s="244"/>
      <c r="BU25" s="244"/>
      <c r="BV25" s="244"/>
      <c r="BW25" s="244"/>
      <c r="BX25" s="244"/>
      <c r="BY25" s="244"/>
      <c r="BZ25" s="244"/>
      <c r="CA25" s="244"/>
      <c r="CB25" s="244"/>
      <c r="CC25" s="244"/>
      <c r="CD25" s="244"/>
      <c r="CE25" s="244"/>
      <c r="CF25" s="244"/>
      <c r="CG25" s="244"/>
      <c r="CH25" s="244"/>
      <c r="CI25" s="244"/>
      <c r="CJ25" s="244"/>
      <c r="CK25" s="244"/>
      <c r="CL25" s="244"/>
      <c r="CM25" s="244"/>
      <c r="CN25" s="244"/>
      <c r="CO25" s="244"/>
      <c r="CP25" s="244"/>
      <c r="CQ25" s="244"/>
      <c r="CR25" s="244"/>
      <c r="CS25" s="244"/>
      <c r="CT25" s="244"/>
      <c r="CU25" s="244"/>
      <c r="CV25" s="244"/>
    </row>
    <row r="26" spans="1:100" x14ac:dyDescent="0.15">
      <c r="A26" s="286" t="str">
        <f>'CP Apr 2017'!K20</f>
        <v>Powershop</v>
      </c>
      <c r="B26" s="287" t="str">
        <f>'CP Apr 2017'!L20</f>
        <v>Standard Saver</v>
      </c>
      <c r="C26" s="288">
        <f>91*'CP Apr 2017'!M20/100</f>
        <v>142.25119999999998</v>
      </c>
      <c r="D26" s="288">
        <f>$C$5*'CP Apr 2017'!N20/100</f>
        <v>1111.9999999999998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1254.2511999999997</v>
      </c>
      <c r="J26" s="291">
        <f t="shared" si="1"/>
        <v>5017.0047999999988</v>
      </c>
      <c r="K26" s="287">
        <f>'CP Apr 2017'!AY20</f>
        <v>0</v>
      </c>
      <c r="L26" s="287">
        <f>'CP Apr 2017'!AZ20</f>
        <v>0</v>
      </c>
      <c r="M26" s="287">
        <f>'CP Apr 2017'!BA20</f>
        <v>16</v>
      </c>
      <c r="N26" s="287">
        <f>'CP Apr 2017'!BB20</f>
        <v>0</v>
      </c>
      <c r="O26" s="291">
        <f t="shared" si="10"/>
        <v>5017.0047999999988</v>
      </c>
      <c r="P26" s="291">
        <f>O26-(O26*M26/100)</f>
        <v>4214.2840319999987</v>
      </c>
      <c r="Q26" s="291">
        <f t="shared" si="3"/>
        <v>5518.7052799999992</v>
      </c>
      <c r="R26" s="291">
        <f t="shared" si="3"/>
        <v>4635.7124351999992</v>
      </c>
      <c r="S26" s="292">
        <f>'CP Apr 2017'!BI20</f>
        <v>0</v>
      </c>
      <c r="T26" s="293" t="str">
        <f>'CP Apr 2017'!BJ20</f>
        <v>n</v>
      </c>
    </row>
    <row r="27" spans="1:100" s="256" customFormat="1" x14ac:dyDescent="0.15">
      <c r="A27" s="286" t="str">
        <f>'CP Apr 2017'!K21</f>
        <v>Q Energy</v>
      </c>
      <c r="B27" s="287" t="str">
        <f>'CP Apr 2017'!L21</f>
        <v>Biz saver</v>
      </c>
      <c r="C27" s="288">
        <f>91*'CP Apr 2017'!M21/100</f>
        <v>104.5226</v>
      </c>
      <c r="D27" s="288">
        <f>IF($C$5&gt;='CP Apr 2017'!P21,('CP Apr 2017'!P21*'CP Apr 2017'!N21/100),('CP Bills April 2017'!$C$5*'CP Apr 2017'!N21/100))</f>
        <v>646.72499999999991</v>
      </c>
      <c r="E27" s="288">
        <v>0</v>
      </c>
      <c r="F27" s="288">
        <v>0</v>
      </c>
      <c r="G27" s="289">
        <v>0</v>
      </c>
      <c r="H27" s="288">
        <f>IF(($C$5&lt;'CP Apr 2017'!P21),(0),('CP Bills April 2017'!$C$5-'CP Apr 2017'!P21)*'CP Apr 2017'!Q21/100)</f>
        <v>215.57499999999999</v>
      </c>
      <c r="I27" s="290">
        <f t="shared" si="0"/>
        <v>966.82259999999997</v>
      </c>
      <c r="J27" s="291">
        <f t="shared" si="1"/>
        <v>3867.2903999999999</v>
      </c>
      <c r="K27" s="287">
        <f>'CP Apr 2017'!AY21</f>
        <v>0</v>
      </c>
      <c r="L27" s="287">
        <f>'CP Apr 2017'!AZ21</f>
        <v>0</v>
      </c>
      <c r="M27" s="287">
        <f>'CP Apr 2017'!BA21</f>
        <v>0</v>
      </c>
      <c r="N27" s="287">
        <f>'CP Apr 2017'!BB21</f>
        <v>0</v>
      </c>
      <c r="O27" s="291">
        <f t="shared" si="10"/>
        <v>3867.2903999999999</v>
      </c>
      <c r="P27" s="291">
        <f>O27</f>
        <v>3867.2903999999999</v>
      </c>
      <c r="Q27" s="291">
        <f t="shared" si="3"/>
        <v>4254.01944</v>
      </c>
      <c r="R27" s="291">
        <f t="shared" si="3"/>
        <v>4254.01944</v>
      </c>
      <c r="S27" s="292">
        <f>'CP Apr 2017'!BI21</f>
        <v>12</v>
      </c>
      <c r="T27" s="293" t="str">
        <f>'CP Apr 2017'!BJ21</f>
        <v>y</v>
      </c>
      <c r="U27" s="244"/>
      <c r="V27" s="244"/>
      <c r="W27" s="244"/>
      <c r="X27" s="244"/>
      <c r="Y27" s="244"/>
      <c r="Z27" s="244"/>
      <c r="AA27" s="244"/>
      <c r="AB27" s="244"/>
      <c r="AC27" s="244"/>
      <c r="AD27" s="244"/>
      <c r="AE27" s="244"/>
      <c r="AF27" s="244"/>
      <c r="AG27" s="244"/>
      <c r="AH27" s="244"/>
      <c r="AI27" s="244"/>
      <c r="AJ27" s="244"/>
      <c r="AK27" s="244"/>
      <c r="AL27" s="244"/>
      <c r="AM27" s="244"/>
      <c r="AN27" s="244"/>
      <c r="AO27" s="244"/>
      <c r="AP27" s="244"/>
      <c r="AQ27" s="244"/>
      <c r="AR27" s="244"/>
      <c r="AS27" s="244"/>
      <c r="AT27" s="244"/>
      <c r="AU27" s="244"/>
      <c r="AV27" s="244"/>
      <c r="AW27" s="244"/>
      <c r="AX27" s="244"/>
      <c r="AY27" s="244"/>
      <c r="AZ27" s="244"/>
      <c r="BA27" s="244"/>
      <c r="BB27" s="244"/>
      <c r="BC27" s="244"/>
      <c r="BD27" s="244"/>
      <c r="BE27" s="244"/>
      <c r="BF27" s="244"/>
      <c r="BG27" s="244"/>
      <c r="BH27" s="244"/>
      <c r="BI27" s="244"/>
      <c r="BJ27" s="244"/>
      <c r="BK27" s="244"/>
      <c r="BL27" s="244"/>
      <c r="BM27" s="244"/>
      <c r="BN27" s="244"/>
      <c r="BO27" s="244"/>
      <c r="BP27" s="244"/>
      <c r="BQ27" s="244"/>
      <c r="BR27" s="244"/>
      <c r="BS27" s="244"/>
      <c r="BT27" s="244"/>
      <c r="BU27" s="244"/>
      <c r="BV27" s="244"/>
      <c r="BW27" s="244"/>
      <c r="BX27" s="244"/>
      <c r="BY27" s="244"/>
      <c r="BZ27" s="244"/>
      <c r="CA27" s="244"/>
      <c r="CB27" s="244"/>
      <c r="CC27" s="244"/>
      <c r="CD27" s="244"/>
      <c r="CE27" s="244"/>
      <c r="CF27" s="244"/>
      <c r="CG27" s="244"/>
      <c r="CH27" s="244"/>
      <c r="CI27" s="244"/>
      <c r="CJ27" s="244"/>
      <c r="CK27" s="244"/>
      <c r="CL27" s="244"/>
      <c r="CM27" s="244"/>
      <c r="CN27" s="244"/>
      <c r="CO27" s="244"/>
      <c r="CP27" s="244"/>
      <c r="CQ27" s="244"/>
      <c r="CR27" s="244"/>
      <c r="CS27" s="244"/>
      <c r="CT27" s="244"/>
      <c r="CU27" s="244"/>
      <c r="CV27" s="244"/>
    </row>
    <row r="28" spans="1:100" x14ac:dyDescent="0.15">
      <c r="A28" s="286" t="str">
        <f>'CP Apr 2017'!K22</f>
        <v>Red Energy</v>
      </c>
      <c r="B28" s="287" t="str">
        <f>'CP Apr 2017'!L22</f>
        <v>Living Energy Saver</v>
      </c>
      <c r="C28" s="288">
        <f>91*'CP Apr 2017'!M22/100</f>
        <v>127.4</v>
      </c>
      <c r="D28" s="288">
        <f>IF($C$5&gt;='CP Apr 2017'!P22,('CP Apr 2017'!P22*'CP Apr 2017'!N22/100),('CP Bills April 2017'!$C$5*'CP Apr 2017'!N22/100))</f>
        <v>1035</v>
      </c>
      <c r="E28" s="288">
        <v>0</v>
      </c>
      <c r="F28" s="288">
        <v>0</v>
      </c>
      <c r="G28" s="289">
        <v>0</v>
      </c>
      <c r="H28" s="288">
        <f>IF(($C$5&lt;'CP Apr 2017'!P22),(0),('CP Bills April 2017'!$C$5-'CP Apr 2017'!P22)*'CP Apr 2017'!Q22/100)</f>
        <v>0</v>
      </c>
      <c r="I28" s="290">
        <f t="shared" si="0"/>
        <v>1162.4000000000001</v>
      </c>
      <c r="J28" s="291">
        <f t="shared" si="1"/>
        <v>4649.6000000000004</v>
      </c>
      <c r="K28" s="287">
        <f>'CP Apr 2017'!AY22</f>
        <v>0</v>
      </c>
      <c r="L28" s="287">
        <f>'CP Apr 2017'!AZ22</f>
        <v>0</v>
      </c>
      <c r="M28" s="287">
        <f>'CP Apr 2017'!BA22</f>
        <v>10</v>
      </c>
      <c r="N28" s="287">
        <f>'CP Apr 2017'!BB22</f>
        <v>0</v>
      </c>
      <c r="O28" s="291">
        <f t="shared" si="10"/>
        <v>4649.6000000000004</v>
      </c>
      <c r="P28" s="291">
        <f>O28-(O28*M28/100)</f>
        <v>4184.6400000000003</v>
      </c>
      <c r="Q28" s="291">
        <f t="shared" si="3"/>
        <v>5114.5600000000004</v>
      </c>
      <c r="R28" s="291">
        <f t="shared" si="3"/>
        <v>4603.1040000000012</v>
      </c>
      <c r="S28" s="292">
        <f>'CP Apr 2017'!BI22</f>
        <v>0</v>
      </c>
      <c r="T28" s="293" t="str">
        <f>'CP Apr 2017'!BJ22</f>
        <v>n</v>
      </c>
    </row>
    <row r="29" spans="1:100" s="256" customFormat="1" x14ac:dyDescent="0.15">
      <c r="A29" s="286" t="str">
        <f>'CP Apr 2017'!K23</f>
        <v>Simply Energy</v>
      </c>
      <c r="B29" s="287" t="str">
        <f>'CP Apr 2017'!L23</f>
        <v>Business Save</v>
      </c>
      <c r="C29" s="288">
        <f>91*'CP Apr 2017'!M23/100</f>
        <v>122.8591</v>
      </c>
      <c r="D29" s="288">
        <f>$C$5*'CP Apr 2017'!N23/100</f>
        <v>1430</v>
      </c>
      <c r="E29" s="288">
        <v>0</v>
      </c>
      <c r="F29" s="288">
        <v>0</v>
      </c>
      <c r="G29" s="289">
        <v>0</v>
      </c>
      <c r="H29" s="288">
        <v>0</v>
      </c>
      <c r="I29" s="290">
        <f t="shared" si="0"/>
        <v>1552.8590999999999</v>
      </c>
      <c r="J29" s="291">
        <f t="shared" si="1"/>
        <v>6211.4363999999996</v>
      </c>
      <c r="K29" s="287">
        <f>'CP Apr 2017'!AY23</f>
        <v>0</v>
      </c>
      <c r="L29" s="287">
        <f>'CP Apr 2017'!AZ23</f>
        <v>35</v>
      </c>
      <c r="M29" s="287">
        <f>'CP Apr 2017'!BA23</f>
        <v>0</v>
      </c>
      <c r="N29" s="287">
        <f>'CP Apr 2017'!BB23</f>
        <v>0</v>
      </c>
      <c r="O29" s="291">
        <f>J29-((I29-C29)*L29/100)*4</f>
        <v>4209.4363999999996</v>
      </c>
      <c r="P29" s="291">
        <f>O29-((I29-C29)*N29/100)*4</f>
        <v>4209.4363999999996</v>
      </c>
      <c r="Q29" s="291">
        <f t="shared" si="3"/>
        <v>4630.38004</v>
      </c>
      <c r="R29" s="291">
        <f t="shared" si="3"/>
        <v>4630.38004</v>
      </c>
      <c r="S29" s="292">
        <f>'CP Apr 2017'!BI23</f>
        <v>0</v>
      </c>
      <c r="T29" s="293" t="str">
        <f>'CP Apr 2017'!BJ23</f>
        <v>n</v>
      </c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</row>
    <row r="30" spans="1:100" x14ac:dyDescent="0.15">
      <c r="A30" s="286" t="str">
        <f>'CP Apr 2017'!K24</f>
        <v>Sumo Power</v>
      </c>
      <c r="B30" s="287" t="str">
        <f>'CP Apr 2017'!L24</f>
        <v>Business</v>
      </c>
      <c r="C30" s="288">
        <f>91*'CP Apr 2017'!M24/100</f>
        <v>122.85</v>
      </c>
      <c r="D30" s="288">
        <f>IF($C$5&gt;='CP Apr 2017'!P24,('CP Apr 2017'!P24*'CP Apr 2017'!N24/100),('CP Bills April 2017'!$C$5*'CP Apr 2017'!N24/100))</f>
        <v>950.625</v>
      </c>
      <c r="E30" s="288">
        <v>0</v>
      </c>
      <c r="F30" s="288">
        <v>0</v>
      </c>
      <c r="G30" s="289">
        <v>0</v>
      </c>
      <c r="H30" s="288">
        <f>IF(($C$5&lt;'CP Apr 2017'!P24),(0),('CP Bills April 2017'!$C$5-'CP Apr 2017'!P24)*'CP Apr 2017'!Q24/100)</f>
        <v>316.875</v>
      </c>
      <c r="I30" s="290">
        <f t="shared" si="0"/>
        <v>1390.35</v>
      </c>
      <c r="J30" s="291">
        <f t="shared" si="1"/>
        <v>5561.4</v>
      </c>
      <c r="K30" s="287">
        <f>'CP Apr 2017'!AY24</f>
        <v>0</v>
      </c>
      <c r="L30" s="287">
        <f>'CP Apr 2017'!AZ24</f>
        <v>20</v>
      </c>
      <c r="M30" s="287">
        <f>'CP Apr 2017'!BA24</f>
        <v>0</v>
      </c>
      <c r="N30" s="287">
        <f>'CP Apr 2017'!BB24</f>
        <v>17</v>
      </c>
      <c r="O30" s="291">
        <f>J30-((I30-C30)*L30/100)*4</f>
        <v>4547.3999999999996</v>
      </c>
      <c r="P30" s="291">
        <f>O30-((I30-C30)*N30/100)*4</f>
        <v>3685.4999999999995</v>
      </c>
      <c r="Q30" s="291">
        <f t="shared" si="3"/>
        <v>5002.1400000000003</v>
      </c>
      <c r="R30" s="291">
        <f t="shared" si="3"/>
        <v>4054.0499999999997</v>
      </c>
      <c r="S30" s="292">
        <f>'CP Apr 2017'!BI24</f>
        <v>0</v>
      </c>
      <c r="T30" s="293" t="str">
        <f>'CP Apr 2017'!BJ24</f>
        <v>n</v>
      </c>
    </row>
    <row r="31" spans="1:100" s="256" customFormat="1" ht="15" thickBot="1" x14ac:dyDescent="0.2">
      <c r="A31" s="274" t="str">
        <f>'CP Apr 2017'!K25</f>
        <v>Blue NRG</v>
      </c>
      <c r="B31" s="275" t="str">
        <f>'CP Apr 2017'!L25</f>
        <v>Blue Regular</v>
      </c>
      <c r="C31" s="276">
        <f>91*'CP Apr 2017'!M25/100</f>
        <v>127.4</v>
      </c>
      <c r="D31" s="276">
        <f>$C$5*'CP Apr 2017'!N25/100</f>
        <v>1242.5</v>
      </c>
      <c r="E31" s="276">
        <v>0</v>
      </c>
      <c r="F31" s="276">
        <v>0</v>
      </c>
      <c r="G31" s="296">
        <v>0</v>
      </c>
      <c r="H31" s="276">
        <v>0</v>
      </c>
      <c r="I31" s="278">
        <f t="shared" ref="I31" si="13">SUM(C31:H31)</f>
        <v>1369.9</v>
      </c>
      <c r="J31" s="279">
        <f t="shared" ref="J31" si="14">I31*4</f>
        <v>5479.6</v>
      </c>
      <c r="K31" s="275">
        <f>'CP Apr 2017'!AY25</f>
        <v>0</v>
      </c>
      <c r="L31" s="275">
        <f>'CP Apr 2017'!AZ25</f>
        <v>0</v>
      </c>
      <c r="M31" s="275">
        <f>'CP Apr 2017'!BA25</f>
        <v>0</v>
      </c>
      <c r="N31" s="275">
        <f>'CP Apr 2017'!BB25</f>
        <v>0</v>
      </c>
      <c r="O31" s="279">
        <f t="shared" ref="O31" si="15">J31</f>
        <v>5479.6</v>
      </c>
      <c r="P31" s="279">
        <f>O31</f>
        <v>5479.6</v>
      </c>
      <c r="Q31" s="279">
        <f t="shared" ref="Q31" si="16">O31*1.1</f>
        <v>6027.5600000000013</v>
      </c>
      <c r="R31" s="279">
        <f t="shared" ref="R31" si="17">P31*1.1</f>
        <v>6027.5600000000013</v>
      </c>
      <c r="S31" s="280">
        <f>'CP Apr 2017'!BI25</f>
        <v>36</v>
      </c>
      <c r="T31" s="281" t="str">
        <f>'CP Apr 2017'!BJ25</f>
        <v>n</v>
      </c>
      <c r="U31" s="244"/>
      <c r="V31" s="244"/>
      <c r="W31" s="244"/>
      <c r="X31" s="244"/>
      <c r="Y31" s="244"/>
      <c r="Z31" s="244"/>
      <c r="AA31" s="244"/>
      <c r="AB31" s="244"/>
      <c r="AC31" s="244"/>
      <c r="AD31" s="244"/>
      <c r="AE31" s="244"/>
      <c r="AF31" s="244"/>
      <c r="AG31" s="244"/>
      <c r="AH31" s="244"/>
      <c r="AI31" s="244"/>
      <c r="AJ31" s="244"/>
      <c r="AK31" s="244"/>
      <c r="AL31" s="244"/>
      <c r="AM31" s="244"/>
      <c r="AN31" s="244"/>
      <c r="AO31" s="244"/>
      <c r="AP31" s="244"/>
      <c r="AQ31" s="244"/>
      <c r="AR31" s="244"/>
      <c r="AS31" s="244"/>
      <c r="AT31" s="244"/>
      <c r="AU31" s="244"/>
      <c r="AV31" s="244"/>
      <c r="AW31" s="244"/>
      <c r="AX31" s="244"/>
      <c r="AY31" s="244"/>
      <c r="AZ31" s="244"/>
      <c r="BA31" s="244"/>
      <c r="BB31" s="244"/>
      <c r="BC31" s="244"/>
      <c r="BD31" s="244"/>
      <c r="BE31" s="244"/>
      <c r="BF31" s="244"/>
      <c r="BG31" s="244"/>
      <c r="BH31" s="244"/>
      <c r="BI31" s="244"/>
      <c r="BJ31" s="244"/>
      <c r="BK31" s="244"/>
      <c r="BL31" s="244"/>
      <c r="BM31" s="244"/>
      <c r="BN31" s="244"/>
      <c r="BO31" s="244"/>
      <c r="BP31" s="244"/>
      <c r="BQ31" s="244"/>
      <c r="BR31" s="244"/>
      <c r="BS31" s="244"/>
      <c r="BT31" s="244"/>
      <c r="BU31" s="244"/>
      <c r="BV31" s="244"/>
      <c r="BW31" s="244"/>
      <c r="BX31" s="244"/>
      <c r="BY31" s="244"/>
      <c r="BZ31" s="244"/>
      <c r="CA31" s="244"/>
      <c r="CB31" s="244"/>
      <c r="CC31" s="244"/>
      <c r="CD31" s="244"/>
      <c r="CE31" s="244"/>
      <c r="CF31" s="244"/>
      <c r="CG31" s="244"/>
      <c r="CH31" s="244"/>
      <c r="CI31" s="244"/>
      <c r="CJ31" s="244"/>
      <c r="CK31" s="244"/>
      <c r="CL31" s="244"/>
      <c r="CM31" s="244"/>
      <c r="CN31" s="244"/>
      <c r="CO31" s="244"/>
      <c r="CP31" s="244"/>
      <c r="CQ31" s="244"/>
      <c r="CR31" s="244"/>
      <c r="CS31" s="244"/>
      <c r="CT31" s="244"/>
      <c r="CU31" s="244"/>
      <c r="CV31" s="244"/>
    </row>
    <row r="32" spans="1:100" s="244" customFormat="1" x14ac:dyDescent="0.15">
      <c r="A32" s="257"/>
      <c r="B32" s="257"/>
      <c r="C32" s="260"/>
      <c r="D32" s="260"/>
      <c r="E32" s="260"/>
      <c r="F32" s="260"/>
      <c r="G32" s="260"/>
      <c r="H32" s="260"/>
      <c r="I32" s="261"/>
    </row>
    <row r="33" spans="1:100" s="244" customFormat="1" ht="15" thickBot="1" x14ac:dyDescent="0.2">
      <c r="C33" s="260"/>
      <c r="D33" s="260"/>
      <c r="E33" s="260"/>
      <c r="F33" s="260"/>
      <c r="G33" s="260"/>
      <c r="H33" s="260"/>
      <c r="I33" s="261"/>
    </row>
    <row r="34" spans="1:100" x14ac:dyDescent="0.15">
      <c r="A34" s="146" t="s">
        <v>20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</row>
    <row r="35" spans="1:100" x14ac:dyDescent="0.15">
      <c r="A35" s="150" t="s">
        <v>125</v>
      </c>
      <c r="B35" s="148"/>
      <c r="C35" s="214">
        <v>6250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100" x14ac:dyDescent="0.15">
      <c r="A36" s="150" t="s">
        <v>224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100" x14ac:dyDescent="0.15">
      <c r="A37" s="150" t="s">
        <v>25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100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100" s="240" customFormat="1" ht="75" x14ac:dyDescent="0.15">
      <c r="A39" s="386" t="s">
        <v>16</v>
      </c>
      <c r="B39" s="403" t="s">
        <v>17</v>
      </c>
      <c r="C39" s="388" t="s">
        <v>18</v>
      </c>
      <c r="D39" s="388" t="s">
        <v>19</v>
      </c>
      <c r="E39" s="388" t="s">
        <v>598</v>
      </c>
      <c r="F39" s="388" t="s">
        <v>65</v>
      </c>
      <c r="G39" s="388" t="s">
        <v>599</v>
      </c>
      <c r="H39" s="388" t="s">
        <v>236</v>
      </c>
      <c r="I39" s="388" t="s">
        <v>600</v>
      </c>
      <c r="J39" s="389" t="s">
        <v>66</v>
      </c>
      <c r="K39" s="390" t="s">
        <v>34</v>
      </c>
      <c r="L39" s="390" t="s">
        <v>35</v>
      </c>
      <c r="M39" s="390" t="s">
        <v>36</v>
      </c>
      <c r="N39" s="390" t="s">
        <v>38</v>
      </c>
      <c r="O39" s="405" t="s">
        <v>127</v>
      </c>
      <c r="P39" s="392" t="s">
        <v>128</v>
      </c>
      <c r="Q39" s="392" t="s">
        <v>12</v>
      </c>
      <c r="R39" s="392" t="s">
        <v>13</v>
      </c>
      <c r="S39" s="404" t="s">
        <v>23</v>
      </c>
      <c r="T39" s="406" t="s">
        <v>24</v>
      </c>
      <c r="U39" s="262"/>
      <c r="V39" s="262"/>
      <c r="W39" s="262"/>
      <c r="X39" s="262"/>
      <c r="Y39" s="262"/>
      <c r="Z39" s="262"/>
      <c r="AA39" s="262"/>
      <c r="AB39" s="262"/>
      <c r="AC39" s="262"/>
      <c r="AD39" s="262"/>
      <c r="AE39" s="262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  <c r="AU39" s="262"/>
      <c r="AV39" s="262"/>
      <c r="AW39" s="262"/>
      <c r="AX39" s="262"/>
      <c r="AY39" s="262"/>
      <c r="AZ39" s="262"/>
      <c r="BA39" s="262"/>
      <c r="BB39" s="262"/>
      <c r="BC39" s="262"/>
      <c r="BD39" s="262"/>
      <c r="BE39" s="262"/>
      <c r="BF39" s="262"/>
      <c r="BG39" s="262"/>
      <c r="BH39" s="262"/>
      <c r="BI39" s="262"/>
      <c r="BJ39" s="262"/>
      <c r="BK39" s="262"/>
      <c r="BL39" s="262"/>
      <c r="BM39" s="262"/>
      <c r="BN39" s="262"/>
      <c r="BO39" s="262"/>
      <c r="BP39" s="262"/>
      <c r="BQ39" s="262"/>
      <c r="BR39" s="262"/>
      <c r="BS39" s="262"/>
      <c r="BT39" s="262"/>
      <c r="BU39" s="262"/>
      <c r="BV39" s="262"/>
      <c r="BW39" s="262"/>
      <c r="BX39" s="262"/>
      <c r="BY39" s="262"/>
      <c r="BZ39" s="262"/>
      <c r="CA39" s="262"/>
      <c r="CB39" s="262"/>
      <c r="CC39" s="262"/>
      <c r="CD39" s="262"/>
      <c r="CE39" s="262"/>
      <c r="CF39" s="262"/>
      <c r="CG39" s="262"/>
      <c r="CH39" s="262"/>
      <c r="CI39" s="262"/>
      <c r="CJ39" s="262"/>
      <c r="CK39" s="262"/>
      <c r="CL39" s="262"/>
      <c r="CM39" s="262"/>
      <c r="CN39" s="262"/>
      <c r="CO39" s="262"/>
      <c r="CP39" s="262"/>
      <c r="CQ39" s="262"/>
      <c r="CR39" s="262"/>
      <c r="CS39" s="262"/>
      <c r="CT39" s="262"/>
      <c r="CU39" s="262"/>
      <c r="CV39" s="262"/>
    </row>
    <row r="40" spans="1:100" x14ac:dyDescent="0.15">
      <c r="A40" s="286" t="str">
        <f>'CP Apr 2017'!K26</f>
        <v>AGL</v>
      </c>
      <c r="B40" s="287" t="str">
        <f>'CP Apr 2017'!L26</f>
        <v>Business Savers</v>
      </c>
      <c r="C40" s="288">
        <f>91*'CP Apr 2017'!M26/100</f>
        <v>157.91229999999999</v>
      </c>
      <c r="D40" s="288">
        <f>($C$35*$C$36)*'CP Apr 2017'!N26/100</f>
        <v>1163.3125</v>
      </c>
      <c r="E40" s="288">
        <v>0</v>
      </c>
      <c r="F40" s="288">
        <v>0</v>
      </c>
      <c r="G40" s="288">
        <v>0</v>
      </c>
      <c r="H40" s="288">
        <f>($C$35*$C$37)*'CP Apr 2017'!AF26/100</f>
        <v>326.24999999999994</v>
      </c>
      <c r="I40" s="290">
        <f>SUM(C40:H40)</f>
        <v>1647.4748</v>
      </c>
      <c r="J40" s="291">
        <f>I40*4</f>
        <v>6589.8991999999998</v>
      </c>
      <c r="K40" s="287">
        <f>'CP Apr 2017'!AY26</f>
        <v>0</v>
      </c>
      <c r="L40" s="287">
        <f>'CP Apr 2017'!AZ26</f>
        <v>36</v>
      </c>
      <c r="M40" s="287">
        <f>'CP Apr 2017'!BA26</f>
        <v>0</v>
      </c>
      <c r="N40" s="287">
        <f>'CP Apr 2017'!BB26</f>
        <v>0</v>
      </c>
      <c r="O40" s="291">
        <f>J40-((I40-C40)*L40/100)*4</f>
        <v>4444.9292000000005</v>
      </c>
      <c r="P40" s="291">
        <f>O40</f>
        <v>4444.9292000000005</v>
      </c>
      <c r="Q40" s="291">
        <f>O40*1.1</f>
        <v>4889.4221200000011</v>
      </c>
      <c r="R40" s="291">
        <f>P40*1.1</f>
        <v>4889.4221200000011</v>
      </c>
      <c r="S40" s="292">
        <f>'CP Apr 2017'!BI26</f>
        <v>0</v>
      </c>
      <c r="T40" s="293" t="str">
        <f>'CP Apr 2017'!BJ26</f>
        <v>n</v>
      </c>
    </row>
    <row r="41" spans="1:100" s="256" customFormat="1" x14ac:dyDescent="0.15">
      <c r="A41" s="286" t="str">
        <f>'CP Apr 2017'!K27</f>
        <v>Alinta Energy</v>
      </c>
      <c r="B41" s="287" t="str">
        <f>'CP Apr 2017'!L27</f>
        <v>Fair Go Business</v>
      </c>
      <c r="C41" s="288">
        <f>91*'CP Apr 2017'!M27/100</f>
        <v>156.54730000000001</v>
      </c>
      <c r="D41" s="288">
        <f>($C$35*$C$36)*'CP Apr 2017'!N27/100</f>
        <v>1056.125</v>
      </c>
      <c r="E41" s="288">
        <v>0</v>
      </c>
      <c r="F41" s="288">
        <v>0</v>
      </c>
      <c r="G41" s="288">
        <v>0</v>
      </c>
      <c r="H41" s="288">
        <f>($C$35*$C$37)*'CP Apr 2017'!AF27/100</f>
        <v>333.1875</v>
      </c>
      <c r="I41" s="290">
        <f t="shared" ref="I41:I61" si="18">SUM(C41:H41)</f>
        <v>1545.8598</v>
      </c>
      <c r="J41" s="291">
        <f t="shared" ref="J41:J61" si="19">I41*4</f>
        <v>6183.4391999999998</v>
      </c>
      <c r="K41" s="287">
        <f>'CP Apr 2017'!AY27</f>
        <v>0</v>
      </c>
      <c r="L41" s="287">
        <f>'CP Apr 2017'!AZ27</f>
        <v>0</v>
      </c>
      <c r="M41" s="287">
        <f>'CP Apr 2017'!BA27</f>
        <v>0</v>
      </c>
      <c r="N41" s="287">
        <f>'CP Apr 2017'!BB27</f>
        <v>30</v>
      </c>
      <c r="O41" s="291">
        <f>J41</f>
        <v>6183.4391999999998</v>
      </c>
      <c r="P41" s="291">
        <f>O41-((I41-C41)*N41/100)*4</f>
        <v>4516.2641999999996</v>
      </c>
      <c r="Q41" s="291">
        <f t="shared" ref="Q41:R61" si="20">O41*1.1</f>
        <v>6801.7831200000001</v>
      </c>
      <c r="R41" s="291">
        <f t="shared" si="20"/>
        <v>4967.8906200000001</v>
      </c>
      <c r="S41" s="292">
        <f>'CP Apr 2017'!BI27</f>
        <v>0</v>
      </c>
      <c r="T41" s="293" t="str">
        <f>'CP Apr 2017'!BJ27</f>
        <v>n</v>
      </c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  <c r="AN41" s="244"/>
      <c r="AO41" s="244"/>
      <c r="AP41" s="244"/>
      <c r="AQ41" s="244"/>
      <c r="AR41" s="244"/>
      <c r="AS41" s="244"/>
      <c r="AT41" s="244"/>
      <c r="AU41" s="244"/>
      <c r="AV41" s="244"/>
      <c r="AW41" s="244"/>
      <c r="AX41" s="244"/>
      <c r="AY41" s="244"/>
      <c r="AZ41" s="244"/>
      <c r="BA41" s="244"/>
      <c r="BB41" s="244"/>
      <c r="BC41" s="244"/>
      <c r="BD41" s="244"/>
      <c r="BE41" s="244"/>
      <c r="BF41" s="244"/>
      <c r="BG41" s="244"/>
      <c r="BH41" s="244"/>
      <c r="BI41" s="244"/>
      <c r="BJ41" s="244"/>
      <c r="BK41" s="244"/>
      <c r="BL41" s="244"/>
      <c r="BM41" s="244"/>
      <c r="BN41" s="244"/>
      <c r="BO41" s="244"/>
      <c r="BP41" s="244"/>
      <c r="BQ41" s="244"/>
      <c r="BR41" s="244"/>
      <c r="BS41" s="244"/>
      <c r="BT41" s="244"/>
      <c r="BU41" s="244"/>
      <c r="BV41" s="244"/>
      <c r="BW41" s="244"/>
      <c r="BX41" s="244"/>
      <c r="BY41" s="244"/>
      <c r="BZ41" s="244"/>
      <c r="CA41" s="244"/>
      <c r="CB41" s="244"/>
      <c r="CC41" s="244"/>
      <c r="CD41" s="244"/>
      <c r="CE41" s="244"/>
      <c r="CF41" s="244"/>
      <c r="CG41" s="244"/>
      <c r="CH41" s="244"/>
      <c r="CI41" s="244"/>
      <c r="CJ41" s="244"/>
      <c r="CK41" s="244"/>
      <c r="CL41" s="244"/>
      <c r="CM41" s="244"/>
      <c r="CN41" s="244"/>
      <c r="CO41" s="244"/>
      <c r="CP41" s="244"/>
      <c r="CQ41" s="244"/>
      <c r="CR41" s="244"/>
      <c r="CS41" s="244"/>
      <c r="CT41" s="244"/>
      <c r="CU41" s="244"/>
      <c r="CV41" s="244"/>
    </row>
    <row r="42" spans="1:100" x14ac:dyDescent="0.15">
      <c r="A42" s="286" t="str">
        <f>'CP Apr 2017'!K28</f>
        <v>Commander</v>
      </c>
      <c r="B42" s="287" t="str">
        <f>'CP Apr 2017'!L28</f>
        <v>Market offer</v>
      </c>
      <c r="C42" s="288">
        <f>91*'CP Apr 2017'!M28/100</f>
        <v>122.6953</v>
      </c>
      <c r="D42" s="288">
        <f>IF(($C$35*$C$36)&gt;='CP Apr 2017'!P28,('CP Apr 2017'!P28*'CP Apr 2017'!N28/100),(('CP Bills April 2017'!$C$35*'CP Bills April 2017'!$C$36)*'CP Apr 2017'!N28/100))</f>
        <v>813.63</v>
      </c>
      <c r="E42" s="288">
        <v>0</v>
      </c>
      <c r="F42" s="288">
        <v>0</v>
      </c>
      <c r="G42" s="288">
        <f>IF($C$35*$C$36&lt;'CP Apr 2017'!P28,(0),((('CP Bills April 2017'!$C$35*'CP Bills April 2017'!$C$36)-('CP Apr 2017'!P28))*'CP Apr 2017'!Q28/100))</f>
        <v>148.095</v>
      </c>
      <c r="H42" s="288">
        <f>($C$35*$C$37)*'CP Apr 2017'!AF28/100</f>
        <v>257.8125</v>
      </c>
      <c r="I42" s="290">
        <f t="shared" si="18"/>
        <v>1342.2328</v>
      </c>
      <c r="J42" s="291">
        <f t="shared" si="19"/>
        <v>5368.9312</v>
      </c>
      <c r="K42" s="287">
        <f>'CP Apr 2017'!AY28</f>
        <v>0</v>
      </c>
      <c r="L42" s="287">
        <f>'CP Apr 2017'!AZ28</f>
        <v>0</v>
      </c>
      <c r="M42" s="287">
        <f>'CP Apr 2017'!BA28</f>
        <v>0</v>
      </c>
      <c r="N42" s="287">
        <f>'CP Apr 2017'!BB28</f>
        <v>20</v>
      </c>
      <c r="O42" s="291">
        <f>J42</f>
        <v>5368.9312</v>
      </c>
      <c r="P42" s="291">
        <f>O42-((I42-C42)*N42/100)*4</f>
        <v>4393.3011999999999</v>
      </c>
      <c r="Q42" s="291">
        <f t="shared" si="20"/>
        <v>5905.8243200000006</v>
      </c>
      <c r="R42" s="291">
        <f t="shared" si="20"/>
        <v>4832.6313200000004</v>
      </c>
      <c r="S42" s="292">
        <f>'CP Apr 2017'!BI28</f>
        <v>0</v>
      </c>
      <c r="T42" s="293" t="str">
        <f>'CP Apr 2017'!BJ28</f>
        <v>n</v>
      </c>
    </row>
    <row r="43" spans="1:100" s="256" customFormat="1" x14ac:dyDescent="0.15">
      <c r="A43" s="286" t="str">
        <f>'CP Apr 2017'!K29</f>
        <v>CovaU</v>
      </c>
      <c r="B43" s="287" t="str">
        <f>'CP Apr 2017'!L29</f>
        <v>Smart Saver</v>
      </c>
      <c r="C43" s="288">
        <f>91*'CP Apr 2017'!M29/100</f>
        <v>119.66500000000001</v>
      </c>
      <c r="D43" s="288">
        <f>($C$35*$C$36)*'CP Apr 2017'!N29/100</f>
        <v>1160.25</v>
      </c>
      <c r="E43" s="288">
        <v>0</v>
      </c>
      <c r="F43" s="288">
        <v>0</v>
      </c>
      <c r="G43" s="288">
        <v>0</v>
      </c>
      <c r="H43" s="288">
        <f>($C$35*$C$37)*'CP Apr 2017'!AF29/100</f>
        <v>358.125</v>
      </c>
      <c r="I43" s="290">
        <f t="shared" si="18"/>
        <v>1638.04</v>
      </c>
      <c r="J43" s="291">
        <f t="shared" si="19"/>
        <v>6552.16</v>
      </c>
      <c r="K43" s="287">
        <f>'CP Apr 2017'!AY29</f>
        <v>0</v>
      </c>
      <c r="L43" s="287">
        <f>'CP Apr 2017'!AZ29</f>
        <v>0</v>
      </c>
      <c r="M43" s="287">
        <f>'CP Apr 2017'!BA29</f>
        <v>0</v>
      </c>
      <c r="N43" s="287">
        <f>'CP Apr 2017'!BB29</f>
        <v>34</v>
      </c>
      <c r="O43" s="291">
        <f>J43</f>
        <v>6552.16</v>
      </c>
      <c r="P43" s="291">
        <f>O43-((I43-C43)*N43/100)*4</f>
        <v>4487.17</v>
      </c>
      <c r="Q43" s="291">
        <f t="shared" si="20"/>
        <v>7207.3760000000002</v>
      </c>
      <c r="R43" s="291">
        <f t="shared" si="20"/>
        <v>4935.8870000000006</v>
      </c>
      <c r="S43" s="292">
        <f>'CP Apr 2017'!BI29</f>
        <v>0</v>
      </c>
      <c r="T43" s="293" t="str">
        <f>'CP Apr 2017'!BJ29</f>
        <v>n</v>
      </c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  <c r="AN43" s="244"/>
      <c r="AO43" s="244"/>
      <c r="AP43" s="244"/>
      <c r="AQ43" s="244"/>
      <c r="AR43" s="244"/>
      <c r="AS43" s="244"/>
      <c r="AT43" s="244"/>
      <c r="AU43" s="244"/>
      <c r="AV43" s="244"/>
      <c r="AW43" s="244"/>
      <c r="AX43" s="244"/>
      <c r="AY43" s="244"/>
      <c r="AZ43" s="244"/>
      <c r="BA43" s="244"/>
      <c r="BB43" s="244"/>
      <c r="BC43" s="244"/>
      <c r="BD43" s="244"/>
      <c r="BE43" s="244"/>
      <c r="BF43" s="244"/>
      <c r="BG43" s="244"/>
      <c r="BH43" s="244"/>
      <c r="BI43" s="244"/>
      <c r="BJ43" s="244"/>
      <c r="BK43" s="244"/>
      <c r="BL43" s="244"/>
      <c r="BM43" s="244"/>
      <c r="BN43" s="244"/>
      <c r="BO43" s="244"/>
      <c r="BP43" s="244"/>
      <c r="BQ43" s="244"/>
      <c r="BR43" s="244"/>
      <c r="BS43" s="244"/>
      <c r="BT43" s="244"/>
      <c r="BU43" s="244"/>
      <c r="BV43" s="244"/>
      <c r="BW43" s="244"/>
      <c r="BX43" s="244"/>
      <c r="BY43" s="244"/>
      <c r="BZ43" s="244"/>
      <c r="CA43" s="244"/>
      <c r="CB43" s="244"/>
      <c r="CC43" s="244"/>
      <c r="CD43" s="244"/>
      <c r="CE43" s="244"/>
      <c r="CF43" s="244"/>
      <c r="CG43" s="244"/>
      <c r="CH43" s="244"/>
      <c r="CI43" s="244"/>
      <c r="CJ43" s="244"/>
      <c r="CK43" s="244"/>
      <c r="CL43" s="244"/>
      <c r="CM43" s="244"/>
      <c r="CN43" s="244"/>
      <c r="CO43" s="244"/>
      <c r="CP43" s="244"/>
      <c r="CQ43" s="244"/>
      <c r="CR43" s="244"/>
      <c r="CS43" s="244"/>
      <c r="CT43" s="244"/>
      <c r="CU43" s="244"/>
      <c r="CV43" s="244"/>
    </row>
    <row r="44" spans="1:100" ht="13" customHeight="1" x14ac:dyDescent="0.15">
      <c r="A44" s="286" t="str">
        <f>'CP Apr 2017'!K30</f>
        <v>Diamond Energy</v>
      </c>
      <c r="B44" s="287" t="str">
        <f>'CP Apr 2017'!L30</f>
        <v>Pay on time discount</v>
      </c>
      <c r="C44" s="288">
        <f>91*'CP Apr 2017'!M30/100</f>
        <v>139.15719999999999</v>
      </c>
      <c r="D44" s="288">
        <f>IF(C35*C36&gt;='CP Apr 2017'!P30,('CP Apr 2017'!P30*'CP Apr 2017'!N30/100),(('CP Bills April 2017'!C5*C36)*'CP Apr 2017'!N30/100))</f>
        <v>201.8</v>
      </c>
      <c r="E44" s="288">
        <f>IF($C35*C36&lt;'CP Apr 2017'!P30,0,IF(($C35*C36-'CP Apr 2017'!P30)&lt;='CP Apr 2017'!R30,(($C35*C36-'CP Apr 2017'!P30)*'CP Apr 2017'!Q30/100),((('CP Apr 2017'!R30+'CP Apr 2017'!P30)-('CP Apr 2017'!P30))*'CP Apr 2017'!Q30/100)))</f>
        <v>598.75</v>
      </c>
      <c r="F44" s="288">
        <v>0</v>
      </c>
      <c r="G44" s="288">
        <f>IF(($C$35*$C$36&lt;'CP Apr 2017'!R30+'CP Apr 2017'!P30),(0),(((C35*C36)-('CP Apr 2017'!R30+'CP Apr 2017'!P30))*'CP Apr 2017'!S30/100))</f>
        <v>218.3125</v>
      </c>
      <c r="H44" s="288">
        <f>($C$35*$C$37)*'CP Apr 2017'!AF30/100</f>
        <v>268.3125</v>
      </c>
      <c r="I44" s="290">
        <f t="shared" si="18"/>
        <v>1426.3322000000001</v>
      </c>
      <c r="J44" s="291">
        <f t="shared" si="19"/>
        <v>5705.3288000000002</v>
      </c>
      <c r="K44" s="287">
        <f>'CP Apr 2017'!AY30</f>
        <v>0</v>
      </c>
      <c r="L44" s="287">
        <f>'CP Apr 2017'!AZ30</f>
        <v>0</v>
      </c>
      <c r="M44" s="287">
        <f>'CP Apr 2017'!BA30</f>
        <v>7</v>
      </c>
      <c r="N44" s="287">
        <f>'CP Apr 2017'!BB30</f>
        <v>0</v>
      </c>
      <c r="O44" s="291">
        <f>J44</f>
        <v>5705.3288000000002</v>
      </c>
      <c r="P44" s="291">
        <f>O44-(O44*M44/100)</f>
        <v>5305.9557839999998</v>
      </c>
      <c r="Q44" s="291">
        <f t="shared" si="20"/>
        <v>6275.8616800000009</v>
      </c>
      <c r="R44" s="291">
        <f t="shared" si="20"/>
        <v>5836.5513624000005</v>
      </c>
      <c r="S44" s="292">
        <f>'CP Apr 2017'!BI30</f>
        <v>24</v>
      </c>
      <c r="T44" s="293" t="str">
        <f>'CP Apr 2017'!BJ30</f>
        <v>y</v>
      </c>
    </row>
    <row r="45" spans="1:100" s="256" customFormat="1" x14ac:dyDescent="0.15">
      <c r="A45" s="286" t="str">
        <f>'CP Apr 2017'!K31</f>
        <v>Dodo Power &amp; Gas</v>
      </c>
      <c r="B45" s="302" t="str">
        <f>'CP Apr 2017'!L31</f>
        <v>Market offer</v>
      </c>
      <c r="C45" s="288">
        <f>91*'CP Apr 2017'!M31/100</f>
        <v>125.76199999999999</v>
      </c>
      <c r="D45" s="288">
        <f>IF(($C$35*$C$36)&gt;='CP Apr 2017'!P31,('CP Apr 2017'!P31*'CP Apr 2017'!N31/100),(('CP Bills April 2017'!$C$35*'CP Bills April 2017'!$C$36)*'CP Apr 2017'!N31/100))</f>
        <v>833.98</v>
      </c>
      <c r="E45" s="288">
        <v>0</v>
      </c>
      <c r="F45" s="288">
        <v>0</v>
      </c>
      <c r="G45" s="288">
        <f>IF($C$35*$C$36&lt;'CP Apr 2017'!P31,(0),((('CP Bills April 2017'!$C$35*'CP Bills April 2017'!$C$36)-('CP Apr 2017'!P31))*'CP Apr 2017'!Q31/100))</f>
        <v>151.80749999999998</v>
      </c>
      <c r="H45" s="288">
        <f>($C$35*$C$37)*'CP Apr 2017'!AF31/100</f>
        <v>264.1875</v>
      </c>
      <c r="I45" s="290">
        <f t="shared" si="18"/>
        <v>1375.7369999999999</v>
      </c>
      <c r="J45" s="291">
        <f t="shared" si="19"/>
        <v>5502.9479999999994</v>
      </c>
      <c r="K45" s="287">
        <f>'CP Apr 2017'!AY31</f>
        <v>0</v>
      </c>
      <c r="L45" s="287">
        <f>'CP Apr 2017'!AZ31</f>
        <v>0</v>
      </c>
      <c r="M45" s="287">
        <f>'CP Apr 2017'!BA31</f>
        <v>0</v>
      </c>
      <c r="N45" s="287">
        <f>'CP Apr 2017'!BB31</f>
        <v>0</v>
      </c>
      <c r="O45" s="291">
        <f t="shared" ref="O45" si="21">J45</f>
        <v>5502.9479999999994</v>
      </c>
      <c r="P45" s="291">
        <f>O45</f>
        <v>5502.9479999999994</v>
      </c>
      <c r="Q45" s="291">
        <f t="shared" si="20"/>
        <v>6053.2428</v>
      </c>
      <c r="R45" s="291">
        <f t="shared" si="20"/>
        <v>6053.2428</v>
      </c>
      <c r="S45" s="292">
        <f>'CP Apr 2017'!BI31</f>
        <v>0</v>
      </c>
      <c r="T45" s="293" t="str">
        <f>'CP Apr 2017'!BJ31</f>
        <v>n</v>
      </c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  <c r="BQ45" s="244"/>
      <c r="BR45" s="244"/>
      <c r="BS45" s="244"/>
      <c r="BT45" s="244"/>
      <c r="BU45" s="244"/>
      <c r="BV45" s="244"/>
      <c r="BW45" s="244"/>
      <c r="BX45" s="244"/>
      <c r="BY45" s="244"/>
      <c r="BZ45" s="244"/>
      <c r="CA45" s="244"/>
      <c r="CB45" s="244"/>
      <c r="CC45" s="244"/>
      <c r="CD45" s="244"/>
      <c r="CE45" s="244"/>
      <c r="CF45" s="244"/>
      <c r="CG45" s="244"/>
      <c r="CH45" s="244"/>
      <c r="CI45" s="244"/>
      <c r="CJ45" s="244"/>
      <c r="CK45" s="244"/>
      <c r="CL45" s="244"/>
      <c r="CM45" s="244"/>
      <c r="CN45" s="244"/>
      <c r="CO45" s="244"/>
      <c r="CP45" s="244"/>
      <c r="CQ45" s="244"/>
      <c r="CR45" s="244"/>
      <c r="CS45" s="244"/>
      <c r="CT45" s="244"/>
      <c r="CU45" s="244"/>
      <c r="CV45" s="244"/>
    </row>
    <row r="46" spans="1:100" x14ac:dyDescent="0.15">
      <c r="A46" s="286" t="str">
        <f>'CP Apr 2017'!K32</f>
        <v>EnergyAustralia</v>
      </c>
      <c r="B46" s="287" t="str">
        <f>'CP Apr 2017'!L32</f>
        <v>Everyday Saver Business</v>
      </c>
      <c r="C46" s="288">
        <f>91*'CP Apr 2017'!M32/100</f>
        <v>129.22</v>
      </c>
      <c r="D46" s="288">
        <f>($C$35*$C$36)*'CP Apr 2017'!N32/100</f>
        <v>1137.9375</v>
      </c>
      <c r="E46" s="288">
        <v>0</v>
      </c>
      <c r="F46" s="288">
        <v>0</v>
      </c>
      <c r="G46" s="288">
        <v>0</v>
      </c>
      <c r="H46" s="288">
        <f>($C$35*$C$37)*'CP Apr 2017'!AF32/100</f>
        <v>281.4375</v>
      </c>
      <c r="I46" s="290">
        <f t="shared" si="18"/>
        <v>1548.595</v>
      </c>
      <c r="J46" s="291">
        <f t="shared" si="19"/>
        <v>6194.38</v>
      </c>
      <c r="K46" s="287">
        <f>'CP Apr 2017'!AY32</f>
        <v>0</v>
      </c>
      <c r="L46" s="287">
        <f>'CP Apr 2017'!AZ32</f>
        <v>35</v>
      </c>
      <c r="M46" s="287">
        <f>'CP Apr 2017'!BA32</f>
        <v>0</v>
      </c>
      <c r="N46" s="287">
        <f>'CP Apr 2017'!BB32</f>
        <v>0</v>
      </c>
      <c r="O46" s="291">
        <f>J46-((I46-C46)*L46/100)*4</f>
        <v>4207.2550000000001</v>
      </c>
      <c r="P46" s="291">
        <f>O46</f>
        <v>4207.2550000000001</v>
      </c>
      <c r="Q46" s="291">
        <f t="shared" si="20"/>
        <v>4627.9805000000006</v>
      </c>
      <c r="R46" s="291">
        <f t="shared" si="20"/>
        <v>4627.9805000000006</v>
      </c>
      <c r="S46" s="292">
        <f>'CP Apr 2017'!BI32</f>
        <v>24</v>
      </c>
      <c r="T46" s="293" t="str">
        <f>'CP Apr 2017'!BJ32</f>
        <v>y</v>
      </c>
    </row>
    <row r="47" spans="1:100" s="256" customFormat="1" x14ac:dyDescent="0.15">
      <c r="A47" s="286" t="str">
        <f>'CP Apr 2017'!K33</f>
        <v>ERM Power</v>
      </c>
      <c r="B47" s="287" t="str">
        <f>'CP Apr 2017'!L33</f>
        <v>Adjustable</v>
      </c>
      <c r="C47" s="288">
        <f>91*'CP Apr 2017'!M33/100</f>
        <v>101.01</v>
      </c>
      <c r="D47" s="288">
        <f>($C$35*$C$36)*'CP Apr 2017'!N33/100</f>
        <v>922.24999999999989</v>
      </c>
      <c r="E47" s="288">
        <v>0</v>
      </c>
      <c r="F47" s="288">
        <v>0</v>
      </c>
      <c r="G47" s="288">
        <v>0</v>
      </c>
      <c r="H47" s="288">
        <f>($C$35*$C$37)*'CP Apr 2017'!AF33/100</f>
        <v>294</v>
      </c>
      <c r="I47" s="290">
        <f t="shared" si="18"/>
        <v>1317.2599999999998</v>
      </c>
      <c r="J47" s="291">
        <f t="shared" si="19"/>
        <v>5269.0399999999991</v>
      </c>
      <c r="K47" s="287">
        <f>'CP Apr 2017'!AY33</f>
        <v>0</v>
      </c>
      <c r="L47" s="287">
        <f>'CP Apr 2017'!AZ33</f>
        <v>0</v>
      </c>
      <c r="M47" s="287">
        <f>'CP Apr 2017'!BA33</f>
        <v>0</v>
      </c>
      <c r="N47" s="287">
        <f>'CP Apr 2017'!BB33</f>
        <v>0</v>
      </c>
      <c r="O47" s="291">
        <f t="shared" ref="O47:O52" si="22">J47</f>
        <v>5269.0399999999991</v>
      </c>
      <c r="P47" s="291">
        <f>O47</f>
        <v>5269.0399999999991</v>
      </c>
      <c r="Q47" s="291">
        <f t="shared" si="20"/>
        <v>5795.9439999999995</v>
      </c>
      <c r="R47" s="291">
        <f t="shared" si="20"/>
        <v>5795.9439999999995</v>
      </c>
      <c r="S47" s="292">
        <f>'CP Apr 2017'!BI33</f>
        <v>0</v>
      </c>
      <c r="T47" s="293" t="str">
        <f>'CP Apr 2017'!BJ33</f>
        <v>n</v>
      </c>
      <c r="U47" s="244"/>
      <c r="V47" s="244"/>
      <c r="W47" s="244"/>
      <c r="X47" s="244"/>
      <c r="Y47" s="244"/>
      <c r="Z47" s="244"/>
      <c r="AA47" s="244"/>
      <c r="AB47" s="244"/>
      <c r="AC47" s="244"/>
      <c r="AD47" s="244"/>
      <c r="AE47" s="244"/>
      <c r="AF47" s="244"/>
      <c r="AG47" s="244"/>
      <c r="AH47" s="244"/>
      <c r="AI47" s="244"/>
      <c r="AJ47" s="244"/>
      <c r="AK47" s="244"/>
      <c r="AL47" s="244"/>
      <c r="AM47" s="244"/>
      <c r="AN47" s="244"/>
      <c r="AO47" s="244"/>
      <c r="AP47" s="244"/>
      <c r="AQ47" s="244"/>
      <c r="AR47" s="244"/>
      <c r="AS47" s="244"/>
      <c r="AT47" s="244"/>
      <c r="AU47" s="244"/>
      <c r="AV47" s="244"/>
      <c r="AW47" s="244"/>
      <c r="AX47" s="244"/>
      <c r="AY47" s="244"/>
      <c r="AZ47" s="244"/>
      <c r="BA47" s="244"/>
      <c r="BB47" s="244"/>
      <c r="BC47" s="244"/>
      <c r="BD47" s="244"/>
      <c r="BE47" s="244"/>
      <c r="BF47" s="244"/>
      <c r="BG47" s="244"/>
      <c r="BH47" s="244"/>
      <c r="BI47" s="244"/>
      <c r="BJ47" s="244"/>
      <c r="BK47" s="244"/>
      <c r="BL47" s="244"/>
      <c r="BM47" s="244"/>
      <c r="BN47" s="244"/>
      <c r="BO47" s="244"/>
      <c r="BP47" s="244"/>
      <c r="BQ47" s="244"/>
      <c r="BR47" s="244"/>
      <c r="BS47" s="244"/>
      <c r="BT47" s="244"/>
      <c r="BU47" s="244"/>
      <c r="BV47" s="244"/>
      <c r="BW47" s="244"/>
      <c r="BX47" s="244"/>
      <c r="BY47" s="244"/>
      <c r="BZ47" s="244"/>
      <c r="CA47" s="244"/>
      <c r="CB47" s="244"/>
      <c r="CC47" s="244"/>
      <c r="CD47" s="244"/>
      <c r="CE47" s="244"/>
      <c r="CF47" s="244"/>
      <c r="CG47" s="244"/>
      <c r="CH47" s="244"/>
      <c r="CI47" s="244"/>
      <c r="CJ47" s="244"/>
      <c r="CK47" s="244"/>
      <c r="CL47" s="244"/>
      <c r="CM47" s="244"/>
      <c r="CN47" s="244"/>
      <c r="CO47" s="244"/>
      <c r="CP47" s="244"/>
      <c r="CQ47" s="244"/>
      <c r="CR47" s="244"/>
      <c r="CS47" s="244"/>
      <c r="CT47" s="244"/>
      <c r="CU47" s="244"/>
      <c r="CV47" s="244"/>
    </row>
    <row r="48" spans="1:100" x14ac:dyDescent="0.15">
      <c r="A48" s="286" t="str">
        <f>'CP Apr 2017'!K34</f>
        <v>GloBird Energy</v>
      </c>
      <c r="B48" s="287" t="str">
        <f>'CP Apr 2017'!L34</f>
        <v>Bizsave</v>
      </c>
      <c r="C48" s="288">
        <f>91*'CP Apr 2017'!M34/100</f>
        <v>127.4</v>
      </c>
      <c r="D48" s="288">
        <f>($C$35*$C$36)*'CP Apr 2017'!N34/100</f>
        <v>993.125</v>
      </c>
      <c r="E48" s="288">
        <v>0</v>
      </c>
      <c r="F48" s="288">
        <v>0</v>
      </c>
      <c r="G48" s="288">
        <v>0</v>
      </c>
      <c r="H48" s="288">
        <f>($C$35*$C$37)*'CP Apr 2017'!AF34/100</f>
        <v>290.625</v>
      </c>
      <c r="I48" s="290">
        <f t="shared" si="18"/>
        <v>1411.15</v>
      </c>
      <c r="J48" s="291">
        <f t="shared" si="19"/>
        <v>5644.6</v>
      </c>
      <c r="K48" s="287">
        <f>'CP Apr 2017'!AY34</f>
        <v>0</v>
      </c>
      <c r="L48" s="287">
        <f>'CP Apr 2017'!AZ34</f>
        <v>0</v>
      </c>
      <c r="M48" s="287">
        <f>'CP Apr 2017'!BA34</f>
        <v>0</v>
      </c>
      <c r="N48" s="287">
        <f>'CP Apr 2017'!BB34</f>
        <v>15</v>
      </c>
      <c r="O48" s="291">
        <f t="shared" si="22"/>
        <v>5644.6</v>
      </c>
      <c r="P48" s="291">
        <f>O48-((I48-C48)*N48/100)*4</f>
        <v>4874.3500000000004</v>
      </c>
      <c r="Q48" s="291">
        <f t="shared" si="20"/>
        <v>6209.0600000000013</v>
      </c>
      <c r="R48" s="291">
        <f t="shared" si="20"/>
        <v>5361.7850000000008</v>
      </c>
      <c r="S48" s="292">
        <f>'CP Apr 2017'!BI34</f>
        <v>0</v>
      </c>
      <c r="T48" s="293" t="str">
        <f>'CP Apr 2017'!BJ34</f>
        <v>n</v>
      </c>
    </row>
    <row r="49" spans="1:100" s="256" customFormat="1" x14ac:dyDescent="0.15">
      <c r="A49" s="286" t="str">
        <f>'CP Apr 2017'!K35</f>
        <v>Lumo Energy</v>
      </c>
      <c r="B49" s="287" t="str">
        <f>'CP Apr 2017'!L35</f>
        <v>Business Premium</v>
      </c>
      <c r="C49" s="288">
        <f>91*'CP Apr 2017'!M35/100</f>
        <v>106.38809999999999</v>
      </c>
      <c r="D49" s="288">
        <f>($C$35*$C$36)*'CP Apr 2017'!N35/100</f>
        <v>787.9375</v>
      </c>
      <c r="E49" s="288">
        <v>0</v>
      </c>
      <c r="F49" s="288">
        <v>0</v>
      </c>
      <c r="G49" s="288">
        <v>0</v>
      </c>
      <c r="H49" s="288">
        <f>($C$35*$C$37)*'CP Apr 2017'!AF35/100</f>
        <v>244.6875</v>
      </c>
      <c r="I49" s="290">
        <f t="shared" si="18"/>
        <v>1139.0131000000001</v>
      </c>
      <c r="J49" s="291">
        <f t="shared" si="19"/>
        <v>4556.0524000000005</v>
      </c>
      <c r="K49" s="287">
        <f>'CP Apr 2017'!AY35</f>
        <v>0</v>
      </c>
      <c r="L49" s="287">
        <f>'CP Apr 2017'!AZ35</f>
        <v>0</v>
      </c>
      <c r="M49" s="287">
        <f>'CP Apr 2017'!BA35</f>
        <v>0</v>
      </c>
      <c r="N49" s="287">
        <f>'CP Apr 2017'!BB35</f>
        <v>0</v>
      </c>
      <c r="O49" s="291">
        <f t="shared" si="22"/>
        <v>4556.0524000000005</v>
      </c>
      <c r="P49" s="291">
        <f>O49</f>
        <v>4556.0524000000005</v>
      </c>
      <c r="Q49" s="291">
        <f t="shared" si="20"/>
        <v>5011.6576400000013</v>
      </c>
      <c r="R49" s="291">
        <f t="shared" si="20"/>
        <v>5011.6576400000013</v>
      </c>
      <c r="S49" s="292">
        <f>'CP Apr 2017'!BI35</f>
        <v>36</v>
      </c>
      <c r="T49" s="293" t="str">
        <f>'CP Apr 2017'!BJ35</f>
        <v>n</v>
      </c>
      <c r="U49" s="244"/>
      <c r="V49" s="244"/>
      <c r="W49" s="244"/>
      <c r="X49" s="244"/>
      <c r="Y49" s="244"/>
      <c r="Z49" s="244"/>
      <c r="AA49" s="244"/>
      <c r="AB49" s="244"/>
      <c r="AC49" s="244"/>
      <c r="AD49" s="244"/>
      <c r="AE49" s="244"/>
      <c r="AF49" s="244"/>
      <c r="AG49" s="244"/>
      <c r="AH49" s="244"/>
      <c r="AI49" s="244"/>
      <c r="AJ49" s="244"/>
      <c r="AK49" s="244"/>
      <c r="AL49" s="244"/>
      <c r="AM49" s="244"/>
      <c r="AN49" s="244"/>
      <c r="AO49" s="244"/>
      <c r="AP49" s="244"/>
      <c r="AQ49" s="244"/>
      <c r="AR49" s="244"/>
      <c r="AS49" s="244"/>
      <c r="AT49" s="244"/>
      <c r="AU49" s="244"/>
      <c r="AV49" s="244"/>
      <c r="AW49" s="244"/>
      <c r="AX49" s="244"/>
      <c r="AY49" s="244"/>
      <c r="AZ49" s="244"/>
      <c r="BA49" s="244"/>
      <c r="BB49" s="244"/>
      <c r="BC49" s="244"/>
      <c r="BD49" s="244"/>
      <c r="BE49" s="244"/>
      <c r="BF49" s="244"/>
      <c r="BG49" s="244"/>
      <c r="BH49" s="244"/>
      <c r="BI49" s="244"/>
      <c r="BJ49" s="244"/>
      <c r="BK49" s="244"/>
      <c r="BL49" s="244"/>
      <c r="BM49" s="244"/>
      <c r="BN49" s="244"/>
      <c r="BO49" s="244"/>
      <c r="BP49" s="244"/>
      <c r="BQ49" s="244"/>
      <c r="BR49" s="244"/>
      <c r="BS49" s="244"/>
      <c r="BT49" s="244"/>
      <c r="BU49" s="244"/>
      <c r="BV49" s="244"/>
      <c r="BW49" s="244"/>
      <c r="BX49" s="244"/>
      <c r="BY49" s="244"/>
      <c r="BZ49" s="244"/>
      <c r="CA49" s="244"/>
      <c r="CB49" s="244"/>
      <c r="CC49" s="244"/>
      <c r="CD49" s="244"/>
      <c r="CE49" s="244"/>
      <c r="CF49" s="244"/>
      <c r="CG49" s="244"/>
      <c r="CH49" s="244"/>
      <c r="CI49" s="244"/>
      <c r="CJ49" s="244"/>
      <c r="CK49" s="244"/>
      <c r="CL49" s="244"/>
      <c r="CM49" s="244"/>
      <c r="CN49" s="244"/>
      <c r="CO49" s="244"/>
      <c r="CP49" s="244"/>
      <c r="CQ49" s="244"/>
      <c r="CR49" s="244"/>
      <c r="CS49" s="244"/>
      <c r="CT49" s="244"/>
      <c r="CU49" s="244"/>
      <c r="CV49" s="244"/>
    </row>
    <row r="50" spans="1:100" x14ac:dyDescent="0.15">
      <c r="A50" s="286" t="str">
        <f>'CP Apr 2017'!K36</f>
        <v>Momentum Energy</v>
      </c>
      <c r="B50" s="287" t="str">
        <f>'CP Apr 2017'!L36</f>
        <v>SmilePower</v>
      </c>
      <c r="C50" s="288">
        <f>91*'CP Apr 2017'!M36/100</f>
        <v>112.46690000000001</v>
      </c>
      <c r="D50" s="288">
        <f>IF(($C$35*$C$36)&gt;='CP Apr 2017'!P36,('CP Apr 2017'!P36*'CP Apr 2017'!N36/100),(('CP Bills April 2017'!$C$35*'CP Bills April 2017'!$C$36)*'CP Apr 2017'!N36/100))</f>
        <v>222.36</v>
      </c>
      <c r="E50" s="288">
        <v>0</v>
      </c>
      <c r="F50" s="288">
        <v>0</v>
      </c>
      <c r="G50" s="288">
        <f>IF($C$35*$C$36&lt;'CP Apr 2017'!P36,(0),((('CP Bills April 2017'!$C$35*'CP Bills April 2017'!$C$36)-('CP Apr 2017'!P36))*'CP Apr 2017'!Q36/100))</f>
        <v>512.76249999999993</v>
      </c>
      <c r="H50" s="288">
        <f>($C$35*$C$37)*'CP Apr 2017'!AF36/100</f>
        <v>174.9375</v>
      </c>
      <c r="I50" s="290">
        <f t="shared" si="18"/>
        <v>1022.5269</v>
      </c>
      <c r="J50" s="291">
        <f t="shared" si="19"/>
        <v>4090.1075999999998</v>
      </c>
      <c r="K50" s="287">
        <f>'CP Apr 2017'!AY36</f>
        <v>0</v>
      </c>
      <c r="L50" s="287">
        <f>'CP Apr 2017'!AZ36</f>
        <v>0</v>
      </c>
      <c r="M50" s="287">
        <f>'CP Apr 2017'!BA36</f>
        <v>0</v>
      </c>
      <c r="N50" s="287">
        <f>'CP Apr 2017'!BB36</f>
        <v>0</v>
      </c>
      <c r="O50" s="291">
        <f t="shared" si="22"/>
        <v>4090.1075999999998</v>
      </c>
      <c r="P50" s="291">
        <f>O50</f>
        <v>4090.1075999999998</v>
      </c>
      <c r="Q50" s="291">
        <f t="shared" si="20"/>
        <v>4499.1183600000004</v>
      </c>
      <c r="R50" s="291">
        <f t="shared" si="20"/>
        <v>4499.1183600000004</v>
      </c>
      <c r="S50" s="292">
        <f>'CP Apr 2017'!BI36</f>
        <v>12</v>
      </c>
      <c r="T50" s="293" t="str">
        <f>'CP Apr 2017'!BJ36</f>
        <v>n</v>
      </c>
    </row>
    <row r="51" spans="1:100" s="256" customFormat="1" x14ac:dyDescent="0.15">
      <c r="A51" s="286" t="str">
        <f>'CP Apr 2017'!K37</f>
        <v>Next Business Energy</v>
      </c>
      <c r="B51" s="287" t="str">
        <f>'CP Apr 2017'!L37</f>
        <v>Market offer</v>
      </c>
      <c r="C51" s="288">
        <f>91*'CP Apr 2017'!M37/100</f>
        <v>91</v>
      </c>
      <c r="D51" s="288">
        <f>IF(($C$35*$C$36)&gt;='CP Apr 2017'!P37,('CP Apr 2017'!P37*'CP Apr 2017'!N37/100),(('CP Bills April 2017'!$C$35*'CP Bills April 2017'!$C$36)*'CP Apr 2017'!N37/100))</f>
        <v>431.75</v>
      </c>
      <c r="E51" s="288">
        <v>0</v>
      </c>
      <c r="F51" s="288">
        <v>0</v>
      </c>
      <c r="G51" s="288">
        <f>IF($C$35*$C$36&lt;'CP Apr 2017'!P37,(0),((('CP Bills April 2017'!$C$35*'CP Bills April 2017'!$C$36)-('CP Apr 2017'!P37))*'CP Apr 2017'!Q37/100))</f>
        <v>308.0625</v>
      </c>
      <c r="H51" s="288">
        <f>($C$35*$C$37)*'CP Apr 2017'!AF37/100</f>
        <v>203.25</v>
      </c>
      <c r="I51" s="290">
        <f t="shared" si="18"/>
        <v>1034.0625</v>
      </c>
      <c r="J51" s="291">
        <f t="shared" si="19"/>
        <v>4136.25</v>
      </c>
      <c r="K51" s="287">
        <f>'CP Apr 2017'!AY37</f>
        <v>0</v>
      </c>
      <c r="L51" s="287">
        <f>'CP Apr 2017'!AZ37</f>
        <v>0</v>
      </c>
      <c r="M51" s="287">
        <f>'CP Apr 2017'!BA37</f>
        <v>12</v>
      </c>
      <c r="N51" s="287">
        <f>'CP Apr 2017'!BB37</f>
        <v>0</v>
      </c>
      <c r="O51" s="291">
        <f t="shared" si="22"/>
        <v>4136.25</v>
      </c>
      <c r="P51" s="291">
        <f>O51-(O51*M51/100)</f>
        <v>3639.9</v>
      </c>
      <c r="Q51" s="291">
        <f t="shared" si="20"/>
        <v>4549.875</v>
      </c>
      <c r="R51" s="291">
        <f t="shared" si="20"/>
        <v>4003.8900000000003</v>
      </c>
      <c r="S51" s="292">
        <f>'CP Apr 2017'!BI37</f>
        <v>24</v>
      </c>
      <c r="T51" s="293" t="str">
        <f>'CP Apr 2017'!BJ37</f>
        <v>n</v>
      </c>
      <c r="U51" s="244"/>
      <c r="V51" s="244"/>
      <c r="W51" s="244"/>
      <c r="X51" s="244"/>
      <c r="Y51" s="244"/>
      <c r="Z51" s="244"/>
      <c r="AA51" s="244"/>
      <c r="AB51" s="244"/>
      <c r="AC51" s="244"/>
      <c r="AD51" s="244"/>
      <c r="AE51" s="244"/>
      <c r="AF51" s="244"/>
      <c r="AG51" s="244"/>
      <c r="AH51" s="244"/>
      <c r="AI51" s="244"/>
      <c r="AJ51" s="244"/>
      <c r="AK51" s="244"/>
      <c r="AL51" s="244"/>
      <c r="AM51" s="244"/>
      <c r="AN51" s="244"/>
      <c r="AO51" s="244"/>
      <c r="AP51" s="244"/>
      <c r="AQ51" s="244"/>
      <c r="AR51" s="244"/>
      <c r="AS51" s="244"/>
      <c r="AT51" s="244"/>
      <c r="AU51" s="244"/>
      <c r="AV51" s="244"/>
      <c r="AW51" s="244"/>
      <c r="AX51" s="244"/>
      <c r="AY51" s="244"/>
      <c r="AZ51" s="244"/>
      <c r="BA51" s="244"/>
      <c r="BB51" s="244"/>
      <c r="BC51" s="244"/>
      <c r="BD51" s="244"/>
      <c r="BE51" s="244"/>
      <c r="BF51" s="244"/>
      <c r="BG51" s="244"/>
      <c r="BH51" s="244"/>
      <c r="BI51" s="244"/>
      <c r="BJ51" s="244"/>
      <c r="BK51" s="244"/>
      <c r="BL51" s="244"/>
      <c r="BM51" s="244"/>
      <c r="BN51" s="244"/>
      <c r="BO51" s="244"/>
      <c r="BP51" s="244"/>
      <c r="BQ51" s="244"/>
      <c r="BR51" s="244"/>
      <c r="BS51" s="244"/>
      <c r="BT51" s="244"/>
      <c r="BU51" s="244"/>
      <c r="BV51" s="244"/>
      <c r="BW51" s="244"/>
      <c r="BX51" s="244"/>
      <c r="BY51" s="244"/>
      <c r="BZ51" s="244"/>
      <c r="CA51" s="244"/>
      <c r="CB51" s="244"/>
      <c r="CC51" s="244"/>
      <c r="CD51" s="244"/>
      <c r="CE51" s="244"/>
      <c r="CF51" s="244"/>
      <c r="CG51" s="244"/>
      <c r="CH51" s="244"/>
      <c r="CI51" s="244"/>
      <c r="CJ51" s="244"/>
      <c r="CK51" s="244"/>
      <c r="CL51" s="244"/>
      <c r="CM51" s="244"/>
      <c r="CN51" s="244"/>
      <c r="CO51" s="244"/>
      <c r="CP51" s="244"/>
      <c r="CQ51" s="244"/>
      <c r="CR51" s="244"/>
      <c r="CS51" s="244"/>
      <c r="CT51" s="244"/>
      <c r="CU51" s="244"/>
      <c r="CV51" s="244"/>
    </row>
    <row r="52" spans="1:100" x14ac:dyDescent="0.15">
      <c r="A52" s="286" t="str">
        <f>'CP Apr 2017'!K38</f>
        <v>Online Power &amp; Gas</v>
      </c>
      <c r="B52" s="287" t="str">
        <f>'CP Apr 2017'!L38</f>
        <v>Flexi Saver</v>
      </c>
      <c r="C52" s="288">
        <f>91*'CP Apr 2017'!M38/100</f>
        <v>166.25700000000001</v>
      </c>
      <c r="D52" s="288">
        <f>IF(($C$35*$C$36)&gt;='CP Apr 2017'!P38,('CP Apr 2017'!P38*'CP Apr 2017'!N38/100),(('CP Bills April 2017'!$C$35*'CP Bills April 2017'!$C$36)*'CP Apr 2017'!N38/100))</f>
        <v>29.67</v>
      </c>
      <c r="E52" s="288">
        <v>0</v>
      </c>
      <c r="F52" s="288">
        <v>0</v>
      </c>
      <c r="G52" s="288">
        <f>IF($C$35*$C$36&lt;'CP Apr 2017'!P38,(0),((('CP Bills April 2017'!$C$35*'CP Bills April 2017'!$C$36)-('CP Apr 2017'!P38))*'CP Apr 2017'!Q38/100))</f>
        <v>1409.4675</v>
      </c>
      <c r="H52" s="288">
        <f>($C$35*$C$37)*'CP Apr 2017'!AF38/100</f>
        <v>350.4375</v>
      </c>
      <c r="I52" s="290">
        <f t="shared" si="18"/>
        <v>1955.8319999999999</v>
      </c>
      <c r="J52" s="291">
        <f t="shared" si="19"/>
        <v>7823.3279999999995</v>
      </c>
      <c r="K52" s="287">
        <f>'CP Apr 2017'!AY38</f>
        <v>0</v>
      </c>
      <c r="L52" s="287">
        <f>'CP Apr 2017'!AZ38</f>
        <v>0</v>
      </c>
      <c r="M52" s="287">
        <f>'CP Apr 2017'!BA38</f>
        <v>0</v>
      </c>
      <c r="N52" s="287">
        <f>'CP Apr 2017'!BB38</f>
        <v>28</v>
      </c>
      <c r="O52" s="291">
        <f t="shared" si="22"/>
        <v>7823.3279999999995</v>
      </c>
      <c r="P52" s="291">
        <f>O52-((I52-C52)*N52/100)*4</f>
        <v>5819.0039999999999</v>
      </c>
      <c r="Q52" s="291">
        <f t="shared" si="20"/>
        <v>8605.6607999999997</v>
      </c>
      <c r="R52" s="291">
        <f t="shared" si="20"/>
        <v>6400.9044000000004</v>
      </c>
      <c r="S52" s="292">
        <f>'CP Apr 2017'!BI38</f>
        <v>0</v>
      </c>
      <c r="T52" s="293" t="str">
        <f>'CP Apr 2017'!BJ38</f>
        <v>n</v>
      </c>
    </row>
    <row r="53" spans="1:100" s="256" customFormat="1" x14ac:dyDescent="0.15">
      <c r="A53" s="286" t="str">
        <f>'CP Apr 2017'!K39</f>
        <v>Origin Energy</v>
      </c>
      <c r="B53" s="287" t="str">
        <f>'CP Apr 2017'!L39</f>
        <v>Business Saver</v>
      </c>
      <c r="C53" s="288">
        <f>91*'CP Apr 2017'!M39/100</f>
        <v>119.69229999999999</v>
      </c>
      <c r="D53" s="288">
        <f>($C$35*$C$36)*'CP Apr 2017'!N39/100</f>
        <v>1063.5625</v>
      </c>
      <c r="E53" s="288">
        <v>0</v>
      </c>
      <c r="F53" s="288">
        <v>0</v>
      </c>
      <c r="G53" s="288">
        <v>0</v>
      </c>
      <c r="H53" s="288">
        <f>($C$35*$C$37)*'CP Apr 2017'!AF39/100</f>
        <v>303</v>
      </c>
      <c r="I53" s="290">
        <f t="shared" si="18"/>
        <v>1486.2547999999999</v>
      </c>
      <c r="J53" s="291">
        <f t="shared" si="19"/>
        <v>5945.0191999999997</v>
      </c>
      <c r="K53" s="287">
        <f>'CP Apr 2017'!AY39</f>
        <v>0</v>
      </c>
      <c r="L53" s="287">
        <f>'CP Apr 2017'!AZ39</f>
        <v>28</v>
      </c>
      <c r="M53" s="287">
        <f>'CP Apr 2017'!BA39</f>
        <v>0</v>
      </c>
      <c r="N53" s="287">
        <f>'CP Apr 2017'!BB39</f>
        <v>0</v>
      </c>
      <c r="O53" s="291">
        <f>J53-((I53-C53)*L53/100)*4</f>
        <v>4414.4691999999995</v>
      </c>
      <c r="P53" s="291">
        <f>O53</f>
        <v>4414.4691999999995</v>
      </c>
      <c r="Q53" s="291">
        <f t="shared" si="20"/>
        <v>4855.9161199999999</v>
      </c>
      <c r="R53" s="291">
        <f t="shared" si="20"/>
        <v>4855.9161199999999</v>
      </c>
      <c r="S53" s="292">
        <f>'CP Apr 2017'!BI39</f>
        <v>12</v>
      </c>
      <c r="T53" s="293" t="str">
        <f>'CP Apr 2017'!BJ39</f>
        <v>y</v>
      </c>
      <c r="U53" s="244"/>
      <c r="V53" s="244"/>
      <c r="W53" s="244"/>
      <c r="X53" s="244"/>
      <c r="Y53" s="244"/>
      <c r="Z53" s="244"/>
      <c r="AA53" s="244"/>
      <c r="AB53" s="244"/>
      <c r="AC53" s="244"/>
      <c r="AD53" s="244"/>
      <c r="AE53" s="244"/>
      <c r="AF53" s="244"/>
      <c r="AG53" s="244"/>
      <c r="AH53" s="244"/>
      <c r="AI53" s="244"/>
      <c r="AJ53" s="244"/>
      <c r="AK53" s="244"/>
      <c r="AL53" s="244"/>
      <c r="AM53" s="244"/>
      <c r="AN53" s="244"/>
      <c r="AO53" s="244"/>
      <c r="AP53" s="244"/>
      <c r="AQ53" s="244"/>
      <c r="AR53" s="244"/>
      <c r="AS53" s="244"/>
      <c r="AT53" s="244"/>
      <c r="AU53" s="244"/>
      <c r="AV53" s="244"/>
      <c r="AW53" s="244"/>
      <c r="AX53" s="244"/>
      <c r="AY53" s="244"/>
      <c r="AZ53" s="244"/>
      <c r="BA53" s="244"/>
      <c r="BB53" s="244"/>
      <c r="BC53" s="244"/>
      <c r="BD53" s="244"/>
      <c r="BE53" s="244"/>
      <c r="BF53" s="244"/>
      <c r="BG53" s="244"/>
      <c r="BH53" s="244"/>
      <c r="BI53" s="244"/>
      <c r="BJ53" s="244"/>
      <c r="BK53" s="244"/>
      <c r="BL53" s="244"/>
      <c r="BM53" s="244"/>
      <c r="BN53" s="244"/>
      <c r="BO53" s="244"/>
      <c r="BP53" s="244"/>
      <c r="BQ53" s="244"/>
      <c r="BR53" s="244"/>
      <c r="BS53" s="244"/>
      <c r="BT53" s="244"/>
      <c r="BU53" s="244"/>
      <c r="BV53" s="244"/>
      <c r="BW53" s="244"/>
      <c r="BX53" s="244"/>
      <c r="BY53" s="244"/>
      <c r="BZ53" s="244"/>
      <c r="CA53" s="244"/>
      <c r="CB53" s="244"/>
      <c r="CC53" s="244"/>
      <c r="CD53" s="244"/>
      <c r="CE53" s="244"/>
      <c r="CF53" s="244"/>
      <c r="CG53" s="244"/>
      <c r="CH53" s="244"/>
      <c r="CI53" s="244"/>
      <c r="CJ53" s="244"/>
      <c r="CK53" s="244"/>
      <c r="CL53" s="244"/>
      <c r="CM53" s="244"/>
      <c r="CN53" s="244"/>
      <c r="CO53" s="244"/>
      <c r="CP53" s="244"/>
      <c r="CQ53" s="244"/>
      <c r="CR53" s="244"/>
      <c r="CS53" s="244"/>
      <c r="CT53" s="244"/>
      <c r="CU53" s="244"/>
      <c r="CV53" s="244"/>
    </row>
    <row r="54" spans="1:100" x14ac:dyDescent="0.15">
      <c r="A54" s="286" t="str">
        <f>'CP Apr 2017'!K40</f>
        <v>1st Energy</v>
      </c>
      <c r="B54" s="287" t="str">
        <f>'CP Apr 2017'!L40</f>
        <v>1st Saver</v>
      </c>
      <c r="C54" s="288">
        <f>91*'CP Apr 2017'!M40/100</f>
        <v>151.97</v>
      </c>
      <c r="D54" s="288">
        <f>($C$35*$C$36)*'CP Apr 2017'!N40/100</f>
        <v>1187.375</v>
      </c>
      <c r="E54" s="288">
        <v>0</v>
      </c>
      <c r="F54" s="288">
        <v>0</v>
      </c>
      <c r="G54" s="288">
        <v>0</v>
      </c>
      <c r="H54" s="288">
        <f>($C$35*$C$37)*'CP Apr 2017'!AF40/100</f>
        <v>322.5</v>
      </c>
      <c r="I54" s="290">
        <f t="shared" si="18"/>
        <v>1661.845</v>
      </c>
      <c r="J54" s="291">
        <f t="shared" si="19"/>
        <v>6647.38</v>
      </c>
      <c r="K54" s="287">
        <f>'CP Apr 2017'!AY40</f>
        <v>0</v>
      </c>
      <c r="L54" s="287">
        <f>'CP Apr 2017'!AZ40</f>
        <v>0</v>
      </c>
      <c r="M54" s="287">
        <f>'CP Apr 2017'!BA40</f>
        <v>0</v>
      </c>
      <c r="N54" s="287">
        <f>'CP Apr 2017'!BB40</f>
        <v>38</v>
      </c>
      <c r="O54" s="291">
        <f t="shared" ref="O54:O55" si="23">J54</f>
        <v>6647.38</v>
      </c>
      <c r="P54" s="291">
        <f>O54-((I54-C54)*N54/100)*4</f>
        <v>4352.37</v>
      </c>
      <c r="Q54" s="291">
        <f t="shared" si="20"/>
        <v>7312.1180000000004</v>
      </c>
      <c r="R54" s="291">
        <f t="shared" si="20"/>
        <v>4787.607</v>
      </c>
      <c r="S54" s="292">
        <f>'CP Apr 2017'!BI40</f>
        <v>0</v>
      </c>
      <c r="T54" s="293" t="str">
        <f>'CP Apr 2017'!BJ40</f>
        <v>n</v>
      </c>
    </row>
    <row r="55" spans="1:100" s="256" customFormat="1" x14ac:dyDescent="0.15">
      <c r="A55" s="286" t="str">
        <f>'CP Apr 2017'!K41</f>
        <v>People Energy</v>
      </c>
      <c r="B55" s="287" t="str">
        <f>'CP Apr 2017'!L41</f>
        <v>Total saver</v>
      </c>
      <c r="C55" s="288">
        <f>91*'CP Apr 2017'!M41/100</f>
        <v>127.21800000000002</v>
      </c>
      <c r="D55" s="288">
        <f>IF(($C$35*$C$36)&gt;='CP Apr 2017'!P41,('CP Apr 2017'!P41*'CP Apr 2017'!N41/100),(('CP Bills April 2017'!$C$35*'CP Bills April 2017'!$C$36)*'CP Apr 2017'!N41/100))</f>
        <v>247.34899999999999</v>
      </c>
      <c r="E55" s="288">
        <v>0</v>
      </c>
      <c r="F55" s="288">
        <v>0</v>
      </c>
      <c r="G55" s="288">
        <f>IF($C$35*$C$36&lt;'CP Apr 2017'!P41,(0),((('CP Bills April 2017'!$C$35*'CP Bills April 2017'!$C$36)-('CP Apr 2017'!P41))*'CP Apr 2017'!Q41/100))</f>
        <v>816.01250000000005</v>
      </c>
      <c r="H55" s="288">
        <f>($C$35*$C$37)*'CP Apr 2017'!AF41/100</f>
        <v>213</v>
      </c>
      <c r="I55" s="290">
        <f t="shared" si="18"/>
        <v>1403.5795000000001</v>
      </c>
      <c r="J55" s="291">
        <f t="shared" si="19"/>
        <v>5614.3180000000002</v>
      </c>
      <c r="K55" s="287">
        <f>'CP Apr 2017'!AY41</f>
        <v>0</v>
      </c>
      <c r="L55" s="287">
        <f>'CP Apr 2017'!AZ41</f>
        <v>0</v>
      </c>
      <c r="M55" s="287">
        <f>'CP Apr 2017'!BA41</f>
        <v>30</v>
      </c>
      <c r="N55" s="287">
        <f>'CP Apr 2017'!BB41</f>
        <v>0</v>
      </c>
      <c r="O55" s="291">
        <f t="shared" si="23"/>
        <v>5614.3180000000002</v>
      </c>
      <c r="P55" s="291">
        <f>O55-(O55*M55/100)</f>
        <v>3930.0226000000002</v>
      </c>
      <c r="Q55" s="291">
        <f t="shared" si="20"/>
        <v>6175.7498000000005</v>
      </c>
      <c r="R55" s="291">
        <f t="shared" si="20"/>
        <v>4323.0248600000004</v>
      </c>
      <c r="S55" s="292">
        <f>'CP Apr 2017'!BI41</f>
        <v>0</v>
      </c>
      <c r="T55" s="293" t="str">
        <f>'CP Apr 2017'!BJ41</f>
        <v>n</v>
      </c>
      <c r="U55" s="244"/>
      <c r="V55" s="244"/>
      <c r="W55" s="244"/>
      <c r="X55" s="244"/>
      <c r="Y55" s="244"/>
      <c r="Z55" s="244"/>
      <c r="AA55" s="244"/>
      <c r="AB55" s="244"/>
      <c r="AC55" s="244"/>
      <c r="AD55" s="244"/>
      <c r="AE55" s="244"/>
      <c r="AF55" s="244"/>
      <c r="AG55" s="244"/>
      <c r="AH55" s="244"/>
      <c r="AI55" s="244"/>
      <c r="AJ55" s="244"/>
      <c r="AK55" s="244"/>
      <c r="AL55" s="244"/>
      <c r="AM55" s="244"/>
      <c r="AN55" s="244"/>
      <c r="AO55" s="244"/>
      <c r="AP55" s="244"/>
      <c r="AQ55" s="244"/>
      <c r="AR55" s="244"/>
      <c r="AS55" s="244"/>
      <c r="AT55" s="244"/>
      <c r="AU55" s="244"/>
      <c r="AV55" s="244"/>
      <c r="AW55" s="244"/>
      <c r="AX55" s="244"/>
      <c r="AY55" s="244"/>
      <c r="AZ55" s="244"/>
      <c r="BA55" s="244"/>
      <c r="BB55" s="244"/>
      <c r="BC55" s="244"/>
      <c r="BD55" s="244"/>
      <c r="BE55" s="244"/>
      <c r="BF55" s="244"/>
      <c r="BG55" s="244"/>
      <c r="BH55" s="244"/>
      <c r="BI55" s="244"/>
      <c r="BJ55" s="244"/>
      <c r="BK55" s="244"/>
      <c r="BL55" s="244"/>
      <c r="BM55" s="244"/>
      <c r="BN55" s="244"/>
      <c r="BO55" s="244"/>
      <c r="BP55" s="244"/>
      <c r="BQ55" s="244"/>
      <c r="BR55" s="244"/>
      <c r="BS55" s="244"/>
      <c r="BT55" s="244"/>
      <c r="BU55" s="244"/>
      <c r="BV55" s="244"/>
      <c r="BW55" s="244"/>
      <c r="BX55" s="244"/>
      <c r="BY55" s="244"/>
      <c r="BZ55" s="244"/>
      <c r="CA55" s="244"/>
      <c r="CB55" s="244"/>
      <c r="CC55" s="244"/>
      <c r="CD55" s="244"/>
      <c r="CE55" s="244"/>
      <c r="CF55" s="244"/>
      <c r="CG55" s="244"/>
      <c r="CH55" s="244"/>
      <c r="CI55" s="244"/>
      <c r="CJ55" s="244"/>
      <c r="CK55" s="244"/>
      <c r="CL55" s="244"/>
      <c r="CM55" s="244"/>
      <c r="CN55" s="244"/>
      <c r="CO55" s="244"/>
      <c r="CP55" s="244"/>
      <c r="CQ55" s="244"/>
      <c r="CR55" s="244"/>
      <c r="CS55" s="244"/>
      <c r="CT55" s="244"/>
      <c r="CU55" s="244"/>
      <c r="CV55" s="244"/>
    </row>
    <row r="56" spans="1:100" x14ac:dyDescent="0.15">
      <c r="A56" s="286" t="str">
        <f>'CP Apr 2017'!K42</f>
        <v>Powerdirect</v>
      </c>
      <c r="B56" s="287" t="str">
        <f>'CP Apr 2017'!L42</f>
        <v>Discount included</v>
      </c>
      <c r="C56" s="288">
        <f>91*'CP Apr 2017'!M42/100</f>
        <v>157.91229999999999</v>
      </c>
      <c r="D56" s="288">
        <f>($C$35*$C$36)*'CP Apr 2017'!N42/100</f>
        <v>1163.3125</v>
      </c>
      <c r="E56" s="288">
        <v>0</v>
      </c>
      <c r="F56" s="288">
        <v>0</v>
      </c>
      <c r="G56" s="288">
        <v>0</v>
      </c>
      <c r="H56" s="288">
        <f>($C$35*$C$37)*'CP Apr 2017'!AF42/100</f>
        <v>326.24999999999994</v>
      </c>
      <c r="I56" s="290">
        <f t="shared" si="18"/>
        <v>1647.4748</v>
      </c>
      <c r="J56" s="291">
        <f t="shared" si="19"/>
        <v>6589.8991999999998</v>
      </c>
      <c r="K56" s="287">
        <f>'CP Apr 2017'!AY42</f>
        <v>0</v>
      </c>
      <c r="L56" s="287">
        <f>'CP Apr 2017'!AZ42</f>
        <v>36</v>
      </c>
      <c r="M56" s="287">
        <f>'CP Apr 2017'!BA42</f>
        <v>0</v>
      </c>
      <c r="N56" s="287">
        <f>'CP Apr 2017'!BB42</f>
        <v>0</v>
      </c>
      <c r="O56" s="291">
        <f>J56-((I56-C56)*L56/100)*4</f>
        <v>4444.9292000000005</v>
      </c>
      <c r="P56" s="291">
        <f>O56</f>
        <v>4444.9292000000005</v>
      </c>
      <c r="Q56" s="291">
        <f t="shared" si="20"/>
        <v>4889.4221200000011</v>
      </c>
      <c r="R56" s="291">
        <f t="shared" si="20"/>
        <v>4889.4221200000011</v>
      </c>
      <c r="S56" s="292">
        <f>'CP Apr 2017'!BI42</f>
        <v>0</v>
      </c>
      <c r="T56" s="293" t="str">
        <f>'CP Apr 2017'!BJ42</f>
        <v>n</v>
      </c>
    </row>
    <row r="57" spans="1:100" s="256" customFormat="1" x14ac:dyDescent="0.15">
      <c r="A57" s="286" t="str">
        <f>'CP Apr 2017'!K43</f>
        <v>Powershop</v>
      </c>
      <c r="B57" s="287" t="str">
        <f>'CP Apr 2017'!L43</f>
        <v>Standard Saver</v>
      </c>
      <c r="C57" s="288">
        <f>91*'CP Apr 2017'!M43/100</f>
        <v>142.25119999999998</v>
      </c>
      <c r="D57" s="288">
        <f>($C$35*$C$36)*'CP Apr 2017'!N43/100</f>
        <v>973</v>
      </c>
      <c r="E57" s="288">
        <v>0</v>
      </c>
      <c r="F57" s="288">
        <v>0</v>
      </c>
      <c r="G57" s="288">
        <v>0</v>
      </c>
      <c r="H57" s="288">
        <f>($C$35*$C$37)*'CP Apr 2017'!AF43/100</f>
        <v>230.625</v>
      </c>
      <c r="I57" s="290">
        <f t="shared" si="18"/>
        <v>1345.8761999999999</v>
      </c>
      <c r="J57" s="291">
        <f t="shared" si="19"/>
        <v>5383.5047999999997</v>
      </c>
      <c r="K57" s="287">
        <f>'CP Apr 2017'!AY43</f>
        <v>0</v>
      </c>
      <c r="L57" s="287">
        <f>'CP Apr 2017'!AZ43</f>
        <v>0</v>
      </c>
      <c r="M57" s="287">
        <f>'CP Apr 2017'!BA43</f>
        <v>16</v>
      </c>
      <c r="N57" s="287">
        <f>'CP Apr 2017'!BB43</f>
        <v>0</v>
      </c>
      <c r="O57" s="291">
        <f t="shared" ref="O57:O59" si="24">J57</f>
        <v>5383.5047999999997</v>
      </c>
      <c r="P57" s="291">
        <f>O57-(O57*M57/100)</f>
        <v>4522.1440320000002</v>
      </c>
      <c r="Q57" s="291">
        <f t="shared" si="20"/>
        <v>5921.8552799999998</v>
      </c>
      <c r="R57" s="291">
        <f t="shared" si="20"/>
        <v>4974.3584352000007</v>
      </c>
      <c r="S57" s="292">
        <f>'CP Apr 2017'!BI43</f>
        <v>0</v>
      </c>
      <c r="T57" s="293" t="str">
        <f>'CP Apr 2017'!BJ43</f>
        <v>n</v>
      </c>
      <c r="U57" s="244"/>
      <c r="V57" s="244"/>
      <c r="W57" s="244"/>
      <c r="X57" s="244"/>
      <c r="Y57" s="244"/>
      <c r="Z57" s="244"/>
      <c r="AA57" s="24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  <c r="AN57" s="244"/>
      <c r="AO57" s="244"/>
      <c r="AP57" s="244"/>
      <c r="AQ57" s="244"/>
      <c r="AR57" s="244"/>
      <c r="AS57" s="244"/>
      <c r="AT57" s="244"/>
      <c r="AU57" s="244"/>
      <c r="AV57" s="244"/>
      <c r="AW57" s="244"/>
      <c r="AX57" s="244"/>
      <c r="AY57" s="244"/>
      <c r="AZ57" s="244"/>
      <c r="BA57" s="244"/>
      <c r="BB57" s="244"/>
      <c r="BC57" s="244"/>
      <c r="BD57" s="244"/>
      <c r="BE57" s="244"/>
      <c r="BF57" s="244"/>
      <c r="BG57" s="244"/>
      <c r="BH57" s="244"/>
      <c r="BI57" s="244"/>
      <c r="BJ57" s="244"/>
      <c r="BK57" s="244"/>
      <c r="BL57" s="244"/>
      <c r="BM57" s="244"/>
      <c r="BN57" s="244"/>
      <c r="BO57" s="244"/>
      <c r="BP57" s="244"/>
      <c r="BQ57" s="244"/>
      <c r="BR57" s="244"/>
      <c r="BS57" s="244"/>
      <c r="BT57" s="244"/>
      <c r="BU57" s="244"/>
      <c r="BV57" s="244"/>
      <c r="BW57" s="244"/>
      <c r="BX57" s="244"/>
      <c r="BY57" s="244"/>
      <c r="BZ57" s="244"/>
      <c r="CA57" s="244"/>
      <c r="CB57" s="244"/>
      <c r="CC57" s="244"/>
      <c r="CD57" s="244"/>
      <c r="CE57" s="244"/>
      <c r="CF57" s="244"/>
      <c r="CG57" s="244"/>
      <c r="CH57" s="244"/>
      <c r="CI57" s="244"/>
      <c r="CJ57" s="244"/>
      <c r="CK57" s="244"/>
      <c r="CL57" s="244"/>
      <c r="CM57" s="244"/>
      <c r="CN57" s="244"/>
      <c r="CO57" s="244"/>
      <c r="CP57" s="244"/>
      <c r="CQ57" s="244"/>
      <c r="CR57" s="244"/>
      <c r="CS57" s="244"/>
      <c r="CT57" s="244"/>
      <c r="CU57" s="244"/>
      <c r="CV57" s="244"/>
    </row>
    <row r="58" spans="1:100" x14ac:dyDescent="0.15">
      <c r="A58" s="286" t="str">
        <f>'CP Apr 2017'!K44</f>
        <v>Q Energy</v>
      </c>
      <c r="B58" s="287" t="str">
        <f>'CP Apr 2017'!L44</f>
        <v>Biz saver</v>
      </c>
      <c r="C58" s="288">
        <f>91*'CP Apr 2017'!M44/100</f>
        <v>104.5226</v>
      </c>
      <c r="D58" s="288">
        <f>IF(($C$35*$C$36)&gt;='CP Apr 2017'!P44,('CP Apr 2017'!P44*'CP Apr 2017'!N44/100),(('CP Bills April 2017'!$C$35*'CP Bills April 2017'!$C$36)*'CP Apr 2017'!N44/100))</f>
        <v>646.72499999999991</v>
      </c>
      <c r="E58" s="288">
        <v>0</v>
      </c>
      <c r="F58" s="288">
        <v>0</v>
      </c>
      <c r="G58" s="288">
        <f>IF($C$35*$C$36&lt;'CP Apr 2017'!P44,(0),((('CP Bills April 2017'!$C$35*'CP Bills April 2017'!$C$36)-('CP Apr 2017'!P44))*'CP Apr 2017'!Q44/100))</f>
        <v>107.78749999999999</v>
      </c>
      <c r="H58" s="288">
        <f>($C$35*$C$37)*'CP Apr 2017'!AF44/100</f>
        <v>273.71249999999998</v>
      </c>
      <c r="I58" s="290">
        <f t="shared" si="18"/>
        <v>1132.7475999999999</v>
      </c>
      <c r="J58" s="291">
        <f t="shared" si="19"/>
        <v>4530.9903999999997</v>
      </c>
      <c r="K58" s="287">
        <f>'CP Apr 2017'!AY44</f>
        <v>0</v>
      </c>
      <c r="L58" s="287">
        <f>'CP Apr 2017'!AZ44</f>
        <v>0</v>
      </c>
      <c r="M58" s="287">
        <f>'CP Apr 2017'!BA44</f>
        <v>0</v>
      </c>
      <c r="N58" s="287">
        <f>'CP Apr 2017'!BB44</f>
        <v>0</v>
      </c>
      <c r="O58" s="291">
        <f t="shared" si="24"/>
        <v>4530.9903999999997</v>
      </c>
      <c r="P58" s="291">
        <f>O58</f>
        <v>4530.9903999999997</v>
      </c>
      <c r="Q58" s="291">
        <f t="shared" si="20"/>
        <v>4984.0894399999997</v>
      </c>
      <c r="R58" s="291">
        <f t="shared" si="20"/>
        <v>4984.0894399999997</v>
      </c>
      <c r="S58" s="292">
        <f>'CP Apr 2017'!BI44</f>
        <v>12</v>
      </c>
      <c r="T58" s="293" t="str">
        <f>'CP Apr 2017'!BJ44</f>
        <v>y</v>
      </c>
    </row>
    <row r="59" spans="1:100" s="256" customFormat="1" x14ac:dyDescent="0.15">
      <c r="A59" s="286" t="str">
        <f>'CP Apr 2017'!K45</f>
        <v>Red Energy</v>
      </c>
      <c r="B59" s="287" t="str">
        <f>'CP Apr 2017'!L45</f>
        <v>Living Energy Saver</v>
      </c>
      <c r="C59" s="288">
        <f>91*'CP Apr 2017'!M45/100</f>
        <v>127.4</v>
      </c>
      <c r="D59" s="288">
        <f>IF(($C$35*$C$36)&gt;='CP Apr 2017'!P45,('CP Apr 2017'!P45*'CP Apr 2017'!N45/100),(('CP Bills April 2017'!$C$35*'CP Bills April 2017'!$C$36)*'CP Apr 2017'!N45/100))</f>
        <v>905.625</v>
      </c>
      <c r="E59" s="288">
        <v>0</v>
      </c>
      <c r="F59" s="288">
        <v>0</v>
      </c>
      <c r="G59" s="288">
        <f>IF($C$35*$C$36&lt;'CP Apr 2017'!P45,(0),((('CP Bills April 2017'!$C$35*'CP Bills April 2017'!$C$36)-('CP Apr 2017'!P45))*'CP Apr 2017'!Q45/100))</f>
        <v>0</v>
      </c>
      <c r="H59" s="288">
        <f>($C$35*$C$37)*'CP Apr 2017'!AF45/100</f>
        <v>270</v>
      </c>
      <c r="I59" s="290">
        <f t="shared" si="18"/>
        <v>1303.0250000000001</v>
      </c>
      <c r="J59" s="291">
        <f t="shared" si="19"/>
        <v>5212.1000000000004</v>
      </c>
      <c r="K59" s="287">
        <f>'CP Apr 2017'!AY45</f>
        <v>0</v>
      </c>
      <c r="L59" s="287">
        <f>'CP Apr 2017'!AZ45</f>
        <v>0</v>
      </c>
      <c r="M59" s="287">
        <f>'CP Apr 2017'!BA45</f>
        <v>10</v>
      </c>
      <c r="N59" s="287">
        <f>'CP Apr 2017'!BB45</f>
        <v>0</v>
      </c>
      <c r="O59" s="291">
        <f t="shared" si="24"/>
        <v>5212.1000000000004</v>
      </c>
      <c r="P59" s="291">
        <f>O59-(O59*M59/100)</f>
        <v>4690.8900000000003</v>
      </c>
      <c r="Q59" s="291">
        <f t="shared" si="20"/>
        <v>5733.3100000000013</v>
      </c>
      <c r="R59" s="291">
        <f t="shared" si="20"/>
        <v>5159.9790000000012</v>
      </c>
      <c r="S59" s="292">
        <f>'CP Apr 2017'!BI45</f>
        <v>0</v>
      </c>
      <c r="T59" s="293" t="str">
        <f>'CP Apr 2017'!BJ45</f>
        <v>n</v>
      </c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N59" s="244"/>
      <c r="BO59" s="244"/>
      <c r="BP59" s="244"/>
      <c r="BQ59" s="244"/>
      <c r="BR59" s="244"/>
      <c r="BS59" s="244"/>
      <c r="BT59" s="244"/>
      <c r="BU59" s="244"/>
      <c r="BV59" s="244"/>
      <c r="BW59" s="244"/>
      <c r="BX59" s="244"/>
      <c r="BY59" s="244"/>
      <c r="BZ59" s="244"/>
      <c r="CA59" s="244"/>
      <c r="CB59" s="244"/>
      <c r="CC59" s="244"/>
      <c r="CD59" s="244"/>
      <c r="CE59" s="244"/>
      <c r="CF59" s="244"/>
      <c r="CG59" s="244"/>
      <c r="CH59" s="244"/>
      <c r="CI59" s="244"/>
      <c r="CJ59" s="244"/>
      <c r="CK59" s="244"/>
      <c r="CL59" s="244"/>
      <c r="CM59" s="244"/>
      <c r="CN59" s="244"/>
      <c r="CO59" s="244"/>
      <c r="CP59" s="244"/>
      <c r="CQ59" s="244"/>
      <c r="CR59" s="244"/>
      <c r="CS59" s="244"/>
      <c r="CT59" s="244"/>
      <c r="CU59" s="244"/>
      <c r="CV59" s="244"/>
    </row>
    <row r="60" spans="1:100" x14ac:dyDescent="0.15">
      <c r="A60" s="286" t="str">
        <f>'CP Apr 2017'!K46</f>
        <v>Simply Energy</v>
      </c>
      <c r="B60" s="287" t="str">
        <f>'CP Apr 2017'!L46</f>
        <v>Business Save</v>
      </c>
      <c r="C60" s="288">
        <f>91*'CP Apr 2017'!M46/100</f>
        <v>122.8591</v>
      </c>
      <c r="D60" s="288">
        <f>($C$35*$C$36)*'CP Apr 2017'!N46/100</f>
        <v>1251.25</v>
      </c>
      <c r="E60" s="288">
        <v>0</v>
      </c>
      <c r="F60" s="288">
        <v>0</v>
      </c>
      <c r="G60" s="288">
        <v>0</v>
      </c>
      <c r="H60" s="288">
        <f>($C$35*$C$37)*'CP Apr 2017'!AF46/100</f>
        <v>310.3125</v>
      </c>
      <c r="I60" s="290">
        <f t="shared" si="18"/>
        <v>1684.4215999999999</v>
      </c>
      <c r="J60" s="291">
        <f t="shared" si="19"/>
        <v>6737.6863999999996</v>
      </c>
      <c r="K60" s="287">
        <f>'CP Apr 2017'!AY46</f>
        <v>0</v>
      </c>
      <c r="L60" s="287">
        <f>'CP Apr 2017'!AZ46</f>
        <v>35</v>
      </c>
      <c r="M60" s="287">
        <f>'CP Apr 2017'!BA46</f>
        <v>0</v>
      </c>
      <c r="N60" s="287">
        <f>'CP Apr 2017'!BB46</f>
        <v>0</v>
      </c>
      <c r="O60" s="291">
        <f>J60-((I60-C60)*L60/100)*4</f>
        <v>4551.4988999999996</v>
      </c>
      <c r="P60" s="291">
        <f>O60-((I60-C60)*N60/100)*4</f>
        <v>4551.4988999999996</v>
      </c>
      <c r="Q60" s="291">
        <f t="shared" si="20"/>
        <v>5006.6487900000002</v>
      </c>
      <c r="R60" s="291">
        <f t="shared" si="20"/>
        <v>5006.6487900000002</v>
      </c>
      <c r="S60" s="292">
        <f>'CP Apr 2017'!BI46</f>
        <v>0</v>
      </c>
      <c r="T60" s="293" t="str">
        <f>'CP Apr 2017'!BJ46</f>
        <v>n</v>
      </c>
    </row>
    <row r="61" spans="1:100" s="256" customFormat="1" x14ac:dyDescent="0.15">
      <c r="A61" s="286" t="str">
        <f>'CP Apr 2017'!K47</f>
        <v>Sumo Power</v>
      </c>
      <c r="B61" s="287" t="str">
        <f>'CP Apr 2017'!L47</f>
        <v>Business</v>
      </c>
      <c r="C61" s="288">
        <f>91*'CP Apr 2017'!M47/100</f>
        <v>122.85</v>
      </c>
      <c r="D61" s="288">
        <f>IF(($C$35*$C$36)&gt;='CP Apr 2017'!P47,('CP Apr 2017'!P47*'CP Apr 2017'!N47/100),(('CP Bills April 2017'!$C$35*'CP Bills April 2017'!$C$36)*'CP Apr 2017'!N47/100))</f>
        <v>950.625</v>
      </c>
      <c r="E61" s="288">
        <v>0</v>
      </c>
      <c r="F61" s="288">
        <v>0</v>
      </c>
      <c r="G61" s="288">
        <f>IF($C$35*$C$36&lt;'CP Apr 2017'!P47,(0),((('CP Bills April 2017'!$C$35*'CP Bills April 2017'!$C$36)-('CP Apr 2017'!P47))*'CP Apr 2017'!Q47/100))</f>
        <v>158.4375</v>
      </c>
      <c r="H61" s="288">
        <f>($C$35*$C$37)*'CP Apr 2017'!AF47/100</f>
        <v>342</v>
      </c>
      <c r="I61" s="290">
        <f t="shared" si="18"/>
        <v>1573.9124999999999</v>
      </c>
      <c r="J61" s="291">
        <f t="shared" si="19"/>
        <v>6295.65</v>
      </c>
      <c r="K61" s="287">
        <f>'CP Apr 2017'!AY47</f>
        <v>0</v>
      </c>
      <c r="L61" s="287">
        <f>'CP Apr 2017'!AZ47</f>
        <v>20</v>
      </c>
      <c r="M61" s="287">
        <f>'CP Apr 2017'!BA47</f>
        <v>0</v>
      </c>
      <c r="N61" s="287">
        <f>'CP Apr 2017'!BB47</f>
        <v>17</v>
      </c>
      <c r="O61" s="291">
        <f>J61-((I61-C61)*L61/100)*4</f>
        <v>5134.7999999999993</v>
      </c>
      <c r="P61" s="291">
        <f>O61-((I61-C61)*N61/100)*4</f>
        <v>4148.0774999999994</v>
      </c>
      <c r="Q61" s="291">
        <f t="shared" si="20"/>
        <v>5648.28</v>
      </c>
      <c r="R61" s="291">
        <f t="shared" si="20"/>
        <v>4562.8852499999994</v>
      </c>
      <c r="S61" s="292">
        <f>'CP Apr 2017'!BI47</f>
        <v>0</v>
      </c>
      <c r="T61" s="293" t="str">
        <f>'CP Apr 2017'!BJ47</f>
        <v>n</v>
      </c>
      <c r="U61" s="244"/>
      <c r="V61" s="244"/>
      <c r="W61" s="244"/>
      <c r="X61" s="244"/>
      <c r="Y61" s="244"/>
      <c r="Z61" s="244"/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  <c r="AN61" s="244"/>
      <c r="AO61" s="244"/>
      <c r="AP61" s="244"/>
      <c r="AQ61" s="244"/>
      <c r="AR61" s="244"/>
      <c r="AS61" s="244"/>
      <c r="AT61" s="244"/>
      <c r="AU61" s="244"/>
      <c r="AV61" s="244"/>
      <c r="AW61" s="244"/>
      <c r="AX61" s="244"/>
      <c r="AY61" s="244"/>
      <c r="AZ61" s="244"/>
      <c r="BA61" s="244"/>
      <c r="BB61" s="244"/>
      <c r="BC61" s="244"/>
      <c r="BD61" s="244"/>
      <c r="BE61" s="244"/>
      <c r="BF61" s="244"/>
      <c r="BG61" s="244"/>
      <c r="BH61" s="244"/>
      <c r="BI61" s="244"/>
      <c r="BJ61" s="244"/>
      <c r="BK61" s="244"/>
      <c r="BL61" s="244"/>
      <c r="BM61" s="244"/>
      <c r="BN61" s="244"/>
      <c r="BO61" s="244"/>
      <c r="BP61" s="244"/>
      <c r="BQ61" s="244"/>
      <c r="BR61" s="244"/>
      <c r="BS61" s="244"/>
      <c r="BT61" s="244"/>
      <c r="BU61" s="244"/>
      <c r="BV61" s="244"/>
      <c r="BW61" s="244"/>
      <c r="BX61" s="244"/>
      <c r="BY61" s="244"/>
      <c r="BZ61" s="244"/>
      <c r="CA61" s="244"/>
      <c r="CB61" s="244"/>
      <c r="CC61" s="244"/>
      <c r="CD61" s="244"/>
      <c r="CE61" s="244"/>
      <c r="CF61" s="244"/>
      <c r="CG61" s="244"/>
      <c r="CH61" s="244"/>
      <c r="CI61" s="244"/>
      <c r="CJ61" s="244"/>
      <c r="CK61" s="244"/>
      <c r="CL61" s="244"/>
      <c r="CM61" s="244"/>
      <c r="CN61" s="244"/>
      <c r="CO61" s="244"/>
      <c r="CP61" s="244"/>
      <c r="CQ61" s="244"/>
      <c r="CR61" s="244"/>
      <c r="CS61" s="244"/>
      <c r="CT61" s="244"/>
      <c r="CU61" s="244"/>
      <c r="CV61" s="244"/>
    </row>
    <row r="62" spans="1:100" s="218" customFormat="1" ht="15" thickBot="1" x14ac:dyDescent="0.2">
      <c r="A62" s="274" t="str">
        <f>'CP Apr 2017'!K48</f>
        <v>Blue NRG</v>
      </c>
      <c r="B62" s="275" t="str">
        <f>'CP Apr 2017'!L48</f>
        <v>Blue Regular</v>
      </c>
      <c r="C62" s="276">
        <f>91*'CP Apr 2017'!M48/100</f>
        <v>127.4</v>
      </c>
      <c r="D62" s="276">
        <f>($C$35*$C$36)*'CP Apr 2017'!N48/100</f>
        <v>1130.9375</v>
      </c>
      <c r="E62" s="276">
        <v>0</v>
      </c>
      <c r="F62" s="276">
        <v>0</v>
      </c>
      <c r="G62" s="276">
        <v>0</v>
      </c>
      <c r="H62" s="276">
        <f>($C$35*$C$37)*'CP Apr 2017'!AF48/100</f>
        <v>316.31250000000006</v>
      </c>
      <c r="I62" s="278">
        <f t="shared" ref="I62" si="25">SUM(C62:H62)</f>
        <v>1574.65</v>
      </c>
      <c r="J62" s="279">
        <f t="shared" ref="J62" si="26">I62*4</f>
        <v>6298.6</v>
      </c>
      <c r="K62" s="275">
        <f>'CP Apr 2017'!AY48</f>
        <v>0</v>
      </c>
      <c r="L62" s="275">
        <f>'CP Apr 2017'!AZ48</f>
        <v>0</v>
      </c>
      <c r="M62" s="275">
        <f>'CP Apr 2017'!BA48</f>
        <v>0</v>
      </c>
      <c r="N62" s="275">
        <f>'CP Apr 2017'!BB48</f>
        <v>0</v>
      </c>
      <c r="O62" s="279">
        <f t="shared" ref="O62" si="27">J62</f>
        <v>6298.6</v>
      </c>
      <c r="P62" s="279">
        <f>O62</f>
        <v>6298.6</v>
      </c>
      <c r="Q62" s="279">
        <f t="shared" ref="Q62" si="28">O62*1.1</f>
        <v>6928.4600000000009</v>
      </c>
      <c r="R62" s="279">
        <f t="shared" ref="R62" si="29">P62*1.1</f>
        <v>6928.4600000000009</v>
      </c>
      <c r="S62" s="280">
        <f>'CP Apr 2017'!BI48</f>
        <v>36</v>
      </c>
      <c r="T62" s="281" t="str">
        <f>'CP Apr 2017'!BJ48</f>
        <v>n</v>
      </c>
      <c r="U62" s="244"/>
      <c r="V62" s="244"/>
      <c r="W62" s="244"/>
      <c r="X62" s="244"/>
      <c r="Y62" s="244"/>
      <c r="Z62" s="244"/>
      <c r="AA62" s="244"/>
      <c r="AB62" s="244"/>
      <c r="AC62" s="244"/>
      <c r="AD62" s="244"/>
      <c r="AE62" s="244"/>
      <c r="AF62" s="244"/>
      <c r="AG62" s="244"/>
      <c r="AH62" s="244"/>
      <c r="AI62" s="244"/>
      <c r="AJ62" s="244"/>
      <c r="AK62" s="244"/>
      <c r="AL62" s="244"/>
      <c r="AM62" s="244"/>
      <c r="AN62" s="244"/>
      <c r="AO62" s="244"/>
      <c r="AP62" s="244"/>
      <c r="AQ62" s="244"/>
      <c r="AR62" s="244"/>
      <c r="AS62" s="244"/>
      <c r="AT62" s="244"/>
      <c r="AU62" s="244"/>
      <c r="AV62" s="244"/>
      <c r="AW62" s="244"/>
      <c r="AX62" s="244"/>
      <c r="AY62" s="244"/>
      <c r="AZ62" s="244"/>
      <c r="BA62" s="244"/>
      <c r="BB62" s="244"/>
      <c r="BC62" s="244"/>
      <c r="BD62" s="244"/>
      <c r="BE62" s="244"/>
      <c r="BF62" s="244"/>
      <c r="BG62" s="244"/>
      <c r="BH62" s="244"/>
      <c r="BI62" s="244"/>
      <c r="BJ62" s="244"/>
      <c r="BK62" s="244"/>
      <c r="BL62" s="244"/>
      <c r="BM62" s="244"/>
      <c r="BN62" s="244"/>
      <c r="BO62" s="244"/>
      <c r="BP62" s="244"/>
      <c r="BQ62" s="244"/>
      <c r="BR62" s="244"/>
      <c r="BS62" s="244"/>
      <c r="BT62" s="244"/>
      <c r="BU62" s="244"/>
      <c r="BV62" s="244"/>
      <c r="BW62" s="244"/>
      <c r="BX62" s="244"/>
      <c r="BY62" s="244"/>
      <c r="BZ62" s="244"/>
      <c r="CA62" s="244"/>
      <c r="CB62" s="244"/>
      <c r="CC62" s="244"/>
      <c r="CD62" s="244"/>
      <c r="CE62" s="244"/>
      <c r="CF62" s="244"/>
      <c r="CG62" s="244"/>
      <c r="CH62" s="244"/>
      <c r="CI62" s="244"/>
      <c r="CJ62" s="244"/>
      <c r="CK62" s="244"/>
      <c r="CL62" s="244"/>
      <c r="CM62" s="244"/>
      <c r="CN62" s="244"/>
      <c r="CO62" s="244"/>
      <c r="CP62" s="244"/>
      <c r="CQ62" s="244"/>
      <c r="CR62" s="244"/>
      <c r="CS62" s="244"/>
      <c r="CT62" s="244"/>
      <c r="CU62" s="244"/>
      <c r="CV62" s="244"/>
    </row>
    <row r="63" spans="1:100" s="244" customFormat="1" x14ac:dyDescent="0.15">
      <c r="A63" s="257"/>
      <c r="B63" s="257"/>
      <c r="C63" s="257"/>
      <c r="D63" s="257"/>
      <c r="E63" s="257"/>
      <c r="F63" s="257"/>
      <c r="G63" s="257"/>
      <c r="H63" s="257"/>
      <c r="I63" s="257"/>
      <c r="J63" s="257"/>
      <c r="K63" s="257"/>
      <c r="L63" s="257"/>
      <c r="M63" s="257"/>
      <c r="N63" s="257"/>
      <c r="O63" s="257"/>
      <c r="P63" s="257"/>
      <c r="Q63" s="257"/>
      <c r="R63" s="257"/>
      <c r="S63" s="257"/>
      <c r="T63" s="257"/>
    </row>
    <row r="64" spans="1:100" s="244" customFormat="1" ht="15" thickBot="1" x14ac:dyDescent="0.2">
      <c r="A64" s="257"/>
      <c r="B64" s="257"/>
      <c r="C64" s="257"/>
      <c r="D64" s="257"/>
      <c r="E64" s="257"/>
      <c r="F64" s="257"/>
      <c r="G64" s="257"/>
      <c r="H64" s="257"/>
      <c r="I64" s="257"/>
      <c r="J64" s="257"/>
      <c r="K64" s="257"/>
      <c r="L64" s="257"/>
      <c r="M64" s="257"/>
      <c r="N64" s="257"/>
      <c r="O64" s="257"/>
      <c r="P64" s="257"/>
      <c r="Q64" s="257"/>
      <c r="R64" s="257"/>
      <c r="S64" s="257"/>
      <c r="T64" s="255"/>
      <c r="U64" s="257"/>
      <c r="V64" s="257"/>
      <c r="W64" s="257"/>
      <c r="X64" s="257"/>
      <c r="Y64" s="257"/>
      <c r="Z64" s="257"/>
      <c r="AA64" s="257"/>
      <c r="AB64" s="257"/>
      <c r="AC64" s="257"/>
      <c r="AD64" s="257"/>
      <c r="AE64" s="257"/>
      <c r="AF64" s="257"/>
      <c r="AG64" s="257"/>
      <c r="AH64" s="257"/>
      <c r="AI64" s="257"/>
      <c r="AJ64" s="257"/>
      <c r="AK64" s="257"/>
      <c r="AL64" s="257"/>
      <c r="AM64" s="257"/>
      <c r="AN64" s="257"/>
      <c r="AO64" s="257"/>
      <c r="AP64" s="257"/>
      <c r="AQ64" s="257"/>
      <c r="AR64" s="257"/>
      <c r="AS64" s="257"/>
      <c r="AT64" s="257"/>
      <c r="AU64" s="257"/>
      <c r="AV64" s="257"/>
      <c r="AW64" s="257"/>
    </row>
    <row r="65" spans="1:100" x14ac:dyDescent="0.15">
      <c r="A65" s="146" t="s">
        <v>225</v>
      </c>
      <c r="B65" s="147"/>
      <c r="C65" s="147"/>
      <c r="D65" s="196"/>
      <c r="E65" s="196"/>
      <c r="F65" s="196"/>
      <c r="G65" s="196"/>
      <c r="H65" s="196"/>
      <c r="I65" s="197"/>
      <c r="J65" s="147"/>
      <c r="K65" s="147"/>
      <c r="L65" s="147"/>
      <c r="M65" s="147"/>
      <c r="N65" s="147"/>
      <c r="O65" s="147"/>
      <c r="P65" s="147"/>
      <c r="Q65" s="147"/>
      <c r="R65" s="147"/>
      <c r="S65" s="147"/>
      <c r="T65" s="149"/>
      <c r="U65" s="257"/>
      <c r="V65" s="257"/>
    </row>
    <row r="66" spans="1:100" x14ac:dyDescent="0.15">
      <c r="A66" s="150" t="s">
        <v>226</v>
      </c>
      <c r="B66" s="148"/>
      <c r="C66" s="214">
        <v>6250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257"/>
      <c r="V66" s="257"/>
    </row>
    <row r="67" spans="1:100" x14ac:dyDescent="0.15">
      <c r="A67" s="150" t="s">
        <v>227</v>
      </c>
      <c r="B67" s="148"/>
      <c r="C67" s="215">
        <v>0.7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  <c r="U67" s="257"/>
      <c r="V67" s="257"/>
    </row>
    <row r="68" spans="1:100" x14ac:dyDescent="0.15">
      <c r="A68" s="150" t="s">
        <v>228</v>
      </c>
      <c r="B68" s="148"/>
      <c r="C68" s="215">
        <v>0.3</v>
      </c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  <c r="U68" s="257"/>
      <c r="V68" s="257"/>
    </row>
    <row r="69" spans="1:100" x14ac:dyDescent="0.15">
      <c r="A69" s="150"/>
      <c r="B69" s="148"/>
      <c r="C69" s="198"/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  <c r="U69" s="257"/>
      <c r="V69" s="257"/>
    </row>
    <row r="70" spans="1:100" s="240" customFormat="1" ht="75" x14ac:dyDescent="0.15">
      <c r="A70" s="386" t="s">
        <v>39</v>
      </c>
      <c r="B70" s="403" t="s">
        <v>40</v>
      </c>
      <c r="C70" s="388" t="s">
        <v>41</v>
      </c>
      <c r="D70" s="388" t="s">
        <v>42</v>
      </c>
      <c r="E70" s="388" t="s">
        <v>598</v>
      </c>
      <c r="F70" s="388" t="s">
        <v>65</v>
      </c>
      <c r="G70" s="388" t="s">
        <v>9</v>
      </c>
      <c r="H70" s="388" t="s">
        <v>10</v>
      </c>
      <c r="I70" s="388" t="s">
        <v>600</v>
      </c>
      <c r="J70" s="389" t="s">
        <v>66</v>
      </c>
      <c r="K70" s="390" t="s">
        <v>34</v>
      </c>
      <c r="L70" s="390" t="s">
        <v>35</v>
      </c>
      <c r="M70" s="390" t="s">
        <v>36</v>
      </c>
      <c r="N70" s="390" t="s">
        <v>38</v>
      </c>
      <c r="O70" s="405" t="s">
        <v>127</v>
      </c>
      <c r="P70" s="392" t="s">
        <v>128</v>
      </c>
      <c r="Q70" s="392" t="s">
        <v>12</v>
      </c>
      <c r="R70" s="392" t="s">
        <v>13</v>
      </c>
      <c r="S70" s="404" t="s">
        <v>23</v>
      </c>
      <c r="T70" s="406" t="s">
        <v>24</v>
      </c>
      <c r="U70" s="263"/>
      <c r="V70" s="263"/>
      <c r="W70" s="262"/>
      <c r="X70" s="262"/>
      <c r="Y70" s="262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  <c r="BG70" s="262"/>
      <c r="BH70" s="262"/>
      <c r="BI70" s="262"/>
      <c r="BJ70" s="262"/>
      <c r="BK70" s="262"/>
      <c r="BL70" s="262"/>
      <c r="BM70" s="262"/>
      <c r="BN70" s="262"/>
      <c r="BO70" s="262"/>
      <c r="BP70" s="262"/>
      <c r="BQ70" s="262"/>
      <c r="BR70" s="262"/>
      <c r="BS70" s="262"/>
      <c r="BT70" s="262"/>
      <c r="BU70" s="262"/>
      <c r="BV70" s="262"/>
      <c r="BW70" s="262"/>
      <c r="BX70" s="262"/>
      <c r="BY70" s="262"/>
      <c r="BZ70" s="262"/>
      <c r="CA70" s="262"/>
      <c r="CB70" s="262"/>
      <c r="CC70" s="262"/>
      <c r="CD70" s="262"/>
      <c r="CE70" s="262"/>
      <c r="CF70" s="262"/>
      <c r="CG70" s="262"/>
      <c r="CH70" s="262"/>
      <c r="CI70" s="262"/>
      <c r="CJ70" s="262"/>
      <c r="CK70" s="262"/>
      <c r="CL70" s="262"/>
      <c r="CM70" s="262"/>
      <c r="CN70" s="262"/>
      <c r="CO70" s="262"/>
      <c r="CP70" s="262"/>
      <c r="CQ70" s="262"/>
      <c r="CR70" s="262"/>
      <c r="CS70" s="262"/>
      <c r="CT70" s="262"/>
      <c r="CU70" s="262"/>
      <c r="CV70" s="262"/>
    </row>
    <row r="71" spans="1:100" x14ac:dyDescent="0.15">
      <c r="A71" s="286" t="str">
        <f>'CP Apr 2017'!K49</f>
        <v>AGL</v>
      </c>
      <c r="B71" s="287" t="str">
        <f>'CP Apr 2017'!L49</f>
        <v>Business Savers</v>
      </c>
      <c r="C71" s="288">
        <f>91*'CP Apr 2017'!M49/100</f>
        <v>159.34100000000001</v>
      </c>
      <c r="D71" s="295">
        <f>($C$66*$C$67)*'CP Apr 2017'!N49/100</f>
        <v>1394.75</v>
      </c>
      <c r="E71" s="288">
        <v>0</v>
      </c>
      <c r="F71" s="288">
        <v>0</v>
      </c>
      <c r="G71" s="288">
        <v>0</v>
      </c>
      <c r="H71" s="288">
        <f>($C$66*$C$68)*'CP Apr 2017'!W49/100</f>
        <v>377.4375</v>
      </c>
      <c r="I71" s="290">
        <f>SUM(C71:H71)</f>
        <v>1931.5284999999999</v>
      </c>
      <c r="J71" s="291">
        <f>I71*4</f>
        <v>7726.1139999999996</v>
      </c>
      <c r="K71" s="287">
        <f>'CP Apr 2017'!AY49</f>
        <v>0</v>
      </c>
      <c r="L71" s="287">
        <f>'CP Apr 2017'!AZ49</f>
        <v>36</v>
      </c>
      <c r="M71" s="287">
        <f>'CP Apr 2017'!BA49</f>
        <v>0</v>
      </c>
      <c r="N71" s="287">
        <f>'CP Apr 2017'!BB49</f>
        <v>0</v>
      </c>
      <c r="O71" s="291">
        <f>J71-((I71-C71)*L71/100)*4</f>
        <v>5174.1639999999998</v>
      </c>
      <c r="P71" s="291">
        <f>O71</f>
        <v>5174.1639999999998</v>
      </c>
      <c r="Q71" s="291">
        <f>O71*1.1</f>
        <v>5691.5803999999998</v>
      </c>
      <c r="R71" s="291">
        <f>P71*1.1</f>
        <v>5691.5803999999998</v>
      </c>
      <c r="S71" s="292">
        <f>'CP Apr 2017'!BI49</f>
        <v>0</v>
      </c>
      <c r="T71" s="293" t="str">
        <f>'CP Apr 2017'!BJ49</f>
        <v>n</v>
      </c>
      <c r="U71" s="257"/>
      <c r="V71" s="257"/>
    </row>
    <row r="72" spans="1:100" s="256" customFormat="1" x14ac:dyDescent="0.15">
      <c r="A72" s="286" t="str">
        <f>'CP Apr 2017'!K50</f>
        <v>Alinta Energy</v>
      </c>
      <c r="B72" s="287" t="str">
        <f>'CP Apr 2017'!L50</f>
        <v>Fair Go Business</v>
      </c>
      <c r="C72" s="288">
        <f>91*'CP Apr 2017'!M50/100</f>
        <v>179.3519</v>
      </c>
      <c r="D72" s="295">
        <f>($C$66*$C$67)*'CP Apr 2017'!N50/100</f>
        <v>1214.5</v>
      </c>
      <c r="E72" s="288">
        <v>0</v>
      </c>
      <c r="F72" s="288">
        <v>0</v>
      </c>
      <c r="G72" s="288">
        <v>0</v>
      </c>
      <c r="H72" s="288">
        <f>($C$66*$C$68)*'CP Apr 2017'!W50/100</f>
        <v>281.8125</v>
      </c>
      <c r="I72" s="290">
        <f t="shared" ref="I72:I93" si="30">SUM(C72:H72)</f>
        <v>1675.6644000000001</v>
      </c>
      <c r="J72" s="291">
        <f t="shared" ref="J72:J93" si="31">I72*4</f>
        <v>6702.6576000000005</v>
      </c>
      <c r="K72" s="287">
        <f>'CP Apr 2017'!AY50</f>
        <v>0</v>
      </c>
      <c r="L72" s="287">
        <f>'CP Apr 2017'!AZ50</f>
        <v>0</v>
      </c>
      <c r="M72" s="287">
        <f>'CP Apr 2017'!BA50</f>
        <v>0</v>
      </c>
      <c r="N72" s="287">
        <f>'CP Apr 2017'!BB50</f>
        <v>30</v>
      </c>
      <c r="O72" s="291">
        <f t="shared" ref="O72:O77" si="32">J72</f>
        <v>6702.6576000000005</v>
      </c>
      <c r="P72" s="291">
        <f>O72-((I72-C72)*N72/100)*4</f>
        <v>4907.0826000000006</v>
      </c>
      <c r="Q72" s="291">
        <f t="shared" ref="Q72:Q94" si="33">O72*1.1</f>
        <v>7372.9233600000007</v>
      </c>
      <c r="R72" s="291">
        <f t="shared" ref="R72:R94" si="34">P72*1.1</f>
        <v>5397.790860000001</v>
      </c>
      <c r="S72" s="292">
        <f>'CP Apr 2017'!BI50</f>
        <v>0</v>
      </c>
      <c r="T72" s="293" t="str">
        <f>'CP Apr 2017'!BJ50</f>
        <v>n</v>
      </c>
      <c r="U72" s="257"/>
      <c r="V72" s="257"/>
      <c r="W72" s="244"/>
      <c r="X72" s="244"/>
      <c r="Y72" s="244"/>
      <c r="Z72" s="244"/>
      <c r="AA72" s="244"/>
      <c r="AB72" s="244"/>
      <c r="AC72" s="244"/>
      <c r="AD72" s="244"/>
      <c r="AE72" s="244"/>
      <c r="AF72" s="244"/>
      <c r="AG72" s="244"/>
      <c r="AH72" s="244"/>
      <c r="AI72" s="244"/>
      <c r="AJ72" s="244"/>
      <c r="AK72" s="244"/>
      <c r="AL72" s="244"/>
      <c r="AM72" s="244"/>
      <c r="AN72" s="244"/>
      <c r="AO72" s="244"/>
      <c r="AP72" s="244"/>
      <c r="AQ72" s="244"/>
      <c r="AR72" s="244"/>
      <c r="AS72" s="244"/>
      <c r="AT72" s="244"/>
      <c r="AU72" s="244"/>
      <c r="AV72" s="244"/>
      <c r="AW72" s="244"/>
      <c r="AX72" s="244"/>
      <c r="AY72" s="244"/>
      <c r="AZ72" s="244"/>
      <c r="BA72" s="244"/>
      <c r="BB72" s="244"/>
      <c r="BC72" s="244"/>
      <c r="BD72" s="244"/>
      <c r="BE72" s="244"/>
      <c r="BF72" s="244"/>
      <c r="BG72" s="244"/>
      <c r="BH72" s="244"/>
      <c r="BI72" s="244"/>
      <c r="BJ72" s="244"/>
      <c r="BK72" s="244"/>
      <c r="BL72" s="244"/>
      <c r="BM72" s="244"/>
      <c r="BN72" s="244"/>
      <c r="BO72" s="244"/>
      <c r="BP72" s="244"/>
      <c r="BQ72" s="244"/>
      <c r="BR72" s="244"/>
      <c r="BS72" s="244"/>
      <c r="BT72" s="244"/>
      <c r="BU72" s="244"/>
      <c r="BV72" s="244"/>
      <c r="BW72" s="244"/>
      <c r="BX72" s="244"/>
      <c r="BY72" s="244"/>
      <c r="BZ72" s="244"/>
      <c r="CA72" s="244"/>
      <c r="CB72" s="244"/>
      <c r="CC72" s="244"/>
      <c r="CD72" s="244"/>
      <c r="CE72" s="244"/>
      <c r="CF72" s="244"/>
      <c r="CG72" s="244"/>
      <c r="CH72" s="244"/>
      <c r="CI72" s="244"/>
      <c r="CJ72" s="244"/>
      <c r="CK72" s="244"/>
      <c r="CL72" s="244"/>
      <c r="CM72" s="244"/>
      <c r="CN72" s="244"/>
      <c r="CO72" s="244"/>
      <c r="CP72" s="244"/>
      <c r="CQ72" s="244"/>
      <c r="CR72" s="244"/>
      <c r="CS72" s="244"/>
      <c r="CT72" s="244"/>
      <c r="CU72" s="244"/>
      <c r="CV72" s="244"/>
    </row>
    <row r="73" spans="1:100" x14ac:dyDescent="0.15">
      <c r="A73" s="286" t="str">
        <f>'CP Apr 2017'!K51</f>
        <v>Click Energy</v>
      </c>
      <c r="B73" s="287" t="str">
        <f>'CP Apr 2017'!L51</f>
        <v>Click Business</v>
      </c>
      <c r="C73" s="288">
        <f>91*'CP Apr 2017'!M51/100</f>
        <v>102.83</v>
      </c>
      <c r="D73" s="295">
        <f>($C$66*$C$67)*'CP Apr 2017'!N51/100</f>
        <v>1045.625</v>
      </c>
      <c r="E73" s="288">
        <v>0</v>
      </c>
      <c r="F73" s="288">
        <v>0</v>
      </c>
      <c r="G73" s="288">
        <v>0</v>
      </c>
      <c r="H73" s="288">
        <f>($C$66*$C$68)*'CP Apr 2017'!W51/100</f>
        <v>283.125</v>
      </c>
      <c r="I73" s="290">
        <f t="shared" si="30"/>
        <v>1431.58</v>
      </c>
      <c r="J73" s="291">
        <f t="shared" si="31"/>
        <v>5726.32</v>
      </c>
      <c r="K73" s="287">
        <f>'CP Apr 2017'!AY51</f>
        <v>0</v>
      </c>
      <c r="L73" s="287">
        <f>'CP Apr 2017'!AZ51</f>
        <v>0</v>
      </c>
      <c r="M73" s="287">
        <f>'CP Apr 2017'!BA51</f>
        <v>7</v>
      </c>
      <c r="N73" s="287">
        <f>'CP Apr 2017'!BB51</f>
        <v>0</v>
      </c>
      <c r="O73" s="291">
        <f t="shared" si="32"/>
        <v>5726.32</v>
      </c>
      <c r="P73" s="291">
        <f>O73-(O73*M73/100)</f>
        <v>5325.4776000000002</v>
      </c>
      <c r="Q73" s="291">
        <f t="shared" si="33"/>
        <v>6298.9520000000002</v>
      </c>
      <c r="R73" s="291">
        <f t="shared" si="34"/>
        <v>5858.0253600000005</v>
      </c>
      <c r="S73" s="292">
        <f>'CP Apr 2017'!BI51</f>
        <v>0</v>
      </c>
      <c r="T73" s="293" t="str">
        <f>'CP Apr 2017'!BJ51</f>
        <v>n</v>
      </c>
      <c r="U73" s="257"/>
      <c r="V73" s="257"/>
    </row>
    <row r="74" spans="1:100" s="256" customFormat="1" x14ac:dyDescent="0.15">
      <c r="A74" s="286" t="str">
        <f>'CP Apr 2017'!K52</f>
        <v>Commander</v>
      </c>
      <c r="B74" s="287" t="str">
        <f>'CP Apr 2017'!L52</f>
        <v>Market offer</v>
      </c>
      <c r="C74" s="288">
        <f>91*'CP Apr 2017'!M52/100</f>
        <v>122.6953</v>
      </c>
      <c r="D74" s="295">
        <f>($C$66*$C$67)*'CP Apr 2017'!N52/100</f>
        <v>1176</v>
      </c>
      <c r="E74" s="288">
        <v>0</v>
      </c>
      <c r="F74" s="288">
        <v>0</v>
      </c>
      <c r="G74" s="288">
        <v>0</v>
      </c>
      <c r="H74" s="288">
        <f>($C$66*$C$68)*'CP Apr 2017'!W52/100</f>
        <v>279</v>
      </c>
      <c r="I74" s="290">
        <f t="shared" si="30"/>
        <v>1577.6953000000001</v>
      </c>
      <c r="J74" s="291">
        <f t="shared" si="31"/>
        <v>6310.7812000000004</v>
      </c>
      <c r="K74" s="287">
        <f>'CP Apr 2017'!AY52</f>
        <v>0</v>
      </c>
      <c r="L74" s="287">
        <f>'CP Apr 2017'!AZ52</f>
        <v>0</v>
      </c>
      <c r="M74" s="287">
        <f>'CP Apr 2017'!BA52</f>
        <v>0</v>
      </c>
      <c r="N74" s="287">
        <f>'CP Apr 2017'!BB52</f>
        <v>20</v>
      </c>
      <c r="O74" s="291">
        <f t="shared" si="32"/>
        <v>6310.7812000000004</v>
      </c>
      <c r="P74" s="291">
        <f>O74-((I74-C74)*N74/100)*4</f>
        <v>5146.7812000000004</v>
      </c>
      <c r="Q74" s="291">
        <f t="shared" si="33"/>
        <v>6941.8593200000014</v>
      </c>
      <c r="R74" s="291">
        <f t="shared" si="34"/>
        <v>5661.4593200000008</v>
      </c>
      <c r="S74" s="292">
        <f>'CP Apr 2017'!BI52</f>
        <v>0</v>
      </c>
      <c r="T74" s="293" t="str">
        <f>'CP Apr 2017'!BJ52</f>
        <v>n</v>
      </c>
      <c r="U74" s="257"/>
      <c r="V74" s="257"/>
      <c r="W74" s="244"/>
      <c r="X74" s="244"/>
      <c r="Y74" s="244"/>
      <c r="Z74" s="244"/>
      <c r="AA74" s="244"/>
      <c r="AB74" s="244"/>
      <c r="AC74" s="244"/>
      <c r="AD74" s="244"/>
      <c r="AE74" s="244"/>
      <c r="AF74" s="244"/>
      <c r="AG74" s="244"/>
      <c r="AH74" s="244"/>
      <c r="AI74" s="244"/>
      <c r="AJ74" s="244"/>
      <c r="AK74" s="244"/>
      <c r="AL74" s="244"/>
      <c r="AM74" s="244"/>
      <c r="AN74" s="244"/>
      <c r="AO74" s="244"/>
      <c r="AP74" s="244"/>
      <c r="AQ74" s="244"/>
      <c r="AR74" s="244"/>
      <c r="AS74" s="244"/>
      <c r="AT74" s="244"/>
      <c r="AU74" s="244"/>
      <c r="AV74" s="244"/>
      <c r="AW74" s="244"/>
      <c r="AX74" s="244"/>
      <c r="AY74" s="244"/>
      <c r="AZ74" s="244"/>
      <c r="BA74" s="244"/>
      <c r="BB74" s="244"/>
      <c r="BC74" s="244"/>
      <c r="BD74" s="244"/>
      <c r="BE74" s="244"/>
      <c r="BF74" s="244"/>
      <c r="BG74" s="244"/>
      <c r="BH74" s="244"/>
      <c r="BI74" s="244"/>
      <c r="BJ74" s="244"/>
      <c r="BK74" s="244"/>
      <c r="BL74" s="244"/>
      <c r="BM74" s="244"/>
      <c r="BN74" s="244"/>
      <c r="BO74" s="244"/>
      <c r="BP74" s="244"/>
      <c r="BQ74" s="244"/>
      <c r="BR74" s="244"/>
      <c r="BS74" s="244"/>
      <c r="BT74" s="244"/>
      <c r="BU74" s="244"/>
      <c r="BV74" s="244"/>
      <c r="BW74" s="244"/>
      <c r="BX74" s="244"/>
      <c r="BY74" s="244"/>
      <c r="BZ74" s="244"/>
      <c r="CA74" s="244"/>
      <c r="CB74" s="244"/>
      <c r="CC74" s="244"/>
      <c r="CD74" s="244"/>
      <c r="CE74" s="244"/>
      <c r="CF74" s="244"/>
      <c r="CG74" s="244"/>
      <c r="CH74" s="244"/>
      <c r="CI74" s="244"/>
      <c r="CJ74" s="244"/>
      <c r="CK74" s="244"/>
      <c r="CL74" s="244"/>
      <c r="CM74" s="244"/>
      <c r="CN74" s="244"/>
      <c r="CO74" s="244"/>
      <c r="CP74" s="244"/>
      <c r="CQ74" s="244"/>
      <c r="CR74" s="244"/>
      <c r="CS74" s="244"/>
      <c r="CT74" s="244"/>
      <c r="CU74" s="244"/>
      <c r="CV74" s="244"/>
    </row>
    <row r="75" spans="1:100" x14ac:dyDescent="0.15">
      <c r="A75" s="286" t="str">
        <f>'CP Apr 2017'!K53</f>
        <v>CovaU</v>
      </c>
      <c r="B75" s="287" t="str">
        <f>'CP Apr 2017'!L53</f>
        <v>Smart Saver</v>
      </c>
      <c r="C75" s="288">
        <f>91*'CP Apr 2017'!M53/100</f>
        <v>119.66500000000001</v>
      </c>
      <c r="D75" s="295">
        <f>($C$66*$C$67)*'CP Apr 2017'!N53/100</f>
        <v>1418.8125</v>
      </c>
      <c r="E75" s="288">
        <v>0</v>
      </c>
      <c r="F75" s="288">
        <v>0</v>
      </c>
      <c r="G75" s="288">
        <v>0</v>
      </c>
      <c r="H75" s="288">
        <f>($C$66*$C$68)*'CP Apr 2017'!W53/100</f>
        <v>374.625</v>
      </c>
      <c r="I75" s="290">
        <f t="shared" si="30"/>
        <v>1913.1025</v>
      </c>
      <c r="J75" s="291">
        <f t="shared" si="31"/>
        <v>7652.41</v>
      </c>
      <c r="K75" s="287">
        <f>'CP Apr 2017'!AY53</f>
        <v>0</v>
      </c>
      <c r="L75" s="287">
        <f>'CP Apr 2017'!AZ53</f>
        <v>0</v>
      </c>
      <c r="M75" s="287">
        <f>'CP Apr 2017'!BA53</f>
        <v>0</v>
      </c>
      <c r="N75" s="287">
        <f>'CP Apr 2017'!BB53</f>
        <v>34</v>
      </c>
      <c r="O75" s="291">
        <f t="shared" si="32"/>
        <v>7652.41</v>
      </c>
      <c r="P75" s="291">
        <f>O75-((I75-C75)*N75/100)*4</f>
        <v>5213.335</v>
      </c>
      <c r="Q75" s="291">
        <f t="shared" si="33"/>
        <v>8417.6509999999998</v>
      </c>
      <c r="R75" s="291">
        <f t="shared" si="34"/>
        <v>5734.6685000000007</v>
      </c>
      <c r="S75" s="292">
        <f>'CP Apr 2017'!BI53</f>
        <v>0</v>
      </c>
      <c r="T75" s="293" t="str">
        <f>'CP Apr 2017'!BJ53</f>
        <v>n</v>
      </c>
      <c r="U75" s="257"/>
      <c r="V75" s="257"/>
    </row>
    <row r="76" spans="1:100" s="256" customFormat="1" x14ac:dyDescent="0.15">
      <c r="A76" s="286" t="str">
        <f>'CP Apr 2017'!K54</f>
        <v>Diamond Energy</v>
      </c>
      <c r="B76" s="287" t="str">
        <f>'CP Apr 2017'!L54</f>
        <v>Pay on time discount</v>
      </c>
      <c r="C76" s="288">
        <f>91*'CP Apr 2017'!M54/100</f>
        <v>172.8545</v>
      </c>
      <c r="D76" s="295">
        <f>IF(C66*C67&gt;='CP Apr 2017'!P54,('CP Apr 2017'!P54*'CP Apr 2017'!N54/100),((C66*C67)*'CP Apr 2017'!N54/100))</f>
        <v>253.7</v>
      </c>
      <c r="E76" s="288">
        <f>IF(C66*C67&lt;'CP Apr 2017'!P54,0,IF((C66*C67-'CP Apr 2017'!P54)&lt;='CP Apr 2017'!R54,((C66*C67-'CP Apr 2017'!P54)*'CP Apr 2017'!Q54/100),((('CP Apr 2017'!R54+'CP Apr 2017'!P54)-('CP Apr 2017'!P54))*'CP Apr 2017'!Q54/100)))</f>
        <v>693.75</v>
      </c>
      <c r="F76" s="288">
        <v>0</v>
      </c>
      <c r="G76" s="288">
        <f>IF((C66*C67&lt;'CP Apr 2017'!R54+'CP Apr 2017'!P54),(0),(((C66*C67)-('CP Apr 2017'!R54+'CP Apr 2017'!P54))*'CP Apr 2017'!S54/100))</f>
        <v>250.6875</v>
      </c>
      <c r="H76" s="288">
        <f>($C$66*$C$68)*'CP Apr 2017'!W54/100</f>
        <v>313.125</v>
      </c>
      <c r="I76" s="290">
        <f t="shared" si="30"/>
        <v>1684.117</v>
      </c>
      <c r="J76" s="291">
        <f t="shared" si="31"/>
        <v>6736.4679999999998</v>
      </c>
      <c r="K76" s="287">
        <f>'CP Apr 2017'!AY54</f>
        <v>0</v>
      </c>
      <c r="L76" s="287">
        <f>'CP Apr 2017'!AZ54</f>
        <v>0</v>
      </c>
      <c r="M76" s="287">
        <f>'CP Apr 2017'!BA54</f>
        <v>7</v>
      </c>
      <c r="N76" s="287">
        <f>'CP Apr 2017'!BB54</f>
        <v>0</v>
      </c>
      <c r="O76" s="291">
        <f t="shared" si="32"/>
        <v>6736.4679999999998</v>
      </c>
      <c r="P76" s="291">
        <f>O76-(O76*M76/100)</f>
        <v>6264.9152400000003</v>
      </c>
      <c r="Q76" s="291">
        <f t="shared" si="33"/>
        <v>7410.1148000000003</v>
      </c>
      <c r="R76" s="291">
        <f t="shared" si="34"/>
        <v>6891.4067640000012</v>
      </c>
      <c r="S76" s="292">
        <f>'CP Apr 2017'!BI54</f>
        <v>24</v>
      </c>
      <c r="T76" s="293" t="str">
        <f>'CP Apr 2017'!BJ54</f>
        <v>y</v>
      </c>
      <c r="U76" s="257"/>
      <c r="V76" s="257"/>
      <c r="W76" s="244"/>
      <c r="X76" s="244"/>
      <c r="Y76" s="244"/>
      <c r="Z76" s="244"/>
      <c r="AA76" s="24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  <c r="AN76" s="244"/>
      <c r="AO76" s="244"/>
      <c r="AP76" s="244"/>
      <c r="AQ76" s="244"/>
      <c r="AR76" s="244"/>
      <c r="AS76" s="244"/>
      <c r="AT76" s="244"/>
      <c r="AU76" s="244"/>
      <c r="AV76" s="244"/>
      <c r="AW76" s="244"/>
      <c r="AX76" s="244"/>
      <c r="AY76" s="244"/>
      <c r="AZ76" s="244"/>
      <c r="BA76" s="244"/>
      <c r="BB76" s="244"/>
      <c r="BC76" s="244"/>
      <c r="BD76" s="244"/>
      <c r="BE76" s="244"/>
      <c r="BF76" s="244"/>
      <c r="BG76" s="244"/>
      <c r="BH76" s="244"/>
      <c r="BI76" s="244"/>
      <c r="BJ76" s="244"/>
      <c r="BK76" s="244"/>
      <c r="BL76" s="244"/>
      <c r="BM76" s="244"/>
      <c r="BN76" s="244"/>
      <c r="BO76" s="244"/>
      <c r="BP76" s="244"/>
      <c r="BQ76" s="244"/>
      <c r="BR76" s="244"/>
      <c r="BS76" s="244"/>
      <c r="BT76" s="244"/>
      <c r="BU76" s="244"/>
      <c r="BV76" s="244"/>
      <c r="BW76" s="244"/>
      <c r="BX76" s="244"/>
      <c r="BY76" s="244"/>
      <c r="BZ76" s="244"/>
      <c r="CA76" s="244"/>
      <c r="CB76" s="244"/>
      <c r="CC76" s="244"/>
      <c r="CD76" s="244"/>
      <c r="CE76" s="244"/>
      <c r="CF76" s="244"/>
      <c r="CG76" s="244"/>
      <c r="CH76" s="244"/>
      <c r="CI76" s="244"/>
      <c r="CJ76" s="244"/>
      <c r="CK76" s="244"/>
      <c r="CL76" s="244"/>
      <c r="CM76" s="244"/>
      <c r="CN76" s="244"/>
      <c r="CO76" s="244"/>
      <c r="CP76" s="244"/>
      <c r="CQ76" s="244"/>
      <c r="CR76" s="244"/>
      <c r="CS76" s="244"/>
      <c r="CT76" s="244"/>
      <c r="CU76" s="244"/>
      <c r="CV76" s="244"/>
    </row>
    <row r="77" spans="1:100" x14ac:dyDescent="0.15">
      <c r="A77" s="286" t="str">
        <f>'CP Apr 2017'!K55</f>
        <v>Dodo Power &amp; Gas</v>
      </c>
      <c r="B77" s="302" t="str">
        <f>'CP Apr 2017'!L55</f>
        <v>Market offer</v>
      </c>
      <c r="C77" s="288">
        <f>91*'CP Apr 2017'!M55/100</f>
        <v>125.76199999999999</v>
      </c>
      <c r="D77" s="295">
        <f>($C$66*$C$67)*'CP Apr 2017'!N55/100</f>
        <v>1205.3125</v>
      </c>
      <c r="E77" s="288">
        <v>0</v>
      </c>
      <c r="F77" s="288">
        <v>0</v>
      </c>
      <c r="G77" s="288">
        <v>0</v>
      </c>
      <c r="H77" s="288">
        <f>($C$66*$C$68)*'CP Apr 2017'!W55/100</f>
        <v>285.9375</v>
      </c>
      <c r="I77" s="290">
        <f t="shared" si="30"/>
        <v>1617.0119999999999</v>
      </c>
      <c r="J77" s="291">
        <f t="shared" si="31"/>
        <v>6468.0479999999998</v>
      </c>
      <c r="K77" s="287">
        <f>'CP Apr 2017'!AY55</f>
        <v>0</v>
      </c>
      <c r="L77" s="287">
        <f>'CP Apr 2017'!AZ55</f>
        <v>0</v>
      </c>
      <c r="M77" s="287">
        <f>'CP Apr 2017'!BA55</f>
        <v>0</v>
      </c>
      <c r="N77" s="287">
        <f>'CP Apr 2017'!BB55</f>
        <v>0</v>
      </c>
      <c r="O77" s="291">
        <f t="shared" si="32"/>
        <v>6468.0479999999998</v>
      </c>
      <c r="P77" s="291">
        <f>O77</f>
        <v>6468.0479999999998</v>
      </c>
      <c r="Q77" s="291">
        <f t="shared" si="33"/>
        <v>7114.8528000000006</v>
      </c>
      <c r="R77" s="291">
        <f t="shared" si="34"/>
        <v>7114.8528000000006</v>
      </c>
      <c r="S77" s="292">
        <f>'CP Apr 2017'!BI55</f>
        <v>0</v>
      </c>
      <c r="T77" s="293" t="str">
        <f>'CP Apr 2017'!BJ55</f>
        <v>n</v>
      </c>
      <c r="U77" s="257"/>
      <c r="V77" s="257"/>
    </row>
    <row r="78" spans="1:100" s="256" customFormat="1" x14ac:dyDescent="0.15">
      <c r="A78" s="286" t="str">
        <f>'CP Apr 2017'!K56</f>
        <v>EnergyAustralia</v>
      </c>
      <c r="B78" s="287" t="str">
        <f>'CP Apr 2017'!L56</f>
        <v>Everyday Saver Business</v>
      </c>
      <c r="C78" s="288">
        <f>91*'CP Apr 2017'!M56/100</f>
        <v>139.22999999999999</v>
      </c>
      <c r="D78" s="295">
        <f>($C$66*$C$67)*'CP Apr 2017'!N56/100</f>
        <v>1332.1875</v>
      </c>
      <c r="E78" s="288">
        <v>0</v>
      </c>
      <c r="F78" s="288">
        <v>0</v>
      </c>
      <c r="G78" s="288">
        <v>0</v>
      </c>
      <c r="H78" s="288">
        <f>($C$66*$C$68)*'CP Apr 2017'!W56/100</f>
        <v>315.56249999999994</v>
      </c>
      <c r="I78" s="290">
        <f t="shared" si="30"/>
        <v>1786.98</v>
      </c>
      <c r="J78" s="291">
        <f t="shared" si="31"/>
        <v>7147.92</v>
      </c>
      <c r="K78" s="287">
        <f>'CP Apr 2017'!AY56</f>
        <v>0</v>
      </c>
      <c r="L78" s="287">
        <f>'CP Apr 2017'!AZ56</f>
        <v>35</v>
      </c>
      <c r="M78" s="287">
        <f>'CP Apr 2017'!BA56</f>
        <v>0</v>
      </c>
      <c r="N78" s="287">
        <f>'CP Apr 2017'!BB56</f>
        <v>0</v>
      </c>
      <c r="O78" s="291">
        <f>J78-((I78-C78)*L78/100)*4</f>
        <v>4841.07</v>
      </c>
      <c r="P78" s="291">
        <f>O78</f>
        <v>4841.07</v>
      </c>
      <c r="Q78" s="291">
        <f t="shared" si="33"/>
        <v>5325.1769999999997</v>
      </c>
      <c r="R78" s="291">
        <f t="shared" si="34"/>
        <v>5325.1769999999997</v>
      </c>
      <c r="S78" s="292">
        <f>'CP Apr 2017'!BI56</f>
        <v>24</v>
      </c>
      <c r="T78" s="293" t="str">
        <f>'CP Apr 2017'!BJ56</f>
        <v>y</v>
      </c>
      <c r="U78" s="257"/>
      <c r="V78" s="257"/>
      <c r="W78" s="244"/>
      <c r="X78" s="244"/>
      <c r="Y78" s="244"/>
      <c r="Z78" s="244"/>
      <c r="AA78" s="244"/>
      <c r="AB78" s="244"/>
      <c r="AC78" s="244"/>
      <c r="AD78" s="244"/>
      <c r="AE78" s="244"/>
      <c r="AF78" s="244"/>
      <c r="AG78" s="244"/>
      <c r="AH78" s="244"/>
      <c r="AI78" s="244"/>
      <c r="AJ78" s="244"/>
      <c r="AK78" s="244"/>
      <c r="AL78" s="244"/>
      <c r="AM78" s="244"/>
      <c r="AN78" s="244"/>
      <c r="AO78" s="244"/>
      <c r="AP78" s="244"/>
      <c r="AQ78" s="244"/>
      <c r="AR78" s="244"/>
      <c r="AS78" s="244"/>
      <c r="AT78" s="244"/>
      <c r="AU78" s="244"/>
      <c r="AV78" s="244"/>
      <c r="AW78" s="244"/>
      <c r="AX78" s="244"/>
      <c r="AY78" s="244"/>
      <c r="AZ78" s="244"/>
      <c r="BA78" s="244"/>
      <c r="BB78" s="244"/>
      <c r="BC78" s="244"/>
      <c r="BD78" s="244"/>
      <c r="BE78" s="244"/>
      <c r="BF78" s="244"/>
      <c r="BG78" s="244"/>
      <c r="BH78" s="244"/>
      <c r="BI78" s="244"/>
      <c r="BJ78" s="244"/>
      <c r="BK78" s="244"/>
      <c r="BL78" s="244"/>
      <c r="BM78" s="244"/>
      <c r="BN78" s="244"/>
      <c r="BO78" s="244"/>
      <c r="BP78" s="244"/>
      <c r="BQ78" s="244"/>
      <c r="BR78" s="244"/>
      <c r="BS78" s="244"/>
      <c r="BT78" s="244"/>
      <c r="BU78" s="244"/>
      <c r="BV78" s="244"/>
      <c r="BW78" s="244"/>
      <c r="BX78" s="244"/>
      <c r="BY78" s="244"/>
      <c r="BZ78" s="244"/>
      <c r="CA78" s="244"/>
      <c r="CB78" s="244"/>
      <c r="CC78" s="244"/>
      <c r="CD78" s="244"/>
      <c r="CE78" s="244"/>
      <c r="CF78" s="244"/>
      <c r="CG78" s="244"/>
      <c r="CH78" s="244"/>
      <c r="CI78" s="244"/>
      <c r="CJ78" s="244"/>
      <c r="CK78" s="244"/>
      <c r="CL78" s="244"/>
      <c r="CM78" s="244"/>
      <c r="CN78" s="244"/>
      <c r="CO78" s="244"/>
      <c r="CP78" s="244"/>
      <c r="CQ78" s="244"/>
      <c r="CR78" s="244"/>
      <c r="CS78" s="244"/>
      <c r="CT78" s="244"/>
      <c r="CU78" s="244"/>
      <c r="CV78" s="244"/>
    </row>
    <row r="79" spans="1:100" x14ac:dyDescent="0.15">
      <c r="A79" s="286" t="str">
        <f>'CP Apr 2017'!K57</f>
        <v>ERM Power</v>
      </c>
      <c r="B79" s="287" t="str">
        <f>'CP Apr 2017'!L57</f>
        <v>Adjustable</v>
      </c>
      <c r="C79" s="288">
        <f>91*'CP Apr 2017'!M57/100</f>
        <v>101.01</v>
      </c>
      <c r="D79" s="295">
        <f>($C$66*$C$67)*'CP Apr 2017'!N57/100</f>
        <v>1181.25</v>
      </c>
      <c r="E79" s="288">
        <v>0</v>
      </c>
      <c r="F79" s="288">
        <v>0</v>
      </c>
      <c r="G79" s="288">
        <v>0</v>
      </c>
      <c r="H79" s="288">
        <f>($C$66*$C$68)*'CP Apr 2017'!W57/100</f>
        <v>258</v>
      </c>
      <c r="I79" s="290">
        <f t="shared" si="30"/>
        <v>1540.26</v>
      </c>
      <c r="J79" s="291">
        <f t="shared" si="31"/>
        <v>6161.04</v>
      </c>
      <c r="K79" s="287">
        <f>'CP Apr 2017'!AY57</f>
        <v>0</v>
      </c>
      <c r="L79" s="287">
        <f>'CP Apr 2017'!AZ57</f>
        <v>0</v>
      </c>
      <c r="M79" s="287">
        <f>'CP Apr 2017'!BA57</f>
        <v>0</v>
      </c>
      <c r="N79" s="287">
        <f>'CP Apr 2017'!BB57</f>
        <v>0</v>
      </c>
      <c r="O79" s="291">
        <f t="shared" ref="O79:O84" si="35">J79</f>
        <v>6161.04</v>
      </c>
      <c r="P79" s="291">
        <f>O79</f>
        <v>6161.04</v>
      </c>
      <c r="Q79" s="291">
        <f t="shared" si="33"/>
        <v>6777.1440000000002</v>
      </c>
      <c r="R79" s="291">
        <f t="shared" si="34"/>
        <v>6777.1440000000002</v>
      </c>
      <c r="S79" s="292">
        <f>'CP Apr 2017'!BI57</f>
        <v>0</v>
      </c>
      <c r="T79" s="293" t="str">
        <f>'CP Apr 2017'!BJ57</f>
        <v>n</v>
      </c>
      <c r="U79" s="257"/>
      <c r="V79" s="257"/>
    </row>
    <row r="80" spans="1:100" s="256" customFormat="1" x14ac:dyDescent="0.15">
      <c r="A80" s="286" t="str">
        <f>'CP Apr 2017'!K58</f>
        <v>GloBird Energy</v>
      </c>
      <c r="B80" s="287" t="str">
        <f>'CP Apr 2017'!L58</f>
        <v>Bizsave</v>
      </c>
      <c r="C80" s="288">
        <f>91*'CP Apr 2017'!M58/100</f>
        <v>136.5</v>
      </c>
      <c r="D80" s="295">
        <f>($C$66*$C$67)*'CP Apr 2017'!N58/100</f>
        <v>1225</v>
      </c>
      <c r="E80" s="288">
        <v>0</v>
      </c>
      <c r="F80" s="288">
        <v>0</v>
      </c>
      <c r="G80" s="288">
        <v>0</v>
      </c>
      <c r="H80" s="288">
        <f>($C$66*$C$68)*'CP Apr 2017'!W58/100</f>
        <v>318.75</v>
      </c>
      <c r="I80" s="290">
        <f t="shared" si="30"/>
        <v>1680.25</v>
      </c>
      <c r="J80" s="291">
        <f t="shared" si="31"/>
        <v>6721</v>
      </c>
      <c r="K80" s="287">
        <f>'CP Apr 2017'!AY58</f>
        <v>0</v>
      </c>
      <c r="L80" s="287">
        <f>'CP Apr 2017'!AZ58</f>
        <v>0</v>
      </c>
      <c r="M80" s="287">
        <f>'CP Apr 2017'!BA58</f>
        <v>0</v>
      </c>
      <c r="N80" s="287">
        <f>'CP Apr 2017'!BB58</f>
        <v>15</v>
      </c>
      <c r="O80" s="291">
        <f t="shared" si="35"/>
        <v>6721</v>
      </c>
      <c r="P80" s="291">
        <f>O80-((I80-C80)*N80/100)*4</f>
        <v>5794.75</v>
      </c>
      <c r="Q80" s="291">
        <f t="shared" si="33"/>
        <v>7393.1</v>
      </c>
      <c r="R80" s="291">
        <f t="shared" si="34"/>
        <v>6374.2250000000004</v>
      </c>
      <c r="S80" s="292">
        <f>'CP Apr 2017'!BI58</f>
        <v>0</v>
      </c>
      <c r="T80" s="293" t="str">
        <f>'CP Apr 2017'!BJ58</f>
        <v>n</v>
      </c>
      <c r="U80" s="257"/>
      <c r="V80" s="257"/>
      <c r="W80" s="244"/>
      <c r="X80" s="244"/>
      <c r="Y80" s="244"/>
      <c r="Z80" s="244"/>
      <c r="AA80" s="244"/>
      <c r="AB80" s="244"/>
      <c r="AC80" s="244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  <c r="AN80" s="244"/>
      <c r="AO80" s="244"/>
      <c r="AP80" s="244"/>
      <c r="AQ80" s="244"/>
      <c r="AR80" s="244"/>
      <c r="AS80" s="244"/>
      <c r="AT80" s="244"/>
      <c r="AU80" s="244"/>
      <c r="AV80" s="244"/>
      <c r="AW80" s="244"/>
      <c r="AX80" s="244"/>
      <c r="AY80" s="244"/>
      <c r="AZ80" s="244"/>
      <c r="BA80" s="244"/>
      <c r="BB80" s="244"/>
      <c r="BC80" s="244"/>
      <c r="BD80" s="244"/>
      <c r="BE80" s="244"/>
      <c r="BF80" s="244"/>
      <c r="BG80" s="244"/>
      <c r="BH80" s="244"/>
      <c r="BI80" s="244"/>
      <c r="BJ80" s="244"/>
      <c r="BK80" s="244"/>
      <c r="BL80" s="244"/>
      <c r="BM80" s="244"/>
      <c r="BN80" s="244"/>
      <c r="BO80" s="244"/>
      <c r="BP80" s="244"/>
      <c r="BQ80" s="244"/>
      <c r="BR80" s="244"/>
      <c r="BS80" s="244"/>
      <c r="BT80" s="244"/>
      <c r="BU80" s="244"/>
      <c r="BV80" s="244"/>
      <c r="BW80" s="244"/>
      <c r="BX80" s="244"/>
      <c r="BY80" s="244"/>
      <c r="BZ80" s="244"/>
      <c r="CA80" s="244"/>
      <c r="CB80" s="244"/>
      <c r="CC80" s="244"/>
      <c r="CD80" s="244"/>
      <c r="CE80" s="244"/>
      <c r="CF80" s="244"/>
      <c r="CG80" s="244"/>
      <c r="CH80" s="244"/>
      <c r="CI80" s="244"/>
      <c r="CJ80" s="244"/>
      <c r="CK80" s="244"/>
      <c r="CL80" s="244"/>
      <c r="CM80" s="244"/>
      <c r="CN80" s="244"/>
      <c r="CO80" s="244"/>
      <c r="CP80" s="244"/>
      <c r="CQ80" s="244"/>
      <c r="CR80" s="244"/>
      <c r="CS80" s="244"/>
      <c r="CT80" s="244"/>
      <c r="CU80" s="244"/>
      <c r="CV80" s="244"/>
    </row>
    <row r="81" spans="1:100" x14ac:dyDescent="0.15">
      <c r="A81" s="286" t="str">
        <f>'CP Apr 2017'!K59</f>
        <v>Lumo Energy</v>
      </c>
      <c r="B81" s="287" t="str">
        <f>'CP Apr 2017'!L59</f>
        <v>Business Premium</v>
      </c>
      <c r="C81" s="288">
        <f>91*'CP Apr 2017'!M59/100</f>
        <v>111.6024</v>
      </c>
      <c r="D81" s="295">
        <f>($C$66*$C$67)*'CP Apr 2017'!N59/100</f>
        <v>999.25</v>
      </c>
      <c r="E81" s="288">
        <v>0</v>
      </c>
      <c r="F81" s="288">
        <v>0</v>
      </c>
      <c r="G81" s="288">
        <v>0</v>
      </c>
      <c r="H81" s="288">
        <f>($C$66*$C$68)*'CP Apr 2017'!W59/100</f>
        <v>226.875</v>
      </c>
      <c r="I81" s="290">
        <f t="shared" si="30"/>
        <v>1337.7274</v>
      </c>
      <c r="J81" s="291">
        <f t="shared" si="31"/>
        <v>5350.9096</v>
      </c>
      <c r="K81" s="287">
        <f>'CP Apr 2017'!AY59</f>
        <v>0</v>
      </c>
      <c r="L81" s="287">
        <f>'CP Apr 2017'!AZ59</f>
        <v>0</v>
      </c>
      <c r="M81" s="287">
        <f>'CP Apr 2017'!BA59</f>
        <v>0</v>
      </c>
      <c r="N81" s="287">
        <f>'CP Apr 2017'!BB59</f>
        <v>0</v>
      </c>
      <c r="O81" s="291">
        <f t="shared" si="35"/>
        <v>5350.9096</v>
      </c>
      <c r="P81" s="291">
        <f>O81</f>
        <v>5350.9096</v>
      </c>
      <c r="Q81" s="291">
        <f t="shared" si="33"/>
        <v>5886.0005600000004</v>
      </c>
      <c r="R81" s="291">
        <f t="shared" si="34"/>
        <v>5886.0005600000004</v>
      </c>
      <c r="S81" s="292">
        <f>'CP Apr 2017'!BI59</f>
        <v>36</v>
      </c>
      <c r="T81" s="293" t="str">
        <f>'CP Apr 2017'!BJ59</f>
        <v>n</v>
      </c>
      <c r="U81" s="257"/>
      <c r="V81" s="257"/>
    </row>
    <row r="82" spans="1:100" s="256" customFormat="1" x14ac:dyDescent="0.15">
      <c r="A82" s="286" t="str">
        <f>'CP Apr 2017'!K60</f>
        <v>Momentum Energy</v>
      </c>
      <c r="B82" s="287" t="str">
        <f>'CP Apr 2017'!L60</f>
        <v>SmilePower</v>
      </c>
      <c r="C82" s="288">
        <f>91*'CP Apr 2017'!M60/100</f>
        <v>141.38669999999999</v>
      </c>
      <c r="D82" s="295">
        <f>IF($C$66*$C$67&gt;='CP Apr 2017'!P60,('CP Apr 2017'!P60*'CP Apr 2017'!N60/100),(($C$66*$C$67)*'CP Apr 2017'!N60/100))</f>
        <v>265.08</v>
      </c>
      <c r="E82" s="288">
        <v>0</v>
      </c>
      <c r="F82" s="288">
        <v>0</v>
      </c>
      <c r="G82" s="288">
        <f>IF(($C$66*$C$67&lt;'CP Apr 2017'!P60),(0),(($C$66*$C$67)-'CP Apr 2017'!P60))*'CP Apr 2017'!Q60/100</f>
        <v>695.00750000000005</v>
      </c>
      <c r="H82" s="288">
        <f>($C$66*$C$68)*'CP Apr 2017'!W60/100</f>
        <v>183.75</v>
      </c>
      <c r="I82" s="290">
        <f t="shared" si="30"/>
        <v>1285.2242000000001</v>
      </c>
      <c r="J82" s="291">
        <f t="shared" si="31"/>
        <v>5140.8968000000004</v>
      </c>
      <c r="K82" s="287">
        <f>'CP Apr 2017'!AY60</f>
        <v>0</v>
      </c>
      <c r="L82" s="287">
        <f>'CP Apr 2017'!AZ60</f>
        <v>0</v>
      </c>
      <c r="M82" s="287">
        <f>'CP Apr 2017'!BA60</f>
        <v>0</v>
      </c>
      <c r="N82" s="287">
        <f>'CP Apr 2017'!BB60</f>
        <v>0</v>
      </c>
      <c r="O82" s="291">
        <f t="shared" si="35"/>
        <v>5140.8968000000004</v>
      </c>
      <c r="P82" s="291">
        <f>O82</f>
        <v>5140.8968000000004</v>
      </c>
      <c r="Q82" s="291">
        <f t="shared" si="33"/>
        <v>5654.9864800000014</v>
      </c>
      <c r="R82" s="291">
        <f t="shared" si="34"/>
        <v>5654.9864800000014</v>
      </c>
      <c r="S82" s="292">
        <f>'CP Apr 2017'!BI60</f>
        <v>12</v>
      </c>
      <c r="T82" s="293" t="str">
        <f>'CP Apr 2017'!BJ60</f>
        <v>n</v>
      </c>
      <c r="U82" s="257"/>
      <c r="V82" s="257"/>
      <c r="W82" s="244"/>
      <c r="X82" s="244"/>
      <c r="Y82" s="244"/>
      <c r="Z82" s="244"/>
      <c r="AA82" s="244"/>
      <c r="AB82" s="244"/>
      <c r="AC82" s="244"/>
      <c r="AD82" s="244"/>
      <c r="AE82" s="244"/>
      <c r="AF82" s="244"/>
      <c r="AG82" s="244"/>
      <c r="AH82" s="244"/>
      <c r="AI82" s="244"/>
      <c r="AJ82" s="244"/>
      <c r="AK82" s="244"/>
      <c r="AL82" s="244"/>
      <c r="AM82" s="244"/>
      <c r="AN82" s="244"/>
      <c r="AO82" s="244"/>
      <c r="AP82" s="244"/>
      <c r="AQ82" s="244"/>
      <c r="AR82" s="244"/>
      <c r="AS82" s="244"/>
      <c r="AT82" s="244"/>
      <c r="AU82" s="244"/>
      <c r="AV82" s="244"/>
      <c r="AW82" s="244"/>
      <c r="AX82" s="244"/>
      <c r="AY82" s="244"/>
      <c r="AZ82" s="244"/>
      <c r="BA82" s="244"/>
      <c r="BB82" s="244"/>
      <c r="BC82" s="244"/>
      <c r="BD82" s="244"/>
      <c r="BE82" s="244"/>
      <c r="BF82" s="244"/>
      <c r="BG82" s="244"/>
      <c r="BH82" s="244"/>
      <c r="BI82" s="244"/>
      <c r="BJ82" s="244"/>
      <c r="BK82" s="244"/>
      <c r="BL82" s="244"/>
      <c r="BM82" s="244"/>
      <c r="BN82" s="244"/>
      <c r="BO82" s="244"/>
      <c r="BP82" s="244"/>
      <c r="BQ82" s="244"/>
      <c r="BR82" s="244"/>
      <c r="BS82" s="244"/>
      <c r="BT82" s="244"/>
      <c r="BU82" s="244"/>
      <c r="BV82" s="244"/>
      <c r="BW82" s="244"/>
      <c r="BX82" s="244"/>
      <c r="BY82" s="244"/>
      <c r="BZ82" s="244"/>
      <c r="CA82" s="244"/>
      <c r="CB82" s="244"/>
      <c r="CC82" s="244"/>
      <c r="CD82" s="244"/>
      <c r="CE82" s="244"/>
      <c r="CF82" s="244"/>
      <c r="CG82" s="244"/>
      <c r="CH82" s="244"/>
      <c r="CI82" s="244"/>
      <c r="CJ82" s="244"/>
      <c r="CK82" s="244"/>
      <c r="CL82" s="244"/>
      <c r="CM82" s="244"/>
      <c r="CN82" s="244"/>
      <c r="CO82" s="244"/>
      <c r="CP82" s="244"/>
      <c r="CQ82" s="244"/>
      <c r="CR82" s="244"/>
      <c r="CS82" s="244"/>
      <c r="CT82" s="244"/>
      <c r="CU82" s="244"/>
      <c r="CV82" s="244"/>
    </row>
    <row r="83" spans="1:100" x14ac:dyDescent="0.15">
      <c r="A83" s="286" t="str">
        <f>'CP Apr 2017'!K61</f>
        <v>Next Business Energy</v>
      </c>
      <c r="B83" s="287" t="str">
        <f>'CP Apr 2017'!L61</f>
        <v>Market offer</v>
      </c>
      <c r="C83" s="288">
        <f>91*'CP Apr 2017'!M61/100</f>
        <v>91</v>
      </c>
      <c r="D83" s="295">
        <f>($C$66*$C$67)*'CP Apr 2017'!N61/100</f>
        <v>988.3125</v>
      </c>
      <c r="E83" s="288">
        <v>0</v>
      </c>
      <c r="F83" s="288">
        <v>0</v>
      </c>
      <c r="G83" s="288">
        <v>0</v>
      </c>
      <c r="H83" s="288">
        <f>($C$66*$C$68)*'CP Apr 2017'!W61/100</f>
        <v>195.1875</v>
      </c>
      <c r="I83" s="290">
        <f t="shared" si="30"/>
        <v>1274.5</v>
      </c>
      <c r="J83" s="291">
        <f t="shared" si="31"/>
        <v>5098</v>
      </c>
      <c r="K83" s="287">
        <f>'CP Apr 2017'!AY61</f>
        <v>0</v>
      </c>
      <c r="L83" s="287">
        <f>'CP Apr 2017'!AZ61</f>
        <v>0</v>
      </c>
      <c r="M83" s="287">
        <f>'CP Apr 2017'!BA61</f>
        <v>12</v>
      </c>
      <c r="N83" s="287">
        <f>'CP Apr 2017'!BB61</f>
        <v>0</v>
      </c>
      <c r="O83" s="291">
        <f t="shared" si="35"/>
        <v>5098</v>
      </c>
      <c r="P83" s="291">
        <f>O83-(O83*M83/100)</f>
        <v>4486.24</v>
      </c>
      <c r="Q83" s="291">
        <f t="shared" si="33"/>
        <v>5607.8</v>
      </c>
      <c r="R83" s="291">
        <f t="shared" si="34"/>
        <v>4934.8640000000005</v>
      </c>
      <c r="S83" s="292">
        <f>'CP Apr 2017'!BI61</f>
        <v>24</v>
      </c>
      <c r="T83" s="293" t="str">
        <f>'CP Apr 2017'!BJ61</f>
        <v>n</v>
      </c>
      <c r="U83" s="257"/>
      <c r="V83" s="257"/>
    </row>
    <row r="84" spans="1:100" s="256" customFormat="1" x14ac:dyDescent="0.15">
      <c r="A84" s="286" t="str">
        <f>'CP Apr 2017'!K62</f>
        <v>Online Power &amp; Gas</v>
      </c>
      <c r="B84" s="287" t="str">
        <f>'CP Apr 2017'!L62</f>
        <v>Flexi Saver</v>
      </c>
      <c r="C84" s="288">
        <f>91*'CP Apr 2017'!M62/100</f>
        <v>166.25700000000001</v>
      </c>
      <c r="D84" s="295">
        <f>IF($C$66*$C$67&gt;='CP Apr 2017'!P62,('CP Apr 2017'!P62*'CP Apr 2017'!N62/100),(($C$66*$C$67)*'CP Apr 2017'!N62/100))</f>
        <v>32.799999999999997</v>
      </c>
      <c r="E84" s="288">
        <v>0</v>
      </c>
      <c r="F84" s="288">
        <v>0</v>
      </c>
      <c r="G84" s="288">
        <f>IF(($C$66*$C$67&lt;'CP Apr 2017'!P62),(0),(($C$66*$C$67)-'CP Apr 2017'!P62))*'CP Apr 2017'!Q62/100</f>
        <v>1557.81</v>
      </c>
      <c r="H84" s="288">
        <f>($C$66*$C$68)*'CP Apr 2017'!W62/100</f>
        <v>350.4375</v>
      </c>
      <c r="I84" s="290">
        <f t="shared" si="30"/>
        <v>2107.3045000000002</v>
      </c>
      <c r="J84" s="291">
        <f t="shared" si="31"/>
        <v>8429.2180000000008</v>
      </c>
      <c r="K84" s="287">
        <f>'CP Apr 2017'!AY62</f>
        <v>0</v>
      </c>
      <c r="L84" s="287">
        <f>'CP Apr 2017'!AZ62</f>
        <v>0</v>
      </c>
      <c r="M84" s="287">
        <f>'CP Apr 2017'!BA62</f>
        <v>0</v>
      </c>
      <c r="N84" s="287">
        <f>'CP Apr 2017'!BB62</f>
        <v>28</v>
      </c>
      <c r="O84" s="291">
        <f t="shared" si="35"/>
        <v>8429.2180000000008</v>
      </c>
      <c r="P84" s="291">
        <f>O84-((I84-C84)*N84/100)*4</f>
        <v>6255.2448000000004</v>
      </c>
      <c r="Q84" s="291">
        <f t="shared" si="33"/>
        <v>9272.1398000000008</v>
      </c>
      <c r="R84" s="291">
        <f t="shared" si="34"/>
        <v>6880.7692800000013</v>
      </c>
      <c r="S84" s="292">
        <f>'CP Apr 2017'!BI62</f>
        <v>0</v>
      </c>
      <c r="T84" s="293" t="str">
        <f>'CP Apr 2017'!BJ62</f>
        <v>n</v>
      </c>
      <c r="U84" s="257"/>
      <c r="V84" s="257"/>
      <c r="W84" s="244"/>
      <c r="X84" s="244"/>
      <c r="Y84" s="244"/>
      <c r="Z84" s="244"/>
      <c r="AA84" s="244"/>
      <c r="AB84" s="244"/>
      <c r="AC84" s="244"/>
      <c r="AD84" s="244"/>
      <c r="AE84" s="244"/>
      <c r="AF84" s="244"/>
      <c r="AG84" s="244"/>
      <c r="AH84" s="244"/>
      <c r="AI84" s="244"/>
      <c r="AJ84" s="244"/>
      <c r="AK84" s="244"/>
      <c r="AL84" s="244"/>
      <c r="AM84" s="244"/>
      <c r="AN84" s="244"/>
      <c r="AO84" s="244"/>
      <c r="AP84" s="244"/>
      <c r="AQ84" s="244"/>
      <c r="AR84" s="244"/>
      <c r="AS84" s="244"/>
      <c r="AT84" s="244"/>
      <c r="AU84" s="244"/>
      <c r="AV84" s="244"/>
      <c r="AW84" s="244"/>
      <c r="AX84" s="244"/>
      <c r="AY84" s="244"/>
      <c r="AZ84" s="244"/>
      <c r="BA84" s="244"/>
      <c r="BB84" s="244"/>
      <c r="BC84" s="244"/>
      <c r="BD84" s="244"/>
      <c r="BE84" s="244"/>
      <c r="BF84" s="244"/>
      <c r="BG84" s="244"/>
      <c r="BH84" s="244"/>
      <c r="BI84" s="244"/>
      <c r="BJ84" s="244"/>
      <c r="BK84" s="244"/>
      <c r="BL84" s="244"/>
      <c r="BM84" s="244"/>
      <c r="BN84" s="244"/>
      <c r="BO84" s="244"/>
      <c r="BP84" s="244"/>
      <c r="BQ84" s="244"/>
      <c r="BR84" s="244"/>
      <c r="BS84" s="244"/>
      <c r="BT84" s="244"/>
      <c r="BU84" s="244"/>
      <c r="BV84" s="244"/>
      <c r="BW84" s="244"/>
      <c r="BX84" s="244"/>
      <c r="BY84" s="244"/>
      <c r="BZ84" s="244"/>
      <c r="CA84" s="244"/>
      <c r="CB84" s="244"/>
      <c r="CC84" s="244"/>
      <c r="CD84" s="244"/>
      <c r="CE84" s="244"/>
      <c r="CF84" s="244"/>
      <c r="CG84" s="244"/>
      <c r="CH84" s="244"/>
      <c r="CI84" s="244"/>
      <c r="CJ84" s="244"/>
      <c r="CK84" s="244"/>
      <c r="CL84" s="244"/>
      <c r="CM84" s="244"/>
      <c r="CN84" s="244"/>
      <c r="CO84" s="244"/>
      <c r="CP84" s="244"/>
      <c r="CQ84" s="244"/>
      <c r="CR84" s="244"/>
      <c r="CS84" s="244"/>
      <c r="CT84" s="244"/>
      <c r="CU84" s="244"/>
      <c r="CV84" s="244"/>
    </row>
    <row r="85" spans="1:100" x14ac:dyDescent="0.15">
      <c r="A85" s="286" t="str">
        <f>'CP Apr 2017'!K63</f>
        <v>Origin Energy</v>
      </c>
      <c r="B85" s="287" t="str">
        <f>'CP Apr 2017'!L63</f>
        <v>Business Saver</v>
      </c>
      <c r="C85" s="288">
        <f>91*'CP Apr 2017'!M63/100</f>
        <v>119.69229999999999</v>
      </c>
      <c r="D85" s="295">
        <f>($C$66*$C$67)*'CP Apr 2017'!N63/100</f>
        <v>1361.9375</v>
      </c>
      <c r="E85" s="288">
        <v>0</v>
      </c>
      <c r="F85" s="288">
        <v>0</v>
      </c>
      <c r="G85" s="288">
        <v>0</v>
      </c>
      <c r="H85" s="288">
        <f>($C$66*$C$68)*'CP Apr 2017'!W63/100</f>
        <v>313.49999999999994</v>
      </c>
      <c r="I85" s="290">
        <f t="shared" si="30"/>
        <v>1795.1297999999999</v>
      </c>
      <c r="J85" s="291">
        <f t="shared" si="31"/>
        <v>7180.5191999999997</v>
      </c>
      <c r="K85" s="287">
        <f>'CP Apr 2017'!AY63</f>
        <v>0</v>
      </c>
      <c r="L85" s="287">
        <f>'CP Apr 2017'!AZ63</f>
        <v>28</v>
      </c>
      <c r="M85" s="287">
        <f>'CP Apr 2017'!BA63</f>
        <v>0</v>
      </c>
      <c r="N85" s="287">
        <f>'CP Apr 2017'!BB63</f>
        <v>0</v>
      </c>
      <c r="O85" s="291">
        <f>J85-((I85-C85)*L85/100)*4</f>
        <v>5304.0291999999999</v>
      </c>
      <c r="P85" s="291">
        <f>O85</f>
        <v>5304.0291999999999</v>
      </c>
      <c r="Q85" s="291">
        <f t="shared" si="33"/>
        <v>5834.4321200000004</v>
      </c>
      <c r="R85" s="291">
        <f t="shared" si="34"/>
        <v>5834.4321200000004</v>
      </c>
      <c r="S85" s="292">
        <f>'CP Apr 2017'!BI63</f>
        <v>12</v>
      </c>
      <c r="T85" s="293" t="str">
        <f>'CP Apr 2017'!BJ63</f>
        <v>y</v>
      </c>
      <c r="U85" s="257"/>
      <c r="V85" s="257"/>
    </row>
    <row r="86" spans="1:100" s="256" customFormat="1" x14ac:dyDescent="0.15">
      <c r="A86" s="286" t="str">
        <f>'CP Apr 2017'!K64</f>
        <v>1st Energy</v>
      </c>
      <c r="B86" s="287" t="str">
        <f>'CP Apr 2017'!L64</f>
        <v>1st Saver</v>
      </c>
      <c r="C86" s="288">
        <f>91*'CP Apr 2017'!M64/100</f>
        <v>168.35</v>
      </c>
      <c r="D86" s="295">
        <f>($C$66*$C$67)*'CP Apr 2017'!N64/100</f>
        <v>1463.4375</v>
      </c>
      <c r="E86" s="288">
        <v>0</v>
      </c>
      <c r="F86" s="288">
        <v>0</v>
      </c>
      <c r="G86" s="288">
        <v>0</v>
      </c>
      <c r="H86" s="288">
        <f>($C$66*$C$68)*'CP Apr 2017'!W64/100</f>
        <v>350.8125</v>
      </c>
      <c r="I86" s="290">
        <f t="shared" si="30"/>
        <v>1982.6</v>
      </c>
      <c r="J86" s="291">
        <f t="shared" si="31"/>
        <v>7930.4</v>
      </c>
      <c r="K86" s="287">
        <f>'CP Apr 2017'!AY64</f>
        <v>0</v>
      </c>
      <c r="L86" s="287">
        <f>'CP Apr 2017'!AZ64</f>
        <v>0</v>
      </c>
      <c r="M86" s="287">
        <f>'CP Apr 2017'!BA64</f>
        <v>0</v>
      </c>
      <c r="N86" s="287">
        <f>'CP Apr 2017'!BB64</f>
        <v>38</v>
      </c>
      <c r="O86" s="291">
        <f t="shared" ref="O86:O87" si="36">J86</f>
        <v>7930.4</v>
      </c>
      <c r="P86" s="291">
        <f>O86-((I86-C86)*N86/100)*4</f>
        <v>5172.74</v>
      </c>
      <c r="Q86" s="291">
        <f t="shared" si="33"/>
        <v>8723.44</v>
      </c>
      <c r="R86" s="291">
        <f t="shared" si="34"/>
        <v>5690.0140000000001</v>
      </c>
      <c r="S86" s="292">
        <f>'CP Apr 2017'!BI64</f>
        <v>0</v>
      </c>
      <c r="T86" s="293" t="str">
        <f>'CP Apr 2017'!BJ64</f>
        <v>n</v>
      </c>
      <c r="U86" s="257"/>
      <c r="V86" s="257"/>
      <c r="W86" s="244"/>
      <c r="X86" s="244"/>
      <c r="Y86" s="244"/>
      <c r="Z86" s="244"/>
      <c r="AA86" s="244"/>
      <c r="AB86" s="244"/>
      <c r="AC86" s="244"/>
      <c r="AD86" s="244"/>
      <c r="AE86" s="244"/>
      <c r="AF86" s="244"/>
      <c r="AG86" s="244"/>
      <c r="AH86" s="244"/>
      <c r="AI86" s="244"/>
      <c r="AJ86" s="244"/>
      <c r="AK86" s="244"/>
      <c r="AL86" s="244"/>
      <c r="AM86" s="244"/>
      <c r="AN86" s="244"/>
      <c r="AO86" s="244"/>
      <c r="AP86" s="244"/>
      <c r="AQ86" s="244"/>
      <c r="AR86" s="244"/>
      <c r="AS86" s="244"/>
      <c r="AT86" s="244"/>
      <c r="AU86" s="244"/>
      <c r="AV86" s="244"/>
      <c r="AW86" s="244"/>
      <c r="AX86" s="244"/>
      <c r="AY86" s="244"/>
      <c r="AZ86" s="244"/>
      <c r="BA86" s="244"/>
      <c r="BB86" s="244"/>
      <c r="BC86" s="244"/>
      <c r="BD86" s="244"/>
      <c r="BE86" s="244"/>
      <c r="BF86" s="244"/>
      <c r="BG86" s="244"/>
      <c r="BH86" s="244"/>
      <c r="BI86" s="244"/>
      <c r="BJ86" s="244"/>
      <c r="BK86" s="244"/>
      <c r="BL86" s="244"/>
      <c r="BM86" s="244"/>
      <c r="BN86" s="244"/>
      <c r="BO86" s="244"/>
      <c r="BP86" s="244"/>
      <c r="BQ86" s="244"/>
      <c r="BR86" s="244"/>
      <c r="BS86" s="244"/>
      <c r="BT86" s="244"/>
      <c r="BU86" s="244"/>
      <c r="BV86" s="244"/>
      <c r="BW86" s="244"/>
      <c r="BX86" s="244"/>
      <c r="BY86" s="244"/>
      <c r="BZ86" s="244"/>
      <c r="CA86" s="244"/>
      <c r="CB86" s="244"/>
      <c r="CC86" s="244"/>
      <c r="CD86" s="244"/>
      <c r="CE86" s="244"/>
      <c r="CF86" s="244"/>
      <c r="CG86" s="244"/>
      <c r="CH86" s="244"/>
      <c r="CI86" s="244"/>
      <c r="CJ86" s="244"/>
      <c r="CK86" s="244"/>
      <c r="CL86" s="244"/>
      <c r="CM86" s="244"/>
      <c r="CN86" s="244"/>
      <c r="CO86" s="244"/>
      <c r="CP86" s="244"/>
      <c r="CQ86" s="244"/>
      <c r="CR86" s="244"/>
      <c r="CS86" s="244"/>
      <c r="CT86" s="244"/>
      <c r="CU86" s="244"/>
      <c r="CV86" s="244"/>
    </row>
    <row r="87" spans="1:100" x14ac:dyDescent="0.15">
      <c r="A87" s="286" t="str">
        <f>'CP Apr 2017'!K65</f>
        <v>People Energy</v>
      </c>
      <c r="B87" s="287" t="str">
        <f>'CP Apr 2017'!L65</f>
        <v>Total saver</v>
      </c>
      <c r="C87" s="288">
        <f>91*'CP Apr 2017'!M65/100</f>
        <v>168.48650000000001</v>
      </c>
      <c r="D87" s="295">
        <f>($C$66*$C$67)*'CP Apr 2017'!N65/100</f>
        <v>1284.0625</v>
      </c>
      <c r="E87" s="288">
        <v>0</v>
      </c>
      <c r="F87" s="288">
        <v>0</v>
      </c>
      <c r="G87" s="288">
        <v>0</v>
      </c>
      <c r="H87" s="288">
        <f>($C$66*$C$68)*'CP Apr 2017'!W65/100</f>
        <v>254.25</v>
      </c>
      <c r="I87" s="290">
        <f t="shared" si="30"/>
        <v>1706.799</v>
      </c>
      <c r="J87" s="291">
        <f t="shared" si="31"/>
        <v>6827.1959999999999</v>
      </c>
      <c r="K87" s="287">
        <f>'CP Apr 2017'!AY65</f>
        <v>0</v>
      </c>
      <c r="L87" s="287">
        <f>'CP Apr 2017'!AZ65</f>
        <v>0</v>
      </c>
      <c r="M87" s="287">
        <f>'CP Apr 2017'!BA65</f>
        <v>30</v>
      </c>
      <c r="N87" s="287">
        <f>'CP Apr 2017'!BB65</f>
        <v>0</v>
      </c>
      <c r="O87" s="291">
        <f t="shared" si="36"/>
        <v>6827.1959999999999</v>
      </c>
      <c r="P87" s="291">
        <f>O87-(O87*M87/100)</f>
        <v>4779.0371999999998</v>
      </c>
      <c r="Q87" s="291">
        <f t="shared" si="33"/>
        <v>7509.9156000000003</v>
      </c>
      <c r="R87" s="291">
        <f t="shared" si="34"/>
        <v>5256.94092</v>
      </c>
      <c r="S87" s="292">
        <f>'CP Apr 2017'!BI65</f>
        <v>0</v>
      </c>
      <c r="T87" s="293" t="str">
        <f>'CP Apr 2017'!BJ65</f>
        <v>n</v>
      </c>
      <c r="U87" s="257"/>
      <c r="V87" s="257"/>
    </row>
    <row r="88" spans="1:100" s="256" customFormat="1" x14ac:dyDescent="0.15">
      <c r="A88" s="286" t="str">
        <f>'CP Apr 2017'!K66</f>
        <v>Powerdirect</v>
      </c>
      <c r="B88" s="287" t="str">
        <f>'CP Apr 2017'!L66</f>
        <v>Discount included</v>
      </c>
      <c r="C88" s="288">
        <f>91*'CP Apr 2017'!M66/100</f>
        <v>159.34100000000001</v>
      </c>
      <c r="D88" s="295">
        <f>($C$66*$C$67)*'CP Apr 2017'!N66/100</f>
        <v>1394.75</v>
      </c>
      <c r="E88" s="288">
        <v>0</v>
      </c>
      <c r="F88" s="288">
        <v>0</v>
      </c>
      <c r="G88" s="288">
        <v>0</v>
      </c>
      <c r="H88" s="288">
        <f>($C$66*$C$68)*'CP Apr 2017'!W66/100</f>
        <v>377.4375</v>
      </c>
      <c r="I88" s="290">
        <f t="shared" si="30"/>
        <v>1931.5284999999999</v>
      </c>
      <c r="J88" s="291">
        <f t="shared" si="31"/>
        <v>7726.1139999999996</v>
      </c>
      <c r="K88" s="287">
        <f>'CP Apr 2017'!AY66</f>
        <v>0</v>
      </c>
      <c r="L88" s="287">
        <f>'CP Apr 2017'!AZ66</f>
        <v>36</v>
      </c>
      <c r="M88" s="287">
        <f>'CP Apr 2017'!BA66</f>
        <v>0</v>
      </c>
      <c r="N88" s="287">
        <f>'CP Apr 2017'!BB66</f>
        <v>0</v>
      </c>
      <c r="O88" s="291">
        <f>J88-((I88-C88)*L88/100)*4</f>
        <v>5174.1639999999998</v>
      </c>
      <c r="P88" s="291">
        <f>O88</f>
        <v>5174.1639999999998</v>
      </c>
      <c r="Q88" s="291">
        <f t="shared" si="33"/>
        <v>5691.5803999999998</v>
      </c>
      <c r="R88" s="291">
        <f t="shared" si="34"/>
        <v>5691.5803999999998</v>
      </c>
      <c r="S88" s="292">
        <f>'CP Apr 2017'!BI66</f>
        <v>0</v>
      </c>
      <c r="T88" s="293" t="str">
        <f>'CP Apr 2017'!BJ66</f>
        <v>n</v>
      </c>
      <c r="U88" s="257"/>
      <c r="V88" s="257"/>
      <c r="W88" s="244"/>
      <c r="X88" s="244"/>
      <c r="Y88" s="244"/>
      <c r="Z88" s="244"/>
      <c r="AA88" s="244"/>
      <c r="AB88" s="244"/>
      <c r="AC88" s="244"/>
      <c r="AD88" s="244"/>
      <c r="AE88" s="244"/>
      <c r="AF88" s="244"/>
      <c r="AG88" s="244"/>
      <c r="AH88" s="244"/>
      <c r="AI88" s="244"/>
      <c r="AJ88" s="244"/>
      <c r="AK88" s="244"/>
      <c r="AL88" s="244"/>
      <c r="AM88" s="244"/>
      <c r="AN88" s="244"/>
      <c r="AO88" s="244"/>
      <c r="AP88" s="244"/>
      <c r="AQ88" s="244"/>
      <c r="AR88" s="244"/>
      <c r="AS88" s="244"/>
      <c r="AT88" s="244"/>
      <c r="AU88" s="244"/>
      <c r="AV88" s="244"/>
      <c r="AW88" s="244"/>
      <c r="AX88" s="244"/>
      <c r="AY88" s="244"/>
      <c r="AZ88" s="244"/>
      <c r="BA88" s="244"/>
      <c r="BB88" s="244"/>
      <c r="BC88" s="244"/>
      <c r="BD88" s="244"/>
      <c r="BE88" s="244"/>
      <c r="BF88" s="244"/>
      <c r="BG88" s="244"/>
      <c r="BH88" s="244"/>
      <c r="BI88" s="244"/>
      <c r="BJ88" s="244"/>
      <c r="BK88" s="244"/>
      <c r="BL88" s="244"/>
      <c r="BM88" s="244"/>
      <c r="BN88" s="244"/>
      <c r="BO88" s="244"/>
      <c r="BP88" s="244"/>
      <c r="BQ88" s="244"/>
      <c r="BR88" s="244"/>
      <c r="BS88" s="244"/>
      <c r="BT88" s="244"/>
      <c r="BU88" s="244"/>
      <c r="BV88" s="244"/>
      <c r="BW88" s="244"/>
      <c r="BX88" s="244"/>
      <c r="BY88" s="244"/>
      <c r="BZ88" s="244"/>
      <c r="CA88" s="244"/>
      <c r="CB88" s="244"/>
      <c r="CC88" s="244"/>
      <c r="CD88" s="244"/>
      <c r="CE88" s="244"/>
      <c r="CF88" s="244"/>
      <c r="CG88" s="244"/>
      <c r="CH88" s="244"/>
      <c r="CI88" s="244"/>
      <c r="CJ88" s="244"/>
      <c r="CK88" s="244"/>
      <c r="CL88" s="244"/>
      <c r="CM88" s="244"/>
      <c r="CN88" s="244"/>
      <c r="CO88" s="244"/>
      <c r="CP88" s="244"/>
      <c r="CQ88" s="244"/>
      <c r="CR88" s="244"/>
      <c r="CS88" s="244"/>
      <c r="CT88" s="244"/>
      <c r="CU88" s="244"/>
      <c r="CV88" s="244"/>
    </row>
    <row r="89" spans="1:100" x14ac:dyDescent="0.15">
      <c r="A89" s="286" t="str">
        <f>'CP Apr 2017'!K67</f>
        <v>Powershop</v>
      </c>
      <c r="B89" s="287" t="str">
        <f>'CP Apr 2017'!L67</f>
        <v>Standard Saver</v>
      </c>
      <c r="C89" s="288">
        <f>91*'CP Apr 2017'!M67/100</f>
        <v>142.25119999999998</v>
      </c>
      <c r="D89" s="295">
        <f>($C$66*$C$67)*'CP Apr 2017'!N67/100</f>
        <v>1162</v>
      </c>
      <c r="E89" s="288">
        <v>0</v>
      </c>
      <c r="F89" s="288">
        <v>0</v>
      </c>
      <c r="G89" s="288">
        <v>0</v>
      </c>
      <c r="H89" s="288">
        <f>($C$66*$C$68)*'CP Apr 2017'!W67/100</f>
        <v>314.0625</v>
      </c>
      <c r="I89" s="290">
        <f t="shared" si="30"/>
        <v>1618.3136999999999</v>
      </c>
      <c r="J89" s="291">
        <f t="shared" si="31"/>
        <v>6473.2547999999997</v>
      </c>
      <c r="K89" s="287">
        <f>'CP Apr 2017'!AY67</f>
        <v>0</v>
      </c>
      <c r="L89" s="287">
        <f>'CP Apr 2017'!AZ67</f>
        <v>0</v>
      </c>
      <c r="M89" s="287">
        <f>'CP Apr 2017'!BA67</f>
        <v>16</v>
      </c>
      <c r="N89" s="287">
        <f>'CP Apr 2017'!BB67</f>
        <v>0</v>
      </c>
      <c r="O89" s="291">
        <f t="shared" ref="O89:O91" si="37">J89</f>
        <v>6473.2547999999997</v>
      </c>
      <c r="P89" s="291">
        <f>O89-(O89*M89/100)</f>
        <v>5437.5340319999996</v>
      </c>
      <c r="Q89" s="291">
        <f t="shared" si="33"/>
        <v>7120.5802800000001</v>
      </c>
      <c r="R89" s="291">
        <f t="shared" si="34"/>
        <v>5981.2874351999999</v>
      </c>
      <c r="S89" s="292">
        <f>'CP Apr 2017'!BI67</f>
        <v>0</v>
      </c>
      <c r="T89" s="293" t="str">
        <f>'CP Apr 2017'!BJ67</f>
        <v>n</v>
      </c>
      <c r="U89" s="257"/>
      <c r="V89" s="257"/>
    </row>
    <row r="90" spans="1:100" s="256" customFormat="1" x14ac:dyDescent="0.15">
      <c r="A90" s="286" t="str">
        <f>'CP Apr 2017'!K68</f>
        <v>Q Energy</v>
      </c>
      <c r="B90" s="287" t="str">
        <f>'CP Apr 2017'!L68</f>
        <v>Biz saver</v>
      </c>
      <c r="C90" s="288">
        <f>91*'CP Apr 2017'!M68/100</f>
        <v>91.109200000000001</v>
      </c>
      <c r="D90" s="295">
        <f>IF($C$66*$C$67&gt;='CP Apr 2017'!P68,('CP Apr 2017'!P68*'CP Apr 2017'!N68/100),(($C$66*$C$67)*'CP Apr 2017'!N68/100))</f>
        <v>866.66250000000002</v>
      </c>
      <c r="E90" s="288">
        <v>0</v>
      </c>
      <c r="F90" s="288">
        <v>0</v>
      </c>
      <c r="G90" s="288">
        <f>IF(($C$66*$C$67&lt;'CP Apr 2017'!P68),(0),(($C$66*$C$67)-'CP Apr 2017'!P68))*'CP Apr 2017'!Q68/100</f>
        <v>143.70625000000001</v>
      </c>
      <c r="H90" s="288">
        <f>($C$66*$C$68)*'CP Apr 2017'!W68/100</f>
        <v>224.58750000000001</v>
      </c>
      <c r="I90" s="290">
        <f t="shared" si="30"/>
        <v>1326.0654500000001</v>
      </c>
      <c r="J90" s="291">
        <f t="shared" si="31"/>
        <v>5304.2618000000002</v>
      </c>
      <c r="K90" s="287">
        <f>'CP Apr 2017'!AY68</f>
        <v>0</v>
      </c>
      <c r="L90" s="287">
        <f>'CP Apr 2017'!AZ68</f>
        <v>0</v>
      </c>
      <c r="M90" s="287">
        <f>'CP Apr 2017'!BA68</f>
        <v>0</v>
      </c>
      <c r="N90" s="287">
        <f>'CP Apr 2017'!BB68</f>
        <v>0</v>
      </c>
      <c r="O90" s="291">
        <f t="shared" si="37"/>
        <v>5304.2618000000002</v>
      </c>
      <c r="P90" s="291">
        <f>O90</f>
        <v>5304.2618000000002</v>
      </c>
      <c r="Q90" s="291">
        <f t="shared" si="33"/>
        <v>5834.6879800000006</v>
      </c>
      <c r="R90" s="291">
        <f t="shared" si="34"/>
        <v>5834.6879800000006</v>
      </c>
      <c r="S90" s="292">
        <f>'CP Apr 2017'!BI68</f>
        <v>12</v>
      </c>
      <c r="T90" s="293" t="str">
        <f>'CP Apr 2017'!BJ68</f>
        <v>y</v>
      </c>
      <c r="U90" s="257"/>
      <c r="V90" s="257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  <c r="AN90" s="244"/>
      <c r="AO90" s="244"/>
      <c r="AP90" s="244"/>
      <c r="AQ90" s="244"/>
      <c r="AR90" s="244"/>
      <c r="AS90" s="244"/>
      <c r="AT90" s="244"/>
      <c r="AU90" s="244"/>
      <c r="AV90" s="244"/>
      <c r="AW90" s="244"/>
      <c r="AX90" s="244"/>
      <c r="AY90" s="244"/>
      <c r="AZ90" s="244"/>
      <c r="BA90" s="244"/>
      <c r="BB90" s="244"/>
      <c r="BC90" s="244"/>
      <c r="BD90" s="244"/>
      <c r="BE90" s="244"/>
      <c r="BF90" s="244"/>
      <c r="BG90" s="244"/>
      <c r="BH90" s="244"/>
      <c r="BI90" s="244"/>
      <c r="BJ90" s="244"/>
      <c r="BK90" s="244"/>
      <c r="BL90" s="244"/>
      <c r="BM90" s="244"/>
      <c r="BN90" s="244"/>
      <c r="BO90" s="244"/>
      <c r="BP90" s="244"/>
      <c r="BQ90" s="244"/>
      <c r="BR90" s="244"/>
      <c r="BS90" s="244"/>
      <c r="BT90" s="244"/>
      <c r="BU90" s="244"/>
      <c r="BV90" s="244"/>
      <c r="BW90" s="244"/>
      <c r="BX90" s="244"/>
      <c r="BY90" s="244"/>
      <c r="BZ90" s="244"/>
      <c r="CA90" s="244"/>
      <c r="CB90" s="244"/>
      <c r="CC90" s="244"/>
      <c r="CD90" s="244"/>
      <c r="CE90" s="244"/>
      <c r="CF90" s="244"/>
      <c r="CG90" s="244"/>
      <c r="CH90" s="244"/>
      <c r="CI90" s="244"/>
      <c r="CJ90" s="244"/>
      <c r="CK90" s="244"/>
      <c r="CL90" s="244"/>
      <c r="CM90" s="244"/>
      <c r="CN90" s="244"/>
      <c r="CO90" s="244"/>
      <c r="CP90" s="244"/>
      <c r="CQ90" s="244"/>
      <c r="CR90" s="244"/>
      <c r="CS90" s="244"/>
      <c r="CT90" s="244"/>
      <c r="CU90" s="244"/>
      <c r="CV90" s="244"/>
    </row>
    <row r="91" spans="1:100" x14ac:dyDescent="0.15">
      <c r="A91" s="286" t="str">
        <f>'CP Apr 2017'!K69</f>
        <v>Red Energy</v>
      </c>
      <c r="B91" s="287" t="str">
        <f>'CP Apr 2017'!L69</f>
        <v>Living Energy Saver</v>
      </c>
      <c r="C91" s="288">
        <f>91*'CP Apr 2017'!M69/100</f>
        <v>163.80000000000001</v>
      </c>
      <c r="D91" s="295">
        <f>IF($C$66*$C$67&gt;='CP Apr 2017'!P69,('CP Apr 2017'!P69*'CP Apr 2017'!N69/100),(($C$66*$C$67)*'CP Apr 2017'!N69/100))</f>
        <v>1035.5625000000002</v>
      </c>
      <c r="E91" s="288">
        <v>0</v>
      </c>
      <c r="F91" s="288">
        <v>0</v>
      </c>
      <c r="G91" s="288">
        <f>IF(($C$66*$C$67&lt;'CP Apr 2017'!P69),(0),(($C$66*$C$67)-'CP Apr 2017'!P69))*'CP Apr 2017'!Q69/100</f>
        <v>0</v>
      </c>
      <c r="H91" s="288">
        <f>($C$66*$C$68)*'CP Apr 2017'!W69/100</f>
        <v>234.75</v>
      </c>
      <c r="I91" s="290">
        <f t="shared" si="30"/>
        <v>1434.1125000000002</v>
      </c>
      <c r="J91" s="291">
        <f t="shared" si="31"/>
        <v>5736.4500000000007</v>
      </c>
      <c r="K91" s="287">
        <f>'CP Apr 2017'!AY69</f>
        <v>0</v>
      </c>
      <c r="L91" s="287">
        <f>'CP Apr 2017'!AZ69</f>
        <v>0</v>
      </c>
      <c r="M91" s="287">
        <f>'CP Apr 2017'!BA69</f>
        <v>10</v>
      </c>
      <c r="N91" s="287">
        <f>'CP Apr 2017'!BB69</f>
        <v>0</v>
      </c>
      <c r="O91" s="291">
        <f t="shared" si="37"/>
        <v>5736.4500000000007</v>
      </c>
      <c r="P91" s="291">
        <f>O91-(O91*M91/100)</f>
        <v>5162.8050000000003</v>
      </c>
      <c r="Q91" s="291">
        <f t="shared" si="33"/>
        <v>6310.0950000000012</v>
      </c>
      <c r="R91" s="291">
        <f t="shared" si="34"/>
        <v>5679.085500000001</v>
      </c>
      <c r="S91" s="292">
        <f>'CP Apr 2017'!BI69</f>
        <v>0</v>
      </c>
      <c r="T91" s="293" t="str">
        <f>'CP Apr 2017'!BJ69</f>
        <v>n</v>
      </c>
      <c r="U91" s="257"/>
      <c r="V91" s="257"/>
    </row>
    <row r="92" spans="1:100" s="256" customFormat="1" x14ac:dyDescent="0.15">
      <c r="A92" s="286" t="str">
        <f>'CP Apr 2017'!K70</f>
        <v>Simply Energy</v>
      </c>
      <c r="B92" s="287" t="str">
        <f>'CP Apr 2017'!L70</f>
        <v>Business Save</v>
      </c>
      <c r="C92" s="288">
        <f>91*'CP Apr 2017'!M70/100</f>
        <v>122.8591</v>
      </c>
      <c r="D92" s="295">
        <f>($C$66*$C$67)*'CP Apr 2017'!N70/100</f>
        <v>1476.5625</v>
      </c>
      <c r="E92" s="288">
        <v>0</v>
      </c>
      <c r="F92" s="288">
        <v>0</v>
      </c>
      <c r="G92" s="288">
        <v>0</v>
      </c>
      <c r="H92" s="288">
        <f>($C$66*$C$68)*'CP Apr 2017'!W70/100</f>
        <v>410.625</v>
      </c>
      <c r="I92" s="290">
        <f t="shared" si="30"/>
        <v>2010.0465999999999</v>
      </c>
      <c r="J92" s="291">
        <f t="shared" si="31"/>
        <v>8040.1863999999996</v>
      </c>
      <c r="K92" s="287">
        <f>'CP Apr 2017'!AY70</f>
        <v>0</v>
      </c>
      <c r="L92" s="287">
        <f>'CP Apr 2017'!AZ70</f>
        <v>35</v>
      </c>
      <c r="M92" s="287">
        <f>'CP Apr 2017'!BA70</f>
        <v>0</v>
      </c>
      <c r="N92" s="287">
        <f>'CP Apr 2017'!BB70</f>
        <v>0</v>
      </c>
      <c r="O92" s="291">
        <f>J92-((I92-C92)*L92/100)*4</f>
        <v>5398.1238999999996</v>
      </c>
      <c r="P92" s="291">
        <f>O92-((I92-C92)*N92/100)*4</f>
        <v>5398.1238999999996</v>
      </c>
      <c r="Q92" s="291">
        <f t="shared" si="33"/>
        <v>5937.9362899999996</v>
      </c>
      <c r="R92" s="291">
        <f t="shared" si="34"/>
        <v>5937.9362899999996</v>
      </c>
      <c r="S92" s="292">
        <f>'CP Apr 2017'!BI70</f>
        <v>0</v>
      </c>
      <c r="T92" s="293" t="str">
        <f>'CP Apr 2017'!BJ70</f>
        <v>n</v>
      </c>
      <c r="U92" s="257"/>
      <c r="V92" s="257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  <c r="AN92" s="244"/>
      <c r="AO92" s="244"/>
      <c r="AP92" s="244"/>
      <c r="AQ92" s="244"/>
      <c r="AR92" s="244"/>
      <c r="AS92" s="244"/>
      <c r="AT92" s="244"/>
      <c r="AU92" s="244"/>
      <c r="AV92" s="244"/>
      <c r="AW92" s="244"/>
      <c r="AX92" s="244"/>
      <c r="AY92" s="244"/>
      <c r="AZ92" s="244"/>
      <c r="BA92" s="244"/>
      <c r="BB92" s="244"/>
      <c r="BC92" s="244"/>
      <c r="BD92" s="244"/>
      <c r="BE92" s="244"/>
      <c r="BF92" s="244"/>
      <c r="BG92" s="244"/>
      <c r="BH92" s="244"/>
      <c r="BI92" s="244"/>
      <c r="BJ92" s="244"/>
      <c r="BK92" s="244"/>
      <c r="BL92" s="244"/>
      <c r="BM92" s="244"/>
      <c r="BN92" s="244"/>
      <c r="BO92" s="244"/>
      <c r="BP92" s="244"/>
      <c r="BQ92" s="244"/>
      <c r="BR92" s="244"/>
      <c r="BS92" s="244"/>
      <c r="BT92" s="244"/>
      <c r="BU92" s="244"/>
      <c r="BV92" s="244"/>
      <c r="BW92" s="244"/>
      <c r="BX92" s="244"/>
      <c r="BY92" s="244"/>
      <c r="BZ92" s="244"/>
      <c r="CA92" s="244"/>
      <c r="CB92" s="244"/>
      <c r="CC92" s="244"/>
      <c r="CD92" s="244"/>
      <c r="CE92" s="244"/>
      <c r="CF92" s="244"/>
      <c r="CG92" s="244"/>
      <c r="CH92" s="244"/>
      <c r="CI92" s="244"/>
      <c r="CJ92" s="244"/>
      <c r="CK92" s="244"/>
      <c r="CL92" s="244"/>
      <c r="CM92" s="244"/>
      <c r="CN92" s="244"/>
      <c r="CO92" s="244"/>
      <c r="CP92" s="244"/>
      <c r="CQ92" s="244"/>
      <c r="CR92" s="244"/>
      <c r="CS92" s="244"/>
      <c r="CT92" s="244"/>
      <c r="CU92" s="244"/>
      <c r="CV92" s="244"/>
    </row>
    <row r="93" spans="1:100" x14ac:dyDescent="0.15">
      <c r="A93" s="286" t="str">
        <f>'CP Apr 2017'!K71</f>
        <v>Sumo Power</v>
      </c>
      <c r="B93" s="287" t="str">
        <f>'CP Apr 2017'!L71</f>
        <v>Business</v>
      </c>
      <c r="C93" s="288">
        <f>91*'CP Apr 2017'!M71/100</f>
        <v>122.85</v>
      </c>
      <c r="D93" s="295">
        <f>($C$66*$C$67)*'CP Apr 2017'!N71/100</f>
        <v>1365.875</v>
      </c>
      <c r="E93" s="288">
        <v>0</v>
      </c>
      <c r="F93" s="288">
        <v>0</v>
      </c>
      <c r="G93" s="288">
        <v>0</v>
      </c>
      <c r="H93" s="288">
        <f>($C$66*$C$68)*'CP Apr 2017'!W71/100</f>
        <v>328.5</v>
      </c>
      <c r="I93" s="290">
        <f t="shared" si="30"/>
        <v>1817.2249999999999</v>
      </c>
      <c r="J93" s="291">
        <f t="shared" si="31"/>
        <v>7268.9</v>
      </c>
      <c r="K93" s="287">
        <f>'CP Apr 2017'!AY71</f>
        <v>0</v>
      </c>
      <c r="L93" s="287">
        <f>'CP Apr 2017'!AZ71</f>
        <v>20</v>
      </c>
      <c r="M93" s="287">
        <f>'CP Apr 2017'!BA71</f>
        <v>0</v>
      </c>
      <c r="N93" s="287">
        <f>'CP Apr 2017'!BB71</f>
        <v>17</v>
      </c>
      <c r="O93" s="291">
        <f>J93-((I93-C93)*L93/100)*4</f>
        <v>5913.4</v>
      </c>
      <c r="P93" s="291">
        <f>O93-((I93-C93)*N93/100)*4</f>
        <v>4761.2249999999995</v>
      </c>
      <c r="Q93" s="291">
        <f t="shared" si="33"/>
        <v>6504.74</v>
      </c>
      <c r="R93" s="291">
        <f t="shared" si="34"/>
        <v>5237.3474999999999</v>
      </c>
      <c r="S93" s="292">
        <f>'CP Apr 2017'!BI71</f>
        <v>0</v>
      </c>
      <c r="T93" s="293" t="str">
        <f>'CP Apr 2017'!BJ71</f>
        <v>n</v>
      </c>
      <c r="U93" s="257"/>
      <c r="V93" s="257"/>
    </row>
    <row r="94" spans="1:100" s="256" customFormat="1" ht="15" thickBot="1" x14ac:dyDescent="0.2">
      <c r="A94" s="274" t="str">
        <f>'CP Apr 2017'!K72</f>
        <v>Blue NRG</v>
      </c>
      <c r="B94" s="275" t="str">
        <f>'CP Apr 2017'!L72</f>
        <v>Blue Regular</v>
      </c>
      <c r="C94" s="276">
        <f>91*'CP Apr 2017'!M72/100</f>
        <v>127.4</v>
      </c>
      <c r="D94" s="277">
        <f>($C$66*$C$67)*'CP Apr 2017'!N72/100</f>
        <v>1260</v>
      </c>
      <c r="E94" s="276">
        <v>0</v>
      </c>
      <c r="F94" s="276">
        <v>0</v>
      </c>
      <c r="G94" s="276">
        <v>0</v>
      </c>
      <c r="H94" s="276">
        <f>($C$66*$C$68)*'CP Apr 2017'!W72/100</f>
        <v>354.75</v>
      </c>
      <c r="I94" s="278">
        <f t="shared" ref="I94" si="38">SUM(C94:H94)</f>
        <v>1742.15</v>
      </c>
      <c r="J94" s="279">
        <f t="shared" ref="J94" si="39">I94*4</f>
        <v>6968.6</v>
      </c>
      <c r="K94" s="275">
        <f>'CP Apr 2017'!AY72</f>
        <v>0</v>
      </c>
      <c r="L94" s="275">
        <f>'CP Apr 2017'!AZ72</f>
        <v>0</v>
      </c>
      <c r="M94" s="275">
        <f>'CP Apr 2017'!BA72</f>
        <v>0</v>
      </c>
      <c r="N94" s="275">
        <f>'CP Apr 2017'!BB72</f>
        <v>0</v>
      </c>
      <c r="O94" s="279">
        <f t="shared" ref="O94" si="40">J94</f>
        <v>6968.6</v>
      </c>
      <c r="P94" s="279">
        <f>O94</f>
        <v>6968.6</v>
      </c>
      <c r="Q94" s="279">
        <f t="shared" si="33"/>
        <v>7665.4600000000009</v>
      </c>
      <c r="R94" s="279">
        <f t="shared" si="34"/>
        <v>7665.4600000000009</v>
      </c>
      <c r="S94" s="280">
        <f>'CP Apr 2017'!BI72</f>
        <v>36</v>
      </c>
      <c r="T94" s="281" t="str">
        <f>'CP Apr 2017'!BJ72</f>
        <v>n</v>
      </c>
      <c r="U94" s="257"/>
      <c r="V94" s="257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  <c r="AN94" s="244"/>
      <c r="AO94" s="244"/>
      <c r="AP94" s="244"/>
      <c r="AQ94" s="244"/>
      <c r="AR94" s="244"/>
      <c r="AS94" s="244"/>
      <c r="AT94" s="244"/>
      <c r="AU94" s="244"/>
      <c r="AV94" s="244"/>
      <c r="AW94" s="244"/>
      <c r="AX94" s="244"/>
      <c r="AY94" s="244"/>
      <c r="AZ94" s="244"/>
      <c r="BA94" s="244"/>
      <c r="BB94" s="244"/>
      <c r="BC94" s="244"/>
      <c r="BD94" s="244"/>
      <c r="BE94" s="244"/>
      <c r="BF94" s="244"/>
      <c r="BG94" s="244"/>
      <c r="BH94" s="244"/>
      <c r="BI94" s="244"/>
      <c r="BJ94" s="244"/>
      <c r="BK94" s="244"/>
      <c r="BL94" s="244"/>
      <c r="BM94" s="244"/>
      <c r="BN94" s="244"/>
      <c r="BO94" s="244"/>
      <c r="BP94" s="244"/>
      <c r="BQ94" s="244"/>
      <c r="BR94" s="244"/>
      <c r="BS94" s="244"/>
      <c r="BT94" s="244"/>
      <c r="BU94" s="244"/>
      <c r="BV94" s="244"/>
      <c r="BW94" s="244"/>
      <c r="BX94" s="244"/>
      <c r="BY94" s="244"/>
      <c r="BZ94" s="244"/>
      <c r="CA94" s="244"/>
      <c r="CB94" s="244"/>
      <c r="CC94" s="244"/>
      <c r="CD94" s="244"/>
      <c r="CE94" s="244"/>
      <c r="CF94" s="244"/>
      <c r="CG94" s="244"/>
      <c r="CH94" s="244"/>
      <c r="CI94" s="244"/>
      <c r="CJ94" s="244"/>
      <c r="CK94" s="244"/>
      <c r="CL94" s="244"/>
      <c r="CM94" s="244"/>
      <c r="CN94" s="244"/>
      <c r="CO94" s="244"/>
      <c r="CP94" s="244"/>
      <c r="CQ94" s="244"/>
      <c r="CR94" s="244"/>
      <c r="CS94" s="244"/>
      <c r="CT94" s="244"/>
      <c r="CU94" s="244"/>
      <c r="CV94" s="244"/>
    </row>
    <row r="95" spans="1:100" s="244" customFormat="1" x14ac:dyDescent="0.15">
      <c r="U95" s="257"/>
      <c r="V95" s="257"/>
    </row>
    <row r="96" spans="1:100" s="244" customFormat="1" ht="15" thickBot="1" x14ac:dyDescent="0.2">
      <c r="O96" s="255"/>
      <c r="Q96" s="255"/>
      <c r="R96" s="255"/>
      <c r="S96" s="255"/>
    </row>
    <row r="97" spans="1:100" x14ac:dyDescent="0.15">
      <c r="A97" s="146" t="s">
        <v>43</v>
      </c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9"/>
    </row>
    <row r="98" spans="1:100" x14ac:dyDescent="0.15">
      <c r="A98" s="150" t="s">
        <v>226</v>
      </c>
      <c r="B98" s="148"/>
      <c r="C98" s="214">
        <v>6250</v>
      </c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</row>
    <row r="99" spans="1:100" x14ac:dyDescent="0.15">
      <c r="A99" s="150" t="s">
        <v>227</v>
      </c>
      <c r="B99" s="148"/>
      <c r="C99" s="215">
        <v>0.3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</row>
    <row r="100" spans="1:100" x14ac:dyDescent="0.15">
      <c r="A100" s="150" t="s">
        <v>155</v>
      </c>
      <c r="B100" s="148"/>
      <c r="C100" s="215">
        <v>0.4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</row>
    <row r="101" spans="1:100" x14ac:dyDescent="0.15">
      <c r="A101" s="150" t="s">
        <v>228</v>
      </c>
      <c r="B101" s="148"/>
      <c r="C101" s="215">
        <v>0.3</v>
      </c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51"/>
    </row>
    <row r="102" spans="1:100" x14ac:dyDescent="0.15">
      <c r="A102" s="150"/>
      <c r="B102" s="148"/>
      <c r="C102" s="148"/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51"/>
    </row>
    <row r="103" spans="1:100" s="240" customFormat="1" ht="75" x14ac:dyDescent="0.15">
      <c r="A103" s="386" t="s">
        <v>39</v>
      </c>
      <c r="B103" s="403" t="s">
        <v>40</v>
      </c>
      <c r="C103" s="388" t="s">
        <v>41</v>
      </c>
      <c r="D103" s="388" t="s">
        <v>42</v>
      </c>
      <c r="E103" s="388" t="s">
        <v>598</v>
      </c>
      <c r="F103" s="388" t="s">
        <v>9</v>
      </c>
      <c r="G103" s="388" t="s">
        <v>21</v>
      </c>
      <c r="H103" s="388" t="s">
        <v>10</v>
      </c>
      <c r="I103" s="388" t="s">
        <v>600</v>
      </c>
      <c r="J103" s="389" t="s">
        <v>66</v>
      </c>
      <c r="K103" s="390" t="s">
        <v>34</v>
      </c>
      <c r="L103" s="390" t="s">
        <v>35</v>
      </c>
      <c r="M103" s="390" t="s">
        <v>36</v>
      </c>
      <c r="N103" s="390" t="s">
        <v>38</v>
      </c>
      <c r="O103" s="392" t="s">
        <v>127</v>
      </c>
      <c r="P103" s="392" t="s">
        <v>128</v>
      </c>
      <c r="Q103" s="392" t="s">
        <v>12</v>
      </c>
      <c r="R103" s="392" t="s">
        <v>13</v>
      </c>
      <c r="S103" s="390" t="s">
        <v>23</v>
      </c>
      <c r="T103" s="406" t="s">
        <v>24</v>
      </c>
      <c r="U103" s="262"/>
      <c r="V103" s="262"/>
      <c r="W103" s="262"/>
      <c r="X103" s="262"/>
      <c r="Y103" s="262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  <c r="BG103" s="262"/>
      <c r="BH103" s="262"/>
      <c r="BI103" s="262"/>
      <c r="BJ103" s="262"/>
      <c r="BK103" s="262"/>
      <c r="BL103" s="262"/>
      <c r="BM103" s="262"/>
      <c r="BN103" s="262"/>
      <c r="BO103" s="262"/>
      <c r="BP103" s="262"/>
      <c r="BQ103" s="262"/>
      <c r="BR103" s="262"/>
      <c r="BS103" s="262"/>
      <c r="BT103" s="262"/>
      <c r="BU103" s="262"/>
      <c r="BV103" s="262"/>
      <c r="BW103" s="262"/>
      <c r="BX103" s="262"/>
      <c r="BY103" s="262"/>
      <c r="BZ103" s="262"/>
      <c r="CA103" s="262"/>
      <c r="CB103" s="262"/>
      <c r="CC103" s="262"/>
      <c r="CD103" s="262"/>
      <c r="CE103" s="262"/>
      <c r="CF103" s="262"/>
      <c r="CG103" s="262"/>
      <c r="CH103" s="262"/>
      <c r="CI103" s="262"/>
      <c r="CJ103" s="262"/>
      <c r="CK103" s="262"/>
      <c r="CL103" s="262"/>
      <c r="CM103" s="262"/>
      <c r="CN103" s="262"/>
      <c r="CO103" s="262"/>
      <c r="CP103" s="262"/>
      <c r="CQ103" s="262"/>
      <c r="CR103" s="262"/>
      <c r="CS103" s="262"/>
      <c r="CT103" s="262"/>
      <c r="CU103" s="262"/>
      <c r="CV103" s="262"/>
    </row>
    <row r="104" spans="1:100" x14ac:dyDescent="0.15">
      <c r="A104" s="286" t="str">
        <f>'CP Apr 2017'!K73</f>
        <v>Click Energy</v>
      </c>
      <c r="B104" s="287" t="str">
        <f>'CP Apr 2017'!L73</f>
        <v>Click Business</v>
      </c>
      <c r="C104" s="288">
        <f>91*'CP Apr 2017'!M73/100</f>
        <v>102.83</v>
      </c>
      <c r="D104" s="295">
        <f>($C$98*$C$99)*'CP Apr 2017'!N73/100</f>
        <v>500.625</v>
      </c>
      <c r="E104" s="288">
        <v>0</v>
      </c>
      <c r="F104" s="288">
        <v>0</v>
      </c>
      <c r="G104" s="288">
        <f>($C$98*$C$100)*'CP Apr 2017'!AI73/100</f>
        <v>560</v>
      </c>
      <c r="H104" s="288">
        <f>($C$98*$C$101)*'CP Apr 2017'!W73/100</f>
        <v>275.625</v>
      </c>
      <c r="I104" s="290">
        <f>SUM(C104:H104)</f>
        <v>1439.08</v>
      </c>
      <c r="J104" s="291">
        <f>I104*4</f>
        <v>5756.32</v>
      </c>
      <c r="K104" s="287">
        <f>'CP Apr 2017'!AY73</f>
        <v>0</v>
      </c>
      <c r="L104" s="287">
        <f>'CP Apr 2017'!AZ73</f>
        <v>0</v>
      </c>
      <c r="M104" s="287">
        <f>'CP Apr 2017'!BA73</f>
        <v>7</v>
      </c>
      <c r="N104" s="287">
        <f>'CP Apr 2017'!BB73</f>
        <v>0</v>
      </c>
      <c r="O104" s="291">
        <f>J104</f>
        <v>5756.32</v>
      </c>
      <c r="P104" s="291">
        <f>O104-(O104*M104/100)</f>
        <v>5353.3775999999998</v>
      </c>
      <c r="Q104" s="291">
        <f>O104*1.1</f>
        <v>6331.9520000000002</v>
      </c>
      <c r="R104" s="291">
        <f>P104*1.1</f>
        <v>5888.7153600000001</v>
      </c>
      <c r="S104" s="292">
        <f>'CP Apr 2017'!BI73</f>
        <v>0</v>
      </c>
      <c r="T104" s="293" t="str">
        <f>'CP Apr 2017'!BJ73</f>
        <v>n</v>
      </c>
    </row>
    <row r="105" spans="1:100" s="256" customFormat="1" x14ac:dyDescent="0.15">
      <c r="A105" s="286" t="str">
        <f>'CP Apr 2017'!K74</f>
        <v>EnergyAustralia</v>
      </c>
      <c r="B105" s="287" t="str">
        <f>'CP Apr 2017'!L74</f>
        <v>Everyday Saver Business</v>
      </c>
      <c r="C105" s="288">
        <f>91*'CP Apr 2017'!M74/100</f>
        <v>126.49</v>
      </c>
      <c r="D105" s="295">
        <f>($C$98*$C$99)*'CP Apr 2017'!N74/100</f>
        <v>600.37500000000011</v>
      </c>
      <c r="E105" s="288">
        <v>0</v>
      </c>
      <c r="F105" s="288">
        <v>0</v>
      </c>
      <c r="G105" s="288">
        <f>($C$98*$C$100)*'CP Apr 2017'!AI74/100</f>
        <v>572.5</v>
      </c>
      <c r="H105" s="288">
        <f>($C$98*$C$101)*'CP Apr 2017'!W74/100</f>
        <v>311.0625</v>
      </c>
      <c r="I105" s="290">
        <f>SUM(C105:H105)</f>
        <v>1610.4275000000002</v>
      </c>
      <c r="J105" s="291">
        <f t="shared" ref="J105:J108" si="41">I105*4</f>
        <v>6441.7100000000009</v>
      </c>
      <c r="K105" s="287">
        <f>'CP Apr 2017'!AY74</f>
        <v>0</v>
      </c>
      <c r="L105" s="287">
        <f>'CP Apr 2017'!AZ74</f>
        <v>35</v>
      </c>
      <c r="M105" s="287">
        <f>'CP Apr 2017'!BA74</f>
        <v>0</v>
      </c>
      <c r="N105" s="287">
        <f>'CP Apr 2017'!BB74</f>
        <v>0</v>
      </c>
      <c r="O105" s="291">
        <f>J105-((I105-C105)*L105/100)*4</f>
        <v>4364.1975000000002</v>
      </c>
      <c r="P105" s="291">
        <f>O105</f>
        <v>4364.1975000000002</v>
      </c>
      <c r="Q105" s="291">
        <f t="shared" ref="Q105:R108" si="42">O105*1.1</f>
        <v>4800.6172500000002</v>
      </c>
      <c r="R105" s="291">
        <f t="shared" si="42"/>
        <v>4800.6172500000002</v>
      </c>
      <c r="S105" s="292">
        <f>'CP Apr 2017'!BI74</f>
        <v>24</v>
      </c>
      <c r="T105" s="293" t="str">
        <f>'CP Apr 2017'!BJ74</f>
        <v>y</v>
      </c>
      <c r="U105" s="244"/>
      <c r="V105" s="244"/>
      <c r="W105" s="244"/>
      <c r="X105" s="244"/>
      <c r="Y105" s="244"/>
      <c r="Z105" s="244"/>
      <c r="AA105" s="244"/>
      <c r="AB105" s="244"/>
      <c r="AC105" s="244"/>
      <c r="AD105" s="244"/>
      <c r="AE105" s="244"/>
      <c r="AF105" s="244"/>
      <c r="AG105" s="244"/>
      <c r="AH105" s="244"/>
      <c r="AI105" s="244"/>
      <c r="AJ105" s="244"/>
      <c r="AK105" s="244"/>
      <c r="AL105" s="244"/>
      <c r="AM105" s="244"/>
      <c r="AN105" s="244"/>
      <c r="AO105" s="244"/>
      <c r="AP105" s="244"/>
      <c r="AQ105" s="244"/>
      <c r="AR105" s="244"/>
      <c r="AS105" s="244"/>
      <c r="AT105" s="244"/>
      <c r="AU105" s="244"/>
      <c r="AV105" s="244"/>
      <c r="AW105" s="244"/>
      <c r="AX105" s="244"/>
      <c r="AY105" s="244"/>
      <c r="AZ105" s="244"/>
      <c r="BA105" s="244"/>
      <c r="BB105" s="244"/>
      <c r="BC105" s="244"/>
      <c r="BD105" s="244"/>
      <c r="BE105" s="244"/>
      <c r="BF105" s="244"/>
      <c r="BG105" s="244"/>
      <c r="BH105" s="244"/>
      <c r="BI105" s="244"/>
      <c r="BJ105" s="244"/>
      <c r="BK105" s="244"/>
      <c r="BL105" s="244"/>
      <c r="BM105" s="244"/>
      <c r="BN105" s="244"/>
      <c r="BO105" s="244"/>
      <c r="BP105" s="244"/>
      <c r="BQ105" s="244"/>
      <c r="BR105" s="244"/>
      <c r="BS105" s="244"/>
      <c r="BT105" s="244"/>
      <c r="BU105" s="244"/>
      <c r="BV105" s="244"/>
      <c r="BW105" s="244"/>
      <c r="BX105" s="244"/>
      <c r="BY105" s="244"/>
      <c r="BZ105" s="244"/>
      <c r="CA105" s="244"/>
      <c r="CB105" s="244"/>
      <c r="CC105" s="244"/>
      <c r="CD105" s="244"/>
      <c r="CE105" s="244"/>
      <c r="CF105" s="244"/>
      <c r="CG105" s="244"/>
      <c r="CH105" s="244"/>
      <c r="CI105" s="244"/>
      <c r="CJ105" s="244"/>
      <c r="CK105" s="244"/>
      <c r="CL105" s="244"/>
      <c r="CM105" s="244"/>
      <c r="CN105" s="244"/>
      <c r="CO105" s="244"/>
      <c r="CP105" s="244"/>
      <c r="CQ105" s="244"/>
      <c r="CR105" s="244"/>
      <c r="CS105" s="244"/>
      <c r="CT105" s="244"/>
      <c r="CU105" s="244"/>
      <c r="CV105" s="244"/>
    </row>
    <row r="106" spans="1:100" x14ac:dyDescent="0.15">
      <c r="A106" s="286" t="str">
        <f>'CP Apr 2017'!K75</f>
        <v>ERM Power</v>
      </c>
      <c r="B106" s="287" t="str">
        <f>'CP Apr 2017'!L75</f>
        <v>Adjustable</v>
      </c>
      <c r="C106" s="288">
        <f>91*'CP Apr 2017'!M75/100</f>
        <v>101.01</v>
      </c>
      <c r="D106" s="295">
        <f>($C$98*$C$99)*'CP Apr 2017'!N75/100</f>
        <v>555.1875</v>
      </c>
      <c r="E106" s="288">
        <v>0</v>
      </c>
      <c r="F106" s="288">
        <v>0</v>
      </c>
      <c r="G106" s="288">
        <f>($C$98*$C$100)*'CP Apr 2017'!AI75/100</f>
        <v>509.75</v>
      </c>
      <c r="H106" s="288">
        <f>($C$98*$C$101)*'CP Apr 2017'!W75/100</f>
        <v>290.8125</v>
      </c>
      <c r="I106" s="290">
        <f>SUM(C106:H106)</f>
        <v>1456.76</v>
      </c>
      <c r="J106" s="291">
        <f t="shared" si="41"/>
        <v>5827.04</v>
      </c>
      <c r="K106" s="287">
        <f>'CP Apr 2017'!AY75</f>
        <v>0</v>
      </c>
      <c r="L106" s="287">
        <f>'CP Apr 2017'!AZ75</f>
        <v>0</v>
      </c>
      <c r="M106" s="287">
        <f>'CP Apr 2017'!BA75</f>
        <v>0</v>
      </c>
      <c r="N106" s="287">
        <f>'CP Apr 2017'!BB75</f>
        <v>0</v>
      </c>
      <c r="O106" s="291">
        <f>J106</f>
        <v>5827.04</v>
      </c>
      <c r="P106" s="291">
        <f>O106</f>
        <v>5827.04</v>
      </c>
      <c r="Q106" s="291">
        <f t="shared" si="42"/>
        <v>6409.7440000000006</v>
      </c>
      <c r="R106" s="291">
        <f t="shared" si="42"/>
        <v>6409.7440000000006</v>
      </c>
      <c r="S106" s="292">
        <f>'CP Apr 2017'!BI75</f>
        <v>0</v>
      </c>
      <c r="T106" s="293" t="str">
        <f>'CP Apr 2017'!BJ75</f>
        <v>n</v>
      </c>
    </row>
    <row r="107" spans="1:100" s="256" customFormat="1" x14ac:dyDescent="0.15">
      <c r="A107" s="286" t="str">
        <f>'CP Apr 2017'!K76</f>
        <v>Momentum Energy</v>
      </c>
      <c r="B107" s="287" t="str">
        <f>'CP Apr 2017'!L76</f>
        <v>SmilePower</v>
      </c>
      <c r="C107" s="288">
        <f>91*'CP Apr 2017'!M76/100</f>
        <v>137.24619999999999</v>
      </c>
      <c r="D107" s="295">
        <f>IF($C$98*$C$99&gt;='CP Apr 2017'!P76,('CP Apr 2017'!P76*'CP Apr 2017'!N76/100),(($C$98*$C$99)*'CP Apr 2017'!N76/100))</f>
        <v>317.64</v>
      </c>
      <c r="E107" s="288">
        <v>0</v>
      </c>
      <c r="F107" s="288">
        <f>IF(($C$98*$C$99&lt;'CP Apr 2017'!P76),(0),(($C$98*$C$99)-'CP Apr 2017'!P76))*'CP Apr 2017'!Q76/100</f>
        <v>175.095</v>
      </c>
      <c r="G107" s="288">
        <f>($C$98*$C$100)*'CP Apr 2017'!AI76/100</f>
        <v>454</v>
      </c>
      <c r="H107" s="288">
        <f>($C$98*$C$101)*'CP Apr 2017'!W76/100</f>
        <v>195.375</v>
      </c>
      <c r="I107" s="290">
        <f>SUM(C107:H107)</f>
        <v>1279.3561999999999</v>
      </c>
      <c r="J107" s="291">
        <f t="shared" si="41"/>
        <v>5117.4247999999998</v>
      </c>
      <c r="K107" s="287">
        <f>'CP Apr 2017'!AY76</f>
        <v>0</v>
      </c>
      <c r="L107" s="287">
        <f>'CP Apr 2017'!AZ76</f>
        <v>0</v>
      </c>
      <c r="M107" s="287">
        <f>'CP Apr 2017'!BA76</f>
        <v>0</v>
      </c>
      <c r="N107" s="287">
        <f>'CP Apr 2017'!BB76</f>
        <v>0</v>
      </c>
      <c r="O107" s="291">
        <f>J107</f>
        <v>5117.4247999999998</v>
      </c>
      <c r="P107" s="291">
        <f>O107</f>
        <v>5117.4247999999998</v>
      </c>
      <c r="Q107" s="291">
        <f t="shared" si="42"/>
        <v>5629.1672800000006</v>
      </c>
      <c r="R107" s="291">
        <f t="shared" si="42"/>
        <v>5629.1672800000006</v>
      </c>
      <c r="S107" s="292">
        <f>'CP Apr 2017'!BI76</f>
        <v>12</v>
      </c>
      <c r="T107" s="293" t="str">
        <f>'CP Apr 2017'!BJ76</f>
        <v>n</v>
      </c>
      <c r="U107" s="244"/>
      <c r="V107" s="244"/>
      <c r="W107" s="244"/>
      <c r="X107" s="244"/>
      <c r="Y107" s="244"/>
      <c r="Z107" s="244"/>
      <c r="AA107" s="244"/>
      <c r="AB107" s="244"/>
      <c r="AC107" s="244"/>
      <c r="AD107" s="244"/>
      <c r="AE107" s="244"/>
      <c r="AF107" s="244"/>
      <c r="AG107" s="244"/>
      <c r="AH107" s="244"/>
      <c r="AI107" s="244"/>
      <c r="AJ107" s="244"/>
      <c r="AK107" s="244"/>
      <c r="AL107" s="244"/>
      <c r="AM107" s="244"/>
      <c r="AN107" s="244"/>
      <c r="AO107" s="244"/>
      <c r="AP107" s="244"/>
      <c r="AQ107" s="244"/>
      <c r="AR107" s="244"/>
      <c r="AS107" s="244"/>
      <c r="AT107" s="244"/>
      <c r="AU107" s="244"/>
      <c r="AV107" s="244"/>
      <c r="AW107" s="244"/>
      <c r="AX107" s="244"/>
      <c r="AY107" s="244"/>
      <c r="AZ107" s="244"/>
      <c r="BA107" s="244"/>
      <c r="BB107" s="244"/>
      <c r="BC107" s="244"/>
      <c r="BD107" s="244"/>
      <c r="BE107" s="244"/>
      <c r="BF107" s="244"/>
      <c r="BG107" s="244"/>
      <c r="BH107" s="244"/>
      <c r="BI107" s="244"/>
      <c r="BJ107" s="244"/>
      <c r="BK107" s="244"/>
      <c r="BL107" s="244"/>
      <c r="BM107" s="244"/>
      <c r="BN107" s="244"/>
      <c r="BO107" s="244"/>
      <c r="BP107" s="244"/>
      <c r="BQ107" s="244"/>
      <c r="BR107" s="244"/>
      <c r="BS107" s="244"/>
      <c r="BT107" s="244"/>
      <c r="BU107" s="244"/>
      <c r="BV107" s="244"/>
      <c r="BW107" s="244"/>
      <c r="BX107" s="244"/>
      <c r="BY107" s="244"/>
      <c r="BZ107" s="244"/>
      <c r="CA107" s="244"/>
      <c r="CB107" s="244"/>
      <c r="CC107" s="244"/>
      <c r="CD107" s="244"/>
      <c r="CE107" s="244"/>
      <c r="CF107" s="244"/>
      <c r="CG107" s="244"/>
      <c r="CH107" s="244"/>
      <c r="CI107" s="244"/>
      <c r="CJ107" s="244"/>
      <c r="CK107" s="244"/>
      <c r="CL107" s="244"/>
      <c r="CM107" s="244"/>
      <c r="CN107" s="244"/>
      <c r="CO107" s="244"/>
      <c r="CP107" s="244"/>
      <c r="CQ107" s="244"/>
      <c r="CR107" s="244"/>
      <c r="CS107" s="244"/>
      <c r="CT107" s="244"/>
      <c r="CU107" s="244"/>
      <c r="CV107" s="244"/>
    </row>
    <row r="108" spans="1:100" x14ac:dyDescent="0.15">
      <c r="A108" s="286" t="str">
        <f>'CP Apr 2017'!K77</f>
        <v>Next Business Energy</v>
      </c>
      <c r="B108" s="287" t="str">
        <f>'CP Apr 2017'!L77</f>
        <v>Market offer</v>
      </c>
      <c r="C108" s="288">
        <f>91*'CP Apr 2017'!M77/100</f>
        <v>91</v>
      </c>
      <c r="D108" s="295">
        <f>($C$98*$C$99)*'CP Apr 2017'!N77/100</f>
        <v>507.5625</v>
      </c>
      <c r="E108" s="288">
        <v>0</v>
      </c>
      <c r="F108" s="288">
        <v>0</v>
      </c>
      <c r="G108" s="288">
        <f>($C$98*$C$100)*'CP Apr 2017'!AI77/100</f>
        <v>529.75</v>
      </c>
      <c r="H108" s="288">
        <f>($C$98*$C$101)*'CP Apr 2017'!W77/100</f>
        <v>200.4375</v>
      </c>
      <c r="I108" s="290">
        <f>SUM(C108:H108)</f>
        <v>1328.75</v>
      </c>
      <c r="J108" s="291">
        <f t="shared" si="41"/>
        <v>5315</v>
      </c>
      <c r="K108" s="287">
        <f>'CP Apr 2017'!AY77</f>
        <v>0</v>
      </c>
      <c r="L108" s="287">
        <f>'CP Apr 2017'!AZ77</f>
        <v>0</v>
      </c>
      <c r="M108" s="287">
        <f>'CP Apr 2017'!BA77</f>
        <v>12</v>
      </c>
      <c r="N108" s="287">
        <f>'CP Apr 2017'!BB77</f>
        <v>0</v>
      </c>
      <c r="O108" s="291">
        <f>J108</f>
        <v>5315</v>
      </c>
      <c r="P108" s="291">
        <f>O108-(O108*M108/100)</f>
        <v>4677.2</v>
      </c>
      <c r="Q108" s="291">
        <f t="shared" si="42"/>
        <v>5846.5000000000009</v>
      </c>
      <c r="R108" s="291">
        <f t="shared" si="42"/>
        <v>5144.92</v>
      </c>
      <c r="S108" s="292">
        <f>'CP Apr 2017'!BI77</f>
        <v>24</v>
      </c>
      <c r="T108" s="293" t="str">
        <f>'CP Apr 2017'!BJ77</f>
        <v>n</v>
      </c>
    </row>
    <row r="109" spans="1:100" s="256" customFormat="1" x14ac:dyDescent="0.15">
      <c r="A109" s="286" t="str">
        <f>'CP Apr 2017'!K78</f>
        <v>Diamond Energy</v>
      </c>
      <c r="B109" s="287" t="str">
        <f>'CP Apr 2017'!L78</f>
        <v>Pay on time discount</v>
      </c>
      <c r="C109" s="288">
        <f>91*'CP Apr 2017'!M78/100</f>
        <v>168.30450000000002</v>
      </c>
      <c r="D109" s="295">
        <f>($C$98*$C$99)*'CP Apr 2017'!N78/100</f>
        <v>598.875</v>
      </c>
      <c r="E109" s="288">
        <v>0</v>
      </c>
      <c r="F109" s="288">
        <v>0</v>
      </c>
      <c r="G109" s="288">
        <f>($C$98*$C$100)*'CP Apr 2017'!AI78/100</f>
        <v>571.5</v>
      </c>
      <c r="H109" s="288">
        <f>($C$98*$C$101)*'CP Apr 2017'!W78/100</f>
        <v>368.625</v>
      </c>
      <c r="I109" s="290">
        <f t="shared" ref="I109:I110" si="43">SUM(C109:H109)</f>
        <v>1707.3045</v>
      </c>
      <c r="J109" s="291">
        <f t="shared" ref="J109:J110" si="44">I109*4</f>
        <v>6829.2179999999998</v>
      </c>
      <c r="K109" s="287">
        <f>'CP Apr 2017'!AY78</f>
        <v>0</v>
      </c>
      <c r="L109" s="287">
        <f>'CP Apr 2017'!AZ78</f>
        <v>0</v>
      </c>
      <c r="M109" s="287">
        <f>'CP Apr 2017'!BA78</f>
        <v>7</v>
      </c>
      <c r="N109" s="287">
        <f>'CP Apr 2017'!BB78</f>
        <v>0</v>
      </c>
      <c r="O109" s="291">
        <f t="shared" ref="O109:O110" si="45">J109</f>
        <v>6829.2179999999998</v>
      </c>
      <c r="P109" s="291">
        <f>O109-(O109*M109/100)</f>
        <v>6351.17274</v>
      </c>
      <c r="Q109" s="291">
        <f t="shared" ref="Q109:Q110" si="46">O109*1.1</f>
        <v>7512.1398000000008</v>
      </c>
      <c r="R109" s="291">
        <f t="shared" ref="R109:R110" si="47">P109*1.1</f>
        <v>6986.2900140000002</v>
      </c>
      <c r="S109" s="292">
        <f>'CP Apr 2017'!BI78</f>
        <v>24</v>
      </c>
      <c r="T109" s="293" t="str">
        <f>'CP Apr 2017'!BJ78</f>
        <v>y</v>
      </c>
      <c r="U109" s="244"/>
      <c r="V109" s="244"/>
      <c r="W109" s="244"/>
      <c r="X109" s="244"/>
      <c r="Y109" s="244"/>
      <c r="Z109" s="244"/>
      <c r="AA109" s="244"/>
      <c r="AB109" s="244"/>
      <c r="AC109" s="244"/>
      <c r="AD109" s="244"/>
      <c r="AE109" s="244"/>
      <c r="AF109" s="244"/>
      <c r="AG109" s="244"/>
      <c r="AH109" s="244"/>
      <c r="AI109" s="244"/>
      <c r="AJ109" s="244"/>
      <c r="AK109" s="244"/>
      <c r="AL109" s="244"/>
      <c r="AM109" s="244"/>
      <c r="AN109" s="244"/>
      <c r="AO109" s="244"/>
      <c r="AP109" s="244"/>
      <c r="AQ109" s="244"/>
      <c r="AR109" s="244"/>
      <c r="AS109" s="244"/>
      <c r="AT109" s="244"/>
      <c r="AU109" s="244"/>
      <c r="AV109" s="244"/>
      <c r="AW109" s="244"/>
      <c r="AX109" s="244"/>
      <c r="AY109" s="244"/>
      <c r="AZ109" s="244"/>
      <c r="BA109" s="244"/>
      <c r="BB109" s="244"/>
      <c r="BC109" s="244"/>
      <c r="BD109" s="244"/>
      <c r="BE109" s="244"/>
      <c r="BF109" s="244"/>
      <c r="BG109" s="244"/>
      <c r="BH109" s="244"/>
      <c r="BI109" s="244"/>
      <c r="BJ109" s="244"/>
      <c r="BK109" s="244"/>
      <c r="BL109" s="244"/>
      <c r="BM109" s="244"/>
      <c r="BN109" s="244"/>
      <c r="BO109" s="244"/>
      <c r="BP109" s="244"/>
      <c r="BQ109" s="244"/>
      <c r="BR109" s="244"/>
      <c r="BS109" s="244"/>
      <c r="BT109" s="244"/>
      <c r="BU109" s="244"/>
      <c r="BV109" s="244"/>
      <c r="BW109" s="244"/>
      <c r="BX109" s="244"/>
      <c r="BY109" s="244"/>
      <c r="BZ109" s="244"/>
      <c r="CA109" s="244"/>
      <c r="CB109" s="244"/>
      <c r="CC109" s="244"/>
      <c r="CD109" s="244"/>
      <c r="CE109" s="244"/>
      <c r="CF109" s="244"/>
      <c r="CG109" s="244"/>
      <c r="CH109" s="244"/>
      <c r="CI109" s="244"/>
      <c r="CJ109" s="244"/>
      <c r="CK109" s="244"/>
      <c r="CL109" s="244"/>
      <c r="CM109" s="244"/>
      <c r="CN109" s="244"/>
      <c r="CO109" s="244"/>
      <c r="CP109" s="244"/>
      <c r="CQ109" s="244"/>
      <c r="CR109" s="244"/>
      <c r="CS109" s="244"/>
      <c r="CT109" s="244"/>
      <c r="CU109" s="244"/>
      <c r="CV109" s="244"/>
    </row>
    <row r="110" spans="1:100" ht="15" thickBot="1" x14ac:dyDescent="0.2">
      <c r="A110" s="274" t="str">
        <f>'CP Apr 2017'!K79</f>
        <v>Red Energy</v>
      </c>
      <c r="B110" s="275" t="str">
        <f>'CP Apr 2017'!L79</f>
        <v>Living Energy Saver</v>
      </c>
      <c r="C110" s="276">
        <f>91*'CP Apr 2017'!M79/100</f>
        <v>100.1</v>
      </c>
      <c r="D110" s="277">
        <f>($C$98*$C$99)*'CP Apr 2017'!N79/100</f>
        <v>556.125</v>
      </c>
      <c r="E110" s="276">
        <v>0</v>
      </c>
      <c r="F110" s="276">
        <v>0</v>
      </c>
      <c r="G110" s="276">
        <f>($C$98*$C$100)*'CP Apr 2017'!AI79/100</f>
        <v>660</v>
      </c>
      <c r="H110" s="276">
        <f>($C$98*$C$101)*'CP Apr 2017'!W79/100</f>
        <v>276.375</v>
      </c>
      <c r="I110" s="278">
        <f t="shared" si="43"/>
        <v>1592.6</v>
      </c>
      <c r="J110" s="279">
        <f t="shared" si="44"/>
        <v>6370.4</v>
      </c>
      <c r="K110" s="275">
        <f>'CP Apr 2017'!AY79</f>
        <v>0</v>
      </c>
      <c r="L110" s="275">
        <f>'CP Apr 2017'!AZ79</f>
        <v>0</v>
      </c>
      <c r="M110" s="275">
        <f>'CP Apr 2017'!BA79</f>
        <v>10</v>
      </c>
      <c r="N110" s="275">
        <f>'CP Apr 2017'!BB79</f>
        <v>0</v>
      </c>
      <c r="O110" s="279">
        <f t="shared" si="45"/>
        <v>6370.4</v>
      </c>
      <c r="P110" s="279">
        <f>O110-(O110*M110/100)</f>
        <v>5733.36</v>
      </c>
      <c r="Q110" s="279">
        <f t="shared" si="46"/>
        <v>7007.4400000000005</v>
      </c>
      <c r="R110" s="279">
        <f t="shared" si="47"/>
        <v>6306.6959999999999</v>
      </c>
      <c r="S110" s="280">
        <f>'CP Apr 2017'!BI79</f>
        <v>0</v>
      </c>
      <c r="T110" s="281" t="str">
        <f>'CP Apr 2017'!BJ79</f>
        <v>n</v>
      </c>
    </row>
    <row r="111" spans="1:100" s="244" customFormat="1" x14ac:dyDescent="0.15"/>
    <row r="112" spans="1:100" s="244" customFormat="1" x14ac:dyDescent="0.15"/>
    <row r="113" s="244" customFormat="1" x14ac:dyDescent="0.15"/>
    <row r="114" s="244" customFormat="1" x14ac:dyDescent="0.15"/>
    <row r="115" s="244" customFormat="1" x14ac:dyDescent="0.15"/>
    <row r="116" s="244" customFormat="1" x14ac:dyDescent="0.15"/>
    <row r="117" s="244" customFormat="1" x14ac:dyDescent="0.15"/>
    <row r="118" s="244" customFormat="1" x14ac:dyDescent="0.15"/>
    <row r="119" s="244" customFormat="1" x14ac:dyDescent="0.15"/>
    <row r="120" s="244" customFormat="1" x14ac:dyDescent="0.15"/>
    <row r="121" s="244" customFormat="1" x14ac:dyDescent="0.15"/>
    <row r="122" s="244" customFormat="1" x14ac:dyDescent="0.15"/>
    <row r="123" s="244" customFormat="1" x14ac:dyDescent="0.15"/>
    <row r="124" s="244" customFormat="1" x14ac:dyDescent="0.15"/>
    <row r="125" s="244" customFormat="1" x14ac:dyDescent="0.15"/>
    <row r="126" s="244" customFormat="1" x14ac:dyDescent="0.15"/>
    <row r="127" s="244" customFormat="1" x14ac:dyDescent="0.15"/>
    <row r="128" s="244" customFormat="1" x14ac:dyDescent="0.15"/>
    <row r="129" s="244" customFormat="1" x14ac:dyDescent="0.15"/>
    <row r="130" s="244" customFormat="1" x14ac:dyDescent="0.15"/>
    <row r="131" s="244" customFormat="1" x14ac:dyDescent="0.15"/>
    <row r="132" s="244" customFormat="1" x14ac:dyDescent="0.15"/>
    <row r="133" s="244" customFormat="1" x14ac:dyDescent="0.15"/>
    <row r="134" s="244" customFormat="1" x14ac:dyDescent="0.15"/>
    <row r="135" s="244" customFormat="1" x14ac:dyDescent="0.15"/>
    <row r="136" s="244" customFormat="1" x14ac:dyDescent="0.15"/>
    <row r="137" s="244" customFormat="1" x14ac:dyDescent="0.15"/>
    <row r="138" s="244" customFormat="1" x14ac:dyDescent="0.15"/>
    <row r="139" s="244" customFormat="1" x14ac:dyDescent="0.15"/>
    <row r="140" s="244" customFormat="1" x14ac:dyDescent="0.15"/>
    <row r="141" s="244" customFormat="1" x14ac:dyDescent="0.15"/>
    <row r="142" s="244" customFormat="1" x14ac:dyDescent="0.15"/>
    <row r="143" s="244" customFormat="1" x14ac:dyDescent="0.15"/>
    <row r="144" s="244" customFormat="1" x14ac:dyDescent="0.15"/>
    <row r="145" s="244" customFormat="1" x14ac:dyDescent="0.15"/>
    <row r="146" s="244" customFormat="1" x14ac:dyDescent="0.15"/>
    <row r="147" s="244" customFormat="1" x14ac:dyDescent="0.15"/>
    <row r="148" s="244" customFormat="1" x14ac:dyDescent="0.15"/>
    <row r="149" s="244" customFormat="1" x14ac:dyDescent="0.15"/>
    <row r="150" s="244" customFormat="1" x14ac:dyDescent="0.15"/>
    <row r="151" s="244" customFormat="1" x14ac:dyDescent="0.15"/>
    <row r="152" s="244" customFormat="1" x14ac:dyDescent="0.15"/>
    <row r="153" s="244" customFormat="1" x14ac:dyDescent="0.15"/>
    <row r="154" s="244" customFormat="1" x14ac:dyDescent="0.15"/>
    <row r="155" s="244" customFormat="1" x14ac:dyDescent="0.15"/>
    <row r="156" s="244" customFormat="1" x14ac:dyDescent="0.15"/>
    <row r="157" s="244" customFormat="1" x14ac:dyDescent="0.15"/>
    <row r="158" s="244" customFormat="1" x14ac:dyDescent="0.15"/>
    <row r="159" s="244" customFormat="1" x14ac:dyDescent="0.15"/>
    <row r="160" s="244" customFormat="1" x14ac:dyDescent="0.15"/>
    <row r="161" s="244" customFormat="1" x14ac:dyDescent="0.15"/>
    <row r="162" s="244" customFormat="1" x14ac:dyDescent="0.15"/>
    <row r="163" s="244" customFormat="1" x14ac:dyDescent="0.15"/>
    <row r="164" s="244" customFormat="1" x14ac:dyDescent="0.15"/>
    <row r="165" s="244" customFormat="1" x14ac:dyDescent="0.15"/>
    <row r="166" s="244" customFormat="1" x14ac:dyDescent="0.15"/>
    <row r="167" s="244" customFormat="1" x14ac:dyDescent="0.15"/>
    <row r="168" s="244" customFormat="1" x14ac:dyDescent="0.15"/>
    <row r="169" s="244" customFormat="1" x14ac:dyDescent="0.15"/>
    <row r="170" s="244" customFormat="1" x14ac:dyDescent="0.15"/>
    <row r="171" s="244" customFormat="1" x14ac:dyDescent="0.15"/>
    <row r="172" s="244" customFormat="1" x14ac:dyDescent="0.15"/>
    <row r="173" s="244" customFormat="1" x14ac:dyDescent="0.15"/>
    <row r="174" s="244" customFormat="1" x14ac:dyDescent="0.15"/>
    <row r="175" s="244" customFormat="1" x14ac:dyDescent="0.15"/>
    <row r="176" s="244" customFormat="1" x14ac:dyDescent="0.15"/>
    <row r="177" s="244" customFormat="1" x14ac:dyDescent="0.15"/>
    <row r="178" s="244" customFormat="1" x14ac:dyDescent="0.15"/>
    <row r="179" s="244" customFormat="1" x14ac:dyDescent="0.15"/>
    <row r="180" s="244" customFormat="1" x14ac:dyDescent="0.15"/>
    <row r="181" s="244" customFormat="1" x14ac:dyDescent="0.15"/>
    <row r="182" s="244" customFormat="1" x14ac:dyDescent="0.15"/>
    <row r="183" s="244" customFormat="1" x14ac:dyDescent="0.15"/>
    <row r="184" s="244" customFormat="1" x14ac:dyDescent="0.15"/>
    <row r="185" s="244" customFormat="1" x14ac:dyDescent="0.15"/>
    <row r="186" s="244" customFormat="1" x14ac:dyDescent="0.15"/>
    <row r="187" s="244" customFormat="1" x14ac:dyDescent="0.15"/>
    <row r="188" s="244" customFormat="1" x14ac:dyDescent="0.15"/>
    <row r="189" s="244" customFormat="1" x14ac:dyDescent="0.15"/>
    <row r="190" s="244" customFormat="1" x14ac:dyDescent="0.15"/>
    <row r="191" s="244" customFormat="1" x14ac:dyDescent="0.15"/>
    <row r="192" s="244" customFormat="1" x14ac:dyDescent="0.15"/>
    <row r="193" s="244" customFormat="1" x14ac:dyDescent="0.15"/>
    <row r="194" s="244" customFormat="1" x14ac:dyDescent="0.15"/>
    <row r="195" s="244" customFormat="1" x14ac:dyDescent="0.15"/>
    <row r="196" s="244" customFormat="1" x14ac:dyDescent="0.15"/>
    <row r="197" s="244" customFormat="1" x14ac:dyDescent="0.15"/>
    <row r="198" s="244" customFormat="1" x14ac:dyDescent="0.15"/>
    <row r="199" s="244" customFormat="1" x14ac:dyDescent="0.15"/>
    <row r="200" s="244" customFormat="1" x14ac:dyDescent="0.15"/>
    <row r="201" s="244" customFormat="1" x14ac:dyDescent="0.15"/>
    <row r="202" s="244" customFormat="1" x14ac:dyDescent="0.15"/>
    <row r="203" s="244" customFormat="1" x14ac:dyDescent="0.15"/>
    <row r="204" s="244" customFormat="1" x14ac:dyDescent="0.15"/>
    <row r="205" s="244" customFormat="1" x14ac:dyDescent="0.15"/>
    <row r="206" s="244" customFormat="1" x14ac:dyDescent="0.15"/>
    <row r="207" s="244" customFormat="1" x14ac:dyDescent="0.15"/>
    <row r="208" s="244" customFormat="1" x14ac:dyDescent="0.15"/>
    <row r="209" s="244" customFormat="1" x14ac:dyDescent="0.15"/>
    <row r="210" s="244" customFormat="1" x14ac:dyDescent="0.15"/>
    <row r="211" s="244" customFormat="1" x14ac:dyDescent="0.15"/>
    <row r="212" s="244" customFormat="1" x14ac:dyDescent="0.15"/>
    <row r="213" s="244" customFormat="1" x14ac:dyDescent="0.15"/>
    <row r="214" s="244" customFormat="1" x14ac:dyDescent="0.15"/>
    <row r="215" s="244" customFormat="1" x14ac:dyDescent="0.15"/>
    <row r="216" s="244" customFormat="1" x14ac:dyDescent="0.15"/>
    <row r="217" s="244" customFormat="1" x14ac:dyDescent="0.15"/>
    <row r="218" s="244" customFormat="1" x14ac:dyDescent="0.15"/>
    <row r="219" s="244" customFormat="1" x14ac:dyDescent="0.15"/>
    <row r="220" s="244" customFormat="1" x14ac:dyDescent="0.15"/>
    <row r="221" s="244" customFormat="1" x14ac:dyDescent="0.15"/>
    <row r="222" s="244" customFormat="1" x14ac:dyDescent="0.15"/>
    <row r="223" s="244" customFormat="1" x14ac:dyDescent="0.15"/>
    <row r="224" s="244" customFormat="1" x14ac:dyDescent="0.15"/>
    <row r="225" s="244" customFormat="1" x14ac:dyDescent="0.15"/>
    <row r="226" s="244" customFormat="1" x14ac:dyDescent="0.15"/>
    <row r="227" s="244" customFormat="1" x14ac:dyDescent="0.15"/>
    <row r="228" s="244" customFormat="1" x14ac:dyDescent="0.15"/>
    <row r="229" s="244" customFormat="1" x14ac:dyDescent="0.15"/>
    <row r="230" s="244" customFormat="1" x14ac:dyDescent="0.15"/>
    <row r="231" s="244" customFormat="1" x14ac:dyDescent="0.15"/>
    <row r="232" s="244" customFormat="1" x14ac:dyDescent="0.15"/>
    <row r="233" s="244" customFormat="1" x14ac:dyDescent="0.15"/>
    <row r="234" s="244" customFormat="1" x14ac:dyDescent="0.15"/>
    <row r="235" s="244" customFormat="1" x14ac:dyDescent="0.15"/>
    <row r="236" s="244" customFormat="1" x14ac:dyDescent="0.15"/>
    <row r="237" s="244" customFormat="1" x14ac:dyDescent="0.15"/>
    <row r="238" s="244" customFormat="1" x14ac:dyDescent="0.15"/>
    <row r="239" s="244" customFormat="1" x14ac:dyDescent="0.15"/>
    <row r="240" s="244" customFormat="1" x14ac:dyDescent="0.15"/>
    <row r="241" s="244" customFormat="1" x14ac:dyDescent="0.15"/>
    <row r="242" s="244" customFormat="1" x14ac:dyDescent="0.15"/>
    <row r="243" s="244" customFormat="1" x14ac:dyDescent="0.15"/>
    <row r="244" s="244" customFormat="1" x14ac:dyDescent="0.15"/>
    <row r="245" s="244" customFormat="1" x14ac:dyDescent="0.15"/>
    <row r="246" s="244" customFormat="1" x14ac:dyDescent="0.15"/>
    <row r="247" s="244" customFormat="1" x14ac:dyDescent="0.15"/>
    <row r="248" s="244" customFormat="1" x14ac:dyDescent="0.15"/>
    <row r="249" s="244" customFormat="1" x14ac:dyDescent="0.15"/>
    <row r="250" s="244" customFormat="1" x14ac:dyDescent="0.15"/>
    <row r="251" s="244" customFormat="1" x14ac:dyDescent="0.15"/>
    <row r="252" s="244" customFormat="1" x14ac:dyDescent="0.15"/>
    <row r="253" s="244" customFormat="1" x14ac:dyDescent="0.15"/>
    <row r="254" s="244" customFormat="1" x14ac:dyDescent="0.15"/>
    <row r="255" s="244" customFormat="1" x14ac:dyDescent="0.15"/>
    <row r="256" s="244" customFormat="1" x14ac:dyDescent="0.15"/>
    <row r="257" s="244" customFormat="1" x14ac:dyDescent="0.15"/>
    <row r="258" s="244" customFormat="1" x14ac:dyDescent="0.15"/>
    <row r="259" s="244" customFormat="1" x14ac:dyDescent="0.15"/>
    <row r="260" s="244" customFormat="1" x14ac:dyDescent="0.15"/>
    <row r="261" s="244" customFormat="1" x14ac:dyDescent="0.15"/>
    <row r="262" s="244" customFormat="1" x14ac:dyDescent="0.15"/>
    <row r="263" s="244" customFormat="1" x14ac:dyDescent="0.15"/>
    <row r="264" s="244" customFormat="1" x14ac:dyDescent="0.15"/>
    <row r="265" s="244" customFormat="1" x14ac:dyDescent="0.15"/>
    <row r="266" s="244" customFormat="1" x14ac:dyDescent="0.15"/>
    <row r="267" s="244" customFormat="1" x14ac:dyDescent="0.15"/>
    <row r="268" s="244" customFormat="1" x14ac:dyDescent="0.15"/>
    <row r="269" s="244" customFormat="1" x14ac:dyDescent="0.15"/>
    <row r="270" s="244" customFormat="1" x14ac:dyDescent="0.15"/>
    <row r="271" s="244" customFormat="1" x14ac:dyDescent="0.15"/>
    <row r="272" s="244" customFormat="1" x14ac:dyDescent="0.15"/>
    <row r="273" s="244" customFormat="1" x14ac:dyDescent="0.15"/>
    <row r="274" s="244" customFormat="1" x14ac:dyDescent="0.15"/>
    <row r="275" s="244" customFormat="1" x14ac:dyDescent="0.15"/>
    <row r="276" s="244" customFormat="1" x14ac:dyDescent="0.15"/>
    <row r="277" s="244" customFormat="1" x14ac:dyDescent="0.15"/>
    <row r="278" s="244" customFormat="1" x14ac:dyDescent="0.15"/>
    <row r="279" s="244" customFormat="1" x14ac:dyDescent="0.15"/>
    <row r="280" s="244" customFormat="1" x14ac:dyDescent="0.15"/>
    <row r="281" s="244" customFormat="1" x14ac:dyDescent="0.15"/>
    <row r="282" s="244" customFormat="1" x14ac:dyDescent="0.15"/>
    <row r="283" s="244" customFormat="1" x14ac:dyDescent="0.15"/>
    <row r="284" s="244" customFormat="1" x14ac:dyDescent="0.15"/>
    <row r="285" s="244" customFormat="1" x14ac:dyDescent="0.15"/>
    <row r="286" s="244" customFormat="1" x14ac:dyDescent="0.15"/>
    <row r="287" s="244" customFormat="1" x14ac:dyDescent="0.15"/>
    <row r="288" s="244" customFormat="1" x14ac:dyDescent="0.15"/>
    <row r="289" s="244" customFormat="1" x14ac:dyDescent="0.15"/>
    <row r="290" s="244" customFormat="1" x14ac:dyDescent="0.15"/>
    <row r="291" s="244" customFormat="1" x14ac:dyDescent="0.15"/>
    <row r="292" s="244" customFormat="1" x14ac:dyDescent="0.15"/>
    <row r="293" s="244" customFormat="1" x14ac:dyDescent="0.15"/>
    <row r="294" s="244" customFormat="1" x14ac:dyDescent="0.15"/>
    <row r="295" s="244" customFormat="1" x14ac:dyDescent="0.15"/>
    <row r="296" s="244" customFormat="1" x14ac:dyDescent="0.15"/>
    <row r="297" s="244" customFormat="1" x14ac:dyDescent="0.15"/>
    <row r="298" s="244" customFormat="1" x14ac:dyDescent="0.15"/>
    <row r="299" s="244" customFormat="1" x14ac:dyDescent="0.15"/>
    <row r="300" s="244" customFormat="1" x14ac:dyDescent="0.15"/>
    <row r="301" s="244" customFormat="1" x14ac:dyDescent="0.15"/>
    <row r="302" s="244" customFormat="1" x14ac:dyDescent="0.15"/>
    <row r="303" s="244" customFormat="1" x14ac:dyDescent="0.15"/>
    <row r="304" s="244" customFormat="1" x14ac:dyDescent="0.15"/>
    <row r="305" s="244" customFormat="1" x14ac:dyDescent="0.15"/>
    <row r="306" s="244" customFormat="1" x14ac:dyDescent="0.15"/>
    <row r="307" s="244" customFormat="1" x14ac:dyDescent="0.15"/>
    <row r="308" s="244" customFormat="1" x14ac:dyDescent="0.15"/>
    <row r="309" s="244" customFormat="1" x14ac:dyDescent="0.15"/>
    <row r="310" s="244" customFormat="1" x14ac:dyDescent="0.15"/>
    <row r="311" s="244" customFormat="1" x14ac:dyDescent="0.15"/>
    <row r="312" s="244" customFormat="1" x14ac:dyDescent="0.15"/>
    <row r="313" s="244" customFormat="1" x14ac:dyDescent="0.15"/>
    <row r="314" s="244" customFormat="1" x14ac:dyDescent="0.15"/>
    <row r="315" s="244" customFormat="1" x14ac:dyDescent="0.15"/>
    <row r="316" s="244" customFormat="1" x14ac:dyDescent="0.15"/>
    <row r="317" s="244" customFormat="1" x14ac:dyDescent="0.15"/>
    <row r="318" s="244" customFormat="1" x14ac:dyDescent="0.15"/>
    <row r="319" s="244" customFormat="1" x14ac:dyDescent="0.15"/>
    <row r="320" s="244" customFormat="1" x14ac:dyDescent="0.15"/>
    <row r="321" s="244" customFormat="1" x14ac:dyDescent="0.15"/>
    <row r="322" s="244" customFormat="1" x14ac:dyDescent="0.15"/>
    <row r="323" s="244" customFormat="1" x14ac:dyDescent="0.15"/>
    <row r="324" s="244" customFormat="1" x14ac:dyDescent="0.15"/>
    <row r="325" s="244" customFormat="1" x14ac:dyDescent="0.15"/>
    <row r="326" s="244" customFormat="1" x14ac:dyDescent="0.15"/>
    <row r="327" s="244" customFormat="1" x14ac:dyDescent="0.15"/>
    <row r="328" s="244" customFormat="1" x14ac:dyDescent="0.15"/>
    <row r="329" s="244" customFormat="1" x14ac:dyDescent="0.15"/>
    <row r="330" s="244" customFormat="1" x14ac:dyDescent="0.15"/>
    <row r="331" s="244" customFormat="1" x14ac:dyDescent="0.15"/>
    <row r="332" s="244" customFormat="1" x14ac:dyDescent="0.15"/>
    <row r="333" s="244" customFormat="1" x14ac:dyDescent="0.15"/>
    <row r="334" s="244" customFormat="1" x14ac:dyDescent="0.15"/>
    <row r="335" s="244" customFormat="1" x14ac:dyDescent="0.15"/>
    <row r="336" s="244" customFormat="1" x14ac:dyDescent="0.15"/>
    <row r="337" s="244" customFormat="1" x14ac:dyDescent="0.15"/>
    <row r="338" s="244" customFormat="1" x14ac:dyDescent="0.15"/>
    <row r="339" s="244" customFormat="1" x14ac:dyDescent="0.15"/>
    <row r="340" s="244" customFormat="1" x14ac:dyDescent="0.15"/>
    <row r="341" s="244" customFormat="1" x14ac:dyDescent="0.15"/>
    <row r="342" s="244" customFormat="1" x14ac:dyDescent="0.15"/>
    <row r="343" s="244" customFormat="1" x14ac:dyDescent="0.15"/>
    <row r="344" s="244" customFormat="1" x14ac:dyDescent="0.15"/>
    <row r="345" s="244" customFormat="1" x14ac:dyDescent="0.15"/>
    <row r="346" s="244" customFormat="1" x14ac:dyDescent="0.15"/>
    <row r="347" s="244" customFormat="1" x14ac:dyDescent="0.15"/>
    <row r="348" s="244" customFormat="1" x14ac:dyDescent="0.15"/>
    <row r="349" s="244" customFormat="1" x14ac:dyDescent="0.15"/>
    <row r="350" s="244" customFormat="1" x14ac:dyDescent="0.15"/>
    <row r="351" s="244" customFormat="1" x14ac:dyDescent="0.15"/>
    <row r="352" s="244" customFormat="1" x14ac:dyDescent="0.15"/>
    <row r="353" s="244" customFormat="1" x14ac:dyDescent="0.15"/>
    <row r="354" s="244" customFormat="1" x14ac:dyDescent="0.15"/>
    <row r="355" s="244" customFormat="1" x14ac:dyDescent="0.15"/>
    <row r="356" s="244" customFormat="1" x14ac:dyDescent="0.15"/>
    <row r="357" s="244" customFormat="1" x14ac:dyDescent="0.15"/>
    <row r="358" s="244" customFormat="1" x14ac:dyDescent="0.15"/>
    <row r="359" s="244" customFormat="1" x14ac:dyDescent="0.15"/>
    <row r="360" s="244" customFormat="1" x14ac:dyDescent="0.15"/>
    <row r="361" s="244" customFormat="1" x14ac:dyDescent="0.15"/>
    <row r="362" s="244" customFormat="1" x14ac:dyDescent="0.15"/>
    <row r="363" s="244" customFormat="1" x14ac:dyDescent="0.15"/>
    <row r="364" s="244" customFormat="1" x14ac:dyDescent="0.15"/>
    <row r="365" s="244" customFormat="1" x14ac:dyDescent="0.15"/>
    <row r="366" s="244" customFormat="1" x14ac:dyDescent="0.15"/>
    <row r="367" s="244" customFormat="1" x14ac:dyDescent="0.15"/>
    <row r="368" s="244" customFormat="1" x14ac:dyDescent="0.15"/>
    <row r="369" s="244" customFormat="1" x14ac:dyDescent="0.15"/>
    <row r="370" s="244" customFormat="1" x14ac:dyDescent="0.15"/>
    <row r="371" s="244" customFormat="1" x14ac:dyDescent="0.15"/>
    <row r="372" s="244" customFormat="1" x14ac:dyDescent="0.15"/>
    <row r="373" s="244" customFormat="1" x14ac:dyDescent="0.15"/>
    <row r="374" s="244" customFormat="1" x14ac:dyDescent="0.15"/>
    <row r="375" s="244" customFormat="1" x14ac:dyDescent="0.15"/>
    <row r="376" s="244" customFormat="1" x14ac:dyDescent="0.15"/>
    <row r="377" s="244" customFormat="1" x14ac:dyDescent="0.15"/>
    <row r="378" s="244" customFormat="1" x14ac:dyDescent="0.15"/>
    <row r="379" s="244" customFormat="1" x14ac:dyDescent="0.15"/>
    <row r="380" s="244" customFormat="1" x14ac:dyDescent="0.15"/>
    <row r="381" s="244" customFormat="1" x14ac:dyDescent="0.15"/>
    <row r="382" s="244" customFormat="1" x14ac:dyDescent="0.15"/>
    <row r="383" s="244" customFormat="1" x14ac:dyDescent="0.15"/>
    <row r="384" s="244" customFormat="1" x14ac:dyDescent="0.15"/>
    <row r="385" s="244" customFormat="1" x14ac:dyDescent="0.15"/>
    <row r="386" s="244" customFormat="1" x14ac:dyDescent="0.15"/>
    <row r="387" s="244" customFormat="1" x14ac:dyDescent="0.15"/>
    <row r="388" s="244" customFormat="1" x14ac:dyDescent="0.15"/>
    <row r="389" s="244" customFormat="1" x14ac:dyDescent="0.15"/>
    <row r="390" s="244" customFormat="1" x14ac:dyDescent="0.15"/>
    <row r="391" s="244" customFormat="1" x14ac:dyDescent="0.15"/>
    <row r="392" s="244" customFormat="1" x14ac:dyDescent="0.15"/>
    <row r="393" s="244" customFormat="1" x14ac:dyDescent="0.15"/>
    <row r="394" s="244" customFormat="1" x14ac:dyDescent="0.15"/>
    <row r="395" s="244" customFormat="1" x14ac:dyDescent="0.15"/>
    <row r="396" s="244" customFormat="1" x14ac:dyDescent="0.15"/>
    <row r="397" s="244" customFormat="1" x14ac:dyDescent="0.15"/>
    <row r="398" s="244" customFormat="1" x14ac:dyDescent="0.15"/>
    <row r="399" s="244" customFormat="1" x14ac:dyDescent="0.15"/>
    <row r="400" s="244" customFormat="1" x14ac:dyDescent="0.15"/>
    <row r="401" s="244" customFormat="1" x14ac:dyDescent="0.15"/>
    <row r="402" s="244" customFormat="1" x14ac:dyDescent="0.15"/>
    <row r="403" s="244" customFormat="1" x14ac:dyDescent="0.15"/>
    <row r="404" s="244" customFormat="1" x14ac:dyDescent="0.15"/>
    <row r="405" s="244" customFormat="1" x14ac:dyDescent="0.15"/>
    <row r="406" s="244" customFormat="1" x14ac:dyDescent="0.15"/>
    <row r="407" s="244" customFormat="1" x14ac:dyDescent="0.15"/>
    <row r="408" s="244" customFormat="1" x14ac:dyDescent="0.15"/>
    <row r="409" s="244" customFormat="1" x14ac:dyDescent="0.15"/>
    <row r="410" s="244" customFormat="1" x14ac:dyDescent="0.15"/>
    <row r="411" s="244" customFormat="1" x14ac:dyDescent="0.15"/>
    <row r="412" s="244" customFormat="1" x14ac:dyDescent="0.15"/>
    <row r="413" s="244" customFormat="1" x14ac:dyDescent="0.15"/>
    <row r="414" s="244" customFormat="1" x14ac:dyDescent="0.15"/>
    <row r="415" s="244" customFormat="1" x14ac:dyDescent="0.15"/>
    <row r="416" s="244" customFormat="1" x14ac:dyDescent="0.15"/>
    <row r="417" s="244" customFormat="1" x14ac:dyDescent="0.15"/>
    <row r="418" s="244" customFormat="1" x14ac:dyDescent="0.15"/>
    <row r="419" s="244" customFormat="1" x14ac:dyDescent="0.15"/>
    <row r="420" s="244" customFormat="1" x14ac:dyDescent="0.15"/>
    <row r="421" s="244" customFormat="1" x14ac:dyDescent="0.15"/>
    <row r="422" s="244" customFormat="1" x14ac:dyDescent="0.15"/>
    <row r="423" s="244" customFormat="1" x14ac:dyDescent="0.15"/>
    <row r="424" s="244" customFormat="1" x14ac:dyDescent="0.15"/>
    <row r="425" s="244" customFormat="1" x14ac:dyDescent="0.15"/>
    <row r="426" s="244" customFormat="1" x14ac:dyDescent="0.15"/>
    <row r="427" s="244" customFormat="1" x14ac:dyDescent="0.15"/>
    <row r="428" s="244" customFormat="1" x14ac:dyDescent="0.15"/>
    <row r="429" s="244" customFormat="1" x14ac:dyDescent="0.15"/>
    <row r="430" s="244" customFormat="1" x14ac:dyDescent="0.15"/>
    <row r="431" s="244" customFormat="1" x14ac:dyDescent="0.15"/>
    <row r="432" s="244" customFormat="1" x14ac:dyDescent="0.15"/>
    <row r="433" s="244" customFormat="1" x14ac:dyDescent="0.15"/>
    <row r="434" s="244" customFormat="1" x14ac:dyDescent="0.15"/>
    <row r="435" s="244" customFormat="1" x14ac:dyDescent="0.15"/>
    <row r="436" s="244" customFormat="1" x14ac:dyDescent="0.15"/>
    <row r="437" s="244" customFormat="1" x14ac:dyDescent="0.15"/>
    <row r="438" s="244" customFormat="1" x14ac:dyDescent="0.15"/>
    <row r="439" s="244" customFormat="1" x14ac:dyDescent="0.15"/>
    <row r="440" s="244" customFormat="1" x14ac:dyDescent="0.15"/>
    <row r="441" s="244" customFormat="1" x14ac:dyDescent="0.15"/>
    <row r="442" s="244" customFormat="1" x14ac:dyDescent="0.15"/>
    <row r="443" s="244" customFormat="1" x14ac:dyDescent="0.15"/>
    <row r="444" s="244" customFormat="1" x14ac:dyDescent="0.15"/>
    <row r="445" s="244" customFormat="1" x14ac:dyDescent="0.15"/>
    <row r="446" s="244" customFormat="1" x14ac:dyDescent="0.15"/>
    <row r="447" s="244" customFormat="1" x14ac:dyDescent="0.15"/>
    <row r="448" s="244" customFormat="1" x14ac:dyDescent="0.15"/>
    <row r="449" s="244" customFormat="1" x14ac:dyDescent="0.15"/>
    <row r="450" s="244" customFormat="1" x14ac:dyDescent="0.15"/>
    <row r="451" s="244" customFormat="1" x14ac:dyDescent="0.15"/>
    <row r="452" s="244" customFormat="1" x14ac:dyDescent="0.15"/>
    <row r="453" s="244" customFormat="1" x14ac:dyDescent="0.15"/>
    <row r="454" s="244" customFormat="1" x14ac:dyDescent="0.15"/>
    <row r="455" s="244" customFormat="1" x14ac:dyDescent="0.15"/>
    <row r="456" s="244" customFormat="1" x14ac:dyDescent="0.15"/>
    <row r="457" s="244" customFormat="1" x14ac:dyDescent="0.15"/>
    <row r="458" s="244" customFormat="1" x14ac:dyDescent="0.15"/>
    <row r="459" s="244" customFormat="1" x14ac:dyDescent="0.15"/>
    <row r="460" s="244" customFormat="1" x14ac:dyDescent="0.15"/>
    <row r="461" s="244" customFormat="1" x14ac:dyDescent="0.15"/>
    <row r="462" s="244" customFormat="1" x14ac:dyDescent="0.15"/>
    <row r="463" s="244" customFormat="1" x14ac:dyDescent="0.15"/>
    <row r="464" s="244" customFormat="1" x14ac:dyDescent="0.15"/>
    <row r="465" s="244" customFormat="1" x14ac:dyDescent="0.15"/>
    <row r="466" s="244" customFormat="1" x14ac:dyDescent="0.15"/>
    <row r="467" s="244" customFormat="1" x14ac:dyDescent="0.15"/>
    <row r="468" s="244" customFormat="1" x14ac:dyDescent="0.15"/>
    <row r="469" s="244" customFormat="1" x14ac:dyDescent="0.15"/>
    <row r="470" s="244" customFormat="1" x14ac:dyDescent="0.15"/>
    <row r="471" s="244" customFormat="1" x14ac:dyDescent="0.15"/>
    <row r="472" s="244" customFormat="1" x14ac:dyDescent="0.15"/>
    <row r="473" s="244" customFormat="1" x14ac:dyDescent="0.15"/>
    <row r="474" s="244" customFormat="1" x14ac:dyDescent="0.15"/>
    <row r="475" s="244" customFormat="1" x14ac:dyDescent="0.15"/>
    <row r="476" s="244" customFormat="1" x14ac:dyDescent="0.15"/>
    <row r="477" s="244" customFormat="1" x14ac:dyDescent="0.15"/>
    <row r="478" s="244" customFormat="1" x14ac:dyDescent="0.15"/>
    <row r="479" s="244" customFormat="1" x14ac:dyDescent="0.15"/>
    <row r="480" s="244" customFormat="1" x14ac:dyDescent="0.15"/>
    <row r="481" s="244" customFormat="1" x14ac:dyDescent="0.15"/>
    <row r="482" s="244" customFormat="1" x14ac:dyDescent="0.15"/>
    <row r="483" s="244" customFormat="1" x14ac:dyDescent="0.15"/>
    <row r="484" s="244" customFormat="1" x14ac:dyDescent="0.15"/>
    <row r="485" s="244" customFormat="1" x14ac:dyDescent="0.15"/>
    <row r="486" s="244" customFormat="1" x14ac:dyDescent="0.15"/>
    <row r="487" s="244" customFormat="1" x14ac:dyDescent="0.15"/>
    <row r="488" s="244" customFormat="1" x14ac:dyDescent="0.15"/>
    <row r="489" s="244" customFormat="1" x14ac:dyDescent="0.15"/>
    <row r="490" s="244" customFormat="1" x14ac:dyDescent="0.15"/>
    <row r="491" s="244" customFormat="1" x14ac:dyDescent="0.15"/>
    <row r="492" s="244" customFormat="1" x14ac:dyDescent="0.15"/>
    <row r="493" s="244" customFormat="1" x14ac:dyDescent="0.15"/>
    <row r="494" s="244" customFormat="1" x14ac:dyDescent="0.15"/>
    <row r="495" s="244" customFormat="1" x14ac:dyDescent="0.15"/>
    <row r="496" s="244" customFormat="1" x14ac:dyDescent="0.15"/>
    <row r="497" s="244" customFormat="1" x14ac:dyDescent="0.15"/>
    <row r="498" s="244" customFormat="1" x14ac:dyDescent="0.15"/>
    <row r="499" s="244" customFormat="1" x14ac:dyDescent="0.15"/>
    <row r="500" s="244" customFormat="1" x14ac:dyDescent="0.15"/>
    <row r="501" s="244" customFormat="1" x14ac:dyDescent="0.15"/>
    <row r="502" s="244" customFormat="1" x14ac:dyDescent="0.15"/>
    <row r="503" s="244" customFormat="1" x14ac:dyDescent="0.15"/>
  </sheetData>
  <sheetProtection algorithmName="SHA-512" hashValue="wfohwZUhR7QlS5WS9lw+U3Zu/HOM6hL0jRVVW3ZsiHFi35OzU6BHW86zLNIpNOF5aVBfxW/uKT51vl4GjCWhig==" saltValue="p0iYoC0j7+i5Gb12AYPqQQ==" spinCount="100000" sheet="1" objects="1" scenarios="1"/>
  <phoneticPr fontId="7" type="noConversion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4"/>
  </sheetPr>
  <dimension ref="A1:DU419"/>
  <sheetViews>
    <sheetView topLeftCell="A70" zoomScaleNormal="125" zoomScalePageLayoutView="125" workbookViewId="0">
      <selection activeCell="C97" activeCellId="3" sqref="C5 C35:C37 C65:C67 C97:C100"/>
    </sheetView>
  </sheetViews>
  <sheetFormatPr baseColWidth="10" defaultColWidth="10.6640625" defaultRowHeight="13" x14ac:dyDescent="0.15"/>
  <cols>
    <col min="1" max="1" width="17.5" style="84" customWidth="1"/>
    <col min="2" max="2" width="22" style="84" customWidth="1"/>
    <col min="3" max="3" width="12.6640625" style="84" customWidth="1"/>
    <col min="4" max="4" width="10.5" style="84" customWidth="1"/>
    <col min="5" max="8" width="11.6640625" style="84" customWidth="1"/>
    <col min="9" max="9" width="12" style="84" customWidth="1"/>
    <col min="10" max="10" width="12.6640625" style="84" customWidth="1"/>
    <col min="11" max="11" width="11.6640625" style="84" customWidth="1"/>
    <col min="12" max="14" width="10.5" style="84" customWidth="1"/>
    <col min="15" max="16" width="10.5" style="84" hidden="1" customWidth="1"/>
    <col min="17" max="17" width="11" style="84" customWidth="1"/>
    <col min="18" max="20" width="10.5" style="84" customWidth="1"/>
    <col min="21" max="125" width="10.6640625" style="245"/>
    <col min="126" max="16384" width="10.6640625" style="84"/>
  </cols>
  <sheetData>
    <row r="1" spans="1:125" s="245" customFormat="1" ht="14" x14ac:dyDescent="0.15">
      <c r="A1" s="244" t="s">
        <v>11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</row>
    <row r="2" spans="1:125" s="245" customFormat="1" ht="14" x14ac:dyDescent="0.15">
      <c r="A2" s="254" t="s">
        <v>214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</row>
    <row r="3" spans="1:125" s="245" customFormat="1" ht="15" thickBot="1" x14ac:dyDescent="0.2">
      <c r="A3" s="244"/>
      <c r="B3" s="244"/>
      <c r="C3" s="244"/>
      <c r="D3" s="244"/>
      <c r="E3" s="244"/>
      <c r="F3" s="244"/>
      <c r="G3" s="255"/>
      <c r="H3" s="244"/>
      <c r="I3" s="244"/>
      <c r="J3" s="244"/>
      <c r="K3" s="244"/>
      <c r="L3" s="244"/>
      <c r="M3" s="244"/>
      <c r="N3" s="244"/>
      <c r="O3" s="244"/>
      <c r="P3" s="244"/>
      <c r="Q3" s="244"/>
      <c r="R3" s="244"/>
      <c r="S3" s="244"/>
      <c r="T3" s="244"/>
    </row>
    <row r="4" spans="1:125" ht="14" x14ac:dyDescent="0.15">
      <c r="A4" s="146" t="s">
        <v>94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25" ht="14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25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25" ht="90" x14ac:dyDescent="0.15">
      <c r="A7" s="386" t="s">
        <v>16</v>
      </c>
      <c r="B7" s="403" t="s">
        <v>17</v>
      </c>
      <c r="C7" s="388" t="s">
        <v>18</v>
      </c>
      <c r="D7" s="388" t="s">
        <v>19</v>
      </c>
      <c r="E7" s="388" t="s">
        <v>598</v>
      </c>
      <c r="F7" s="402" t="s">
        <v>65</v>
      </c>
      <c r="G7" s="388" t="s">
        <v>156</v>
      </c>
      <c r="H7" s="387" t="s">
        <v>599</v>
      </c>
      <c r="I7" s="388" t="s">
        <v>600</v>
      </c>
      <c r="J7" s="389" t="s">
        <v>66</v>
      </c>
      <c r="K7" s="390" t="s">
        <v>34</v>
      </c>
      <c r="L7" s="390" t="s">
        <v>35</v>
      </c>
      <c r="M7" s="390" t="s">
        <v>36</v>
      </c>
      <c r="N7" s="390" t="s">
        <v>38</v>
      </c>
      <c r="O7" s="391" t="s">
        <v>127</v>
      </c>
      <c r="P7" s="391" t="s">
        <v>128</v>
      </c>
      <c r="Q7" s="392" t="s">
        <v>12</v>
      </c>
      <c r="R7" s="392" t="s">
        <v>13</v>
      </c>
      <c r="S7" s="390" t="s">
        <v>23</v>
      </c>
      <c r="T7" s="406" t="s">
        <v>24</v>
      </c>
    </row>
    <row r="8" spans="1:125" ht="14" x14ac:dyDescent="0.15">
      <c r="A8" s="286" t="str">
        <f>'PC Apr 2017'!K2</f>
        <v>AGL</v>
      </c>
      <c r="B8" s="287" t="str">
        <f>'PC Apr 2017'!L2</f>
        <v>Business Savers</v>
      </c>
      <c r="C8" s="288">
        <f>91*'PC Apr 2017'!M2/100</f>
        <v>147.63839999999999</v>
      </c>
      <c r="D8" s="288">
        <f>$C$5*'PC Apr 2017'!N2/100</f>
        <v>1452</v>
      </c>
      <c r="E8" s="288">
        <v>0</v>
      </c>
      <c r="F8" s="288">
        <v>0</v>
      </c>
      <c r="G8" s="289">
        <v>0</v>
      </c>
      <c r="H8" s="288">
        <v>0</v>
      </c>
      <c r="I8" s="290">
        <f t="shared" ref="I8:I30" si="0">SUM(C8:H8)</f>
        <v>1599.6384</v>
      </c>
      <c r="J8" s="291">
        <f>I8*4</f>
        <v>6398.5536000000002</v>
      </c>
      <c r="K8" s="287">
        <f>'PC Apr 2017'!AY2</f>
        <v>0</v>
      </c>
      <c r="L8" s="287">
        <f>'PC Apr 2017'!AZ2</f>
        <v>36</v>
      </c>
      <c r="M8" s="287">
        <f>'PC Apr 2017'!BA2</f>
        <v>0</v>
      </c>
      <c r="N8" s="287">
        <f>'PC Apr 2017'!BB2</f>
        <v>0</v>
      </c>
      <c r="O8" s="291">
        <f>J8-((I8-C8)*L8/100)*4</f>
        <v>4307.6736000000001</v>
      </c>
      <c r="P8" s="291">
        <f>O8</f>
        <v>4307.6736000000001</v>
      </c>
      <c r="Q8" s="291">
        <f>O8*1.1</f>
        <v>4738.4409600000008</v>
      </c>
      <c r="R8" s="291">
        <f>P8*1.1</f>
        <v>4738.4409600000008</v>
      </c>
      <c r="S8" s="292">
        <f>'PC Apr 2017'!BI2</f>
        <v>0</v>
      </c>
      <c r="T8" s="293" t="str">
        <f>'PC Apr 2017'!BJ2</f>
        <v>n</v>
      </c>
    </row>
    <row r="9" spans="1:125" s="248" customFormat="1" ht="14" x14ac:dyDescent="0.15">
      <c r="A9" s="286" t="str">
        <f>'PC Apr 2017'!K3</f>
        <v>Alinta Energy</v>
      </c>
      <c r="B9" s="287" t="str">
        <f>'PC Apr 2017'!L3</f>
        <v>Fair Go Business</v>
      </c>
      <c r="C9" s="288">
        <f>91*'PC Apr 2017'!M3/100</f>
        <v>134.18860000000001</v>
      </c>
      <c r="D9" s="288">
        <f>IF($C$5&gt;='PC Apr 2017'!P3,('PC Apr 2017'!P3*'PC Apr 2017'!N3/100),('PC Bills April 2017'!$C$5*'PC Apr 2017'!N3/100))</f>
        <v>264.8</v>
      </c>
      <c r="E9" s="288">
        <v>0</v>
      </c>
      <c r="F9" s="288">
        <v>0</v>
      </c>
      <c r="G9" s="289">
        <v>0</v>
      </c>
      <c r="H9" s="288">
        <f>IF(($C$5&lt;'PC Apr 2017'!P3),(0),('PC Bills April 2017'!$C$5-'PC Apr 2017'!P3)*'PC Apr 2017'!Q3/100)</f>
        <v>1190.4000000000001</v>
      </c>
      <c r="I9" s="290">
        <f t="shared" si="0"/>
        <v>1589.3886000000002</v>
      </c>
      <c r="J9" s="291">
        <f t="shared" ref="J9:J30" si="1">I9*4</f>
        <v>6357.5544000000009</v>
      </c>
      <c r="K9" s="287">
        <f>'PC Apr 2017'!AY3</f>
        <v>0</v>
      </c>
      <c r="L9" s="287">
        <f>'PC Apr 2017'!AZ3</f>
        <v>0</v>
      </c>
      <c r="M9" s="287">
        <f>'PC Apr 2017'!BA3</f>
        <v>0</v>
      </c>
      <c r="N9" s="287">
        <f>'PC Apr 2017'!BB3</f>
        <v>30</v>
      </c>
      <c r="O9" s="291">
        <f t="shared" ref="O9:O14" si="2">J9</f>
        <v>6357.5544000000009</v>
      </c>
      <c r="P9" s="291">
        <f>O9-((I9-C9)*N9/100)*4</f>
        <v>4611.3144000000011</v>
      </c>
      <c r="Q9" s="291">
        <f t="shared" ref="Q9:R30" si="3">O9*1.1</f>
        <v>6993.3098400000017</v>
      </c>
      <c r="R9" s="291">
        <f t="shared" si="3"/>
        <v>5072.4458400000012</v>
      </c>
      <c r="S9" s="292">
        <f>'PC Apr 2017'!BI3</f>
        <v>0</v>
      </c>
      <c r="T9" s="293" t="str">
        <f>'PC Apr 2017'!BJ3</f>
        <v>n</v>
      </c>
      <c r="U9" s="245"/>
      <c r="V9" s="245"/>
      <c r="W9" s="245"/>
      <c r="X9" s="245"/>
      <c r="Y9" s="245"/>
      <c r="Z9" s="245"/>
      <c r="AA9" s="245"/>
      <c r="AB9" s="245"/>
      <c r="AC9" s="245"/>
      <c r="AD9" s="245"/>
      <c r="AE9" s="245"/>
      <c r="AF9" s="245"/>
      <c r="AG9" s="245"/>
      <c r="AH9" s="245"/>
      <c r="AI9" s="245"/>
      <c r="AJ9" s="245"/>
      <c r="AK9" s="245"/>
      <c r="AL9" s="245"/>
      <c r="AM9" s="245"/>
      <c r="AN9" s="245"/>
      <c r="AO9" s="245"/>
      <c r="AP9" s="245"/>
      <c r="AQ9" s="245"/>
      <c r="AR9" s="245"/>
      <c r="AS9" s="245"/>
      <c r="AT9" s="245"/>
      <c r="AU9" s="245"/>
      <c r="AV9" s="245"/>
      <c r="AW9" s="245"/>
      <c r="AX9" s="245"/>
      <c r="AY9" s="245"/>
      <c r="AZ9" s="245"/>
      <c r="BA9" s="245"/>
      <c r="BB9" s="245"/>
      <c r="BC9" s="245"/>
      <c r="BD9" s="245"/>
      <c r="BE9" s="245"/>
      <c r="BF9" s="245"/>
      <c r="BG9" s="245"/>
      <c r="BH9" s="245"/>
      <c r="BI9" s="245"/>
      <c r="BJ9" s="245"/>
      <c r="BK9" s="245"/>
      <c r="BL9" s="245"/>
      <c r="BM9" s="245"/>
      <c r="BN9" s="245"/>
      <c r="BO9" s="245"/>
      <c r="BP9" s="245"/>
      <c r="BQ9" s="245"/>
      <c r="BR9" s="245"/>
      <c r="BS9" s="245"/>
      <c r="BT9" s="245"/>
      <c r="BU9" s="245"/>
      <c r="BV9" s="245"/>
      <c r="BW9" s="245"/>
      <c r="BX9" s="245"/>
      <c r="BY9" s="245"/>
      <c r="BZ9" s="245"/>
      <c r="CA9" s="245"/>
      <c r="CB9" s="245"/>
      <c r="CC9" s="245"/>
      <c r="CD9" s="245"/>
      <c r="CE9" s="245"/>
      <c r="CF9" s="245"/>
      <c r="CG9" s="245"/>
      <c r="CH9" s="245"/>
      <c r="CI9" s="245"/>
      <c r="CJ9" s="245"/>
      <c r="CK9" s="245"/>
      <c r="CL9" s="245"/>
      <c r="CM9" s="245"/>
      <c r="CN9" s="245"/>
      <c r="CO9" s="245"/>
      <c r="CP9" s="245"/>
      <c r="CQ9" s="245"/>
      <c r="CR9" s="245"/>
      <c r="CS9" s="245"/>
      <c r="CT9" s="245"/>
      <c r="CU9" s="245"/>
      <c r="CV9" s="245"/>
      <c r="CW9" s="245"/>
      <c r="CX9" s="245"/>
      <c r="CY9" s="245"/>
      <c r="CZ9" s="245"/>
      <c r="DA9" s="245"/>
      <c r="DB9" s="245"/>
      <c r="DC9" s="245"/>
      <c r="DD9" s="245"/>
      <c r="DE9" s="245"/>
      <c r="DF9" s="245"/>
      <c r="DG9" s="245"/>
      <c r="DH9" s="245"/>
      <c r="DI9" s="245"/>
      <c r="DJ9" s="245"/>
      <c r="DK9" s="245"/>
      <c r="DL9" s="245"/>
      <c r="DM9" s="245"/>
      <c r="DN9" s="245"/>
      <c r="DO9" s="245"/>
      <c r="DP9" s="245"/>
      <c r="DQ9" s="245"/>
      <c r="DR9" s="245"/>
      <c r="DS9" s="245"/>
      <c r="DT9" s="245"/>
      <c r="DU9" s="245"/>
    </row>
    <row r="10" spans="1:125" ht="14" x14ac:dyDescent="0.15">
      <c r="A10" s="286" t="str">
        <f>'PC Apr 2017'!K4</f>
        <v>Click Energy</v>
      </c>
      <c r="B10" s="287" t="str">
        <f>'PC Apr 2017'!L4</f>
        <v>Click Business</v>
      </c>
      <c r="C10" s="288">
        <f>91*'PC Apr 2017'!M4/100</f>
        <v>119.66500000000001</v>
      </c>
      <c r="D10" s="288">
        <f>$C$5*'PC Apr 2017'!N4/100</f>
        <v>1120</v>
      </c>
      <c r="E10" s="288">
        <v>0</v>
      </c>
      <c r="F10" s="288">
        <v>0</v>
      </c>
      <c r="G10" s="289">
        <v>0</v>
      </c>
      <c r="H10" s="288">
        <v>0</v>
      </c>
      <c r="I10" s="290">
        <f t="shared" si="0"/>
        <v>1239.665</v>
      </c>
      <c r="J10" s="291">
        <f t="shared" si="1"/>
        <v>4958.66</v>
      </c>
      <c r="K10" s="287">
        <f>'PC Apr 2017'!AY4</f>
        <v>0</v>
      </c>
      <c r="L10" s="287">
        <f>'PC Apr 2017'!AZ4</f>
        <v>0</v>
      </c>
      <c r="M10" s="287">
        <f>'PC Apr 2017'!BA4</f>
        <v>7</v>
      </c>
      <c r="N10" s="287">
        <f>'PC Apr 2017'!BB4</f>
        <v>0</v>
      </c>
      <c r="O10" s="291">
        <f t="shared" si="2"/>
        <v>4958.66</v>
      </c>
      <c r="P10" s="291">
        <f>O10-(O10*M10/100)</f>
        <v>4611.5537999999997</v>
      </c>
      <c r="Q10" s="291">
        <f t="shared" si="3"/>
        <v>5454.5259999999998</v>
      </c>
      <c r="R10" s="291">
        <f t="shared" si="3"/>
        <v>5072.7091799999998</v>
      </c>
      <c r="S10" s="292">
        <f>'PC Apr 2017'!BI4</f>
        <v>0</v>
      </c>
      <c r="T10" s="293" t="str">
        <f>'PC Apr 2017'!BJ4</f>
        <v>n</v>
      </c>
    </row>
    <row r="11" spans="1:125" s="248" customFormat="1" ht="14" x14ac:dyDescent="0.15">
      <c r="A11" s="286" t="str">
        <f>'PC Apr 2017'!K5</f>
        <v>Commander</v>
      </c>
      <c r="B11" s="287" t="str">
        <f>'PC Apr 2017'!L5</f>
        <v>Market offer</v>
      </c>
      <c r="C11" s="288">
        <f>91*'PC Apr 2017'!M5/100</f>
        <v>128.3646</v>
      </c>
      <c r="D11" s="288">
        <f>IF($C$5&gt;='PC Apr 2017'!P5,('PC Apr 2017'!P5*'PC Apr 2017'!N5/100),('PC Bills April 2017'!$C$5*'PC Apr 2017'!N5/100))</f>
        <v>253.67400000000001</v>
      </c>
      <c r="E11" s="295">
        <v>0</v>
      </c>
      <c r="F11" s="295">
        <v>0</v>
      </c>
      <c r="G11" s="289">
        <v>0</v>
      </c>
      <c r="H11" s="295">
        <f>IF(($C$5&lt;'PC Apr 2017'!P5),(0),('PC Bills April 2017'!$C$5-'PC Apr 2017'!P5)*'PC Apr 2017'!Q5/100)</f>
        <v>992.21399999999994</v>
      </c>
      <c r="I11" s="290">
        <f t="shared" si="0"/>
        <v>1374.2525999999998</v>
      </c>
      <c r="J11" s="291">
        <f t="shared" si="1"/>
        <v>5497.0103999999992</v>
      </c>
      <c r="K11" s="287">
        <f>'PC Apr 2017'!AY5</f>
        <v>0</v>
      </c>
      <c r="L11" s="287">
        <f>'PC Apr 2017'!AZ5</f>
        <v>0</v>
      </c>
      <c r="M11" s="287">
        <f>'PC Apr 2017'!BA5</f>
        <v>0</v>
      </c>
      <c r="N11" s="287">
        <f>'PC Apr 2017'!BB5</f>
        <v>20</v>
      </c>
      <c r="O11" s="291">
        <f t="shared" si="2"/>
        <v>5497.0103999999992</v>
      </c>
      <c r="P11" s="291">
        <f>O11-((I11-C11)*N11/100)*4</f>
        <v>4500.2999999999993</v>
      </c>
      <c r="Q11" s="291">
        <f t="shared" si="3"/>
        <v>6046.71144</v>
      </c>
      <c r="R11" s="291">
        <f t="shared" si="3"/>
        <v>4950.33</v>
      </c>
      <c r="S11" s="292">
        <f>'PC Apr 2017'!BI5</f>
        <v>0</v>
      </c>
      <c r="T11" s="293" t="str">
        <f>'PC Apr 2017'!BJ5</f>
        <v>n</v>
      </c>
      <c r="U11" s="245"/>
      <c r="V11" s="245"/>
      <c r="W11" s="245"/>
      <c r="X11" s="245"/>
      <c r="Y11" s="245"/>
      <c r="Z11" s="245"/>
      <c r="AA11" s="245"/>
      <c r="AB11" s="245"/>
      <c r="AC11" s="245"/>
      <c r="AD11" s="245"/>
      <c r="AE11" s="245"/>
      <c r="AF11" s="245"/>
      <c r="AG11" s="245"/>
      <c r="AH11" s="245"/>
      <c r="AI11" s="245"/>
      <c r="AJ11" s="245"/>
      <c r="AK11" s="245"/>
      <c r="AL11" s="245"/>
      <c r="AM11" s="245"/>
      <c r="AN11" s="245"/>
      <c r="AO11" s="245"/>
      <c r="AP11" s="245"/>
      <c r="AQ11" s="245"/>
      <c r="AR11" s="245"/>
      <c r="AS11" s="245"/>
      <c r="AT11" s="245"/>
      <c r="AU11" s="245"/>
      <c r="AV11" s="245"/>
      <c r="AW11" s="245"/>
      <c r="AX11" s="245"/>
      <c r="AY11" s="245"/>
      <c r="AZ11" s="245"/>
      <c r="BA11" s="245"/>
      <c r="BB11" s="245"/>
      <c r="BC11" s="245"/>
      <c r="BD11" s="245"/>
      <c r="BE11" s="245"/>
      <c r="BF11" s="245"/>
      <c r="BG11" s="245"/>
      <c r="BH11" s="245"/>
      <c r="BI11" s="245"/>
      <c r="BJ11" s="245"/>
      <c r="BK11" s="245"/>
      <c r="BL11" s="245"/>
      <c r="BM11" s="245"/>
      <c r="BN11" s="245"/>
      <c r="BO11" s="245"/>
      <c r="BP11" s="245"/>
      <c r="BQ11" s="245"/>
      <c r="BR11" s="245"/>
      <c r="BS11" s="245"/>
      <c r="BT11" s="245"/>
      <c r="BU11" s="245"/>
      <c r="BV11" s="245"/>
      <c r="BW11" s="245"/>
      <c r="BX11" s="245"/>
      <c r="BY11" s="245"/>
      <c r="BZ11" s="245"/>
      <c r="CA11" s="245"/>
      <c r="CB11" s="245"/>
      <c r="CC11" s="245"/>
      <c r="CD11" s="245"/>
      <c r="CE11" s="245"/>
      <c r="CF11" s="245"/>
      <c r="CG11" s="245"/>
      <c r="CH11" s="245"/>
      <c r="CI11" s="245"/>
      <c r="CJ11" s="245"/>
      <c r="CK11" s="245"/>
      <c r="CL11" s="245"/>
      <c r="CM11" s="245"/>
      <c r="CN11" s="245"/>
      <c r="CO11" s="245"/>
      <c r="CP11" s="245"/>
      <c r="CQ11" s="245"/>
      <c r="CR11" s="245"/>
      <c r="CS11" s="245"/>
      <c r="CT11" s="245"/>
      <c r="CU11" s="245"/>
      <c r="CV11" s="245"/>
      <c r="CW11" s="245"/>
      <c r="CX11" s="245"/>
      <c r="CY11" s="245"/>
      <c r="CZ11" s="245"/>
      <c r="DA11" s="245"/>
      <c r="DB11" s="245"/>
      <c r="DC11" s="245"/>
      <c r="DD11" s="245"/>
      <c r="DE11" s="245"/>
      <c r="DF11" s="245"/>
      <c r="DG11" s="245"/>
      <c r="DH11" s="245"/>
      <c r="DI11" s="245"/>
      <c r="DJ11" s="245"/>
      <c r="DK11" s="245"/>
      <c r="DL11" s="245"/>
      <c r="DM11" s="245"/>
      <c r="DN11" s="245"/>
      <c r="DO11" s="245"/>
      <c r="DP11" s="245"/>
      <c r="DQ11" s="245"/>
      <c r="DR11" s="245"/>
      <c r="DS11" s="245"/>
      <c r="DT11" s="245"/>
      <c r="DU11" s="245"/>
    </row>
    <row r="12" spans="1:125" ht="14" x14ac:dyDescent="0.15">
      <c r="A12" s="286" t="str">
        <f>'PC Apr 2017'!K6</f>
        <v>CovaU</v>
      </c>
      <c r="B12" s="287" t="str">
        <f>'PC Apr 2017'!L6</f>
        <v>Smart Saver</v>
      </c>
      <c r="C12" s="288">
        <f>91*'PC Apr 2017'!M6/100</f>
        <v>124.67</v>
      </c>
      <c r="D12" s="288">
        <f>$C$5*'PC Apr 2017'!N6/100</f>
        <v>1416.5</v>
      </c>
      <c r="E12" s="288">
        <v>0</v>
      </c>
      <c r="F12" s="288">
        <v>0</v>
      </c>
      <c r="G12" s="289">
        <v>0</v>
      </c>
      <c r="H12" s="288">
        <v>0</v>
      </c>
      <c r="I12" s="290">
        <f t="shared" si="0"/>
        <v>1541.17</v>
      </c>
      <c r="J12" s="291">
        <f t="shared" si="1"/>
        <v>6164.68</v>
      </c>
      <c r="K12" s="287">
        <f>'PC Apr 2017'!AY6</f>
        <v>0</v>
      </c>
      <c r="L12" s="287">
        <f>'PC Apr 2017'!AZ6</f>
        <v>0</v>
      </c>
      <c r="M12" s="287">
        <f>'PC Apr 2017'!BA6</f>
        <v>0</v>
      </c>
      <c r="N12" s="287">
        <f>'PC Apr 2017'!BB6</f>
        <v>34</v>
      </c>
      <c r="O12" s="291">
        <f t="shared" si="2"/>
        <v>6164.68</v>
      </c>
      <c r="P12" s="291">
        <f>O12-((I12-C12)*N12/100)*4</f>
        <v>4238.24</v>
      </c>
      <c r="Q12" s="291">
        <f t="shared" si="3"/>
        <v>6781.148000000001</v>
      </c>
      <c r="R12" s="291">
        <f t="shared" si="3"/>
        <v>4662.0640000000003</v>
      </c>
      <c r="S12" s="292">
        <f>'PC Apr 2017'!BI6</f>
        <v>0</v>
      </c>
      <c r="T12" s="293" t="str">
        <f>'PC Apr 2017'!BJ6</f>
        <v>n</v>
      </c>
    </row>
    <row r="13" spans="1:125" s="248" customFormat="1" ht="14" x14ac:dyDescent="0.15">
      <c r="A13" s="286" t="str">
        <f>'PC Apr 2017'!K7</f>
        <v>Diamond Energy</v>
      </c>
      <c r="B13" s="287" t="str">
        <f>'PC Apr 2017'!L7</f>
        <v>Pay on time discount</v>
      </c>
      <c r="C13" s="288">
        <f>91*'PC Apr 2017'!M7/100</f>
        <v>127.35449999999999</v>
      </c>
      <c r="D13" s="288">
        <f>IF(C5&gt;='PC Apr 2017'!P7,('PC Apr 2017'!P7*'PC Apr 2017'!N7/100),('PC Bills April 2017'!C5*'PC Apr 2017'!N7/100))</f>
        <v>231.4</v>
      </c>
      <c r="E13" s="295">
        <f>IF($C5&lt;'PC Apr 2017'!P7,0,IF(($C5-'PC Apr 2017'!P7)&lt;='PC Apr 2017'!R7,(($C5-'PC Apr 2017'!P7)*'PC Apr 2017'!Q7/100),((('PC Apr 2017'!R7+'PC Apr 2017'!P7)-('PC Apr 2017'!P7))*'PC Apr 2017'!Q7/100)))</f>
        <v>669.75</v>
      </c>
      <c r="F13" s="401">
        <v>0</v>
      </c>
      <c r="G13" s="289">
        <v>0</v>
      </c>
      <c r="H13" s="295">
        <f>IF(($C$5&lt;'PC Apr 2017'!R7+'PC Apr 2017'!P7),(0),((C5-('PC Apr 2017'!R7+'PC Apr 2017'!P7))*'PC Apr 2017'!S7/100))</f>
        <v>464.7</v>
      </c>
      <c r="I13" s="290">
        <f t="shared" si="0"/>
        <v>1493.2045000000001</v>
      </c>
      <c r="J13" s="291">
        <f t="shared" si="1"/>
        <v>5972.8180000000002</v>
      </c>
      <c r="K13" s="287">
        <f>'PC Apr 2017'!AY7</f>
        <v>0</v>
      </c>
      <c r="L13" s="287">
        <f>'PC Apr 2017'!AZ7</f>
        <v>0</v>
      </c>
      <c r="M13" s="287">
        <f>'PC Apr 2017'!BA7</f>
        <v>7</v>
      </c>
      <c r="N13" s="287">
        <f>'PC Apr 2017'!BB7</f>
        <v>0</v>
      </c>
      <c r="O13" s="291">
        <f t="shared" si="2"/>
        <v>5972.8180000000002</v>
      </c>
      <c r="P13" s="291">
        <f>O13-(O13*M13/100)</f>
        <v>5554.7207400000007</v>
      </c>
      <c r="Q13" s="291">
        <f t="shared" si="3"/>
        <v>6570.0998000000009</v>
      </c>
      <c r="R13" s="291">
        <f t="shared" si="3"/>
        <v>6110.1928140000009</v>
      </c>
      <c r="S13" s="292">
        <f>'PC Apr 2017'!BI7</f>
        <v>24</v>
      </c>
      <c r="T13" s="293" t="str">
        <f>'PC Apr 2017'!BJ7</f>
        <v>y</v>
      </c>
      <c r="U13" s="245"/>
      <c r="V13" s="245"/>
      <c r="W13" s="245"/>
      <c r="X13" s="245"/>
      <c r="Y13" s="245"/>
      <c r="Z13" s="245"/>
      <c r="AA13" s="245"/>
      <c r="AB13" s="245"/>
      <c r="AC13" s="245"/>
      <c r="AD13" s="245"/>
      <c r="AE13" s="245"/>
      <c r="AF13" s="245"/>
      <c r="AG13" s="245"/>
      <c r="AH13" s="245"/>
      <c r="AI13" s="245"/>
      <c r="AJ13" s="245"/>
      <c r="AK13" s="245"/>
      <c r="AL13" s="245"/>
      <c r="AM13" s="245"/>
      <c r="AN13" s="245"/>
      <c r="AO13" s="245"/>
      <c r="AP13" s="245"/>
      <c r="AQ13" s="245"/>
      <c r="AR13" s="245"/>
      <c r="AS13" s="245"/>
      <c r="AT13" s="245"/>
      <c r="AU13" s="245"/>
      <c r="AV13" s="245"/>
      <c r="AW13" s="245"/>
      <c r="AX13" s="245"/>
      <c r="AY13" s="245"/>
      <c r="AZ13" s="245"/>
      <c r="BA13" s="245"/>
      <c r="BB13" s="245"/>
      <c r="BC13" s="245"/>
      <c r="BD13" s="245"/>
      <c r="BE13" s="245"/>
      <c r="BF13" s="245"/>
      <c r="BG13" s="245"/>
      <c r="BH13" s="245"/>
      <c r="BI13" s="245"/>
      <c r="BJ13" s="245"/>
      <c r="BK13" s="245"/>
      <c r="BL13" s="245"/>
      <c r="BM13" s="245"/>
      <c r="BN13" s="245"/>
      <c r="BO13" s="245"/>
      <c r="BP13" s="245"/>
      <c r="BQ13" s="245"/>
      <c r="BR13" s="245"/>
      <c r="BS13" s="245"/>
      <c r="BT13" s="245"/>
      <c r="BU13" s="245"/>
      <c r="BV13" s="245"/>
      <c r="BW13" s="245"/>
      <c r="BX13" s="245"/>
      <c r="BY13" s="245"/>
      <c r="BZ13" s="245"/>
      <c r="CA13" s="245"/>
      <c r="CB13" s="245"/>
      <c r="CC13" s="245"/>
      <c r="CD13" s="245"/>
      <c r="CE13" s="245"/>
      <c r="CF13" s="245"/>
      <c r="CG13" s="245"/>
      <c r="CH13" s="245"/>
      <c r="CI13" s="245"/>
      <c r="CJ13" s="245"/>
      <c r="CK13" s="245"/>
      <c r="CL13" s="245"/>
      <c r="CM13" s="245"/>
      <c r="CN13" s="245"/>
      <c r="CO13" s="245"/>
      <c r="CP13" s="245"/>
      <c r="CQ13" s="245"/>
      <c r="CR13" s="245"/>
      <c r="CS13" s="245"/>
      <c r="CT13" s="245"/>
      <c r="CU13" s="245"/>
      <c r="CV13" s="245"/>
      <c r="CW13" s="245"/>
      <c r="CX13" s="245"/>
      <c r="CY13" s="245"/>
      <c r="CZ13" s="245"/>
      <c r="DA13" s="245"/>
      <c r="DB13" s="245"/>
      <c r="DC13" s="245"/>
      <c r="DD13" s="245"/>
      <c r="DE13" s="245"/>
      <c r="DF13" s="245"/>
      <c r="DG13" s="245"/>
      <c r="DH13" s="245"/>
      <c r="DI13" s="245"/>
      <c r="DJ13" s="245"/>
      <c r="DK13" s="245"/>
      <c r="DL13" s="245"/>
      <c r="DM13" s="245"/>
      <c r="DN13" s="245"/>
      <c r="DO13" s="245"/>
      <c r="DP13" s="245"/>
      <c r="DQ13" s="245"/>
      <c r="DR13" s="245"/>
      <c r="DS13" s="245"/>
      <c r="DT13" s="245"/>
      <c r="DU13" s="245"/>
    </row>
    <row r="14" spans="1:125" ht="14" x14ac:dyDescent="0.15">
      <c r="A14" s="286" t="str">
        <f>'PC Apr 2017'!K8</f>
        <v>Dodo Power &amp; Gas</v>
      </c>
      <c r="B14" s="302" t="str">
        <f>'PC Apr 2017'!L8</f>
        <v>Market offer</v>
      </c>
      <c r="C14" s="288">
        <f>91*'PC Apr 2017'!M8/100</f>
        <v>137.34630000000001</v>
      </c>
      <c r="D14" s="288">
        <f>IF($C$5&gt;='PC Apr 2017'!P8,('PC Apr 2017'!P8*'PC Apr 2017'!N8/100),('PC Bills April 2017'!$C$5*'PC Apr 2017'!N8/100))</f>
        <v>266.10000000000002</v>
      </c>
      <c r="E14" s="288">
        <v>0</v>
      </c>
      <c r="F14" s="288">
        <v>0</v>
      </c>
      <c r="G14" s="289">
        <v>0</v>
      </c>
      <c r="H14" s="288">
        <f>IF(($C$5&lt;'PC Apr 2017'!P8),(0),('PC Bills April 2017'!$C$5-'PC Apr 2017'!P8)*'PC Apr 2017'!Q8/100)</f>
        <v>1067.2</v>
      </c>
      <c r="I14" s="290">
        <f t="shared" si="0"/>
        <v>1470.6463000000001</v>
      </c>
      <c r="J14" s="291">
        <f t="shared" si="1"/>
        <v>5882.5852000000004</v>
      </c>
      <c r="K14" s="287">
        <f>'PC Apr 2017'!AY8</f>
        <v>0</v>
      </c>
      <c r="L14" s="287">
        <f>'PC Apr 2017'!AZ8</f>
        <v>0</v>
      </c>
      <c r="M14" s="287">
        <f>'PC Apr 2017'!BA8</f>
        <v>0</v>
      </c>
      <c r="N14" s="287">
        <f>'PC Apr 2017'!BB8</f>
        <v>0</v>
      </c>
      <c r="O14" s="291">
        <f t="shared" si="2"/>
        <v>5882.5852000000004</v>
      </c>
      <c r="P14" s="291">
        <f>O14</f>
        <v>5882.5852000000004</v>
      </c>
      <c r="Q14" s="291">
        <f t="shared" si="3"/>
        <v>6470.8437200000008</v>
      </c>
      <c r="R14" s="291">
        <f t="shared" si="3"/>
        <v>6470.8437200000008</v>
      </c>
      <c r="S14" s="292">
        <f>'PC Apr 2017'!BI8</f>
        <v>0</v>
      </c>
      <c r="T14" s="293" t="str">
        <f>'PC Apr 2017'!BJ8</f>
        <v>n</v>
      </c>
    </row>
    <row r="15" spans="1:125" s="248" customFormat="1" ht="14" x14ac:dyDescent="0.15">
      <c r="A15" s="286" t="str">
        <f>'PC Apr 2017'!K9</f>
        <v>EnergyAustralia</v>
      </c>
      <c r="B15" s="287" t="str">
        <f>'PC Apr 2017'!L9</f>
        <v>Everyday Saver Business</v>
      </c>
      <c r="C15" s="288">
        <f>91*'PC Apr 2017'!M9/100</f>
        <v>114.66</v>
      </c>
      <c r="D15" s="288">
        <f>$C$5*'PC Apr 2017'!N9/100</f>
        <v>1490.5</v>
      </c>
      <c r="E15" s="288">
        <v>0</v>
      </c>
      <c r="F15" s="288">
        <v>0</v>
      </c>
      <c r="G15" s="289">
        <v>0</v>
      </c>
      <c r="H15" s="288">
        <v>0</v>
      </c>
      <c r="I15" s="290">
        <f t="shared" si="0"/>
        <v>1605.16</v>
      </c>
      <c r="J15" s="291">
        <f t="shared" si="1"/>
        <v>6420.64</v>
      </c>
      <c r="K15" s="287">
        <f>'PC Apr 2017'!AY9</f>
        <v>0</v>
      </c>
      <c r="L15" s="287">
        <f>'PC Apr 2017'!AZ9</f>
        <v>34</v>
      </c>
      <c r="M15" s="287">
        <f>'PC Apr 2017'!BA9</f>
        <v>0</v>
      </c>
      <c r="N15" s="287">
        <f>'PC Apr 2017'!BB9</f>
        <v>0</v>
      </c>
      <c r="O15" s="291">
        <f>J15-((I15-C15)*L15/100)*4</f>
        <v>4393.5600000000004</v>
      </c>
      <c r="P15" s="291">
        <f>O15</f>
        <v>4393.5600000000004</v>
      </c>
      <c r="Q15" s="291">
        <f t="shared" si="3"/>
        <v>4832.9160000000011</v>
      </c>
      <c r="R15" s="291">
        <f t="shared" si="3"/>
        <v>4832.9160000000011</v>
      </c>
      <c r="S15" s="292">
        <f>'PC Apr 2017'!BI9</f>
        <v>24</v>
      </c>
      <c r="T15" s="293" t="str">
        <f>'PC Apr 2017'!BJ9</f>
        <v>y</v>
      </c>
      <c r="U15" s="245"/>
      <c r="V15" s="245"/>
      <c r="W15" s="245"/>
      <c r="X15" s="245"/>
      <c r="Y15" s="245"/>
      <c r="Z15" s="245"/>
      <c r="AA15" s="245"/>
      <c r="AB15" s="245"/>
      <c r="AC15" s="245"/>
      <c r="AD15" s="245"/>
      <c r="AE15" s="245"/>
      <c r="AF15" s="245"/>
      <c r="AG15" s="245"/>
      <c r="AH15" s="245"/>
      <c r="AI15" s="245"/>
      <c r="AJ15" s="245"/>
      <c r="AK15" s="245"/>
      <c r="AL15" s="245"/>
      <c r="AM15" s="245"/>
      <c r="AN15" s="245"/>
      <c r="AO15" s="245"/>
      <c r="AP15" s="245"/>
      <c r="AQ15" s="245"/>
      <c r="AR15" s="245"/>
      <c r="AS15" s="245"/>
      <c r="AT15" s="245"/>
      <c r="AU15" s="245"/>
      <c r="AV15" s="245"/>
      <c r="AW15" s="245"/>
      <c r="AX15" s="245"/>
      <c r="AY15" s="245"/>
      <c r="AZ15" s="245"/>
      <c r="BA15" s="245"/>
      <c r="BB15" s="245"/>
      <c r="BC15" s="245"/>
      <c r="BD15" s="245"/>
      <c r="BE15" s="245"/>
      <c r="BF15" s="245"/>
      <c r="BG15" s="245"/>
      <c r="BH15" s="245"/>
      <c r="BI15" s="245"/>
      <c r="BJ15" s="245"/>
      <c r="BK15" s="245"/>
      <c r="BL15" s="245"/>
      <c r="BM15" s="245"/>
      <c r="BN15" s="245"/>
      <c r="BO15" s="245"/>
      <c r="BP15" s="245"/>
      <c r="BQ15" s="245"/>
      <c r="BR15" s="245"/>
      <c r="BS15" s="245"/>
      <c r="BT15" s="245"/>
      <c r="BU15" s="245"/>
      <c r="BV15" s="245"/>
      <c r="BW15" s="245"/>
      <c r="BX15" s="245"/>
      <c r="BY15" s="245"/>
      <c r="BZ15" s="245"/>
      <c r="CA15" s="245"/>
      <c r="CB15" s="245"/>
      <c r="CC15" s="245"/>
      <c r="CD15" s="245"/>
      <c r="CE15" s="245"/>
      <c r="CF15" s="245"/>
      <c r="CG15" s="245"/>
      <c r="CH15" s="245"/>
      <c r="CI15" s="245"/>
      <c r="CJ15" s="245"/>
      <c r="CK15" s="245"/>
      <c r="CL15" s="245"/>
      <c r="CM15" s="245"/>
      <c r="CN15" s="245"/>
      <c r="CO15" s="245"/>
      <c r="CP15" s="245"/>
      <c r="CQ15" s="245"/>
      <c r="CR15" s="245"/>
      <c r="CS15" s="245"/>
      <c r="CT15" s="245"/>
      <c r="CU15" s="245"/>
      <c r="CV15" s="245"/>
      <c r="CW15" s="245"/>
      <c r="CX15" s="245"/>
      <c r="CY15" s="245"/>
      <c r="CZ15" s="245"/>
      <c r="DA15" s="245"/>
      <c r="DB15" s="245"/>
      <c r="DC15" s="245"/>
      <c r="DD15" s="245"/>
      <c r="DE15" s="245"/>
      <c r="DF15" s="245"/>
      <c r="DG15" s="245"/>
      <c r="DH15" s="245"/>
      <c r="DI15" s="245"/>
      <c r="DJ15" s="245"/>
      <c r="DK15" s="245"/>
      <c r="DL15" s="245"/>
      <c r="DM15" s="245"/>
      <c r="DN15" s="245"/>
      <c r="DO15" s="245"/>
      <c r="DP15" s="245"/>
      <c r="DQ15" s="245"/>
      <c r="DR15" s="245"/>
      <c r="DS15" s="245"/>
      <c r="DT15" s="245"/>
      <c r="DU15" s="245"/>
    </row>
    <row r="16" spans="1:125" ht="14" x14ac:dyDescent="0.15">
      <c r="A16" s="286" t="str">
        <f>'PC Apr 2017'!K10</f>
        <v>ERM Power</v>
      </c>
      <c r="B16" s="287" t="str">
        <f>'PC Apr 2017'!L10</f>
        <v>Adjustable</v>
      </c>
      <c r="C16" s="288">
        <f>91*'PC Apr 2017'!M10/100</f>
        <v>105.56</v>
      </c>
      <c r="D16" s="288">
        <f>$C$5*'PC Apr 2017'!N10/100</f>
        <v>1143.5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1249.06</v>
      </c>
      <c r="J16" s="291">
        <f t="shared" si="1"/>
        <v>4996.24</v>
      </c>
      <c r="K16" s="287">
        <f>'PC Apr 2017'!AY10</f>
        <v>0</v>
      </c>
      <c r="L16" s="287">
        <f>'PC Apr 2017'!AZ10</f>
        <v>0</v>
      </c>
      <c r="M16" s="287">
        <f>'PC Apr 2017'!BA10</f>
        <v>0</v>
      </c>
      <c r="N16" s="287">
        <f>'PC Apr 2017'!BB10</f>
        <v>0</v>
      </c>
      <c r="O16" s="291">
        <f t="shared" ref="O16:O21" si="4">J16</f>
        <v>4996.24</v>
      </c>
      <c r="P16" s="291">
        <f>O16</f>
        <v>4996.24</v>
      </c>
      <c r="Q16" s="291">
        <f t="shared" si="3"/>
        <v>5495.8640000000005</v>
      </c>
      <c r="R16" s="291">
        <f t="shared" si="3"/>
        <v>5495.8640000000005</v>
      </c>
      <c r="S16" s="292">
        <f>'PC Apr 2017'!BI10</f>
        <v>0</v>
      </c>
      <c r="T16" s="293" t="str">
        <f>'PC Apr 2017'!BJ10</f>
        <v>n</v>
      </c>
    </row>
    <row r="17" spans="1:125" s="248" customFormat="1" ht="14" x14ac:dyDescent="0.15">
      <c r="A17" s="286" t="str">
        <f>'PC Apr 2017'!K11</f>
        <v>GloBird Energy</v>
      </c>
      <c r="B17" s="287" t="str">
        <f>'PC Apr 2017'!L11</f>
        <v>Bizsave</v>
      </c>
      <c r="C17" s="288">
        <f>91*'PC Apr 2017'!M11/100</f>
        <v>125.58</v>
      </c>
      <c r="D17" s="288">
        <f>$C$5*'PC Apr 2017'!N11/100</f>
        <v>1250</v>
      </c>
      <c r="E17" s="288">
        <v>0</v>
      </c>
      <c r="F17" s="288">
        <v>0</v>
      </c>
      <c r="G17" s="289">
        <v>0</v>
      </c>
      <c r="H17" s="288">
        <v>0</v>
      </c>
      <c r="I17" s="290">
        <f t="shared" si="0"/>
        <v>1375.58</v>
      </c>
      <c r="J17" s="291">
        <f t="shared" si="1"/>
        <v>5502.32</v>
      </c>
      <c r="K17" s="287">
        <f>'PC Apr 2017'!AY11</f>
        <v>0</v>
      </c>
      <c r="L17" s="287">
        <f>'PC Apr 2017'!AZ11</f>
        <v>0</v>
      </c>
      <c r="M17" s="287">
        <f>'PC Apr 2017'!BA11</f>
        <v>0</v>
      </c>
      <c r="N17" s="287">
        <f>'PC Apr 2017'!BB11</f>
        <v>15</v>
      </c>
      <c r="O17" s="291">
        <f t="shared" si="4"/>
        <v>5502.32</v>
      </c>
      <c r="P17" s="291">
        <f>O17-((I17-C17)*N17/100)*4</f>
        <v>4752.32</v>
      </c>
      <c r="Q17" s="291">
        <f t="shared" si="3"/>
        <v>6052.5520000000006</v>
      </c>
      <c r="R17" s="291">
        <f t="shared" si="3"/>
        <v>5227.5519999999997</v>
      </c>
      <c r="S17" s="292">
        <f>'PC Apr 2017'!BI11</f>
        <v>0</v>
      </c>
      <c r="T17" s="293" t="str">
        <f>'PC Apr 2017'!BJ11</f>
        <v>n</v>
      </c>
      <c r="U17" s="245"/>
      <c r="V17" s="245"/>
      <c r="W17" s="245"/>
      <c r="X17" s="245"/>
      <c r="Y17" s="245"/>
      <c r="Z17" s="245"/>
      <c r="AA17" s="245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S17" s="245"/>
      <c r="AT17" s="245"/>
      <c r="AU17" s="245"/>
      <c r="AV17" s="245"/>
      <c r="AW17" s="245"/>
      <c r="AX17" s="245"/>
      <c r="AY17" s="245"/>
      <c r="AZ17" s="245"/>
      <c r="BA17" s="245"/>
      <c r="BB17" s="245"/>
      <c r="BC17" s="245"/>
      <c r="BD17" s="245"/>
      <c r="BE17" s="245"/>
      <c r="BF17" s="245"/>
      <c r="BG17" s="245"/>
      <c r="BH17" s="245"/>
      <c r="BI17" s="245"/>
      <c r="BJ17" s="245"/>
      <c r="BK17" s="245"/>
      <c r="BL17" s="245"/>
      <c r="BM17" s="245"/>
      <c r="BN17" s="245"/>
      <c r="BO17" s="245"/>
      <c r="BP17" s="245"/>
      <c r="BQ17" s="245"/>
      <c r="BR17" s="245"/>
      <c r="BS17" s="245"/>
      <c r="BT17" s="245"/>
      <c r="BU17" s="245"/>
      <c r="BV17" s="245"/>
      <c r="BW17" s="245"/>
      <c r="BX17" s="245"/>
      <c r="BY17" s="245"/>
      <c r="BZ17" s="245"/>
      <c r="CA17" s="245"/>
      <c r="CB17" s="245"/>
      <c r="CC17" s="245"/>
      <c r="CD17" s="245"/>
      <c r="CE17" s="245"/>
      <c r="CF17" s="245"/>
      <c r="CG17" s="245"/>
      <c r="CH17" s="245"/>
      <c r="CI17" s="245"/>
      <c r="CJ17" s="245"/>
      <c r="CK17" s="245"/>
      <c r="CL17" s="245"/>
      <c r="CM17" s="245"/>
      <c r="CN17" s="245"/>
      <c r="CO17" s="245"/>
      <c r="CP17" s="245"/>
      <c r="CQ17" s="245"/>
      <c r="CR17" s="245"/>
      <c r="CS17" s="245"/>
      <c r="CT17" s="245"/>
      <c r="CU17" s="245"/>
      <c r="CV17" s="245"/>
      <c r="CW17" s="245"/>
      <c r="CX17" s="245"/>
      <c r="CY17" s="245"/>
      <c r="CZ17" s="245"/>
      <c r="DA17" s="245"/>
      <c r="DB17" s="245"/>
      <c r="DC17" s="245"/>
      <c r="DD17" s="245"/>
      <c r="DE17" s="245"/>
      <c r="DF17" s="245"/>
      <c r="DG17" s="245"/>
      <c r="DH17" s="245"/>
      <c r="DI17" s="245"/>
      <c r="DJ17" s="245"/>
      <c r="DK17" s="245"/>
      <c r="DL17" s="245"/>
      <c r="DM17" s="245"/>
      <c r="DN17" s="245"/>
      <c r="DO17" s="245"/>
      <c r="DP17" s="245"/>
      <c r="DQ17" s="245"/>
      <c r="DR17" s="245"/>
      <c r="DS17" s="245"/>
      <c r="DT17" s="245"/>
      <c r="DU17" s="245"/>
    </row>
    <row r="18" spans="1:125" ht="14" x14ac:dyDescent="0.15">
      <c r="A18" s="286" t="str">
        <f>'PC Apr 2017'!K12</f>
        <v>Lumo Energy</v>
      </c>
      <c r="B18" s="287" t="str">
        <f>'PC Apr 2017'!L12</f>
        <v>Business Premium</v>
      </c>
      <c r="C18" s="288">
        <f>91*'PC Apr 2017'!M12/100</f>
        <v>110.93809999999999</v>
      </c>
      <c r="D18" s="288">
        <f>$C$5*'PC Apr 2017'!N12/100</f>
        <v>937.5</v>
      </c>
      <c r="E18" s="288">
        <v>0</v>
      </c>
      <c r="F18" s="288">
        <v>0</v>
      </c>
      <c r="G18" s="289">
        <v>0</v>
      </c>
      <c r="H18" s="288">
        <v>0</v>
      </c>
      <c r="I18" s="290">
        <f t="shared" si="0"/>
        <v>1048.4381000000001</v>
      </c>
      <c r="J18" s="291">
        <f t="shared" si="1"/>
        <v>4193.7524000000003</v>
      </c>
      <c r="K18" s="287">
        <f>'PC Apr 2017'!AY12</f>
        <v>0</v>
      </c>
      <c r="L18" s="287">
        <f>'PC Apr 2017'!AZ12</f>
        <v>0</v>
      </c>
      <c r="M18" s="287">
        <f>'PC Apr 2017'!BA12</f>
        <v>0</v>
      </c>
      <c r="N18" s="287">
        <f>'PC Apr 2017'!BB12</f>
        <v>0</v>
      </c>
      <c r="O18" s="291">
        <f t="shared" si="4"/>
        <v>4193.7524000000003</v>
      </c>
      <c r="P18" s="291">
        <f>O18</f>
        <v>4193.7524000000003</v>
      </c>
      <c r="Q18" s="291">
        <f t="shared" si="3"/>
        <v>4613.1276400000006</v>
      </c>
      <c r="R18" s="291">
        <f t="shared" si="3"/>
        <v>4613.1276400000006</v>
      </c>
      <c r="S18" s="292">
        <f>'PC Apr 2017'!BI12</f>
        <v>36</v>
      </c>
      <c r="T18" s="293" t="str">
        <f>'PC Apr 2017'!BJ12</f>
        <v>n</v>
      </c>
    </row>
    <row r="19" spans="1:125" s="248" customFormat="1" ht="14" x14ac:dyDescent="0.15">
      <c r="A19" s="286" t="str">
        <f>'PC Apr 2017'!K13</f>
        <v>Momentum Energy</v>
      </c>
      <c r="B19" s="287" t="str">
        <f>'PC Apr 2017'!L13</f>
        <v>SmilePower</v>
      </c>
      <c r="C19" s="288">
        <f>91*'PC Apr 2017'!M13/100</f>
        <v>104.0403</v>
      </c>
      <c r="D19" s="288">
        <f>IF($C$5&gt;='PC Apr 2017'!P13,('PC Apr 2017'!P13*'PC Apr 2017'!N13/100),('PC Bills April 2017'!$C$5*'PC Apr 2017'!N13/100))</f>
        <v>257.27999999999997</v>
      </c>
      <c r="E19" s="288">
        <v>0</v>
      </c>
      <c r="F19" s="288">
        <v>0</v>
      </c>
      <c r="G19" s="289">
        <v>0</v>
      </c>
      <c r="H19" s="288">
        <f>IF(($C$5&lt;'PC Apr 2017'!P13),(0),('PC Bills April 2017'!$C$5-'PC Apr 2017'!P13)*'PC Apr 2017'!Q13/100)</f>
        <v>674.12</v>
      </c>
      <c r="I19" s="290">
        <f t="shared" si="0"/>
        <v>1035.4403</v>
      </c>
      <c r="J19" s="291">
        <f t="shared" si="1"/>
        <v>4141.7611999999999</v>
      </c>
      <c r="K19" s="287">
        <f>'PC Apr 2017'!AY13</f>
        <v>0</v>
      </c>
      <c r="L19" s="287">
        <f>'PC Apr 2017'!AZ13</f>
        <v>0</v>
      </c>
      <c r="M19" s="287">
        <f>'PC Apr 2017'!BA13</f>
        <v>0</v>
      </c>
      <c r="N19" s="287">
        <f>'PC Apr 2017'!BB13</f>
        <v>0</v>
      </c>
      <c r="O19" s="291">
        <f t="shared" si="4"/>
        <v>4141.7611999999999</v>
      </c>
      <c r="P19" s="291">
        <f>O19</f>
        <v>4141.7611999999999</v>
      </c>
      <c r="Q19" s="291">
        <f t="shared" si="3"/>
        <v>4555.93732</v>
      </c>
      <c r="R19" s="291">
        <f t="shared" si="3"/>
        <v>4555.93732</v>
      </c>
      <c r="S19" s="292">
        <f>'PC Apr 2017'!BI13</f>
        <v>12</v>
      </c>
      <c r="T19" s="293" t="str">
        <f>'PC Apr 2017'!BJ13</f>
        <v>n</v>
      </c>
      <c r="U19" s="245"/>
      <c r="V19" s="245"/>
      <c r="W19" s="245"/>
      <c r="X19" s="245"/>
      <c r="Y19" s="245"/>
      <c r="Z19" s="245"/>
      <c r="AA19" s="245"/>
      <c r="AB19" s="245"/>
      <c r="AC19" s="245"/>
      <c r="AD19" s="245"/>
      <c r="AE19" s="245"/>
      <c r="AF19" s="245"/>
      <c r="AG19" s="245"/>
      <c r="AH19" s="245"/>
      <c r="AI19" s="245"/>
      <c r="AJ19" s="245"/>
      <c r="AK19" s="245"/>
      <c r="AL19" s="245"/>
      <c r="AM19" s="245"/>
      <c r="AN19" s="245"/>
      <c r="AO19" s="245"/>
      <c r="AP19" s="245"/>
      <c r="AQ19" s="245"/>
      <c r="AR19" s="245"/>
      <c r="AS19" s="245"/>
      <c r="AT19" s="245"/>
      <c r="AU19" s="245"/>
      <c r="AV19" s="245"/>
      <c r="AW19" s="245"/>
      <c r="AX19" s="245"/>
      <c r="AY19" s="245"/>
      <c r="AZ19" s="245"/>
      <c r="BA19" s="245"/>
      <c r="BB19" s="245"/>
      <c r="BC19" s="245"/>
      <c r="BD19" s="245"/>
      <c r="BE19" s="245"/>
      <c r="BF19" s="245"/>
      <c r="BG19" s="245"/>
      <c r="BH19" s="245"/>
      <c r="BI19" s="245"/>
      <c r="BJ19" s="245"/>
      <c r="BK19" s="245"/>
      <c r="BL19" s="245"/>
      <c r="BM19" s="245"/>
      <c r="BN19" s="245"/>
      <c r="BO19" s="245"/>
      <c r="BP19" s="245"/>
      <c r="BQ19" s="245"/>
      <c r="BR19" s="245"/>
      <c r="BS19" s="245"/>
      <c r="BT19" s="245"/>
      <c r="BU19" s="245"/>
      <c r="BV19" s="245"/>
      <c r="BW19" s="245"/>
      <c r="BX19" s="245"/>
      <c r="BY19" s="245"/>
      <c r="BZ19" s="245"/>
      <c r="CA19" s="245"/>
      <c r="CB19" s="245"/>
      <c r="CC19" s="245"/>
      <c r="CD19" s="245"/>
      <c r="CE19" s="245"/>
      <c r="CF19" s="245"/>
      <c r="CG19" s="245"/>
      <c r="CH19" s="245"/>
      <c r="CI19" s="245"/>
      <c r="CJ19" s="245"/>
      <c r="CK19" s="245"/>
      <c r="CL19" s="245"/>
      <c r="CM19" s="245"/>
      <c r="CN19" s="245"/>
      <c r="CO19" s="245"/>
      <c r="CP19" s="245"/>
      <c r="CQ19" s="245"/>
      <c r="CR19" s="245"/>
      <c r="CS19" s="245"/>
      <c r="CT19" s="245"/>
      <c r="CU19" s="245"/>
      <c r="CV19" s="245"/>
      <c r="CW19" s="245"/>
      <c r="CX19" s="245"/>
      <c r="CY19" s="245"/>
      <c r="CZ19" s="245"/>
      <c r="DA19" s="245"/>
      <c r="DB19" s="245"/>
      <c r="DC19" s="245"/>
      <c r="DD19" s="245"/>
      <c r="DE19" s="245"/>
      <c r="DF19" s="245"/>
      <c r="DG19" s="245"/>
      <c r="DH19" s="245"/>
      <c r="DI19" s="245"/>
      <c r="DJ19" s="245"/>
      <c r="DK19" s="245"/>
      <c r="DL19" s="245"/>
      <c r="DM19" s="245"/>
      <c r="DN19" s="245"/>
      <c r="DO19" s="245"/>
      <c r="DP19" s="245"/>
      <c r="DQ19" s="245"/>
      <c r="DR19" s="245"/>
      <c r="DS19" s="245"/>
      <c r="DT19" s="245"/>
      <c r="DU19" s="245"/>
    </row>
    <row r="20" spans="1:125" ht="14" x14ac:dyDescent="0.15">
      <c r="A20" s="286" t="str">
        <f>'PC Apr 2017'!K14</f>
        <v>Next Business Energy</v>
      </c>
      <c r="B20" s="287" t="str">
        <f>'PC Apr 2017'!L14</f>
        <v>Market offer</v>
      </c>
      <c r="C20" s="288">
        <f>91*'PC Apr 2017'!M14/100</f>
        <v>95.55</v>
      </c>
      <c r="D20" s="288">
        <f>IF($C$5&gt;='PC Apr 2017'!P14,('PC Apr 2017'!P14*'PC Apr 2017'!N14/100),('PC Bills April 2017'!$C$5*'PC Apr 2017'!N14/100))</f>
        <v>492.75</v>
      </c>
      <c r="E20" s="288">
        <v>0</v>
      </c>
      <c r="F20" s="288">
        <v>0</v>
      </c>
      <c r="G20" s="289">
        <v>0</v>
      </c>
      <c r="H20" s="288">
        <f>IF(($C$5&lt;'PC Apr 2017'!P14),(0),('PC Bills April 2017'!$C$5-'PC Apr 2017'!P14)*'PC Apr 2017'!Q14/100)</f>
        <v>450.75</v>
      </c>
      <c r="I20" s="290">
        <f t="shared" si="0"/>
        <v>1039.05</v>
      </c>
      <c r="J20" s="291">
        <f t="shared" si="1"/>
        <v>4156.2</v>
      </c>
      <c r="K20" s="287">
        <f>'PC Apr 2017'!AY14</f>
        <v>0</v>
      </c>
      <c r="L20" s="287">
        <f>'PC Apr 2017'!AZ14</f>
        <v>0</v>
      </c>
      <c r="M20" s="287">
        <f>'PC Apr 2017'!BA14</f>
        <v>12</v>
      </c>
      <c r="N20" s="287">
        <f>'PC Apr 2017'!BB14</f>
        <v>0</v>
      </c>
      <c r="O20" s="291">
        <f t="shared" si="4"/>
        <v>4156.2</v>
      </c>
      <c r="P20" s="291">
        <f>O20-(O20*M20/100)</f>
        <v>3657.4560000000001</v>
      </c>
      <c r="Q20" s="291">
        <f t="shared" si="3"/>
        <v>4571.8200000000006</v>
      </c>
      <c r="R20" s="291">
        <f t="shared" si="3"/>
        <v>4023.2016000000003</v>
      </c>
      <c r="S20" s="292">
        <f>'PC Apr 2017'!BI14</f>
        <v>24</v>
      </c>
      <c r="T20" s="293" t="str">
        <f>'PC Apr 2017'!BJ14</f>
        <v>n</v>
      </c>
    </row>
    <row r="21" spans="1:125" s="248" customFormat="1" ht="14" x14ac:dyDescent="0.15">
      <c r="A21" s="286" t="str">
        <f>'PC Apr 2017'!K15</f>
        <v>Online Power &amp; Gas</v>
      </c>
      <c r="B21" s="287" t="str">
        <f>'PC Apr 2017'!L15</f>
        <v>Flexi Saver</v>
      </c>
      <c r="C21" s="288">
        <f>91*'PC Apr 2017'!M15/100</f>
        <v>150.01349999999999</v>
      </c>
      <c r="D21" s="288">
        <f>IF($C$5&gt;='PC Apr 2017'!P15,('PC Apr 2017'!P15*'PC Apr 2017'!N15/100),('PC Bills April 2017'!$C$5*'PC Apr 2017'!N15/100))</f>
        <v>33.74</v>
      </c>
      <c r="E21" s="288">
        <v>0</v>
      </c>
      <c r="F21" s="288">
        <v>0</v>
      </c>
      <c r="G21" s="289">
        <v>0</v>
      </c>
      <c r="H21" s="288">
        <f>IF(($C$5&lt;'PC Apr 2017'!P15),(0),('PC Bills April 2017'!$C$5-'PC Apr 2017'!P15)*'PC Apr 2017'!Q15/100)</f>
        <v>1837.01</v>
      </c>
      <c r="I21" s="290">
        <f t="shared" si="0"/>
        <v>2020.7635</v>
      </c>
      <c r="J21" s="291">
        <f t="shared" si="1"/>
        <v>8083.0540000000001</v>
      </c>
      <c r="K21" s="287">
        <f>'PC Apr 2017'!AY15</f>
        <v>0</v>
      </c>
      <c r="L21" s="287">
        <f>'PC Apr 2017'!AZ15</f>
        <v>0</v>
      </c>
      <c r="M21" s="287">
        <f>'PC Apr 2017'!BA15</f>
        <v>0</v>
      </c>
      <c r="N21" s="287">
        <f>'PC Apr 2017'!BB15</f>
        <v>28</v>
      </c>
      <c r="O21" s="291">
        <f t="shared" si="4"/>
        <v>8083.0540000000001</v>
      </c>
      <c r="P21" s="291">
        <f>O21-((I21-C21)*N21/100)*4</f>
        <v>5987.8140000000003</v>
      </c>
      <c r="Q21" s="291">
        <f t="shared" si="3"/>
        <v>8891.3594000000012</v>
      </c>
      <c r="R21" s="291">
        <f t="shared" si="3"/>
        <v>6586.5954000000011</v>
      </c>
      <c r="S21" s="292">
        <f>'PC Apr 2017'!BI15</f>
        <v>0</v>
      </c>
      <c r="T21" s="293" t="str">
        <f>'PC Apr 2017'!BJ15</f>
        <v>n</v>
      </c>
      <c r="U21" s="245"/>
      <c r="V21" s="245"/>
      <c r="W21" s="245"/>
      <c r="X21" s="245"/>
      <c r="Y21" s="245"/>
      <c r="Z21" s="245"/>
      <c r="AA21" s="245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S21" s="245"/>
      <c r="AT21" s="245"/>
      <c r="AU21" s="245"/>
      <c r="AV21" s="245"/>
      <c r="AW21" s="245"/>
      <c r="AX21" s="245"/>
      <c r="AY21" s="245"/>
      <c r="AZ21" s="245"/>
      <c r="BA21" s="245"/>
      <c r="BB21" s="245"/>
      <c r="BC21" s="245"/>
      <c r="BD21" s="245"/>
      <c r="BE21" s="245"/>
      <c r="BF21" s="245"/>
      <c r="BG21" s="245"/>
      <c r="BH21" s="245"/>
      <c r="BI21" s="245"/>
      <c r="BJ21" s="245"/>
      <c r="BK21" s="245"/>
      <c r="BL21" s="245"/>
      <c r="BM21" s="245"/>
      <c r="BN21" s="245"/>
      <c r="BO21" s="245"/>
      <c r="BP21" s="245"/>
      <c r="BQ21" s="245"/>
      <c r="BR21" s="245"/>
      <c r="BS21" s="245"/>
      <c r="BT21" s="245"/>
      <c r="BU21" s="245"/>
      <c r="BV21" s="245"/>
      <c r="BW21" s="245"/>
      <c r="BX21" s="245"/>
      <c r="BY21" s="245"/>
      <c r="BZ21" s="245"/>
      <c r="CA21" s="245"/>
      <c r="CB21" s="245"/>
      <c r="CC21" s="245"/>
      <c r="CD21" s="245"/>
      <c r="CE21" s="245"/>
      <c r="CF21" s="245"/>
      <c r="CG21" s="245"/>
      <c r="CH21" s="245"/>
      <c r="CI21" s="245"/>
      <c r="CJ21" s="245"/>
      <c r="CK21" s="245"/>
      <c r="CL21" s="245"/>
      <c r="CM21" s="245"/>
      <c r="CN21" s="245"/>
      <c r="CO21" s="245"/>
      <c r="CP21" s="245"/>
      <c r="CQ21" s="245"/>
      <c r="CR21" s="245"/>
      <c r="CS21" s="245"/>
      <c r="CT21" s="245"/>
      <c r="CU21" s="245"/>
      <c r="CV21" s="245"/>
      <c r="CW21" s="245"/>
      <c r="CX21" s="245"/>
      <c r="CY21" s="245"/>
      <c r="CZ21" s="245"/>
      <c r="DA21" s="245"/>
      <c r="DB21" s="245"/>
      <c r="DC21" s="245"/>
      <c r="DD21" s="245"/>
      <c r="DE21" s="245"/>
      <c r="DF21" s="245"/>
      <c r="DG21" s="245"/>
      <c r="DH21" s="245"/>
      <c r="DI21" s="245"/>
      <c r="DJ21" s="245"/>
      <c r="DK21" s="245"/>
      <c r="DL21" s="245"/>
      <c r="DM21" s="245"/>
      <c r="DN21" s="245"/>
      <c r="DO21" s="245"/>
      <c r="DP21" s="245"/>
      <c r="DQ21" s="245"/>
      <c r="DR21" s="245"/>
      <c r="DS21" s="245"/>
      <c r="DT21" s="245"/>
      <c r="DU21" s="245"/>
    </row>
    <row r="22" spans="1:125" ht="14" x14ac:dyDescent="0.15">
      <c r="A22" s="286" t="str">
        <f>'PC Apr 2017'!K16</f>
        <v>Origin Energy</v>
      </c>
      <c r="B22" s="287" t="str">
        <f>'PC Apr 2017'!L16</f>
        <v>Business Saver</v>
      </c>
      <c r="C22" s="288">
        <f>91*'PC Apr 2017'!M16/100</f>
        <v>125.40710000000001</v>
      </c>
      <c r="D22" s="288">
        <f>$C$5*'PC Apr 2017'!N16/100</f>
        <v>1454</v>
      </c>
      <c r="E22" s="288">
        <v>0</v>
      </c>
      <c r="F22" s="288">
        <v>0</v>
      </c>
      <c r="G22" s="289">
        <v>0</v>
      </c>
      <c r="H22" s="288">
        <v>0</v>
      </c>
      <c r="I22" s="290">
        <f t="shared" si="0"/>
        <v>1579.4070999999999</v>
      </c>
      <c r="J22" s="291">
        <f t="shared" si="1"/>
        <v>6317.6283999999996</v>
      </c>
      <c r="K22" s="287">
        <f>'PC Apr 2017'!AY16</f>
        <v>0</v>
      </c>
      <c r="L22" s="287">
        <f>'PC Apr 2017'!AZ16</f>
        <v>28</v>
      </c>
      <c r="M22" s="287">
        <f>'PC Apr 2017'!BA16</f>
        <v>0</v>
      </c>
      <c r="N22" s="287">
        <f>'PC Apr 2017'!BB16</f>
        <v>0</v>
      </c>
      <c r="O22" s="291">
        <f>J22-((I22-C22)*L22/100)*4</f>
        <v>4689.1484</v>
      </c>
      <c r="P22" s="291">
        <f>O22</f>
        <v>4689.1484</v>
      </c>
      <c r="Q22" s="291">
        <f t="shared" si="3"/>
        <v>5158.0632400000004</v>
      </c>
      <c r="R22" s="291">
        <f t="shared" si="3"/>
        <v>5158.0632400000004</v>
      </c>
      <c r="S22" s="292">
        <f>'PC Apr 2017'!BI16</f>
        <v>12</v>
      </c>
      <c r="T22" s="293" t="str">
        <f>'PC Apr 2017'!BJ16</f>
        <v>y</v>
      </c>
    </row>
    <row r="23" spans="1:125" s="248" customFormat="1" ht="14" x14ac:dyDescent="0.15">
      <c r="A23" s="286" t="str">
        <f>'PC Apr 2017'!K17</f>
        <v>1st Energy</v>
      </c>
      <c r="B23" s="287" t="str">
        <f>'PC Apr 2017'!L17</f>
        <v>1st Saver</v>
      </c>
      <c r="C23" s="288">
        <f>91*'PC Apr 2017'!M17/100</f>
        <v>144.69</v>
      </c>
      <c r="D23" s="288">
        <f>$C$5*'PC Apr 2017'!N17/100</f>
        <v>1546.5</v>
      </c>
      <c r="E23" s="288">
        <v>0</v>
      </c>
      <c r="F23" s="288">
        <v>0</v>
      </c>
      <c r="G23" s="289">
        <v>0</v>
      </c>
      <c r="H23" s="288">
        <v>0</v>
      </c>
      <c r="I23" s="290">
        <f t="shared" si="0"/>
        <v>1691.19</v>
      </c>
      <c r="J23" s="291">
        <f t="shared" si="1"/>
        <v>6764.76</v>
      </c>
      <c r="K23" s="287">
        <f>'PC Apr 2017'!AY17</f>
        <v>0</v>
      </c>
      <c r="L23" s="287">
        <f>'PC Apr 2017'!AZ17</f>
        <v>0</v>
      </c>
      <c r="M23" s="287">
        <f>'PC Apr 2017'!BA17</f>
        <v>0</v>
      </c>
      <c r="N23" s="287">
        <f>'PC Apr 2017'!BB17</f>
        <v>38</v>
      </c>
      <c r="O23" s="291">
        <f t="shared" ref="O23:O28" si="5">J23</f>
        <v>6764.76</v>
      </c>
      <c r="P23" s="291">
        <f>O23-((I23-C23)*N23/100)*4</f>
        <v>4414.08</v>
      </c>
      <c r="Q23" s="291">
        <f t="shared" si="3"/>
        <v>7441.2360000000008</v>
      </c>
      <c r="R23" s="291">
        <f t="shared" si="3"/>
        <v>4855.4880000000003</v>
      </c>
      <c r="S23" s="292">
        <f>'PC Apr 2017'!BI17</f>
        <v>0</v>
      </c>
      <c r="T23" s="293" t="str">
        <f>'PC Apr 2017'!BJ17</f>
        <v>n</v>
      </c>
      <c r="U23" s="245"/>
      <c r="V23" s="245"/>
      <c r="W23" s="245"/>
      <c r="X23" s="245"/>
      <c r="Y23" s="245"/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  <c r="AK23" s="245"/>
      <c r="AL23" s="245"/>
      <c r="AM23" s="245"/>
      <c r="AN23" s="245"/>
      <c r="AO23" s="245"/>
      <c r="AP23" s="245"/>
      <c r="AQ23" s="245"/>
      <c r="AR23" s="245"/>
      <c r="AS23" s="245"/>
      <c r="AT23" s="245"/>
      <c r="AU23" s="245"/>
      <c r="AV23" s="245"/>
      <c r="AW23" s="245"/>
      <c r="AX23" s="245"/>
      <c r="AY23" s="245"/>
      <c r="AZ23" s="245"/>
      <c r="BA23" s="245"/>
      <c r="BB23" s="245"/>
      <c r="BC23" s="245"/>
      <c r="BD23" s="245"/>
      <c r="BE23" s="245"/>
      <c r="BF23" s="245"/>
      <c r="BG23" s="245"/>
      <c r="BH23" s="245"/>
      <c r="BI23" s="245"/>
      <c r="BJ23" s="245"/>
      <c r="BK23" s="245"/>
      <c r="BL23" s="245"/>
      <c r="BM23" s="245"/>
      <c r="BN23" s="245"/>
      <c r="BO23" s="245"/>
      <c r="BP23" s="245"/>
      <c r="BQ23" s="245"/>
      <c r="BR23" s="245"/>
      <c r="BS23" s="245"/>
      <c r="BT23" s="245"/>
      <c r="BU23" s="245"/>
      <c r="BV23" s="245"/>
      <c r="BW23" s="245"/>
      <c r="BX23" s="245"/>
      <c r="BY23" s="245"/>
      <c r="BZ23" s="245"/>
      <c r="CA23" s="245"/>
      <c r="CB23" s="245"/>
      <c r="CC23" s="245"/>
      <c r="CD23" s="245"/>
      <c r="CE23" s="245"/>
      <c r="CF23" s="245"/>
      <c r="CG23" s="245"/>
      <c r="CH23" s="245"/>
      <c r="CI23" s="245"/>
      <c r="CJ23" s="245"/>
      <c r="CK23" s="245"/>
      <c r="CL23" s="245"/>
      <c r="CM23" s="245"/>
      <c r="CN23" s="245"/>
      <c r="CO23" s="245"/>
      <c r="CP23" s="245"/>
      <c r="CQ23" s="245"/>
      <c r="CR23" s="245"/>
      <c r="CS23" s="245"/>
      <c r="CT23" s="245"/>
      <c r="CU23" s="245"/>
      <c r="CV23" s="245"/>
      <c r="CW23" s="245"/>
      <c r="CX23" s="245"/>
      <c r="CY23" s="245"/>
      <c r="CZ23" s="245"/>
      <c r="DA23" s="245"/>
      <c r="DB23" s="245"/>
      <c r="DC23" s="245"/>
      <c r="DD23" s="245"/>
      <c r="DE23" s="245"/>
      <c r="DF23" s="245"/>
      <c r="DG23" s="245"/>
      <c r="DH23" s="245"/>
      <c r="DI23" s="245"/>
      <c r="DJ23" s="245"/>
      <c r="DK23" s="245"/>
      <c r="DL23" s="245"/>
      <c r="DM23" s="245"/>
      <c r="DN23" s="245"/>
      <c r="DO23" s="245"/>
      <c r="DP23" s="245"/>
      <c r="DQ23" s="245"/>
      <c r="DR23" s="245"/>
      <c r="DS23" s="245"/>
      <c r="DT23" s="245"/>
      <c r="DU23" s="245"/>
    </row>
    <row r="24" spans="1:125" ht="14" x14ac:dyDescent="0.15">
      <c r="A24" s="286" t="str">
        <f>'PC Apr 2017'!K18</f>
        <v>People Energy</v>
      </c>
      <c r="B24" s="287" t="str">
        <f>'PC Apr 2017'!L18</f>
        <v>Total saver</v>
      </c>
      <c r="C24" s="288">
        <f>91*'PC Apr 2017'!M18/100</f>
        <v>112.90369999999999</v>
      </c>
      <c r="D24" s="288">
        <f>IF($C$5&gt;='PC Apr 2017'!P18,('PC Apr 2017'!P18*'PC Apr 2017'!N18/100),('PC Bills April 2017'!$C$5*'PC Apr 2017'!N18/100))</f>
        <v>289.8</v>
      </c>
      <c r="E24" s="288">
        <v>0</v>
      </c>
      <c r="F24" s="288">
        <v>0</v>
      </c>
      <c r="G24" s="289">
        <v>0</v>
      </c>
      <c r="H24" s="288">
        <f>IF(($C$5&lt;'PC Apr 2017'!P18),(0),('PC Bills April 2017'!$C$5-'PC Apr 2017'!P18)*'PC Apr 2017'!Q18/100)</f>
        <v>1249.2</v>
      </c>
      <c r="I24" s="290">
        <f t="shared" si="0"/>
        <v>1651.9037000000001</v>
      </c>
      <c r="J24" s="291">
        <f t="shared" si="1"/>
        <v>6607.6148000000003</v>
      </c>
      <c r="K24" s="287">
        <f>'PC Apr 2017'!AY18</f>
        <v>0</v>
      </c>
      <c r="L24" s="287">
        <f>'PC Apr 2017'!AZ18</f>
        <v>0</v>
      </c>
      <c r="M24" s="287">
        <f>'PC Apr 2017'!BA18</f>
        <v>30</v>
      </c>
      <c r="N24" s="287">
        <f>'PC Apr 2017'!BB18</f>
        <v>0</v>
      </c>
      <c r="O24" s="291">
        <f t="shared" si="5"/>
        <v>6607.6148000000003</v>
      </c>
      <c r="P24" s="291">
        <f>O24-(O24*M24/100)</f>
        <v>4625.3303599999999</v>
      </c>
      <c r="Q24" s="291">
        <f t="shared" si="3"/>
        <v>7268.3762800000013</v>
      </c>
      <c r="R24" s="291">
        <f t="shared" si="3"/>
        <v>5087.8633960000006</v>
      </c>
      <c r="S24" s="292">
        <f>'PC Apr 2017'!BI18</f>
        <v>0</v>
      </c>
      <c r="T24" s="293" t="str">
        <f>'PC Apr 2017'!BJ18</f>
        <v>n</v>
      </c>
    </row>
    <row r="25" spans="1:125" s="248" customFormat="1" ht="14" x14ac:dyDescent="0.15">
      <c r="A25" s="286" t="str">
        <f>'PC Apr 2017'!K19</f>
        <v>Powerdirect</v>
      </c>
      <c r="B25" s="287" t="str">
        <f>'PC Apr 2017'!L19</f>
        <v>Discount included</v>
      </c>
      <c r="C25" s="288">
        <f>91*'PC Apr 2017'!M19/100</f>
        <v>147.63839999999999</v>
      </c>
      <c r="D25" s="288">
        <f>$C$5*'PC Apr 2017'!N19/100</f>
        <v>1452</v>
      </c>
      <c r="E25" s="288">
        <v>0</v>
      </c>
      <c r="F25" s="288">
        <v>0</v>
      </c>
      <c r="G25" s="289">
        <v>0</v>
      </c>
      <c r="H25" s="288">
        <v>0</v>
      </c>
      <c r="I25" s="290">
        <f t="shared" si="0"/>
        <v>1599.6384</v>
      </c>
      <c r="J25" s="291">
        <f t="shared" si="1"/>
        <v>6398.5536000000002</v>
      </c>
      <c r="K25" s="287">
        <f>'PC Apr 2017'!AY19</f>
        <v>0</v>
      </c>
      <c r="L25" s="287">
        <f>'PC Apr 2017'!AZ19</f>
        <v>36</v>
      </c>
      <c r="M25" s="287">
        <f>'PC Apr 2017'!BA19</f>
        <v>0</v>
      </c>
      <c r="N25" s="287">
        <f>'PC Apr 2017'!BB19</f>
        <v>0</v>
      </c>
      <c r="O25" s="291">
        <f>J25-((I25-C25)*L25/100)*4</f>
        <v>4307.6736000000001</v>
      </c>
      <c r="P25" s="291">
        <f>O25</f>
        <v>4307.6736000000001</v>
      </c>
      <c r="Q25" s="291">
        <f t="shared" si="3"/>
        <v>4738.4409600000008</v>
      </c>
      <c r="R25" s="291">
        <f t="shared" si="3"/>
        <v>4738.4409600000008</v>
      </c>
      <c r="S25" s="292">
        <f>'PC Apr 2017'!BI19</f>
        <v>0</v>
      </c>
      <c r="T25" s="293" t="str">
        <f>'PC Apr 2017'!BJ19</f>
        <v>n</v>
      </c>
      <c r="U25" s="245"/>
      <c r="V25" s="245"/>
      <c r="W25" s="245"/>
      <c r="X25" s="245"/>
      <c r="Y25" s="245"/>
      <c r="Z25" s="245"/>
      <c r="AA25" s="245"/>
      <c r="AB25" s="245"/>
      <c r="AC25" s="245"/>
      <c r="AD25" s="245"/>
      <c r="AE25" s="245"/>
      <c r="AF25" s="245"/>
      <c r="AG25" s="245"/>
      <c r="AH25" s="245"/>
      <c r="AI25" s="245"/>
      <c r="AJ25" s="245"/>
      <c r="AK25" s="245"/>
      <c r="AL25" s="245"/>
      <c r="AM25" s="245"/>
      <c r="AN25" s="245"/>
      <c r="AO25" s="245"/>
      <c r="AP25" s="245"/>
      <c r="AQ25" s="245"/>
      <c r="AR25" s="245"/>
      <c r="AS25" s="245"/>
      <c r="AT25" s="245"/>
      <c r="AU25" s="245"/>
      <c r="AV25" s="245"/>
      <c r="AW25" s="245"/>
      <c r="AX25" s="245"/>
      <c r="AY25" s="245"/>
      <c r="AZ25" s="245"/>
      <c r="BA25" s="245"/>
      <c r="BB25" s="245"/>
      <c r="BC25" s="245"/>
      <c r="BD25" s="245"/>
      <c r="BE25" s="245"/>
      <c r="BF25" s="245"/>
      <c r="BG25" s="245"/>
      <c r="BH25" s="245"/>
      <c r="BI25" s="245"/>
      <c r="BJ25" s="245"/>
      <c r="BK25" s="245"/>
      <c r="BL25" s="245"/>
      <c r="BM25" s="245"/>
      <c r="BN25" s="245"/>
      <c r="BO25" s="245"/>
      <c r="BP25" s="245"/>
      <c r="BQ25" s="245"/>
      <c r="BR25" s="245"/>
      <c r="BS25" s="245"/>
      <c r="BT25" s="245"/>
      <c r="BU25" s="245"/>
      <c r="BV25" s="245"/>
      <c r="BW25" s="245"/>
      <c r="BX25" s="245"/>
      <c r="BY25" s="245"/>
      <c r="BZ25" s="245"/>
      <c r="CA25" s="245"/>
      <c r="CB25" s="245"/>
      <c r="CC25" s="245"/>
      <c r="CD25" s="245"/>
      <c r="CE25" s="245"/>
      <c r="CF25" s="245"/>
      <c r="CG25" s="245"/>
      <c r="CH25" s="245"/>
      <c r="CI25" s="245"/>
      <c r="CJ25" s="245"/>
      <c r="CK25" s="245"/>
      <c r="CL25" s="245"/>
      <c r="CM25" s="245"/>
      <c r="CN25" s="245"/>
      <c r="CO25" s="245"/>
      <c r="CP25" s="245"/>
      <c r="CQ25" s="245"/>
      <c r="CR25" s="245"/>
      <c r="CS25" s="245"/>
      <c r="CT25" s="245"/>
      <c r="CU25" s="245"/>
      <c r="CV25" s="245"/>
      <c r="CW25" s="245"/>
      <c r="CX25" s="245"/>
      <c r="CY25" s="245"/>
      <c r="CZ25" s="245"/>
      <c r="DA25" s="245"/>
      <c r="DB25" s="245"/>
      <c r="DC25" s="245"/>
      <c r="DD25" s="245"/>
      <c r="DE25" s="245"/>
      <c r="DF25" s="245"/>
      <c r="DG25" s="245"/>
      <c r="DH25" s="245"/>
      <c r="DI25" s="245"/>
      <c r="DJ25" s="245"/>
      <c r="DK25" s="245"/>
      <c r="DL25" s="245"/>
      <c r="DM25" s="245"/>
      <c r="DN25" s="245"/>
      <c r="DO25" s="245"/>
      <c r="DP25" s="245"/>
      <c r="DQ25" s="245"/>
      <c r="DR25" s="245"/>
      <c r="DS25" s="245"/>
      <c r="DT25" s="245"/>
      <c r="DU25" s="245"/>
    </row>
    <row r="26" spans="1:125" ht="14" x14ac:dyDescent="0.15">
      <c r="A26" s="286" t="str">
        <f>'PC Apr 2017'!K20</f>
        <v>Powershop</v>
      </c>
      <c r="B26" s="287" t="str">
        <f>'PC Apr 2017'!L20</f>
        <v>Standard Saver</v>
      </c>
      <c r="C26" s="288">
        <f>91*'PC Apr 2017'!M20/100</f>
        <v>150.2046</v>
      </c>
      <c r="D26" s="288">
        <f>$C$5*'PC Apr 2017'!N20/100</f>
        <v>1233.5000000000002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1383.7046000000003</v>
      </c>
      <c r="J26" s="291">
        <f t="shared" si="1"/>
        <v>5534.818400000001</v>
      </c>
      <c r="K26" s="287">
        <f>'PC Apr 2017'!AY20</f>
        <v>0</v>
      </c>
      <c r="L26" s="287">
        <f>'PC Apr 2017'!AZ20</f>
        <v>0</v>
      </c>
      <c r="M26" s="287">
        <f>'PC Apr 2017'!BA20</f>
        <v>16</v>
      </c>
      <c r="N26" s="287">
        <f>'PC Apr 2017'!BB20</f>
        <v>0</v>
      </c>
      <c r="O26" s="291">
        <f t="shared" si="5"/>
        <v>5534.818400000001</v>
      </c>
      <c r="P26" s="291">
        <f>O26-(O26*M26/100)</f>
        <v>4649.247456000001</v>
      </c>
      <c r="Q26" s="291">
        <f t="shared" si="3"/>
        <v>6088.3002400000014</v>
      </c>
      <c r="R26" s="291">
        <f t="shared" si="3"/>
        <v>5114.1722016000012</v>
      </c>
      <c r="S26" s="292">
        <f>'PC Apr 2017'!BI20</f>
        <v>0</v>
      </c>
      <c r="T26" s="293" t="str">
        <f>'PC Apr 2017'!BJ20</f>
        <v>n</v>
      </c>
    </row>
    <row r="27" spans="1:125" s="248" customFormat="1" ht="14" x14ac:dyDescent="0.15">
      <c r="A27" s="286" t="str">
        <f>'PC Apr 2017'!K21</f>
        <v>Q Energy</v>
      </c>
      <c r="B27" s="287" t="str">
        <f>'PC Apr 2017'!L21</f>
        <v>Biz saver</v>
      </c>
      <c r="C27" s="288">
        <f>91*'PC Apr 2017'!M21/100</f>
        <v>116.48909999999999</v>
      </c>
      <c r="D27" s="288">
        <f>IF($C$5&gt;='PC Apr 2017'!P21,('PC Apr 2017'!P21*'PC Apr 2017'!N21/100),('PC Bills April 2017'!$C$5*'PC Apr 2017'!N21/100))</f>
        <v>198.73</v>
      </c>
      <c r="E27" s="288">
        <v>0</v>
      </c>
      <c r="F27" s="288">
        <v>0</v>
      </c>
      <c r="G27" s="289">
        <v>0</v>
      </c>
      <c r="H27" s="288">
        <f>IF(($C$5&lt;'PC Apr 2017'!P21),(0),('PC Bills April 2017'!$C$5-'PC Apr 2017'!P21)*'PC Apr 2017'!Q21/100)</f>
        <v>644.36000000000013</v>
      </c>
      <c r="I27" s="290">
        <f t="shared" si="0"/>
        <v>959.57910000000015</v>
      </c>
      <c r="J27" s="291">
        <f t="shared" si="1"/>
        <v>3838.3164000000006</v>
      </c>
      <c r="K27" s="287">
        <f>'PC Apr 2017'!AY21</f>
        <v>0</v>
      </c>
      <c r="L27" s="287">
        <f>'PC Apr 2017'!AZ21</f>
        <v>0</v>
      </c>
      <c r="M27" s="287">
        <f>'PC Apr 2017'!BA21</f>
        <v>0</v>
      </c>
      <c r="N27" s="287">
        <f>'PC Apr 2017'!BB21</f>
        <v>0</v>
      </c>
      <c r="O27" s="291">
        <f t="shared" si="5"/>
        <v>3838.3164000000006</v>
      </c>
      <c r="P27" s="291">
        <f>O27</f>
        <v>3838.3164000000006</v>
      </c>
      <c r="Q27" s="291">
        <f t="shared" si="3"/>
        <v>4222.1480400000009</v>
      </c>
      <c r="R27" s="291">
        <f t="shared" si="3"/>
        <v>4222.1480400000009</v>
      </c>
      <c r="S27" s="292">
        <f>'PC Apr 2017'!BI21</f>
        <v>12</v>
      </c>
      <c r="T27" s="293" t="str">
        <f>'PC Apr 2017'!BJ21</f>
        <v>y</v>
      </c>
      <c r="U27" s="245"/>
      <c r="V27" s="245"/>
      <c r="W27" s="245"/>
      <c r="X27" s="245"/>
      <c r="Y27" s="245"/>
      <c r="Z27" s="245"/>
      <c r="AA27" s="245"/>
      <c r="AB27" s="245"/>
      <c r="AC27" s="245"/>
      <c r="AD27" s="245"/>
      <c r="AE27" s="245"/>
      <c r="AF27" s="245"/>
      <c r="AG27" s="245"/>
      <c r="AH27" s="245"/>
      <c r="AI27" s="245"/>
      <c r="AJ27" s="245"/>
      <c r="AK27" s="245"/>
      <c r="AL27" s="245"/>
      <c r="AM27" s="245"/>
      <c r="AN27" s="245"/>
      <c r="AO27" s="245"/>
      <c r="AP27" s="245"/>
      <c r="AQ27" s="245"/>
      <c r="AR27" s="245"/>
      <c r="AS27" s="245"/>
      <c r="AT27" s="245"/>
      <c r="AU27" s="245"/>
      <c r="AV27" s="245"/>
      <c r="AW27" s="245"/>
      <c r="AX27" s="245"/>
      <c r="AY27" s="245"/>
      <c r="AZ27" s="245"/>
      <c r="BA27" s="245"/>
      <c r="BB27" s="245"/>
      <c r="BC27" s="245"/>
      <c r="BD27" s="245"/>
      <c r="BE27" s="245"/>
      <c r="BF27" s="245"/>
      <c r="BG27" s="245"/>
      <c r="BH27" s="245"/>
      <c r="BI27" s="245"/>
      <c r="BJ27" s="245"/>
      <c r="BK27" s="245"/>
      <c r="BL27" s="245"/>
      <c r="BM27" s="245"/>
      <c r="BN27" s="245"/>
      <c r="BO27" s="245"/>
      <c r="BP27" s="245"/>
      <c r="BQ27" s="245"/>
      <c r="BR27" s="245"/>
      <c r="BS27" s="245"/>
      <c r="BT27" s="245"/>
      <c r="BU27" s="245"/>
      <c r="BV27" s="245"/>
      <c r="BW27" s="245"/>
      <c r="BX27" s="245"/>
      <c r="BY27" s="245"/>
      <c r="BZ27" s="245"/>
      <c r="CA27" s="245"/>
      <c r="CB27" s="245"/>
      <c r="CC27" s="245"/>
      <c r="CD27" s="245"/>
      <c r="CE27" s="245"/>
      <c r="CF27" s="245"/>
      <c r="CG27" s="245"/>
      <c r="CH27" s="245"/>
      <c r="CI27" s="245"/>
      <c r="CJ27" s="245"/>
      <c r="CK27" s="245"/>
      <c r="CL27" s="245"/>
      <c r="CM27" s="245"/>
      <c r="CN27" s="245"/>
      <c r="CO27" s="245"/>
      <c r="CP27" s="245"/>
      <c r="CQ27" s="245"/>
      <c r="CR27" s="245"/>
      <c r="CS27" s="245"/>
      <c r="CT27" s="245"/>
      <c r="CU27" s="245"/>
      <c r="CV27" s="245"/>
      <c r="CW27" s="245"/>
      <c r="CX27" s="245"/>
      <c r="CY27" s="245"/>
      <c r="CZ27" s="245"/>
      <c r="DA27" s="245"/>
      <c r="DB27" s="245"/>
      <c r="DC27" s="245"/>
      <c r="DD27" s="245"/>
      <c r="DE27" s="245"/>
      <c r="DF27" s="245"/>
      <c r="DG27" s="245"/>
      <c r="DH27" s="245"/>
      <c r="DI27" s="245"/>
      <c r="DJ27" s="245"/>
      <c r="DK27" s="245"/>
      <c r="DL27" s="245"/>
      <c r="DM27" s="245"/>
      <c r="DN27" s="245"/>
      <c r="DO27" s="245"/>
      <c r="DP27" s="245"/>
      <c r="DQ27" s="245"/>
      <c r="DR27" s="245"/>
      <c r="DS27" s="245"/>
      <c r="DT27" s="245"/>
      <c r="DU27" s="245"/>
    </row>
    <row r="28" spans="1:125" ht="14" x14ac:dyDescent="0.15">
      <c r="A28" s="286" t="str">
        <f>'PC Apr 2017'!K22</f>
        <v>Red Energy</v>
      </c>
      <c r="B28" s="287" t="str">
        <f>'PC Apr 2017'!L22</f>
        <v>Living Energy Saver</v>
      </c>
      <c r="C28" s="288">
        <f>91*'PC Apr 2017'!M22/100</f>
        <v>118.3</v>
      </c>
      <c r="D28" s="288">
        <f>$C$5*'PC Apr 2017'!N22/100</f>
        <v>1200.5000000000002</v>
      </c>
      <c r="E28" s="288">
        <v>0</v>
      </c>
      <c r="F28" s="288">
        <v>0</v>
      </c>
      <c r="G28" s="289">
        <v>0</v>
      </c>
      <c r="H28" s="288">
        <v>0</v>
      </c>
      <c r="I28" s="290">
        <f t="shared" si="0"/>
        <v>1318.8000000000002</v>
      </c>
      <c r="J28" s="291">
        <f t="shared" si="1"/>
        <v>5275.2000000000007</v>
      </c>
      <c r="K28" s="287">
        <f>'PC Apr 2017'!AY22</f>
        <v>0</v>
      </c>
      <c r="L28" s="287">
        <f>'PC Apr 2017'!AZ22</f>
        <v>0</v>
      </c>
      <c r="M28" s="287">
        <f>'PC Apr 2017'!BA22</f>
        <v>10</v>
      </c>
      <c r="N28" s="287">
        <f>'PC Apr 2017'!BB22</f>
        <v>0</v>
      </c>
      <c r="O28" s="291">
        <f t="shared" si="5"/>
        <v>5275.2000000000007</v>
      </c>
      <c r="P28" s="291">
        <f>O28-(O28*M28/100)</f>
        <v>4747.68</v>
      </c>
      <c r="Q28" s="291">
        <f t="shared" si="3"/>
        <v>5802.7200000000012</v>
      </c>
      <c r="R28" s="291">
        <f t="shared" si="3"/>
        <v>5222.4480000000003</v>
      </c>
      <c r="S28" s="292">
        <f>'PC Apr 2017'!BI22</f>
        <v>0</v>
      </c>
      <c r="T28" s="293" t="str">
        <f>'PC Apr 2017'!BJ22</f>
        <v>n</v>
      </c>
    </row>
    <row r="29" spans="1:125" s="248" customFormat="1" ht="14" x14ac:dyDescent="0.15">
      <c r="A29" s="286" t="str">
        <f>'PC Apr 2017'!K23</f>
        <v>Simply Energy</v>
      </c>
      <c r="B29" s="287" t="str">
        <f>'PC Apr 2017'!L23</f>
        <v>Business Save</v>
      </c>
      <c r="C29" s="288">
        <f>91*'PC Apr 2017'!M23/100</f>
        <v>128.6558</v>
      </c>
      <c r="D29" s="288">
        <f>$C$5*'PC Apr 2017'!N23/100</f>
        <v>1534.5</v>
      </c>
      <c r="E29" s="288">
        <v>0</v>
      </c>
      <c r="F29" s="288">
        <v>0</v>
      </c>
      <c r="G29" s="289">
        <v>0</v>
      </c>
      <c r="H29" s="288">
        <v>0</v>
      </c>
      <c r="I29" s="290">
        <f t="shared" si="0"/>
        <v>1663.1558</v>
      </c>
      <c r="J29" s="291">
        <f t="shared" si="1"/>
        <v>6652.6232</v>
      </c>
      <c r="K29" s="287">
        <f>'PC Apr 2017'!AY23</f>
        <v>0</v>
      </c>
      <c r="L29" s="287">
        <f>'PC Apr 2017'!AZ23</f>
        <v>35</v>
      </c>
      <c r="M29" s="287">
        <f>'PC Apr 2017'!BA23</f>
        <v>0</v>
      </c>
      <c r="N29" s="287">
        <f>'PC Apr 2017'!BB23</f>
        <v>0</v>
      </c>
      <c r="O29" s="291">
        <f>J29-((I29-C29)*L29/100)*4</f>
        <v>4504.3231999999998</v>
      </c>
      <c r="P29" s="291">
        <f>O29-((I29-C29)*N29/100)*4</f>
        <v>4504.3231999999998</v>
      </c>
      <c r="Q29" s="291">
        <f t="shared" si="3"/>
        <v>4954.7555200000006</v>
      </c>
      <c r="R29" s="291">
        <f t="shared" si="3"/>
        <v>4954.7555200000006</v>
      </c>
      <c r="S29" s="292">
        <f>'PC Apr 2017'!BI23</f>
        <v>0</v>
      </c>
      <c r="T29" s="293" t="str">
        <f>'PC Apr 2017'!BJ23</f>
        <v>n</v>
      </c>
      <c r="U29" s="245"/>
      <c r="V29" s="245"/>
      <c r="W29" s="245"/>
      <c r="X29" s="245"/>
      <c r="Y29" s="245"/>
      <c r="Z29" s="245"/>
      <c r="AA29" s="245"/>
      <c r="AB29" s="245"/>
      <c r="AC29" s="245"/>
      <c r="AD29" s="245"/>
      <c r="AE29" s="245"/>
      <c r="AF29" s="245"/>
      <c r="AG29" s="245"/>
      <c r="AH29" s="245"/>
      <c r="AI29" s="245"/>
      <c r="AJ29" s="245"/>
      <c r="AK29" s="245"/>
      <c r="AL29" s="245"/>
      <c r="AM29" s="245"/>
      <c r="AN29" s="245"/>
      <c r="AO29" s="245"/>
      <c r="AP29" s="245"/>
      <c r="AQ29" s="245"/>
      <c r="AR29" s="245"/>
      <c r="AS29" s="245"/>
      <c r="AT29" s="245"/>
      <c r="AU29" s="245"/>
      <c r="AV29" s="245"/>
      <c r="AW29" s="245"/>
      <c r="AX29" s="245"/>
      <c r="AY29" s="245"/>
      <c r="AZ29" s="245"/>
      <c r="BA29" s="245"/>
      <c r="BB29" s="245"/>
      <c r="BC29" s="245"/>
      <c r="BD29" s="245"/>
      <c r="BE29" s="245"/>
      <c r="BF29" s="245"/>
      <c r="BG29" s="245"/>
      <c r="BH29" s="245"/>
      <c r="BI29" s="245"/>
      <c r="BJ29" s="245"/>
      <c r="BK29" s="245"/>
      <c r="BL29" s="245"/>
      <c r="BM29" s="245"/>
      <c r="BN29" s="245"/>
      <c r="BO29" s="245"/>
      <c r="BP29" s="245"/>
      <c r="BQ29" s="245"/>
      <c r="BR29" s="245"/>
      <c r="BS29" s="245"/>
      <c r="BT29" s="245"/>
      <c r="BU29" s="245"/>
      <c r="BV29" s="245"/>
      <c r="BW29" s="245"/>
      <c r="BX29" s="245"/>
      <c r="BY29" s="245"/>
      <c r="BZ29" s="245"/>
      <c r="CA29" s="245"/>
      <c r="CB29" s="245"/>
      <c r="CC29" s="245"/>
      <c r="CD29" s="245"/>
      <c r="CE29" s="245"/>
      <c r="CF29" s="245"/>
      <c r="CG29" s="245"/>
      <c r="CH29" s="245"/>
      <c r="CI29" s="245"/>
      <c r="CJ29" s="245"/>
      <c r="CK29" s="245"/>
      <c r="CL29" s="245"/>
      <c r="CM29" s="245"/>
      <c r="CN29" s="245"/>
      <c r="CO29" s="245"/>
      <c r="CP29" s="245"/>
      <c r="CQ29" s="245"/>
      <c r="CR29" s="245"/>
      <c r="CS29" s="245"/>
      <c r="CT29" s="245"/>
      <c r="CU29" s="245"/>
      <c r="CV29" s="245"/>
      <c r="CW29" s="245"/>
      <c r="CX29" s="245"/>
      <c r="CY29" s="245"/>
      <c r="CZ29" s="245"/>
      <c r="DA29" s="245"/>
      <c r="DB29" s="245"/>
      <c r="DC29" s="245"/>
      <c r="DD29" s="245"/>
      <c r="DE29" s="245"/>
      <c r="DF29" s="245"/>
      <c r="DG29" s="245"/>
      <c r="DH29" s="245"/>
      <c r="DI29" s="245"/>
      <c r="DJ29" s="245"/>
      <c r="DK29" s="245"/>
      <c r="DL29" s="245"/>
      <c r="DM29" s="245"/>
      <c r="DN29" s="245"/>
      <c r="DO29" s="245"/>
      <c r="DP29" s="245"/>
      <c r="DQ29" s="245"/>
      <c r="DR29" s="245"/>
      <c r="DS29" s="245"/>
      <c r="DT29" s="245"/>
      <c r="DU29" s="245"/>
    </row>
    <row r="30" spans="1:125" ht="14" x14ac:dyDescent="0.15">
      <c r="A30" s="286" t="str">
        <f>'PC Apr 2017'!K24</f>
        <v>Sumo Power</v>
      </c>
      <c r="B30" s="287" t="str">
        <f>'PC Apr 2017'!L24</f>
        <v>Business</v>
      </c>
      <c r="C30" s="288">
        <f>91*'PC Apr 2017'!M24/100</f>
        <v>120.12</v>
      </c>
      <c r="D30" s="288">
        <f>IF($C$5&gt;='PC Apr 2017'!P24,('PC Apr 2017'!P24*'PC Apr 2017'!N24/100),('PC Bills April 2017'!$C$5*'PC Apr 2017'!N24/100))</f>
        <v>288.3</v>
      </c>
      <c r="E30" s="288">
        <v>0</v>
      </c>
      <c r="F30" s="288">
        <v>0</v>
      </c>
      <c r="G30" s="289">
        <v>0</v>
      </c>
      <c r="H30" s="288">
        <f>IF(($C$5&lt;'PC Apr 2017'!P24),(0),('PC Bills April 2017'!$C$5-'PC Apr 2017'!P24)*'PC Apr 2017'!Q24/100)</f>
        <v>1129.5999999999999</v>
      </c>
      <c r="I30" s="290">
        <f t="shared" si="0"/>
        <v>1538.02</v>
      </c>
      <c r="J30" s="291">
        <f t="shared" si="1"/>
        <v>6152.08</v>
      </c>
      <c r="K30" s="287">
        <f>'PC Apr 2017'!AY24</f>
        <v>0</v>
      </c>
      <c r="L30" s="287">
        <f>'PC Apr 2017'!AZ24</f>
        <v>20</v>
      </c>
      <c r="M30" s="287">
        <f>'PC Apr 2017'!BA24</f>
        <v>0</v>
      </c>
      <c r="N30" s="287">
        <f>'PC Apr 2017'!BB24</f>
        <v>17</v>
      </c>
      <c r="O30" s="291">
        <f>J30-((I30-C30)*L30/100)*4</f>
        <v>5017.76</v>
      </c>
      <c r="P30" s="291">
        <f>O30-((I30-C30)*N30/100)*4</f>
        <v>4053.5880000000002</v>
      </c>
      <c r="Q30" s="291">
        <f t="shared" si="3"/>
        <v>5519.536000000001</v>
      </c>
      <c r="R30" s="291">
        <f t="shared" si="3"/>
        <v>4458.9468000000006</v>
      </c>
      <c r="S30" s="292">
        <f>'PC Apr 2017'!BI24</f>
        <v>0</v>
      </c>
      <c r="T30" s="293" t="str">
        <f>'PC Apr 2017'!BJ24</f>
        <v>n</v>
      </c>
    </row>
    <row r="31" spans="1:125" s="248" customFormat="1" ht="15" thickBot="1" x14ac:dyDescent="0.2">
      <c r="A31" s="274" t="str">
        <f>'PC Apr 2017'!K25</f>
        <v>Blue NRG</v>
      </c>
      <c r="B31" s="275" t="str">
        <f>'PC Apr 2017'!L25</f>
        <v>Blue Regular</v>
      </c>
      <c r="C31" s="276">
        <f>91*'PC Apr 2017'!M25/100</f>
        <v>131.94999999999999</v>
      </c>
      <c r="D31" s="276">
        <f>$C$5*'PC Apr 2017'!N25/100</f>
        <v>1292.5</v>
      </c>
      <c r="E31" s="276">
        <v>0</v>
      </c>
      <c r="F31" s="276">
        <v>0</v>
      </c>
      <c r="G31" s="296">
        <v>0</v>
      </c>
      <c r="H31" s="276">
        <v>0</v>
      </c>
      <c r="I31" s="278">
        <f t="shared" ref="I31" si="6">SUM(C31:H31)</f>
        <v>1424.45</v>
      </c>
      <c r="J31" s="279">
        <f t="shared" ref="J31" si="7">I31*4</f>
        <v>5697.8</v>
      </c>
      <c r="K31" s="275">
        <f>'PC Apr 2017'!AY25</f>
        <v>0</v>
      </c>
      <c r="L31" s="275">
        <f>'PC Apr 2017'!AZ25</f>
        <v>0</v>
      </c>
      <c r="M31" s="275">
        <f>'PC Apr 2017'!BA25</f>
        <v>0</v>
      </c>
      <c r="N31" s="275">
        <f>'PC Apr 2017'!BB25</f>
        <v>0</v>
      </c>
      <c r="O31" s="279">
        <f t="shared" ref="O31" si="8">J31</f>
        <v>5697.8</v>
      </c>
      <c r="P31" s="279">
        <f>O31</f>
        <v>5697.8</v>
      </c>
      <c r="Q31" s="279">
        <f t="shared" ref="Q31:R31" si="9">O31*1.1</f>
        <v>6267.5800000000008</v>
      </c>
      <c r="R31" s="279">
        <f t="shared" si="9"/>
        <v>6267.5800000000008</v>
      </c>
      <c r="S31" s="280">
        <f>'PC Apr 2017'!BI25</f>
        <v>36</v>
      </c>
      <c r="T31" s="281" t="str">
        <f>'PC Apr 2017'!BJ25</f>
        <v>n</v>
      </c>
      <c r="U31" s="245"/>
      <c r="V31" s="245"/>
      <c r="W31" s="245"/>
      <c r="X31" s="245"/>
      <c r="Y31" s="245"/>
      <c r="Z31" s="245"/>
      <c r="AA31" s="245"/>
      <c r="AB31" s="245"/>
      <c r="AC31" s="245"/>
      <c r="AD31" s="245"/>
      <c r="AE31" s="245"/>
      <c r="AF31" s="245"/>
      <c r="AG31" s="245"/>
      <c r="AH31" s="245"/>
      <c r="AI31" s="245"/>
      <c r="AJ31" s="245"/>
      <c r="AK31" s="245"/>
      <c r="AL31" s="245"/>
      <c r="AM31" s="245"/>
      <c r="AN31" s="245"/>
      <c r="AO31" s="245"/>
      <c r="AP31" s="245"/>
      <c r="AQ31" s="245"/>
      <c r="AR31" s="245"/>
      <c r="AS31" s="245"/>
      <c r="AT31" s="245"/>
      <c r="AU31" s="245"/>
      <c r="AV31" s="245"/>
      <c r="AW31" s="245"/>
      <c r="AX31" s="245"/>
      <c r="AY31" s="245"/>
      <c r="AZ31" s="245"/>
      <c r="BA31" s="245"/>
      <c r="BB31" s="245"/>
      <c r="BC31" s="245"/>
      <c r="BD31" s="245"/>
      <c r="BE31" s="245"/>
      <c r="BF31" s="245"/>
      <c r="BG31" s="245"/>
      <c r="BH31" s="245"/>
      <c r="BI31" s="245"/>
      <c r="BJ31" s="245"/>
      <c r="BK31" s="245"/>
      <c r="BL31" s="245"/>
      <c r="BM31" s="245"/>
      <c r="BN31" s="245"/>
      <c r="BO31" s="245"/>
      <c r="BP31" s="245"/>
      <c r="BQ31" s="245"/>
      <c r="BR31" s="245"/>
      <c r="BS31" s="245"/>
      <c r="BT31" s="245"/>
      <c r="BU31" s="245"/>
      <c r="BV31" s="245"/>
      <c r="BW31" s="245"/>
      <c r="BX31" s="245"/>
      <c r="BY31" s="245"/>
      <c r="BZ31" s="245"/>
      <c r="CA31" s="245"/>
      <c r="CB31" s="245"/>
      <c r="CC31" s="245"/>
      <c r="CD31" s="245"/>
      <c r="CE31" s="245"/>
      <c r="CF31" s="245"/>
      <c r="CG31" s="245"/>
      <c r="CH31" s="245"/>
      <c r="CI31" s="245"/>
      <c r="CJ31" s="245"/>
      <c r="CK31" s="245"/>
      <c r="CL31" s="245"/>
      <c r="CM31" s="245"/>
      <c r="CN31" s="245"/>
      <c r="CO31" s="245"/>
      <c r="CP31" s="245"/>
      <c r="CQ31" s="245"/>
      <c r="CR31" s="245"/>
      <c r="CS31" s="245"/>
      <c r="CT31" s="245"/>
      <c r="CU31" s="245"/>
      <c r="CV31" s="245"/>
      <c r="CW31" s="245"/>
      <c r="CX31" s="245"/>
      <c r="CY31" s="245"/>
      <c r="CZ31" s="245"/>
      <c r="DA31" s="245"/>
      <c r="DB31" s="245"/>
      <c r="DC31" s="245"/>
      <c r="DD31" s="245"/>
      <c r="DE31" s="245"/>
      <c r="DF31" s="245"/>
      <c r="DG31" s="245"/>
      <c r="DH31" s="245"/>
      <c r="DI31" s="245"/>
      <c r="DJ31" s="245"/>
      <c r="DK31" s="245"/>
      <c r="DL31" s="245"/>
      <c r="DM31" s="245"/>
      <c r="DN31" s="245"/>
      <c r="DO31" s="245"/>
      <c r="DP31" s="245"/>
      <c r="DQ31" s="245"/>
      <c r="DR31" s="245"/>
      <c r="DS31" s="245"/>
      <c r="DT31" s="245"/>
      <c r="DU31" s="245"/>
    </row>
    <row r="32" spans="1:125" s="245" customFormat="1" ht="14" x14ac:dyDescent="0.15">
      <c r="A32" s="257"/>
      <c r="B32" s="257"/>
      <c r="C32" s="260"/>
      <c r="D32" s="260"/>
      <c r="E32" s="260"/>
      <c r="F32" s="260"/>
      <c r="G32" s="260"/>
      <c r="H32" s="260"/>
      <c r="I32" s="261"/>
      <c r="J32" s="244"/>
      <c r="K32" s="244"/>
      <c r="L32" s="244"/>
      <c r="M32" s="244"/>
      <c r="N32" s="244"/>
      <c r="O32" s="244"/>
      <c r="P32" s="244"/>
      <c r="Q32" s="244"/>
      <c r="R32" s="244"/>
      <c r="S32" s="244"/>
      <c r="T32" s="244"/>
    </row>
    <row r="33" spans="1:125" s="245" customFormat="1" ht="15" thickBot="1" x14ac:dyDescent="0.2">
      <c r="A33" s="244"/>
      <c r="B33" s="244"/>
      <c r="C33" s="260"/>
      <c r="D33" s="260"/>
      <c r="E33" s="260"/>
      <c r="F33" s="260"/>
      <c r="G33" s="260"/>
      <c r="H33" s="260"/>
      <c r="I33" s="261"/>
      <c r="J33" s="244"/>
      <c r="K33" s="244"/>
      <c r="L33" s="244"/>
      <c r="M33" s="244"/>
      <c r="N33" s="244"/>
      <c r="O33" s="244"/>
      <c r="P33" s="244"/>
      <c r="Q33" s="244"/>
      <c r="R33" s="244"/>
      <c r="S33" s="244"/>
      <c r="T33" s="244"/>
    </row>
    <row r="34" spans="1:125" ht="14" x14ac:dyDescent="0.15">
      <c r="A34" s="146" t="s">
        <v>531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</row>
    <row r="35" spans="1:125" ht="14" x14ac:dyDescent="0.15">
      <c r="A35" s="150" t="s">
        <v>125</v>
      </c>
      <c r="B35" s="148"/>
      <c r="C35" s="214">
        <v>6250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125" ht="14" x14ac:dyDescent="0.15">
      <c r="A36" s="150" t="s">
        <v>193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125" ht="14" x14ac:dyDescent="0.15">
      <c r="A37" s="150" t="s">
        <v>250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125" ht="14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125" ht="90" x14ac:dyDescent="0.15">
      <c r="A39" s="386" t="s">
        <v>16</v>
      </c>
      <c r="B39" s="403" t="s">
        <v>17</v>
      </c>
      <c r="C39" s="388" t="s">
        <v>18</v>
      </c>
      <c r="D39" s="388" t="s">
        <v>19</v>
      </c>
      <c r="E39" s="388" t="s">
        <v>598</v>
      </c>
      <c r="F39" s="388" t="s">
        <v>65</v>
      </c>
      <c r="G39" s="388" t="s">
        <v>599</v>
      </c>
      <c r="H39" s="388" t="s">
        <v>531</v>
      </c>
      <c r="I39" s="388" t="s">
        <v>600</v>
      </c>
      <c r="J39" s="389" t="s">
        <v>66</v>
      </c>
      <c r="K39" s="390" t="s">
        <v>34</v>
      </c>
      <c r="L39" s="390" t="s">
        <v>35</v>
      </c>
      <c r="M39" s="390" t="s">
        <v>36</v>
      </c>
      <c r="N39" s="390" t="s">
        <v>38</v>
      </c>
      <c r="O39" s="405" t="s">
        <v>127</v>
      </c>
      <c r="P39" s="392" t="s">
        <v>128</v>
      </c>
      <c r="Q39" s="392" t="s">
        <v>12</v>
      </c>
      <c r="R39" s="392" t="s">
        <v>13</v>
      </c>
      <c r="S39" s="404" t="s">
        <v>23</v>
      </c>
      <c r="T39" s="406" t="s">
        <v>24</v>
      </c>
    </row>
    <row r="40" spans="1:125" ht="14" x14ac:dyDescent="0.15">
      <c r="A40" s="286" t="str">
        <f>'PC Apr 2017'!K26</f>
        <v>AGL</v>
      </c>
      <c r="B40" s="287" t="str">
        <f>'PC Apr 2017'!L26</f>
        <v>Business Savers</v>
      </c>
      <c r="C40" s="288">
        <f>91*'PC Apr 2017'!M26/100</f>
        <v>147.63839999999999</v>
      </c>
      <c r="D40" s="288">
        <f>($C$35*$C$36)*'PC Apr 2017'!N26/100</f>
        <v>1270.5</v>
      </c>
      <c r="E40" s="288">
        <v>0</v>
      </c>
      <c r="F40" s="288">
        <v>0</v>
      </c>
      <c r="G40" s="288">
        <v>0</v>
      </c>
      <c r="H40" s="288">
        <f>($C$35*$C$37)*'PC Apr 2017'!AF26/100</f>
        <v>331.875</v>
      </c>
      <c r="I40" s="290">
        <f>SUM(C40:H40)</f>
        <v>1750.0134</v>
      </c>
      <c r="J40" s="291">
        <f>I40*4</f>
        <v>7000.0536000000002</v>
      </c>
      <c r="K40" s="287">
        <f>'PC Apr 2017'!AY26</f>
        <v>0</v>
      </c>
      <c r="L40" s="287">
        <f>'PC Apr 2017'!AZ26</f>
        <v>36</v>
      </c>
      <c r="M40" s="287">
        <f>'PC Apr 2017'!BA26</f>
        <v>0</v>
      </c>
      <c r="N40" s="287">
        <f>'PC Apr 2017'!BB26</f>
        <v>0</v>
      </c>
      <c r="O40" s="291">
        <f>J40-((I40-C40)*L40/100)*4</f>
        <v>4692.6336000000001</v>
      </c>
      <c r="P40" s="291">
        <f>O40</f>
        <v>4692.6336000000001</v>
      </c>
      <c r="Q40" s="291">
        <f>O40*1.1</f>
        <v>5161.8969600000009</v>
      </c>
      <c r="R40" s="291">
        <f>P40*1.1</f>
        <v>5161.8969600000009</v>
      </c>
      <c r="S40" s="292">
        <f>'PC Apr 2017'!BI26</f>
        <v>0</v>
      </c>
      <c r="T40" s="293" t="str">
        <f>'PC Apr 2017'!BJ26</f>
        <v>n</v>
      </c>
    </row>
    <row r="41" spans="1:125" s="248" customFormat="1" ht="14" x14ac:dyDescent="0.15">
      <c r="A41" s="286" t="str">
        <f>'PC Apr 2017'!K27</f>
        <v>Alinta Energy</v>
      </c>
      <c r="B41" s="287" t="str">
        <f>'PC Apr 2017'!L27</f>
        <v>Fair Go Business</v>
      </c>
      <c r="C41" s="288">
        <f>91*'PC Apr 2017'!M27/100</f>
        <v>134.18860000000001</v>
      </c>
      <c r="D41" s="288">
        <f>IF(($C$35*$C$36)&gt;='PC Apr 2017'!P27,('PC Apr 2017'!P27*'PC Apr 2017'!N27/100),(('PC Bills April 2017'!$C$35*'PC Bills April 2017'!$C$36)*'PC Apr 2017'!N27/100))</f>
        <v>264.8</v>
      </c>
      <c r="E41" s="288">
        <v>0</v>
      </c>
      <c r="F41" s="288">
        <v>0</v>
      </c>
      <c r="G41" s="288">
        <f>IF($C$35*$C$36&lt;'PC Apr 2017'!P27,(0),((('PC Bills April 2017'!$C$35*'PC Bills April 2017'!$C$36)-('PC Apr 2017'!P27))*'PC Apr 2017'!Q27/100))</f>
        <v>1004.4</v>
      </c>
      <c r="H41" s="288">
        <f>($C$35*$C$37)*'PC Apr 2017'!AF27/100</f>
        <v>399.75</v>
      </c>
      <c r="I41" s="290">
        <f t="shared" ref="I41:I60" si="10">SUM(C41:H41)</f>
        <v>1803.1386</v>
      </c>
      <c r="J41" s="291">
        <f t="shared" ref="J41:J60" si="11">I41*4</f>
        <v>7212.5544</v>
      </c>
      <c r="K41" s="287">
        <f>'PC Apr 2017'!AY27</f>
        <v>0</v>
      </c>
      <c r="L41" s="287">
        <f>'PC Apr 2017'!AZ27</f>
        <v>0</v>
      </c>
      <c r="M41" s="287">
        <f>'PC Apr 2017'!BA27</f>
        <v>0</v>
      </c>
      <c r="N41" s="287">
        <f>'PC Apr 2017'!BB27</f>
        <v>30</v>
      </c>
      <c r="O41" s="291">
        <f>J41</f>
        <v>7212.5544</v>
      </c>
      <c r="P41" s="291">
        <f>O41-((I41-C41)*N41/100)*4</f>
        <v>5209.8144000000002</v>
      </c>
      <c r="Q41" s="291">
        <f t="shared" ref="Q41:R56" si="12">O41*1.1</f>
        <v>7933.8098400000008</v>
      </c>
      <c r="R41" s="291">
        <f t="shared" si="12"/>
        <v>5730.7958400000007</v>
      </c>
      <c r="S41" s="292">
        <f>'PC Apr 2017'!BI27</f>
        <v>0</v>
      </c>
      <c r="T41" s="293" t="str">
        <f>'PC Apr 2017'!BJ27</f>
        <v>n</v>
      </c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  <c r="AX41" s="245"/>
      <c r="AY41" s="245"/>
      <c r="AZ41" s="245"/>
      <c r="BA41" s="245"/>
      <c r="BB41" s="245"/>
      <c r="BC41" s="245"/>
      <c r="BD41" s="245"/>
      <c r="BE41" s="245"/>
      <c r="BF41" s="245"/>
      <c r="BG41" s="245"/>
      <c r="BH41" s="245"/>
      <c r="BI41" s="245"/>
      <c r="BJ41" s="245"/>
      <c r="BK41" s="245"/>
      <c r="BL41" s="245"/>
      <c r="BM41" s="245"/>
      <c r="BN41" s="245"/>
      <c r="BO41" s="245"/>
      <c r="BP41" s="245"/>
      <c r="BQ41" s="245"/>
      <c r="BR41" s="245"/>
      <c r="BS41" s="245"/>
      <c r="BT41" s="245"/>
      <c r="BU41" s="245"/>
      <c r="BV41" s="245"/>
      <c r="BW41" s="245"/>
      <c r="BX41" s="245"/>
      <c r="BY41" s="245"/>
      <c r="BZ41" s="245"/>
      <c r="CA41" s="245"/>
      <c r="CB41" s="245"/>
      <c r="CC41" s="245"/>
      <c r="CD41" s="245"/>
      <c r="CE41" s="245"/>
      <c r="CF41" s="245"/>
      <c r="CG41" s="245"/>
      <c r="CH41" s="245"/>
      <c r="CI41" s="245"/>
      <c r="CJ41" s="245"/>
      <c r="CK41" s="245"/>
      <c r="CL41" s="245"/>
      <c r="CM41" s="245"/>
      <c r="CN41" s="245"/>
      <c r="CO41" s="245"/>
      <c r="CP41" s="245"/>
      <c r="CQ41" s="245"/>
      <c r="CR41" s="245"/>
      <c r="CS41" s="245"/>
      <c r="CT41" s="245"/>
      <c r="CU41" s="245"/>
      <c r="CV41" s="245"/>
      <c r="CW41" s="245"/>
      <c r="CX41" s="245"/>
      <c r="CY41" s="245"/>
      <c r="CZ41" s="245"/>
      <c r="DA41" s="245"/>
      <c r="DB41" s="245"/>
      <c r="DC41" s="245"/>
      <c r="DD41" s="245"/>
      <c r="DE41" s="245"/>
      <c r="DF41" s="245"/>
      <c r="DG41" s="245"/>
      <c r="DH41" s="245"/>
      <c r="DI41" s="245"/>
      <c r="DJ41" s="245"/>
      <c r="DK41" s="245"/>
      <c r="DL41" s="245"/>
      <c r="DM41" s="245"/>
      <c r="DN41" s="245"/>
      <c r="DO41" s="245"/>
      <c r="DP41" s="245"/>
      <c r="DQ41" s="245"/>
      <c r="DR41" s="245"/>
      <c r="DS41" s="245"/>
      <c r="DT41" s="245"/>
      <c r="DU41" s="245"/>
    </row>
    <row r="42" spans="1:125" ht="14" x14ac:dyDescent="0.15">
      <c r="A42" s="286" t="str">
        <f>'PC Apr 2017'!K28</f>
        <v>Commander</v>
      </c>
      <c r="B42" s="287" t="str">
        <f>'PC Apr 2017'!L28</f>
        <v>Market offer</v>
      </c>
      <c r="C42" s="288">
        <f>91*'PC Apr 2017'!M28/100</f>
        <v>128.3646</v>
      </c>
      <c r="D42" s="288">
        <f>IF(($C$35*$C$36)&gt;='PC Apr 2017'!P28,('PC Apr 2017'!P28*'PC Apr 2017'!N28/100),(('PC Bills April 2017'!$C$35*'PC Bills April 2017'!$C$36)*'PC Apr 2017'!N28/100))</f>
        <v>253.67400000000001</v>
      </c>
      <c r="E42" s="288">
        <v>0</v>
      </c>
      <c r="F42" s="288">
        <v>0</v>
      </c>
      <c r="G42" s="288">
        <f>IF($C$35*$C$36&lt;'PC Apr 2017'!P28,(0),((('PC Bills April 2017'!$C$35*'PC Bills April 2017'!$C$36)-('PC Apr 2017'!P28))*'PC Apr 2017'!Q28/100))</f>
        <v>836.40149999999994</v>
      </c>
      <c r="H42" s="288">
        <f>($C$35*$C$37)*'PC Apr 2017'!AF28/100</f>
        <v>248.25</v>
      </c>
      <c r="I42" s="290">
        <f t="shared" si="10"/>
        <v>1466.6900999999998</v>
      </c>
      <c r="J42" s="291">
        <f t="shared" si="11"/>
        <v>5866.7603999999992</v>
      </c>
      <c r="K42" s="287">
        <f>'PC Apr 2017'!AY28</f>
        <v>0</v>
      </c>
      <c r="L42" s="287">
        <f>'PC Apr 2017'!AZ28</f>
        <v>0</v>
      </c>
      <c r="M42" s="287">
        <f>'PC Apr 2017'!BA28</f>
        <v>0</v>
      </c>
      <c r="N42" s="287">
        <f>'PC Apr 2017'!BB28</f>
        <v>20</v>
      </c>
      <c r="O42" s="291">
        <f>J42</f>
        <v>5866.7603999999992</v>
      </c>
      <c r="P42" s="291">
        <f>O42-((I42-C42)*N42/100)*4</f>
        <v>4796.0999999999995</v>
      </c>
      <c r="Q42" s="291">
        <f t="shared" si="12"/>
        <v>6453.4364399999995</v>
      </c>
      <c r="R42" s="291">
        <f t="shared" si="12"/>
        <v>5275.71</v>
      </c>
      <c r="S42" s="292">
        <f>'PC Apr 2017'!BI28</f>
        <v>0</v>
      </c>
      <c r="T42" s="293" t="str">
        <f>'PC Apr 2017'!BJ28</f>
        <v>n</v>
      </c>
    </row>
    <row r="43" spans="1:125" s="248" customFormat="1" ht="14" x14ac:dyDescent="0.15">
      <c r="A43" s="286" t="str">
        <f>'PC Apr 2017'!K29</f>
        <v>CovaU</v>
      </c>
      <c r="B43" s="287" t="str">
        <f>'PC Apr 2017'!L29</f>
        <v>Smart Saver</v>
      </c>
      <c r="C43" s="288">
        <f>91*'PC Apr 2017'!M29/100</f>
        <v>124.67</v>
      </c>
      <c r="D43" s="288">
        <f>($C$35*$C$36)*'PC Apr 2017'!N29/100</f>
        <v>1239.4374999999998</v>
      </c>
      <c r="E43" s="288">
        <v>0</v>
      </c>
      <c r="F43" s="288">
        <v>0</v>
      </c>
      <c r="G43" s="288">
        <v>0</v>
      </c>
      <c r="H43" s="288">
        <f>($C$35*$C$37)*'PC Apr 2017'!AF29/100</f>
        <v>356.4375</v>
      </c>
      <c r="I43" s="290">
        <f t="shared" si="10"/>
        <v>1720.5449999999998</v>
      </c>
      <c r="J43" s="291">
        <f t="shared" si="11"/>
        <v>6882.1799999999994</v>
      </c>
      <c r="K43" s="287">
        <f>'PC Apr 2017'!AY29</f>
        <v>0</v>
      </c>
      <c r="L43" s="287">
        <f>'PC Apr 2017'!AZ29</f>
        <v>0</v>
      </c>
      <c r="M43" s="287">
        <f>'PC Apr 2017'!BA29</f>
        <v>0</v>
      </c>
      <c r="N43" s="287">
        <f>'PC Apr 2017'!BB29</f>
        <v>34</v>
      </c>
      <c r="O43" s="291">
        <f>J43</f>
        <v>6882.1799999999994</v>
      </c>
      <c r="P43" s="291">
        <f>O43-((I43-C43)*N43/100)*4</f>
        <v>4711.7899999999991</v>
      </c>
      <c r="Q43" s="291">
        <f t="shared" si="12"/>
        <v>7570.3980000000001</v>
      </c>
      <c r="R43" s="291">
        <f t="shared" si="12"/>
        <v>5182.9689999999991</v>
      </c>
      <c r="S43" s="292">
        <f>'PC Apr 2017'!BI29</f>
        <v>0</v>
      </c>
      <c r="T43" s="293" t="str">
        <f>'PC Apr 2017'!BJ29</f>
        <v>n</v>
      </c>
      <c r="U43" s="245"/>
      <c r="V43" s="245"/>
      <c r="W43" s="245"/>
      <c r="X43" s="245"/>
      <c r="Y43" s="245"/>
      <c r="Z43" s="245"/>
      <c r="AA43" s="245"/>
      <c r="AB43" s="245"/>
      <c r="AC43" s="245"/>
      <c r="AD43" s="245"/>
      <c r="AE43" s="245"/>
      <c r="AF43" s="245"/>
      <c r="AG43" s="245"/>
      <c r="AH43" s="245"/>
      <c r="AI43" s="245"/>
      <c r="AJ43" s="245"/>
      <c r="AK43" s="245"/>
      <c r="AL43" s="245"/>
      <c r="AM43" s="245"/>
      <c r="AN43" s="245"/>
      <c r="AO43" s="245"/>
      <c r="AP43" s="245"/>
      <c r="AQ43" s="245"/>
      <c r="AR43" s="245"/>
      <c r="AS43" s="245"/>
      <c r="AT43" s="245"/>
      <c r="AU43" s="245"/>
      <c r="AV43" s="245"/>
      <c r="AW43" s="245"/>
      <c r="AX43" s="245"/>
      <c r="AY43" s="245"/>
      <c r="AZ43" s="245"/>
      <c r="BA43" s="245"/>
      <c r="BB43" s="245"/>
      <c r="BC43" s="245"/>
      <c r="BD43" s="245"/>
      <c r="BE43" s="245"/>
      <c r="BF43" s="245"/>
      <c r="BG43" s="245"/>
      <c r="BH43" s="245"/>
      <c r="BI43" s="245"/>
      <c r="BJ43" s="245"/>
      <c r="BK43" s="245"/>
      <c r="BL43" s="245"/>
      <c r="BM43" s="245"/>
      <c r="BN43" s="245"/>
      <c r="BO43" s="245"/>
      <c r="BP43" s="245"/>
      <c r="BQ43" s="245"/>
      <c r="BR43" s="245"/>
      <c r="BS43" s="245"/>
      <c r="BT43" s="245"/>
      <c r="BU43" s="245"/>
      <c r="BV43" s="245"/>
      <c r="BW43" s="245"/>
      <c r="BX43" s="245"/>
      <c r="BY43" s="245"/>
      <c r="BZ43" s="245"/>
      <c r="CA43" s="245"/>
      <c r="CB43" s="245"/>
      <c r="CC43" s="245"/>
      <c r="CD43" s="245"/>
      <c r="CE43" s="245"/>
      <c r="CF43" s="245"/>
      <c r="CG43" s="245"/>
      <c r="CH43" s="245"/>
      <c r="CI43" s="245"/>
      <c r="CJ43" s="245"/>
      <c r="CK43" s="245"/>
      <c r="CL43" s="245"/>
      <c r="CM43" s="245"/>
      <c r="CN43" s="245"/>
      <c r="CO43" s="245"/>
      <c r="CP43" s="245"/>
      <c r="CQ43" s="245"/>
      <c r="CR43" s="245"/>
      <c r="CS43" s="245"/>
      <c r="CT43" s="245"/>
      <c r="CU43" s="245"/>
      <c r="CV43" s="245"/>
      <c r="CW43" s="245"/>
      <c r="CX43" s="245"/>
      <c r="CY43" s="245"/>
      <c r="CZ43" s="245"/>
      <c r="DA43" s="245"/>
      <c r="DB43" s="245"/>
      <c r="DC43" s="245"/>
      <c r="DD43" s="245"/>
      <c r="DE43" s="245"/>
      <c r="DF43" s="245"/>
      <c r="DG43" s="245"/>
      <c r="DH43" s="245"/>
      <c r="DI43" s="245"/>
      <c r="DJ43" s="245"/>
      <c r="DK43" s="245"/>
      <c r="DL43" s="245"/>
      <c r="DM43" s="245"/>
      <c r="DN43" s="245"/>
      <c r="DO43" s="245"/>
      <c r="DP43" s="245"/>
      <c r="DQ43" s="245"/>
      <c r="DR43" s="245"/>
      <c r="DS43" s="245"/>
      <c r="DT43" s="245"/>
      <c r="DU43" s="245"/>
    </row>
    <row r="44" spans="1:125" ht="14" x14ac:dyDescent="0.15">
      <c r="A44" s="286" t="str">
        <f>'PC Apr 2017'!K31</f>
        <v>Dodo Power &amp; Gas</v>
      </c>
      <c r="B44" s="302" t="str">
        <f>'PC Apr 2017'!L31</f>
        <v>Market offer</v>
      </c>
      <c r="C44" s="288">
        <f>91*'PC Apr 2017'!M31/100</f>
        <v>137.34630000000001</v>
      </c>
      <c r="D44" s="288">
        <f>IF(($C$35*$C$36)&gt;='PC Apr 2017'!P31,('PC Apr 2017'!P31*'PC Apr 2017'!N31/100),(('PC Bills April 2017'!$C$35*'PC Bills April 2017'!$C$36)*'PC Apr 2017'!N31/100))</f>
        <v>266.10000000000002</v>
      </c>
      <c r="E44" s="288">
        <v>0</v>
      </c>
      <c r="F44" s="288">
        <v>0</v>
      </c>
      <c r="G44" s="288">
        <f>IF($C$35*$C$36&lt;'PC Apr 2017'!P31,(0),((('PC Bills April 2017'!$C$35*'PC Bills April 2017'!$C$36)-('PC Apr 2017'!P31))*'PC Apr 2017'!Q31/100))</f>
        <v>900.45</v>
      </c>
      <c r="H44" s="288">
        <f>($C$35*$C$37)*'PC Apr 2017'!AF31/100</f>
        <v>265.6875</v>
      </c>
      <c r="I44" s="290">
        <f t="shared" si="10"/>
        <v>1569.5838000000001</v>
      </c>
      <c r="J44" s="291">
        <f t="shared" si="11"/>
        <v>6278.3352000000004</v>
      </c>
      <c r="K44" s="287">
        <f>'PC Apr 2017'!AY31</f>
        <v>0</v>
      </c>
      <c r="L44" s="287">
        <f>'PC Apr 2017'!AZ31</f>
        <v>0</v>
      </c>
      <c r="M44" s="287">
        <f>'PC Apr 2017'!BA31</f>
        <v>0</v>
      </c>
      <c r="N44" s="287">
        <f>'PC Apr 2017'!BB31</f>
        <v>0</v>
      </c>
      <c r="O44" s="291">
        <f t="shared" ref="O44" si="13">J44</f>
        <v>6278.3352000000004</v>
      </c>
      <c r="P44" s="291">
        <f>O44</f>
        <v>6278.3352000000004</v>
      </c>
      <c r="Q44" s="291">
        <f t="shared" si="12"/>
        <v>6906.1687200000015</v>
      </c>
      <c r="R44" s="291">
        <f t="shared" si="12"/>
        <v>6906.1687200000015</v>
      </c>
      <c r="S44" s="292">
        <f>'PC Apr 2017'!BI31</f>
        <v>0</v>
      </c>
      <c r="T44" s="293" t="str">
        <f>'PC Apr 2017'!BJ31</f>
        <v>n</v>
      </c>
    </row>
    <row r="45" spans="1:125" s="248" customFormat="1" ht="14" x14ac:dyDescent="0.15">
      <c r="A45" s="286" t="str">
        <f>'PC Apr 2017'!K32</f>
        <v>EnergyAustralia</v>
      </c>
      <c r="B45" s="287" t="str">
        <f>'PC Apr 2017'!L32</f>
        <v>Everyday Saver Business</v>
      </c>
      <c r="C45" s="288">
        <f>91*'PC Apr 2017'!M32/100</f>
        <v>114.66</v>
      </c>
      <c r="D45" s="288">
        <f>($C$35*$C$36)*'PC Apr 2017'!N32/100</f>
        <v>1304.1875</v>
      </c>
      <c r="E45" s="288">
        <v>0</v>
      </c>
      <c r="F45" s="288">
        <v>0</v>
      </c>
      <c r="G45" s="288">
        <v>0</v>
      </c>
      <c r="H45" s="288">
        <f>($C$35*$C$37)*'PC Apr 2017'!AF32/100</f>
        <v>310.87499999999994</v>
      </c>
      <c r="I45" s="290">
        <f t="shared" si="10"/>
        <v>1729.7225000000001</v>
      </c>
      <c r="J45" s="291">
        <f t="shared" si="11"/>
        <v>6918.89</v>
      </c>
      <c r="K45" s="287">
        <f>'PC Apr 2017'!AY32</f>
        <v>0</v>
      </c>
      <c r="L45" s="287">
        <f>'PC Apr 2017'!AZ32</f>
        <v>34</v>
      </c>
      <c r="M45" s="287">
        <f>'PC Apr 2017'!BA32</f>
        <v>0</v>
      </c>
      <c r="N45" s="287">
        <f>'PC Apr 2017'!BB32</f>
        <v>0</v>
      </c>
      <c r="O45" s="291">
        <f>J45-((I45-C45)*L45/100)*4</f>
        <v>4722.4050000000007</v>
      </c>
      <c r="P45" s="291">
        <f>O45</f>
        <v>4722.4050000000007</v>
      </c>
      <c r="Q45" s="291">
        <f t="shared" si="12"/>
        <v>5194.6455000000014</v>
      </c>
      <c r="R45" s="291">
        <f t="shared" si="12"/>
        <v>5194.6455000000014</v>
      </c>
      <c r="S45" s="292">
        <f>'PC Apr 2017'!BI32</f>
        <v>24</v>
      </c>
      <c r="T45" s="293" t="str">
        <f>'PC Apr 2017'!BJ32</f>
        <v>y</v>
      </c>
      <c r="U45" s="245"/>
      <c r="V45" s="245"/>
      <c r="W45" s="245"/>
      <c r="X45" s="245"/>
      <c r="Y45" s="245"/>
      <c r="Z45" s="245"/>
      <c r="AA45" s="245"/>
      <c r="AB45" s="245"/>
      <c r="AC45" s="245"/>
      <c r="AD45" s="245"/>
      <c r="AE45" s="245"/>
      <c r="AF45" s="245"/>
      <c r="AG45" s="245"/>
      <c r="AH45" s="245"/>
      <c r="AI45" s="245"/>
      <c r="AJ45" s="245"/>
      <c r="AK45" s="245"/>
      <c r="AL45" s="245"/>
      <c r="AM45" s="245"/>
      <c r="AN45" s="245"/>
      <c r="AO45" s="245"/>
      <c r="AP45" s="245"/>
      <c r="AQ45" s="245"/>
      <c r="AR45" s="245"/>
      <c r="AS45" s="245"/>
      <c r="AT45" s="245"/>
      <c r="AU45" s="245"/>
      <c r="AV45" s="245"/>
      <c r="AW45" s="245"/>
      <c r="AX45" s="245"/>
      <c r="AY45" s="245"/>
      <c r="AZ45" s="245"/>
      <c r="BA45" s="245"/>
      <c r="BB45" s="245"/>
      <c r="BC45" s="245"/>
      <c r="BD45" s="245"/>
      <c r="BE45" s="245"/>
      <c r="BF45" s="245"/>
      <c r="BG45" s="245"/>
      <c r="BH45" s="245"/>
      <c r="BI45" s="245"/>
      <c r="BJ45" s="245"/>
      <c r="BK45" s="245"/>
      <c r="BL45" s="245"/>
      <c r="BM45" s="245"/>
      <c r="BN45" s="245"/>
      <c r="BO45" s="245"/>
      <c r="BP45" s="245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5"/>
      <c r="DK45" s="245"/>
      <c r="DL45" s="245"/>
      <c r="DM45" s="245"/>
      <c r="DN45" s="245"/>
      <c r="DO45" s="245"/>
      <c r="DP45" s="245"/>
      <c r="DQ45" s="245"/>
      <c r="DR45" s="245"/>
      <c r="DS45" s="245"/>
      <c r="DT45" s="245"/>
      <c r="DU45" s="245"/>
    </row>
    <row r="46" spans="1:125" ht="14" x14ac:dyDescent="0.15">
      <c r="A46" s="286" t="str">
        <f>'PC Apr 2017'!K33</f>
        <v>ERM Power</v>
      </c>
      <c r="B46" s="287" t="str">
        <f>'PC Apr 2017'!L33</f>
        <v>Adjustable</v>
      </c>
      <c r="C46" s="288">
        <f>91*'PC Apr 2017'!M33/100</f>
        <v>105.56</v>
      </c>
      <c r="D46" s="288">
        <f>($C$35*$C$36)*'PC Apr 2017'!N33/100</f>
        <v>1000.5625</v>
      </c>
      <c r="E46" s="288">
        <v>0</v>
      </c>
      <c r="F46" s="288">
        <v>0</v>
      </c>
      <c r="G46" s="288">
        <v>0</v>
      </c>
      <c r="H46" s="288">
        <f>($C$35*$C$37)*'PC Apr 2017'!AF33/100</f>
        <v>317.0625</v>
      </c>
      <c r="I46" s="290">
        <f t="shared" si="10"/>
        <v>1423.1849999999999</v>
      </c>
      <c r="J46" s="291">
        <f t="shared" si="11"/>
        <v>5692.74</v>
      </c>
      <c r="K46" s="287">
        <f>'PC Apr 2017'!AY33</f>
        <v>0</v>
      </c>
      <c r="L46" s="287">
        <f>'PC Apr 2017'!AZ33</f>
        <v>0</v>
      </c>
      <c r="M46" s="287">
        <f>'PC Apr 2017'!BA33</f>
        <v>0</v>
      </c>
      <c r="N46" s="287">
        <f>'PC Apr 2017'!BB33</f>
        <v>0</v>
      </c>
      <c r="O46" s="291">
        <f t="shared" ref="O46:O51" si="14">J46</f>
        <v>5692.74</v>
      </c>
      <c r="P46" s="291">
        <f>O46</f>
        <v>5692.74</v>
      </c>
      <c r="Q46" s="291">
        <f t="shared" si="12"/>
        <v>6262.0140000000001</v>
      </c>
      <c r="R46" s="291">
        <f t="shared" si="12"/>
        <v>6262.0140000000001</v>
      </c>
      <c r="S46" s="292">
        <f>'PC Apr 2017'!BI33</f>
        <v>0</v>
      </c>
      <c r="T46" s="293" t="str">
        <f>'PC Apr 2017'!BJ33</f>
        <v>n</v>
      </c>
    </row>
    <row r="47" spans="1:125" s="248" customFormat="1" ht="14" x14ac:dyDescent="0.15">
      <c r="A47" s="286" t="str">
        <f>'PC Apr 2017'!K34</f>
        <v>GloBird Energy</v>
      </c>
      <c r="B47" s="287" t="str">
        <f>'PC Apr 2017'!L34</f>
        <v>Bizsave</v>
      </c>
      <c r="C47" s="288">
        <f>91*'PC Apr 2017'!M34/100</f>
        <v>125.58</v>
      </c>
      <c r="D47" s="288">
        <f>($C$35*$C$36)*'PC Apr 2017'!N34/100</f>
        <v>1093.75</v>
      </c>
      <c r="E47" s="288">
        <v>0</v>
      </c>
      <c r="F47" s="288">
        <v>0</v>
      </c>
      <c r="G47" s="288">
        <v>0</v>
      </c>
      <c r="H47" s="288">
        <f>($C$35*$C$37)*'PC Apr 2017'!AF34/100</f>
        <v>290.625</v>
      </c>
      <c r="I47" s="290">
        <f t="shared" si="10"/>
        <v>1509.9549999999999</v>
      </c>
      <c r="J47" s="291">
        <f t="shared" si="11"/>
        <v>6039.82</v>
      </c>
      <c r="K47" s="287">
        <f>'PC Apr 2017'!AY34</f>
        <v>0</v>
      </c>
      <c r="L47" s="287">
        <f>'PC Apr 2017'!AZ34</f>
        <v>0</v>
      </c>
      <c r="M47" s="287">
        <f>'PC Apr 2017'!BA34</f>
        <v>0</v>
      </c>
      <c r="N47" s="287">
        <f>'PC Apr 2017'!BB34</f>
        <v>15</v>
      </c>
      <c r="O47" s="291">
        <f t="shared" si="14"/>
        <v>6039.82</v>
      </c>
      <c r="P47" s="291">
        <f>O47-((I47-C47)*N47/100)*4</f>
        <v>5209.1949999999997</v>
      </c>
      <c r="Q47" s="291">
        <f t="shared" si="12"/>
        <v>6643.8020000000006</v>
      </c>
      <c r="R47" s="291">
        <f t="shared" si="12"/>
        <v>5730.1145000000006</v>
      </c>
      <c r="S47" s="292">
        <f>'PC Apr 2017'!BI34</f>
        <v>0</v>
      </c>
      <c r="T47" s="293" t="str">
        <f>'PC Apr 2017'!BJ34</f>
        <v>n</v>
      </c>
      <c r="U47" s="245"/>
      <c r="V47" s="245"/>
      <c r="W47" s="245"/>
      <c r="X47" s="245"/>
      <c r="Y47" s="245"/>
      <c r="Z47" s="245"/>
      <c r="AA47" s="245"/>
      <c r="AB47" s="245"/>
      <c r="AC47" s="245"/>
      <c r="AD47" s="245"/>
      <c r="AE47" s="245"/>
      <c r="AF47" s="245"/>
      <c r="AG47" s="245"/>
      <c r="AH47" s="245"/>
      <c r="AI47" s="245"/>
      <c r="AJ47" s="245"/>
      <c r="AK47" s="245"/>
      <c r="AL47" s="245"/>
      <c r="AM47" s="245"/>
      <c r="AN47" s="245"/>
      <c r="AO47" s="245"/>
      <c r="AP47" s="245"/>
      <c r="AQ47" s="245"/>
      <c r="AR47" s="245"/>
      <c r="AS47" s="245"/>
      <c r="AT47" s="245"/>
      <c r="AU47" s="245"/>
      <c r="AV47" s="245"/>
      <c r="AW47" s="245"/>
      <c r="AX47" s="245"/>
      <c r="AY47" s="245"/>
      <c r="AZ47" s="245"/>
      <c r="BA47" s="245"/>
      <c r="BB47" s="245"/>
      <c r="BC47" s="245"/>
      <c r="BD47" s="245"/>
      <c r="BE47" s="245"/>
      <c r="BF47" s="245"/>
      <c r="BG47" s="245"/>
      <c r="BH47" s="245"/>
      <c r="BI47" s="245"/>
      <c r="BJ47" s="245"/>
      <c r="BK47" s="245"/>
      <c r="BL47" s="245"/>
      <c r="BM47" s="245"/>
      <c r="BN47" s="245"/>
      <c r="BO47" s="245"/>
      <c r="BP47" s="245"/>
      <c r="BQ47" s="245"/>
      <c r="BR47" s="245"/>
      <c r="BS47" s="245"/>
      <c r="BT47" s="245"/>
      <c r="BU47" s="245"/>
      <c r="BV47" s="245"/>
      <c r="BW47" s="245"/>
      <c r="BX47" s="245"/>
      <c r="BY47" s="245"/>
      <c r="BZ47" s="245"/>
      <c r="CA47" s="245"/>
      <c r="CB47" s="245"/>
      <c r="CC47" s="245"/>
      <c r="CD47" s="245"/>
      <c r="CE47" s="245"/>
      <c r="CF47" s="245"/>
      <c r="CG47" s="245"/>
      <c r="CH47" s="245"/>
      <c r="CI47" s="245"/>
      <c r="CJ47" s="245"/>
      <c r="CK47" s="245"/>
      <c r="CL47" s="245"/>
      <c r="CM47" s="245"/>
      <c r="CN47" s="245"/>
      <c r="CO47" s="245"/>
      <c r="CP47" s="245"/>
      <c r="CQ47" s="245"/>
      <c r="CR47" s="245"/>
      <c r="CS47" s="245"/>
      <c r="CT47" s="245"/>
      <c r="CU47" s="245"/>
      <c r="CV47" s="245"/>
      <c r="CW47" s="245"/>
      <c r="CX47" s="245"/>
      <c r="CY47" s="245"/>
      <c r="CZ47" s="245"/>
      <c r="DA47" s="245"/>
      <c r="DB47" s="245"/>
      <c r="DC47" s="245"/>
      <c r="DD47" s="245"/>
      <c r="DE47" s="245"/>
      <c r="DF47" s="245"/>
      <c r="DG47" s="245"/>
      <c r="DH47" s="245"/>
      <c r="DI47" s="245"/>
      <c r="DJ47" s="245"/>
      <c r="DK47" s="245"/>
      <c r="DL47" s="245"/>
      <c r="DM47" s="245"/>
      <c r="DN47" s="245"/>
      <c r="DO47" s="245"/>
      <c r="DP47" s="245"/>
      <c r="DQ47" s="245"/>
      <c r="DR47" s="245"/>
      <c r="DS47" s="245"/>
      <c r="DT47" s="245"/>
      <c r="DU47" s="245"/>
    </row>
    <row r="48" spans="1:125" ht="14" x14ac:dyDescent="0.15">
      <c r="A48" s="286" t="str">
        <f>'PC Apr 2017'!K35</f>
        <v>Lumo Energy</v>
      </c>
      <c r="B48" s="287" t="str">
        <f>'PC Apr 2017'!L35</f>
        <v>Business Premium</v>
      </c>
      <c r="C48" s="288">
        <f>91*'PC Apr 2017'!M35/100</f>
        <v>110.93809999999999</v>
      </c>
      <c r="D48" s="288">
        <f>($C$35*$C$36)*'PC Apr 2017'!N35/100</f>
        <v>820.3125</v>
      </c>
      <c r="E48" s="288">
        <v>0</v>
      </c>
      <c r="F48" s="288">
        <v>0</v>
      </c>
      <c r="G48" s="288">
        <v>0</v>
      </c>
      <c r="H48" s="288">
        <f>($C$35*$C$37)*'PC Apr 2017'!AF35/100</f>
        <v>227.0625</v>
      </c>
      <c r="I48" s="290">
        <f t="shared" si="10"/>
        <v>1158.3130999999998</v>
      </c>
      <c r="J48" s="291">
        <f t="shared" si="11"/>
        <v>4633.2523999999994</v>
      </c>
      <c r="K48" s="287">
        <f>'PC Apr 2017'!AY35</f>
        <v>0</v>
      </c>
      <c r="L48" s="287">
        <f>'PC Apr 2017'!AZ35</f>
        <v>0</v>
      </c>
      <c r="M48" s="287">
        <f>'PC Apr 2017'!BA35</f>
        <v>0</v>
      </c>
      <c r="N48" s="287">
        <f>'PC Apr 2017'!BB35</f>
        <v>0</v>
      </c>
      <c r="O48" s="291">
        <f t="shared" si="14"/>
        <v>4633.2523999999994</v>
      </c>
      <c r="P48" s="291">
        <f>O48</f>
        <v>4633.2523999999994</v>
      </c>
      <c r="Q48" s="291">
        <f t="shared" si="12"/>
        <v>5096.5776399999995</v>
      </c>
      <c r="R48" s="291">
        <f t="shared" si="12"/>
        <v>5096.5776399999995</v>
      </c>
      <c r="S48" s="292">
        <f>'PC Apr 2017'!BI35</f>
        <v>36</v>
      </c>
      <c r="T48" s="293" t="str">
        <f>'PC Apr 2017'!BJ35</f>
        <v>n</v>
      </c>
    </row>
    <row r="49" spans="1:125" s="248" customFormat="1" ht="14" x14ac:dyDescent="0.15">
      <c r="A49" s="286" t="str">
        <f>'PC Apr 2017'!K36</f>
        <v>Momentum Energy</v>
      </c>
      <c r="B49" s="287" t="str">
        <f>'PC Apr 2017'!L36</f>
        <v>SmilePower</v>
      </c>
      <c r="C49" s="288">
        <f>91*'PC Apr 2017'!M36/100</f>
        <v>101.28299999999999</v>
      </c>
      <c r="D49" s="288">
        <f>IF(($C$35*$C$36)&gt;='PC Apr 2017'!P36,('PC Apr 2017'!P36*'PC Apr 2017'!N36/100),(('PC Bills April 2017'!$C$35*'PC Bills April 2017'!$C$36)*'PC Apr 2017'!N36/100))</f>
        <v>257.27999999999997</v>
      </c>
      <c r="E49" s="288">
        <v>0</v>
      </c>
      <c r="F49" s="288">
        <v>0</v>
      </c>
      <c r="G49" s="288">
        <f>IF($C$35*$C$36&lt;'PC Apr 2017'!P36,(0),((('PC Bills April 2017'!$C$35*'PC Bills April 2017'!$C$36)-('PC Apr 2017'!P36))*'PC Apr 2017'!Q36/100))</f>
        <v>563.24499999999989</v>
      </c>
      <c r="H49" s="288">
        <f>($C$35*$C$37)*'PC Apr 2017'!AF36/100</f>
        <v>193.125</v>
      </c>
      <c r="I49" s="290">
        <f t="shared" si="10"/>
        <v>1114.933</v>
      </c>
      <c r="J49" s="291">
        <f t="shared" si="11"/>
        <v>4459.732</v>
      </c>
      <c r="K49" s="287">
        <f>'PC Apr 2017'!AY36</f>
        <v>0</v>
      </c>
      <c r="L49" s="287">
        <f>'PC Apr 2017'!AZ36</f>
        <v>0</v>
      </c>
      <c r="M49" s="287">
        <f>'PC Apr 2017'!BA36</f>
        <v>0</v>
      </c>
      <c r="N49" s="287">
        <f>'PC Apr 2017'!BB36</f>
        <v>0</v>
      </c>
      <c r="O49" s="291">
        <f t="shared" si="14"/>
        <v>4459.732</v>
      </c>
      <c r="P49" s="291">
        <f>O49</f>
        <v>4459.732</v>
      </c>
      <c r="Q49" s="291">
        <f t="shared" si="12"/>
        <v>4905.7052000000003</v>
      </c>
      <c r="R49" s="291">
        <f t="shared" si="12"/>
        <v>4905.7052000000003</v>
      </c>
      <c r="S49" s="292">
        <f>'PC Apr 2017'!BI36</f>
        <v>12</v>
      </c>
      <c r="T49" s="293" t="str">
        <f>'PC Apr 2017'!BJ36</f>
        <v>n</v>
      </c>
      <c r="U49" s="245"/>
      <c r="V49" s="245"/>
      <c r="W49" s="245"/>
      <c r="X49" s="245"/>
      <c r="Y49" s="245"/>
      <c r="Z49" s="245"/>
      <c r="AA49" s="245"/>
      <c r="AB49" s="245"/>
      <c r="AC49" s="245"/>
      <c r="AD49" s="245"/>
      <c r="AE49" s="245"/>
      <c r="AF49" s="245"/>
      <c r="AG49" s="245"/>
      <c r="AH49" s="245"/>
      <c r="AI49" s="245"/>
      <c r="AJ49" s="245"/>
      <c r="AK49" s="245"/>
      <c r="AL49" s="245"/>
      <c r="AM49" s="245"/>
      <c r="AN49" s="245"/>
      <c r="AO49" s="245"/>
      <c r="AP49" s="245"/>
      <c r="AQ49" s="245"/>
      <c r="AR49" s="245"/>
      <c r="AS49" s="245"/>
      <c r="AT49" s="245"/>
      <c r="AU49" s="245"/>
      <c r="AV49" s="245"/>
      <c r="AW49" s="245"/>
      <c r="AX49" s="245"/>
      <c r="AY49" s="245"/>
      <c r="AZ49" s="245"/>
      <c r="BA49" s="245"/>
      <c r="BB49" s="245"/>
      <c r="BC49" s="245"/>
      <c r="BD49" s="245"/>
      <c r="BE49" s="245"/>
      <c r="BF49" s="245"/>
      <c r="BG49" s="245"/>
      <c r="BH49" s="245"/>
      <c r="BI49" s="245"/>
      <c r="BJ49" s="245"/>
      <c r="BK49" s="245"/>
      <c r="BL49" s="245"/>
      <c r="BM49" s="245"/>
      <c r="BN49" s="245"/>
      <c r="BO49" s="245"/>
      <c r="BP49" s="245"/>
      <c r="BQ49" s="245"/>
      <c r="BR49" s="245"/>
      <c r="BS49" s="245"/>
      <c r="BT49" s="245"/>
      <c r="BU49" s="245"/>
      <c r="BV49" s="245"/>
      <c r="BW49" s="245"/>
      <c r="BX49" s="245"/>
      <c r="BY49" s="245"/>
      <c r="BZ49" s="245"/>
      <c r="CA49" s="245"/>
      <c r="CB49" s="245"/>
      <c r="CC49" s="245"/>
      <c r="CD49" s="245"/>
      <c r="CE49" s="245"/>
      <c r="CF49" s="245"/>
      <c r="CG49" s="245"/>
      <c r="CH49" s="245"/>
      <c r="CI49" s="245"/>
      <c r="CJ49" s="245"/>
      <c r="CK49" s="245"/>
      <c r="CL49" s="245"/>
      <c r="CM49" s="245"/>
      <c r="CN49" s="245"/>
      <c r="CO49" s="245"/>
      <c r="CP49" s="245"/>
      <c r="CQ49" s="245"/>
      <c r="CR49" s="245"/>
      <c r="CS49" s="245"/>
      <c r="CT49" s="245"/>
      <c r="CU49" s="245"/>
      <c r="CV49" s="245"/>
      <c r="CW49" s="245"/>
      <c r="CX49" s="245"/>
      <c r="CY49" s="245"/>
      <c r="CZ49" s="245"/>
      <c r="DA49" s="245"/>
      <c r="DB49" s="245"/>
      <c r="DC49" s="245"/>
      <c r="DD49" s="245"/>
      <c r="DE49" s="245"/>
      <c r="DF49" s="245"/>
      <c r="DG49" s="245"/>
      <c r="DH49" s="245"/>
      <c r="DI49" s="245"/>
      <c r="DJ49" s="245"/>
      <c r="DK49" s="245"/>
      <c r="DL49" s="245"/>
      <c r="DM49" s="245"/>
      <c r="DN49" s="245"/>
      <c r="DO49" s="245"/>
      <c r="DP49" s="245"/>
      <c r="DQ49" s="245"/>
      <c r="DR49" s="245"/>
      <c r="DS49" s="245"/>
      <c r="DT49" s="245"/>
      <c r="DU49" s="245"/>
    </row>
    <row r="50" spans="1:125" ht="14" x14ac:dyDescent="0.15">
      <c r="A50" s="286" t="str">
        <f>'PC Apr 2017'!K37</f>
        <v>Next Business Energy</v>
      </c>
      <c r="B50" s="287" t="str">
        <f>'PC Apr 2017'!L37</f>
        <v>Market offer</v>
      </c>
      <c r="C50" s="288">
        <f>91*'PC Apr 2017'!M37/100</f>
        <v>95.55</v>
      </c>
      <c r="D50" s="288">
        <f>IF(($C$35*$C$36)&gt;='PC Apr 2017'!P37,('PC Apr 2017'!P37*'PC Apr 2017'!N37/100),(('PC Bills April 2017'!$C$35*'PC Bills April 2017'!$C$36)*'PC Apr 2017'!N37/100))</f>
        <v>492.75</v>
      </c>
      <c r="E50" s="288">
        <v>0</v>
      </c>
      <c r="F50" s="288">
        <v>0</v>
      </c>
      <c r="G50" s="288">
        <f>IF($C$35*$C$36&lt;'PC Apr 2017'!P37,(0),((('PC Bills April 2017'!$C$35*'PC Bills April 2017'!$C$36)-('PC Apr 2017'!P37))*'PC Apr 2017'!Q37/100))</f>
        <v>338.0625</v>
      </c>
      <c r="H50" s="288">
        <f>($C$35*$C$37)*'PC Apr 2017'!AF37/100</f>
        <v>216.375</v>
      </c>
      <c r="I50" s="290">
        <f t="shared" si="10"/>
        <v>1142.7375</v>
      </c>
      <c r="J50" s="291">
        <f t="shared" si="11"/>
        <v>4570.95</v>
      </c>
      <c r="K50" s="287">
        <f>'PC Apr 2017'!AY37</f>
        <v>0</v>
      </c>
      <c r="L50" s="287">
        <f>'PC Apr 2017'!AZ37</f>
        <v>0</v>
      </c>
      <c r="M50" s="287">
        <f>'PC Apr 2017'!BA37</f>
        <v>12</v>
      </c>
      <c r="N50" s="287">
        <f>'PC Apr 2017'!BB37</f>
        <v>0</v>
      </c>
      <c r="O50" s="291">
        <f t="shared" si="14"/>
        <v>4570.95</v>
      </c>
      <c r="P50" s="291">
        <f>O50-(O50*M50/100)</f>
        <v>4022.4359999999997</v>
      </c>
      <c r="Q50" s="291">
        <f t="shared" si="12"/>
        <v>5028.0450000000001</v>
      </c>
      <c r="R50" s="291">
        <f t="shared" si="12"/>
        <v>4424.6796000000004</v>
      </c>
      <c r="S50" s="292">
        <f>'PC Apr 2017'!BI37</f>
        <v>24</v>
      </c>
      <c r="T50" s="293" t="str">
        <f>'PC Apr 2017'!BJ37</f>
        <v>n</v>
      </c>
    </row>
    <row r="51" spans="1:125" s="248" customFormat="1" ht="14" x14ac:dyDescent="0.15">
      <c r="A51" s="286" t="str">
        <f>'PC Apr 2017'!K38</f>
        <v>Online Power &amp; Gas</v>
      </c>
      <c r="B51" s="287" t="str">
        <f>'PC Apr 2017'!L38</f>
        <v>Flexi Saver</v>
      </c>
      <c r="C51" s="288">
        <f>91*'PC Apr 2017'!M38/100</f>
        <v>150.01349999999999</v>
      </c>
      <c r="D51" s="288">
        <f>IF(($C$35*$C$36)&gt;='PC Apr 2017'!P38,('PC Apr 2017'!P38*'PC Apr 2017'!N38/100),(('PC Bills April 2017'!$C$35*'PC Bills April 2017'!$C$36)*'PC Apr 2017'!N38/100))</f>
        <v>33.74</v>
      </c>
      <c r="E51" s="288">
        <v>0</v>
      </c>
      <c r="F51" s="288">
        <v>0</v>
      </c>
      <c r="G51" s="288">
        <f>IF($C$35*$C$36&lt;'PC Apr 2017'!P38,(0),((('PC Bills April 2017'!$C$35*'PC Bills April 2017'!$C$36)-('PC Apr 2017'!P38))*'PC Apr 2017'!Q38/100))</f>
        <v>1602.6975</v>
      </c>
      <c r="H51" s="288">
        <f>($C$35*$C$37)*'PC Apr 2017'!AF38/100</f>
        <v>364.3125</v>
      </c>
      <c r="I51" s="290">
        <f t="shared" si="10"/>
        <v>2150.7635</v>
      </c>
      <c r="J51" s="291">
        <f t="shared" si="11"/>
        <v>8603.0540000000001</v>
      </c>
      <c r="K51" s="287">
        <f>'PC Apr 2017'!AY38</f>
        <v>0</v>
      </c>
      <c r="L51" s="287">
        <f>'PC Apr 2017'!AZ38</f>
        <v>0</v>
      </c>
      <c r="M51" s="287">
        <f>'PC Apr 2017'!BA38</f>
        <v>0</v>
      </c>
      <c r="N51" s="287">
        <f>'PC Apr 2017'!BB38</f>
        <v>28</v>
      </c>
      <c r="O51" s="291">
        <f t="shared" si="14"/>
        <v>8603.0540000000001</v>
      </c>
      <c r="P51" s="291">
        <f>O51-((I51-C51)*N51/100)*4</f>
        <v>6362.2139999999999</v>
      </c>
      <c r="Q51" s="291">
        <f t="shared" si="12"/>
        <v>9463.3594000000012</v>
      </c>
      <c r="R51" s="291">
        <f t="shared" si="12"/>
        <v>6998.4354000000003</v>
      </c>
      <c r="S51" s="292">
        <f>'PC Apr 2017'!BI38</f>
        <v>0</v>
      </c>
      <c r="T51" s="293" t="str">
        <f>'PC Apr 2017'!BJ38</f>
        <v>n</v>
      </c>
      <c r="U51" s="245"/>
      <c r="V51" s="245"/>
      <c r="W51" s="245"/>
      <c r="X51" s="245"/>
      <c r="Y51" s="245"/>
      <c r="Z51" s="245"/>
      <c r="AA51" s="245"/>
      <c r="AB51" s="245"/>
      <c r="AC51" s="245"/>
      <c r="AD51" s="245"/>
      <c r="AE51" s="245"/>
      <c r="AF51" s="245"/>
      <c r="AG51" s="245"/>
      <c r="AH51" s="245"/>
      <c r="AI51" s="245"/>
      <c r="AJ51" s="245"/>
      <c r="AK51" s="245"/>
      <c r="AL51" s="245"/>
      <c r="AM51" s="245"/>
      <c r="AN51" s="245"/>
      <c r="AO51" s="245"/>
      <c r="AP51" s="245"/>
      <c r="AQ51" s="245"/>
      <c r="AR51" s="245"/>
      <c r="AS51" s="245"/>
      <c r="AT51" s="245"/>
      <c r="AU51" s="245"/>
      <c r="AV51" s="245"/>
      <c r="AW51" s="245"/>
      <c r="AX51" s="245"/>
      <c r="AY51" s="245"/>
      <c r="AZ51" s="245"/>
      <c r="BA51" s="245"/>
      <c r="BB51" s="245"/>
      <c r="BC51" s="245"/>
      <c r="BD51" s="245"/>
      <c r="BE51" s="245"/>
      <c r="BF51" s="245"/>
      <c r="BG51" s="245"/>
      <c r="BH51" s="245"/>
      <c r="BI51" s="245"/>
      <c r="BJ51" s="245"/>
      <c r="BK51" s="245"/>
      <c r="BL51" s="245"/>
      <c r="BM51" s="245"/>
      <c r="BN51" s="245"/>
      <c r="BO51" s="245"/>
      <c r="BP51" s="245"/>
      <c r="BQ51" s="245"/>
      <c r="BR51" s="245"/>
      <c r="BS51" s="245"/>
      <c r="BT51" s="245"/>
      <c r="BU51" s="245"/>
      <c r="BV51" s="245"/>
      <c r="BW51" s="245"/>
      <c r="BX51" s="245"/>
      <c r="BY51" s="245"/>
      <c r="BZ51" s="245"/>
      <c r="CA51" s="245"/>
      <c r="CB51" s="245"/>
      <c r="CC51" s="245"/>
      <c r="CD51" s="245"/>
      <c r="CE51" s="245"/>
      <c r="CF51" s="245"/>
      <c r="CG51" s="245"/>
      <c r="CH51" s="245"/>
      <c r="CI51" s="245"/>
      <c r="CJ51" s="245"/>
      <c r="CK51" s="245"/>
      <c r="CL51" s="245"/>
      <c r="CM51" s="245"/>
      <c r="CN51" s="245"/>
      <c r="CO51" s="245"/>
      <c r="CP51" s="245"/>
      <c r="CQ51" s="245"/>
      <c r="CR51" s="245"/>
      <c r="CS51" s="245"/>
      <c r="CT51" s="245"/>
      <c r="CU51" s="245"/>
      <c r="CV51" s="245"/>
      <c r="CW51" s="245"/>
      <c r="CX51" s="245"/>
      <c r="CY51" s="245"/>
      <c r="CZ51" s="245"/>
      <c r="DA51" s="245"/>
      <c r="DB51" s="245"/>
      <c r="DC51" s="245"/>
      <c r="DD51" s="245"/>
      <c r="DE51" s="245"/>
      <c r="DF51" s="245"/>
      <c r="DG51" s="245"/>
      <c r="DH51" s="245"/>
      <c r="DI51" s="245"/>
      <c r="DJ51" s="245"/>
      <c r="DK51" s="245"/>
      <c r="DL51" s="245"/>
      <c r="DM51" s="245"/>
      <c r="DN51" s="245"/>
      <c r="DO51" s="245"/>
      <c r="DP51" s="245"/>
      <c r="DQ51" s="245"/>
      <c r="DR51" s="245"/>
      <c r="DS51" s="245"/>
      <c r="DT51" s="245"/>
      <c r="DU51" s="245"/>
    </row>
    <row r="52" spans="1:125" ht="14" x14ac:dyDescent="0.15">
      <c r="A52" s="286" t="str">
        <f>'PC Apr 2017'!K39</f>
        <v>Origin Energy</v>
      </c>
      <c r="B52" s="287" t="str">
        <f>'PC Apr 2017'!L39</f>
        <v>Business Saver</v>
      </c>
      <c r="C52" s="288">
        <f>91*'PC Apr 2017'!M39/100</f>
        <v>125.40710000000001</v>
      </c>
      <c r="D52" s="288">
        <f>($C$35*$C$36)*'PC Apr 2017'!N39/100</f>
        <v>1272.2499999999998</v>
      </c>
      <c r="E52" s="288">
        <v>0</v>
      </c>
      <c r="F52" s="288">
        <v>0</v>
      </c>
      <c r="G52" s="288">
        <v>0</v>
      </c>
      <c r="H52" s="288">
        <f>($C$35*$C$37)*'PC Apr 2017'!AF39/100</f>
        <v>320.0625</v>
      </c>
      <c r="I52" s="290">
        <f t="shared" si="10"/>
        <v>1717.7195999999999</v>
      </c>
      <c r="J52" s="291">
        <f t="shared" si="11"/>
        <v>6870.8783999999996</v>
      </c>
      <c r="K52" s="287">
        <f>'PC Apr 2017'!AY39</f>
        <v>0</v>
      </c>
      <c r="L52" s="287">
        <f>'PC Apr 2017'!AZ39</f>
        <v>28</v>
      </c>
      <c r="M52" s="287">
        <f>'PC Apr 2017'!BA39</f>
        <v>0</v>
      </c>
      <c r="N52" s="287">
        <f>'PC Apr 2017'!BB39</f>
        <v>0</v>
      </c>
      <c r="O52" s="291">
        <f>J52-((I52-C52)*L52/100)*4</f>
        <v>5087.4883999999993</v>
      </c>
      <c r="P52" s="291">
        <f>O52</f>
        <v>5087.4883999999993</v>
      </c>
      <c r="Q52" s="291">
        <f t="shared" si="12"/>
        <v>5596.2372399999995</v>
      </c>
      <c r="R52" s="291">
        <f t="shared" si="12"/>
        <v>5596.2372399999995</v>
      </c>
      <c r="S52" s="292">
        <f>'PC Apr 2017'!BI39</f>
        <v>12</v>
      </c>
      <c r="T52" s="293" t="str">
        <f>'PC Apr 2017'!BJ39</f>
        <v>y</v>
      </c>
    </row>
    <row r="53" spans="1:125" s="248" customFormat="1" ht="14" x14ac:dyDescent="0.15">
      <c r="A53" s="286" t="str">
        <f>'PC Apr 2017'!K40</f>
        <v>1st Energy</v>
      </c>
      <c r="B53" s="287" t="str">
        <f>'PC Apr 2017'!L40</f>
        <v>1st Saver</v>
      </c>
      <c r="C53" s="288">
        <f>91*'PC Apr 2017'!M40/100</f>
        <v>144.69</v>
      </c>
      <c r="D53" s="288">
        <f>($C$35*$C$36)*'PC Apr 2017'!N40/100</f>
        <v>1353.1875</v>
      </c>
      <c r="E53" s="288">
        <v>0</v>
      </c>
      <c r="F53" s="288">
        <v>0</v>
      </c>
      <c r="G53" s="288">
        <v>0</v>
      </c>
      <c r="H53" s="288">
        <f>($C$35*$C$37)*'PC Apr 2017'!AF40/100</f>
        <v>336.375</v>
      </c>
      <c r="I53" s="290">
        <f t="shared" si="10"/>
        <v>1834.2525000000001</v>
      </c>
      <c r="J53" s="291">
        <f t="shared" si="11"/>
        <v>7337.01</v>
      </c>
      <c r="K53" s="287">
        <f>'PC Apr 2017'!AY40</f>
        <v>0</v>
      </c>
      <c r="L53" s="287">
        <f>'PC Apr 2017'!AZ40</f>
        <v>0</v>
      </c>
      <c r="M53" s="287">
        <f>'PC Apr 2017'!BA40</f>
        <v>0</v>
      </c>
      <c r="N53" s="287">
        <f>'PC Apr 2017'!BB40</f>
        <v>38</v>
      </c>
      <c r="O53" s="291">
        <f t="shared" ref="O53:O54" si="15">J53</f>
        <v>7337.01</v>
      </c>
      <c r="P53" s="291">
        <f>O53-((I53-C53)*N53/100)*4</f>
        <v>4768.875</v>
      </c>
      <c r="Q53" s="291">
        <f t="shared" si="12"/>
        <v>8070.7110000000011</v>
      </c>
      <c r="R53" s="291">
        <f t="shared" si="12"/>
        <v>5245.7625000000007</v>
      </c>
      <c r="S53" s="292">
        <f>'PC Apr 2017'!BI40</f>
        <v>0</v>
      </c>
      <c r="T53" s="293" t="str">
        <f>'PC Apr 2017'!BJ40</f>
        <v>n</v>
      </c>
      <c r="U53" s="245"/>
      <c r="V53" s="245"/>
      <c r="W53" s="245"/>
      <c r="X53" s="245"/>
      <c r="Y53" s="245"/>
      <c r="Z53" s="245"/>
      <c r="AA53" s="245"/>
      <c r="AB53" s="245"/>
      <c r="AC53" s="245"/>
      <c r="AD53" s="245"/>
      <c r="AE53" s="245"/>
      <c r="AF53" s="245"/>
      <c r="AG53" s="245"/>
      <c r="AH53" s="245"/>
      <c r="AI53" s="245"/>
      <c r="AJ53" s="245"/>
      <c r="AK53" s="245"/>
      <c r="AL53" s="245"/>
      <c r="AM53" s="245"/>
      <c r="AN53" s="245"/>
      <c r="AO53" s="245"/>
      <c r="AP53" s="245"/>
      <c r="AQ53" s="245"/>
      <c r="AR53" s="245"/>
      <c r="AS53" s="245"/>
      <c r="AT53" s="245"/>
      <c r="AU53" s="245"/>
      <c r="AV53" s="245"/>
      <c r="AW53" s="245"/>
      <c r="AX53" s="245"/>
      <c r="AY53" s="245"/>
      <c r="AZ53" s="245"/>
      <c r="BA53" s="245"/>
      <c r="BB53" s="245"/>
      <c r="BC53" s="245"/>
      <c r="BD53" s="245"/>
      <c r="BE53" s="245"/>
      <c r="BF53" s="245"/>
      <c r="BG53" s="245"/>
      <c r="BH53" s="245"/>
      <c r="BI53" s="245"/>
      <c r="BJ53" s="245"/>
      <c r="BK53" s="245"/>
      <c r="BL53" s="245"/>
      <c r="BM53" s="245"/>
      <c r="BN53" s="245"/>
      <c r="BO53" s="245"/>
      <c r="BP53" s="245"/>
      <c r="BQ53" s="245"/>
      <c r="BR53" s="245"/>
      <c r="BS53" s="245"/>
      <c r="BT53" s="245"/>
      <c r="BU53" s="245"/>
      <c r="BV53" s="245"/>
      <c r="BW53" s="245"/>
      <c r="BX53" s="245"/>
      <c r="BY53" s="245"/>
      <c r="BZ53" s="245"/>
      <c r="CA53" s="245"/>
      <c r="CB53" s="245"/>
      <c r="CC53" s="245"/>
      <c r="CD53" s="245"/>
      <c r="CE53" s="245"/>
      <c r="CF53" s="245"/>
      <c r="CG53" s="245"/>
      <c r="CH53" s="245"/>
      <c r="CI53" s="245"/>
      <c r="CJ53" s="245"/>
      <c r="CK53" s="245"/>
      <c r="CL53" s="245"/>
      <c r="CM53" s="245"/>
      <c r="CN53" s="245"/>
      <c r="CO53" s="245"/>
      <c r="CP53" s="245"/>
      <c r="CQ53" s="245"/>
      <c r="CR53" s="245"/>
      <c r="CS53" s="245"/>
      <c r="CT53" s="245"/>
      <c r="CU53" s="245"/>
      <c r="CV53" s="245"/>
      <c r="CW53" s="245"/>
      <c r="CX53" s="245"/>
      <c r="CY53" s="245"/>
      <c r="CZ53" s="245"/>
      <c r="DA53" s="245"/>
      <c r="DB53" s="245"/>
      <c r="DC53" s="245"/>
      <c r="DD53" s="245"/>
      <c r="DE53" s="245"/>
      <c r="DF53" s="245"/>
      <c r="DG53" s="245"/>
      <c r="DH53" s="245"/>
      <c r="DI53" s="245"/>
      <c r="DJ53" s="245"/>
      <c r="DK53" s="245"/>
      <c r="DL53" s="245"/>
      <c r="DM53" s="245"/>
      <c r="DN53" s="245"/>
      <c r="DO53" s="245"/>
      <c r="DP53" s="245"/>
      <c r="DQ53" s="245"/>
      <c r="DR53" s="245"/>
      <c r="DS53" s="245"/>
      <c r="DT53" s="245"/>
      <c r="DU53" s="245"/>
    </row>
    <row r="54" spans="1:125" ht="14" x14ac:dyDescent="0.15">
      <c r="A54" s="286" t="str">
        <f>'PC Apr 2017'!K41</f>
        <v>People Energy</v>
      </c>
      <c r="B54" s="287" t="str">
        <f>'PC Apr 2017'!L41</f>
        <v>Total saver</v>
      </c>
      <c r="C54" s="288">
        <f>91*'PC Apr 2017'!M41/100</f>
        <v>112.90369999999999</v>
      </c>
      <c r="D54" s="288">
        <f>IF(($C$35*$C$36)&gt;='PC Apr 2017'!P41,('PC Apr 2017'!P41*'PC Apr 2017'!N41/100),(('PC Bills April 2017'!$C$35*'PC Bills April 2017'!$C$36)*'PC Apr 2017'!N41/100))</f>
        <v>289.8</v>
      </c>
      <c r="E54" s="288">
        <v>0</v>
      </c>
      <c r="F54" s="288">
        <v>0</v>
      </c>
      <c r="G54" s="288">
        <f>IF($C$35*$C$36&lt;'PC Apr 2017'!P41,(0),((('PC Bills April 2017'!$C$35*'PC Bills April 2017'!$C$36)-('PC Apr 2017'!P41))*'PC Apr 2017'!Q41/100))</f>
        <v>1054.0125</v>
      </c>
      <c r="H54" s="288">
        <f>($C$35*$C$37)*'PC Apr 2017'!AF41/100</f>
        <v>225.5625</v>
      </c>
      <c r="I54" s="290">
        <f t="shared" si="10"/>
        <v>1682.2787000000001</v>
      </c>
      <c r="J54" s="291">
        <f t="shared" si="11"/>
        <v>6729.1148000000003</v>
      </c>
      <c r="K54" s="287">
        <f>'PC Apr 2017'!AY41</f>
        <v>0</v>
      </c>
      <c r="L54" s="287">
        <f>'PC Apr 2017'!AZ41</f>
        <v>0</v>
      </c>
      <c r="M54" s="287">
        <f>'PC Apr 2017'!BA41</f>
        <v>30</v>
      </c>
      <c r="N54" s="287">
        <f>'PC Apr 2017'!BB41</f>
        <v>0</v>
      </c>
      <c r="O54" s="291">
        <f t="shared" si="15"/>
        <v>6729.1148000000003</v>
      </c>
      <c r="P54" s="291">
        <f>O54-(O54*M54/100)</f>
        <v>4710.3803600000001</v>
      </c>
      <c r="Q54" s="291">
        <f t="shared" si="12"/>
        <v>7402.026280000001</v>
      </c>
      <c r="R54" s="291">
        <f t="shared" si="12"/>
        <v>5181.4183960000009</v>
      </c>
      <c r="S54" s="292">
        <f>'PC Apr 2017'!BI41</f>
        <v>0</v>
      </c>
      <c r="T54" s="293" t="str">
        <f>'PC Apr 2017'!BJ41</f>
        <v>n</v>
      </c>
    </row>
    <row r="55" spans="1:125" s="248" customFormat="1" ht="14" x14ac:dyDescent="0.15">
      <c r="A55" s="286" t="str">
        <f>'PC Apr 2017'!K42</f>
        <v>Powerdirect</v>
      </c>
      <c r="B55" s="287" t="str">
        <f>'PC Apr 2017'!L42</f>
        <v>Discount included</v>
      </c>
      <c r="C55" s="288">
        <f>91*'PC Apr 2017'!M42/100</f>
        <v>147.63839999999999</v>
      </c>
      <c r="D55" s="288">
        <f>($C$35*$C$36)*'PC Apr 2017'!N42/100</f>
        <v>1270.5</v>
      </c>
      <c r="E55" s="288">
        <v>0</v>
      </c>
      <c r="F55" s="288">
        <v>0</v>
      </c>
      <c r="G55" s="288">
        <v>0</v>
      </c>
      <c r="H55" s="288">
        <f>($C$35*$C$37)*'PC Apr 2017'!AF42/100</f>
        <v>331.875</v>
      </c>
      <c r="I55" s="290">
        <f t="shared" si="10"/>
        <v>1750.0134</v>
      </c>
      <c r="J55" s="291">
        <f t="shared" si="11"/>
        <v>7000.0536000000002</v>
      </c>
      <c r="K55" s="287">
        <f>'PC Apr 2017'!AY42</f>
        <v>0</v>
      </c>
      <c r="L55" s="287">
        <f>'PC Apr 2017'!AZ42</f>
        <v>36</v>
      </c>
      <c r="M55" s="287">
        <f>'PC Apr 2017'!BA42</f>
        <v>0</v>
      </c>
      <c r="N55" s="287">
        <f>'PC Apr 2017'!BB42</f>
        <v>0</v>
      </c>
      <c r="O55" s="291">
        <f>J55-((I55-C55)*L55/100)*4</f>
        <v>4692.6336000000001</v>
      </c>
      <c r="P55" s="291">
        <f>O55</f>
        <v>4692.6336000000001</v>
      </c>
      <c r="Q55" s="291">
        <f t="shared" si="12"/>
        <v>5161.8969600000009</v>
      </c>
      <c r="R55" s="291">
        <f t="shared" si="12"/>
        <v>5161.8969600000009</v>
      </c>
      <c r="S55" s="292">
        <f>'PC Apr 2017'!BI42</f>
        <v>0</v>
      </c>
      <c r="T55" s="293" t="str">
        <f>'PC Apr 2017'!BJ42</f>
        <v>n</v>
      </c>
      <c r="U55" s="245"/>
      <c r="V55" s="245"/>
      <c r="W55" s="245"/>
      <c r="X55" s="245"/>
      <c r="Y55" s="245"/>
      <c r="Z55" s="245"/>
      <c r="AA55" s="245"/>
      <c r="AB55" s="245"/>
      <c r="AC55" s="245"/>
      <c r="AD55" s="245"/>
      <c r="AE55" s="245"/>
      <c r="AF55" s="245"/>
      <c r="AG55" s="245"/>
      <c r="AH55" s="245"/>
      <c r="AI55" s="245"/>
      <c r="AJ55" s="245"/>
      <c r="AK55" s="245"/>
      <c r="AL55" s="245"/>
      <c r="AM55" s="245"/>
      <c r="AN55" s="245"/>
      <c r="AO55" s="245"/>
      <c r="AP55" s="245"/>
      <c r="AQ55" s="245"/>
      <c r="AR55" s="245"/>
      <c r="AS55" s="245"/>
      <c r="AT55" s="245"/>
      <c r="AU55" s="245"/>
      <c r="AV55" s="245"/>
      <c r="AW55" s="245"/>
      <c r="AX55" s="245"/>
      <c r="AY55" s="245"/>
      <c r="AZ55" s="245"/>
      <c r="BA55" s="245"/>
      <c r="BB55" s="245"/>
      <c r="BC55" s="245"/>
      <c r="BD55" s="245"/>
      <c r="BE55" s="245"/>
      <c r="BF55" s="245"/>
      <c r="BG55" s="245"/>
      <c r="BH55" s="245"/>
      <c r="BI55" s="245"/>
      <c r="BJ55" s="245"/>
      <c r="BK55" s="245"/>
      <c r="BL55" s="245"/>
      <c r="BM55" s="245"/>
      <c r="BN55" s="245"/>
      <c r="BO55" s="245"/>
      <c r="BP55" s="245"/>
      <c r="BQ55" s="245"/>
      <c r="BR55" s="245"/>
      <c r="BS55" s="245"/>
      <c r="BT55" s="245"/>
      <c r="BU55" s="245"/>
      <c r="BV55" s="245"/>
      <c r="BW55" s="245"/>
      <c r="BX55" s="245"/>
      <c r="BY55" s="245"/>
      <c r="BZ55" s="245"/>
      <c r="CA55" s="245"/>
      <c r="CB55" s="245"/>
      <c r="CC55" s="245"/>
      <c r="CD55" s="245"/>
      <c r="CE55" s="245"/>
      <c r="CF55" s="245"/>
      <c r="CG55" s="245"/>
      <c r="CH55" s="245"/>
      <c r="CI55" s="245"/>
      <c r="CJ55" s="245"/>
      <c r="CK55" s="245"/>
      <c r="CL55" s="245"/>
      <c r="CM55" s="245"/>
      <c r="CN55" s="245"/>
      <c r="CO55" s="245"/>
      <c r="CP55" s="245"/>
      <c r="CQ55" s="245"/>
      <c r="CR55" s="245"/>
      <c r="CS55" s="245"/>
      <c r="CT55" s="245"/>
      <c r="CU55" s="245"/>
      <c r="CV55" s="245"/>
      <c r="CW55" s="245"/>
      <c r="CX55" s="245"/>
      <c r="CY55" s="245"/>
      <c r="CZ55" s="245"/>
      <c r="DA55" s="245"/>
      <c r="DB55" s="245"/>
      <c r="DC55" s="245"/>
      <c r="DD55" s="245"/>
      <c r="DE55" s="245"/>
      <c r="DF55" s="245"/>
      <c r="DG55" s="245"/>
      <c r="DH55" s="245"/>
      <c r="DI55" s="245"/>
      <c r="DJ55" s="245"/>
      <c r="DK55" s="245"/>
      <c r="DL55" s="245"/>
      <c r="DM55" s="245"/>
      <c r="DN55" s="245"/>
      <c r="DO55" s="245"/>
      <c r="DP55" s="245"/>
      <c r="DQ55" s="245"/>
      <c r="DR55" s="245"/>
      <c r="DS55" s="245"/>
      <c r="DT55" s="245"/>
      <c r="DU55" s="245"/>
    </row>
    <row r="56" spans="1:125" ht="14" x14ac:dyDescent="0.15">
      <c r="A56" s="286" t="str">
        <f>'PC Apr 2017'!K43</f>
        <v>Powershop</v>
      </c>
      <c r="B56" s="287" t="str">
        <f>'PC Apr 2017'!L43</f>
        <v>Standard Saver</v>
      </c>
      <c r="C56" s="288">
        <f>91*'PC Apr 2017'!M43/100</f>
        <v>150.2046</v>
      </c>
      <c r="D56" s="288">
        <f>($C$35*$C$36)*'PC Apr 2017'!N43/100</f>
        <v>1079.3125000000002</v>
      </c>
      <c r="E56" s="288">
        <v>0</v>
      </c>
      <c r="F56" s="288">
        <v>0</v>
      </c>
      <c r="G56" s="288">
        <v>0</v>
      </c>
      <c r="H56" s="288">
        <f>($C$35*$C$37)*'PC Apr 2017'!AF43/100</f>
        <v>327.375</v>
      </c>
      <c r="I56" s="290">
        <f t="shared" si="10"/>
        <v>1556.8921000000003</v>
      </c>
      <c r="J56" s="291">
        <f t="shared" si="11"/>
        <v>6227.568400000001</v>
      </c>
      <c r="K56" s="287">
        <f>'PC Apr 2017'!AY43</f>
        <v>0</v>
      </c>
      <c r="L56" s="287">
        <f>'PC Apr 2017'!AZ43</f>
        <v>0</v>
      </c>
      <c r="M56" s="287">
        <f>'PC Apr 2017'!BA43</f>
        <v>16</v>
      </c>
      <c r="N56" s="287">
        <f>'PC Apr 2017'!BB43</f>
        <v>0</v>
      </c>
      <c r="O56" s="291">
        <f t="shared" ref="O56:O58" si="16">J56</f>
        <v>6227.568400000001</v>
      </c>
      <c r="P56" s="291">
        <f>O56-(O56*M56/100)</f>
        <v>5231.1574560000008</v>
      </c>
      <c r="Q56" s="291">
        <f t="shared" si="12"/>
        <v>6850.3252400000019</v>
      </c>
      <c r="R56" s="291">
        <f t="shared" si="12"/>
        <v>5754.2732016000018</v>
      </c>
      <c r="S56" s="292">
        <f>'PC Apr 2017'!BI43</f>
        <v>0</v>
      </c>
      <c r="T56" s="293" t="str">
        <f>'PC Apr 2017'!BJ43</f>
        <v>n</v>
      </c>
    </row>
    <row r="57" spans="1:125" s="248" customFormat="1" ht="14" x14ac:dyDescent="0.15">
      <c r="A57" s="286" t="str">
        <f>'PC Apr 2017'!K44</f>
        <v>Q Energy</v>
      </c>
      <c r="B57" s="287" t="str">
        <f>'PC Apr 2017'!L44</f>
        <v>Biz saver</v>
      </c>
      <c r="C57" s="288">
        <f>91*'PC Apr 2017'!M44/100</f>
        <v>116.48909999999999</v>
      </c>
      <c r="D57" s="288">
        <f>IF(($C$35*$C$36)&gt;='PC Apr 2017'!P44,('PC Apr 2017'!P44*'PC Apr 2017'!N44/100),(('PC Bills April 2017'!$C$35*'PC Bills April 2017'!$C$36)*'PC Apr 2017'!N44/100))</f>
        <v>198.73</v>
      </c>
      <c r="E57" s="288">
        <v>0</v>
      </c>
      <c r="F57" s="288">
        <v>0</v>
      </c>
      <c r="G57" s="288">
        <f>IF($C$35*$C$36&lt;'PC Apr 2017'!P44,(0),((('PC Bills April 2017'!$C$35*'PC Bills April 2017'!$C$36)-('PC Apr 2017'!P44))*'PC Apr 2017'!Q44/100))</f>
        <v>543.67875000000004</v>
      </c>
      <c r="H57" s="288">
        <f>($C$35*$C$37)*'PC Apr 2017'!AF44/100</f>
        <v>272.30624999999998</v>
      </c>
      <c r="I57" s="290">
        <f t="shared" si="10"/>
        <v>1131.2040999999999</v>
      </c>
      <c r="J57" s="291">
        <f t="shared" si="11"/>
        <v>4524.8163999999997</v>
      </c>
      <c r="K57" s="287">
        <f>'PC Apr 2017'!AY44</f>
        <v>0</v>
      </c>
      <c r="L57" s="287">
        <f>'PC Apr 2017'!AZ44</f>
        <v>0</v>
      </c>
      <c r="M57" s="287">
        <f>'PC Apr 2017'!BA44</f>
        <v>0</v>
      </c>
      <c r="N57" s="287">
        <f>'PC Apr 2017'!BB44</f>
        <v>0</v>
      </c>
      <c r="O57" s="291">
        <f t="shared" si="16"/>
        <v>4524.8163999999997</v>
      </c>
      <c r="P57" s="291">
        <f>O57</f>
        <v>4524.8163999999997</v>
      </c>
      <c r="Q57" s="291">
        <f t="shared" ref="Q57:R61" si="17">O57*1.1</f>
        <v>4977.2980399999997</v>
      </c>
      <c r="R57" s="291">
        <f t="shared" si="17"/>
        <v>4977.2980399999997</v>
      </c>
      <c r="S57" s="292">
        <f>'PC Apr 2017'!BI44</f>
        <v>12</v>
      </c>
      <c r="T57" s="293" t="str">
        <f>'PC Apr 2017'!BJ44</f>
        <v>y</v>
      </c>
      <c r="U57" s="245"/>
      <c r="V57" s="245"/>
      <c r="W57" s="245"/>
      <c r="X57" s="245"/>
      <c r="Y57" s="245"/>
      <c r="Z57" s="245"/>
      <c r="AA57" s="245"/>
      <c r="AB57" s="245"/>
      <c r="AC57" s="245"/>
      <c r="AD57" s="245"/>
      <c r="AE57" s="245"/>
      <c r="AF57" s="245"/>
      <c r="AG57" s="245"/>
      <c r="AH57" s="245"/>
      <c r="AI57" s="245"/>
      <c r="AJ57" s="245"/>
      <c r="AK57" s="245"/>
      <c r="AL57" s="245"/>
      <c r="AM57" s="245"/>
      <c r="AN57" s="245"/>
      <c r="AO57" s="245"/>
      <c r="AP57" s="245"/>
      <c r="AQ57" s="245"/>
      <c r="AR57" s="245"/>
      <c r="AS57" s="245"/>
      <c r="AT57" s="245"/>
      <c r="AU57" s="245"/>
      <c r="AV57" s="245"/>
      <c r="AW57" s="245"/>
      <c r="AX57" s="245"/>
      <c r="AY57" s="245"/>
      <c r="AZ57" s="245"/>
      <c r="BA57" s="245"/>
      <c r="BB57" s="245"/>
      <c r="BC57" s="245"/>
      <c r="BD57" s="245"/>
      <c r="BE57" s="245"/>
      <c r="BF57" s="245"/>
      <c r="BG57" s="245"/>
      <c r="BH57" s="245"/>
      <c r="BI57" s="245"/>
      <c r="BJ57" s="245"/>
      <c r="BK57" s="245"/>
      <c r="BL57" s="245"/>
      <c r="BM57" s="245"/>
      <c r="BN57" s="245"/>
      <c r="BO57" s="245"/>
      <c r="BP57" s="245"/>
      <c r="BQ57" s="245"/>
      <c r="BR57" s="245"/>
      <c r="BS57" s="245"/>
      <c r="BT57" s="245"/>
      <c r="BU57" s="245"/>
      <c r="BV57" s="245"/>
      <c r="BW57" s="245"/>
      <c r="BX57" s="245"/>
      <c r="BY57" s="245"/>
      <c r="BZ57" s="245"/>
      <c r="CA57" s="245"/>
      <c r="CB57" s="245"/>
      <c r="CC57" s="245"/>
      <c r="CD57" s="245"/>
      <c r="CE57" s="245"/>
      <c r="CF57" s="245"/>
      <c r="CG57" s="245"/>
      <c r="CH57" s="245"/>
      <c r="CI57" s="245"/>
      <c r="CJ57" s="245"/>
      <c r="CK57" s="245"/>
      <c r="CL57" s="245"/>
      <c r="CM57" s="245"/>
      <c r="CN57" s="245"/>
      <c r="CO57" s="245"/>
      <c r="CP57" s="245"/>
      <c r="CQ57" s="245"/>
      <c r="CR57" s="245"/>
      <c r="CS57" s="245"/>
      <c r="CT57" s="245"/>
      <c r="CU57" s="245"/>
      <c r="CV57" s="245"/>
      <c r="CW57" s="245"/>
      <c r="CX57" s="245"/>
      <c r="CY57" s="245"/>
      <c r="CZ57" s="245"/>
      <c r="DA57" s="245"/>
      <c r="DB57" s="245"/>
      <c r="DC57" s="245"/>
      <c r="DD57" s="245"/>
      <c r="DE57" s="245"/>
      <c r="DF57" s="245"/>
      <c r="DG57" s="245"/>
      <c r="DH57" s="245"/>
      <c r="DI57" s="245"/>
      <c r="DJ57" s="245"/>
      <c r="DK57" s="245"/>
      <c r="DL57" s="245"/>
      <c r="DM57" s="245"/>
      <c r="DN57" s="245"/>
      <c r="DO57" s="245"/>
      <c r="DP57" s="245"/>
      <c r="DQ57" s="245"/>
      <c r="DR57" s="245"/>
      <c r="DS57" s="245"/>
      <c r="DT57" s="245"/>
      <c r="DU57" s="245"/>
    </row>
    <row r="58" spans="1:125" ht="14" x14ac:dyDescent="0.15">
      <c r="A58" s="286" t="str">
        <f>'PC Apr 2017'!K45</f>
        <v>Red Energy</v>
      </c>
      <c r="B58" s="287" t="str">
        <f>'PC Apr 2017'!L45</f>
        <v>Living Energy Saver</v>
      </c>
      <c r="C58" s="288">
        <f>91*'PC Apr 2017'!M45/100</f>
        <v>118.3</v>
      </c>
      <c r="D58" s="288">
        <f>($C$35*$C$36)*'PC Apr 2017'!N45/100</f>
        <v>1050.4375</v>
      </c>
      <c r="E58" s="288">
        <v>0</v>
      </c>
      <c r="F58" s="288">
        <v>0</v>
      </c>
      <c r="G58" s="288">
        <v>0</v>
      </c>
      <c r="H58" s="288">
        <f>($C$35*$C$37)*'PC Apr 2017'!AF45/100</f>
        <v>258.75</v>
      </c>
      <c r="I58" s="290">
        <f t="shared" si="10"/>
        <v>1427.4875</v>
      </c>
      <c r="J58" s="291">
        <f t="shared" si="11"/>
        <v>5709.95</v>
      </c>
      <c r="K58" s="287">
        <f>'PC Apr 2017'!AY45</f>
        <v>0</v>
      </c>
      <c r="L58" s="287">
        <f>'PC Apr 2017'!AZ45</f>
        <v>0</v>
      </c>
      <c r="M58" s="287">
        <f>'PC Apr 2017'!BA45</f>
        <v>10</v>
      </c>
      <c r="N58" s="287">
        <f>'PC Apr 2017'!BB45</f>
        <v>0</v>
      </c>
      <c r="O58" s="291">
        <f t="shared" si="16"/>
        <v>5709.95</v>
      </c>
      <c r="P58" s="291">
        <f>O58-(O58*M58/100)</f>
        <v>5138.9549999999999</v>
      </c>
      <c r="Q58" s="291">
        <f t="shared" si="17"/>
        <v>6280.9450000000006</v>
      </c>
      <c r="R58" s="291">
        <f t="shared" si="17"/>
        <v>5652.8505000000005</v>
      </c>
      <c r="S58" s="292">
        <f>'PC Apr 2017'!BI45</f>
        <v>0</v>
      </c>
      <c r="T58" s="293" t="str">
        <f>'PC Apr 2017'!BJ45</f>
        <v>n</v>
      </c>
    </row>
    <row r="59" spans="1:125" s="248" customFormat="1" ht="14" x14ac:dyDescent="0.15">
      <c r="A59" s="286" t="str">
        <f>'PC Apr 2017'!K46</f>
        <v>Simply Energy</v>
      </c>
      <c r="B59" s="287" t="str">
        <f>'PC Apr 2017'!L46</f>
        <v>Business Save</v>
      </c>
      <c r="C59" s="288">
        <f>91*'PC Apr 2017'!M46/100</f>
        <v>128.6558</v>
      </c>
      <c r="D59" s="288">
        <f>($C$35*$C$36)*'PC Apr 2017'!N46/100</f>
        <v>1342.6875</v>
      </c>
      <c r="E59" s="288">
        <v>0</v>
      </c>
      <c r="F59" s="288">
        <v>0</v>
      </c>
      <c r="G59" s="288">
        <v>0</v>
      </c>
      <c r="H59" s="288">
        <f>($C$35*$C$37)*'PC Apr 2017'!AF46/100</f>
        <v>345</v>
      </c>
      <c r="I59" s="290">
        <f t="shared" si="10"/>
        <v>1816.3433</v>
      </c>
      <c r="J59" s="291">
        <f t="shared" si="11"/>
        <v>7265.3732</v>
      </c>
      <c r="K59" s="287">
        <f>'PC Apr 2017'!AY46</f>
        <v>0</v>
      </c>
      <c r="L59" s="287">
        <f>'PC Apr 2017'!AZ46</f>
        <v>35</v>
      </c>
      <c r="M59" s="287">
        <f>'PC Apr 2017'!BA46</f>
        <v>0</v>
      </c>
      <c r="N59" s="287">
        <f>'PC Apr 2017'!BB46</f>
        <v>0</v>
      </c>
      <c r="O59" s="291">
        <f>J59-((I59-C59)*L59/100)*4</f>
        <v>4902.6107000000002</v>
      </c>
      <c r="P59" s="291">
        <f>O59-((I59-C59)*N59/100)*4</f>
        <v>4902.6107000000002</v>
      </c>
      <c r="Q59" s="291">
        <f t="shared" si="17"/>
        <v>5392.8717700000007</v>
      </c>
      <c r="R59" s="291">
        <f t="shared" si="17"/>
        <v>5392.8717700000007</v>
      </c>
      <c r="S59" s="292">
        <f>'PC Apr 2017'!BI46</f>
        <v>0</v>
      </c>
      <c r="T59" s="293" t="str">
        <f>'PC Apr 2017'!BJ46</f>
        <v>n</v>
      </c>
      <c r="U59" s="245"/>
      <c r="V59" s="245"/>
      <c r="W59" s="245"/>
      <c r="X59" s="245"/>
      <c r="Y59" s="245"/>
      <c r="Z59" s="245"/>
      <c r="AA59" s="245"/>
      <c r="AB59" s="245"/>
      <c r="AC59" s="245"/>
      <c r="AD59" s="245"/>
      <c r="AE59" s="245"/>
      <c r="AF59" s="245"/>
      <c r="AG59" s="245"/>
      <c r="AH59" s="245"/>
      <c r="AI59" s="245"/>
      <c r="AJ59" s="245"/>
      <c r="AK59" s="245"/>
      <c r="AL59" s="245"/>
      <c r="AM59" s="245"/>
      <c r="AN59" s="245"/>
      <c r="AO59" s="245"/>
      <c r="AP59" s="245"/>
      <c r="AQ59" s="245"/>
      <c r="AR59" s="245"/>
      <c r="AS59" s="245"/>
      <c r="AT59" s="245"/>
      <c r="AU59" s="245"/>
      <c r="AV59" s="245"/>
      <c r="AW59" s="245"/>
      <c r="AX59" s="245"/>
      <c r="AY59" s="245"/>
      <c r="AZ59" s="245"/>
      <c r="BA59" s="245"/>
      <c r="BB59" s="245"/>
      <c r="BC59" s="245"/>
      <c r="BD59" s="245"/>
      <c r="BE59" s="245"/>
      <c r="BF59" s="245"/>
      <c r="BG59" s="245"/>
      <c r="BH59" s="245"/>
      <c r="BI59" s="245"/>
      <c r="BJ59" s="245"/>
      <c r="BK59" s="245"/>
      <c r="BL59" s="245"/>
      <c r="BM59" s="245"/>
      <c r="BN59" s="245"/>
      <c r="BO59" s="245"/>
      <c r="BP59" s="245"/>
      <c r="BQ59" s="245"/>
      <c r="BR59" s="245"/>
      <c r="BS59" s="245"/>
      <c r="BT59" s="245"/>
      <c r="BU59" s="245"/>
      <c r="BV59" s="245"/>
      <c r="BW59" s="245"/>
      <c r="BX59" s="245"/>
      <c r="BY59" s="245"/>
      <c r="BZ59" s="245"/>
      <c r="CA59" s="245"/>
      <c r="CB59" s="245"/>
      <c r="CC59" s="245"/>
      <c r="CD59" s="245"/>
      <c r="CE59" s="245"/>
      <c r="CF59" s="245"/>
      <c r="CG59" s="245"/>
      <c r="CH59" s="245"/>
      <c r="CI59" s="245"/>
      <c r="CJ59" s="245"/>
      <c r="CK59" s="245"/>
      <c r="CL59" s="245"/>
      <c r="CM59" s="245"/>
      <c r="CN59" s="245"/>
      <c r="CO59" s="245"/>
      <c r="CP59" s="245"/>
      <c r="CQ59" s="245"/>
      <c r="CR59" s="245"/>
      <c r="CS59" s="245"/>
      <c r="CT59" s="245"/>
      <c r="CU59" s="245"/>
      <c r="CV59" s="245"/>
      <c r="CW59" s="245"/>
      <c r="CX59" s="245"/>
      <c r="CY59" s="245"/>
      <c r="CZ59" s="245"/>
      <c r="DA59" s="245"/>
      <c r="DB59" s="245"/>
      <c r="DC59" s="245"/>
      <c r="DD59" s="245"/>
      <c r="DE59" s="245"/>
      <c r="DF59" s="245"/>
      <c r="DG59" s="245"/>
      <c r="DH59" s="245"/>
      <c r="DI59" s="245"/>
      <c r="DJ59" s="245"/>
      <c r="DK59" s="245"/>
      <c r="DL59" s="245"/>
      <c r="DM59" s="245"/>
      <c r="DN59" s="245"/>
      <c r="DO59" s="245"/>
      <c r="DP59" s="245"/>
      <c r="DQ59" s="245"/>
      <c r="DR59" s="245"/>
      <c r="DS59" s="245"/>
      <c r="DT59" s="245"/>
      <c r="DU59" s="245"/>
    </row>
    <row r="60" spans="1:125" ht="14" x14ac:dyDescent="0.15">
      <c r="A60" s="286" t="str">
        <f>'PC Apr 2017'!K47</f>
        <v>Sumo Power</v>
      </c>
      <c r="B60" s="287" t="str">
        <f>'PC Apr 2017'!L47</f>
        <v>Business</v>
      </c>
      <c r="C60" s="288">
        <f>91*'PC Apr 2017'!M47/100</f>
        <v>120.12</v>
      </c>
      <c r="D60" s="288">
        <f>IF(($C$35*$C$36)&gt;='PC Apr 2017'!P47,('PC Apr 2017'!P47*'PC Apr 2017'!N47/100),(('PC Bills April 2017'!$C$35*'PC Bills April 2017'!$C$36)*'PC Apr 2017'!N47/100))</f>
        <v>288.3</v>
      </c>
      <c r="E60" s="288">
        <v>0</v>
      </c>
      <c r="F60" s="288">
        <v>0</v>
      </c>
      <c r="G60" s="288">
        <f>IF($C$35*$C$36&lt;'PC Apr 2017'!P47,(0),((('PC Bills April 2017'!$C$35*'PC Bills April 2017'!$C$36)-('PC Apr 2017'!P47))*'PC Apr 2017'!Q47/100))</f>
        <v>953.1</v>
      </c>
      <c r="H60" s="288">
        <f>($C$35*$C$37)*'PC Apr 2017'!AF47/100</f>
        <v>362.4375</v>
      </c>
      <c r="I60" s="290">
        <f t="shared" si="10"/>
        <v>1723.9575</v>
      </c>
      <c r="J60" s="291">
        <f t="shared" si="11"/>
        <v>6895.83</v>
      </c>
      <c r="K60" s="287">
        <f>'PC Apr 2017'!AY47</f>
        <v>0</v>
      </c>
      <c r="L60" s="287">
        <f>'PC Apr 2017'!AZ47</f>
        <v>20</v>
      </c>
      <c r="M60" s="287">
        <f>'PC Apr 2017'!BA47</f>
        <v>0</v>
      </c>
      <c r="N60" s="287">
        <f>'PC Apr 2017'!BB47</f>
        <v>17</v>
      </c>
      <c r="O60" s="291">
        <f>J60-((I60-C60)*L60/100)*4</f>
        <v>5612.76</v>
      </c>
      <c r="P60" s="291">
        <f>O60-((I60-C60)*N60/100)*4</f>
        <v>4522.1504999999997</v>
      </c>
      <c r="Q60" s="291">
        <f t="shared" si="17"/>
        <v>6174.036000000001</v>
      </c>
      <c r="R60" s="291">
        <f t="shared" si="17"/>
        <v>4974.3655500000004</v>
      </c>
      <c r="S60" s="292">
        <f>'PC Apr 2017'!BI47</f>
        <v>0</v>
      </c>
      <c r="T60" s="293" t="str">
        <f>'PC Apr 2017'!BJ47</f>
        <v>n</v>
      </c>
    </row>
    <row r="61" spans="1:125" s="248" customFormat="1" ht="15" thickBot="1" x14ac:dyDescent="0.2">
      <c r="A61" s="274" t="str">
        <f>'PC Apr 2017'!K48</f>
        <v>Blue NRG</v>
      </c>
      <c r="B61" s="275" t="str">
        <f>'PC Apr 2017'!L48</f>
        <v>Blue Regular</v>
      </c>
      <c r="C61" s="276">
        <f>91*'PC Apr 2017'!M48/100</f>
        <v>131.94999999999999</v>
      </c>
      <c r="D61" s="276">
        <f>($C$35*$C$36)*'PC Apr 2017'!N48/100</f>
        <v>1180.375</v>
      </c>
      <c r="E61" s="276">
        <v>0</v>
      </c>
      <c r="F61" s="276">
        <v>0</v>
      </c>
      <c r="G61" s="276">
        <v>0</v>
      </c>
      <c r="H61" s="276">
        <f>($C$35*$C$37)*'PC Apr 2017'!AF48/100</f>
        <v>322.5</v>
      </c>
      <c r="I61" s="278">
        <f t="shared" ref="I61" si="18">SUM(C61:H61)</f>
        <v>1634.825</v>
      </c>
      <c r="J61" s="279">
        <f t="shared" ref="J61" si="19">I61*4</f>
        <v>6539.3</v>
      </c>
      <c r="K61" s="275">
        <f>'PC Apr 2017'!AY48</f>
        <v>0</v>
      </c>
      <c r="L61" s="275">
        <f>'PC Apr 2017'!AZ48</f>
        <v>0</v>
      </c>
      <c r="M61" s="275">
        <f>'PC Apr 2017'!BA48</f>
        <v>0</v>
      </c>
      <c r="N61" s="275">
        <f>'PC Apr 2017'!BB48</f>
        <v>0</v>
      </c>
      <c r="O61" s="279">
        <f t="shared" ref="O61" si="20">J61</f>
        <v>6539.3</v>
      </c>
      <c r="P61" s="279">
        <f>O61</f>
        <v>6539.3</v>
      </c>
      <c r="Q61" s="279">
        <f t="shared" si="17"/>
        <v>7193.2300000000005</v>
      </c>
      <c r="R61" s="279">
        <f t="shared" si="17"/>
        <v>7193.2300000000005</v>
      </c>
      <c r="S61" s="280">
        <f>'PC Apr 2017'!BI48</f>
        <v>36</v>
      </c>
      <c r="T61" s="281" t="str">
        <f>'PC Apr 2017'!BJ48</f>
        <v>n</v>
      </c>
      <c r="U61" s="245"/>
      <c r="V61" s="245"/>
      <c r="W61" s="245"/>
      <c r="X61" s="245"/>
      <c r="Y61" s="245"/>
      <c r="Z61" s="245"/>
      <c r="AA61" s="245"/>
      <c r="AB61" s="245"/>
      <c r="AC61" s="245"/>
      <c r="AD61" s="245"/>
      <c r="AE61" s="245"/>
      <c r="AF61" s="245"/>
      <c r="AG61" s="245"/>
      <c r="AH61" s="245"/>
      <c r="AI61" s="245"/>
      <c r="AJ61" s="245"/>
      <c r="AK61" s="245"/>
      <c r="AL61" s="245"/>
      <c r="AM61" s="245"/>
      <c r="AN61" s="245"/>
      <c r="AO61" s="245"/>
      <c r="AP61" s="245"/>
      <c r="AQ61" s="245"/>
      <c r="AR61" s="245"/>
      <c r="AS61" s="245"/>
      <c r="AT61" s="245"/>
      <c r="AU61" s="245"/>
      <c r="AV61" s="245"/>
      <c r="AW61" s="245"/>
      <c r="AX61" s="245"/>
      <c r="AY61" s="245"/>
      <c r="AZ61" s="245"/>
      <c r="BA61" s="245"/>
      <c r="BB61" s="245"/>
      <c r="BC61" s="245"/>
      <c r="BD61" s="245"/>
      <c r="BE61" s="245"/>
      <c r="BF61" s="245"/>
      <c r="BG61" s="245"/>
      <c r="BH61" s="245"/>
      <c r="BI61" s="245"/>
      <c r="BJ61" s="245"/>
      <c r="BK61" s="245"/>
      <c r="BL61" s="245"/>
      <c r="BM61" s="245"/>
      <c r="BN61" s="245"/>
      <c r="BO61" s="245"/>
      <c r="BP61" s="245"/>
      <c r="BQ61" s="245"/>
      <c r="BR61" s="245"/>
      <c r="BS61" s="245"/>
      <c r="BT61" s="245"/>
      <c r="BU61" s="245"/>
      <c r="BV61" s="245"/>
      <c r="BW61" s="245"/>
      <c r="BX61" s="245"/>
      <c r="BY61" s="245"/>
      <c r="BZ61" s="245"/>
      <c r="CA61" s="245"/>
      <c r="CB61" s="245"/>
      <c r="CC61" s="245"/>
      <c r="CD61" s="245"/>
      <c r="CE61" s="245"/>
      <c r="CF61" s="245"/>
      <c r="CG61" s="245"/>
      <c r="CH61" s="245"/>
      <c r="CI61" s="245"/>
      <c r="CJ61" s="245"/>
      <c r="CK61" s="245"/>
      <c r="CL61" s="245"/>
      <c r="CM61" s="245"/>
      <c r="CN61" s="245"/>
      <c r="CO61" s="245"/>
      <c r="CP61" s="245"/>
      <c r="CQ61" s="245"/>
      <c r="CR61" s="245"/>
      <c r="CS61" s="245"/>
      <c r="CT61" s="245"/>
      <c r="CU61" s="245"/>
      <c r="CV61" s="245"/>
      <c r="CW61" s="245"/>
      <c r="CX61" s="245"/>
      <c r="CY61" s="245"/>
      <c r="CZ61" s="245"/>
      <c r="DA61" s="245"/>
      <c r="DB61" s="245"/>
      <c r="DC61" s="245"/>
      <c r="DD61" s="245"/>
      <c r="DE61" s="245"/>
      <c r="DF61" s="245"/>
      <c r="DG61" s="245"/>
      <c r="DH61" s="245"/>
      <c r="DI61" s="245"/>
      <c r="DJ61" s="245"/>
      <c r="DK61" s="245"/>
      <c r="DL61" s="245"/>
      <c r="DM61" s="245"/>
      <c r="DN61" s="245"/>
      <c r="DO61" s="245"/>
      <c r="DP61" s="245"/>
      <c r="DQ61" s="245"/>
      <c r="DR61" s="245"/>
      <c r="DS61" s="245"/>
      <c r="DT61" s="245"/>
      <c r="DU61" s="245"/>
    </row>
    <row r="62" spans="1:125" s="245" customFormat="1" ht="14" x14ac:dyDescent="0.15">
      <c r="A62" s="257"/>
      <c r="B62" s="257"/>
      <c r="C62" s="257"/>
      <c r="D62" s="257"/>
      <c r="E62" s="257"/>
      <c r="F62" s="257"/>
      <c r="G62" s="257"/>
      <c r="H62" s="257"/>
      <c r="I62" s="257"/>
      <c r="J62" s="257"/>
      <c r="K62" s="257"/>
      <c r="L62" s="257"/>
      <c r="M62" s="257"/>
      <c r="N62" s="257"/>
      <c r="O62" s="257"/>
      <c r="P62" s="257"/>
      <c r="Q62" s="257"/>
      <c r="R62" s="257"/>
      <c r="S62" s="257"/>
      <c r="T62" s="257"/>
      <c r="V62" s="249"/>
      <c r="W62" s="249"/>
      <c r="X62" s="249"/>
      <c r="Y62" s="249"/>
      <c r="Z62" s="249"/>
      <c r="AA62" s="249"/>
      <c r="AB62" s="249"/>
      <c r="AC62" s="249"/>
      <c r="AD62" s="249"/>
      <c r="AE62" s="249"/>
      <c r="AF62" s="249"/>
      <c r="AG62" s="249"/>
      <c r="AH62" s="249"/>
      <c r="AI62" s="249"/>
      <c r="AJ62" s="249"/>
      <c r="AK62" s="249"/>
      <c r="AL62" s="249"/>
      <c r="AM62" s="249"/>
      <c r="AN62" s="249"/>
      <c r="AO62" s="249"/>
      <c r="AP62" s="249"/>
      <c r="AQ62" s="249"/>
      <c r="AR62" s="249"/>
      <c r="AS62" s="249"/>
      <c r="AT62" s="249"/>
      <c r="AU62" s="249"/>
      <c r="AV62" s="249"/>
      <c r="AW62" s="249"/>
      <c r="AX62" s="249"/>
      <c r="AY62" s="249"/>
    </row>
    <row r="63" spans="1:125" s="245" customFormat="1" ht="15" thickBot="1" x14ac:dyDescent="0.2">
      <c r="A63" s="257"/>
      <c r="B63" s="257"/>
      <c r="C63" s="257"/>
      <c r="D63" s="257"/>
      <c r="E63" s="257"/>
      <c r="F63" s="257"/>
      <c r="G63" s="257"/>
      <c r="H63" s="257"/>
      <c r="I63" s="257"/>
      <c r="J63" s="257"/>
      <c r="K63" s="257"/>
      <c r="L63" s="257"/>
      <c r="M63" s="257"/>
      <c r="N63" s="257"/>
      <c r="O63" s="257"/>
      <c r="P63" s="257"/>
      <c r="Q63" s="257"/>
      <c r="R63" s="257"/>
      <c r="S63" s="257"/>
      <c r="T63" s="255"/>
      <c r="U63" s="249"/>
      <c r="V63" s="249"/>
      <c r="W63" s="249"/>
      <c r="X63" s="249"/>
      <c r="Y63" s="249"/>
      <c r="Z63" s="249"/>
      <c r="AA63" s="249"/>
      <c r="AB63" s="249"/>
      <c r="AC63" s="249"/>
      <c r="AD63" s="249"/>
      <c r="AE63" s="249"/>
      <c r="AF63" s="249"/>
      <c r="AG63" s="249"/>
      <c r="AH63" s="249"/>
      <c r="AI63" s="249"/>
      <c r="AJ63" s="249"/>
      <c r="AK63" s="249"/>
      <c r="AL63" s="249"/>
      <c r="AM63" s="249"/>
      <c r="AN63" s="249"/>
      <c r="AO63" s="249"/>
      <c r="AP63" s="249"/>
      <c r="AQ63" s="249"/>
      <c r="AR63" s="249"/>
      <c r="AS63" s="249"/>
      <c r="AT63" s="249"/>
      <c r="AU63" s="249"/>
      <c r="AV63" s="249"/>
      <c r="AW63" s="249"/>
      <c r="AX63" s="249"/>
      <c r="AY63" s="249"/>
    </row>
    <row r="64" spans="1:125" ht="14" x14ac:dyDescent="0.15">
      <c r="A64" s="146" t="s">
        <v>323</v>
      </c>
      <c r="B64" s="147"/>
      <c r="C64" s="147"/>
      <c r="D64" s="196"/>
      <c r="E64" s="196"/>
      <c r="F64" s="196"/>
      <c r="G64" s="196"/>
      <c r="H64" s="196"/>
      <c r="I64" s="19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9"/>
      <c r="U64" s="249"/>
      <c r="V64" s="249"/>
    </row>
    <row r="65" spans="1:125" ht="14" x14ac:dyDescent="0.15">
      <c r="A65" s="150" t="s">
        <v>192</v>
      </c>
      <c r="B65" s="148"/>
      <c r="C65" s="214">
        <v>6250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  <c r="U65" s="249"/>
      <c r="V65" s="249"/>
    </row>
    <row r="66" spans="1:125" ht="14" x14ac:dyDescent="0.15">
      <c r="A66" s="150" t="s">
        <v>227</v>
      </c>
      <c r="B66" s="148"/>
      <c r="C66" s="215">
        <v>0.7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249"/>
      <c r="V66" s="249"/>
    </row>
    <row r="67" spans="1:125" ht="14" x14ac:dyDescent="0.15">
      <c r="A67" s="150" t="s">
        <v>249</v>
      </c>
      <c r="B67" s="148"/>
      <c r="C67" s="215">
        <v>0.3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  <c r="U67" s="249"/>
      <c r="V67" s="249"/>
    </row>
    <row r="68" spans="1:125" ht="14" x14ac:dyDescent="0.15">
      <c r="A68" s="150"/>
      <c r="B68" s="148"/>
      <c r="C68" s="198"/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  <c r="U68" s="249"/>
      <c r="V68" s="249"/>
    </row>
    <row r="69" spans="1:125" ht="90" x14ac:dyDescent="0.15">
      <c r="A69" s="386" t="s">
        <v>39</v>
      </c>
      <c r="B69" s="403" t="s">
        <v>40</v>
      </c>
      <c r="C69" s="388" t="s">
        <v>41</v>
      </c>
      <c r="D69" s="388" t="s">
        <v>42</v>
      </c>
      <c r="E69" s="388" t="s">
        <v>598</v>
      </c>
      <c r="F69" s="388" t="s">
        <v>65</v>
      </c>
      <c r="G69" s="388" t="s">
        <v>9</v>
      </c>
      <c r="H69" s="388" t="s">
        <v>532</v>
      </c>
      <c r="I69" s="388" t="s">
        <v>600</v>
      </c>
      <c r="J69" s="389" t="s">
        <v>66</v>
      </c>
      <c r="K69" s="390" t="s">
        <v>34</v>
      </c>
      <c r="L69" s="390" t="s">
        <v>35</v>
      </c>
      <c r="M69" s="390" t="s">
        <v>36</v>
      </c>
      <c r="N69" s="390" t="s">
        <v>38</v>
      </c>
      <c r="O69" s="405" t="s">
        <v>127</v>
      </c>
      <c r="P69" s="392" t="s">
        <v>128</v>
      </c>
      <c r="Q69" s="392" t="s">
        <v>12</v>
      </c>
      <c r="R69" s="392" t="s">
        <v>13</v>
      </c>
      <c r="S69" s="404" t="s">
        <v>23</v>
      </c>
      <c r="T69" s="406" t="s">
        <v>24</v>
      </c>
      <c r="U69" s="249"/>
      <c r="V69" s="249"/>
      <c r="W69" s="249"/>
      <c r="X69" s="249"/>
      <c r="Y69" s="249"/>
      <c r="Z69" s="249"/>
      <c r="AA69" s="249"/>
      <c r="AB69" s="249"/>
      <c r="AC69" s="249"/>
      <c r="AD69" s="249"/>
      <c r="AE69" s="249"/>
      <c r="AF69" s="249"/>
      <c r="AG69" s="249"/>
      <c r="AH69" s="249"/>
      <c r="AI69" s="249"/>
      <c r="AJ69" s="249"/>
      <c r="AK69" s="249"/>
      <c r="AL69" s="249"/>
      <c r="AM69" s="249"/>
      <c r="AN69" s="249"/>
      <c r="AO69" s="249"/>
      <c r="AP69" s="249"/>
      <c r="AQ69" s="249"/>
      <c r="AR69" s="249"/>
      <c r="AS69" s="249"/>
      <c r="AT69" s="249"/>
      <c r="AU69" s="249"/>
      <c r="AV69" s="249"/>
      <c r="AW69" s="249"/>
      <c r="AX69" s="249"/>
      <c r="AY69" s="249"/>
    </row>
    <row r="70" spans="1:125" ht="14" x14ac:dyDescent="0.15">
      <c r="A70" s="286" t="str">
        <f>'PC Apr 2017'!K49</f>
        <v>AGL</v>
      </c>
      <c r="B70" s="287" t="str">
        <f>'PC Apr 2017'!L49</f>
        <v>Business Savers</v>
      </c>
      <c r="C70" s="288">
        <f>91*'PC Apr 2017'!M49/100</f>
        <v>155.26419999999999</v>
      </c>
      <c r="D70" s="295">
        <f>($C$65*$C$66)*'PC Apr 2017'!N49/100</f>
        <v>1603.8749999999998</v>
      </c>
      <c r="E70" s="288">
        <v>0</v>
      </c>
      <c r="F70" s="288">
        <v>0</v>
      </c>
      <c r="G70" s="288">
        <v>0</v>
      </c>
      <c r="H70" s="288">
        <f>($C$65*$C$67)*'PC Apr 2017'!W49/100</f>
        <v>395.625</v>
      </c>
      <c r="I70" s="290">
        <f>SUM(C70:H70)</f>
        <v>2154.7641999999996</v>
      </c>
      <c r="J70" s="291">
        <f>I70*4</f>
        <v>8619.0567999999985</v>
      </c>
      <c r="K70" s="287">
        <f>'PC Apr 2017'!AY49</f>
        <v>0</v>
      </c>
      <c r="L70" s="287">
        <f>'PC Apr 2017'!AZ49</f>
        <v>36</v>
      </c>
      <c r="M70" s="287">
        <f>'PC Apr 2017'!BA49</f>
        <v>0</v>
      </c>
      <c r="N70" s="287">
        <f>'PC Apr 2017'!BB49</f>
        <v>0</v>
      </c>
      <c r="O70" s="291">
        <f>J70-((I70-C70)*L70/100)*4</f>
        <v>5739.7767999999996</v>
      </c>
      <c r="P70" s="291">
        <f>O70</f>
        <v>5739.7767999999996</v>
      </c>
      <c r="Q70" s="291">
        <f>O70*1.1</f>
        <v>6313.7544800000005</v>
      </c>
      <c r="R70" s="291">
        <f>P70*1.1</f>
        <v>6313.7544800000005</v>
      </c>
      <c r="S70" s="292">
        <f>'PC Apr 2017'!BI49</f>
        <v>0</v>
      </c>
      <c r="T70" s="293" t="str">
        <f>'PC Apr 2017'!BJ49</f>
        <v>n</v>
      </c>
      <c r="U70" s="249"/>
      <c r="V70" s="249"/>
      <c r="W70" s="249"/>
      <c r="X70" s="249"/>
      <c r="Y70" s="249"/>
      <c r="Z70" s="249"/>
      <c r="AA70" s="249"/>
      <c r="AB70" s="249"/>
      <c r="AC70" s="249"/>
      <c r="AD70" s="249"/>
      <c r="AE70" s="249"/>
      <c r="AF70" s="249"/>
      <c r="AG70" s="249"/>
      <c r="AH70" s="249"/>
      <c r="AI70" s="249"/>
      <c r="AJ70" s="249"/>
      <c r="AK70" s="249"/>
      <c r="AL70" s="249"/>
      <c r="AM70" s="249"/>
      <c r="AN70" s="249"/>
      <c r="AO70" s="249"/>
      <c r="AP70" s="249"/>
      <c r="AQ70" s="249"/>
      <c r="AR70" s="249"/>
      <c r="AS70" s="249"/>
      <c r="AT70" s="249"/>
      <c r="AU70" s="249"/>
      <c r="AV70" s="249"/>
      <c r="AW70" s="249"/>
      <c r="AX70" s="249"/>
      <c r="AY70" s="249"/>
    </row>
    <row r="71" spans="1:125" s="248" customFormat="1" ht="14" x14ac:dyDescent="0.15">
      <c r="A71" s="286" t="str">
        <f>'PC Apr 2017'!K50</f>
        <v>Alinta Energy</v>
      </c>
      <c r="B71" s="287" t="str">
        <f>'PC Apr 2017'!L50</f>
        <v>Fair Go Business</v>
      </c>
      <c r="C71" s="288">
        <f>91*'PC Apr 2017'!M50/100</f>
        <v>117.51739999999998</v>
      </c>
      <c r="D71" s="295">
        <f>IF($C$65*$C$66&gt;='PC Apr 2017'!P50,('PC Apr 2017'!P50*'PC Apr 2017'!N50/100),(($C$65*$C$66)*'PC Apr 2017'!N50/100))</f>
        <v>324.60000000000002</v>
      </c>
      <c r="E71" s="288">
        <v>0</v>
      </c>
      <c r="F71" s="288">
        <v>0</v>
      </c>
      <c r="G71" s="288">
        <f>IF(($C$65*$C$66&lt;'PC Apr 2017'!P50),(0),(($C$65*$C$66)-'PC Apr 2017'!P50))*'PC Apr 2017'!Q50/100</f>
        <v>1253.4749999999999</v>
      </c>
      <c r="H71" s="288">
        <f>($C$65*$C$67)*'PC Apr 2017'!W50/100</f>
        <v>305.625</v>
      </c>
      <c r="I71" s="290">
        <f t="shared" ref="I71:I92" si="21">SUM(C71:H71)</f>
        <v>2001.2174</v>
      </c>
      <c r="J71" s="291">
        <f t="shared" ref="J71:J92" si="22">I71*4</f>
        <v>8004.8696</v>
      </c>
      <c r="K71" s="287">
        <f>'PC Apr 2017'!AY50</f>
        <v>0</v>
      </c>
      <c r="L71" s="287">
        <f>'PC Apr 2017'!AZ50</f>
        <v>0</v>
      </c>
      <c r="M71" s="287">
        <f>'PC Apr 2017'!BA50</f>
        <v>0</v>
      </c>
      <c r="N71" s="287">
        <f>'PC Apr 2017'!BB50</f>
        <v>30</v>
      </c>
      <c r="O71" s="291">
        <f t="shared" ref="O71:O76" si="23">J71</f>
        <v>8004.8696</v>
      </c>
      <c r="P71" s="291">
        <f>O71-((I71-C71)*N71/100)*4</f>
        <v>5744.4295999999995</v>
      </c>
      <c r="Q71" s="291">
        <f t="shared" ref="Q71:R93" si="24">O71*1.1</f>
        <v>8805.3565600000002</v>
      </c>
      <c r="R71" s="291">
        <f t="shared" si="24"/>
        <v>6318.8725599999998</v>
      </c>
      <c r="S71" s="292">
        <f>'PC Apr 2017'!BI50</f>
        <v>0</v>
      </c>
      <c r="T71" s="293" t="str">
        <f>'PC Apr 2017'!BJ50</f>
        <v>n</v>
      </c>
      <c r="U71" s="249"/>
      <c r="V71" s="249"/>
      <c r="W71" s="249"/>
      <c r="X71" s="249"/>
      <c r="Y71" s="249"/>
      <c r="Z71" s="249"/>
      <c r="AA71" s="249"/>
      <c r="AB71" s="249"/>
      <c r="AC71" s="249"/>
      <c r="AD71" s="249"/>
      <c r="AE71" s="249"/>
      <c r="AF71" s="249"/>
      <c r="AG71" s="249"/>
      <c r="AH71" s="249"/>
      <c r="AI71" s="249"/>
      <c r="AJ71" s="249"/>
      <c r="AK71" s="249"/>
      <c r="AL71" s="249"/>
      <c r="AM71" s="249"/>
      <c r="AN71" s="249"/>
      <c r="AO71" s="249"/>
      <c r="AP71" s="249"/>
      <c r="AQ71" s="249"/>
      <c r="AR71" s="249"/>
      <c r="AS71" s="249"/>
      <c r="AT71" s="249"/>
      <c r="AU71" s="249"/>
      <c r="AV71" s="249"/>
      <c r="AW71" s="249"/>
      <c r="AX71" s="249"/>
      <c r="AY71" s="249"/>
      <c r="AZ71" s="245"/>
      <c r="BA71" s="245"/>
      <c r="BB71" s="245"/>
      <c r="BC71" s="245"/>
      <c r="BD71" s="245"/>
      <c r="BE71" s="245"/>
      <c r="BF71" s="245"/>
      <c r="BG71" s="245"/>
      <c r="BH71" s="245"/>
      <c r="BI71" s="245"/>
      <c r="BJ71" s="245"/>
      <c r="BK71" s="245"/>
      <c r="BL71" s="245"/>
      <c r="BM71" s="245"/>
      <c r="BN71" s="245"/>
      <c r="BO71" s="245"/>
      <c r="BP71" s="245"/>
      <c r="BQ71" s="245"/>
      <c r="BR71" s="245"/>
      <c r="BS71" s="245"/>
      <c r="BT71" s="245"/>
      <c r="BU71" s="245"/>
      <c r="BV71" s="245"/>
      <c r="BW71" s="245"/>
      <c r="BX71" s="245"/>
      <c r="BY71" s="245"/>
      <c r="BZ71" s="245"/>
      <c r="CA71" s="245"/>
      <c r="CB71" s="245"/>
      <c r="CC71" s="245"/>
      <c r="CD71" s="245"/>
      <c r="CE71" s="245"/>
      <c r="CF71" s="245"/>
      <c r="CG71" s="245"/>
      <c r="CH71" s="245"/>
      <c r="CI71" s="245"/>
      <c r="CJ71" s="245"/>
      <c r="CK71" s="245"/>
      <c r="CL71" s="245"/>
      <c r="CM71" s="245"/>
      <c r="CN71" s="245"/>
      <c r="CO71" s="245"/>
      <c r="CP71" s="245"/>
      <c r="CQ71" s="245"/>
      <c r="CR71" s="245"/>
      <c r="CS71" s="245"/>
      <c r="CT71" s="245"/>
      <c r="CU71" s="245"/>
      <c r="CV71" s="245"/>
      <c r="CW71" s="245"/>
      <c r="CX71" s="245"/>
      <c r="CY71" s="245"/>
      <c r="CZ71" s="245"/>
      <c r="DA71" s="245"/>
      <c r="DB71" s="245"/>
      <c r="DC71" s="245"/>
      <c r="DD71" s="245"/>
      <c r="DE71" s="245"/>
      <c r="DF71" s="245"/>
      <c r="DG71" s="245"/>
      <c r="DH71" s="245"/>
      <c r="DI71" s="245"/>
      <c r="DJ71" s="245"/>
      <c r="DK71" s="245"/>
      <c r="DL71" s="245"/>
      <c r="DM71" s="245"/>
      <c r="DN71" s="245"/>
      <c r="DO71" s="245"/>
      <c r="DP71" s="245"/>
      <c r="DQ71" s="245"/>
      <c r="DR71" s="245"/>
      <c r="DS71" s="245"/>
      <c r="DT71" s="245"/>
      <c r="DU71" s="245"/>
    </row>
    <row r="72" spans="1:125" ht="14" x14ac:dyDescent="0.15">
      <c r="A72" s="286" t="str">
        <f>'PC Apr 2017'!K51</f>
        <v>Click Energy</v>
      </c>
      <c r="B72" s="287" t="str">
        <f>'PC Apr 2017'!L51</f>
        <v>Click Business</v>
      </c>
      <c r="C72" s="288">
        <f>91*'PC Apr 2017'!M51/100</f>
        <v>119.66500000000001</v>
      </c>
      <c r="D72" s="295">
        <f>($C$65*$C$66)*'PC Apr 2017'!N51/100</f>
        <v>1238.125</v>
      </c>
      <c r="E72" s="288">
        <v>0</v>
      </c>
      <c r="F72" s="288">
        <v>0</v>
      </c>
      <c r="G72" s="288">
        <v>0</v>
      </c>
      <c r="H72" s="288">
        <f>($C$65*$C$67)*'PC Apr 2017'!W51/100</f>
        <v>290.625</v>
      </c>
      <c r="I72" s="290">
        <f>SUM(C72:H72)</f>
        <v>1648.415</v>
      </c>
      <c r="J72" s="291">
        <f t="shared" si="22"/>
        <v>6593.66</v>
      </c>
      <c r="K72" s="287">
        <f>'PC Apr 2017'!AY51</f>
        <v>0</v>
      </c>
      <c r="L72" s="287">
        <f>'PC Apr 2017'!AZ51</f>
        <v>0</v>
      </c>
      <c r="M72" s="287">
        <f>'PC Apr 2017'!BA51</f>
        <v>7</v>
      </c>
      <c r="N72" s="287">
        <f>'PC Apr 2017'!BB51</f>
        <v>0</v>
      </c>
      <c r="O72" s="291">
        <f t="shared" si="23"/>
        <v>6593.66</v>
      </c>
      <c r="P72" s="291">
        <f>O72-(O72*M72/100)</f>
        <v>6132.1037999999999</v>
      </c>
      <c r="Q72" s="291">
        <f t="shared" si="24"/>
        <v>7253.0260000000007</v>
      </c>
      <c r="R72" s="291">
        <f t="shared" si="24"/>
        <v>6745.3141800000003</v>
      </c>
      <c r="S72" s="292">
        <f>'PC Apr 2017'!BI51</f>
        <v>0</v>
      </c>
      <c r="T72" s="293" t="str">
        <f>'PC Apr 2017'!BJ51</f>
        <v>n</v>
      </c>
      <c r="U72" s="249"/>
      <c r="V72" s="249"/>
      <c r="W72" s="249"/>
      <c r="X72" s="249"/>
      <c r="Y72" s="249"/>
      <c r="Z72" s="249"/>
      <c r="AA72" s="249"/>
      <c r="AB72" s="249"/>
      <c r="AC72" s="249"/>
      <c r="AD72" s="249"/>
      <c r="AE72" s="249"/>
      <c r="AF72" s="249"/>
      <c r="AG72" s="249"/>
      <c r="AH72" s="249"/>
      <c r="AI72" s="249"/>
      <c r="AJ72" s="249"/>
      <c r="AK72" s="249"/>
      <c r="AL72" s="249"/>
      <c r="AM72" s="249"/>
      <c r="AN72" s="249"/>
      <c r="AO72" s="249"/>
      <c r="AP72" s="249"/>
      <c r="AQ72" s="249"/>
      <c r="AR72" s="249"/>
      <c r="AS72" s="249"/>
      <c r="AT72" s="249"/>
      <c r="AU72" s="249"/>
      <c r="AV72" s="249"/>
      <c r="AW72" s="249"/>
      <c r="AX72" s="249"/>
      <c r="AY72" s="249"/>
    </row>
    <row r="73" spans="1:125" s="248" customFormat="1" ht="14" x14ac:dyDescent="0.15">
      <c r="A73" s="286" t="str">
        <f>'PC Apr 2017'!K52</f>
        <v>Commander</v>
      </c>
      <c r="B73" s="287" t="str">
        <f>'PC Apr 2017'!L52</f>
        <v>Market offer</v>
      </c>
      <c r="C73" s="288">
        <f>91*'PC Apr 2017'!M52/100</f>
        <v>128.3646</v>
      </c>
      <c r="D73" s="295">
        <f>IF($C$65*$C$66&gt;='PC Apr 2017'!P52,('PC Apr 2017'!P52*'PC Apr 2017'!N52/100),(($C$65*$C$66)*'PC Apr 2017'!N52/100))</f>
        <v>316.30200000000002</v>
      </c>
      <c r="E73" s="288">
        <v>0</v>
      </c>
      <c r="F73" s="288">
        <v>0</v>
      </c>
      <c r="G73" s="288">
        <f>IF(($C$65*$C$66&lt;'PC Apr 2017'!P52),(0),(($C$65*$C$66)-'PC Apr 2017'!P52))*'PC Apr 2017'!Q52/100</f>
        <v>1042.0630000000001</v>
      </c>
      <c r="H73" s="288">
        <f>($C$65*$C$67)*'PC Apr 2017'!W52/100</f>
        <v>268.5</v>
      </c>
      <c r="I73" s="290">
        <f t="shared" si="21"/>
        <v>1755.2296000000001</v>
      </c>
      <c r="J73" s="291">
        <f t="shared" si="22"/>
        <v>7020.9184000000005</v>
      </c>
      <c r="K73" s="287">
        <f>'PC Apr 2017'!AY52</f>
        <v>0</v>
      </c>
      <c r="L73" s="287">
        <f>'PC Apr 2017'!AZ52</f>
        <v>0</v>
      </c>
      <c r="M73" s="287">
        <f>'PC Apr 2017'!BA52</f>
        <v>0</v>
      </c>
      <c r="N73" s="287">
        <f>'PC Apr 2017'!BB52</f>
        <v>20</v>
      </c>
      <c r="O73" s="291">
        <f t="shared" si="23"/>
        <v>7020.9184000000005</v>
      </c>
      <c r="P73" s="291">
        <f>O73-((I73-C73)*N73/100)*4</f>
        <v>5719.4264000000003</v>
      </c>
      <c r="Q73" s="291">
        <f t="shared" si="24"/>
        <v>7723.0102400000014</v>
      </c>
      <c r="R73" s="291">
        <f t="shared" si="24"/>
        <v>6291.3690400000005</v>
      </c>
      <c r="S73" s="292">
        <f>'PC Apr 2017'!BI52</f>
        <v>0</v>
      </c>
      <c r="T73" s="293" t="str">
        <f>'PC Apr 2017'!BJ52</f>
        <v>n</v>
      </c>
      <c r="U73" s="249"/>
      <c r="V73" s="249"/>
      <c r="W73" s="249"/>
      <c r="X73" s="249"/>
      <c r="Y73" s="249"/>
      <c r="Z73" s="249"/>
      <c r="AA73" s="249"/>
      <c r="AB73" s="249"/>
      <c r="AC73" s="249"/>
      <c r="AD73" s="249"/>
      <c r="AE73" s="249"/>
      <c r="AF73" s="249"/>
      <c r="AG73" s="249"/>
      <c r="AH73" s="249"/>
      <c r="AI73" s="249"/>
      <c r="AJ73" s="249"/>
      <c r="AK73" s="249"/>
      <c r="AL73" s="249"/>
      <c r="AM73" s="249"/>
      <c r="AN73" s="249"/>
      <c r="AO73" s="249"/>
      <c r="AP73" s="249"/>
      <c r="AQ73" s="249"/>
      <c r="AR73" s="249"/>
      <c r="AS73" s="249"/>
      <c r="AT73" s="249"/>
      <c r="AU73" s="249"/>
      <c r="AV73" s="249"/>
      <c r="AW73" s="249"/>
      <c r="AX73" s="249"/>
      <c r="AY73" s="249"/>
      <c r="AZ73" s="245"/>
      <c r="BA73" s="245"/>
      <c r="BB73" s="245"/>
      <c r="BC73" s="245"/>
      <c r="BD73" s="245"/>
      <c r="BE73" s="245"/>
      <c r="BF73" s="245"/>
      <c r="BG73" s="245"/>
      <c r="BH73" s="245"/>
      <c r="BI73" s="245"/>
      <c r="BJ73" s="245"/>
      <c r="BK73" s="245"/>
      <c r="BL73" s="245"/>
      <c r="BM73" s="245"/>
      <c r="BN73" s="245"/>
      <c r="BO73" s="245"/>
      <c r="BP73" s="245"/>
      <c r="BQ73" s="245"/>
      <c r="BR73" s="245"/>
      <c r="BS73" s="245"/>
      <c r="BT73" s="245"/>
      <c r="BU73" s="245"/>
      <c r="BV73" s="245"/>
      <c r="BW73" s="245"/>
      <c r="BX73" s="245"/>
      <c r="BY73" s="245"/>
      <c r="BZ73" s="245"/>
      <c r="CA73" s="245"/>
      <c r="CB73" s="245"/>
      <c r="CC73" s="245"/>
      <c r="CD73" s="245"/>
      <c r="CE73" s="245"/>
      <c r="CF73" s="245"/>
      <c r="CG73" s="245"/>
      <c r="CH73" s="245"/>
      <c r="CI73" s="245"/>
      <c r="CJ73" s="245"/>
      <c r="CK73" s="245"/>
      <c r="CL73" s="245"/>
      <c r="CM73" s="245"/>
      <c r="CN73" s="245"/>
      <c r="CO73" s="245"/>
      <c r="CP73" s="245"/>
      <c r="CQ73" s="245"/>
      <c r="CR73" s="245"/>
      <c r="CS73" s="245"/>
      <c r="CT73" s="245"/>
      <c r="CU73" s="245"/>
      <c r="CV73" s="245"/>
      <c r="CW73" s="245"/>
      <c r="CX73" s="245"/>
      <c r="CY73" s="245"/>
      <c r="CZ73" s="245"/>
      <c r="DA73" s="245"/>
      <c r="DB73" s="245"/>
      <c r="DC73" s="245"/>
      <c r="DD73" s="245"/>
      <c r="DE73" s="245"/>
      <c r="DF73" s="245"/>
      <c r="DG73" s="245"/>
      <c r="DH73" s="245"/>
      <c r="DI73" s="245"/>
      <c r="DJ73" s="245"/>
      <c r="DK73" s="245"/>
      <c r="DL73" s="245"/>
      <c r="DM73" s="245"/>
      <c r="DN73" s="245"/>
      <c r="DO73" s="245"/>
      <c r="DP73" s="245"/>
      <c r="DQ73" s="245"/>
      <c r="DR73" s="245"/>
      <c r="DS73" s="245"/>
      <c r="DT73" s="245"/>
      <c r="DU73" s="245"/>
    </row>
    <row r="74" spans="1:125" ht="14" x14ac:dyDescent="0.15">
      <c r="A74" s="286" t="str">
        <f>'PC Apr 2017'!K53</f>
        <v>CovaU</v>
      </c>
      <c r="B74" s="287" t="str">
        <f>'PC Apr 2017'!L53</f>
        <v>Smart Saver</v>
      </c>
      <c r="C74" s="288">
        <f>91*'PC Apr 2017'!M53/100</f>
        <v>124.67</v>
      </c>
      <c r="D74" s="295">
        <f>($C$65*$C$66)*'PC Apr 2017'!N53/100</f>
        <v>1571.9375</v>
      </c>
      <c r="E74" s="288">
        <v>0</v>
      </c>
      <c r="F74" s="288">
        <v>0</v>
      </c>
      <c r="G74" s="288">
        <v>0</v>
      </c>
      <c r="H74" s="288">
        <f>($C$65*$C$67)*'PC Apr 2017'!W53/100</f>
        <v>383.0625</v>
      </c>
      <c r="I74" s="290">
        <f>SUM(C74:H74)</f>
        <v>2079.67</v>
      </c>
      <c r="J74" s="291">
        <f t="shared" si="22"/>
        <v>8318.68</v>
      </c>
      <c r="K74" s="287">
        <f>'PC Apr 2017'!AY53</f>
        <v>0</v>
      </c>
      <c r="L74" s="287">
        <f>'PC Apr 2017'!AZ53</f>
        <v>0</v>
      </c>
      <c r="M74" s="287">
        <f>'PC Apr 2017'!BA53</f>
        <v>0</v>
      </c>
      <c r="N74" s="287">
        <f>'PC Apr 2017'!BB53</f>
        <v>34</v>
      </c>
      <c r="O74" s="291">
        <f t="shared" si="23"/>
        <v>8318.68</v>
      </c>
      <c r="P74" s="291">
        <f>O74-((I74-C74)*N74/100)*4</f>
        <v>5659.88</v>
      </c>
      <c r="Q74" s="291">
        <f t="shared" si="24"/>
        <v>9150.5480000000007</v>
      </c>
      <c r="R74" s="291">
        <f t="shared" si="24"/>
        <v>6225.8680000000004</v>
      </c>
      <c r="S74" s="292">
        <f>'PC Apr 2017'!BI53</f>
        <v>0</v>
      </c>
      <c r="T74" s="293" t="str">
        <f>'PC Apr 2017'!BJ53</f>
        <v>n</v>
      </c>
      <c r="U74" s="249"/>
      <c r="V74" s="249"/>
      <c r="W74" s="249"/>
      <c r="X74" s="249"/>
      <c r="Y74" s="249"/>
      <c r="Z74" s="249"/>
      <c r="AA74" s="249"/>
      <c r="AB74" s="249"/>
      <c r="AC74" s="249"/>
      <c r="AD74" s="249"/>
      <c r="AE74" s="249"/>
      <c r="AF74" s="249"/>
      <c r="AG74" s="249"/>
      <c r="AH74" s="249"/>
      <c r="AI74" s="249"/>
      <c r="AJ74" s="249"/>
      <c r="AK74" s="249"/>
      <c r="AL74" s="249"/>
      <c r="AM74" s="249"/>
      <c r="AN74" s="249"/>
      <c r="AO74" s="249"/>
      <c r="AP74" s="249"/>
      <c r="AQ74" s="249"/>
      <c r="AR74" s="249"/>
      <c r="AS74" s="249"/>
      <c r="AT74" s="249"/>
      <c r="AU74" s="249"/>
      <c r="AV74" s="249"/>
      <c r="AW74" s="249"/>
      <c r="AX74" s="249"/>
      <c r="AY74" s="249"/>
    </row>
    <row r="75" spans="1:125" s="248" customFormat="1" ht="14" x14ac:dyDescent="0.15">
      <c r="A75" s="286" t="str">
        <f>'PC Apr 2017'!K54</f>
        <v>Diamond Energy</v>
      </c>
      <c r="B75" s="287" t="str">
        <f>'PC Apr 2017'!L54</f>
        <v>Pay on time discount</v>
      </c>
      <c r="C75" s="288">
        <f>91*'PC Apr 2017'!M54/100</f>
        <v>145.55449999999999</v>
      </c>
      <c r="D75" s="295">
        <f>IF(C65*C66&gt;='PC Apr 2017'!P54,('PC Apr 2017'!P54*'PC Apr 2017'!N54/100),((C65*C66)*'PC Apr 2017'!N54/100))</f>
        <v>309.5</v>
      </c>
      <c r="E75" s="288">
        <f>IF(C65*C66&lt;'PC Apr 2017'!P54,0,IF(($C65*C66-'PC Apr 2017'!P54)&lt;='PC Apr 2017'!R54,(($C65*C66-'PC Apr 2017'!P54)*'PC Apr 2017'!Q54/100),((('PC Apr 2017'!R54+'PC Apr 2017'!P54)-('PC Apr 2017'!P54))*'PC Apr 2017'!Q54/100)))</f>
        <v>823.75</v>
      </c>
      <c r="F75" s="288">
        <v>0</v>
      </c>
      <c r="G75" s="288">
        <f>IF(($C$65*$C$66&lt;'PC Apr 2017'!R54+'PC Apr 2017'!P54),(0),((($C$65*$C$66)-('PC Apr 2017'!R54+'PC Apr 2017'!P54))*'PC Apr 2017'!S54/100))</f>
        <v>302.31249999999994</v>
      </c>
      <c r="H75" s="288">
        <f>($C$65*$C$67)*'PC Apr 2017'!W54/100</f>
        <v>318.375</v>
      </c>
      <c r="I75" s="290">
        <f t="shared" si="21"/>
        <v>1899.492</v>
      </c>
      <c r="J75" s="291">
        <f t="shared" si="22"/>
        <v>7597.9679999999998</v>
      </c>
      <c r="K75" s="287">
        <f>'PC Apr 2017'!AY54</f>
        <v>0</v>
      </c>
      <c r="L75" s="287">
        <f>'PC Apr 2017'!AZ54</f>
        <v>0</v>
      </c>
      <c r="M75" s="287">
        <f>'PC Apr 2017'!BA54</f>
        <v>7</v>
      </c>
      <c r="N75" s="287">
        <f>'PC Apr 2017'!BB54</f>
        <v>0</v>
      </c>
      <c r="O75" s="291">
        <f t="shared" si="23"/>
        <v>7597.9679999999998</v>
      </c>
      <c r="P75" s="291">
        <f>O75-(O75*M75/100)</f>
        <v>7066.11024</v>
      </c>
      <c r="Q75" s="291">
        <f t="shared" si="24"/>
        <v>8357.7648000000008</v>
      </c>
      <c r="R75" s="291">
        <f t="shared" si="24"/>
        <v>7772.7212640000007</v>
      </c>
      <c r="S75" s="292">
        <f>'PC Apr 2017'!BI54</f>
        <v>24</v>
      </c>
      <c r="T75" s="293" t="str">
        <f>'PC Apr 2017'!BJ54</f>
        <v>y</v>
      </c>
      <c r="U75" s="249"/>
      <c r="V75" s="249"/>
      <c r="W75" s="249"/>
      <c r="X75" s="249"/>
      <c r="Y75" s="249"/>
      <c r="Z75" s="249"/>
      <c r="AA75" s="249"/>
      <c r="AB75" s="249"/>
      <c r="AC75" s="249"/>
      <c r="AD75" s="249"/>
      <c r="AE75" s="249"/>
      <c r="AF75" s="249"/>
      <c r="AG75" s="249"/>
      <c r="AH75" s="249"/>
      <c r="AI75" s="249"/>
      <c r="AJ75" s="249"/>
      <c r="AK75" s="249"/>
      <c r="AL75" s="249"/>
      <c r="AM75" s="249"/>
      <c r="AN75" s="249"/>
      <c r="AO75" s="249"/>
      <c r="AP75" s="249"/>
      <c r="AQ75" s="249"/>
      <c r="AR75" s="249"/>
      <c r="AS75" s="249"/>
      <c r="AT75" s="249"/>
      <c r="AU75" s="249"/>
      <c r="AV75" s="249"/>
      <c r="AW75" s="249"/>
      <c r="AX75" s="249"/>
      <c r="AY75" s="249"/>
      <c r="AZ75" s="245"/>
      <c r="BA75" s="245"/>
      <c r="BB75" s="245"/>
      <c r="BC75" s="245"/>
      <c r="BD75" s="245"/>
      <c r="BE75" s="245"/>
      <c r="BF75" s="245"/>
      <c r="BG75" s="245"/>
      <c r="BH75" s="245"/>
      <c r="BI75" s="245"/>
      <c r="BJ75" s="245"/>
      <c r="BK75" s="245"/>
      <c r="BL75" s="245"/>
      <c r="BM75" s="245"/>
      <c r="BN75" s="245"/>
      <c r="BO75" s="245"/>
      <c r="BP75" s="245"/>
      <c r="BQ75" s="245"/>
      <c r="BR75" s="245"/>
      <c r="BS75" s="245"/>
      <c r="BT75" s="245"/>
      <c r="BU75" s="245"/>
      <c r="BV75" s="245"/>
      <c r="BW75" s="245"/>
      <c r="BX75" s="245"/>
      <c r="BY75" s="245"/>
      <c r="BZ75" s="245"/>
      <c r="CA75" s="245"/>
      <c r="CB75" s="245"/>
      <c r="CC75" s="245"/>
      <c r="CD75" s="245"/>
      <c r="CE75" s="245"/>
      <c r="CF75" s="245"/>
      <c r="CG75" s="245"/>
      <c r="CH75" s="245"/>
      <c r="CI75" s="245"/>
      <c r="CJ75" s="245"/>
      <c r="CK75" s="245"/>
      <c r="CL75" s="245"/>
      <c r="CM75" s="245"/>
      <c r="CN75" s="245"/>
      <c r="CO75" s="245"/>
      <c r="CP75" s="245"/>
      <c r="CQ75" s="245"/>
      <c r="CR75" s="245"/>
      <c r="CS75" s="245"/>
      <c r="CT75" s="245"/>
      <c r="CU75" s="245"/>
      <c r="CV75" s="245"/>
      <c r="CW75" s="245"/>
      <c r="CX75" s="245"/>
      <c r="CY75" s="245"/>
      <c r="CZ75" s="245"/>
      <c r="DA75" s="245"/>
      <c r="DB75" s="245"/>
      <c r="DC75" s="245"/>
      <c r="DD75" s="245"/>
      <c r="DE75" s="245"/>
      <c r="DF75" s="245"/>
      <c r="DG75" s="245"/>
      <c r="DH75" s="245"/>
      <c r="DI75" s="245"/>
      <c r="DJ75" s="245"/>
      <c r="DK75" s="245"/>
      <c r="DL75" s="245"/>
      <c r="DM75" s="245"/>
      <c r="DN75" s="245"/>
      <c r="DO75" s="245"/>
      <c r="DP75" s="245"/>
      <c r="DQ75" s="245"/>
      <c r="DR75" s="245"/>
      <c r="DS75" s="245"/>
      <c r="DT75" s="245"/>
      <c r="DU75" s="245"/>
    </row>
    <row r="76" spans="1:125" ht="14" x14ac:dyDescent="0.15">
      <c r="A76" s="286" t="str">
        <f>'PC Apr 2017'!K55</f>
        <v>Dodo Power &amp; Gas</v>
      </c>
      <c r="B76" s="302" t="str">
        <f>'PC Apr 2017'!L55</f>
        <v>Market offer</v>
      </c>
      <c r="C76" s="288">
        <f>91*'PC Apr 2017'!M55/100</f>
        <v>137.34630000000001</v>
      </c>
      <c r="D76" s="295">
        <f>IF($C$65*$C$66&gt;='PC Apr 2017'!P55,('PC Apr 2017'!P55*'PC Apr 2017'!N55/100),(($C$65*$C$66)*'PC Apr 2017'!N55/100))</f>
        <v>316.3</v>
      </c>
      <c r="E76" s="288">
        <v>0</v>
      </c>
      <c r="F76" s="288">
        <v>0</v>
      </c>
      <c r="G76" s="288">
        <f>IF(($C$65*$C$66&lt;'PC Apr 2017'!P55),(0),(($C$65*$C$66)-'PC Apr 2017'!P55))*'PC Apr 2017'!Q55/100</f>
        <v>1069.2</v>
      </c>
      <c r="H76" s="288">
        <f>($C$65*$C$67)*'PC Apr 2017'!W55/100</f>
        <v>287.25</v>
      </c>
      <c r="I76" s="290">
        <f t="shared" si="21"/>
        <v>1810.0963000000002</v>
      </c>
      <c r="J76" s="291">
        <f t="shared" si="22"/>
        <v>7240.3852000000006</v>
      </c>
      <c r="K76" s="287">
        <f>'PC Apr 2017'!AY55</f>
        <v>0</v>
      </c>
      <c r="L76" s="287">
        <f>'PC Apr 2017'!AZ55</f>
        <v>0</v>
      </c>
      <c r="M76" s="287">
        <f>'PC Apr 2017'!BA55</f>
        <v>0</v>
      </c>
      <c r="N76" s="287">
        <f>'PC Apr 2017'!BB55</f>
        <v>0</v>
      </c>
      <c r="O76" s="291">
        <f t="shared" si="23"/>
        <v>7240.3852000000006</v>
      </c>
      <c r="P76" s="291">
        <f>O76</f>
        <v>7240.3852000000006</v>
      </c>
      <c r="Q76" s="291">
        <f t="shared" si="24"/>
        <v>7964.4237200000016</v>
      </c>
      <c r="R76" s="291">
        <f t="shared" si="24"/>
        <v>7964.4237200000016</v>
      </c>
      <c r="S76" s="292">
        <f>'PC Apr 2017'!BI55</f>
        <v>0</v>
      </c>
      <c r="T76" s="293" t="str">
        <f>'PC Apr 2017'!BJ55</f>
        <v>n</v>
      </c>
      <c r="U76" s="249"/>
      <c r="V76" s="249"/>
      <c r="W76" s="249"/>
      <c r="X76" s="249"/>
      <c r="Y76" s="249"/>
      <c r="Z76" s="249"/>
      <c r="AA76" s="249"/>
      <c r="AB76" s="249"/>
      <c r="AC76" s="249"/>
      <c r="AD76" s="249"/>
      <c r="AE76" s="249"/>
      <c r="AF76" s="249"/>
      <c r="AG76" s="249"/>
      <c r="AH76" s="249"/>
      <c r="AI76" s="249"/>
      <c r="AJ76" s="249"/>
      <c r="AK76" s="249"/>
      <c r="AL76" s="249"/>
      <c r="AM76" s="249"/>
      <c r="AN76" s="249"/>
      <c r="AO76" s="249"/>
      <c r="AP76" s="249"/>
      <c r="AQ76" s="249"/>
      <c r="AR76" s="249"/>
      <c r="AS76" s="249"/>
      <c r="AT76" s="249"/>
      <c r="AU76" s="249"/>
      <c r="AV76" s="249"/>
      <c r="AW76" s="249"/>
      <c r="AX76" s="249"/>
      <c r="AY76" s="249"/>
    </row>
    <row r="77" spans="1:125" s="248" customFormat="1" ht="14" x14ac:dyDescent="0.15">
      <c r="A77" s="286" t="str">
        <f>'PC Apr 2017'!K56</f>
        <v>EnergyAustralia</v>
      </c>
      <c r="B77" s="287" t="str">
        <f>'PC Apr 2017'!L56</f>
        <v>Everyday Saver Business</v>
      </c>
      <c r="C77" s="288">
        <f>91*'PC Apr 2017'!M56/100</f>
        <v>124.67</v>
      </c>
      <c r="D77" s="295">
        <f>($C$65*$C$66)*'PC Apr 2017'!N56/100</f>
        <v>1539.5625</v>
      </c>
      <c r="E77" s="288">
        <v>0</v>
      </c>
      <c r="F77" s="288">
        <v>0</v>
      </c>
      <c r="G77" s="288">
        <v>0</v>
      </c>
      <c r="H77" s="288">
        <f>($C$65*$C$67)*'PC Apr 2017'!W56/100</f>
        <v>330</v>
      </c>
      <c r="I77" s="290">
        <f>SUM(C77:H77)</f>
        <v>1994.2325000000001</v>
      </c>
      <c r="J77" s="291">
        <f t="shared" si="22"/>
        <v>7976.93</v>
      </c>
      <c r="K77" s="287">
        <f>'PC Apr 2017'!AY56</f>
        <v>0</v>
      </c>
      <c r="L77" s="287">
        <f>'PC Apr 2017'!AZ56</f>
        <v>34</v>
      </c>
      <c r="M77" s="287">
        <f>'PC Apr 2017'!BA56</f>
        <v>0</v>
      </c>
      <c r="N77" s="287">
        <f>'PC Apr 2017'!BB56</f>
        <v>0</v>
      </c>
      <c r="O77" s="291">
        <f>J77-((I77-C77)*L77/100)*4</f>
        <v>5434.3250000000007</v>
      </c>
      <c r="P77" s="291">
        <f>O77</f>
        <v>5434.3250000000007</v>
      </c>
      <c r="Q77" s="291">
        <f t="shared" si="24"/>
        <v>5977.7575000000015</v>
      </c>
      <c r="R77" s="291">
        <f t="shared" si="24"/>
        <v>5977.7575000000015</v>
      </c>
      <c r="S77" s="292">
        <f>'PC Apr 2017'!BI56</f>
        <v>24</v>
      </c>
      <c r="T77" s="293" t="str">
        <f>'PC Apr 2017'!BJ56</f>
        <v>y</v>
      </c>
      <c r="U77" s="249"/>
      <c r="V77" s="249"/>
      <c r="W77" s="249"/>
      <c r="X77" s="249"/>
      <c r="Y77" s="249"/>
      <c r="Z77" s="249"/>
      <c r="AA77" s="249"/>
      <c r="AB77" s="249"/>
      <c r="AC77" s="249"/>
      <c r="AD77" s="249"/>
      <c r="AE77" s="249"/>
      <c r="AF77" s="249"/>
      <c r="AG77" s="249"/>
      <c r="AH77" s="249"/>
      <c r="AI77" s="249"/>
      <c r="AJ77" s="249"/>
      <c r="AK77" s="249"/>
      <c r="AL77" s="249"/>
      <c r="AM77" s="249"/>
      <c r="AN77" s="249"/>
      <c r="AO77" s="249"/>
      <c r="AP77" s="249"/>
      <c r="AQ77" s="249"/>
      <c r="AR77" s="249"/>
      <c r="AS77" s="249"/>
      <c r="AT77" s="249"/>
      <c r="AU77" s="249"/>
      <c r="AV77" s="249"/>
      <c r="AW77" s="249"/>
      <c r="AX77" s="249"/>
      <c r="AY77" s="249"/>
      <c r="AZ77" s="245"/>
      <c r="BA77" s="245"/>
      <c r="BB77" s="245"/>
      <c r="BC77" s="245"/>
      <c r="BD77" s="245"/>
      <c r="BE77" s="245"/>
      <c r="BF77" s="245"/>
      <c r="BG77" s="245"/>
      <c r="BH77" s="245"/>
      <c r="BI77" s="245"/>
      <c r="BJ77" s="245"/>
      <c r="BK77" s="245"/>
      <c r="BL77" s="245"/>
      <c r="BM77" s="245"/>
      <c r="BN77" s="245"/>
      <c r="BO77" s="245"/>
      <c r="BP77" s="245"/>
      <c r="BQ77" s="245"/>
      <c r="BR77" s="245"/>
      <c r="BS77" s="245"/>
      <c r="BT77" s="245"/>
      <c r="BU77" s="245"/>
      <c r="BV77" s="245"/>
      <c r="BW77" s="245"/>
      <c r="BX77" s="245"/>
      <c r="BY77" s="245"/>
      <c r="BZ77" s="245"/>
      <c r="CA77" s="245"/>
      <c r="CB77" s="245"/>
      <c r="CC77" s="245"/>
      <c r="CD77" s="245"/>
      <c r="CE77" s="245"/>
      <c r="CF77" s="245"/>
      <c r="CG77" s="245"/>
      <c r="CH77" s="245"/>
      <c r="CI77" s="245"/>
      <c r="CJ77" s="245"/>
      <c r="CK77" s="245"/>
      <c r="CL77" s="245"/>
      <c r="CM77" s="245"/>
      <c r="CN77" s="245"/>
      <c r="CO77" s="245"/>
      <c r="CP77" s="245"/>
      <c r="CQ77" s="245"/>
      <c r="CR77" s="245"/>
      <c r="CS77" s="245"/>
      <c r="CT77" s="245"/>
      <c r="CU77" s="245"/>
      <c r="CV77" s="245"/>
      <c r="CW77" s="245"/>
      <c r="CX77" s="245"/>
      <c r="CY77" s="245"/>
      <c r="CZ77" s="245"/>
      <c r="DA77" s="245"/>
      <c r="DB77" s="245"/>
      <c r="DC77" s="245"/>
      <c r="DD77" s="245"/>
      <c r="DE77" s="245"/>
      <c r="DF77" s="245"/>
      <c r="DG77" s="245"/>
      <c r="DH77" s="245"/>
      <c r="DI77" s="245"/>
      <c r="DJ77" s="245"/>
      <c r="DK77" s="245"/>
      <c r="DL77" s="245"/>
      <c r="DM77" s="245"/>
      <c r="DN77" s="245"/>
      <c r="DO77" s="245"/>
      <c r="DP77" s="245"/>
      <c r="DQ77" s="245"/>
      <c r="DR77" s="245"/>
      <c r="DS77" s="245"/>
      <c r="DT77" s="245"/>
      <c r="DU77" s="245"/>
    </row>
    <row r="78" spans="1:125" ht="14" x14ac:dyDescent="0.15">
      <c r="A78" s="286" t="str">
        <f>'PC Apr 2017'!K57</f>
        <v>ERM Power</v>
      </c>
      <c r="B78" s="287" t="str">
        <f>'PC Apr 2017'!L57</f>
        <v>Adjustable</v>
      </c>
      <c r="C78" s="288">
        <f>91*'PC Apr 2017'!M57/100</f>
        <v>105.56</v>
      </c>
      <c r="D78" s="295">
        <f>($C$65*$C$66)*'PC Apr 2017'!N57/100</f>
        <v>1326.9375</v>
      </c>
      <c r="E78" s="288">
        <v>0</v>
      </c>
      <c r="F78" s="288">
        <v>0</v>
      </c>
      <c r="G78" s="288">
        <v>0</v>
      </c>
      <c r="H78" s="288">
        <f>($C$65*$C$67)*'PC Apr 2017'!W57/100</f>
        <v>276.375</v>
      </c>
      <c r="I78" s="290">
        <f t="shared" ref="I78:I80" si="25">SUM(C78:H78)</f>
        <v>1708.8724999999999</v>
      </c>
      <c r="J78" s="291">
        <f t="shared" si="22"/>
        <v>6835.49</v>
      </c>
      <c r="K78" s="287">
        <f>'PC Apr 2017'!AY57</f>
        <v>0</v>
      </c>
      <c r="L78" s="287">
        <f>'PC Apr 2017'!AZ57</f>
        <v>0</v>
      </c>
      <c r="M78" s="287">
        <f>'PC Apr 2017'!BA57</f>
        <v>0</v>
      </c>
      <c r="N78" s="287">
        <f>'PC Apr 2017'!BB57</f>
        <v>0</v>
      </c>
      <c r="O78" s="291">
        <f t="shared" ref="O78:O83" si="26">J78</f>
        <v>6835.49</v>
      </c>
      <c r="P78" s="291">
        <f>O78</f>
        <v>6835.49</v>
      </c>
      <c r="Q78" s="291">
        <f t="shared" si="24"/>
        <v>7519.0390000000007</v>
      </c>
      <c r="R78" s="291">
        <f t="shared" si="24"/>
        <v>7519.0390000000007</v>
      </c>
      <c r="S78" s="292">
        <f>'PC Apr 2017'!BI57</f>
        <v>0</v>
      </c>
      <c r="T78" s="293" t="str">
        <f>'PC Apr 2017'!BJ57</f>
        <v>n</v>
      </c>
      <c r="U78" s="249"/>
      <c r="V78" s="249"/>
      <c r="W78" s="249"/>
      <c r="X78" s="249"/>
      <c r="Y78" s="249"/>
      <c r="Z78" s="249"/>
      <c r="AA78" s="249"/>
      <c r="AB78" s="249"/>
      <c r="AC78" s="249"/>
      <c r="AD78" s="249"/>
      <c r="AE78" s="249"/>
      <c r="AF78" s="249"/>
      <c r="AG78" s="249"/>
      <c r="AH78" s="249"/>
      <c r="AI78" s="249"/>
      <c r="AJ78" s="249"/>
      <c r="AK78" s="249"/>
      <c r="AL78" s="249"/>
      <c r="AM78" s="249"/>
      <c r="AN78" s="249"/>
      <c r="AO78" s="249"/>
      <c r="AP78" s="249"/>
      <c r="AQ78" s="249"/>
      <c r="AR78" s="249"/>
      <c r="AS78" s="249"/>
      <c r="AT78" s="249"/>
      <c r="AU78" s="249"/>
      <c r="AV78" s="249"/>
      <c r="AW78" s="249"/>
      <c r="AX78" s="249"/>
      <c r="AY78" s="249"/>
    </row>
    <row r="79" spans="1:125" s="248" customFormat="1" ht="14" x14ac:dyDescent="0.15">
      <c r="A79" s="286" t="str">
        <f>'PC Apr 2017'!K58</f>
        <v>GloBird Energy</v>
      </c>
      <c r="B79" s="287" t="str">
        <f>'PC Apr 2017'!L58</f>
        <v>Bizsave</v>
      </c>
      <c r="C79" s="288">
        <f>91*'PC Apr 2017'!M58/100</f>
        <v>125.58</v>
      </c>
      <c r="D79" s="295">
        <f>($C$65*$C$66)*'PC Apr 2017'!N58/100</f>
        <v>1386.875</v>
      </c>
      <c r="E79" s="288">
        <v>0</v>
      </c>
      <c r="F79" s="288">
        <v>0</v>
      </c>
      <c r="G79" s="288">
        <v>0</v>
      </c>
      <c r="H79" s="288">
        <f>($C$65*$C$67)*'PC Apr 2017'!W58/100</f>
        <v>356.25</v>
      </c>
      <c r="I79" s="290">
        <f t="shared" si="25"/>
        <v>1868.7049999999999</v>
      </c>
      <c r="J79" s="291">
        <f t="shared" si="22"/>
        <v>7474.82</v>
      </c>
      <c r="K79" s="287">
        <f>'PC Apr 2017'!AY58</f>
        <v>0</v>
      </c>
      <c r="L79" s="287">
        <f>'PC Apr 2017'!AZ58</f>
        <v>0</v>
      </c>
      <c r="M79" s="287">
        <f>'PC Apr 2017'!BA58</f>
        <v>0</v>
      </c>
      <c r="N79" s="287">
        <f>'PC Apr 2017'!BB58</f>
        <v>15</v>
      </c>
      <c r="O79" s="291">
        <f t="shared" si="26"/>
        <v>7474.82</v>
      </c>
      <c r="P79" s="291">
        <f>O79-((I79-C79)*N79/100)*4</f>
        <v>6428.9449999999997</v>
      </c>
      <c r="Q79" s="291">
        <f t="shared" si="24"/>
        <v>8222.3019999999997</v>
      </c>
      <c r="R79" s="291">
        <f t="shared" si="24"/>
        <v>7071.8395</v>
      </c>
      <c r="S79" s="292">
        <f>'PC Apr 2017'!BI58</f>
        <v>0</v>
      </c>
      <c r="T79" s="293" t="str">
        <f>'PC Apr 2017'!BJ58</f>
        <v>n</v>
      </c>
      <c r="U79" s="249"/>
      <c r="V79" s="249"/>
      <c r="W79" s="249"/>
      <c r="X79" s="249"/>
      <c r="Y79" s="249"/>
      <c r="Z79" s="249"/>
      <c r="AA79" s="249"/>
      <c r="AB79" s="249"/>
      <c r="AC79" s="249"/>
      <c r="AD79" s="249"/>
      <c r="AE79" s="249"/>
      <c r="AF79" s="249"/>
      <c r="AG79" s="249"/>
      <c r="AH79" s="249"/>
      <c r="AI79" s="249"/>
      <c r="AJ79" s="249"/>
      <c r="AK79" s="249"/>
      <c r="AL79" s="249"/>
      <c r="AM79" s="249"/>
      <c r="AN79" s="249"/>
      <c r="AO79" s="249"/>
      <c r="AP79" s="249"/>
      <c r="AQ79" s="249"/>
      <c r="AR79" s="249"/>
      <c r="AS79" s="249"/>
      <c r="AT79" s="249"/>
      <c r="AU79" s="249"/>
      <c r="AV79" s="249"/>
      <c r="AW79" s="249"/>
      <c r="AX79" s="249"/>
      <c r="AY79" s="249"/>
      <c r="AZ79" s="245"/>
      <c r="BA79" s="245"/>
      <c r="BB79" s="245"/>
      <c r="BC79" s="245"/>
      <c r="BD79" s="245"/>
      <c r="BE79" s="245"/>
      <c r="BF79" s="245"/>
      <c r="BG79" s="245"/>
      <c r="BH79" s="245"/>
      <c r="BI79" s="245"/>
      <c r="BJ79" s="245"/>
      <c r="BK79" s="245"/>
      <c r="BL79" s="245"/>
      <c r="BM79" s="245"/>
      <c r="BN79" s="245"/>
      <c r="BO79" s="245"/>
      <c r="BP79" s="245"/>
      <c r="BQ79" s="245"/>
      <c r="BR79" s="245"/>
      <c r="BS79" s="245"/>
      <c r="BT79" s="245"/>
      <c r="BU79" s="245"/>
      <c r="BV79" s="245"/>
      <c r="BW79" s="245"/>
      <c r="BX79" s="245"/>
      <c r="BY79" s="245"/>
      <c r="BZ79" s="245"/>
      <c r="CA79" s="245"/>
      <c r="CB79" s="245"/>
      <c r="CC79" s="245"/>
      <c r="CD79" s="245"/>
      <c r="CE79" s="245"/>
      <c r="CF79" s="245"/>
      <c r="CG79" s="245"/>
      <c r="CH79" s="245"/>
      <c r="CI79" s="245"/>
      <c r="CJ79" s="245"/>
      <c r="CK79" s="245"/>
      <c r="CL79" s="245"/>
      <c r="CM79" s="245"/>
      <c r="CN79" s="245"/>
      <c r="CO79" s="245"/>
      <c r="CP79" s="245"/>
      <c r="CQ79" s="245"/>
      <c r="CR79" s="245"/>
      <c r="CS79" s="245"/>
      <c r="CT79" s="245"/>
      <c r="CU79" s="245"/>
      <c r="CV79" s="245"/>
      <c r="CW79" s="245"/>
      <c r="CX79" s="245"/>
      <c r="CY79" s="245"/>
      <c r="CZ79" s="245"/>
      <c r="DA79" s="245"/>
      <c r="DB79" s="245"/>
      <c r="DC79" s="245"/>
      <c r="DD79" s="245"/>
      <c r="DE79" s="245"/>
      <c r="DF79" s="245"/>
      <c r="DG79" s="245"/>
      <c r="DH79" s="245"/>
      <c r="DI79" s="245"/>
      <c r="DJ79" s="245"/>
      <c r="DK79" s="245"/>
      <c r="DL79" s="245"/>
      <c r="DM79" s="245"/>
      <c r="DN79" s="245"/>
      <c r="DO79" s="245"/>
      <c r="DP79" s="245"/>
      <c r="DQ79" s="245"/>
      <c r="DR79" s="245"/>
      <c r="DS79" s="245"/>
      <c r="DT79" s="245"/>
      <c r="DU79" s="245"/>
    </row>
    <row r="80" spans="1:125" ht="14" x14ac:dyDescent="0.15">
      <c r="A80" s="286" t="str">
        <f>'PC Apr 2017'!K59</f>
        <v>Lumo Energy</v>
      </c>
      <c r="B80" s="287" t="str">
        <f>'PC Apr 2017'!L59</f>
        <v>Business Premium</v>
      </c>
      <c r="C80" s="288">
        <f>91*'PC Apr 2017'!M59/100</f>
        <v>120.92989999999998</v>
      </c>
      <c r="D80" s="295">
        <f>($C$65*$C$66)*'PC Apr 2017'!N59/100</f>
        <v>1107.75</v>
      </c>
      <c r="E80" s="288">
        <v>0</v>
      </c>
      <c r="F80" s="288">
        <v>0</v>
      </c>
      <c r="G80" s="288">
        <v>0</v>
      </c>
      <c r="H80" s="288">
        <f>($C$65*$C$67)*'PC Apr 2017'!W59/100</f>
        <v>231.9375</v>
      </c>
      <c r="I80" s="290">
        <f t="shared" si="25"/>
        <v>1460.6174000000001</v>
      </c>
      <c r="J80" s="291">
        <f t="shared" si="22"/>
        <v>5842.4696000000004</v>
      </c>
      <c r="K80" s="287">
        <f>'PC Apr 2017'!AY59</f>
        <v>0</v>
      </c>
      <c r="L80" s="287">
        <f>'PC Apr 2017'!AZ59</f>
        <v>0</v>
      </c>
      <c r="M80" s="287">
        <f>'PC Apr 2017'!BA59</f>
        <v>0</v>
      </c>
      <c r="N80" s="287">
        <f>'PC Apr 2017'!BB59</f>
        <v>0</v>
      </c>
      <c r="O80" s="291">
        <f t="shared" si="26"/>
        <v>5842.4696000000004</v>
      </c>
      <c r="P80" s="291">
        <f>O80</f>
        <v>5842.4696000000004</v>
      </c>
      <c r="Q80" s="291">
        <f t="shared" si="24"/>
        <v>6426.7165600000008</v>
      </c>
      <c r="R80" s="291">
        <f t="shared" si="24"/>
        <v>6426.7165600000008</v>
      </c>
      <c r="S80" s="292">
        <f>'PC Apr 2017'!BI59</f>
        <v>36</v>
      </c>
      <c r="T80" s="293" t="str">
        <f>'PC Apr 2017'!BJ59</f>
        <v>n</v>
      </c>
      <c r="U80" s="249"/>
      <c r="V80" s="249"/>
      <c r="W80" s="249"/>
      <c r="X80" s="249"/>
      <c r="Y80" s="249"/>
      <c r="Z80" s="249"/>
      <c r="AA80" s="249"/>
      <c r="AB80" s="249"/>
      <c r="AC80" s="249"/>
      <c r="AD80" s="249"/>
      <c r="AE80" s="249"/>
      <c r="AF80" s="249"/>
      <c r="AG80" s="249"/>
      <c r="AH80" s="249"/>
      <c r="AI80" s="249"/>
      <c r="AJ80" s="249"/>
      <c r="AK80" s="249"/>
      <c r="AL80" s="249"/>
      <c r="AM80" s="249"/>
      <c r="AN80" s="249"/>
      <c r="AO80" s="249"/>
      <c r="AP80" s="249"/>
      <c r="AQ80" s="249"/>
      <c r="AR80" s="249"/>
      <c r="AS80" s="249"/>
      <c r="AT80" s="249"/>
      <c r="AU80" s="249"/>
      <c r="AV80" s="249"/>
      <c r="AW80" s="249"/>
      <c r="AX80" s="249"/>
      <c r="AY80" s="249"/>
    </row>
    <row r="81" spans="1:125" s="248" customFormat="1" ht="14" x14ac:dyDescent="0.15">
      <c r="A81" s="286" t="str">
        <f>'PC Apr 2017'!K60</f>
        <v>Momentum Energy</v>
      </c>
      <c r="B81" s="287" t="str">
        <f>'PC Apr 2017'!L60</f>
        <v>SmilePower</v>
      </c>
      <c r="C81" s="288">
        <f>91*'PC Apr 2017'!M60/100</f>
        <v>109.5367</v>
      </c>
      <c r="D81" s="295">
        <f>IF($C$65*$C$66&gt;='PC Apr 2017'!P60,('PC Apr 2017'!P60*'PC Apr 2017'!N60/100),(($C$65*$C$66)*'PC Apr 2017'!N60/100))</f>
        <v>339.84</v>
      </c>
      <c r="E81" s="288">
        <v>0</v>
      </c>
      <c r="F81" s="288">
        <v>0</v>
      </c>
      <c r="G81" s="288">
        <f>IF(($C$65*$C$66&lt;'PC Apr 2017'!P60),(0),(($C$65*$C$66)-'PC Apr 2017'!P60))*'PC Apr 2017'!Q60/100</f>
        <v>795.65499999999997</v>
      </c>
      <c r="H81" s="288">
        <f>($C$65*$C$67)*'PC Apr 2017'!W60/100</f>
        <v>199.6875</v>
      </c>
      <c r="I81" s="290">
        <f t="shared" si="21"/>
        <v>1444.7192</v>
      </c>
      <c r="J81" s="291">
        <f t="shared" si="22"/>
        <v>5778.8768</v>
      </c>
      <c r="K81" s="287">
        <f>'PC Apr 2017'!AY60</f>
        <v>0</v>
      </c>
      <c r="L81" s="287">
        <f>'PC Apr 2017'!AZ60</f>
        <v>0</v>
      </c>
      <c r="M81" s="287">
        <f>'PC Apr 2017'!BA60</f>
        <v>0</v>
      </c>
      <c r="N81" s="287">
        <f>'PC Apr 2017'!BB60</f>
        <v>0</v>
      </c>
      <c r="O81" s="291">
        <f t="shared" si="26"/>
        <v>5778.8768</v>
      </c>
      <c r="P81" s="291">
        <f>O81</f>
        <v>5778.8768</v>
      </c>
      <c r="Q81" s="291">
        <f t="shared" si="24"/>
        <v>6356.7644800000007</v>
      </c>
      <c r="R81" s="291">
        <f t="shared" si="24"/>
        <v>6356.7644800000007</v>
      </c>
      <c r="S81" s="292">
        <f>'PC Apr 2017'!BI60</f>
        <v>12</v>
      </c>
      <c r="T81" s="293" t="str">
        <f>'PC Apr 2017'!BJ60</f>
        <v>n</v>
      </c>
      <c r="U81" s="249"/>
      <c r="V81" s="249"/>
      <c r="W81" s="249"/>
      <c r="X81" s="249"/>
      <c r="Y81" s="249"/>
      <c r="Z81" s="249"/>
      <c r="AA81" s="249"/>
      <c r="AB81" s="249"/>
      <c r="AC81" s="249"/>
      <c r="AD81" s="249"/>
      <c r="AE81" s="249"/>
      <c r="AF81" s="249"/>
      <c r="AG81" s="249"/>
      <c r="AH81" s="249"/>
      <c r="AI81" s="249"/>
      <c r="AJ81" s="249"/>
      <c r="AK81" s="249"/>
      <c r="AL81" s="249"/>
      <c r="AM81" s="249"/>
      <c r="AN81" s="249"/>
      <c r="AO81" s="249"/>
      <c r="AP81" s="249"/>
      <c r="AQ81" s="249"/>
      <c r="AR81" s="249"/>
      <c r="AS81" s="249"/>
      <c r="AT81" s="249"/>
      <c r="AU81" s="249"/>
      <c r="AV81" s="249"/>
      <c r="AW81" s="249"/>
      <c r="AX81" s="249"/>
      <c r="AY81" s="249"/>
      <c r="AZ81" s="245"/>
      <c r="BA81" s="245"/>
      <c r="BB81" s="245"/>
      <c r="BC81" s="245"/>
      <c r="BD81" s="245"/>
      <c r="BE81" s="245"/>
      <c r="BF81" s="245"/>
      <c r="BG81" s="245"/>
      <c r="BH81" s="245"/>
      <c r="BI81" s="245"/>
      <c r="BJ81" s="245"/>
      <c r="BK81" s="245"/>
      <c r="BL81" s="245"/>
      <c r="BM81" s="245"/>
      <c r="BN81" s="245"/>
      <c r="BO81" s="245"/>
      <c r="BP81" s="245"/>
      <c r="BQ81" s="245"/>
      <c r="BR81" s="245"/>
      <c r="BS81" s="245"/>
      <c r="BT81" s="245"/>
      <c r="BU81" s="245"/>
      <c r="BV81" s="245"/>
      <c r="BW81" s="245"/>
      <c r="BX81" s="245"/>
      <c r="BY81" s="245"/>
      <c r="BZ81" s="245"/>
      <c r="CA81" s="245"/>
      <c r="CB81" s="245"/>
      <c r="CC81" s="245"/>
      <c r="CD81" s="245"/>
      <c r="CE81" s="245"/>
      <c r="CF81" s="245"/>
      <c r="CG81" s="245"/>
      <c r="CH81" s="245"/>
      <c r="CI81" s="245"/>
      <c r="CJ81" s="245"/>
      <c r="CK81" s="245"/>
      <c r="CL81" s="245"/>
      <c r="CM81" s="245"/>
      <c r="CN81" s="245"/>
      <c r="CO81" s="245"/>
      <c r="CP81" s="245"/>
      <c r="CQ81" s="245"/>
      <c r="CR81" s="245"/>
      <c r="CS81" s="245"/>
      <c r="CT81" s="245"/>
      <c r="CU81" s="245"/>
      <c r="CV81" s="245"/>
      <c r="CW81" s="245"/>
      <c r="CX81" s="245"/>
      <c r="CY81" s="245"/>
      <c r="CZ81" s="245"/>
      <c r="DA81" s="245"/>
      <c r="DB81" s="245"/>
      <c r="DC81" s="245"/>
      <c r="DD81" s="245"/>
      <c r="DE81" s="245"/>
      <c r="DF81" s="245"/>
      <c r="DG81" s="245"/>
      <c r="DH81" s="245"/>
      <c r="DI81" s="245"/>
      <c r="DJ81" s="245"/>
      <c r="DK81" s="245"/>
      <c r="DL81" s="245"/>
      <c r="DM81" s="245"/>
      <c r="DN81" s="245"/>
      <c r="DO81" s="245"/>
      <c r="DP81" s="245"/>
      <c r="DQ81" s="245"/>
      <c r="DR81" s="245"/>
      <c r="DS81" s="245"/>
      <c r="DT81" s="245"/>
      <c r="DU81" s="245"/>
    </row>
    <row r="82" spans="1:125" ht="14" x14ac:dyDescent="0.15">
      <c r="A82" s="286" t="str">
        <f>'PC Apr 2017'!K61</f>
        <v>Next Business Energy</v>
      </c>
      <c r="B82" s="287" t="str">
        <f>'PC Apr 2017'!L61</f>
        <v>Market offer</v>
      </c>
      <c r="C82" s="288">
        <f>91*'PC Apr 2017'!M61/100</f>
        <v>95.55</v>
      </c>
      <c r="D82" s="295">
        <f>($C$65*$C$66)*'PC Apr 2017'!N61/100</f>
        <v>1160.25</v>
      </c>
      <c r="E82" s="288">
        <v>0</v>
      </c>
      <c r="F82" s="288">
        <v>0</v>
      </c>
      <c r="G82" s="288">
        <v>0</v>
      </c>
      <c r="H82" s="288">
        <f>($C$65*$C$67)*'PC Apr 2017'!W61/100</f>
        <v>210.375</v>
      </c>
      <c r="I82" s="290">
        <f t="shared" si="21"/>
        <v>1466.175</v>
      </c>
      <c r="J82" s="291">
        <f t="shared" si="22"/>
        <v>5864.7</v>
      </c>
      <c r="K82" s="287">
        <f>'PC Apr 2017'!AY61</f>
        <v>0</v>
      </c>
      <c r="L82" s="287">
        <f>'PC Apr 2017'!AZ61</f>
        <v>0</v>
      </c>
      <c r="M82" s="287">
        <f>'PC Apr 2017'!BA61</f>
        <v>12</v>
      </c>
      <c r="N82" s="287">
        <f>'PC Apr 2017'!BB61</f>
        <v>0</v>
      </c>
      <c r="O82" s="291">
        <f t="shared" si="26"/>
        <v>5864.7</v>
      </c>
      <c r="P82" s="291">
        <f>O82-(O82*M82/100)</f>
        <v>5160.9359999999997</v>
      </c>
      <c r="Q82" s="291">
        <f t="shared" si="24"/>
        <v>6451.17</v>
      </c>
      <c r="R82" s="291">
        <f t="shared" si="24"/>
        <v>5677.0295999999998</v>
      </c>
      <c r="S82" s="292">
        <f>'PC Apr 2017'!BI61</f>
        <v>24</v>
      </c>
      <c r="T82" s="293" t="str">
        <f>'PC Apr 2017'!BJ61</f>
        <v>n</v>
      </c>
      <c r="U82" s="249"/>
      <c r="V82" s="249"/>
      <c r="W82" s="249"/>
      <c r="X82" s="249"/>
      <c r="Y82" s="249"/>
      <c r="Z82" s="249"/>
      <c r="AA82" s="249"/>
      <c r="AB82" s="249"/>
      <c r="AC82" s="249"/>
      <c r="AD82" s="249"/>
      <c r="AE82" s="249"/>
      <c r="AF82" s="249"/>
      <c r="AG82" s="249"/>
      <c r="AH82" s="249"/>
      <c r="AI82" s="249"/>
      <c r="AJ82" s="249"/>
      <c r="AK82" s="249"/>
      <c r="AL82" s="249"/>
      <c r="AM82" s="249"/>
      <c r="AN82" s="249"/>
      <c r="AO82" s="249"/>
      <c r="AP82" s="249"/>
      <c r="AQ82" s="249"/>
      <c r="AR82" s="249"/>
      <c r="AS82" s="249"/>
      <c r="AT82" s="249"/>
      <c r="AU82" s="249"/>
      <c r="AV82" s="249"/>
      <c r="AW82" s="249"/>
      <c r="AX82" s="249"/>
      <c r="AY82" s="249"/>
    </row>
    <row r="83" spans="1:125" s="248" customFormat="1" ht="14" x14ac:dyDescent="0.15">
      <c r="A83" s="286" t="str">
        <f>'PC Apr 2017'!K62</f>
        <v>Online Power &amp; Gas</v>
      </c>
      <c r="B83" s="287" t="str">
        <f>'PC Apr 2017'!L62</f>
        <v>Flexi Saver</v>
      </c>
      <c r="C83" s="288">
        <f>91*'PC Apr 2017'!M62/100</f>
        <v>150.01349999999999</v>
      </c>
      <c r="D83" s="295">
        <f>IF($C$65*$C$66&gt;='PC Apr 2017'!P62,('PC Apr 2017'!P62*'PC Apr 2017'!N62/100),(($C$65*$C$66)*'PC Apr 2017'!N62/100))</f>
        <v>31.66</v>
      </c>
      <c r="E83" s="288">
        <v>0</v>
      </c>
      <c r="F83" s="288">
        <v>0</v>
      </c>
      <c r="G83" s="288">
        <f>IF(($C$65*$C$66&lt;'PC Apr 2017'!P62),(0),(($C$65*$C$66)-'PC Apr 2017'!P62))*'PC Apr 2017'!Q62/100</f>
        <v>1503.9449999999999</v>
      </c>
      <c r="H83" s="288">
        <f>($C$65*$C$67)*'PC Apr 2017'!W62/100</f>
        <v>364.3125</v>
      </c>
      <c r="I83" s="290">
        <f t="shared" si="21"/>
        <v>2049.931</v>
      </c>
      <c r="J83" s="291">
        <f t="shared" si="22"/>
        <v>8199.7240000000002</v>
      </c>
      <c r="K83" s="287">
        <f>'PC Apr 2017'!AY62</f>
        <v>0</v>
      </c>
      <c r="L83" s="287">
        <f>'PC Apr 2017'!AZ62</f>
        <v>0</v>
      </c>
      <c r="M83" s="287">
        <f>'PC Apr 2017'!BA62</f>
        <v>0</v>
      </c>
      <c r="N83" s="287">
        <f>'PC Apr 2017'!BB62</f>
        <v>28</v>
      </c>
      <c r="O83" s="291">
        <f t="shared" si="26"/>
        <v>8199.7240000000002</v>
      </c>
      <c r="P83" s="291">
        <f>O83-((I83-C83)*N83/100)*4</f>
        <v>6071.8163999999997</v>
      </c>
      <c r="Q83" s="291">
        <f t="shared" si="24"/>
        <v>9019.6964000000007</v>
      </c>
      <c r="R83" s="291">
        <f t="shared" si="24"/>
        <v>6678.9980400000004</v>
      </c>
      <c r="S83" s="292">
        <f>'PC Apr 2017'!BI62</f>
        <v>0</v>
      </c>
      <c r="T83" s="293" t="str">
        <f>'PC Apr 2017'!BJ62</f>
        <v>n</v>
      </c>
      <c r="U83" s="249"/>
      <c r="V83" s="249"/>
      <c r="W83" s="249"/>
      <c r="X83" s="249"/>
      <c r="Y83" s="249"/>
      <c r="Z83" s="249"/>
      <c r="AA83" s="249"/>
      <c r="AB83" s="249"/>
      <c r="AC83" s="249"/>
      <c r="AD83" s="249"/>
      <c r="AE83" s="249"/>
      <c r="AF83" s="249"/>
      <c r="AG83" s="249"/>
      <c r="AH83" s="249"/>
      <c r="AI83" s="249"/>
      <c r="AJ83" s="249"/>
      <c r="AK83" s="249"/>
      <c r="AL83" s="249"/>
      <c r="AM83" s="249"/>
      <c r="AN83" s="249"/>
      <c r="AO83" s="249"/>
      <c r="AP83" s="249"/>
      <c r="AQ83" s="249"/>
      <c r="AR83" s="249"/>
      <c r="AS83" s="249"/>
      <c r="AT83" s="249"/>
      <c r="AU83" s="249"/>
      <c r="AV83" s="249"/>
      <c r="AW83" s="249"/>
      <c r="AX83" s="249"/>
      <c r="AY83" s="249"/>
      <c r="AZ83" s="245"/>
      <c r="BA83" s="245"/>
      <c r="BB83" s="245"/>
      <c r="BC83" s="245"/>
      <c r="BD83" s="245"/>
      <c r="BE83" s="245"/>
      <c r="BF83" s="245"/>
      <c r="BG83" s="245"/>
      <c r="BH83" s="245"/>
      <c r="BI83" s="245"/>
      <c r="BJ83" s="245"/>
      <c r="BK83" s="245"/>
      <c r="BL83" s="245"/>
      <c r="BM83" s="245"/>
      <c r="BN83" s="245"/>
      <c r="BO83" s="245"/>
      <c r="BP83" s="245"/>
      <c r="BQ83" s="245"/>
      <c r="BR83" s="245"/>
      <c r="BS83" s="245"/>
      <c r="BT83" s="245"/>
      <c r="BU83" s="245"/>
      <c r="BV83" s="245"/>
      <c r="BW83" s="245"/>
      <c r="BX83" s="245"/>
      <c r="BY83" s="245"/>
      <c r="BZ83" s="245"/>
      <c r="CA83" s="245"/>
      <c r="CB83" s="245"/>
      <c r="CC83" s="245"/>
      <c r="CD83" s="245"/>
      <c r="CE83" s="245"/>
      <c r="CF83" s="245"/>
      <c r="CG83" s="245"/>
      <c r="CH83" s="245"/>
      <c r="CI83" s="245"/>
      <c r="CJ83" s="245"/>
      <c r="CK83" s="245"/>
      <c r="CL83" s="245"/>
      <c r="CM83" s="245"/>
      <c r="CN83" s="245"/>
      <c r="CO83" s="245"/>
      <c r="CP83" s="245"/>
      <c r="CQ83" s="245"/>
      <c r="CR83" s="245"/>
      <c r="CS83" s="245"/>
      <c r="CT83" s="245"/>
      <c r="CU83" s="245"/>
      <c r="CV83" s="245"/>
      <c r="CW83" s="245"/>
      <c r="CX83" s="245"/>
      <c r="CY83" s="245"/>
      <c r="CZ83" s="245"/>
      <c r="DA83" s="245"/>
      <c r="DB83" s="245"/>
      <c r="DC83" s="245"/>
      <c r="DD83" s="245"/>
      <c r="DE83" s="245"/>
      <c r="DF83" s="245"/>
      <c r="DG83" s="245"/>
      <c r="DH83" s="245"/>
      <c r="DI83" s="245"/>
      <c r="DJ83" s="245"/>
      <c r="DK83" s="245"/>
      <c r="DL83" s="245"/>
      <c r="DM83" s="245"/>
      <c r="DN83" s="245"/>
      <c r="DO83" s="245"/>
      <c r="DP83" s="245"/>
      <c r="DQ83" s="245"/>
      <c r="DR83" s="245"/>
      <c r="DS83" s="245"/>
      <c r="DT83" s="245"/>
      <c r="DU83" s="245"/>
    </row>
    <row r="84" spans="1:125" ht="14" x14ac:dyDescent="0.15">
      <c r="A84" s="286" t="str">
        <f>'PC Apr 2017'!K63</f>
        <v>Origin Energy</v>
      </c>
      <c r="B84" s="287" t="str">
        <f>'PC Apr 2017'!L63</f>
        <v>Business Saver</v>
      </c>
      <c r="C84" s="288">
        <f>91*'PC Apr 2017'!M63/100</f>
        <v>125.40710000000001</v>
      </c>
      <c r="D84" s="295">
        <f>($C$65*$C$66)*'PC Apr 2017'!N63/100</f>
        <v>1436.3125</v>
      </c>
      <c r="E84" s="288">
        <v>0</v>
      </c>
      <c r="F84" s="288">
        <v>0</v>
      </c>
      <c r="G84" s="288">
        <v>0</v>
      </c>
      <c r="H84" s="288">
        <f>($C$65*$C$67)*'PC Apr 2017'!W63/100</f>
        <v>310.3125</v>
      </c>
      <c r="I84" s="290">
        <f t="shared" si="21"/>
        <v>1872.0320999999999</v>
      </c>
      <c r="J84" s="291">
        <f t="shared" si="22"/>
        <v>7488.1283999999996</v>
      </c>
      <c r="K84" s="287">
        <f>'PC Apr 2017'!AY63</f>
        <v>0</v>
      </c>
      <c r="L84" s="287">
        <f>'PC Apr 2017'!AZ63</f>
        <v>28</v>
      </c>
      <c r="M84" s="287">
        <f>'PC Apr 2017'!BA63</f>
        <v>0</v>
      </c>
      <c r="N84" s="287">
        <f>'PC Apr 2017'!BB63</f>
        <v>0</v>
      </c>
      <c r="O84" s="291">
        <f>J84-((I84-C84)*L84/100)*4</f>
        <v>5531.9083999999993</v>
      </c>
      <c r="P84" s="291">
        <f>O84</f>
        <v>5531.9083999999993</v>
      </c>
      <c r="Q84" s="291">
        <f t="shared" si="24"/>
        <v>6085.0992399999996</v>
      </c>
      <c r="R84" s="291">
        <f t="shared" si="24"/>
        <v>6085.0992399999996</v>
      </c>
      <c r="S84" s="292">
        <f>'PC Apr 2017'!BI63</f>
        <v>12</v>
      </c>
      <c r="T84" s="293" t="str">
        <f>'PC Apr 2017'!BJ63</f>
        <v>y</v>
      </c>
      <c r="U84" s="249"/>
      <c r="V84" s="249"/>
      <c r="W84" s="249"/>
      <c r="X84" s="249"/>
      <c r="Y84" s="249"/>
      <c r="Z84" s="249"/>
      <c r="AA84" s="249"/>
      <c r="AB84" s="249"/>
      <c r="AC84" s="249"/>
      <c r="AD84" s="249"/>
      <c r="AE84" s="249"/>
      <c r="AF84" s="249"/>
      <c r="AG84" s="249"/>
      <c r="AH84" s="249"/>
      <c r="AI84" s="249"/>
      <c r="AJ84" s="249"/>
      <c r="AK84" s="249"/>
      <c r="AL84" s="249"/>
      <c r="AM84" s="249"/>
      <c r="AN84" s="249"/>
      <c r="AO84" s="249"/>
      <c r="AP84" s="249"/>
      <c r="AQ84" s="249"/>
      <c r="AR84" s="249"/>
      <c r="AS84" s="249"/>
      <c r="AT84" s="249"/>
      <c r="AU84" s="249"/>
      <c r="AV84" s="249"/>
      <c r="AW84" s="249"/>
      <c r="AX84" s="249"/>
      <c r="AY84" s="249"/>
    </row>
    <row r="85" spans="1:125" s="248" customFormat="1" ht="14" x14ac:dyDescent="0.15">
      <c r="A85" s="286" t="str">
        <f>'PC Apr 2017'!K64</f>
        <v>1st Energy</v>
      </c>
      <c r="B85" s="287" t="str">
        <f>'PC Apr 2017'!L64</f>
        <v>1st Saver</v>
      </c>
      <c r="C85" s="288">
        <f>91*'PC Apr 2017'!M64/100</f>
        <v>151.97</v>
      </c>
      <c r="D85" s="295">
        <f>($C$65*$C$66)*'PC Apr 2017'!N64/100</f>
        <v>1590.75</v>
      </c>
      <c r="E85" s="288">
        <v>0</v>
      </c>
      <c r="F85" s="288">
        <v>0</v>
      </c>
      <c r="G85" s="288">
        <v>0</v>
      </c>
      <c r="H85" s="288">
        <f>($C$65*$C$67)*'PC Apr 2017'!W64/100</f>
        <v>334.3125</v>
      </c>
      <c r="I85" s="290">
        <f t="shared" si="21"/>
        <v>2077.0325000000003</v>
      </c>
      <c r="J85" s="291">
        <f t="shared" si="22"/>
        <v>8308.130000000001</v>
      </c>
      <c r="K85" s="287">
        <f>'PC Apr 2017'!AY64</f>
        <v>0</v>
      </c>
      <c r="L85" s="287">
        <f>'PC Apr 2017'!AZ64</f>
        <v>0</v>
      </c>
      <c r="M85" s="287">
        <f>'PC Apr 2017'!BA64</f>
        <v>0</v>
      </c>
      <c r="N85" s="287">
        <f>'PC Apr 2017'!BB64</f>
        <v>38</v>
      </c>
      <c r="O85" s="291">
        <f t="shared" ref="O85:O86" si="27">J85</f>
        <v>8308.130000000001</v>
      </c>
      <c r="P85" s="291">
        <f>O85-((I85-C85)*N85/100)*4</f>
        <v>5382.0349999999999</v>
      </c>
      <c r="Q85" s="291">
        <f t="shared" si="24"/>
        <v>9138.9430000000011</v>
      </c>
      <c r="R85" s="291">
        <f t="shared" si="24"/>
        <v>5920.2385000000004</v>
      </c>
      <c r="S85" s="292">
        <f>'PC Apr 2017'!BI64</f>
        <v>0</v>
      </c>
      <c r="T85" s="293" t="str">
        <f>'PC Apr 2017'!BJ64</f>
        <v>n</v>
      </c>
      <c r="U85" s="249"/>
      <c r="V85" s="249"/>
      <c r="W85" s="249"/>
      <c r="X85" s="249"/>
      <c r="Y85" s="249"/>
      <c r="Z85" s="249"/>
      <c r="AA85" s="249"/>
      <c r="AB85" s="249"/>
      <c r="AC85" s="249"/>
      <c r="AD85" s="249"/>
      <c r="AE85" s="249"/>
      <c r="AF85" s="249"/>
      <c r="AG85" s="249"/>
      <c r="AH85" s="249"/>
      <c r="AI85" s="249"/>
      <c r="AJ85" s="249"/>
      <c r="AK85" s="249"/>
      <c r="AL85" s="249"/>
      <c r="AM85" s="249"/>
      <c r="AN85" s="249"/>
      <c r="AO85" s="249"/>
      <c r="AP85" s="249"/>
      <c r="AQ85" s="249"/>
      <c r="AR85" s="249"/>
      <c r="AS85" s="249"/>
      <c r="AT85" s="249"/>
      <c r="AU85" s="249"/>
      <c r="AV85" s="249"/>
      <c r="AW85" s="249"/>
      <c r="AX85" s="249"/>
      <c r="AY85" s="249"/>
      <c r="AZ85" s="245"/>
      <c r="BA85" s="245"/>
      <c r="BB85" s="245"/>
      <c r="BC85" s="245"/>
      <c r="BD85" s="245"/>
      <c r="BE85" s="245"/>
      <c r="BF85" s="245"/>
      <c r="BG85" s="245"/>
      <c r="BH85" s="245"/>
      <c r="BI85" s="245"/>
      <c r="BJ85" s="245"/>
      <c r="BK85" s="245"/>
      <c r="BL85" s="245"/>
      <c r="BM85" s="245"/>
      <c r="BN85" s="245"/>
      <c r="BO85" s="245"/>
      <c r="BP85" s="245"/>
      <c r="BQ85" s="245"/>
      <c r="BR85" s="245"/>
      <c r="BS85" s="245"/>
      <c r="BT85" s="245"/>
      <c r="BU85" s="245"/>
      <c r="BV85" s="245"/>
      <c r="BW85" s="245"/>
      <c r="BX85" s="245"/>
      <c r="BY85" s="245"/>
      <c r="BZ85" s="245"/>
      <c r="CA85" s="245"/>
      <c r="CB85" s="245"/>
      <c r="CC85" s="245"/>
      <c r="CD85" s="245"/>
      <c r="CE85" s="245"/>
      <c r="CF85" s="245"/>
      <c r="CG85" s="245"/>
      <c r="CH85" s="245"/>
      <c r="CI85" s="245"/>
      <c r="CJ85" s="245"/>
      <c r="CK85" s="245"/>
      <c r="CL85" s="245"/>
      <c r="CM85" s="245"/>
      <c r="CN85" s="245"/>
      <c r="CO85" s="245"/>
      <c r="CP85" s="245"/>
      <c r="CQ85" s="245"/>
      <c r="CR85" s="245"/>
      <c r="CS85" s="245"/>
      <c r="CT85" s="245"/>
      <c r="CU85" s="245"/>
      <c r="CV85" s="245"/>
      <c r="CW85" s="245"/>
      <c r="CX85" s="245"/>
      <c r="CY85" s="245"/>
      <c r="CZ85" s="245"/>
      <c r="DA85" s="245"/>
      <c r="DB85" s="245"/>
      <c r="DC85" s="245"/>
      <c r="DD85" s="245"/>
      <c r="DE85" s="245"/>
      <c r="DF85" s="245"/>
      <c r="DG85" s="245"/>
      <c r="DH85" s="245"/>
      <c r="DI85" s="245"/>
      <c r="DJ85" s="245"/>
      <c r="DK85" s="245"/>
      <c r="DL85" s="245"/>
      <c r="DM85" s="245"/>
      <c r="DN85" s="245"/>
      <c r="DO85" s="245"/>
      <c r="DP85" s="245"/>
      <c r="DQ85" s="245"/>
      <c r="DR85" s="245"/>
      <c r="DS85" s="245"/>
      <c r="DT85" s="245"/>
      <c r="DU85" s="245"/>
    </row>
    <row r="86" spans="1:125" ht="14" x14ac:dyDescent="0.15">
      <c r="A86" s="286" t="str">
        <f>'PC Apr 2017'!K65</f>
        <v>People Energy</v>
      </c>
      <c r="B86" s="287" t="str">
        <f>'PC Apr 2017'!L65</f>
        <v>Total saver</v>
      </c>
      <c r="C86" s="288">
        <f>91*'PC Apr 2017'!M65/100</f>
        <v>117.74489999999997</v>
      </c>
      <c r="D86" s="295">
        <f>IF($C$65*$C$66&gt;='PC Apr 2017'!P65,('PC Apr 2017'!P65*'PC Apr 2017'!N65/100),(($C$65*$C$66)*'PC Apr 2017'!N65/100))</f>
        <v>340.5</v>
      </c>
      <c r="E86" s="288">
        <v>0</v>
      </c>
      <c r="F86" s="288">
        <v>0</v>
      </c>
      <c r="G86" s="288">
        <f>IF(($C$65*$C$66&lt;'PC Apr 2017'!P65),(0),(($C$65*$C$66)-'PC Apr 2017'!P65))*'PC Apr 2017'!Q65/100</f>
        <v>1176.5250000000001</v>
      </c>
      <c r="H86" s="288">
        <f>($C$65*$C$67)*'PC Apr 2017'!W65/100</f>
        <v>254.0625</v>
      </c>
      <c r="I86" s="290">
        <f t="shared" si="21"/>
        <v>1888.8324</v>
      </c>
      <c r="J86" s="291">
        <f t="shared" si="22"/>
        <v>7555.3296</v>
      </c>
      <c r="K86" s="287">
        <f>'PC Apr 2017'!AY65</f>
        <v>0</v>
      </c>
      <c r="L86" s="287">
        <f>'PC Apr 2017'!AZ65</f>
        <v>0</v>
      </c>
      <c r="M86" s="287">
        <f>'PC Apr 2017'!BA65</f>
        <v>30</v>
      </c>
      <c r="N86" s="287">
        <f>'PC Apr 2017'!BB65</f>
        <v>0</v>
      </c>
      <c r="O86" s="291">
        <f t="shared" si="27"/>
        <v>7555.3296</v>
      </c>
      <c r="P86" s="291">
        <f>O86-(O86*M86/100)</f>
        <v>5288.7307199999996</v>
      </c>
      <c r="Q86" s="291">
        <f t="shared" si="24"/>
        <v>8310.8625600000014</v>
      </c>
      <c r="R86" s="291">
        <f t="shared" si="24"/>
        <v>5817.6037919999999</v>
      </c>
      <c r="S86" s="292">
        <f>'PC Apr 2017'!BI65</f>
        <v>0</v>
      </c>
      <c r="T86" s="293" t="str">
        <f>'PC Apr 2017'!BJ65</f>
        <v>n</v>
      </c>
      <c r="U86" s="249"/>
      <c r="V86" s="249"/>
      <c r="W86" s="249"/>
      <c r="X86" s="249"/>
      <c r="Y86" s="249"/>
      <c r="Z86" s="249"/>
      <c r="AA86" s="249"/>
      <c r="AB86" s="249"/>
      <c r="AC86" s="249"/>
      <c r="AD86" s="249"/>
      <c r="AE86" s="249"/>
      <c r="AF86" s="249"/>
      <c r="AG86" s="249"/>
      <c r="AH86" s="249"/>
      <c r="AI86" s="249"/>
      <c r="AJ86" s="249"/>
      <c r="AK86" s="249"/>
      <c r="AL86" s="249"/>
      <c r="AM86" s="249"/>
      <c r="AN86" s="249"/>
      <c r="AO86" s="249"/>
      <c r="AP86" s="249"/>
      <c r="AQ86" s="249"/>
      <c r="AR86" s="249"/>
      <c r="AS86" s="249"/>
      <c r="AT86" s="249"/>
      <c r="AU86" s="249"/>
      <c r="AV86" s="249"/>
      <c r="AW86" s="249"/>
      <c r="AX86" s="249"/>
      <c r="AY86" s="249"/>
    </row>
    <row r="87" spans="1:125" s="248" customFormat="1" ht="14" x14ac:dyDescent="0.15">
      <c r="A87" s="286" t="str">
        <f>'PC Apr 2017'!K66</f>
        <v>Powerdirect</v>
      </c>
      <c r="B87" s="287" t="str">
        <f>'PC Apr 2017'!L66</f>
        <v>Discount included</v>
      </c>
      <c r="C87" s="288">
        <f>91*'PC Apr 2017'!M66/100</f>
        <v>160.96989999999997</v>
      </c>
      <c r="D87" s="295">
        <f>($C$65*$C$66)*'PC Apr 2017'!N66/100</f>
        <v>1502.8125</v>
      </c>
      <c r="E87" s="288">
        <v>0</v>
      </c>
      <c r="F87" s="288">
        <v>0</v>
      </c>
      <c r="G87" s="288">
        <v>0</v>
      </c>
      <c r="H87" s="288">
        <f>($C$65*$C$67)*'PC Apr 2017'!W66/100</f>
        <v>395.625</v>
      </c>
      <c r="I87" s="290">
        <f t="shared" si="21"/>
        <v>2059.4074000000001</v>
      </c>
      <c r="J87" s="291">
        <f t="shared" si="22"/>
        <v>8237.6296000000002</v>
      </c>
      <c r="K87" s="287">
        <f>'PC Apr 2017'!AY66</f>
        <v>0</v>
      </c>
      <c r="L87" s="287">
        <f>'PC Apr 2017'!AZ66</f>
        <v>36</v>
      </c>
      <c r="M87" s="287">
        <f>'PC Apr 2017'!BA66</f>
        <v>0</v>
      </c>
      <c r="N87" s="287">
        <f>'PC Apr 2017'!BB66</f>
        <v>0</v>
      </c>
      <c r="O87" s="291">
        <f>J87-((I87-C87)*L87/100)*4</f>
        <v>5503.8796000000002</v>
      </c>
      <c r="P87" s="291">
        <f>O87</f>
        <v>5503.8796000000002</v>
      </c>
      <c r="Q87" s="291">
        <f t="shared" si="24"/>
        <v>6054.2675600000011</v>
      </c>
      <c r="R87" s="291">
        <f t="shared" si="24"/>
        <v>6054.2675600000011</v>
      </c>
      <c r="S87" s="292">
        <f>'PC Apr 2017'!BI66</f>
        <v>0</v>
      </c>
      <c r="T87" s="293" t="str">
        <f>'PC Apr 2017'!BJ66</f>
        <v>n</v>
      </c>
      <c r="U87" s="249"/>
      <c r="V87" s="249"/>
      <c r="W87" s="249"/>
      <c r="X87" s="249"/>
      <c r="Y87" s="249"/>
      <c r="Z87" s="249"/>
      <c r="AA87" s="249"/>
      <c r="AB87" s="249"/>
      <c r="AC87" s="249"/>
      <c r="AD87" s="249"/>
      <c r="AE87" s="249"/>
      <c r="AF87" s="249"/>
      <c r="AG87" s="249"/>
      <c r="AH87" s="249"/>
      <c r="AI87" s="249"/>
      <c r="AJ87" s="249"/>
      <c r="AK87" s="249"/>
      <c r="AL87" s="249"/>
      <c r="AM87" s="249"/>
      <c r="AN87" s="249"/>
      <c r="AO87" s="249"/>
      <c r="AP87" s="249"/>
      <c r="AQ87" s="249"/>
      <c r="AR87" s="249"/>
      <c r="AS87" s="249"/>
      <c r="AT87" s="249"/>
      <c r="AU87" s="249"/>
      <c r="AV87" s="249"/>
      <c r="AW87" s="249"/>
      <c r="AX87" s="249"/>
      <c r="AY87" s="249"/>
      <c r="AZ87" s="245"/>
      <c r="BA87" s="245"/>
      <c r="BB87" s="245"/>
      <c r="BC87" s="245"/>
      <c r="BD87" s="245"/>
      <c r="BE87" s="245"/>
      <c r="BF87" s="245"/>
      <c r="BG87" s="245"/>
      <c r="BH87" s="245"/>
      <c r="BI87" s="245"/>
      <c r="BJ87" s="245"/>
      <c r="BK87" s="245"/>
      <c r="BL87" s="245"/>
      <c r="BM87" s="245"/>
      <c r="BN87" s="245"/>
      <c r="BO87" s="245"/>
      <c r="BP87" s="245"/>
      <c r="BQ87" s="245"/>
      <c r="BR87" s="245"/>
      <c r="BS87" s="245"/>
      <c r="BT87" s="245"/>
      <c r="BU87" s="245"/>
      <c r="BV87" s="245"/>
      <c r="BW87" s="245"/>
      <c r="BX87" s="245"/>
      <c r="BY87" s="245"/>
      <c r="BZ87" s="245"/>
      <c r="CA87" s="245"/>
      <c r="CB87" s="245"/>
      <c r="CC87" s="245"/>
      <c r="CD87" s="245"/>
      <c r="CE87" s="245"/>
      <c r="CF87" s="245"/>
      <c r="CG87" s="245"/>
      <c r="CH87" s="245"/>
      <c r="CI87" s="245"/>
      <c r="CJ87" s="245"/>
      <c r="CK87" s="245"/>
      <c r="CL87" s="245"/>
      <c r="CM87" s="245"/>
      <c r="CN87" s="245"/>
      <c r="CO87" s="245"/>
      <c r="CP87" s="245"/>
      <c r="CQ87" s="245"/>
      <c r="CR87" s="245"/>
      <c r="CS87" s="245"/>
      <c r="CT87" s="245"/>
      <c r="CU87" s="245"/>
      <c r="CV87" s="245"/>
      <c r="CW87" s="245"/>
      <c r="CX87" s="245"/>
      <c r="CY87" s="245"/>
      <c r="CZ87" s="245"/>
      <c r="DA87" s="245"/>
      <c r="DB87" s="245"/>
      <c r="DC87" s="245"/>
      <c r="DD87" s="245"/>
      <c r="DE87" s="245"/>
      <c r="DF87" s="245"/>
      <c r="DG87" s="245"/>
      <c r="DH87" s="245"/>
      <c r="DI87" s="245"/>
      <c r="DJ87" s="245"/>
      <c r="DK87" s="245"/>
      <c r="DL87" s="245"/>
      <c r="DM87" s="245"/>
      <c r="DN87" s="245"/>
      <c r="DO87" s="245"/>
      <c r="DP87" s="245"/>
      <c r="DQ87" s="245"/>
      <c r="DR87" s="245"/>
      <c r="DS87" s="245"/>
      <c r="DT87" s="245"/>
      <c r="DU87" s="245"/>
    </row>
    <row r="88" spans="1:125" ht="14" x14ac:dyDescent="0.15">
      <c r="A88" s="286" t="str">
        <f>'PC Apr 2017'!K67</f>
        <v>Powershop</v>
      </c>
      <c r="B88" s="287" t="str">
        <f>'PC Apr 2017'!L67</f>
        <v>Standard Saver</v>
      </c>
      <c r="C88" s="288">
        <f>91*'PC Apr 2017'!M67/100</f>
        <v>150.2046</v>
      </c>
      <c r="D88" s="295">
        <f>($C$65*$C$66)*'PC Apr 2017'!N67/100</f>
        <v>1365</v>
      </c>
      <c r="E88" s="288">
        <v>0</v>
      </c>
      <c r="F88" s="288">
        <v>0</v>
      </c>
      <c r="G88" s="288">
        <v>0</v>
      </c>
      <c r="H88" s="288">
        <f>($C$65*$C$67)*'PC Apr 2017'!W67/100</f>
        <v>340.5</v>
      </c>
      <c r="I88" s="290">
        <f t="shared" si="21"/>
        <v>1855.7046</v>
      </c>
      <c r="J88" s="291">
        <f t="shared" si="22"/>
        <v>7422.8184000000001</v>
      </c>
      <c r="K88" s="287">
        <f>'PC Apr 2017'!AY67</f>
        <v>0</v>
      </c>
      <c r="L88" s="287">
        <f>'PC Apr 2017'!AZ67</f>
        <v>0</v>
      </c>
      <c r="M88" s="287">
        <f>'PC Apr 2017'!BA67</f>
        <v>16</v>
      </c>
      <c r="N88" s="287">
        <f>'PC Apr 2017'!BB67</f>
        <v>0</v>
      </c>
      <c r="O88" s="291">
        <f t="shared" ref="O88:O90" si="28">J88</f>
        <v>7422.8184000000001</v>
      </c>
      <c r="P88" s="291">
        <f>O88-(O88*M88/100)</f>
        <v>6235.1674560000001</v>
      </c>
      <c r="Q88" s="291">
        <f t="shared" si="24"/>
        <v>8165.1002400000007</v>
      </c>
      <c r="R88" s="291">
        <f t="shared" si="24"/>
        <v>6858.684201600001</v>
      </c>
      <c r="S88" s="292">
        <f>'PC Apr 2017'!BI67</f>
        <v>0</v>
      </c>
      <c r="T88" s="293" t="str">
        <f>'PC Apr 2017'!BJ67</f>
        <v>n</v>
      </c>
      <c r="U88" s="249"/>
      <c r="V88" s="249"/>
      <c r="W88" s="249"/>
      <c r="X88" s="249"/>
      <c r="Y88" s="249"/>
      <c r="Z88" s="249"/>
      <c r="AA88" s="249"/>
      <c r="AB88" s="249"/>
      <c r="AC88" s="249"/>
      <c r="AD88" s="249"/>
      <c r="AE88" s="249"/>
      <c r="AF88" s="249"/>
      <c r="AG88" s="249"/>
      <c r="AH88" s="249"/>
      <c r="AI88" s="249"/>
      <c r="AJ88" s="249"/>
      <c r="AK88" s="249"/>
      <c r="AL88" s="249"/>
      <c r="AM88" s="249"/>
      <c r="AN88" s="249"/>
      <c r="AO88" s="249"/>
      <c r="AP88" s="249"/>
      <c r="AQ88" s="249"/>
      <c r="AR88" s="249"/>
      <c r="AS88" s="249"/>
      <c r="AT88" s="249"/>
      <c r="AU88" s="249"/>
      <c r="AV88" s="249"/>
      <c r="AW88" s="249"/>
      <c r="AX88" s="249"/>
      <c r="AY88" s="249"/>
    </row>
    <row r="89" spans="1:125" s="248" customFormat="1" ht="14" x14ac:dyDescent="0.15">
      <c r="A89" s="286" t="str">
        <f>'PC Apr 2017'!K68</f>
        <v>Q Energy</v>
      </c>
      <c r="B89" s="287" t="str">
        <f>'PC Apr 2017'!L68</f>
        <v>Biz saver</v>
      </c>
      <c r="C89" s="288">
        <f>91*'PC Apr 2017'!M68/100</f>
        <v>109.80969999999999</v>
      </c>
      <c r="D89" s="295">
        <f>IF($C$65*$C$66&gt;='PC Apr 2017'!P68,('PC Apr 2017'!P68*'PC Apr 2017'!N68/100),(($C$65*$C$66)*'PC Apr 2017'!N68/100))</f>
        <v>248.91</v>
      </c>
      <c r="E89" s="288">
        <v>0</v>
      </c>
      <c r="F89" s="288">
        <v>0</v>
      </c>
      <c r="G89" s="288">
        <f>IF(($C$65*$C$66&lt;'PC Apr 2017'!P68),(0),(($C$65*$C$66)-'PC Apr 2017'!P68))*'PC Apr 2017'!Q68/100</f>
        <v>859.91624999999999</v>
      </c>
      <c r="H89" s="288">
        <f>($C$65*$C$67)*'PC Apr 2017'!W68/100</f>
        <v>229.55625000000001</v>
      </c>
      <c r="I89" s="290">
        <f t="shared" si="21"/>
        <v>1448.1922</v>
      </c>
      <c r="J89" s="291">
        <f t="shared" si="22"/>
        <v>5792.7687999999998</v>
      </c>
      <c r="K89" s="287">
        <f>'PC Apr 2017'!AY68</f>
        <v>0</v>
      </c>
      <c r="L89" s="287">
        <f>'PC Apr 2017'!AZ68</f>
        <v>0</v>
      </c>
      <c r="M89" s="287">
        <f>'PC Apr 2017'!BA68</f>
        <v>0</v>
      </c>
      <c r="N89" s="287">
        <f>'PC Apr 2017'!BB68</f>
        <v>0</v>
      </c>
      <c r="O89" s="291">
        <f t="shared" si="28"/>
        <v>5792.7687999999998</v>
      </c>
      <c r="P89" s="291">
        <f>O89</f>
        <v>5792.7687999999998</v>
      </c>
      <c r="Q89" s="291">
        <f t="shared" si="24"/>
        <v>6372.0456800000002</v>
      </c>
      <c r="R89" s="291">
        <f t="shared" si="24"/>
        <v>6372.0456800000002</v>
      </c>
      <c r="S89" s="292">
        <f>'PC Apr 2017'!BI68</f>
        <v>12</v>
      </c>
      <c r="T89" s="293" t="str">
        <f>'PC Apr 2017'!BJ68</f>
        <v>y</v>
      </c>
      <c r="U89" s="249"/>
      <c r="V89" s="249"/>
      <c r="W89" s="249"/>
      <c r="X89" s="249"/>
      <c r="Y89" s="249"/>
      <c r="Z89" s="249"/>
      <c r="AA89" s="249"/>
      <c r="AB89" s="249"/>
      <c r="AC89" s="249"/>
      <c r="AD89" s="249"/>
      <c r="AE89" s="249"/>
      <c r="AF89" s="249"/>
      <c r="AG89" s="249"/>
      <c r="AH89" s="249"/>
      <c r="AI89" s="249"/>
      <c r="AJ89" s="249"/>
      <c r="AK89" s="249"/>
      <c r="AL89" s="249"/>
      <c r="AM89" s="249"/>
      <c r="AN89" s="249"/>
      <c r="AO89" s="249"/>
      <c r="AP89" s="249"/>
      <c r="AQ89" s="249"/>
      <c r="AR89" s="249"/>
      <c r="AS89" s="249"/>
      <c r="AT89" s="249"/>
      <c r="AU89" s="249"/>
      <c r="AV89" s="249"/>
      <c r="AW89" s="249"/>
      <c r="AX89" s="249"/>
      <c r="AY89" s="249"/>
      <c r="AZ89" s="245"/>
      <c r="BA89" s="245"/>
      <c r="BB89" s="245"/>
      <c r="BC89" s="245"/>
      <c r="BD89" s="245"/>
      <c r="BE89" s="245"/>
      <c r="BF89" s="245"/>
      <c r="BG89" s="245"/>
      <c r="BH89" s="245"/>
      <c r="BI89" s="245"/>
      <c r="BJ89" s="245"/>
      <c r="BK89" s="245"/>
      <c r="BL89" s="245"/>
      <c r="BM89" s="245"/>
      <c r="BN89" s="245"/>
      <c r="BO89" s="245"/>
      <c r="BP89" s="245"/>
      <c r="BQ89" s="245"/>
      <c r="BR89" s="245"/>
      <c r="BS89" s="245"/>
      <c r="BT89" s="245"/>
      <c r="BU89" s="245"/>
      <c r="BV89" s="245"/>
      <c r="BW89" s="245"/>
      <c r="BX89" s="245"/>
      <c r="BY89" s="245"/>
      <c r="BZ89" s="245"/>
      <c r="CA89" s="245"/>
      <c r="CB89" s="245"/>
      <c r="CC89" s="245"/>
      <c r="CD89" s="245"/>
      <c r="CE89" s="245"/>
      <c r="CF89" s="245"/>
      <c r="CG89" s="245"/>
      <c r="CH89" s="245"/>
      <c r="CI89" s="245"/>
      <c r="CJ89" s="245"/>
      <c r="CK89" s="245"/>
      <c r="CL89" s="245"/>
      <c r="CM89" s="245"/>
      <c r="CN89" s="245"/>
      <c r="CO89" s="245"/>
      <c r="CP89" s="245"/>
      <c r="CQ89" s="245"/>
      <c r="CR89" s="245"/>
      <c r="CS89" s="245"/>
      <c r="CT89" s="245"/>
      <c r="CU89" s="245"/>
      <c r="CV89" s="245"/>
      <c r="CW89" s="245"/>
      <c r="CX89" s="245"/>
      <c r="CY89" s="245"/>
      <c r="CZ89" s="245"/>
      <c r="DA89" s="245"/>
      <c r="DB89" s="245"/>
      <c r="DC89" s="245"/>
      <c r="DD89" s="245"/>
      <c r="DE89" s="245"/>
      <c r="DF89" s="245"/>
      <c r="DG89" s="245"/>
      <c r="DH89" s="245"/>
      <c r="DI89" s="245"/>
      <c r="DJ89" s="245"/>
      <c r="DK89" s="245"/>
      <c r="DL89" s="245"/>
      <c r="DM89" s="245"/>
      <c r="DN89" s="245"/>
      <c r="DO89" s="245"/>
      <c r="DP89" s="245"/>
      <c r="DQ89" s="245"/>
      <c r="DR89" s="245"/>
      <c r="DS89" s="245"/>
      <c r="DT89" s="245"/>
      <c r="DU89" s="245"/>
    </row>
    <row r="90" spans="1:125" ht="14" x14ac:dyDescent="0.15">
      <c r="A90" s="286" t="str">
        <f>'PC Apr 2017'!K69</f>
        <v>Red Energy</v>
      </c>
      <c r="B90" s="287" t="str">
        <f>'PC Apr 2017'!L69</f>
        <v>Living Energy Saver</v>
      </c>
      <c r="C90" s="288">
        <f>91*'PC Apr 2017'!M69/100</f>
        <v>100.1</v>
      </c>
      <c r="D90" s="295">
        <f>IF($C$65*$C$66&gt;='PC Apr 2017'!P69,('PC Apr 2017'!P69*'PC Apr 2017'!N69/100),(($C$65*$C$66)*'PC Apr 2017'!N69/100))</f>
        <v>246.8</v>
      </c>
      <c r="E90" s="288">
        <v>0</v>
      </c>
      <c r="F90" s="288">
        <v>0</v>
      </c>
      <c r="G90" s="288">
        <f>IF(($C$65*$C$66&lt;'PC Apr 2017'!P69),(0),(($C$65*$C$66)-'PC Apr 2017'!P69))*'PC Apr 2017'!Q69/100</f>
        <v>997.3125</v>
      </c>
      <c r="H90" s="288">
        <f>($C$65*$C$67)*'PC Apr 2017'!W69/100</f>
        <v>245.4375</v>
      </c>
      <c r="I90" s="290">
        <f t="shared" si="21"/>
        <v>1589.65</v>
      </c>
      <c r="J90" s="291">
        <f t="shared" si="22"/>
        <v>6358.6</v>
      </c>
      <c r="K90" s="287">
        <f>'PC Apr 2017'!AY69</f>
        <v>0</v>
      </c>
      <c r="L90" s="287">
        <f>'PC Apr 2017'!AZ69</f>
        <v>0</v>
      </c>
      <c r="M90" s="287">
        <f>'PC Apr 2017'!BA69</f>
        <v>10</v>
      </c>
      <c r="N90" s="287">
        <f>'PC Apr 2017'!BB69</f>
        <v>0</v>
      </c>
      <c r="O90" s="291">
        <f t="shared" si="28"/>
        <v>6358.6</v>
      </c>
      <c r="P90" s="291">
        <f>O90-(O90*M90/100)</f>
        <v>5722.7400000000007</v>
      </c>
      <c r="Q90" s="291">
        <f t="shared" si="24"/>
        <v>6994.4600000000009</v>
      </c>
      <c r="R90" s="291">
        <f t="shared" si="24"/>
        <v>6295.014000000001</v>
      </c>
      <c r="S90" s="292">
        <f>'PC Apr 2017'!BI69</f>
        <v>0</v>
      </c>
      <c r="T90" s="293" t="str">
        <f>'PC Apr 2017'!BJ69</f>
        <v>n</v>
      </c>
      <c r="U90" s="249"/>
      <c r="V90" s="249"/>
      <c r="W90" s="249"/>
      <c r="X90" s="249"/>
      <c r="Y90" s="249"/>
      <c r="Z90" s="249"/>
      <c r="AA90" s="249"/>
      <c r="AB90" s="249"/>
      <c r="AC90" s="249"/>
      <c r="AD90" s="249"/>
      <c r="AE90" s="249"/>
      <c r="AF90" s="249"/>
      <c r="AG90" s="249"/>
      <c r="AH90" s="249"/>
      <c r="AI90" s="249"/>
      <c r="AJ90" s="249"/>
      <c r="AK90" s="249"/>
      <c r="AL90" s="249"/>
      <c r="AM90" s="249"/>
      <c r="AN90" s="249"/>
      <c r="AO90" s="249"/>
      <c r="AP90" s="249"/>
      <c r="AQ90" s="249"/>
      <c r="AR90" s="249"/>
      <c r="AS90" s="249"/>
      <c r="AT90" s="249"/>
      <c r="AU90" s="249"/>
      <c r="AV90" s="249"/>
      <c r="AW90" s="249"/>
      <c r="AX90" s="249"/>
      <c r="AY90" s="249"/>
    </row>
    <row r="91" spans="1:125" s="248" customFormat="1" ht="14" x14ac:dyDescent="0.15">
      <c r="A91" s="286" t="str">
        <f>'PC Apr 2017'!K70</f>
        <v>Simply Energy</v>
      </c>
      <c r="B91" s="287" t="str">
        <f>'PC Apr 2017'!L70</f>
        <v>Business Save</v>
      </c>
      <c r="C91" s="288">
        <f>91*'PC Apr 2017'!M70/100</f>
        <v>128.6558</v>
      </c>
      <c r="D91" s="295">
        <f>($C$65*$C$66)*'PC Apr 2017'!N70/100</f>
        <v>1659</v>
      </c>
      <c r="E91" s="288">
        <v>0</v>
      </c>
      <c r="F91" s="288">
        <v>0</v>
      </c>
      <c r="G91" s="288">
        <v>0</v>
      </c>
      <c r="H91" s="288">
        <f>($C$65*$C$67)*'PC Apr 2017'!W70/100</f>
        <v>441.75</v>
      </c>
      <c r="I91" s="290">
        <f t="shared" si="21"/>
        <v>2229.4058</v>
      </c>
      <c r="J91" s="291">
        <f t="shared" si="22"/>
        <v>8917.6232</v>
      </c>
      <c r="K91" s="287">
        <f>'PC Apr 2017'!AY70</f>
        <v>0</v>
      </c>
      <c r="L91" s="287">
        <f>'PC Apr 2017'!AZ70</f>
        <v>35</v>
      </c>
      <c r="M91" s="287">
        <f>'PC Apr 2017'!BA70</f>
        <v>0</v>
      </c>
      <c r="N91" s="287">
        <f>'PC Apr 2017'!BB70</f>
        <v>0</v>
      </c>
      <c r="O91" s="291">
        <f>J91-((I91-C91)*L91/100)*4</f>
        <v>5976.5731999999998</v>
      </c>
      <c r="P91" s="291">
        <f>O91-((I91-C91)*N91/100)*4</f>
        <v>5976.5731999999998</v>
      </c>
      <c r="Q91" s="291">
        <f t="shared" si="24"/>
        <v>6574.2305200000001</v>
      </c>
      <c r="R91" s="291">
        <f t="shared" si="24"/>
        <v>6574.2305200000001</v>
      </c>
      <c r="S91" s="292">
        <f>'PC Apr 2017'!BI70</f>
        <v>0</v>
      </c>
      <c r="T91" s="293" t="str">
        <f>'PC Apr 2017'!BJ70</f>
        <v>n</v>
      </c>
      <c r="U91" s="249"/>
      <c r="V91" s="249"/>
      <c r="W91" s="249"/>
      <c r="X91" s="249"/>
      <c r="Y91" s="249"/>
      <c r="Z91" s="249"/>
      <c r="AA91" s="249"/>
      <c r="AB91" s="249"/>
      <c r="AC91" s="249"/>
      <c r="AD91" s="249"/>
      <c r="AE91" s="249"/>
      <c r="AF91" s="249"/>
      <c r="AG91" s="249"/>
      <c r="AH91" s="249"/>
      <c r="AI91" s="249"/>
      <c r="AJ91" s="249"/>
      <c r="AK91" s="249"/>
      <c r="AL91" s="249"/>
      <c r="AM91" s="249"/>
      <c r="AN91" s="249"/>
      <c r="AO91" s="249"/>
      <c r="AP91" s="249"/>
      <c r="AQ91" s="249"/>
      <c r="AR91" s="249"/>
      <c r="AS91" s="249"/>
      <c r="AT91" s="249"/>
      <c r="AU91" s="249"/>
      <c r="AV91" s="249"/>
      <c r="AW91" s="249"/>
      <c r="AX91" s="249"/>
      <c r="AY91" s="249"/>
      <c r="AZ91" s="245"/>
      <c r="BA91" s="245"/>
      <c r="BB91" s="245"/>
      <c r="BC91" s="245"/>
      <c r="BD91" s="245"/>
      <c r="BE91" s="245"/>
      <c r="BF91" s="245"/>
      <c r="BG91" s="245"/>
      <c r="BH91" s="245"/>
      <c r="BI91" s="245"/>
      <c r="BJ91" s="245"/>
      <c r="BK91" s="245"/>
      <c r="BL91" s="245"/>
      <c r="BM91" s="245"/>
      <c r="BN91" s="245"/>
      <c r="BO91" s="245"/>
      <c r="BP91" s="245"/>
      <c r="BQ91" s="245"/>
      <c r="BR91" s="245"/>
      <c r="BS91" s="245"/>
      <c r="BT91" s="245"/>
      <c r="BU91" s="245"/>
      <c r="BV91" s="245"/>
      <c r="BW91" s="245"/>
      <c r="BX91" s="245"/>
      <c r="BY91" s="245"/>
      <c r="BZ91" s="245"/>
      <c r="CA91" s="245"/>
      <c r="CB91" s="245"/>
      <c r="CC91" s="245"/>
      <c r="CD91" s="245"/>
      <c r="CE91" s="245"/>
      <c r="CF91" s="245"/>
      <c r="CG91" s="245"/>
      <c r="CH91" s="245"/>
      <c r="CI91" s="245"/>
      <c r="CJ91" s="245"/>
      <c r="CK91" s="245"/>
      <c r="CL91" s="245"/>
      <c r="CM91" s="245"/>
      <c r="CN91" s="245"/>
      <c r="CO91" s="245"/>
      <c r="CP91" s="245"/>
      <c r="CQ91" s="245"/>
      <c r="CR91" s="245"/>
      <c r="CS91" s="245"/>
      <c r="CT91" s="245"/>
      <c r="CU91" s="245"/>
      <c r="CV91" s="245"/>
      <c r="CW91" s="245"/>
      <c r="CX91" s="245"/>
      <c r="CY91" s="245"/>
      <c r="CZ91" s="245"/>
      <c r="DA91" s="245"/>
      <c r="DB91" s="245"/>
      <c r="DC91" s="245"/>
      <c r="DD91" s="245"/>
      <c r="DE91" s="245"/>
      <c r="DF91" s="245"/>
      <c r="DG91" s="245"/>
      <c r="DH91" s="245"/>
      <c r="DI91" s="245"/>
      <c r="DJ91" s="245"/>
      <c r="DK91" s="245"/>
      <c r="DL91" s="245"/>
      <c r="DM91" s="245"/>
      <c r="DN91" s="245"/>
      <c r="DO91" s="245"/>
      <c r="DP91" s="245"/>
      <c r="DQ91" s="245"/>
      <c r="DR91" s="245"/>
      <c r="DS91" s="245"/>
      <c r="DT91" s="245"/>
      <c r="DU91" s="245"/>
    </row>
    <row r="92" spans="1:125" ht="14" x14ac:dyDescent="0.15">
      <c r="A92" s="286" t="str">
        <f>'PC Apr 2017'!K71</f>
        <v>Sumo Power</v>
      </c>
      <c r="B92" s="287" t="str">
        <f>'PC Apr 2017'!L71</f>
        <v>Business</v>
      </c>
      <c r="C92" s="288">
        <f>91*'PC Apr 2017'!M71/100</f>
        <v>124.67</v>
      </c>
      <c r="D92" s="295">
        <f>IF($C$65*$C$66&gt;='PC Apr 2017'!P71,('PC Apr 2017'!P71*'PC Apr 2017'!N71/100),(($C$65*$C$66)*'PC Apr 2017'!N71/100))</f>
        <v>346.2</v>
      </c>
      <c r="E92" s="288">
        <v>0</v>
      </c>
      <c r="F92" s="288">
        <v>0</v>
      </c>
      <c r="G92" s="288">
        <f>IF(($C$65*$C$66&lt;'PC Apr 2017'!P71),(0),(($C$65*$C$66)-'PC Apr 2017'!P71))*'PC Apr 2017'!Q71/100</f>
        <v>1168.425</v>
      </c>
      <c r="H92" s="288">
        <f>($C$65*$C$67)*'PC Apr 2017'!W71/100</f>
        <v>403.875</v>
      </c>
      <c r="I92" s="290">
        <f t="shared" si="21"/>
        <v>2043.17</v>
      </c>
      <c r="J92" s="291">
        <f t="shared" si="22"/>
        <v>8172.68</v>
      </c>
      <c r="K92" s="287">
        <f>'PC Apr 2017'!AY71</f>
        <v>0</v>
      </c>
      <c r="L92" s="287">
        <f>'PC Apr 2017'!AZ71</f>
        <v>20</v>
      </c>
      <c r="M92" s="287">
        <f>'PC Apr 2017'!BA71</f>
        <v>0</v>
      </c>
      <c r="N92" s="287">
        <f>'PC Apr 2017'!BB71</f>
        <v>17</v>
      </c>
      <c r="O92" s="291">
        <f>J92-((I92-C92)*L92/100)*4</f>
        <v>6637.88</v>
      </c>
      <c r="P92" s="291">
        <f>O92-((I92-C92)*N92/100)*4</f>
        <v>5333.3</v>
      </c>
      <c r="Q92" s="291">
        <f t="shared" si="24"/>
        <v>7301.6680000000006</v>
      </c>
      <c r="R92" s="291">
        <f t="shared" si="24"/>
        <v>5866.630000000001</v>
      </c>
      <c r="S92" s="292">
        <f>'PC Apr 2017'!BI71</f>
        <v>0</v>
      </c>
      <c r="T92" s="293" t="str">
        <f>'PC Apr 2017'!BJ71</f>
        <v>n</v>
      </c>
      <c r="U92" s="249"/>
      <c r="V92" s="249"/>
      <c r="W92" s="249"/>
      <c r="X92" s="249"/>
      <c r="Y92" s="249"/>
      <c r="Z92" s="249"/>
      <c r="AA92" s="249"/>
      <c r="AB92" s="249"/>
      <c r="AC92" s="249"/>
      <c r="AD92" s="249"/>
      <c r="AE92" s="249"/>
      <c r="AF92" s="249"/>
      <c r="AG92" s="249"/>
      <c r="AH92" s="249"/>
      <c r="AI92" s="249"/>
      <c r="AJ92" s="249"/>
      <c r="AK92" s="249"/>
      <c r="AL92" s="249"/>
      <c r="AM92" s="249"/>
      <c r="AN92" s="249"/>
      <c r="AO92" s="249"/>
      <c r="AP92" s="249"/>
      <c r="AQ92" s="249"/>
      <c r="AR92" s="249"/>
      <c r="AS92" s="249"/>
      <c r="AT92" s="249"/>
      <c r="AU92" s="249"/>
      <c r="AV92" s="249"/>
      <c r="AW92" s="249"/>
      <c r="AX92" s="249"/>
      <c r="AY92" s="249"/>
    </row>
    <row r="93" spans="1:125" s="248" customFormat="1" ht="15" thickBot="1" x14ac:dyDescent="0.2">
      <c r="A93" s="274" t="str">
        <f>'PC Apr 2017'!K72</f>
        <v>Blue NRG</v>
      </c>
      <c r="B93" s="275" t="str">
        <f>'PC Apr 2017'!L72</f>
        <v>Blue Regular</v>
      </c>
      <c r="C93" s="276">
        <f>91*'PC Apr 2017'!M72/100</f>
        <v>133.77000000000001</v>
      </c>
      <c r="D93" s="277">
        <f>($C$65*$C$66)*'PC Apr 2017'!N72/100</f>
        <v>1380.3125</v>
      </c>
      <c r="E93" s="276">
        <v>0</v>
      </c>
      <c r="F93" s="276">
        <v>0</v>
      </c>
      <c r="G93" s="276">
        <v>0</v>
      </c>
      <c r="H93" s="276">
        <f>($C$65*$C$67)*'PC Apr 2017'!W72/100</f>
        <v>322.5</v>
      </c>
      <c r="I93" s="278">
        <f t="shared" ref="I93" si="29">SUM(C93:H93)</f>
        <v>1836.5825</v>
      </c>
      <c r="J93" s="279">
        <f t="shared" ref="J93" si="30">I93*4</f>
        <v>7346.33</v>
      </c>
      <c r="K93" s="275">
        <f>'PC Apr 2017'!AY72</f>
        <v>0</v>
      </c>
      <c r="L93" s="275">
        <f>'PC Apr 2017'!AZ72</f>
        <v>0</v>
      </c>
      <c r="M93" s="275">
        <f>'PC Apr 2017'!BA72</f>
        <v>0</v>
      </c>
      <c r="N93" s="275">
        <f>'PC Apr 2017'!BB72</f>
        <v>0</v>
      </c>
      <c r="O93" s="279">
        <f t="shared" ref="O93" si="31">J93</f>
        <v>7346.33</v>
      </c>
      <c r="P93" s="279">
        <f>O93</f>
        <v>7346.33</v>
      </c>
      <c r="Q93" s="279">
        <f t="shared" si="24"/>
        <v>8080.9630000000006</v>
      </c>
      <c r="R93" s="279">
        <f t="shared" si="24"/>
        <v>8080.9630000000006</v>
      </c>
      <c r="S93" s="280">
        <f>'PC Apr 2017'!BI72</f>
        <v>36</v>
      </c>
      <c r="T93" s="281" t="str">
        <f>'PC Apr 2017'!BJ72</f>
        <v>n</v>
      </c>
      <c r="U93" s="249"/>
      <c r="V93" s="249"/>
      <c r="W93" s="249"/>
      <c r="X93" s="249"/>
      <c r="Y93" s="249"/>
      <c r="Z93" s="249"/>
      <c r="AA93" s="249"/>
      <c r="AB93" s="249"/>
      <c r="AC93" s="249"/>
      <c r="AD93" s="249"/>
      <c r="AE93" s="249"/>
      <c r="AF93" s="249"/>
      <c r="AG93" s="249"/>
      <c r="AH93" s="249"/>
      <c r="AI93" s="249"/>
      <c r="AJ93" s="249"/>
      <c r="AK93" s="249"/>
      <c r="AL93" s="249"/>
      <c r="AM93" s="249"/>
      <c r="AN93" s="249"/>
      <c r="AO93" s="249"/>
      <c r="AP93" s="249"/>
      <c r="AQ93" s="249"/>
      <c r="AR93" s="249"/>
      <c r="AS93" s="249"/>
      <c r="AT93" s="249"/>
      <c r="AU93" s="249"/>
      <c r="AV93" s="249"/>
      <c r="AW93" s="249"/>
      <c r="AX93" s="249"/>
      <c r="AY93" s="249"/>
      <c r="AZ93" s="245"/>
      <c r="BA93" s="245"/>
      <c r="BB93" s="245"/>
      <c r="BC93" s="245"/>
      <c r="BD93" s="245"/>
      <c r="BE93" s="245"/>
      <c r="BF93" s="245"/>
      <c r="BG93" s="245"/>
      <c r="BH93" s="245"/>
      <c r="BI93" s="245"/>
      <c r="BJ93" s="245"/>
      <c r="BK93" s="245"/>
      <c r="BL93" s="245"/>
      <c r="BM93" s="245"/>
      <c r="BN93" s="245"/>
      <c r="BO93" s="245"/>
      <c r="BP93" s="245"/>
      <c r="BQ93" s="245"/>
      <c r="BR93" s="245"/>
      <c r="BS93" s="245"/>
      <c r="BT93" s="245"/>
      <c r="BU93" s="245"/>
      <c r="BV93" s="245"/>
      <c r="BW93" s="245"/>
      <c r="BX93" s="245"/>
      <c r="BY93" s="245"/>
      <c r="BZ93" s="245"/>
      <c r="CA93" s="245"/>
      <c r="CB93" s="245"/>
      <c r="CC93" s="245"/>
      <c r="CD93" s="245"/>
      <c r="CE93" s="245"/>
      <c r="CF93" s="245"/>
      <c r="CG93" s="245"/>
      <c r="CH93" s="245"/>
      <c r="CI93" s="245"/>
      <c r="CJ93" s="245"/>
      <c r="CK93" s="245"/>
      <c r="CL93" s="245"/>
      <c r="CM93" s="245"/>
      <c r="CN93" s="245"/>
      <c r="CO93" s="245"/>
      <c r="CP93" s="245"/>
      <c r="CQ93" s="245"/>
      <c r="CR93" s="245"/>
      <c r="CS93" s="245"/>
      <c r="CT93" s="245"/>
      <c r="CU93" s="245"/>
      <c r="CV93" s="245"/>
      <c r="CW93" s="245"/>
      <c r="CX93" s="245"/>
      <c r="CY93" s="245"/>
      <c r="CZ93" s="245"/>
      <c r="DA93" s="245"/>
      <c r="DB93" s="245"/>
      <c r="DC93" s="245"/>
      <c r="DD93" s="245"/>
      <c r="DE93" s="245"/>
      <c r="DF93" s="245"/>
      <c r="DG93" s="245"/>
      <c r="DH93" s="245"/>
      <c r="DI93" s="245"/>
      <c r="DJ93" s="245"/>
      <c r="DK93" s="245"/>
      <c r="DL93" s="245"/>
      <c r="DM93" s="245"/>
      <c r="DN93" s="245"/>
      <c r="DO93" s="245"/>
      <c r="DP93" s="245"/>
      <c r="DQ93" s="245"/>
      <c r="DR93" s="245"/>
      <c r="DS93" s="245"/>
      <c r="DT93" s="245"/>
      <c r="DU93" s="245"/>
    </row>
    <row r="94" spans="1:125" s="245" customFormat="1" x14ac:dyDescent="0.15">
      <c r="A94" s="249"/>
      <c r="B94" s="249"/>
      <c r="C94" s="249"/>
      <c r="D94" s="249"/>
      <c r="E94" s="249"/>
      <c r="F94" s="249"/>
      <c r="G94" s="249"/>
      <c r="H94" s="249"/>
      <c r="I94" s="249"/>
      <c r="J94" s="249"/>
      <c r="K94" s="249"/>
      <c r="L94" s="249"/>
      <c r="M94" s="249"/>
      <c r="N94" s="249"/>
      <c r="O94" s="249"/>
      <c r="P94" s="249"/>
      <c r="Q94" s="249"/>
      <c r="R94" s="249"/>
      <c r="S94" s="249"/>
      <c r="T94" s="249"/>
      <c r="U94" s="249"/>
      <c r="V94" s="249"/>
      <c r="W94" s="249"/>
      <c r="X94" s="249"/>
      <c r="Y94" s="249"/>
      <c r="Z94" s="249"/>
      <c r="AA94" s="249"/>
      <c r="AB94" s="249"/>
      <c r="AC94" s="249"/>
      <c r="AD94" s="249"/>
      <c r="AE94" s="249"/>
      <c r="AF94" s="249"/>
      <c r="AG94" s="249"/>
      <c r="AH94" s="249"/>
      <c r="AI94" s="249"/>
      <c r="AJ94" s="249"/>
      <c r="AK94" s="249"/>
      <c r="AL94" s="249"/>
      <c r="AM94" s="249"/>
      <c r="AN94" s="249"/>
      <c r="AO94" s="249"/>
      <c r="AP94" s="249"/>
      <c r="AQ94" s="249"/>
      <c r="AR94" s="249"/>
      <c r="AS94" s="249"/>
      <c r="AT94" s="249"/>
      <c r="AU94" s="249"/>
      <c r="AV94" s="249"/>
      <c r="AW94" s="249"/>
      <c r="AX94" s="249"/>
      <c r="AY94" s="249"/>
    </row>
    <row r="95" spans="1:125" s="245" customFormat="1" ht="14" thickBot="1" x14ac:dyDescent="0.2">
      <c r="Q95" s="247"/>
      <c r="R95" s="247"/>
      <c r="S95" s="247"/>
    </row>
    <row r="96" spans="1:125" ht="14" x14ac:dyDescent="0.15">
      <c r="A96" s="146" t="s">
        <v>43</v>
      </c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9"/>
    </row>
    <row r="97" spans="1:125" ht="14" x14ac:dyDescent="0.15">
      <c r="A97" s="150" t="s">
        <v>192</v>
      </c>
      <c r="B97" s="148"/>
      <c r="C97" s="214">
        <v>6250</v>
      </c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51"/>
    </row>
    <row r="98" spans="1:125" ht="14" x14ac:dyDescent="0.15">
      <c r="A98" s="150" t="s">
        <v>227</v>
      </c>
      <c r="B98" s="148"/>
      <c r="C98" s="215">
        <v>0.4</v>
      </c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</row>
    <row r="99" spans="1:125" ht="14" x14ac:dyDescent="0.15">
      <c r="A99" s="150" t="s">
        <v>155</v>
      </c>
      <c r="B99" s="148"/>
      <c r="C99" s="215">
        <v>0.3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</row>
    <row r="100" spans="1:125" ht="14" x14ac:dyDescent="0.15">
      <c r="A100" s="150" t="s">
        <v>249</v>
      </c>
      <c r="B100" s="148"/>
      <c r="C100" s="215">
        <v>0.3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</row>
    <row r="101" spans="1:125" ht="14" x14ac:dyDescent="0.15">
      <c r="A101" s="150"/>
      <c r="B101" s="148"/>
      <c r="C101" s="148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51"/>
    </row>
    <row r="102" spans="1:125" ht="90" x14ac:dyDescent="0.15">
      <c r="A102" s="386" t="s">
        <v>39</v>
      </c>
      <c r="B102" s="403" t="s">
        <v>40</v>
      </c>
      <c r="C102" s="388" t="s">
        <v>41</v>
      </c>
      <c r="D102" s="388" t="s">
        <v>42</v>
      </c>
      <c r="E102" s="388" t="s">
        <v>598</v>
      </c>
      <c r="F102" s="388" t="s">
        <v>9</v>
      </c>
      <c r="G102" s="388" t="s">
        <v>426</v>
      </c>
      <c r="H102" s="388" t="s">
        <v>532</v>
      </c>
      <c r="I102" s="388" t="s">
        <v>600</v>
      </c>
      <c r="J102" s="389" t="s">
        <v>66</v>
      </c>
      <c r="K102" s="390" t="s">
        <v>34</v>
      </c>
      <c r="L102" s="390" t="s">
        <v>35</v>
      </c>
      <c r="M102" s="390" t="s">
        <v>36</v>
      </c>
      <c r="N102" s="390" t="s">
        <v>38</v>
      </c>
      <c r="O102" s="392" t="s">
        <v>127</v>
      </c>
      <c r="P102" s="392" t="s">
        <v>128</v>
      </c>
      <c r="Q102" s="392" t="s">
        <v>12</v>
      </c>
      <c r="R102" s="392" t="s">
        <v>13</v>
      </c>
      <c r="S102" s="390" t="s">
        <v>23</v>
      </c>
      <c r="T102" s="406" t="s">
        <v>24</v>
      </c>
    </row>
    <row r="103" spans="1:125" ht="14" x14ac:dyDescent="0.15">
      <c r="A103" s="286" t="str">
        <f>'PC Apr 2017'!K73</f>
        <v>Click Energy</v>
      </c>
      <c r="B103" s="287" t="str">
        <f>'PC Apr 2017'!L73</f>
        <v>Click Business</v>
      </c>
      <c r="C103" s="288">
        <f>91*'PC Apr 2017'!M73/100</f>
        <v>119.66500000000001</v>
      </c>
      <c r="D103" s="295">
        <f>($C$97*$C$98)*'PC Apr 2017'!N73/100</f>
        <v>712.5</v>
      </c>
      <c r="E103" s="288">
        <v>0</v>
      </c>
      <c r="F103" s="288">
        <v>0</v>
      </c>
      <c r="G103" s="288">
        <f>($C$97*$C$99)*'PC Apr 2017'!AI73/100</f>
        <v>322.5</v>
      </c>
      <c r="H103" s="288">
        <f>($C$97*$C$100)*'PC Apr 2017'!W73/100</f>
        <v>301.87500000000006</v>
      </c>
      <c r="I103" s="290">
        <f>SUM(C103:H103)</f>
        <v>1456.54</v>
      </c>
      <c r="J103" s="291">
        <f>I103*4</f>
        <v>5826.16</v>
      </c>
      <c r="K103" s="287">
        <f>'PC Apr 2017'!AY73</f>
        <v>0</v>
      </c>
      <c r="L103" s="287">
        <f>'PC Apr 2017'!AZ73</f>
        <v>0</v>
      </c>
      <c r="M103" s="287">
        <f>'PC Apr 2017'!BA73</f>
        <v>7</v>
      </c>
      <c r="N103" s="287">
        <f>'PC Apr 2017'!BB73</f>
        <v>0</v>
      </c>
      <c r="O103" s="291">
        <f t="shared" ref="O103" si="32">J103</f>
        <v>5826.16</v>
      </c>
      <c r="P103" s="291">
        <f>O103-(O103*M103/100)</f>
        <v>5418.3288000000002</v>
      </c>
      <c r="Q103" s="291">
        <f t="shared" ref="Q103" si="33">O103*1.1</f>
        <v>6408.7760000000007</v>
      </c>
      <c r="R103" s="291">
        <f t="shared" ref="R103" si="34">P103*1.1</f>
        <v>5960.1616800000011</v>
      </c>
      <c r="S103" s="292">
        <f>'PC Apr 2017'!BI73</f>
        <v>0</v>
      </c>
      <c r="T103" s="293" t="str">
        <f>'PC Apr 2017'!BJ73</f>
        <v>n</v>
      </c>
    </row>
    <row r="104" spans="1:125" s="248" customFormat="1" ht="14" x14ac:dyDescent="0.15">
      <c r="A104" s="286" t="str">
        <f>'PC Apr 2017'!K74</f>
        <v>Diamond Energy</v>
      </c>
      <c r="B104" s="287" t="str">
        <f>'PC Apr 2017'!L74</f>
        <v>Pay on time discount</v>
      </c>
      <c r="C104" s="288">
        <f>91*'PC Apr 2017'!M74/100</f>
        <v>172.8545</v>
      </c>
      <c r="D104" s="295">
        <f>($C$97*$C$98)*'PC Apr 2017'!N74/100</f>
        <v>799.5</v>
      </c>
      <c r="E104" s="288">
        <v>0</v>
      </c>
      <c r="F104" s="288">
        <v>0</v>
      </c>
      <c r="G104" s="288">
        <f>($C$97*$C$99)*'PC Apr 2017'!AI74/100</f>
        <v>392.8125</v>
      </c>
      <c r="H104" s="288">
        <f>($C$97*$C$100)*'PC Apr 2017'!W74/100</f>
        <v>370.875</v>
      </c>
      <c r="I104" s="290">
        <f t="shared" ref="I104:I106" si="35">SUM(C104:H104)</f>
        <v>1736.0419999999999</v>
      </c>
      <c r="J104" s="291">
        <f t="shared" ref="J104:J107" si="36">I104*4</f>
        <v>6944.1679999999997</v>
      </c>
      <c r="K104" s="287">
        <f>'PC Apr 2017'!AY74</f>
        <v>0</v>
      </c>
      <c r="L104" s="287">
        <f>'PC Apr 2017'!AZ74</f>
        <v>0</v>
      </c>
      <c r="M104" s="287">
        <f>'PC Apr 2017'!BA74</f>
        <v>7</v>
      </c>
      <c r="N104" s="287">
        <f>'PC Apr 2017'!BB74</f>
        <v>0</v>
      </c>
      <c r="O104" s="291">
        <f t="shared" ref="O104" si="37">J104</f>
        <v>6944.1679999999997</v>
      </c>
      <c r="P104" s="291">
        <f>O104-(O104*M104/100)</f>
        <v>6458.0762399999994</v>
      </c>
      <c r="Q104" s="291">
        <f t="shared" ref="Q104" si="38">O104*1.1</f>
        <v>7638.5848000000005</v>
      </c>
      <c r="R104" s="291">
        <f t="shared" ref="R104" si="39">P104*1.1</f>
        <v>7103.8838640000004</v>
      </c>
      <c r="S104" s="292">
        <f>'PC Apr 2017'!BI74</f>
        <v>24</v>
      </c>
      <c r="T104" s="293" t="str">
        <f>'PC Apr 2017'!BJ74</f>
        <v>y</v>
      </c>
      <c r="U104" s="245"/>
      <c r="V104" s="245"/>
      <c r="W104" s="245"/>
      <c r="X104" s="245"/>
      <c r="Y104" s="245"/>
      <c r="Z104" s="245"/>
      <c r="AA104" s="245"/>
      <c r="AB104" s="245"/>
      <c r="AC104" s="245"/>
      <c r="AD104" s="245"/>
      <c r="AE104" s="245"/>
      <c r="AF104" s="245"/>
      <c r="AG104" s="245"/>
      <c r="AH104" s="245"/>
      <c r="AI104" s="245"/>
      <c r="AJ104" s="245"/>
      <c r="AK104" s="245"/>
      <c r="AL104" s="245"/>
      <c r="AM104" s="245"/>
      <c r="AN104" s="245"/>
      <c r="AO104" s="245"/>
      <c r="AP104" s="245"/>
      <c r="AQ104" s="245"/>
      <c r="AR104" s="245"/>
      <c r="AS104" s="245"/>
      <c r="AT104" s="245"/>
      <c r="AU104" s="245"/>
      <c r="AV104" s="245"/>
      <c r="AW104" s="245"/>
      <c r="AX104" s="245"/>
      <c r="AY104" s="245"/>
      <c r="AZ104" s="245"/>
      <c r="BA104" s="245"/>
      <c r="BB104" s="245"/>
      <c r="BC104" s="245"/>
      <c r="BD104" s="245"/>
      <c r="BE104" s="245"/>
      <c r="BF104" s="245"/>
      <c r="BG104" s="245"/>
      <c r="BH104" s="245"/>
      <c r="BI104" s="245"/>
      <c r="BJ104" s="245"/>
      <c r="BK104" s="245"/>
      <c r="BL104" s="245"/>
      <c r="BM104" s="245"/>
      <c r="BN104" s="245"/>
      <c r="BO104" s="245"/>
      <c r="BP104" s="245"/>
      <c r="BQ104" s="245"/>
      <c r="BR104" s="245"/>
      <c r="BS104" s="245"/>
      <c r="BT104" s="245"/>
      <c r="BU104" s="245"/>
      <c r="BV104" s="245"/>
      <c r="BW104" s="245"/>
      <c r="BX104" s="245"/>
      <c r="BY104" s="245"/>
      <c r="BZ104" s="245"/>
      <c r="CA104" s="245"/>
      <c r="CB104" s="245"/>
      <c r="CC104" s="245"/>
      <c r="CD104" s="245"/>
      <c r="CE104" s="245"/>
      <c r="CF104" s="245"/>
      <c r="CG104" s="245"/>
      <c r="CH104" s="245"/>
      <c r="CI104" s="245"/>
      <c r="CJ104" s="245"/>
      <c r="CK104" s="245"/>
      <c r="CL104" s="245"/>
      <c r="CM104" s="245"/>
      <c r="CN104" s="245"/>
      <c r="CO104" s="245"/>
      <c r="CP104" s="245"/>
      <c r="CQ104" s="245"/>
      <c r="CR104" s="245"/>
      <c r="CS104" s="245"/>
      <c r="CT104" s="245"/>
      <c r="CU104" s="245"/>
      <c r="CV104" s="245"/>
      <c r="CW104" s="245"/>
      <c r="CX104" s="245"/>
      <c r="CY104" s="245"/>
      <c r="CZ104" s="245"/>
      <c r="DA104" s="245"/>
      <c r="DB104" s="245"/>
      <c r="DC104" s="245"/>
      <c r="DD104" s="245"/>
      <c r="DE104" s="245"/>
      <c r="DF104" s="245"/>
      <c r="DG104" s="245"/>
      <c r="DH104" s="245"/>
      <c r="DI104" s="245"/>
      <c r="DJ104" s="245"/>
      <c r="DK104" s="245"/>
      <c r="DL104" s="245"/>
      <c r="DM104" s="245"/>
      <c r="DN104" s="245"/>
      <c r="DO104" s="245"/>
      <c r="DP104" s="245"/>
      <c r="DQ104" s="245"/>
      <c r="DR104" s="245"/>
      <c r="DS104" s="245"/>
      <c r="DT104" s="245"/>
      <c r="DU104" s="245"/>
    </row>
    <row r="105" spans="1:125" ht="14" x14ac:dyDescent="0.15">
      <c r="A105" s="286" t="str">
        <f>'PC Apr 2017'!K75</f>
        <v>EnergyAustralia</v>
      </c>
      <c r="B105" s="287" t="str">
        <f>'PC Apr 2017'!L75</f>
        <v>Everyday Saver Business</v>
      </c>
      <c r="C105" s="288">
        <f>91*'PC Apr 2017'!M75/100</f>
        <v>112.84</v>
      </c>
      <c r="D105" s="295">
        <f>($C$97*$C$98)*'PC Apr 2017'!N75/100</f>
        <v>691.25</v>
      </c>
      <c r="E105" s="288">
        <v>0</v>
      </c>
      <c r="F105" s="288">
        <v>0</v>
      </c>
      <c r="G105" s="288">
        <f>($C$97*$C$99)*'PC Apr 2017'!AI75/100</f>
        <v>492.5625</v>
      </c>
      <c r="H105" s="288">
        <f>($C$97*$C$100)*'PC Apr 2017'!W75/100</f>
        <v>333.1875</v>
      </c>
      <c r="I105" s="290">
        <f t="shared" si="35"/>
        <v>1629.8400000000001</v>
      </c>
      <c r="J105" s="291">
        <f t="shared" si="36"/>
        <v>6519.3600000000006</v>
      </c>
      <c r="K105" s="287">
        <f>'PC Apr 2017'!AY75</f>
        <v>0</v>
      </c>
      <c r="L105" s="287">
        <f>'PC Apr 2017'!AZ75</f>
        <v>34</v>
      </c>
      <c r="M105" s="287">
        <f>'PC Apr 2017'!BA75</f>
        <v>0</v>
      </c>
      <c r="N105" s="287">
        <f>'PC Apr 2017'!BB75</f>
        <v>0</v>
      </c>
      <c r="O105" s="291">
        <f>J105-((I105-C105)*L105/100)*4</f>
        <v>4456.24</v>
      </c>
      <c r="P105" s="291">
        <f>O105</f>
        <v>4456.24</v>
      </c>
      <c r="Q105" s="291">
        <f t="shared" ref="Q105:R109" si="40">O105*1.1</f>
        <v>4901.8640000000005</v>
      </c>
      <c r="R105" s="291">
        <f t="shared" si="40"/>
        <v>4901.8640000000005</v>
      </c>
      <c r="S105" s="292">
        <f>'PC Apr 2017'!BI75</f>
        <v>24</v>
      </c>
      <c r="T105" s="293" t="str">
        <f>'PC Apr 2017'!BJ75</f>
        <v>y</v>
      </c>
    </row>
    <row r="106" spans="1:125" s="248" customFormat="1" ht="14" x14ac:dyDescent="0.15">
      <c r="A106" s="286" t="str">
        <f>'PC Apr 2017'!K76</f>
        <v>ERM Power</v>
      </c>
      <c r="B106" s="287" t="str">
        <f>'PC Apr 2017'!L76</f>
        <v>Adjustable</v>
      </c>
      <c r="C106" s="288">
        <f>91*'PC Apr 2017'!M76/100</f>
        <v>105.56</v>
      </c>
      <c r="D106" s="295">
        <f>($C$97*$C$98)*'PC Apr 2017'!N76/100</f>
        <v>759.75</v>
      </c>
      <c r="E106" s="288">
        <v>0</v>
      </c>
      <c r="F106" s="288">
        <v>0</v>
      </c>
      <c r="G106" s="288">
        <f>($C$97*$C$99)*'PC Apr 2017'!AI76/100</f>
        <v>316.125</v>
      </c>
      <c r="H106" s="288">
        <f>($C$97*$C$100)*'PC Apr 2017'!W76/100</f>
        <v>300</v>
      </c>
      <c r="I106" s="290">
        <f t="shared" si="35"/>
        <v>1481.4349999999999</v>
      </c>
      <c r="J106" s="291">
        <f t="shared" si="36"/>
        <v>5925.74</v>
      </c>
      <c r="K106" s="287">
        <f>'PC Apr 2017'!AY76</f>
        <v>0</v>
      </c>
      <c r="L106" s="287">
        <f>'PC Apr 2017'!AZ76</f>
        <v>0</v>
      </c>
      <c r="M106" s="287">
        <f>'PC Apr 2017'!BA76</f>
        <v>0</v>
      </c>
      <c r="N106" s="287">
        <f>'PC Apr 2017'!BB76</f>
        <v>0</v>
      </c>
      <c r="O106" s="291">
        <f>J106</f>
        <v>5925.74</v>
      </c>
      <c r="P106" s="291">
        <f>O106</f>
        <v>5925.74</v>
      </c>
      <c r="Q106" s="291">
        <f t="shared" si="40"/>
        <v>6518.3140000000003</v>
      </c>
      <c r="R106" s="291">
        <f t="shared" si="40"/>
        <v>6518.3140000000003</v>
      </c>
      <c r="S106" s="292">
        <f>'PC Apr 2017'!BI76</f>
        <v>0</v>
      </c>
      <c r="T106" s="293" t="str">
        <f>'PC Apr 2017'!BJ76</f>
        <v>n</v>
      </c>
      <c r="U106" s="245"/>
      <c r="V106" s="245"/>
      <c r="W106" s="245"/>
      <c r="X106" s="245"/>
      <c r="Y106" s="245"/>
      <c r="Z106" s="245"/>
      <c r="AA106" s="245"/>
      <c r="AB106" s="245"/>
      <c r="AC106" s="245"/>
      <c r="AD106" s="245"/>
      <c r="AE106" s="245"/>
      <c r="AF106" s="245"/>
      <c r="AG106" s="245"/>
      <c r="AH106" s="245"/>
      <c r="AI106" s="245"/>
      <c r="AJ106" s="245"/>
      <c r="AK106" s="245"/>
      <c r="AL106" s="245"/>
      <c r="AM106" s="245"/>
      <c r="AN106" s="245"/>
      <c r="AO106" s="245"/>
      <c r="AP106" s="245"/>
      <c r="AQ106" s="245"/>
      <c r="AR106" s="245"/>
      <c r="AS106" s="245"/>
      <c r="AT106" s="245"/>
      <c r="AU106" s="245"/>
      <c r="AV106" s="245"/>
      <c r="AW106" s="245"/>
      <c r="AX106" s="245"/>
      <c r="AY106" s="245"/>
      <c r="AZ106" s="245"/>
      <c r="BA106" s="245"/>
      <c r="BB106" s="245"/>
      <c r="BC106" s="245"/>
      <c r="BD106" s="245"/>
      <c r="BE106" s="245"/>
      <c r="BF106" s="245"/>
      <c r="BG106" s="245"/>
      <c r="BH106" s="245"/>
      <c r="BI106" s="245"/>
      <c r="BJ106" s="245"/>
      <c r="BK106" s="245"/>
      <c r="BL106" s="245"/>
      <c r="BM106" s="245"/>
      <c r="BN106" s="245"/>
      <c r="BO106" s="245"/>
      <c r="BP106" s="245"/>
      <c r="BQ106" s="245"/>
      <c r="BR106" s="245"/>
      <c r="BS106" s="245"/>
      <c r="BT106" s="245"/>
      <c r="BU106" s="245"/>
      <c r="BV106" s="245"/>
      <c r="BW106" s="245"/>
      <c r="BX106" s="245"/>
      <c r="BY106" s="245"/>
      <c r="BZ106" s="245"/>
      <c r="CA106" s="245"/>
      <c r="CB106" s="245"/>
      <c r="CC106" s="245"/>
      <c r="CD106" s="245"/>
      <c r="CE106" s="245"/>
      <c r="CF106" s="245"/>
      <c r="CG106" s="245"/>
      <c r="CH106" s="245"/>
      <c r="CI106" s="245"/>
      <c r="CJ106" s="245"/>
      <c r="CK106" s="245"/>
      <c r="CL106" s="245"/>
      <c r="CM106" s="245"/>
      <c r="CN106" s="245"/>
      <c r="CO106" s="245"/>
      <c r="CP106" s="245"/>
      <c r="CQ106" s="245"/>
      <c r="CR106" s="245"/>
      <c r="CS106" s="245"/>
      <c r="CT106" s="245"/>
      <c r="CU106" s="245"/>
      <c r="CV106" s="245"/>
      <c r="CW106" s="245"/>
      <c r="CX106" s="245"/>
      <c r="CY106" s="245"/>
      <c r="CZ106" s="245"/>
      <c r="DA106" s="245"/>
      <c r="DB106" s="245"/>
      <c r="DC106" s="245"/>
      <c r="DD106" s="245"/>
      <c r="DE106" s="245"/>
      <c r="DF106" s="245"/>
      <c r="DG106" s="245"/>
      <c r="DH106" s="245"/>
      <c r="DI106" s="245"/>
      <c r="DJ106" s="245"/>
      <c r="DK106" s="245"/>
      <c r="DL106" s="245"/>
      <c r="DM106" s="245"/>
      <c r="DN106" s="245"/>
      <c r="DO106" s="245"/>
      <c r="DP106" s="245"/>
      <c r="DQ106" s="245"/>
      <c r="DR106" s="245"/>
      <c r="DS106" s="245"/>
      <c r="DT106" s="245"/>
      <c r="DU106" s="245"/>
    </row>
    <row r="107" spans="1:125" ht="14" x14ac:dyDescent="0.15">
      <c r="A107" s="286" t="str">
        <f>'PC Apr 2017'!K77</f>
        <v>Momentum Energy</v>
      </c>
      <c r="B107" s="287" t="str">
        <f>'PC Apr 2017'!L77</f>
        <v>SmilePower</v>
      </c>
      <c r="C107" s="288">
        <f>91*'PC Apr 2017'!M77/100</f>
        <v>147.3563</v>
      </c>
      <c r="D107" s="295">
        <f>IF($C$97*$C$98&gt;='PC Apr 2017'!P77,('PC Apr 2017'!P77*'PC Apr 2017'!N77/100),(($C$97*$C$98)*'PC Apr 2017'!N77/100))</f>
        <v>322.8</v>
      </c>
      <c r="E107" s="288">
        <v>0</v>
      </c>
      <c r="F107" s="288">
        <f>IF(($C$97*$C$98&lt;'PC Apr 2017'!P77),(0),(($C$97*$C$98)-'PC Apr 2017'!P77))*'PC Apr 2017'!Q77/100</f>
        <v>346.71</v>
      </c>
      <c r="G107" s="288">
        <f>($C$97*$C$99)*'PC Apr 2017'!AI77/100</f>
        <v>258.1875</v>
      </c>
      <c r="H107" s="288">
        <f>($C$97*$C$100)*'PC Apr 2017'!W77/100</f>
        <v>199.125</v>
      </c>
      <c r="I107" s="290">
        <f>SUM(C107:H107)</f>
        <v>1274.1787999999999</v>
      </c>
      <c r="J107" s="291">
        <f t="shared" si="36"/>
        <v>5096.7151999999996</v>
      </c>
      <c r="K107" s="287">
        <f>'PC Apr 2017'!AY77</f>
        <v>0</v>
      </c>
      <c r="L107" s="287">
        <f>'PC Apr 2017'!AZ77</f>
        <v>0</v>
      </c>
      <c r="M107" s="287">
        <f>'PC Apr 2017'!BA77</f>
        <v>0</v>
      </c>
      <c r="N107" s="287">
        <f>'PC Apr 2017'!BB77</f>
        <v>0</v>
      </c>
      <c r="O107" s="291">
        <f>J107</f>
        <v>5096.7151999999996</v>
      </c>
      <c r="P107" s="291">
        <f>O107</f>
        <v>5096.7151999999996</v>
      </c>
      <c r="Q107" s="291">
        <f t="shared" si="40"/>
        <v>5606.3867200000004</v>
      </c>
      <c r="R107" s="291">
        <f t="shared" si="40"/>
        <v>5606.3867200000004</v>
      </c>
      <c r="S107" s="292">
        <f>'PC Apr 2017'!BI77</f>
        <v>12</v>
      </c>
      <c r="T107" s="293" t="str">
        <f>'PC Apr 2017'!BJ77</f>
        <v>n</v>
      </c>
    </row>
    <row r="108" spans="1:125" s="248" customFormat="1" ht="14" x14ac:dyDescent="0.15">
      <c r="A108" s="286" t="str">
        <f>'PC Apr 2017'!K78</f>
        <v>Next Business Energy</v>
      </c>
      <c r="B108" s="287" t="str">
        <f>'PC Apr 2017'!L78</f>
        <v>Market offer</v>
      </c>
      <c r="C108" s="288">
        <f>91*'PC Apr 2017'!M78/100</f>
        <v>95.55</v>
      </c>
      <c r="D108" s="295">
        <f>($C$97*$C$98)*'PC Apr 2017'!N78/100</f>
        <v>736.75</v>
      </c>
      <c r="E108" s="288">
        <v>0</v>
      </c>
      <c r="F108" s="288">
        <v>0</v>
      </c>
      <c r="G108" s="288">
        <f>($C$97*$C$99)*'PC Apr 2017'!AI78/100</f>
        <v>286.875</v>
      </c>
      <c r="H108" s="288">
        <f>($C$97*$C$100)*'PC Apr 2017'!W78/100</f>
        <v>206.0625</v>
      </c>
      <c r="I108" s="290">
        <f>SUM(C108:H108)</f>
        <v>1325.2375</v>
      </c>
      <c r="J108" s="291">
        <f>I108*4</f>
        <v>5300.95</v>
      </c>
      <c r="K108" s="287">
        <f>'PC Apr 2017'!AY78</f>
        <v>0</v>
      </c>
      <c r="L108" s="287">
        <f>'PC Apr 2017'!AZ78</f>
        <v>0</v>
      </c>
      <c r="M108" s="287">
        <f>'PC Apr 2017'!BA78</f>
        <v>12</v>
      </c>
      <c r="N108" s="287">
        <f>'PC Apr 2017'!BB78</f>
        <v>0</v>
      </c>
      <c r="O108" s="291">
        <f t="shared" ref="O108:O109" si="41">J108</f>
        <v>5300.95</v>
      </c>
      <c r="P108" s="291">
        <f>O108-(O108*M108/100)</f>
        <v>4664.8360000000002</v>
      </c>
      <c r="Q108" s="291">
        <f t="shared" si="40"/>
        <v>5831.0450000000001</v>
      </c>
      <c r="R108" s="291">
        <f t="shared" si="40"/>
        <v>5131.3196000000007</v>
      </c>
      <c r="S108" s="292">
        <f>'PC Apr 2017'!BI78</f>
        <v>24</v>
      </c>
      <c r="T108" s="293" t="str">
        <f>'PC Apr 2017'!BJ78</f>
        <v>n</v>
      </c>
      <c r="U108" s="245"/>
      <c r="V108" s="245"/>
      <c r="W108" s="245"/>
      <c r="X108" s="245"/>
      <c r="Y108" s="245"/>
      <c r="Z108" s="245"/>
      <c r="AA108" s="245"/>
      <c r="AB108" s="245"/>
      <c r="AC108" s="245"/>
      <c r="AD108" s="245"/>
      <c r="AE108" s="245"/>
      <c r="AF108" s="245"/>
      <c r="AG108" s="245"/>
      <c r="AH108" s="245"/>
      <c r="AI108" s="245"/>
      <c r="AJ108" s="245"/>
      <c r="AK108" s="245"/>
      <c r="AL108" s="245"/>
      <c r="AM108" s="245"/>
      <c r="AN108" s="245"/>
      <c r="AO108" s="245"/>
      <c r="AP108" s="245"/>
      <c r="AQ108" s="245"/>
      <c r="AR108" s="245"/>
      <c r="AS108" s="245"/>
      <c r="AT108" s="245"/>
      <c r="AU108" s="245"/>
      <c r="AV108" s="245"/>
      <c r="AW108" s="245"/>
      <c r="AX108" s="245"/>
      <c r="AY108" s="245"/>
      <c r="AZ108" s="245"/>
      <c r="BA108" s="245"/>
      <c r="BB108" s="245"/>
      <c r="BC108" s="245"/>
      <c r="BD108" s="245"/>
      <c r="BE108" s="245"/>
      <c r="BF108" s="245"/>
      <c r="BG108" s="245"/>
      <c r="BH108" s="245"/>
      <c r="BI108" s="245"/>
      <c r="BJ108" s="245"/>
      <c r="BK108" s="245"/>
      <c r="BL108" s="245"/>
      <c r="BM108" s="245"/>
      <c r="BN108" s="245"/>
      <c r="BO108" s="245"/>
      <c r="BP108" s="245"/>
      <c r="BQ108" s="245"/>
      <c r="BR108" s="245"/>
      <c r="BS108" s="245"/>
      <c r="BT108" s="245"/>
      <c r="BU108" s="245"/>
      <c r="BV108" s="245"/>
      <c r="BW108" s="245"/>
      <c r="BX108" s="245"/>
      <c r="BY108" s="245"/>
      <c r="BZ108" s="245"/>
      <c r="CA108" s="245"/>
      <c r="CB108" s="245"/>
      <c r="CC108" s="245"/>
      <c r="CD108" s="245"/>
      <c r="CE108" s="245"/>
      <c r="CF108" s="245"/>
      <c r="CG108" s="245"/>
      <c r="CH108" s="245"/>
      <c r="CI108" s="245"/>
      <c r="CJ108" s="245"/>
      <c r="CK108" s="245"/>
      <c r="CL108" s="245"/>
      <c r="CM108" s="245"/>
      <c r="CN108" s="245"/>
      <c r="CO108" s="245"/>
      <c r="CP108" s="245"/>
      <c r="CQ108" s="245"/>
      <c r="CR108" s="245"/>
      <c r="CS108" s="245"/>
      <c r="CT108" s="245"/>
      <c r="CU108" s="245"/>
      <c r="CV108" s="245"/>
      <c r="CW108" s="245"/>
      <c r="CX108" s="245"/>
      <c r="CY108" s="245"/>
      <c r="CZ108" s="245"/>
      <c r="DA108" s="245"/>
      <c r="DB108" s="245"/>
      <c r="DC108" s="245"/>
      <c r="DD108" s="245"/>
      <c r="DE108" s="245"/>
      <c r="DF108" s="245"/>
      <c r="DG108" s="245"/>
      <c r="DH108" s="245"/>
      <c r="DI108" s="245"/>
      <c r="DJ108" s="245"/>
      <c r="DK108" s="245"/>
      <c r="DL108" s="245"/>
      <c r="DM108" s="245"/>
      <c r="DN108" s="245"/>
      <c r="DO108" s="245"/>
      <c r="DP108" s="245"/>
      <c r="DQ108" s="245"/>
      <c r="DR108" s="245"/>
      <c r="DS108" s="245"/>
      <c r="DT108" s="245"/>
      <c r="DU108" s="245"/>
    </row>
    <row r="109" spans="1:125" ht="14" x14ac:dyDescent="0.15">
      <c r="A109" s="286" t="str">
        <f>'PC Apr 2017'!K79</f>
        <v>GloBird Energy</v>
      </c>
      <c r="B109" s="287" t="str">
        <f>'PC Apr 2017'!L79</f>
        <v>Bizsave</v>
      </c>
      <c r="C109" s="288">
        <f>91*'PC Apr 2017'!M79/100</f>
        <v>125.58</v>
      </c>
      <c r="D109" s="295">
        <f>($C$97*$C$98)*'PC Apr 2017'!N79/100</f>
        <v>800</v>
      </c>
      <c r="E109" s="288">
        <v>0</v>
      </c>
      <c r="F109" s="288">
        <v>0</v>
      </c>
      <c r="G109" s="288">
        <f>($C$97*$C$99)*'PC Apr 2017'!AI79/100</f>
        <v>375</v>
      </c>
      <c r="H109" s="288">
        <f>($C$97*$C$100)*'PC Apr 2017'!W79/100</f>
        <v>352.5</v>
      </c>
      <c r="I109" s="290">
        <f t="shared" ref="I109:I110" si="42">SUM(C109:H109)</f>
        <v>1653.08</v>
      </c>
      <c r="J109" s="291">
        <f t="shared" ref="J109:J110" si="43">I109*4</f>
        <v>6612.32</v>
      </c>
      <c r="K109" s="287">
        <f>'PC Apr 2017'!AY79</f>
        <v>0</v>
      </c>
      <c r="L109" s="287">
        <f>'PC Apr 2017'!AZ79</f>
        <v>0</v>
      </c>
      <c r="M109" s="287">
        <f>'PC Apr 2017'!BA79</f>
        <v>0</v>
      </c>
      <c r="N109" s="287">
        <f>'PC Apr 2017'!BB79</f>
        <v>15</v>
      </c>
      <c r="O109" s="291">
        <f t="shared" si="41"/>
        <v>6612.32</v>
      </c>
      <c r="P109" s="291">
        <f>O109-((I109-C109)*N109/100)*4</f>
        <v>5695.82</v>
      </c>
      <c r="Q109" s="291">
        <f t="shared" si="40"/>
        <v>7273.5520000000006</v>
      </c>
      <c r="R109" s="291">
        <f t="shared" si="40"/>
        <v>6265.402</v>
      </c>
      <c r="S109" s="292">
        <f>'PC Apr 2017'!BI79</f>
        <v>0</v>
      </c>
      <c r="T109" s="293" t="str">
        <f>'PC Apr 2017'!BJ79</f>
        <v>n</v>
      </c>
    </row>
    <row r="110" spans="1:125" s="248" customFormat="1" ht="15" thickBot="1" x14ac:dyDescent="0.2">
      <c r="A110" s="274" t="str">
        <f>'PC Apr 2017'!K80</f>
        <v>Red Energy</v>
      </c>
      <c r="B110" s="275" t="str">
        <f>'PC Apr 2017'!L80</f>
        <v>Living Energy Saver</v>
      </c>
      <c r="C110" s="276">
        <f>91*'PC Apr 2017'!M80/100</f>
        <v>100.1</v>
      </c>
      <c r="D110" s="277">
        <f>($C$97*$C$98)*'PC Apr 2017'!N80/100</f>
        <v>823.75</v>
      </c>
      <c r="E110" s="276">
        <v>0</v>
      </c>
      <c r="F110" s="276">
        <v>0</v>
      </c>
      <c r="G110" s="276">
        <f>($C$97*$C$99)*'PC Apr 2017'!AI80/100</f>
        <v>441</v>
      </c>
      <c r="H110" s="276">
        <f>($C$97*$C$100)*'PC Apr 2017'!W80/100</f>
        <v>417.75</v>
      </c>
      <c r="I110" s="278">
        <f t="shared" si="42"/>
        <v>1782.6</v>
      </c>
      <c r="J110" s="279">
        <f t="shared" si="43"/>
        <v>7130.4</v>
      </c>
      <c r="K110" s="275">
        <f>'PC Apr 2017'!AY80</f>
        <v>0</v>
      </c>
      <c r="L110" s="275">
        <f>'PC Apr 2017'!AZ80</f>
        <v>0</v>
      </c>
      <c r="M110" s="275">
        <f>'PC Apr 2017'!BA80</f>
        <v>10</v>
      </c>
      <c r="N110" s="275">
        <f>'PC Apr 2017'!BB80</f>
        <v>0</v>
      </c>
      <c r="O110" s="279">
        <f t="shared" ref="O110" si="44">J110</f>
        <v>7130.4</v>
      </c>
      <c r="P110" s="279">
        <f>O110-(O110*M110/100)</f>
        <v>6417.36</v>
      </c>
      <c r="Q110" s="279">
        <f t="shared" ref="Q110" si="45">O110*1.1</f>
        <v>7843.4400000000005</v>
      </c>
      <c r="R110" s="279">
        <f t="shared" ref="R110" si="46">P110*1.1</f>
        <v>7059.0960000000005</v>
      </c>
      <c r="S110" s="280">
        <f>'PC Apr 2017'!BI80</f>
        <v>0</v>
      </c>
      <c r="T110" s="281" t="str">
        <f>'PC Apr 2017'!BJ80</f>
        <v>n</v>
      </c>
      <c r="U110" s="245"/>
      <c r="V110" s="245"/>
      <c r="W110" s="245"/>
      <c r="X110" s="245"/>
      <c r="Y110" s="245"/>
      <c r="Z110" s="245"/>
      <c r="AA110" s="245"/>
      <c r="AB110" s="245"/>
      <c r="AC110" s="245"/>
      <c r="AD110" s="245"/>
      <c r="AE110" s="245"/>
      <c r="AF110" s="245"/>
      <c r="AG110" s="245"/>
      <c r="AH110" s="245"/>
      <c r="AI110" s="245"/>
      <c r="AJ110" s="245"/>
      <c r="AK110" s="245"/>
      <c r="AL110" s="245"/>
      <c r="AM110" s="245"/>
      <c r="AN110" s="245"/>
      <c r="AO110" s="245"/>
      <c r="AP110" s="245"/>
      <c r="AQ110" s="245"/>
      <c r="AR110" s="245"/>
      <c r="AS110" s="245"/>
      <c r="AT110" s="245"/>
      <c r="AU110" s="245"/>
      <c r="AV110" s="245"/>
      <c r="AW110" s="245"/>
      <c r="AX110" s="245"/>
      <c r="AY110" s="245"/>
      <c r="AZ110" s="245"/>
      <c r="BA110" s="245"/>
      <c r="BB110" s="245"/>
      <c r="BC110" s="245"/>
      <c r="BD110" s="245"/>
      <c r="BE110" s="245"/>
      <c r="BF110" s="245"/>
      <c r="BG110" s="245"/>
      <c r="BH110" s="245"/>
      <c r="BI110" s="245"/>
      <c r="BJ110" s="245"/>
      <c r="BK110" s="245"/>
      <c r="BL110" s="245"/>
      <c r="BM110" s="245"/>
      <c r="BN110" s="245"/>
      <c r="BO110" s="245"/>
      <c r="BP110" s="245"/>
      <c r="BQ110" s="245"/>
      <c r="BR110" s="245"/>
      <c r="BS110" s="245"/>
      <c r="BT110" s="245"/>
      <c r="BU110" s="245"/>
      <c r="BV110" s="245"/>
      <c r="BW110" s="245"/>
      <c r="BX110" s="245"/>
      <c r="BY110" s="245"/>
      <c r="BZ110" s="245"/>
      <c r="CA110" s="245"/>
      <c r="CB110" s="245"/>
      <c r="CC110" s="245"/>
      <c r="CD110" s="245"/>
      <c r="CE110" s="245"/>
      <c r="CF110" s="245"/>
      <c r="CG110" s="245"/>
      <c r="CH110" s="245"/>
      <c r="CI110" s="245"/>
      <c r="CJ110" s="245"/>
      <c r="CK110" s="245"/>
      <c r="CL110" s="245"/>
      <c r="CM110" s="245"/>
      <c r="CN110" s="245"/>
      <c r="CO110" s="245"/>
      <c r="CP110" s="245"/>
      <c r="CQ110" s="245"/>
      <c r="CR110" s="245"/>
      <c r="CS110" s="245"/>
      <c r="CT110" s="245"/>
      <c r="CU110" s="245"/>
      <c r="CV110" s="245"/>
      <c r="CW110" s="245"/>
      <c r="CX110" s="245"/>
      <c r="CY110" s="245"/>
      <c r="CZ110" s="245"/>
      <c r="DA110" s="245"/>
      <c r="DB110" s="245"/>
      <c r="DC110" s="245"/>
      <c r="DD110" s="245"/>
      <c r="DE110" s="245"/>
      <c r="DF110" s="245"/>
      <c r="DG110" s="245"/>
      <c r="DH110" s="245"/>
      <c r="DI110" s="245"/>
      <c r="DJ110" s="245"/>
      <c r="DK110" s="245"/>
      <c r="DL110" s="245"/>
      <c r="DM110" s="245"/>
      <c r="DN110" s="245"/>
      <c r="DO110" s="245"/>
      <c r="DP110" s="245"/>
      <c r="DQ110" s="245"/>
      <c r="DR110" s="245"/>
      <c r="DS110" s="245"/>
      <c r="DT110" s="245"/>
      <c r="DU110" s="245"/>
    </row>
    <row r="111" spans="1:125" s="245" customFormat="1" x14ac:dyDescent="0.15"/>
    <row r="112" spans="1:125" s="245" customFormat="1" x14ac:dyDescent="0.15"/>
    <row r="113" s="245" customFormat="1" x14ac:dyDescent="0.15"/>
    <row r="114" s="245" customFormat="1" x14ac:dyDescent="0.15"/>
    <row r="115" s="245" customFormat="1" x14ac:dyDescent="0.15"/>
    <row r="116" s="245" customFormat="1" x14ac:dyDescent="0.15"/>
    <row r="117" s="245" customFormat="1" x14ac:dyDescent="0.15"/>
    <row r="118" s="245" customFormat="1" x14ac:dyDescent="0.15"/>
    <row r="119" s="245" customFormat="1" x14ac:dyDescent="0.15"/>
    <row r="120" s="245" customFormat="1" x14ac:dyDescent="0.15"/>
    <row r="121" s="245" customFormat="1" x14ac:dyDescent="0.15"/>
    <row r="122" s="245" customFormat="1" x14ac:dyDescent="0.15"/>
    <row r="123" s="245" customFormat="1" x14ac:dyDescent="0.15"/>
    <row r="124" s="245" customFormat="1" x14ac:dyDescent="0.15"/>
    <row r="125" s="245" customFormat="1" x14ac:dyDescent="0.15"/>
    <row r="126" s="245" customFormat="1" x14ac:dyDescent="0.15"/>
    <row r="127" s="245" customFormat="1" x14ac:dyDescent="0.15"/>
    <row r="128" s="245" customFormat="1" x14ac:dyDescent="0.15"/>
    <row r="129" s="245" customFormat="1" x14ac:dyDescent="0.15"/>
    <row r="130" s="245" customFormat="1" x14ac:dyDescent="0.15"/>
    <row r="131" s="245" customFormat="1" x14ac:dyDescent="0.15"/>
    <row r="132" s="245" customFormat="1" x14ac:dyDescent="0.15"/>
    <row r="133" s="245" customFormat="1" x14ac:dyDescent="0.15"/>
    <row r="134" s="245" customFormat="1" x14ac:dyDescent="0.15"/>
    <row r="135" s="245" customFormat="1" x14ac:dyDescent="0.15"/>
    <row r="136" s="245" customFormat="1" x14ac:dyDescent="0.15"/>
    <row r="137" s="245" customFormat="1" x14ac:dyDescent="0.15"/>
    <row r="138" s="245" customFormat="1" x14ac:dyDescent="0.15"/>
    <row r="139" s="245" customFormat="1" x14ac:dyDescent="0.15"/>
    <row r="140" s="245" customFormat="1" x14ac:dyDescent="0.15"/>
    <row r="141" s="245" customFormat="1" x14ac:dyDescent="0.15"/>
    <row r="142" s="245" customFormat="1" x14ac:dyDescent="0.15"/>
    <row r="143" s="245" customFormat="1" x14ac:dyDescent="0.15"/>
    <row r="144" s="245" customFormat="1" x14ac:dyDescent="0.15"/>
    <row r="145" s="245" customFormat="1" x14ac:dyDescent="0.15"/>
    <row r="146" s="245" customFormat="1" x14ac:dyDescent="0.15"/>
    <row r="147" s="245" customFormat="1" x14ac:dyDescent="0.15"/>
    <row r="148" s="245" customFormat="1" x14ac:dyDescent="0.15"/>
    <row r="149" s="245" customFormat="1" x14ac:dyDescent="0.15"/>
    <row r="150" s="245" customFormat="1" x14ac:dyDescent="0.15"/>
    <row r="151" s="245" customFormat="1" x14ac:dyDescent="0.15"/>
    <row r="152" s="245" customFormat="1" x14ac:dyDescent="0.15"/>
    <row r="153" s="245" customFormat="1" x14ac:dyDescent="0.15"/>
    <row r="154" s="245" customFormat="1" x14ac:dyDescent="0.15"/>
    <row r="155" s="245" customFormat="1" x14ac:dyDescent="0.15"/>
    <row r="156" s="245" customFormat="1" x14ac:dyDescent="0.15"/>
    <row r="157" s="245" customFormat="1" x14ac:dyDescent="0.15"/>
    <row r="158" s="245" customFormat="1" x14ac:dyDescent="0.15"/>
    <row r="159" s="245" customFormat="1" x14ac:dyDescent="0.15"/>
    <row r="160" s="245" customFormat="1" x14ac:dyDescent="0.15"/>
    <row r="161" s="245" customFormat="1" x14ac:dyDescent="0.15"/>
    <row r="162" s="245" customFormat="1" x14ac:dyDescent="0.15"/>
    <row r="163" s="245" customFormat="1" x14ac:dyDescent="0.15"/>
    <row r="164" s="245" customFormat="1" x14ac:dyDescent="0.15"/>
    <row r="165" s="245" customFormat="1" x14ac:dyDescent="0.15"/>
    <row r="166" s="245" customFormat="1" x14ac:dyDescent="0.15"/>
    <row r="167" s="245" customFormat="1" x14ac:dyDescent="0.15"/>
    <row r="168" s="245" customFormat="1" x14ac:dyDescent="0.15"/>
    <row r="169" s="245" customFormat="1" x14ac:dyDescent="0.15"/>
    <row r="170" s="245" customFormat="1" x14ac:dyDescent="0.15"/>
    <row r="171" s="245" customFormat="1" x14ac:dyDescent="0.15"/>
    <row r="172" s="245" customFormat="1" x14ac:dyDescent="0.15"/>
    <row r="173" s="245" customFormat="1" x14ac:dyDescent="0.15"/>
    <row r="174" s="245" customFormat="1" x14ac:dyDescent="0.15"/>
    <row r="175" s="245" customFormat="1" x14ac:dyDescent="0.15"/>
    <row r="176" s="245" customFormat="1" x14ac:dyDescent="0.15"/>
    <row r="177" s="245" customFormat="1" x14ac:dyDescent="0.15"/>
    <row r="178" s="245" customFormat="1" x14ac:dyDescent="0.15"/>
    <row r="179" s="245" customFormat="1" x14ac:dyDescent="0.15"/>
    <row r="180" s="245" customFormat="1" x14ac:dyDescent="0.15"/>
    <row r="181" s="245" customFormat="1" x14ac:dyDescent="0.15"/>
    <row r="182" s="245" customFormat="1" x14ac:dyDescent="0.15"/>
    <row r="183" s="245" customFormat="1" x14ac:dyDescent="0.15"/>
    <row r="184" s="245" customFormat="1" x14ac:dyDescent="0.15"/>
    <row r="185" s="245" customFormat="1" x14ac:dyDescent="0.15"/>
    <row r="186" s="245" customFormat="1" x14ac:dyDescent="0.15"/>
    <row r="187" s="245" customFormat="1" x14ac:dyDescent="0.15"/>
    <row r="188" s="245" customFormat="1" x14ac:dyDescent="0.15"/>
    <row r="189" s="245" customFormat="1" x14ac:dyDescent="0.15"/>
    <row r="190" s="245" customFormat="1" x14ac:dyDescent="0.15"/>
    <row r="191" s="245" customFormat="1" x14ac:dyDescent="0.15"/>
    <row r="192" s="245" customFormat="1" x14ac:dyDescent="0.15"/>
    <row r="193" s="245" customFormat="1" x14ac:dyDescent="0.15"/>
    <row r="194" s="245" customFormat="1" x14ac:dyDescent="0.15"/>
    <row r="195" s="245" customFormat="1" x14ac:dyDescent="0.15"/>
    <row r="196" s="245" customFormat="1" x14ac:dyDescent="0.15"/>
    <row r="197" s="245" customFormat="1" x14ac:dyDescent="0.15"/>
    <row r="198" s="245" customFormat="1" x14ac:dyDescent="0.15"/>
    <row r="199" s="245" customFormat="1" x14ac:dyDescent="0.15"/>
    <row r="200" s="245" customFormat="1" x14ac:dyDescent="0.15"/>
    <row r="201" s="245" customFormat="1" x14ac:dyDescent="0.15"/>
    <row r="202" s="245" customFormat="1" x14ac:dyDescent="0.15"/>
    <row r="203" s="245" customFormat="1" x14ac:dyDescent="0.15"/>
    <row r="204" s="245" customFormat="1" x14ac:dyDescent="0.15"/>
    <row r="205" s="245" customFormat="1" x14ac:dyDescent="0.15"/>
    <row r="206" s="245" customFormat="1" x14ac:dyDescent="0.15"/>
    <row r="207" s="245" customFormat="1" x14ac:dyDescent="0.15"/>
    <row r="208" s="245" customFormat="1" x14ac:dyDescent="0.15"/>
    <row r="209" s="245" customFormat="1" x14ac:dyDescent="0.15"/>
    <row r="210" s="245" customFormat="1" x14ac:dyDescent="0.15"/>
    <row r="211" s="245" customFormat="1" x14ac:dyDescent="0.15"/>
    <row r="212" s="245" customFormat="1" x14ac:dyDescent="0.15"/>
    <row r="213" s="245" customFormat="1" x14ac:dyDescent="0.15"/>
    <row r="214" s="245" customFormat="1" x14ac:dyDescent="0.15"/>
    <row r="215" s="245" customFormat="1" x14ac:dyDescent="0.15"/>
    <row r="216" s="245" customFormat="1" x14ac:dyDescent="0.15"/>
    <row r="217" s="245" customFormat="1" x14ac:dyDescent="0.15"/>
    <row r="218" s="245" customFormat="1" x14ac:dyDescent="0.15"/>
    <row r="219" s="245" customFormat="1" x14ac:dyDescent="0.15"/>
    <row r="220" s="245" customFormat="1" x14ac:dyDescent="0.15"/>
    <row r="221" s="245" customFormat="1" x14ac:dyDescent="0.15"/>
    <row r="222" s="245" customFormat="1" x14ac:dyDescent="0.15"/>
    <row r="223" s="245" customFormat="1" x14ac:dyDescent="0.15"/>
    <row r="224" s="245" customFormat="1" x14ac:dyDescent="0.15"/>
    <row r="225" s="245" customFormat="1" x14ac:dyDescent="0.15"/>
    <row r="226" s="245" customFormat="1" x14ac:dyDescent="0.15"/>
    <row r="227" s="245" customFormat="1" x14ac:dyDescent="0.15"/>
    <row r="228" s="245" customFormat="1" x14ac:dyDescent="0.15"/>
    <row r="229" s="245" customFormat="1" x14ac:dyDescent="0.15"/>
    <row r="230" s="245" customFormat="1" x14ac:dyDescent="0.15"/>
    <row r="231" s="245" customFormat="1" x14ac:dyDescent="0.15"/>
    <row r="232" s="245" customFormat="1" x14ac:dyDescent="0.15"/>
    <row r="233" s="245" customFormat="1" x14ac:dyDescent="0.15"/>
    <row r="234" s="245" customFormat="1" x14ac:dyDescent="0.15"/>
    <row r="235" s="245" customFormat="1" x14ac:dyDescent="0.15"/>
    <row r="236" s="245" customFormat="1" x14ac:dyDescent="0.15"/>
    <row r="237" s="245" customFormat="1" x14ac:dyDescent="0.15"/>
    <row r="238" s="245" customFormat="1" x14ac:dyDescent="0.15"/>
    <row r="239" s="245" customFormat="1" x14ac:dyDescent="0.15"/>
    <row r="240" s="245" customFormat="1" x14ac:dyDescent="0.15"/>
    <row r="241" s="245" customFormat="1" x14ac:dyDescent="0.15"/>
    <row r="242" s="245" customFormat="1" x14ac:dyDescent="0.15"/>
    <row r="243" s="245" customFormat="1" x14ac:dyDescent="0.15"/>
    <row r="244" s="245" customFormat="1" x14ac:dyDescent="0.15"/>
    <row r="245" s="245" customFormat="1" x14ac:dyDescent="0.15"/>
    <row r="246" s="245" customFormat="1" x14ac:dyDescent="0.15"/>
    <row r="247" s="245" customFormat="1" x14ac:dyDescent="0.15"/>
    <row r="248" s="245" customFormat="1" x14ac:dyDescent="0.15"/>
    <row r="249" s="245" customFormat="1" x14ac:dyDescent="0.15"/>
    <row r="250" s="245" customFormat="1" x14ac:dyDescent="0.15"/>
    <row r="251" s="245" customFormat="1" x14ac:dyDescent="0.15"/>
    <row r="252" s="245" customFormat="1" x14ac:dyDescent="0.15"/>
    <row r="253" s="245" customFormat="1" x14ac:dyDescent="0.15"/>
    <row r="254" s="245" customFormat="1" x14ac:dyDescent="0.15"/>
    <row r="255" s="245" customFormat="1" x14ac:dyDescent="0.15"/>
    <row r="256" s="245" customFormat="1" x14ac:dyDescent="0.15"/>
    <row r="257" s="245" customFormat="1" x14ac:dyDescent="0.15"/>
    <row r="258" s="245" customFormat="1" x14ac:dyDescent="0.15"/>
    <row r="259" s="245" customFormat="1" x14ac:dyDescent="0.15"/>
    <row r="260" s="245" customFormat="1" x14ac:dyDescent="0.15"/>
    <row r="261" s="245" customFormat="1" x14ac:dyDescent="0.15"/>
    <row r="262" s="245" customFormat="1" x14ac:dyDescent="0.15"/>
    <row r="263" s="245" customFormat="1" x14ac:dyDescent="0.15"/>
    <row r="264" s="245" customFormat="1" x14ac:dyDescent="0.15"/>
    <row r="265" s="245" customFormat="1" x14ac:dyDescent="0.15"/>
    <row r="266" s="245" customFormat="1" x14ac:dyDescent="0.15"/>
    <row r="267" s="245" customFormat="1" x14ac:dyDescent="0.15"/>
    <row r="268" s="245" customFormat="1" x14ac:dyDescent="0.15"/>
    <row r="269" s="245" customFormat="1" x14ac:dyDescent="0.15"/>
    <row r="270" s="245" customFormat="1" x14ac:dyDescent="0.15"/>
    <row r="271" s="245" customFormat="1" x14ac:dyDescent="0.15"/>
    <row r="272" s="245" customFormat="1" x14ac:dyDescent="0.15"/>
    <row r="273" s="245" customFormat="1" x14ac:dyDescent="0.15"/>
    <row r="274" s="245" customFormat="1" x14ac:dyDescent="0.15"/>
    <row r="275" s="245" customFormat="1" x14ac:dyDescent="0.15"/>
    <row r="276" s="245" customFormat="1" x14ac:dyDescent="0.15"/>
    <row r="277" s="245" customFormat="1" x14ac:dyDescent="0.15"/>
    <row r="278" s="245" customFormat="1" x14ac:dyDescent="0.15"/>
    <row r="279" s="245" customFormat="1" x14ac:dyDescent="0.15"/>
    <row r="280" s="245" customFormat="1" x14ac:dyDescent="0.15"/>
    <row r="281" s="245" customFormat="1" x14ac:dyDescent="0.15"/>
    <row r="282" s="245" customFormat="1" x14ac:dyDescent="0.15"/>
    <row r="283" s="245" customFormat="1" x14ac:dyDescent="0.15"/>
    <row r="284" s="245" customFormat="1" x14ac:dyDescent="0.15"/>
    <row r="285" s="245" customFormat="1" x14ac:dyDescent="0.15"/>
    <row r="286" s="245" customFormat="1" x14ac:dyDescent="0.15"/>
    <row r="287" s="245" customFormat="1" x14ac:dyDescent="0.15"/>
    <row r="288" s="245" customFormat="1" x14ac:dyDescent="0.15"/>
    <row r="289" s="245" customFormat="1" x14ac:dyDescent="0.15"/>
    <row r="290" s="245" customFormat="1" x14ac:dyDescent="0.15"/>
    <row r="291" s="245" customFormat="1" x14ac:dyDescent="0.15"/>
    <row r="292" s="245" customFormat="1" x14ac:dyDescent="0.15"/>
    <row r="293" s="245" customFormat="1" x14ac:dyDescent="0.15"/>
    <row r="294" s="245" customFormat="1" x14ac:dyDescent="0.15"/>
    <row r="295" s="245" customFormat="1" x14ac:dyDescent="0.15"/>
    <row r="296" s="245" customFormat="1" x14ac:dyDescent="0.15"/>
    <row r="297" s="245" customFormat="1" x14ac:dyDescent="0.15"/>
    <row r="298" s="245" customFormat="1" x14ac:dyDescent="0.15"/>
    <row r="299" s="245" customFormat="1" x14ac:dyDescent="0.15"/>
    <row r="300" s="245" customFormat="1" x14ac:dyDescent="0.15"/>
    <row r="301" s="245" customFormat="1" x14ac:dyDescent="0.15"/>
    <row r="302" s="245" customFormat="1" x14ac:dyDescent="0.15"/>
    <row r="303" s="245" customFormat="1" x14ac:dyDescent="0.15"/>
    <row r="304" s="245" customFormat="1" x14ac:dyDescent="0.15"/>
    <row r="305" s="245" customFormat="1" x14ac:dyDescent="0.15"/>
    <row r="306" s="245" customFormat="1" x14ac:dyDescent="0.15"/>
    <row r="307" s="245" customFormat="1" x14ac:dyDescent="0.15"/>
    <row r="308" s="245" customFormat="1" x14ac:dyDescent="0.15"/>
    <row r="309" s="245" customFormat="1" x14ac:dyDescent="0.15"/>
    <row r="310" s="245" customFormat="1" x14ac:dyDescent="0.15"/>
    <row r="311" s="245" customFormat="1" x14ac:dyDescent="0.15"/>
    <row r="312" s="245" customFormat="1" x14ac:dyDescent="0.15"/>
    <row r="313" s="245" customFormat="1" x14ac:dyDescent="0.15"/>
    <row r="314" s="245" customFormat="1" x14ac:dyDescent="0.15"/>
    <row r="315" s="245" customFormat="1" x14ac:dyDescent="0.15"/>
    <row r="316" s="245" customFormat="1" x14ac:dyDescent="0.15"/>
    <row r="317" s="245" customFormat="1" x14ac:dyDescent="0.15"/>
    <row r="318" s="245" customFormat="1" x14ac:dyDescent="0.15"/>
    <row r="319" s="245" customFormat="1" x14ac:dyDescent="0.15"/>
    <row r="320" s="245" customFormat="1" x14ac:dyDescent="0.15"/>
    <row r="321" s="245" customFormat="1" x14ac:dyDescent="0.15"/>
    <row r="322" s="245" customFormat="1" x14ac:dyDescent="0.15"/>
    <row r="323" s="245" customFormat="1" x14ac:dyDescent="0.15"/>
    <row r="324" s="245" customFormat="1" x14ac:dyDescent="0.15"/>
    <row r="325" s="245" customFormat="1" x14ac:dyDescent="0.15"/>
    <row r="326" s="245" customFormat="1" x14ac:dyDescent="0.15"/>
    <row r="327" s="245" customFormat="1" x14ac:dyDescent="0.15"/>
    <row r="328" s="245" customFormat="1" x14ac:dyDescent="0.15"/>
    <row r="329" s="245" customFormat="1" x14ac:dyDescent="0.15"/>
    <row r="330" s="245" customFormat="1" x14ac:dyDescent="0.15"/>
    <row r="331" s="245" customFormat="1" x14ac:dyDescent="0.15"/>
    <row r="332" s="245" customFormat="1" x14ac:dyDescent="0.15"/>
    <row r="333" s="245" customFormat="1" x14ac:dyDescent="0.15"/>
    <row r="334" s="245" customFormat="1" x14ac:dyDescent="0.15"/>
    <row r="335" s="245" customFormat="1" x14ac:dyDescent="0.15"/>
    <row r="336" s="245" customFormat="1" x14ac:dyDescent="0.15"/>
    <row r="337" s="245" customFormat="1" x14ac:dyDescent="0.15"/>
    <row r="338" s="245" customFormat="1" x14ac:dyDescent="0.15"/>
    <row r="339" s="245" customFormat="1" x14ac:dyDescent="0.15"/>
    <row r="340" s="245" customFormat="1" x14ac:dyDescent="0.15"/>
    <row r="341" s="245" customFormat="1" x14ac:dyDescent="0.15"/>
    <row r="342" s="245" customFormat="1" x14ac:dyDescent="0.15"/>
    <row r="343" s="245" customFormat="1" x14ac:dyDescent="0.15"/>
    <row r="344" s="245" customFormat="1" x14ac:dyDescent="0.15"/>
    <row r="345" s="245" customFormat="1" x14ac:dyDescent="0.15"/>
    <row r="346" s="245" customFormat="1" x14ac:dyDescent="0.15"/>
    <row r="347" s="245" customFormat="1" x14ac:dyDescent="0.15"/>
    <row r="348" s="245" customFormat="1" x14ac:dyDescent="0.15"/>
    <row r="349" s="245" customFormat="1" x14ac:dyDescent="0.15"/>
    <row r="350" s="245" customFormat="1" x14ac:dyDescent="0.15"/>
    <row r="351" s="245" customFormat="1" x14ac:dyDescent="0.15"/>
    <row r="352" s="245" customFormat="1" x14ac:dyDescent="0.15"/>
    <row r="353" s="245" customFormat="1" x14ac:dyDescent="0.15"/>
    <row r="354" s="245" customFormat="1" x14ac:dyDescent="0.15"/>
    <row r="355" s="245" customFormat="1" x14ac:dyDescent="0.15"/>
    <row r="356" s="245" customFormat="1" x14ac:dyDescent="0.15"/>
    <row r="357" s="245" customFormat="1" x14ac:dyDescent="0.15"/>
    <row r="358" s="245" customFormat="1" x14ac:dyDescent="0.15"/>
    <row r="359" s="245" customFormat="1" x14ac:dyDescent="0.15"/>
    <row r="360" s="245" customFormat="1" x14ac:dyDescent="0.15"/>
    <row r="361" s="245" customFormat="1" x14ac:dyDescent="0.15"/>
    <row r="362" s="245" customFormat="1" x14ac:dyDescent="0.15"/>
    <row r="363" s="245" customFormat="1" x14ac:dyDescent="0.15"/>
    <row r="364" s="245" customFormat="1" x14ac:dyDescent="0.15"/>
    <row r="365" s="245" customFormat="1" x14ac:dyDescent="0.15"/>
    <row r="366" s="245" customFormat="1" x14ac:dyDescent="0.15"/>
    <row r="367" s="245" customFormat="1" x14ac:dyDescent="0.15"/>
    <row r="368" s="245" customFormat="1" x14ac:dyDescent="0.15"/>
    <row r="369" s="245" customFormat="1" x14ac:dyDescent="0.15"/>
    <row r="370" s="245" customFormat="1" x14ac:dyDescent="0.15"/>
    <row r="371" s="245" customFormat="1" x14ac:dyDescent="0.15"/>
    <row r="372" s="245" customFormat="1" x14ac:dyDescent="0.15"/>
    <row r="373" s="245" customFormat="1" x14ac:dyDescent="0.15"/>
    <row r="374" s="245" customFormat="1" x14ac:dyDescent="0.15"/>
    <row r="375" s="245" customFormat="1" x14ac:dyDescent="0.15"/>
    <row r="376" s="245" customFormat="1" x14ac:dyDescent="0.15"/>
    <row r="377" s="245" customFormat="1" x14ac:dyDescent="0.15"/>
    <row r="378" s="245" customFormat="1" x14ac:dyDescent="0.15"/>
    <row r="379" s="245" customFormat="1" x14ac:dyDescent="0.15"/>
    <row r="380" s="245" customFormat="1" x14ac:dyDescent="0.15"/>
    <row r="381" s="245" customFormat="1" x14ac:dyDescent="0.15"/>
    <row r="382" s="245" customFormat="1" x14ac:dyDescent="0.15"/>
    <row r="383" s="245" customFormat="1" x14ac:dyDescent="0.15"/>
    <row r="384" s="245" customFormat="1" x14ac:dyDescent="0.15"/>
    <row r="385" s="245" customFormat="1" x14ac:dyDescent="0.15"/>
    <row r="386" s="245" customFormat="1" x14ac:dyDescent="0.15"/>
    <row r="387" s="245" customFormat="1" x14ac:dyDescent="0.15"/>
    <row r="388" s="245" customFormat="1" x14ac:dyDescent="0.15"/>
    <row r="389" s="245" customFormat="1" x14ac:dyDescent="0.15"/>
    <row r="390" s="245" customFormat="1" x14ac:dyDescent="0.15"/>
    <row r="391" s="245" customFormat="1" x14ac:dyDescent="0.15"/>
    <row r="392" s="245" customFormat="1" x14ac:dyDescent="0.15"/>
    <row r="393" s="245" customFormat="1" x14ac:dyDescent="0.15"/>
    <row r="394" s="245" customFormat="1" x14ac:dyDescent="0.15"/>
    <row r="395" s="245" customFormat="1" x14ac:dyDescent="0.15"/>
    <row r="396" s="245" customFormat="1" x14ac:dyDescent="0.15"/>
    <row r="397" s="245" customFormat="1" x14ac:dyDescent="0.15"/>
    <row r="398" s="245" customFormat="1" x14ac:dyDescent="0.15"/>
    <row r="399" s="245" customFormat="1" x14ac:dyDescent="0.15"/>
    <row r="400" s="245" customFormat="1" x14ac:dyDescent="0.15"/>
    <row r="401" s="245" customFormat="1" x14ac:dyDescent="0.15"/>
    <row r="402" s="245" customFormat="1" x14ac:dyDescent="0.15"/>
    <row r="403" s="245" customFormat="1" x14ac:dyDescent="0.15"/>
    <row r="404" s="245" customFormat="1" x14ac:dyDescent="0.15"/>
    <row r="405" s="245" customFormat="1" x14ac:dyDescent="0.15"/>
    <row r="406" s="245" customFormat="1" x14ac:dyDescent="0.15"/>
    <row r="407" s="245" customFormat="1" x14ac:dyDescent="0.15"/>
    <row r="408" s="245" customFormat="1" x14ac:dyDescent="0.15"/>
    <row r="409" s="245" customFormat="1" x14ac:dyDescent="0.15"/>
    <row r="410" s="245" customFormat="1" x14ac:dyDescent="0.15"/>
    <row r="411" s="245" customFormat="1" x14ac:dyDescent="0.15"/>
    <row r="412" s="245" customFormat="1" x14ac:dyDescent="0.15"/>
    <row r="413" s="245" customFormat="1" x14ac:dyDescent="0.15"/>
    <row r="414" s="245" customFormat="1" x14ac:dyDescent="0.15"/>
    <row r="415" s="245" customFormat="1" x14ac:dyDescent="0.15"/>
    <row r="416" s="245" customFormat="1" x14ac:dyDescent="0.15"/>
    <row r="417" s="245" customFormat="1" x14ac:dyDescent="0.15"/>
    <row r="418" s="245" customFormat="1" x14ac:dyDescent="0.15"/>
    <row r="419" s="245" customFormat="1" x14ac:dyDescent="0.15"/>
  </sheetData>
  <sheetProtection algorithmName="SHA-512" hashValue="IgCKrINbrE+NCtIiEMDqajRwVmjCsnFE1sI0eB+jvlhb07peTc7j+f+UmZtHACoWbSBN4rWnbDoUEUskF4jZDQ==" saltValue="2rNtiQnS1BOTNOZGwsiWwA==" spinCount="100000" sheet="1" objects="1" scenarios="1"/>
  <phoneticPr fontId="7" type="noConversion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4"/>
  </sheetPr>
  <dimension ref="A1:CM509"/>
  <sheetViews>
    <sheetView topLeftCell="A40" zoomScale="99" zoomScaleNormal="125" zoomScalePageLayoutView="125" workbookViewId="0">
      <selection activeCell="C66" sqref="C66"/>
    </sheetView>
  </sheetViews>
  <sheetFormatPr baseColWidth="10" defaultColWidth="10.6640625" defaultRowHeight="14" x14ac:dyDescent="0.15"/>
  <cols>
    <col min="1" max="1" width="17.5" style="79" customWidth="1"/>
    <col min="2" max="2" width="22.33203125" style="79" customWidth="1"/>
    <col min="3" max="3" width="12.6640625" style="79" customWidth="1"/>
    <col min="4" max="4" width="10.5" style="79" customWidth="1"/>
    <col min="5" max="8" width="11.6640625" style="79" customWidth="1"/>
    <col min="9" max="9" width="12" style="79" customWidth="1"/>
    <col min="10" max="10" width="12.6640625" style="79" customWidth="1"/>
    <col min="11" max="11" width="11.6640625" style="79" customWidth="1"/>
    <col min="12" max="14" width="10.5" style="79" customWidth="1"/>
    <col min="15" max="16" width="10.5" style="79" hidden="1" customWidth="1"/>
    <col min="17" max="17" width="11.1640625" style="79" customWidth="1"/>
    <col min="18" max="20" width="10.5" style="79" customWidth="1"/>
    <col min="21" max="91" width="10.6640625" style="244"/>
    <col min="92" max="16384" width="10.6640625" style="79"/>
  </cols>
  <sheetData>
    <row r="1" spans="1:91" s="244" customFormat="1" x14ac:dyDescent="0.15">
      <c r="A1" s="244" t="s">
        <v>11</v>
      </c>
    </row>
    <row r="2" spans="1:91" s="244" customFormat="1" x14ac:dyDescent="0.15">
      <c r="A2" s="254" t="s">
        <v>32</v>
      </c>
    </row>
    <row r="3" spans="1:91" s="244" customFormat="1" ht="15" thickBot="1" x14ac:dyDescent="0.2">
      <c r="G3" s="255"/>
    </row>
    <row r="4" spans="1:91" x14ac:dyDescent="0.15">
      <c r="A4" s="146" t="s">
        <v>601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91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91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91" ht="90" x14ac:dyDescent="0.15">
      <c r="A7" s="386" t="s">
        <v>16</v>
      </c>
      <c r="B7" s="403" t="s">
        <v>428</v>
      </c>
      <c r="C7" s="388" t="s">
        <v>5</v>
      </c>
      <c r="D7" s="388" t="s">
        <v>220</v>
      </c>
      <c r="E7" s="388" t="s">
        <v>598</v>
      </c>
      <c r="F7" s="402" t="s">
        <v>221</v>
      </c>
      <c r="G7" s="388" t="s">
        <v>222</v>
      </c>
      <c r="H7" s="387" t="s">
        <v>599</v>
      </c>
      <c r="I7" s="388" t="s">
        <v>600</v>
      </c>
      <c r="J7" s="389" t="s">
        <v>33</v>
      </c>
      <c r="K7" s="390" t="s">
        <v>229</v>
      </c>
      <c r="L7" s="390" t="s">
        <v>230</v>
      </c>
      <c r="M7" s="390" t="s">
        <v>98</v>
      </c>
      <c r="N7" s="390" t="s">
        <v>1</v>
      </c>
      <c r="O7" s="391" t="s">
        <v>37</v>
      </c>
      <c r="P7" s="391" t="s">
        <v>294</v>
      </c>
      <c r="Q7" s="392" t="s">
        <v>12</v>
      </c>
      <c r="R7" s="392" t="s">
        <v>13</v>
      </c>
      <c r="S7" s="390" t="s">
        <v>2</v>
      </c>
      <c r="T7" s="406" t="s">
        <v>295</v>
      </c>
    </row>
    <row r="8" spans="1:91" x14ac:dyDescent="0.15">
      <c r="A8" s="286" t="str">
        <f>'Aus Apr 2017'!K2</f>
        <v>AGL</v>
      </c>
      <c r="B8" s="287" t="str">
        <f>'Aus Apr 2017'!L2</f>
        <v>Business Savers</v>
      </c>
      <c r="C8" s="288">
        <f>91*'Aus Apr 2017'!M2/100</f>
        <v>143.88010000000003</v>
      </c>
      <c r="D8" s="288">
        <f>IF($C$5&gt;='Aus Apr 2017'!P2,('Aus Apr 2017'!P2*'Aus Apr 2017'!N2/100),('Aus Bills April 2017'!$C$5*'Aus Apr 2017'!N2/100))</f>
        <v>328.74599999999998</v>
      </c>
      <c r="E8" s="288">
        <v>0</v>
      </c>
      <c r="F8" s="288">
        <v>0</v>
      </c>
      <c r="G8" s="289">
        <v>0</v>
      </c>
      <c r="H8" s="288">
        <f>IF(($C$5&lt;'Aus Apr 2017'!P2),(0),('Aus Bills April 2017'!$C$5-'Aus Apr 2017'!P2)*'Aus Apr 2017'!Q2/100)</f>
        <v>1599.5619999999999</v>
      </c>
      <c r="I8" s="290">
        <f t="shared" ref="I8:I30" si="0">SUM(C8:H8)</f>
        <v>2072.1880999999998</v>
      </c>
      <c r="J8" s="291">
        <f>I8*4</f>
        <v>8288.7523999999994</v>
      </c>
      <c r="K8" s="287">
        <f>'Aus Apr 2017'!AY2</f>
        <v>0</v>
      </c>
      <c r="L8" s="287">
        <f>'Aus Apr 2017'!AZ2</f>
        <v>36</v>
      </c>
      <c r="M8" s="287">
        <f>'Aus Apr 2017'!BA2</f>
        <v>0</v>
      </c>
      <c r="N8" s="287">
        <f>'Aus Apr 2017'!BB2</f>
        <v>0</v>
      </c>
      <c r="O8" s="291">
        <f>J8-((I8-C8)*L8/100)*4</f>
        <v>5511.9888799999999</v>
      </c>
      <c r="P8" s="291">
        <f>O8</f>
        <v>5511.9888799999999</v>
      </c>
      <c r="Q8" s="291">
        <f>O8*1.1</f>
        <v>6063.1877680000007</v>
      </c>
      <c r="R8" s="291">
        <f>P8*1.1</f>
        <v>6063.1877680000007</v>
      </c>
      <c r="S8" s="292">
        <f>'Aus Apr 2017'!BI2</f>
        <v>0</v>
      </c>
      <c r="T8" s="293" t="str">
        <f>'Aus Apr 2017'!BJ2</f>
        <v>n</v>
      </c>
    </row>
    <row r="9" spans="1:91" s="256" customFormat="1" x14ac:dyDescent="0.15">
      <c r="A9" s="286" t="str">
        <f>'Aus Apr 2017'!K3</f>
        <v>Alinta Energy</v>
      </c>
      <c r="B9" s="287" t="str">
        <f>'Aus Apr 2017'!L3</f>
        <v>Fair Go Business</v>
      </c>
      <c r="C9" s="288">
        <f>91*'Aus Apr 2017'!M3/100</f>
        <v>143.61619999999999</v>
      </c>
      <c r="D9" s="288">
        <f>$C$5*'Aus Apr 2017'!N3/100</f>
        <v>2003</v>
      </c>
      <c r="E9" s="288">
        <v>0</v>
      </c>
      <c r="F9" s="288">
        <v>0</v>
      </c>
      <c r="G9" s="289">
        <v>0</v>
      </c>
      <c r="H9" s="288">
        <v>0</v>
      </c>
      <c r="I9" s="290">
        <f t="shared" si="0"/>
        <v>2146.6161999999999</v>
      </c>
      <c r="J9" s="291">
        <f t="shared" ref="J9:J30" si="1">I9*4</f>
        <v>8586.4647999999997</v>
      </c>
      <c r="K9" s="287">
        <f>'Aus Apr 2017'!AY3</f>
        <v>0</v>
      </c>
      <c r="L9" s="287">
        <f>'Aus Apr 2017'!AZ3</f>
        <v>0</v>
      </c>
      <c r="M9" s="287">
        <f>'Aus Apr 2017'!BA3</f>
        <v>0</v>
      </c>
      <c r="N9" s="287">
        <f>'Aus Apr 2017'!BB3</f>
        <v>30</v>
      </c>
      <c r="O9" s="291">
        <f t="shared" ref="O9:O14" si="2">J9</f>
        <v>8586.4647999999997</v>
      </c>
      <c r="P9" s="291">
        <f>O9-((I9-C9)*N9/100)*4</f>
        <v>6182.8647999999994</v>
      </c>
      <c r="Q9" s="291">
        <f t="shared" ref="Q9:R30" si="3">O9*1.1</f>
        <v>9445.111280000001</v>
      </c>
      <c r="R9" s="291">
        <f t="shared" si="3"/>
        <v>6801.15128</v>
      </c>
      <c r="S9" s="292">
        <f>'Aus Apr 2017'!BI3</f>
        <v>0</v>
      </c>
      <c r="T9" s="293" t="str">
        <f>'Aus Apr 2017'!BJ3</f>
        <v>n</v>
      </c>
      <c r="U9" s="244"/>
      <c r="V9" s="244"/>
      <c r="W9" s="244"/>
      <c r="X9" s="244"/>
      <c r="Y9" s="244"/>
      <c r="Z9" s="244"/>
      <c r="AA9" s="244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  <c r="AV9" s="244"/>
      <c r="AW9" s="244"/>
      <c r="AX9" s="244"/>
      <c r="AY9" s="244"/>
      <c r="AZ9" s="244"/>
      <c r="BA9" s="244"/>
      <c r="BB9" s="244"/>
      <c r="BC9" s="244"/>
      <c r="BD9" s="244"/>
      <c r="BE9" s="244"/>
      <c r="BF9" s="244"/>
      <c r="BG9" s="244"/>
      <c r="BH9" s="244"/>
      <c r="BI9" s="244"/>
      <c r="BJ9" s="244"/>
      <c r="BK9" s="244"/>
      <c r="BL9" s="244"/>
      <c r="BM9" s="244"/>
      <c r="BN9" s="244"/>
      <c r="BO9" s="244"/>
      <c r="BP9" s="244"/>
      <c r="BQ9" s="244"/>
      <c r="BR9" s="244"/>
      <c r="BS9" s="244"/>
      <c r="BT9" s="244"/>
      <c r="BU9" s="244"/>
      <c r="BV9" s="244"/>
      <c r="BW9" s="244"/>
      <c r="BX9" s="244"/>
      <c r="BY9" s="244"/>
      <c r="BZ9" s="244"/>
      <c r="CA9" s="244"/>
      <c r="CB9" s="244"/>
      <c r="CC9" s="244"/>
      <c r="CD9" s="244"/>
      <c r="CE9" s="244"/>
      <c r="CF9" s="244"/>
      <c r="CG9" s="244"/>
      <c r="CH9" s="244"/>
      <c r="CI9" s="244"/>
      <c r="CJ9" s="244"/>
      <c r="CK9" s="244"/>
      <c r="CL9" s="244"/>
      <c r="CM9" s="244"/>
    </row>
    <row r="10" spans="1:91" x14ac:dyDescent="0.15">
      <c r="A10" s="286" t="str">
        <f>'Aus Apr 2017'!K4</f>
        <v>Click Energy</v>
      </c>
      <c r="B10" s="287" t="str">
        <f>'Aus Apr 2017'!L4</f>
        <v>Click Business</v>
      </c>
      <c r="C10" s="288">
        <f>91*'Aus Apr 2017'!M4/100</f>
        <v>92.82</v>
      </c>
      <c r="D10" s="288">
        <f>IF($C$5&gt;='Aus Apr 2017'!P4,('Aus Apr 2017'!P4*'Aus Apr 2017'!N4/100),('Aus Bills April 2017'!$C$5*'Aus Apr 2017'!N4/100))</f>
        <v>308.04000000000002</v>
      </c>
      <c r="E10" s="288">
        <v>0</v>
      </c>
      <c r="F10" s="288">
        <v>0</v>
      </c>
      <c r="G10" s="289">
        <v>0</v>
      </c>
      <c r="H10" s="288">
        <f>IF(($C$5&lt;'Aus Apr 2017'!P4),(0),('Aus Bills April 2017'!$C$5-'Aus Apr 2017'!P4)*'Aus Apr 2017'!Q4/100)</f>
        <v>1361.16</v>
      </c>
      <c r="I10" s="290">
        <f t="shared" si="0"/>
        <v>1762.02</v>
      </c>
      <c r="J10" s="291">
        <f t="shared" si="1"/>
        <v>7048.08</v>
      </c>
      <c r="K10" s="287">
        <f>'Aus Apr 2017'!AY4</f>
        <v>0</v>
      </c>
      <c r="L10" s="287">
        <f>'Aus Apr 2017'!AZ4</f>
        <v>0</v>
      </c>
      <c r="M10" s="287">
        <f>'Aus Apr 2017'!BA4</f>
        <v>7</v>
      </c>
      <c r="N10" s="287">
        <f>'Aus Apr 2017'!BB4</f>
        <v>0</v>
      </c>
      <c r="O10" s="291">
        <f t="shared" si="2"/>
        <v>7048.08</v>
      </c>
      <c r="P10" s="291">
        <f>O10-(O10*M10/100)</f>
        <v>6554.7143999999998</v>
      </c>
      <c r="Q10" s="291">
        <f t="shared" si="3"/>
        <v>7752.8880000000008</v>
      </c>
      <c r="R10" s="291">
        <f t="shared" si="3"/>
        <v>7210.1858400000001</v>
      </c>
      <c r="S10" s="292">
        <f>'Aus Apr 2017'!BI4</f>
        <v>0</v>
      </c>
      <c r="T10" s="293" t="str">
        <f>'Aus Apr 2017'!BJ4</f>
        <v>n</v>
      </c>
    </row>
    <row r="11" spans="1:91" s="256" customFormat="1" x14ac:dyDescent="0.15">
      <c r="A11" s="286" t="str">
        <f>'Aus Apr 2017'!K5</f>
        <v>Commander</v>
      </c>
      <c r="B11" s="287" t="str">
        <f>'Aus Apr 2017'!L5</f>
        <v>Market offer</v>
      </c>
      <c r="C11" s="288">
        <f>91*'Aus Apr 2017'!M5/100</f>
        <v>125.76199999999999</v>
      </c>
      <c r="D11" s="288">
        <f>IF($C$5&gt;='Aus Apr 2017'!P5,('Aus Apr 2017'!P5*'Aus Apr 2017'!N5/100),('Aus Bills April 2017'!$C$5*'Aus Apr 2017'!N5/100))</f>
        <v>299.88</v>
      </c>
      <c r="E11" s="288">
        <v>0</v>
      </c>
      <c r="F11" s="288">
        <v>0</v>
      </c>
      <c r="G11" s="289">
        <v>0</v>
      </c>
      <c r="H11" s="288">
        <f>IF(($C$5&lt;'Aus Apr 2017'!P5),(0),('Aus Bills April 2017'!$C$5-'Aus Apr 2017'!P5)*'Aus Apr 2017'!Q5/100)</f>
        <v>1329.32</v>
      </c>
      <c r="I11" s="290">
        <f t="shared" si="0"/>
        <v>1754.962</v>
      </c>
      <c r="J11" s="291">
        <f t="shared" si="1"/>
        <v>7019.848</v>
      </c>
      <c r="K11" s="287">
        <f>'Aus Apr 2017'!AY5</f>
        <v>0</v>
      </c>
      <c r="L11" s="287">
        <f>'Aus Apr 2017'!AZ5</f>
        <v>0</v>
      </c>
      <c r="M11" s="287">
        <f>'Aus Apr 2017'!BA5</f>
        <v>0</v>
      </c>
      <c r="N11" s="287">
        <f>'Aus Apr 2017'!BB5</f>
        <v>20</v>
      </c>
      <c r="O11" s="291">
        <f t="shared" si="2"/>
        <v>7019.848</v>
      </c>
      <c r="P11" s="291">
        <f>O11-((I11-C11)*N11/100)*4</f>
        <v>5716.4880000000003</v>
      </c>
      <c r="Q11" s="291">
        <f t="shared" si="3"/>
        <v>7721.8328000000001</v>
      </c>
      <c r="R11" s="291">
        <f t="shared" si="3"/>
        <v>6288.1368000000011</v>
      </c>
      <c r="S11" s="292">
        <f>'Aus Apr 2017'!BI5</f>
        <v>0</v>
      </c>
      <c r="T11" s="293" t="str">
        <f>'Aus Apr 2017'!BJ5</f>
        <v>n</v>
      </c>
      <c r="U11" s="244"/>
      <c r="V11" s="244"/>
      <c r="W11" s="244"/>
      <c r="X11" s="244"/>
      <c r="Y11" s="244"/>
      <c r="Z11" s="244"/>
      <c r="AA11" s="244"/>
      <c r="AB11" s="244"/>
      <c r="AC11" s="244"/>
      <c r="AD11" s="244"/>
      <c r="AE11" s="244"/>
      <c r="AF11" s="244"/>
      <c r="AG11" s="244"/>
      <c r="AH11" s="244"/>
      <c r="AI11" s="244"/>
      <c r="AJ11" s="24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  <c r="AX11" s="244"/>
      <c r="AY11" s="244"/>
      <c r="AZ11" s="244"/>
      <c r="BA11" s="244"/>
      <c r="BB11" s="244"/>
      <c r="BC11" s="244"/>
      <c r="BD11" s="244"/>
      <c r="BE11" s="244"/>
      <c r="BF11" s="244"/>
      <c r="BG11" s="244"/>
      <c r="BH11" s="244"/>
      <c r="BI11" s="244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  <c r="BX11" s="244"/>
      <c r="BY11" s="244"/>
      <c r="BZ11" s="244"/>
      <c r="CA11" s="244"/>
      <c r="CB11" s="244"/>
      <c r="CC11" s="244"/>
      <c r="CD11" s="244"/>
      <c r="CE11" s="244"/>
      <c r="CF11" s="244"/>
      <c r="CG11" s="244"/>
      <c r="CH11" s="244"/>
      <c r="CI11" s="244"/>
      <c r="CJ11" s="244"/>
      <c r="CK11" s="244"/>
      <c r="CL11" s="244"/>
      <c r="CM11" s="244"/>
    </row>
    <row r="12" spans="1:91" x14ac:dyDescent="0.15">
      <c r="A12" s="286" t="str">
        <f>'Aus Apr 2017'!K6</f>
        <v>CovaU</v>
      </c>
      <c r="B12" s="287" t="str">
        <f>'Aus Apr 2017'!L6</f>
        <v>Smart Saver</v>
      </c>
      <c r="C12" s="288">
        <f>91*'Aus Apr 2017'!M6/100</f>
        <v>119.21</v>
      </c>
      <c r="D12" s="288">
        <f>IF($C$5&gt;='Aus Apr 2017'!P6,('Aus Apr 2017'!P6*'Aus Apr 2017'!N6/100),('Aus Bills April 2017'!$C$5*'Aus Apr 2017'!N6/100))</f>
        <v>381.99</v>
      </c>
      <c r="E12" s="288">
        <v>0</v>
      </c>
      <c r="F12" s="288">
        <v>0</v>
      </c>
      <c r="G12" s="289">
        <v>0</v>
      </c>
      <c r="H12" s="288">
        <f>IF(($C$5&lt;'Aus Apr 2017'!P6),(0),('Aus Bills April 2017'!$C$5-'Aus Apr 2017'!P6)*'Aus Apr 2017'!Q6/100)</f>
        <v>1681.152</v>
      </c>
      <c r="I12" s="290">
        <f t="shared" si="0"/>
        <v>2182.3519999999999</v>
      </c>
      <c r="J12" s="291">
        <f t="shared" si="1"/>
        <v>8729.4079999999994</v>
      </c>
      <c r="K12" s="287">
        <f>'Aus Apr 2017'!AY6</f>
        <v>0</v>
      </c>
      <c r="L12" s="287">
        <f>'Aus Apr 2017'!AZ6</f>
        <v>0</v>
      </c>
      <c r="M12" s="287">
        <f>'Aus Apr 2017'!BA6</f>
        <v>0</v>
      </c>
      <c r="N12" s="287">
        <f>'Aus Apr 2017'!BB6</f>
        <v>34</v>
      </c>
      <c r="O12" s="291">
        <f t="shared" si="2"/>
        <v>8729.4079999999994</v>
      </c>
      <c r="P12" s="291">
        <f>O12-((I12-C12)*N12/100)*4</f>
        <v>5923.5348799999992</v>
      </c>
      <c r="Q12" s="291">
        <f t="shared" si="3"/>
        <v>9602.3487999999998</v>
      </c>
      <c r="R12" s="291">
        <f t="shared" si="3"/>
        <v>6515.8883679999999</v>
      </c>
      <c r="S12" s="292">
        <f>'Aus Apr 2017'!BI6</f>
        <v>0</v>
      </c>
      <c r="T12" s="293" t="str">
        <f>'Aus Apr 2017'!BJ6</f>
        <v>n</v>
      </c>
    </row>
    <row r="13" spans="1:91" s="256" customFormat="1" x14ac:dyDescent="0.15">
      <c r="A13" s="286" t="str">
        <f>'Aus Apr 2017'!K7</f>
        <v>Diamond Energy</v>
      </c>
      <c r="B13" s="287" t="str">
        <f>'Aus Apr 2017'!L7</f>
        <v>Pay on time discount</v>
      </c>
      <c r="C13" s="288">
        <f>91*'Aus Apr 2017'!M7/100</f>
        <v>136.4545</v>
      </c>
      <c r="D13" s="288">
        <f>IF(C5&gt;='Aus Apr 2017'!P7,('Aus Apr 2017'!P7*'Aus Apr 2017'!N7/100),('Aus Bills April 2017'!C5*'Aus Apr 2017'!N7/100))</f>
        <v>298.5</v>
      </c>
      <c r="E13" s="295">
        <f>IF($C5&lt;'Aus Apr 2017'!P7,0,IF(($C5-'Aus Apr 2017'!P7)&lt;='Aus Apr 2017'!R7,(($C5-'Aus Apr 2017'!P7)*'Aus Apr 2017'!Q7/100),((('Aus Apr 2017'!R7+'Aus Apr 2017'!P7)-('Aus Apr 2017'!P7))*'Aus Apr 2017'!Q7/100)))</f>
        <v>923.75</v>
      </c>
      <c r="F13" s="401">
        <v>0</v>
      </c>
      <c r="G13" s="289">
        <v>0</v>
      </c>
      <c r="H13" s="295">
        <f>IF(($C$5&lt;'Aus Apr 2017'!R7+'Aus Apr 2017'!P7),(0),(('Aus Bills April 2017'!$C$5-('Aus Apr 2017'!R7+'Aus Apr 2017'!P7))*'Aus Apr 2017'!S7/100))</f>
        <v>599.25000000000011</v>
      </c>
      <c r="I13" s="290">
        <f t="shared" si="0"/>
        <v>1957.9545000000003</v>
      </c>
      <c r="J13" s="291">
        <f t="shared" si="1"/>
        <v>7831.8180000000011</v>
      </c>
      <c r="K13" s="287">
        <f>'Aus Apr 2017'!AY7</f>
        <v>0</v>
      </c>
      <c r="L13" s="287">
        <f>'Aus Apr 2017'!AZ7</f>
        <v>0</v>
      </c>
      <c r="M13" s="287">
        <f>'Aus Apr 2017'!BA7</f>
        <v>7</v>
      </c>
      <c r="N13" s="287">
        <f>'Aus Apr 2017'!BB7</f>
        <v>0</v>
      </c>
      <c r="O13" s="291">
        <f t="shared" si="2"/>
        <v>7831.8180000000011</v>
      </c>
      <c r="P13" s="291">
        <f>O13-(O13*M13/100)</f>
        <v>7283.5907400000015</v>
      </c>
      <c r="Q13" s="291">
        <f t="shared" si="3"/>
        <v>8614.9998000000014</v>
      </c>
      <c r="R13" s="291">
        <f t="shared" si="3"/>
        <v>8011.9498140000023</v>
      </c>
      <c r="S13" s="292">
        <f>'Aus Apr 2017'!BI7</f>
        <v>24</v>
      </c>
      <c r="T13" s="293" t="str">
        <f>'Aus Apr 2017'!BJ7</f>
        <v>y</v>
      </c>
      <c r="U13" s="244"/>
      <c r="V13" s="244"/>
      <c r="W13" s="244"/>
      <c r="X13" s="244"/>
      <c r="Y13" s="244"/>
      <c r="Z13" s="244"/>
      <c r="AA13" s="244"/>
      <c r="AB13" s="244"/>
      <c r="AC13" s="244"/>
      <c r="AD13" s="244"/>
      <c r="AE13" s="244"/>
      <c r="AF13" s="244"/>
      <c r="AG13" s="244"/>
      <c r="AH13" s="244"/>
      <c r="AI13" s="244"/>
      <c r="AJ13" s="244"/>
      <c r="AK13" s="244"/>
      <c r="AL13" s="244"/>
      <c r="AM13" s="244"/>
      <c r="AN13" s="244"/>
      <c r="AO13" s="244"/>
      <c r="AP13" s="244"/>
      <c r="AQ13" s="244"/>
      <c r="AR13" s="244"/>
      <c r="AS13" s="244"/>
      <c r="AT13" s="244"/>
      <c r="AU13" s="244"/>
      <c r="AV13" s="244"/>
      <c r="AW13" s="244"/>
      <c r="AX13" s="244"/>
      <c r="AY13" s="244"/>
      <c r="AZ13" s="244"/>
      <c r="BA13" s="244"/>
      <c r="BB13" s="244"/>
      <c r="BC13" s="244"/>
      <c r="BD13" s="244"/>
      <c r="BE13" s="244"/>
      <c r="BF13" s="244"/>
      <c r="BG13" s="244"/>
      <c r="BH13" s="244"/>
      <c r="BI13" s="244"/>
      <c r="BJ13" s="244"/>
      <c r="BK13" s="244"/>
      <c r="BL13" s="244"/>
      <c r="BM13" s="244"/>
      <c r="BN13" s="244"/>
      <c r="BO13" s="244"/>
      <c r="BP13" s="244"/>
      <c r="BQ13" s="244"/>
      <c r="BR13" s="244"/>
      <c r="BS13" s="244"/>
      <c r="BT13" s="244"/>
      <c r="BU13" s="244"/>
      <c r="BV13" s="244"/>
      <c r="BW13" s="244"/>
      <c r="BX13" s="244"/>
      <c r="BY13" s="244"/>
      <c r="BZ13" s="244"/>
      <c r="CA13" s="244"/>
      <c r="CB13" s="244"/>
      <c r="CC13" s="244"/>
      <c r="CD13" s="244"/>
      <c r="CE13" s="244"/>
      <c r="CF13" s="244"/>
      <c r="CG13" s="244"/>
      <c r="CH13" s="244"/>
      <c r="CI13" s="244"/>
      <c r="CJ13" s="244"/>
      <c r="CK13" s="244"/>
      <c r="CL13" s="244"/>
      <c r="CM13" s="244"/>
    </row>
    <row r="14" spans="1:91" x14ac:dyDescent="0.15">
      <c r="A14" s="286" t="str">
        <f>'Aus Apr 2017'!K8</f>
        <v>Dodo Power &amp; Gas</v>
      </c>
      <c r="B14" s="302" t="str">
        <f>'Aus Apr 2017'!L8</f>
        <v>Market offer</v>
      </c>
      <c r="C14" s="288">
        <f>91*'Aus Apr 2017'!M8/100</f>
        <v>128.27360000000002</v>
      </c>
      <c r="D14" s="288">
        <f>IF($C$5&gt;='Aus Apr 2017'!P8,('Aus Apr 2017'!P8*'Aus Apr 2017'!N8/100),('Aus Bills April 2017'!$C$5*'Aus Apr 2017'!N8/100))</f>
        <v>305.89799999999997</v>
      </c>
      <c r="E14" s="288">
        <v>0</v>
      </c>
      <c r="F14" s="288">
        <v>0</v>
      </c>
      <c r="G14" s="289">
        <v>0</v>
      </c>
      <c r="H14" s="288">
        <f>IF(($C$5&lt;'Aus Apr 2017'!P8),(0),('Aus Bills April 2017'!$C$5-'Aus Apr 2017'!P8)*'Aus Apr 2017'!Q8/100)</f>
        <v>1355.9860000000001</v>
      </c>
      <c r="I14" s="290">
        <f t="shared" si="0"/>
        <v>1790.1576</v>
      </c>
      <c r="J14" s="291">
        <f t="shared" si="1"/>
        <v>7160.6304</v>
      </c>
      <c r="K14" s="287">
        <f>'Aus Apr 2017'!AY8</f>
        <v>0</v>
      </c>
      <c r="L14" s="287">
        <f>'Aus Apr 2017'!AZ8</f>
        <v>0</v>
      </c>
      <c r="M14" s="287">
        <f>'Aus Apr 2017'!BA8</f>
        <v>0</v>
      </c>
      <c r="N14" s="287">
        <f>'Aus Apr 2017'!BB8</f>
        <v>0</v>
      </c>
      <c r="O14" s="291">
        <f t="shared" si="2"/>
        <v>7160.6304</v>
      </c>
      <c r="P14" s="291">
        <f>O14</f>
        <v>7160.6304</v>
      </c>
      <c r="Q14" s="291">
        <f t="shared" si="3"/>
        <v>7876.6934400000009</v>
      </c>
      <c r="R14" s="291">
        <f t="shared" si="3"/>
        <v>7876.6934400000009</v>
      </c>
      <c r="S14" s="292">
        <f>'Aus Apr 2017'!BI8</f>
        <v>0</v>
      </c>
      <c r="T14" s="293" t="str">
        <f>'Aus Apr 2017'!BJ8</f>
        <v>n</v>
      </c>
    </row>
    <row r="15" spans="1:91" s="256" customFormat="1" x14ac:dyDescent="0.15">
      <c r="A15" s="286" t="str">
        <f>'Aus Apr 2017'!K9</f>
        <v>EnergyAustralia</v>
      </c>
      <c r="B15" s="287" t="str">
        <f>'Aus Apr 2017'!L9</f>
        <v>Everyday Saver Business</v>
      </c>
      <c r="C15" s="288">
        <f>91*'Aus Apr 2017'!M9/100</f>
        <v>121.03</v>
      </c>
      <c r="D15" s="288">
        <f>IF($C$5&gt;='Aus Apr 2017'!P9,('Aus Apr 2017'!P9*'Aus Apr 2017'!N9/100),('Aus Bills April 2017'!$C$5*'Aus Apr 2017'!N9/100))</f>
        <v>327.72600000000006</v>
      </c>
      <c r="E15" s="288">
        <v>0</v>
      </c>
      <c r="F15" s="288">
        <v>0</v>
      </c>
      <c r="G15" s="289">
        <v>0</v>
      </c>
      <c r="H15" s="288">
        <f>IF(($C$5&lt;'Aus Apr 2017'!P9),(0),('Aus Bills April 2017'!$C$5-'Aus Apr 2017'!P9)*'Aus Apr 2017'!Q9/100)</f>
        <v>1441.1580000000001</v>
      </c>
      <c r="I15" s="290">
        <f t="shared" si="0"/>
        <v>1889.9140000000002</v>
      </c>
      <c r="J15" s="291">
        <f t="shared" si="1"/>
        <v>7559.6560000000009</v>
      </c>
      <c r="K15" s="287">
        <f>'Aus Apr 2017'!AY9</f>
        <v>0</v>
      </c>
      <c r="L15" s="287">
        <f>'Aus Apr 2017'!AZ9</f>
        <v>28</v>
      </c>
      <c r="M15" s="287">
        <f>'Aus Apr 2017'!BA9</f>
        <v>0</v>
      </c>
      <c r="N15" s="287">
        <f>'Aus Apr 2017'!BB9</f>
        <v>0</v>
      </c>
      <c r="O15" s="291">
        <f>J15-((I15-C15)*L15/100)*4</f>
        <v>5578.5059200000005</v>
      </c>
      <c r="P15" s="291">
        <f>O15</f>
        <v>5578.5059200000005</v>
      </c>
      <c r="Q15" s="291">
        <f t="shared" si="3"/>
        <v>6136.3565120000012</v>
      </c>
      <c r="R15" s="291">
        <f t="shared" si="3"/>
        <v>6136.3565120000012</v>
      </c>
      <c r="S15" s="292">
        <f>'Aus Apr 2017'!BI9</f>
        <v>24</v>
      </c>
      <c r="T15" s="293" t="str">
        <f>'Aus Apr 2017'!BJ9</f>
        <v>y</v>
      </c>
      <c r="U15" s="244"/>
      <c r="V15" s="244"/>
      <c r="W15" s="244"/>
      <c r="X15" s="244"/>
      <c r="Y15" s="244"/>
      <c r="Z15" s="244"/>
      <c r="AA15" s="244"/>
      <c r="AB15" s="244"/>
      <c r="AC15" s="244"/>
      <c r="AD15" s="244"/>
      <c r="AE15" s="244"/>
      <c r="AF15" s="244"/>
      <c r="AG15" s="244"/>
      <c r="AH15" s="244"/>
      <c r="AI15" s="244"/>
      <c r="AJ15" s="244"/>
      <c r="AK15" s="244"/>
      <c r="AL15" s="244"/>
      <c r="AM15" s="244"/>
      <c r="AN15" s="244"/>
      <c r="AO15" s="244"/>
      <c r="AP15" s="244"/>
      <c r="AQ15" s="244"/>
      <c r="AR15" s="244"/>
      <c r="AS15" s="244"/>
      <c r="AT15" s="244"/>
      <c r="AU15" s="244"/>
      <c r="AV15" s="244"/>
      <c r="AW15" s="244"/>
      <c r="AX15" s="244"/>
      <c r="AY15" s="244"/>
      <c r="AZ15" s="244"/>
      <c r="BA15" s="244"/>
      <c r="BB15" s="244"/>
      <c r="BC15" s="244"/>
      <c r="BD15" s="244"/>
      <c r="BE15" s="244"/>
      <c r="BF15" s="244"/>
      <c r="BG15" s="244"/>
      <c r="BH15" s="244"/>
      <c r="BI15" s="244"/>
      <c r="BJ15" s="244"/>
      <c r="BK15" s="244"/>
      <c r="BL15" s="244"/>
      <c r="BM15" s="244"/>
      <c r="BN15" s="244"/>
      <c r="BO15" s="244"/>
      <c r="BP15" s="244"/>
      <c r="BQ15" s="244"/>
      <c r="BR15" s="244"/>
      <c r="BS15" s="244"/>
      <c r="BT15" s="244"/>
      <c r="BU15" s="244"/>
      <c r="BV15" s="244"/>
      <c r="BW15" s="244"/>
      <c r="BX15" s="244"/>
      <c r="BY15" s="244"/>
      <c r="BZ15" s="244"/>
      <c r="CA15" s="244"/>
      <c r="CB15" s="244"/>
      <c r="CC15" s="244"/>
      <c r="CD15" s="244"/>
      <c r="CE15" s="244"/>
      <c r="CF15" s="244"/>
      <c r="CG15" s="244"/>
      <c r="CH15" s="244"/>
      <c r="CI15" s="244"/>
      <c r="CJ15" s="244"/>
      <c r="CK15" s="244"/>
      <c r="CL15" s="244"/>
      <c r="CM15" s="244"/>
    </row>
    <row r="16" spans="1:91" x14ac:dyDescent="0.15">
      <c r="A16" s="286" t="str">
        <f>'Aus Apr 2017'!K10</f>
        <v>ERM Power</v>
      </c>
      <c r="B16" s="287" t="str">
        <f>'Aus Apr 2017'!L10</f>
        <v>Adjustable</v>
      </c>
      <c r="C16" s="288">
        <f>91*'Aus Apr 2017'!M10/100</f>
        <v>92.82</v>
      </c>
      <c r="D16" s="288">
        <f>$C$5*'Aus Apr 2017'!N10/100</f>
        <v>1537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1629.82</v>
      </c>
      <c r="J16" s="291">
        <f t="shared" si="1"/>
        <v>6519.28</v>
      </c>
      <c r="K16" s="287">
        <f>'Aus Apr 2017'!AY10</f>
        <v>0</v>
      </c>
      <c r="L16" s="287">
        <f>'Aus Apr 2017'!AZ10</f>
        <v>0</v>
      </c>
      <c r="M16" s="287">
        <f>'Aus Apr 2017'!BA10</f>
        <v>0</v>
      </c>
      <c r="N16" s="287">
        <f>'Aus Apr 2017'!BB10</f>
        <v>0</v>
      </c>
      <c r="O16" s="291">
        <f t="shared" ref="O16:O21" si="4">J16</f>
        <v>6519.28</v>
      </c>
      <c r="P16" s="291">
        <f>O16</f>
        <v>6519.28</v>
      </c>
      <c r="Q16" s="291">
        <f t="shared" si="3"/>
        <v>7171.2080000000005</v>
      </c>
      <c r="R16" s="291">
        <f t="shared" si="3"/>
        <v>7171.2080000000005</v>
      </c>
      <c r="S16" s="292">
        <f>'Aus Apr 2017'!BI10</f>
        <v>0</v>
      </c>
      <c r="T16" s="293" t="str">
        <f>'Aus Apr 2017'!BJ10</f>
        <v>n</v>
      </c>
    </row>
    <row r="17" spans="1:91" s="256" customFormat="1" x14ac:dyDescent="0.15">
      <c r="A17" s="286" t="str">
        <f>'Aus Apr 2017'!K11</f>
        <v>GloBird Energy</v>
      </c>
      <c r="B17" s="287" t="str">
        <f>'Aus Apr 2017'!L11</f>
        <v>Bizsave</v>
      </c>
      <c r="C17" s="288">
        <f>91*'Aus Apr 2017'!M11/100</f>
        <v>122.85</v>
      </c>
      <c r="D17" s="288">
        <f>IF($C$5&gt;='Aus Apr 2017'!P11,('Aus Apr 2017'!P11*'Aus Apr 2017'!N11/100),('Aus Bills April 2017'!$C$5*'Aus Apr 2017'!N11/100))</f>
        <v>319.26</v>
      </c>
      <c r="E17" s="288">
        <v>0</v>
      </c>
      <c r="F17" s="288">
        <v>0</v>
      </c>
      <c r="G17" s="289">
        <v>0</v>
      </c>
      <c r="H17" s="288">
        <f>IF(($C$5&lt;'Aus Apr 2017'!P11),(0),('Aus Bills April 2017'!$C$5-'Aus Apr 2017'!P11)*'Aus Apr 2017'!Q11/100)</f>
        <v>1416.88</v>
      </c>
      <c r="I17" s="290">
        <f t="shared" si="0"/>
        <v>1858.9900000000002</v>
      </c>
      <c r="J17" s="291">
        <f t="shared" si="1"/>
        <v>7435.9600000000009</v>
      </c>
      <c r="K17" s="287">
        <f>'Aus Apr 2017'!AY11</f>
        <v>0</v>
      </c>
      <c r="L17" s="287">
        <f>'Aus Apr 2017'!AZ11</f>
        <v>0</v>
      </c>
      <c r="M17" s="287">
        <f>'Aus Apr 2017'!BA11</f>
        <v>0</v>
      </c>
      <c r="N17" s="287">
        <f>'Aus Apr 2017'!BB11</f>
        <v>15</v>
      </c>
      <c r="O17" s="291">
        <f t="shared" si="4"/>
        <v>7435.9600000000009</v>
      </c>
      <c r="P17" s="291">
        <f>O17-((I17-C17)*N17/100)*4</f>
        <v>6394.2760000000007</v>
      </c>
      <c r="Q17" s="291">
        <f t="shared" si="3"/>
        <v>8179.5560000000014</v>
      </c>
      <c r="R17" s="291">
        <f t="shared" si="3"/>
        <v>7033.7036000000016</v>
      </c>
      <c r="S17" s="292">
        <f>'Aus Apr 2017'!BI11</f>
        <v>0</v>
      </c>
      <c r="T17" s="293" t="str">
        <f>'Aus Apr 2017'!BJ11</f>
        <v>n</v>
      </c>
      <c r="U17" s="244"/>
      <c r="V17" s="244"/>
      <c r="W17" s="244"/>
      <c r="X17" s="244"/>
      <c r="Y17" s="244"/>
      <c r="Z17" s="244"/>
      <c r="AA17" s="244"/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  <c r="AV17" s="244"/>
      <c r="AW17" s="244"/>
      <c r="AX17" s="244"/>
      <c r="AY17" s="244"/>
      <c r="AZ17" s="244"/>
      <c r="BA17" s="244"/>
      <c r="BB17" s="244"/>
      <c r="BC17" s="244"/>
      <c r="BD17" s="244"/>
      <c r="BE17" s="244"/>
      <c r="BF17" s="244"/>
      <c r="BG17" s="244"/>
      <c r="BH17" s="244"/>
      <c r="BI17" s="244"/>
      <c r="BJ17" s="244"/>
      <c r="BK17" s="244"/>
      <c r="BL17" s="244"/>
      <c r="BM17" s="244"/>
      <c r="BN17" s="244"/>
      <c r="BO17" s="244"/>
      <c r="BP17" s="244"/>
      <c r="BQ17" s="244"/>
      <c r="BR17" s="244"/>
      <c r="BS17" s="244"/>
      <c r="BT17" s="244"/>
      <c r="BU17" s="244"/>
      <c r="BV17" s="244"/>
      <c r="BW17" s="244"/>
      <c r="BX17" s="244"/>
      <c r="BY17" s="244"/>
      <c r="BZ17" s="244"/>
      <c r="CA17" s="244"/>
      <c r="CB17" s="244"/>
      <c r="CC17" s="244"/>
      <c r="CD17" s="244"/>
      <c r="CE17" s="244"/>
      <c r="CF17" s="244"/>
      <c r="CG17" s="244"/>
      <c r="CH17" s="244"/>
      <c r="CI17" s="244"/>
      <c r="CJ17" s="244"/>
      <c r="CK17" s="244"/>
      <c r="CL17" s="244"/>
      <c r="CM17" s="244"/>
    </row>
    <row r="18" spans="1:91" x14ac:dyDescent="0.15">
      <c r="A18" s="286" t="str">
        <f>'Aus Apr 2017'!K12</f>
        <v>Lumo Energy</v>
      </c>
      <c r="B18" s="287" t="str">
        <f>'Aus Apr 2017'!L12</f>
        <v>Business Premium</v>
      </c>
      <c r="C18" s="288">
        <f>91*'Aus Apr 2017'!M12/100</f>
        <v>95.986800000000002</v>
      </c>
      <c r="D18" s="288">
        <f>IF($C$5&gt;='Aus Apr 2017'!P12,('Aus Apr 2017'!P12*'Aus Apr 2017'!N12/100),('Aus Bills April 2017'!$C$5*'Aus Apr 2017'!N12/100))</f>
        <v>244.392</v>
      </c>
      <c r="E18" s="288">
        <v>0</v>
      </c>
      <c r="F18" s="288">
        <v>0</v>
      </c>
      <c r="G18" s="289">
        <v>0</v>
      </c>
      <c r="H18" s="288">
        <f>IF(($C$5&lt;'Aus Apr 2017'!P12),(0),('Aus Bills April 2017'!$C$5-'Aus Apr 2017'!P12)*'Aus Apr 2017'!Q12/100)</f>
        <v>1119.5739999999998</v>
      </c>
      <c r="I18" s="290">
        <f t="shared" si="0"/>
        <v>1459.9527999999998</v>
      </c>
      <c r="J18" s="291">
        <f t="shared" si="1"/>
        <v>5839.8111999999992</v>
      </c>
      <c r="K18" s="287">
        <f>'Aus Apr 2017'!AY12</f>
        <v>0</v>
      </c>
      <c r="L18" s="287">
        <f>'Aus Apr 2017'!AZ12</f>
        <v>0</v>
      </c>
      <c r="M18" s="287">
        <f>'Aus Apr 2017'!BA12</f>
        <v>0</v>
      </c>
      <c r="N18" s="287">
        <f>'Aus Apr 2017'!BB12</f>
        <v>0</v>
      </c>
      <c r="O18" s="291">
        <f t="shared" si="4"/>
        <v>5839.8111999999992</v>
      </c>
      <c r="P18" s="291">
        <f>O18</f>
        <v>5839.8111999999992</v>
      </c>
      <c r="Q18" s="291">
        <f t="shared" si="3"/>
        <v>6423.7923199999996</v>
      </c>
      <c r="R18" s="291">
        <f t="shared" si="3"/>
        <v>6423.7923199999996</v>
      </c>
      <c r="S18" s="292">
        <f>'Aus Apr 2017'!BI12</f>
        <v>36</v>
      </c>
      <c r="T18" s="293" t="str">
        <f>'Aus Apr 2017'!BJ12</f>
        <v>n</v>
      </c>
    </row>
    <row r="19" spans="1:91" s="256" customFormat="1" x14ac:dyDescent="0.15">
      <c r="A19" s="286" t="str">
        <f>'Aus Apr 2017'!K13</f>
        <v>Momentum Energy</v>
      </c>
      <c r="B19" s="287" t="str">
        <f>'Aus Apr 2017'!L13</f>
        <v>SmilePower</v>
      </c>
      <c r="C19" s="288">
        <f>91*'Aus Apr 2017'!M13/100</f>
        <v>123.86010000000002</v>
      </c>
      <c r="D19" s="288">
        <f>IF($C$5&gt;='Aus Apr 2017'!P13,('Aus Apr 2017'!P13*'Aus Apr 2017'!N13/100),('Aus Bills April 2017'!$C$5*'Aus Apr 2017'!N13/100))</f>
        <v>293.52</v>
      </c>
      <c r="E19" s="288">
        <v>0</v>
      </c>
      <c r="F19" s="288">
        <v>0</v>
      </c>
      <c r="G19" s="289">
        <v>0</v>
      </c>
      <c r="H19" s="288">
        <f>IF(($C$5&lt;'Aus Apr 2017'!P13),(0),('Aus Bills April 2017'!$C$5-'Aus Apr 2017'!P13)*'Aus Apr 2017'!Q13/100)</f>
        <v>983.06</v>
      </c>
      <c r="I19" s="290">
        <f t="shared" si="0"/>
        <v>1400.4400999999998</v>
      </c>
      <c r="J19" s="291">
        <f t="shared" si="1"/>
        <v>5601.7603999999992</v>
      </c>
      <c r="K19" s="287">
        <f>'Aus Apr 2017'!AY13</f>
        <v>0</v>
      </c>
      <c r="L19" s="287">
        <f>'Aus Apr 2017'!AZ13</f>
        <v>0</v>
      </c>
      <c r="M19" s="287">
        <f>'Aus Apr 2017'!BA13</f>
        <v>0</v>
      </c>
      <c r="N19" s="287">
        <f>'Aus Apr 2017'!BB13</f>
        <v>0</v>
      </c>
      <c r="O19" s="291">
        <f t="shared" si="4"/>
        <v>5601.7603999999992</v>
      </c>
      <c r="P19" s="291">
        <f>O19</f>
        <v>5601.7603999999992</v>
      </c>
      <c r="Q19" s="291">
        <f t="shared" si="3"/>
        <v>6161.9364399999995</v>
      </c>
      <c r="R19" s="291">
        <f t="shared" si="3"/>
        <v>6161.9364399999995</v>
      </c>
      <c r="S19" s="292">
        <f>'Aus Apr 2017'!BI13</f>
        <v>12</v>
      </c>
      <c r="T19" s="293" t="str">
        <f>'Aus Apr 2017'!BJ13</f>
        <v>n</v>
      </c>
      <c r="U19" s="244"/>
      <c r="V19" s="244"/>
      <c r="W19" s="244"/>
      <c r="X19" s="244"/>
      <c r="Y19" s="244"/>
      <c r="Z19" s="244"/>
      <c r="AA19" s="244"/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  <c r="AV19" s="244"/>
      <c r="AW19" s="244"/>
      <c r="AX19" s="244"/>
      <c r="AY19" s="244"/>
      <c r="AZ19" s="244"/>
      <c r="BA19" s="244"/>
      <c r="BB19" s="244"/>
      <c r="BC19" s="244"/>
      <c r="BD19" s="244"/>
      <c r="BE19" s="244"/>
      <c r="BF19" s="244"/>
      <c r="BG19" s="244"/>
      <c r="BH19" s="244"/>
      <c r="BI19" s="244"/>
      <c r="BJ19" s="244"/>
      <c r="BK19" s="244"/>
      <c r="BL19" s="244"/>
      <c r="BM19" s="244"/>
      <c r="BN19" s="244"/>
      <c r="BO19" s="244"/>
      <c r="BP19" s="244"/>
      <c r="BQ19" s="244"/>
      <c r="BR19" s="244"/>
      <c r="BS19" s="244"/>
      <c r="BT19" s="244"/>
      <c r="BU19" s="244"/>
      <c r="BV19" s="244"/>
      <c r="BW19" s="244"/>
      <c r="BX19" s="244"/>
      <c r="BY19" s="244"/>
      <c r="BZ19" s="244"/>
      <c r="CA19" s="244"/>
      <c r="CB19" s="244"/>
      <c r="CC19" s="244"/>
      <c r="CD19" s="244"/>
      <c r="CE19" s="244"/>
      <c r="CF19" s="244"/>
      <c r="CG19" s="244"/>
      <c r="CH19" s="244"/>
      <c r="CI19" s="244"/>
      <c r="CJ19" s="244"/>
      <c r="CK19" s="244"/>
      <c r="CL19" s="244"/>
      <c r="CM19" s="244"/>
    </row>
    <row r="20" spans="1:91" x14ac:dyDescent="0.15">
      <c r="A20" s="286" t="str">
        <f>'Aus Apr 2017'!K14</f>
        <v>Next Business Energy</v>
      </c>
      <c r="B20" s="287" t="str">
        <f>'Aus Apr 2017'!L14</f>
        <v>Market offer</v>
      </c>
      <c r="C20" s="288">
        <f>91*'Aus Apr 2017'!M14/100</f>
        <v>91</v>
      </c>
      <c r="D20" s="288">
        <f>IF($C$5&gt;='Aus Apr 2017'!P14,('Aus Apr 2017'!P14*'Aus Apr 2017'!N14/100),('Aus Bills April 2017'!$C$5*'Aus Apr 2017'!N14/100))</f>
        <v>326.5</v>
      </c>
      <c r="E20" s="288">
        <v>0</v>
      </c>
      <c r="F20" s="288">
        <v>0</v>
      </c>
      <c r="G20" s="289">
        <v>0</v>
      </c>
      <c r="H20" s="288">
        <f>IF(($C$5&lt;'Aus Apr 2017'!P14),(0),('Aus Bills April 2017'!$C$5-'Aus Apr 2017'!P14)*'Aus Apr 2017'!Q14/100)</f>
        <v>1077.75</v>
      </c>
      <c r="I20" s="290">
        <f t="shared" si="0"/>
        <v>1495.25</v>
      </c>
      <c r="J20" s="291">
        <f t="shared" si="1"/>
        <v>5981</v>
      </c>
      <c r="K20" s="287">
        <f>'Aus Apr 2017'!AY14</f>
        <v>0</v>
      </c>
      <c r="L20" s="287">
        <f>'Aus Apr 2017'!AZ14</f>
        <v>0</v>
      </c>
      <c r="M20" s="287">
        <f>'Aus Apr 2017'!BA14</f>
        <v>12</v>
      </c>
      <c r="N20" s="287">
        <f>'Aus Apr 2017'!BB14</f>
        <v>0</v>
      </c>
      <c r="O20" s="291">
        <f t="shared" si="4"/>
        <v>5981</v>
      </c>
      <c r="P20" s="291">
        <f>O20-(O20*M20/100)</f>
        <v>5263.28</v>
      </c>
      <c r="Q20" s="291">
        <f t="shared" si="3"/>
        <v>6579.1</v>
      </c>
      <c r="R20" s="291">
        <f t="shared" si="3"/>
        <v>5789.6080000000002</v>
      </c>
      <c r="S20" s="292">
        <f>'Aus Apr 2017'!BI14</f>
        <v>24</v>
      </c>
      <c r="T20" s="293" t="str">
        <f>'Aus Apr 2017'!BJ14</f>
        <v>n</v>
      </c>
    </row>
    <row r="21" spans="1:91" s="256" customFormat="1" x14ac:dyDescent="0.15">
      <c r="A21" s="286" t="str">
        <f>'Aus Apr 2017'!K15</f>
        <v>Online Power &amp; Gas</v>
      </c>
      <c r="B21" s="287" t="str">
        <f>'Aus Apr 2017'!L15</f>
        <v>Flexi Saver</v>
      </c>
      <c r="C21" s="288">
        <f>91*'Aus Apr 2017'!M15/100</f>
        <v>167.21250000000001</v>
      </c>
      <c r="D21" s="288">
        <f>IF($C$5&gt;='Aus Apr 2017'!P15,('Aus Apr 2017'!P15*'Aus Apr 2017'!N15/100),('Aus Bills April 2017'!$C$5*'Aus Apr 2017'!N15/100))</f>
        <v>40.729999999999997</v>
      </c>
      <c r="E21" s="288">
        <v>0</v>
      </c>
      <c r="F21" s="288">
        <v>0</v>
      </c>
      <c r="G21" s="289">
        <v>0</v>
      </c>
      <c r="H21" s="288">
        <f>IF(($C$5&lt;'Aus Apr 2017'!P15),(0),('Aus Bills April 2017'!$C$5-'Aus Apr 2017'!P15)*'Aus Apr 2017'!Q15/100)</f>
        <v>2217.7399999999998</v>
      </c>
      <c r="I21" s="290">
        <f t="shared" si="0"/>
        <v>2425.6824999999999</v>
      </c>
      <c r="J21" s="291">
        <f t="shared" si="1"/>
        <v>9702.73</v>
      </c>
      <c r="K21" s="287">
        <f>'Aus Apr 2017'!AY15</f>
        <v>0</v>
      </c>
      <c r="L21" s="287">
        <f>'Aus Apr 2017'!AZ15</f>
        <v>0</v>
      </c>
      <c r="M21" s="287">
        <f>'Aus Apr 2017'!BA15</f>
        <v>0</v>
      </c>
      <c r="N21" s="287">
        <f>'Aus Apr 2017'!BB15</f>
        <v>28</v>
      </c>
      <c r="O21" s="291">
        <f t="shared" si="4"/>
        <v>9702.73</v>
      </c>
      <c r="P21" s="291">
        <f>O21-((I21-C21)*N21/100)*4</f>
        <v>7173.2435999999998</v>
      </c>
      <c r="Q21" s="291">
        <f t="shared" si="3"/>
        <v>10673.003000000001</v>
      </c>
      <c r="R21" s="291">
        <f t="shared" si="3"/>
        <v>7890.5679600000003</v>
      </c>
      <c r="S21" s="292">
        <f>'Aus Apr 2017'!BI15</f>
        <v>0</v>
      </c>
      <c r="T21" s="293" t="str">
        <f>'Aus Apr 2017'!BJ15</f>
        <v>n</v>
      </c>
      <c r="U21" s="244"/>
      <c r="V21" s="244"/>
      <c r="W21" s="244"/>
      <c r="X21" s="244"/>
      <c r="Y21" s="244"/>
      <c r="Z21" s="244"/>
      <c r="AA21" s="244"/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  <c r="AN21" s="244"/>
      <c r="AO21" s="244"/>
      <c r="AP21" s="244"/>
      <c r="AQ21" s="244"/>
      <c r="AR21" s="244"/>
      <c r="AS21" s="244"/>
      <c r="AT21" s="244"/>
      <c r="AU21" s="244"/>
      <c r="AV21" s="244"/>
      <c r="AW21" s="244"/>
      <c r="AX21" s="244"/>
      <c r="AY21" s="244"/>
      <c r="AZ21" s="244"/>
      <c r="BA21" s="244"/>
      <c r="BB21" s="244"/>
      <c r="BC21" s="244"/>
      <c r="BD21" s="244"/>
      <c r="BE21" s="244"/>
      <c r="BF21" s="244"/>
      <c r="BG21" s="244"/>
      <c r="BH21" s="244"/>
      <c r="BI21" s="244"/>
      <c r="BJ21" s="244"/>
      <c r="BK21" s="244"/>
      <c r="BL21" s="244"/>
      <c r="BM21" s="244"/>
      <c r="BN21" s="244"/>
      <c r="BO21" s="244"/>
      <c r="BP21" s="244"/>
      <c r="BQ21" s="244"/>
      <c r="BR21" s="244"/>
      <c r="BS21" s="244"/>
      <c r="BT21" s="244"/>
      <c r="BU21" s="244"/>
      <c r="BV21" s="244"/>
      <c r="BW21" s="244"/>
      <c r="BX21" s="244"/>
      <c r="BY21" s="244"/>
      <c r="BZ21" s="244"/>
      <c r="CA21" s="244"/>
      <c r="CB21" s="244"/>
      <c r="CC21" s="244"/>
      <c r="CD21" s="244"/>
      <c r="CE21" s="244"/>
      <c r="CF21" s="244"/>
      <c r="CG21" s="244"/>
      <c r="CH21" s="244"/>
      <c r="CI21" s="244"/>
      <c r="CJ21" s="244"/>
      <c r="CK21" s="244"/>
      <c r="CL21" s="244"/>
      <c r="CM21" s="244"/>
    </row>
    <row r="22" spans="1:91" x14ac:dyDescent="0.15">
      <c r="A22" s="286" t="str">
        <f>'Aus Apr 2017'!K16</f>
        <v>Origin Energy</v>
      </c>
      <c r="B22" s="287" t="str">
        <f>'Aus Apr 2017'!L16</f>
        <v>Business Saver</v>
      </c>
      <c r="C22" s="288">
        <f>91*'Aus Apr 2017'!M16/100</f>
        <v>119.3192</v>
      </c>
      <c r="D22" s="288">
        <f>IF($C$5&gt;='Aus Apr 2017'!P16,('Aus Apr 2017'!P16*'Aus Apr 2017'!N16/100),('Aus Bills April 2017'!$C$5*'Aus Apr 2017'!N16/100))</f>
        <v>319.26</v>
      </c>
      <c r="E22" s="288">
        <v>0</v>
      </c>
      <c r="F22" s="288">
        <v>0</v>
      </c>
      <c r="G22" s="289">
        <v>0</v>
      </c>
      <c r="H22" s="288">
        <f>IF(($C$5&lt;'Aus Apr 2017'!P16),(0),('Aus Bills April 2017'!$C$5-'Aus Apr 2017'!P16)*'Aus Apr 2017'!Q16/100)</f>
        <v>1399.3679999999999</v>
      </c>
      <c r="I22" s="290">
        <f t="shared" si="0"/>
        <v>1837.9472000000001</v>
      </c>
      <c r="J22" s="291">
        <f t="shared" si="1"/>
        <v>7351.7888000000003</v>
      </c>
      <c r="K22" s="287">
        <f>'Aus Apr 2017'!AY16</f>
        <v>0</v>
      </c>
      <c r="L22" s="287">
        <f>'Aus Apr 2017'!AZ16</f>
        <v>28</v>
      </c>
      <c r="M22" s="287">
        <f>'Aus Apr 2017'!BA16</f>
        <v>0</v>
      </c>
      <c r="N22" s="287">
        <f>'Aus Apr 2017'!BB16</f>
        <v>0</v>
      </c>
      <c r="O22" s="291">
        <f>J22-((I22-C22)*L22/100)*4</f>
        <v>5426.92544</v>
      </c>
      <c r="P22" s="291">
        <f>O22</f>
        <v>5426.92544</v>
      </c>
      <c r="Q22" s="291">
        <f t="shared" si="3"/>
        <v>5969.6179840000004</v>
      </c>
      <c r="R22" s="291">
        <f t="shared" si="3"/>
        <v>5969.6179840000004</v>
      </c>
      <c r="S22" s="292">
        <f>'Aus Apr 2017'!BI16</f>
        <v>12</v>
      </c>
      <c r="T22" s="293" t="str">
        <f>'Aus Apr 2017'!BJ16</f>
        <v>y</v>
      </c>
    </row>
    <row r="23" spans="1:91" s="256" customFormat="1" x14ac:dyDescent="0.15">
      <c r="A23" s="286" t="str">
        <f>'Aus Apr 2017'!K17</f>
        <v>1st Energy</v>
      </c>
      <c r="B23" s="287" t="str">
        <f>'Aus Apr 2017'!L17</f>
        <v>1st Saver</v>
      </c>
      <c r="C23" s="288">
        <f>91*'Aus Apr 2017'!M17/100</f>
        <v>140.13999999999999</v>
      </c>
      <c r="D23" s="288">
        <f>IF($C$5&gt;='Aus Apr 2017'!P17,('Aus Apr 2017'!P17*'Aus Apr 2017'!N17/100),('Aus Bills April 2017'!$C$5*'Aus Apr 2017'!N17/100))</f>
        <v>351.18599999999998</v>
      </c>
      <c r="E23" s="288">
        <v>0</v>
      </c>
      <c r="F23" s="288">
        <v>0</v>
      </c>
      <c r="G23" s="289">
        <v>0</v>
      </c>
      <c r="H23" s="288">
        <f>IF(($C$5&lt;'Aus Apr 2017'!P17),(0),('Aus Bills April 2017'!$C$5-'Aus Apr 2017'!P17)*'Aus Apr 2017'!Q17/100)</f>
        <v>1540.6580000000001</v>
      </c>
      <c r="I23" s="290">
        <f t="shared" si="0"/>
        <v>2031.9840000000002</v>
      </c>
      <c r="J23" s="291">
        <f t="shared" si="1"/>
        <v>8127.9360000000006</v>
      </c>
      <c r="K23" s="287">
        <f>'Aus Apr 2017'!AY17</f>
        <v>0</v>
      </c>
      <c r="L23" s="287">
        <f>'Aus Apr 2017'!AZ17</f>
        <v>0</v>
      </c>
      <c r="M23" s="287">
        <f>'Aus Apr 2017'!BA17</f>
        <v>0</v>
      </c>
      <c r="N23" s="287">
        <f>'Aus Apr 2017'!BB17</f>
        <v>38</v>
      </c>
      <c r="O23" s="291">
        <f t="shared" ref="O23:O28" si="5">J23</f>
        <v>8127.9360000000006</v>
      </c>
      <c r="P23" s="291">
        <f>O23-((I23-C23)*N23/100)*4</f>
        <v>5252.3331200000011</v>
      </c>
      <c r="Q23" s="291">
        <f t="shared" si="3"/>
        <v>8940.7296000000006</v>
      </c>
      <c r="R23" s="291">
        <f t="shared" si="3"/>
        <v>5777.5664320000014</v>
      </c>
      <c r="S23" s="292">
        <f>'Aus Apr 2017'!BI17</f>
        <v>0</v>
      </c>
      <c r="T23" s="293" t="str">
        <f>'Aus Apr 2017'!BJ17</f>
        <v>n</v>
      </c>
      <c r="U23" s="244"/>
      <c r="V23" s="244"/>
      <c r="W23" s="244"/>
      <c r="X23" s="244"/>
      <c r="Y23" s="244"/>
      <c r="Z23" s="244"/>
      <c r="AA23" s="244"/>
      <c r="AB23" s="244"/>
      <c r="AC23" s="244"/>
      <c r="AD23" s="244"/>
      <c r="AE23" s="244"/>
      <c r="AF23" s="244"/>
      <c r="AG23" s="244"/>
      <c r="AH23" s="244"/>
      <c r="AI23" s="244"/>
      <c r="AJ23" s="244"/>
      <c r="AK23" s="244"/>
      <c r="AL23" s="244"/>
      <c r="AM23" s="244"/>
      <c r="AN23" s="244"/>
      <c r="AO23" s="244"/>
      <c r="AP23" s="244"/>
      <c r="AQ23" s="244"/>
      <c r="AR23" s="244"/>
      <c r="AS23" s="244"/>
      <c r="AT23" s="244"/>
      <c r="AU23" s="244"/>
      <c r="AV23" s="244"/>
      <c r="AW23" s="244"/>
      <c r="AX23" s="244"/>
      <c r="AY23" s="244"/>
      <c r="AZ23" s="244"/>
      <c r="BA23" s="244"/>
      <c r="BB23" s="244"/>
      <c r="BC23" s="244"/>
      <c r="BD23" s="244"/>
      <c r="BE23" s="244"/>
      <c r="BF23" s="244"/>
      <c r="BG23" s="244"/>
      <c r="BH23" s="244"/>
      <c r="BI23" s="244"/>
      <c r="BJ23" s="244"/>
      <c r="BK23" s="244"/>
      <c r="BL23" s="244"/>
      <c r="BM23" s="244"/>
      <c r="BN23" s="244"/>
      <c r="BO23" s="244"/>
      <c r="BP23" s="244"/>
      <c r="BQ23" s="244"/>
      <c r="BR23" s="244"/>
      <c r="BS23" s="244"/>
      <c r="BT23" s="244"/>
      <c r="BU23" s="244"/>
      <c r="BV23" s="244"/>
      <c r="BW23" s="244"/>
      <c r="BX23" s="244"/>
      <c r="BY23" s="244"/>
      <c r="BZ23" s="244"/>
      <c r="CA23" s="244"/>
      <c r="CB23" s="244"/>
      <c r="CC23" s="244"/>
      <c r="CD23" s="244"/>
      <c r="CE23" s="244"/>
      <c r="CF23" s="244"/>
      <c r="CG23" s="244"/>
      <c r="CH23" s="244"/>
      <c r="CI23" s="244"/>
      <c r="CJ23" s="244"/>
      <c r="CK23" s="244"/>
      <c r="CL23" s="244"/>
      <c r="CM23" s="244"/>
    </row>
    <row r="24" spans="1:91" x14ac:dyDescent="0.15">
      <c r="A24" s="286" t="str">
        <f>'Aus Apr 2017'!K18</f>
        <v>People Energy</v>
      </c>
      <c r="B24" s="287" t="str">
        <f>'Aus Apr 2017'!L18</f>
        <v>Total saver</v>
      </c>
      <c r="C24" s="288">
        <f>91*'Aus Apr 2017'!M18/100</f>
        <v>133.13300000000001</v>
      </c>
      <c r="D24" s="288">
        <f>IF($C$5&gt;='Aus Apr 2017'!P18,('Aus Apr 2017'!P18*'Aus Apr 2017'!N18/100),('Aus Bills April 2017'!$C$5*'Aus Apr 2017'!N18/100))</f>
        <v>337.74399999999991</v>
      </c>
      <c r="E24" s="288">
        <v>0</v>
      </c>
      <c r="F24" s="288">
        <v>0</v>
      </c>
      <c r="G24" s="289">
        <v>0</v>
      </c>
      <c r="H24" s="288">
        <f>IF(($C$5&lt;'Aus Apr 2017'!P18),(0),('Aus Bills April 2017'!$C$5-'Aus Apr 2017'!P18)*'Aus Apr 2017'!Q18/100)</f>
        <v>1416.45</v>
      </c>
      <c r="I24" s="290">
        <f t="shared" si="0"/>
        <v>1887.327</v>
      </c>
      <c r="J24" s="291">
        <f t="shared" si="1"/>
        <v>7549.308</v>
      </c>
      <c r="K24" s="287">
        <f>'Aus Apr 2017'!AY18</f>
        <v>0</v>
      </c>
      <c r="L24" s="287">
        <f>'Aus Apr 2017'!AZ18</f>
        <v>0</v>
      </c>
      <c r="M24" s="287">
        <f>'Aus Apr 2017'!BA18</f>
        <v>30</v>
      </c>
      <c r="N24" s="287">
        <f>'Aus Apr 2017'!BB18</f>
        <v>0</v>
      </c>
      <c r="O24" s="291">
        <f t="shared" si="5"/>
        <v>7549.308</v>
      </c>
      <c r="P24" s="291">
        <f>O24-(O24*M24/100)</f>
        <v>5284.5156000000006</v>
      </c>
      <c r="Q24" s="291">
        <f t="shared" si="3"/>
        <v>8304.238800000001</v>
      </c>
      <c r="R24" s="291">
        <f t="shared" si="3"/>
        <v>5812.9671600000011</v>
      </c>
      <c r="S24" s="292">
        <f>'Aus Apr 2017'!BI18</f>
        <v>0</v>
      </c>
      <c r="T24" s="293" t="str">
        <f>'Aus Apr 2017'!BJ18</f>
        <v>n</v>
      </c>
    </row>
    <row r="25" spans="1:91" s="256" customFormat="1" x14ac:dyDescent="0.15">
      <c r="A25" s="286" t="str">
        <f>'Aus Apr 2017'!K19</f>
        <v>Powerdirect</v>
      </c>
      <c r="B25" s="287" t="str">
        <f>'Aus Apr 2017'!L19</f>
        <v>Discount included</v>
      </c>
      <c r="C25" s="288">
        <f>91*'Aus Apr 2017'!M19/100</f>
        <v>143.88010000000003</v>
      </c>
      <c r="D25" s="288">
        <f>IF($C$5&gt;='Aus Apr 2017'!P19,('Aus Apr 2017'!P19*'Aus Apr 2017'!N19/100),('Aus Bills April 2017'!$C$5*'Aus Apr 2017'!N19/100))</f>
        <v>328.74599999999998</v>
      </c>
      <c r="E25" s="288">
        <v>0</v>
      </c>
      <c r="F25" s="288">
        <v>0</v>
      </c>
      <c r="G25" s="289">
        <v>0</v>
      </c>
      <c r="H25" s="288">
        <f>IF(($C$5&lt;'Aus Apr 2017'!P19),(0),('Aus Bills April 2017'!$C$5-'Aus Apr 2017'!P19)*'Aus Apr 2017'!Q19/100)</f>
        <v>1599.5619999999999</v>
      </c>
      <c r="I25" s="290">
        <f t="shared" si="0"/>
        <v>2072.1880999999998</v>
      </c>
      <c r="J25" s="291">
        <f t="shared" si="1"/>
        <v>8288.7523999999994</v>
      </c>
      <c r="K25" s="287">
        <f>'Aus Apr 2017'!AY19</f>
        <v>0</v>
      </c>
      <c r="L25" s="287">
        <f>'Aus Apr 2017'!AZ19</f>
        <v>36</v>
      </c>
      <c r="M25" s="287">
        <f>'Aus Apr 2017'!BA19</f>
        <v>0</v>
      </c>
      <c r="N25" s="287">
        <f>'Aus Apr 2017'!BB19</f>
        <v>0</v>
      </c>
      <c r="O25" s="291">
        <f>J25-((I25-C25)*L25/100)*4</f>
        <v>5511.9888799999999</v>
      </c>
      <c r="P25" s="291">
        <f>O25</f>
        <v>5511.9888799999999</v>
      </c>
      <c r="Q25" s="291">
        <f t="shared" si="3"/>
        <v>6063.1877680000007</v>
      </c>
      <c r="R25" s="291">
        <f t="shared" si="3"/>
        <v>6063.1877680000007</v>
      </c>
      <c r="S25" s="292">
        <f>'Aus Apr 2017'!BI19</f>
        <v>0</v>
      </c>
      <c r="T25" s="293" t="str">
        <f>'Aus Apr 2017'!BJ19</f>
        <v>n</v>
      </c>
      <c r="U25" s="244"/>
      <c r="V25" s="244"/>
      <c r="W25" s="244"/>
      <c r="X25" s="244"/>
      <c r="Y25" s="244"/>
      <c r="Z25" s="244"/>
      <c r="AA25" s="244"/>
      <c r="AB25" s="244"/>
      <c r="AC25" s="244"/>
      <c r="AD25" s="244"/>
      <c r="AE25" s="244"/>
      <c r="AF25" s="244"/>
      <c r="AG25" s="244"/>
      <c r="AH25" s="244"/>
      <c r="AI25" s="244"/>
      <c r="AJ25" s="244"/>
      <c r="AK25" s="244"/>
      <c r="AL25" s="244"/>
      <c r="AM25" s="244"/>
      <c r="AN25" s="244"/>
      <c r="AO25" s="244"/>
      <c r="AP25" s="244"/>
      <c r="AQ25" s="244"/>
      <c r="AR25" s="244"/>
      <c r="AS25" s="244"/>
      <c r="AT25" s="244"/>
      <c r="AU25" s="244"/>
      <c r="AV25" s="244"/>
      <c r="AW25" s="244"/>
      <c r="AX25" s="244"/>
      <c r="AY25" s="244"/>
      <c r="AZ25" s="244"/>
      <c r="BA25" s="244"/>
      <c r="BB25" s="244"/>
      <c r="BC25" s="244"/>
      <c r="BD25" s="244"/>
      <c r="BE25" s="244"/>
      <c r="BF25" s="244"/>
      <c r="BG25" s="244"/>
      <c r="BH25" s="244"/>
      <c r="BI25" s="244"/>
      <c r="BJ25" s="244"/>
      <c r="BK25" s="244"/>
      <c r="BL25" s="244"/>
      <c r="BM25" s="244"/>
      <c r="BN25" s="244"/>
      <c r="BO25" s="244"/>
      <c r="BP25" s="244"/>
      <c r="BQ25" s="244"/>
      <c r="BR25" s="244"/>
      <c r="BS25" s="244"/>
      <c r="BT25" s="244"/>
      <c r="BU25" s="244"/>
      <c r="BV25" s="244"/>
      <c r="BW25" s="244"/>
      <c r="BX25" s="244"/>
      <c r="BY25" s="244"/>
      <c r="BZ25" s="244"/>
      <c r="CA25" s="244"/>
      <c r="CB25" s="244"/>
      <c r="CC25" s="244"/>
      <c r="CD25" s="244"/>
      <c r="CE25" s="244"/>
      <c r="CF25" s="244"/>
      <c r="CG25" s="244"/>
      <c r="CH25" s="244"/>
      <c r="CI25" s="244"/>
      <c r="CJ25" s="244"/>
      <c r="CK25" s="244"/>
      <c r="CL25" s="244"/>
      <c r="CM25" s="244"/>
    </row>
    <row r="26" spans="1:91" x14ac:dyDescent="0.15">
      <c r="A26" s="286" t="str">
        <f>'Aus Apr 2017'!K20</f>
        <v>Powershop</v>
      </c>
      <c r="B26" s="287" t="str">
        <f>'Aus Apr 2017'!L20</f>
        <v>Standard Saver</v>
      </c>
      <c r="C26" s="288">
        <f>91*'Aus Apr 2017'!M20/100</f>
        <v>145.50899999999999</v>
      </c>
      <c r="D26" s="288">
        <f>$C$5*'Aus Apr 2017'!N20/100</f>
        <v>1634.5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1780.009</v>
      </c>
      <c r="J26" s="291">
        <f t="shared" si="1"/>
        <v>7120.0360000000001</v>
      </c>
      <c r="K26" s="287">
        <f>'Aus Apr 2017'!AY20</f>
        <v>0</v>
      </c>
      <c r="L26" s="287">
        <f>'Aus Apr 2017'!AZ20</f>
        <v>0</v>
      </c>
      <c r="M26" s="287">
        <f>'Aus Apr 2017'!BA20</f>
        <v>16</v>
      </c>
      <c r="N26" s="287">
        <f>'Aus Apr 2017'!BB20</f>
        <v>0</v>
      </c>
      <c r="O26" s="291">
        <f t="shared" si="5"/>
        <v>7120.0360000000001</v>
      </c>
      <c r="P26" s="291">
        <f>O26-(O26*M26/100)</f>
        <v>5980.8302400000002</v>
      </c>
      <c r="Q26" s="291">
        <f t="shared" si="3"/>
        <v>7832.039600000001</v>
      </c>
      <c r="R26" s="291">
        <f t="shared" si="3"/>
        <v>6578.9132640000007</v>
      </c>
      <c r="S26" s="292">
        <f>'Aus Apr 2017'!BI20</f>
        <v>0</v>
      </c>
      <c r="T26" s="293" t="str">
        <f>'Aus Apr 2017'!BJ20</f>
        <v>n</v>
      </c>
    </row>
    <row r="27" spans="1:91" s="256" customFormat="1" x14ac:dyDescent="0.15">
      <c r="A27" s="286" t="str">
        <f>'Aus Apr 2017'!K21</f>
        <v>Q Energy</v>
      </c>
      <c r="B27" s="287" t="str">
        <f>'Aus Apr 2017'!L21</f>
        <v>Biz saver</v>
      </c>
      <c r="C27" s="288">
        <f>91*'Aus Apr 2017'!M21/100</f>
        <v>111.50048000000001</v>
      </c>
      <c r="D27" s="288">
        <f>IF($C$5&gt;='Aus Apr 2017'!P21,('Aus Apr 2017'!P21*'Aus Apr 2017'!N21/100),('Aus Bills April 2017'!$C$5*'Aus Apr 2017'!N21/100))</f>
        <v>221.952</v>
      </c>
      <c r="E27" s="288">
        <v>0</v>
      </c>
      <c r="F27" s="288">
        <v>0</v>
      </c>
      <c r="G27" s="289">
        <v>0</v>
      </c>
      <c r="H27" s="288">
        <f>IF(($C$5&lt;'Aus Apr 2017'!P21),(0),('Aus Bills April 2017'!$C$5-'Aus Apr 2017'!P21)*'Aus Apr 2017'!Q21/100)</f>
        <v>1102.8579999999999</v>
      </c>
      <c r="I27" s="290">
        <f t="shared" si="0"/>
        <v>1436.3104800000001</v>
      </c>
      <c r="J27" s="291">
        <f t="shared" si="1"/>
        <v>5745.2419200000004</v>
      </c>
      <c r="K27" s="287">
        <f>'Aus Apr 2017'!AY21</f>
        <v>0</v>
      </c>
      <c r="L27" s="287">
        <f>'Aus Apr 2017'!AZ21</f>
        <v>0</v>
      </c>
      <c r="M27" s="287">
        <f>'Aus Apr 2017'!BA21</f>
        <v>0</v>
      </c>
      <c r="N27" s="287">
        <f>'Aus Apr 2017'!BB21</f>
        <v>0</v>
      </c>
      <c r="O27" s="291">
        <f t="shared" si="5"/>
        <v>5745.2419200000004</v>
      </c>
      <c r="P27" s="291">
        <f>O27</f>
        <v>5745.2419200000004</v>
      </c>
      <c r="Q27" s="291">
        <f t="shared" si="3"/>
        <v>6319.7661120000012</v>
      </c>
      <c r="R27" s="291">
        <f t="shared" si="3"/>
        <v>6319.7661120000012</v>
      </c>
      <c r="S27" s="292">
        <f>'Aus Apr 2017'!BI21</f>
        <v>12</v>
      </c>
      <c r="T27" s="293" t="str">
        <f>'Aus Apr 2017'!BJ21</f>
        <v>y</v>
      </c>
      <c r="U27" s="244"/>
      <c r="V27" s="244"/>
      <c r="W27" s="244"/>
      <c r="X27" s="244"/>
      <c r="Y27" s="244"/>
      <c r="Z27" s="244"/>
      <c r="AA27" s="244"/>
      <c r="AB27" s="244"/>
      <c r="AC27" s="244"/>
      <c r="AD27" s="244"/>
      <c r="AE27" s="244"/>
      <c r="AF27" s="244"/>
      <c r="AG27" s="244"/>
      <c r="AH27" s="244"/>
      <c r="AI27" s="244"/>
      <c r="AJ27" s="244"/>
      <c r="AK27" s="244"/>
      <c r="AL27" s="244"/>
      <c r="AM27" s="244"/>
      <c r="AN27" s="244"/>
      <c r="AO27" s="244"/>
      <c r="AP27" s="244"/>
      <c r="AQ27" s="244"/>
      <c r="AR27" s="244"/>
      <c r="AS27" s="244"/>
      <c r="AT27" s="244"/>
      <c r="AU27" s="244"/>
      <c r="AV27" s="244"/>
      <c r="AW27" s="244"/>
      <c r="AX27" s="244"/>
      <c r="AY27" s="244"/>
      <c r="AZ27" s="244"/>
      <c r="BA27" s="244"/>
      <c r="BB27" s="244"/>
      <c r="BC27" s="244"/>
      <c r="BD27" s="244"/>
      <c r="BE27" s="244"/>
      <c r="BF27" s="244"/>
      <c r="BG27" s="244"/>
      <c r="BH27" s="244"/>
      <c r="BI27" s="244"/>
      <c r="BJ27" s="244"/>
      <c r="BK27" s="244"/>
      <c r="BL27" s="244"/>
      <c r="BM27" s="244"/>
      <c r="BN27" s="244"/>
      <c r="BO27" s="244"/>
      <c r="BP27" s="244"/>
      <c r="BQ27" s="244"/>
      <c r="BR27" s="244"/>
      <c r="BS27" s="244"/>
      <c r="BT27" s="244"/>
      <c r="BU27" s="244"/>
      <c r="BV27" s="244"/>
      <c r="BW27" s="244"/>
      <c r="BX27" s="244"/>
      <c r="BY27" s="244"/>
      <c r="BZ27" s="244"/>
      <c r="CA27" s="244"/>
      <c r="CB27" s="244"/>
      <c r="CC27" s="244"/>
      <c r="CD27" s="244"/>
      <c r="CE27" s="244"/>
      <c r="CF27" s="244"/>
      <c r="CG27" s="244"/>
      <c r="CH27" s="244"/>
      <c r="CI27" s="244"/>
      <c r="CJ27" s="244"/>
      <c r="CK27" s="244"/>
      <c r="CL27" s="244"/>
      <c r="CM27" s="244"/>
    </row>
    <row r="28" spans="1:91" x14ac:dyDescent="0.15">
      <c r="A28" s="286" t="str">
        <f>'Aus Apr 2017'!K22</f>
        <v>Red Energy</v>
      </c>
      <c r="B28" s="287" t="str">
        <f>'Aus Apr 2017'!L22</f>
        <v>Living Energy Saver</v>
      </c>
      <c r="C28" s="288">
        <f>91*'Aus Apr 2017'!M22/100</f>
        <v>127.4</v>
      </c>
      <c r="D28" s="288">
        <f>IF($C$5&gt;='Aus Apr 2017'!P22,('Aus Apr 2017'!P22*'Aus Apr 2017'!N22/100),('Aus Bills April 2017'!$C$5*'Aus Apr 2017'!N22/100))</f>
        <v>1619</v>
      </c>
      <c r="E28" s="288">
        <v>0</v>
      </c>
      <c r="F28" s="288">
        <v>0</v>
      </c>
      <c r="G28" s="289">
        <v>0</v>
      </c>
      <c r="H28" s="288">
        <f>IF(($C$5&lt;'Aus Apr 2017'!P22),(0),('Aus Bills April 2017'!$C$5-'Aus Apr 2017'!P22)*'Aus Apr 2017'!Q22/100)</f>
        <v>0</v>
      </c>
      <c r="I28" s="290">
        <f t="shared" si="0"/>
        <v>1746.4</v>
      </c>
      <c r="J28" s="291">
        <f t="shared" si="1"/>
        <v>6985.6</v>
      </c>
      <c r="K28" s="287">
        <f>'Aus Apr 2017'!AY22</f>
        <v>0</v>
      </c>
      <c r="L28" s="287">
        <f>'Aus Apr 2017'!AZ22</f>
        <v>0</v>
      </c>
      <c r="M28" s="287">
        <f>'Aus Apr 2017'!BA22</f>
        <v>10</v>
      </c>
      <c r="N28" s="287">
        <f>'Aus Apr 2017'!BB22</f>
        <v>0</v>
      </c>
      <c r="O28" s="291">
        <f t="shared" si="5"/>
        <v>6985.6</v>
      </c>
      <c r="P28" s="291">
        <f>O28-(O28*M28/100)</f>
        <v>6287.0400000000009</v>
      </c>
      <c r="Q28" s="291">
        <f t="shared" si="3"/>
        <v>7684.1600000000008</v>
      </c>
      <c r="R28" s="291">
        <f t="shared" si="3"/>
        <v>6915.7440000000015</v>
      </c>
      <c r="S28" s="292">
        <f>'Aus Apr 2017'!BI22</f>
        <v>0</v>
      </c>
      <c r="T28" s="293" t="str">
        <f>'Aus Apr 2017'!BJ22</f>
        <v>n</v>
      </c>
    </row>
    <row r="29" spans="1:91" s="256" customFormat="1" x14ac:dyDescent="0.15">
      <c r="A29" s="286" t="str">
        <f>'Aus Apr 2017'!K23</f>
        <v>Simply Energy</v>
      </c>
      <c r="B29" s="287" t="str">
        <f>'Aus Apr 2017'!L23</f>
        <v>Business Save</v>
      </c>
      <c r="C29" s="288">
        <f>91*'Aus Apr 2017'!M23/100</f>
        <v>130.3484</v>
      </c>
      <c r="D29" s="288">
        <f>IF($C$5&gt;='Aus Apr 2017'!P23,('Aus Apr 2017'!P23*'Aus Apr 2017'!N23/100),('Aus Bills April 2017'!$C$5*'Aus Apr 2017'!N23/100))</f>
        <v>416.67</v>
      </c>
      <c r="E29" s="288">
        <v>0</v>
      </c>
      <c r="F29" s="288">
        <v>0</v>
      </c>
      <c r="G29" s="289">
        <v>0</v>
      </c>
      <c r="H29" s="288">
        <f>IF(($C$5&lt;'Aus Apr 2017'!P23),(0),('Aus Bills April 2017'!$C$5-'Aus Apr 2017'!P23)*'Aus Apr 2017'!Q23/100)</f>
        <v>1787.4179999999999</v>
      </c>
      <c r="I29" s="290">
        <f t="shared" si="0"/>
        <v>2334.4364</v>
      </c>
      <c r="J29" s="291">
        <f t="shared" si="1"/>
        <v>9337.7456000000002</v>
      </c>
      <c r="K29" s="287">
        <f>'Aus Apr 2017'!AY23</f>
        <v>0</v>
      </c>
      <c r="L29" s="287">
        <f>'Aus Apr 2017'!AZ23</f>
        <v>35</v>
      </c>
      <c r="M29" s="287">
        <f>'Aus Apr 2017'!BA23</f>
        <v>0</v>
      </c>
      <c r="N29" s="287">
        <f>'Aus Apr 2017'!BB23</f>
        <v>0</v>
      </c>
      <c r="O29" s="291">
        <f>J29-((I29-C29)*L29/100)*4</f>
        <v>6252.0223999999998</v>
      </c>
      <c r="P29" s="291">
        <f>O29-((I29-C29)*N29/100)*4</f>
        <v>6252.0223999999998</v>
      </c>
      <c r="Q29" s="291">
        <f t="shared" si="3"/>
        <v>6877.2246400000004</v>
      </c>
      <c r="R29" s="291">
        <f t="shared" si="3"/>
        <v>6877.2246400000004</v>
      </c>
      <c r="S29" s="292">
        <f>'Aus Apr 2017'!BI23</f>
        <v>0</v>
      </c>
      <c r="T29" s="293" t="str">
        <f>'Aus Apr 2017'!BJ23</f>
        <v>n</v>
      </c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</row>
    <row r="30" spans="1:91" x14ac:dyDescent="0.15">
      <c r="A30" s="286" t="str">
        <f>'Aus Apr 2017'!K24</f>
        <v>Sumo Power</v>
      </c>
      <c r="B30" s="287" t="str">
        <f>'Aus Apr 2017'!L24</f>
        <v>Business</v>
      </c>
      <c r="C30" s="288">
        <f>91*'Aus Apr 2017'!M24/100</f>
        <v>159.25</v>
      </c>
      <c r="D30" s="288">
        <f>IF($C$5&gt;='Aus Apr 2017'!P24,('Aus Apr 2017'!P24*'Aus Apr 2017'!N24/100),('Aus Bills April 2017'!$C$5*'Aus Apr 2017'!N24/100))</f>
        <v>1975.5</v>
      </c>
      <c r="E30" s="288">
        <v>0</v>
      </c>
      <c r="F30" s="288">
        <v>0</v>
      </c>
      <c r="G30" s="289">
        <v>0</v>
      </c>
      <c r="H30" s="288">
        <f>IF(($C$5&lt;'Aus Apr 2017'!P24),(0),('Aus Bills April 2017'!$C$5-'Aus Apr 2017'!P24)*'Aus Apr 2017'!Q24/100)</f>
        <v>0</v>
      </c>
      <c r="I30" s="290">
        <f t="shared" si="0"/>
        <v>2134.75</v>
      </c>
      <c r="J30" s="291">
        <f t="shared" si="1"/>
        <v>8539</v>
      </c>
      <c r="K30" s="287">
        <f>'Aus Apr 2017'!AY24</f>
        <v>0</v>
      </c>
      <c r="L30" s="287">
        <f>'Aus Apr 2017'!AZ24</f>
        <v>20</v>
      </c>
      <c r="M30" s="287">
        <f>'Aus Apr 2017'!BA24</f>
        <v>0</v>
      </c>
      <c r="N30" s="287">
        <f>'Aus Apr 2017'!BB24</f>
        <v>17</v>
      </c>
      <c r="O30" s="291">
        <f>J30-((I30-C30)*L30/100)*4</f>
        <v>6958.6</v>
      </c>
      <c r="P30" s="291">
        <f>O30-((I30-C30)*N30/100)*4</f>
        <v>5615.26</v>
      </c>
      <c r="Q30" s="291">
        <f t="shared" si="3"/>
        <v>7654.4600000000009</v>
      </c>
      <c r="R30" s="291">
        <f t="shared" si="3"/>
        <v>6176.786000000001</v>
      </c>
      <c r="S30" s="292">
        <f>'Aus Apr 2017'!BI24</f>
        <v>0</v>
      </c>
      <c r="T30" s="293" t="str">
        <f>'Aus Apr 2017'!BJ24</f>
        <v>n</v>
      </c>
    </row>
    <row r="31" spans="1:91" s="256" customFormat="1" ht="15" thickBot="1" x14ac:dyDescent="0.2">
      <c r="A31" s="274" t="str">
        <f>'Aus Apr 2017'!K25</f>
        <v>Blue NRG</v>
      </c>
      <c r="B31" s="275" t="str">
        <f>'Aus Apr 2017'!L25</f>
        <v>Blue Regular</v>
      </c>
      <c r="C31" s="276">
        <f>91*'Aus Apr 2017'!M25/100</f>
        <v>127.4</v>
      </c>
      <c r="D31" s="276">
        <f>IF($C$5&gt;='Aus Apr 2017'!P25,('Aus Apr 2017'!P25*'Aus Apr 2017'!N25/100),('Aus Bills April 2017'!$C$5*'Aus Apr 2017'!N25/100))</f>
        <v>307.52999999999997</v>
      </c>
      <c r="E31" s="276">
        <v>0</v>
      </c>
      <c r="F31" s="276">
        <v>0</v>
      </c>
      <c r="G31" s="296">
        <v>0</v>
      </c>
      <c r="H31" s="276">
        <f>IF(($C$5&lt;'Aus Apr 2017'!P25),(0),('Aus Bills April 2017'!$C$5-'Aus Apr 2017'!P25)*'Aus Apr 2017'!Q25/100)</f>
        <v>1388.6220000000001</v>
      </c>
      <c r="I31" s="278">
        <f t="shared" ref="I31" si="6">SUM(C31:H31)</f>
        <v>1823.5520000000001</v>
      </c>
      <c r="J31" s="279">
        <f t="shared" ref="J31" si="7">I31*4</f>
        <v>7294.2080000000005</v>
      </c>
      <c r="K31" s="275">
        <f>'Aus Apr 2017'!AY25</f>
        <v>0</v>
      </c>
      <c r="L31" s="275">
        <f>'Aus Apr 2017'!AZ25</f>
        <v>0</v>
      </c>
      <c r="M31" s="275">
        <f>'Aus Apr 2017'!BA25</f>
        <v>0</v>
      </c>
      <c r="N31" s="275">
        <f>'Aus Apr 2017'!BB25</f>
        <v>0</v>
      </c>
      <c r="O31" s="279">
        <f t="shared" ref="O31" si="8">J31</f>
        <v>7294.2080000000005</v>
      </c>
      <c r="P31" s="279">
        <f>O31</f>
        <v>7294.2080000000005</v>
      </c>
      <c r="Q31" s="279">
        <f t="shared" ref="Q31:R31" si="9">O31*1.1</f>
        <v>8023.6288000000013</v>
      </c>
      <c r="R31" s="279">
        <f t="shared" si="9"/>
        <v>8023.6288000000013</v>
      </c>
      <c r="S31" s="280">
        <f>'Aus Apr 2017'!BI25</f>
        <v>36</v>
      </c>
      <c r="T31" s="281" t="str">
        <f>'Aus Apr 2017'!BJ25</f>
        <v>n</v>
      </c>
      <c r="U31" s="244"/>
      <c r="V31" s="244"/>
      <c r="W31" s="244"/>
      <c r="X31" s="244"/>
      <c r="Y31" s="244"/>
      <c r="Z31" s="244"/>
      <c r="AA31" s="244"/>
      <c r="AB31" s="244"/>
      <c r="AC31" s="244"/>
      <c r="AD31" s="244"/>
      <c r="AE31" s="244"/>
      <c r="AF31" s="244"/>
      <c r="AG31" s="244"/>
      <c r="AH31" s="244"/>
      <c r="AI31" s="244"/>
      <c r="AJ31" s="244"/>
      <c r="AK31" s="244"/>
      <c r="AL31" s="244"/>
      <c r="AM31" s="244"/>
      <c r="AN31" s="244"/>
      <c r="AO31" s="244"/>
      <c r="AP31" s="244"/>
      <c r="AQ31" s="244"/>
      <c r="AR31" s="244"/>
      <c r="AS31" s="244"/>
      <c r="AT31" s="244"/>
      <c r="AU31" s="244"/>
      <c r="AV31" s="244"/>
      <c r="AW31" s="244"/>
      <c r="AX31" s="244"/>
      <c r="AY31" s="244"/>
      <c r="AZ31" s="244"/>
      <c r="BA31" s="244"/>
      <c r="BB31" s="244"/>
      <c r="BC31" s="244"/>
      <c r="BD31" s="244"/>
      <c r="BE31" s="244"/>
      <c r="BF31" s="244"/>
      <c r="BG31" s="244"/>
      <c r="BH31" s="244"/>
      <c r="BI31" s="244"/>
      <c r="BJ31" s="244"/>
      <c r="BK31" s="244"/>
      <c r="BL31" s="244"/>
      <c r="BM31" s="244"/>
      <c r="BN31" s="244"/>
      <c r="BO31" s="244"/>
      <c r="BP31" s="244"/>
      <c r="BQ31" s="244"/>
      <c r="BR31" s="244"/>
      <c r="BS31" s="244"/>
      <c r="BT31" s="244"/>
      <c r="BU31" s="244"/>
      <c r="BV31" s="244"/>
      <c r="BW31" s="244"/>
      <c r="BX31" s="244"/>
      <c r="BY31" s="244"/>
      <c r="BZ31" s="244"/>
      <c r="CA31" s="244"/>
      <c r="CB31" s="244"/>
      <c r="CC31" s="244"/>
      <c r="CD31" s="244"/>
      <c r="CE31" s="244"/>
      <c r="CF31" s="244"/>
      <c r="CG31" s="244"/>
      <c r="CH31" s="244"/>
      <c r="CI31" s="244"/>
      <c r="CJ31" s="244"/>
      <c r="CK31" s="244"/>
      <c r="CL31" s="244"/>
      <c r="CM31" s="244"/>
    </row>
    <row r="32" spans="1:91" s="244" customFormat="1" x14ac:dyDescent="0.15">
      <c r="A32" s="257"/>
      <c r="B32" s="257"/>
      <c r="C32" s="260"/>
      <c r="D32" s="260"/>
      <c r="E32" s="260"/>
      <c r="F32" s="260"/>
      <c r="G32" s="260"/>
      <c r="H32" s="260"/>
      <c r="I32" s="261"/>
    </row>
    <row r="33" spans="1:91" s="244" customFormat="1" ht="15" thickBot="1" x14ac:dyDescent="0.2">
      <c r="C33" s="260"/>
      <c r="D33" s="260"/>
      <c r="E33" s="260"/>
      <c r="F33" s="260"/>
      <c r="G33" s="260"/>
      <c r="H33" s="260"/>
      <c r="I33" s="261"/>
    </row>
    <row r="34" spans="1:91" x14ac:dyDescent="0.15">
      <c r="A34" s="146" t="s">
        <v>531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</row>
    <row r="35" spans="1:91" x14ac:dyDescent="0.15">
      <c r="A35" s="150" t="s">
        <v>192</v>
      </c>
      <c r="B35" s="148"/>
      <c r="C35" s="214">
        <v>6250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91" x14ac:dyDescent="0.15">
      <c r="A36" s="150" t="s">
        <v>193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91" x14ac:dyDescent="0.15">
      <c r="A37" s="150" t="s">
        <v>250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91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91" ht="90" x14ac:dyDescent="0.15">
      <c r="A39" s="386" t="s">
        <v>16</v>
      </c>
      <c r="B39" s="403" t="s">
        <v>428</v>
      </c>
      <c r="C39" s="388" t="s">
        <v>5</v>
      </c>
      <c r="D39" s="388" t="s">
        <v>220</v>
      </c>
      <c r="E39" s="388" t="s">
        <v>598</v>
      </c>
      <c r="F39" s="388" t="s">
        <v>221</v>
      </c>
      <c r="G39" s="388" t="s">
        <v>599</v>
      </c>
      <c r="H39" s="388" t="s">
        <v>15</v>
      </c>
      <c r="I39" s="388" t="s">
        <v>600</v>
      </c>
      <c r="J39" s="389" t="s">
        <v>33</v>
      </c>
      <c r="K39" s="390" t="s">
        <v>229</v>
      </c>
      <c r="L39" s="390" t="s">
        <v>230</v>
      </c>
      <c r="M39" s="390" t="s">
        <v>98</v>
      </c>
      <c r="N39" s="390" t="s">
        <v>1</v>
      </c>
      <c r="O39" s="405" t="s">
        <v>37</v>
      </c>
      <c r="P39" s="392" t="s">
        <v>294</v>
      </c>
      <c r="Q39" s="392" t="s">
        <v>12</v>
      </c>
      <c r="R39" s="392" t="s">
        <v>13</v>
      </c>
      <c r="S39" s="404" t="s">
        <v>2</v>
      </c>
      <c r="T39" s="406" t="s">
        <v>295</v>
      </c>
    </row>
    <row r="40" spans="1:91" x14ac:dyDescent="0.15">
      <c r="A40" s="286" t="str">
        <f>'Aus Apr 2017'!K26</f>
        <v>AGL</v>
      </c>
      <c r="B40" s="287" t="str">
        <f>'Aus Apr 2017'!L26</f>
        <v>Business Savers</v>
      </c>
      <c r="C40" s="288">
        <f>91*'Aus Apr 2017'!M26/100</f>
        <v>143.88010000000003</v>
      </c>
      <c r="D40" s="288">
        <f>IF(($C$35*$C$36)&gt;='Aus Apr 2017'!P26,('Aus Apr 2017'!P26*'Aus Apr 2017'!N26/100),(('Aus Bills April 2017'!$C$35*'Aus Bills April 2017'!$C$36)*'Aus Apr 2017'!N26/100))</f>
        <v>328.74599999999998</v>
      </c>
      <c r="E40" s="288">
        <v>0</v>
      </c>
      <c r="F40" s="288">
        <v>0</v>
      </c>
      <c r="G40" s="288">
        <f>IF($C$35*$C$36&lt;'Aus Apr 2017'!P26,(0),((('Aus Bills April 2017'!$C$35*'Aus Bills April 2017'!$C$36)-('Aus Apr 2017'!P26))*'Aus Apr 2017'!Q26/100))</f>
        <v>1348.3744999999999</v>
      </c>
      <c r="H40" s="288">
        <f>($C$35*$C$37)*'Aus Apr 2017'!AF26/100</f>
        <v>329.0625</v>
      </c>
      <c r="I40" s="290">
        <f t="shared" ref="I40:I61" si="10">SUM(C40:H40)</f>
        <v>2150.0630999999998</v>
      </c>
      <c r="J40" s="291">
        <f>I40*4</f>
        <v>8600.2523999999994</v>
      </c>
      <c r="K40" s="287">
        <f>'Aus Apr 2017'!AY26</f>
        <v>0</v>
      </c>
      <c r="L40" s="287">
        <f>'Aus Apr 2017'!AZ26</f>
        <v>36</v>
      </c>
      <c r="M40" s="287">
        <f>'Aus Apr 2017'!BA26</f>
        <v>0</v>
      </c>
      <c r="N40" s="287">
        <f>'Aus Apr 2017'!BB26</f>
        <v>0</v>
      </c>
      <c r="O40" s="291">
        <f>J40-((I40-C40)*L40/100)*4</f>
        <v>5711.3488799999996</v>
      </c>
      <c r="P40" s="291">
        <f>O40</f>
        <v>5711.3488799999996</v>
      </c>
      <c r="Q40" s="291">
        <f>O40*1.1</f>
        <v>6282.4837680000001</v>
      </c>
      <c r="R40" s="291">
        <f>P40*1.1</f>
        <v>6282.4837680000001</v>
      </c>
      <c r="S40" s="292">
        <f>'Aus Apr 2017'!BI26</f>
        <v>0</v>
      </c>
      <c r="T40" s="293" t="str">
        <f>'Aus Apr 2017'!BJ26</f>
        <v>n</v>
      </c>
    </row>
    <row r="41" spans="1:91" s="256" customFormat="1" x14ac:dyDescent="0.15">
      <c r="A41" s="286" t="str">
        <f>'Aus Apr 2017'!K27</f>
        <v>Alinta Energy</v>
      </c>
      <c r="B41" s="287" t="str">
        <f>'Aus Apr 2017'!L27</f>
        <v>Fair Go Business</v>
      </c>
      <c r="C41" s="288">
        <f>91*'Aus Apr 2017'!M27/100</f>
        <v>143.61619999999999</v>
      </c>
      <c r="D41" s="288">
        <f>($C$35*$C$36)*'Aus Apr 2017'!N27/100</f>
        <v>1752.625</v>
      </c>
      <c r="E41" s="288">
        <v>0</v>
      </c>
      <c r="F41" s="288">
        <v>0</v>
      </c>
      <c r="G41" s="288">
        <v>0</v>
      </c>
      <c r="H41" s="288">
        <f>($C$35*$C$37)*'Aus Apr 2017'!AF27/100</f>
        <v>376.875</v>
      </c>
      <c r="I41" s="290">
        <f t="shared" si="10"/>
        <v>2273.1161999999999</v>
      </c>
      <c r="J41" s="291">
        <f t="shared" ref="J41:J61" si="11">I41*4</f>
        <v>9092.4647999999997</v>
      </c>
      <c r="K41" s="287">
        <f>'Aus Apr 2017'!AY27</f>
        <v>0</v>
      </c>
      <c r="L41" s="287">
        <f>'Aus Apr 2017'!AZ27</f>
        <v>0</v>
      </c>
      <c r="M41" s="287">
        <f>'Aus Apr 2017'!BA27</f>
        <v>0</v>
      </c>
      <c r="N41" s="287">
        <f>'Aus Apr 2017'!BB27</f>
        <v>30</v>
      </c>
      <c r="O41" s="291">
        <f>J41</f>
        <v>9092.4647999999997</v>
      </c>
      <c r="P41" s="291">
        <f>O41-((I41-C41)*N41/100)*4</f>
        <v>6537.0648000000001</v>
      </c>
      <c r="Q41" s="291">
        <f t="shared" ref="Q41:R43" si="12">O41*1.1</f>
        <v>10001.711280000001</v>
      </c>
      <c r="R41" s="291">
        <f t="shared" si="12"/>
        <v>7190.7712800000008</v>
      </c>
      <c r="S41" s="292">
        <f>'Aus Apr 2017'!BI27</f>
        <v>0</v>
      </c>
      <c r="T41" s="293" t="str">
        <f>'Aus Apr 2017'!BJ27</f>
        <v>n</v>
      </c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  <c r="AN41" s="244"/>
      <c r="AO41" s="244"/>
      <c r="AP41" s="244"/>
      <c r="AQ41" s="244"/>
      <c r="AR41" s="244"/>
      <c r="AS41" s="244"/>
      <c r="AT41" s="244"/>
      <c r="AU41" s="244"/>
      <c r="AV41" s="244"/>
      <c r="AW41" s="244"/>
      <c r="AX41" s="244"/>
      <c r="AY41" s="244"/>
      <c r="AZ41" s="244"/>
      <c r="BA41" s="244"/>
      <c r="BB41" s="244"/>
      <c r="BC41" s="244"/>
      <c r="BD41" s="244"/>
      <c r="BE41" s="244"/>
      <c r="BF41" s="244"/>
      <c r="BG41" s="244"/>
      <c r="BH41" s="244"/>
      <c r="BI41" s="244"/>
      <c r="BJ41" s="244"/>
      <c r="BK41" s="244"/>
      <c r="BL41" s="244"/>
      <c r="BM41" s="244"/>
      <c r="BN41" s="244"/>
      <c r="BO41" s="244"/>
      <c r="BP41" s="244"/>
      <c r="BQ41" s="244"/>
      <c r="BR41" s="244"/>
      <c r="BS41" s="244"/>
      <c r="BT41" s="244"/>
      <c r="BU41" s="244"/>
      <c r="BV41" s="244"/>
      <c r="BW41" s="244"/>
      <c r="BX41" s="244"/>
      <c r="BY41" s="244"/>
      <c r="BZ41" s="244"/>
      <c r="CA41" s="244"/>
      <c r="CB41" s="244"/>
      <c r="CC41" s="244"/>
      <c r="CD41" s="244"/>
      <c r="CE41" s="244"/>
      <c r="CF41" s="244"/>
      <c r="CG41" s="244"/>
      <c r="CH41" s="244"/>
      <c r="CI41" s="244"/>
      <c r="CJ41" s="244"/>
      <c r="CK41" s="244"/>
      <c r="CL41" s="244"/>
      <c r="CM41" s="244"/>
    </row>
    <row r="42" spans="1:91" x14ac:dyDescent="0.15">
      <c r="A42" s="286" t="str">
        <f>'Aus Apr 2017'!K28</f>
        <v>Commander</v>
      </c>
      <c r="B42" s="287" t="str">
        <f>'Aus Apr 2017'!L28</f>
        <v>Market offer</v>
      </c>
      <c r="C42" s="288">
        <f>91*'Aus Apr 2017'!M28/100</f>
        <v>125.76199999999999</v>
      </c>
      <c r="D42" s="288">
        <f>IF(($C$35*$C$36)&gt;='Aus Apr 2017'!P28,('Aus Apr 2017'!P28*'Aus Apr 2017'!N28/100),(('Aus Bills April 2017'!$C$35*'Aus Bills April 2017'!$C$36)*'Aus Apr 2017'!N28/100))</f>
        <v>299.88</v>
      </c>
      <c r="E42" s="288">
        <v>0</v>
      </c>
      <c r="F42" s="288">
        <v>0</v>
      </c>
      <c r="G42" s="288">
        <f>IF($C$35*$C$36&lt;'Aus Apr 2017'!P28,(0),((('Aus Bills April 2017'!$C$35*'Aus Bills April 2017'!$C$36)-('Aus Apr 2017'!P28))*'Aus Apr 2017'!Q28/100))</f>
        <v>1120.57</v>
      </c>
      <c r="H42" s="288">
        <f>($C$35*$C$37)*'Aus Apr 2017'!AF28/100</f>
        <v>296.0625</v>
      </c>
      <c r="I42" s="290">
        <f t="shared" si="10"/>
        <v>1842.2745</v>
      </c>
      <c r="J42" s="291">
        <f t="shared" si="11"/>
        <v>7369.098</v>
      </c>
      <c r="K42" s="287">
        <f>'Aus Apr 2017'!AY28</f>
        <v>0</v>
      </c>
      <c r="L42" s="287">
        <f>'Aus Apr 2017'!AZ28</f>
        <v>0</v>
      </c>
      <c r="M42" s="287">
        <f>'Aus Apr 2017'!BA28</f>
        <v>0</v>
      </c>
      <c r="N42" s="287">
        <f>'Aus Apr 2017'!BB28</f>
        <v>20</v>
      </c>
      <c r="O42" s="291">
        <f>J42</f>
        <v>7369.098</v>
      </c>
      <c r="P42" s="291">
        <f>O42-((I42-C42)*N42/100)*4</f>
        <v>5995.8879999999999</v>
      </c>
      <c r="Q42" s="291">
        <f t="shared" si="12"/>
        <v>8106.0078000000003</v>
      </c>
      <c r="R42" s="291">
        <f t="shared" si="12"/>
        <v>6595.4768000000004</v>
      </c>
      <c r="S42" s="292">
        <f>'Aus Apr 2017'!BI28</f>
        <v>0</v>
      </c>
      <c r="T42" s="293" t="str">
        <f>'Aus Apr 2017'!BJ28</f>
        <v>n</v>
      </c>
    </row>
    <row r="43" spans="1:91" s="256" customFormat="1" x14ac:dyDescent="0.15">
      <c r="A43" s="286" t="str">
        <f>'Aus Apr 2017'!K29</f>
        <v>CovaU</v>
      </c>
      <c r="B43" s="287" t="str">
        <f>'Aus Apr 2017'!L29</f>
        <v>Smart Saver</v>
      </c>
      <c r="C43" s="288">
        <f>91*'Aus Apr 2017'!M29/100</f>
        <v>119.21</v>
      </c>
      <c r="D43" s="288">
        <f>IF(($C$35*$C$36)&gt;='Aus Apr 2017'!P29,('Aus Apr 2017'!P29*'Aus Apr 2017'!N29/100),(('Aus Bills April 2017'!$C$35*'Aus Bills April 2017'!$C$36)*'Aus Apr 2017'!N29/100))</f>
        <v>372.50400000000002</v>
      </c>
      <c r="E43" s="288">
        <v>0</v>
      </c>
      <c r="F43" s="288">
        <v>0</v>
      </c>
      <c r="G43" s="288">
        <f>IF($C$35*$C$36&lt;'Aus Apr 2017'!P29,(0),((('Aus Bills April 2017'!$C$35*'Aus Bills April 2017'!$C$36)-('Aus Apr 2017'!P29))*'Aus Apr 2017'!Q29/100))</f>
        <v>1391.3185000000001</v>
      </c>
      <c r="H43" s="288">
        <f>($C$35*$C$37)*'Aus Apr 2017'!AF29/100</f>
        <v>370.3125</v>
      </c>
      <c r="I43" s="290">
        <f t="shared" si="10"/>
        <v>2253.3450000000003</v>
      </c>
      <c r="J43" s="291">
        <f t="shared" si="11"/>
        <v>9013.380000000001</v>
      </c>
      <c r="K43" s="287">
        <f>'Aus Apr 2017'!AY29</f>
        <v>0</v>
      </c>
      <c r="L43" s="287">
        <f>'Aus Apr 2017'!AZ29</f>
        <v>0</v>
      </c>
      <c r="M43" s="287">
        <f>'Aus Apr 2017'!BA29</f>
        <v>0</v>
      </c>
      <c r="N43" s="287">
        <f>'Aus Apr 2017'!BB29</f>
        <v>34</v>
      </c>
      <c r="O43" s="291">
        <f>J43</f>
        <v>9013.380000000001</v>
      </c>
      <c r="P43" s="291">
        <f>O43-((I43-C43)*N43/100)*4</f>
        <v>6110.9564000000009</v>
      </c>
      <c r="Q43" s="291">
        <f t="shared" si="12"/>
        <v>9914.7180000000026</v>
      </c>
      <c r="R43" s="291">
        <f t="shared" si="12"/>
        <v>6722.0520400000014</v>
      </c>
      <c r="S43" s="292">
        <f>'Aus Apr 2017'!BI29</f>
        <v>0</v>
      </c>
      <c r="T43" s="293" t="str">
        <f>'Aus Apr 2017'!BJ29</f>
        <v>n</v>
      </c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  <c r="AN43" s="244"/>
      <c r="AO43" s="244"/>
      <c r="AP43" s="244"/>
      <c r="AQ43" s="244"/>
      <c r="AR43" s="244"/>
      <c r="AS43" s="244"/>
      <c r="AT43" s="244"/>
      <c r="AU43" s="244"/>
      <c r="AV43" s="244"/>
      <c r="AW43" s="244"/>
      <c r="AX43" s="244"/>
      <c r="AY43" s="244"/>
      <c r="AZ43" s="244"/>
      <c r="BA43" s="244"/>
      <c r="BB43" s="244"/>
      <c r="BC43" s="244"/>
      <c r="BD43" s="244"/>
      <c r="BE43" s="244"/>
      <c r="BF43" s="244"/>
      <c r="BG43" s="244"/>
      <c r="BH43" s="244"/>
      <c r="BI43" s="244"/>
      <c r="BJ43" s="244"/>
      <c r="BK43" s="244"/>
      <c r="BL43" s="244"/>
      <c r="BM43" s="244"/>
      <c r="BN43" s="244"/>
      <c r="BO43" s="244"/>
      <c r="BP43" s="244"/>
      <c r="BQ43" s="244"/>
      <c r="BR43" s="244"/>
      <c r="BS43" s="244"/>
      <c r="BT43" s="244"/>
      <c r="BU43" s="244"/>
      <c r="BV43" s="244"/>
      <c r="BW43" s="244"/>
      <c r="BX43" s="244"/>
      <c r="BY43" s="244"/>
      <c r="BZ43" s="244"/>
      <c r="CA43" s="244"/>
      <c r="CB43" s="244"/>
      <c r="CC43" s="244"/>
      <c r="CD43" s="244"/>
      <c r="CE43" s="244"/>
      <c r="CF43" s="244"/>
      <c r="CG43" s="244"/>
      <c r="CH43" s="244"/>
      <c r="CI43" s="244"/>
      <c r="CJ43" s="244"/>
      <c r="CK43" s="244"/>
      <c r="CL43" s="244"/>
      <c r="CM43" s="244"/>
    </row>
    <row r="44" spans="1:91" x14ac:dyDescent="0.15">
      <c r="A44" s="286" t="str">
        <f>'Aus Apr 2017'!K30</f>
        <v>Diamond Energy</v>
      </c>
      <c r="B44" s="287" t="str">
        <f>'Aus Apr 2017'!L30</f>
        <v>Pay on time discount</v>
      </c>
      <c r="C44" s="288">
        <f>91*'Aus Apr 2017'!M30/100</f>
        <v>136.4545</v>
      </c>
      <c r="D44" s="288">
        <f>IF(C35*C36&gt;='Aus Apr 2017'!P30,('Aus Apr 2017'!P30*'Aus Apr 2017'!N30/100),(('Aus Bills April 2017'!C5*C36)*'Aus Apr 2017'!N30/100))</f>
        <v>298.5</v>
      </c>
      <c r="E44" s="288">
        <f>IF($C35*C36&lt;'Aus Apr 2017'!P30,0,IF(($C35*C36-'Aus Apr 2017'!P30)&lt;='Aus Apr 2017'!R30,(($C35*C36-'Aus Apr 2017'!P30)*'Aus Apr 2017'!Q30/100),((('Aus Apr 2017'!R30+'Aus Apr 2017'!P30)-('Aus Apr 2017'!P30))*'Aus Apr 2017'!Q30/100)))</f>
        <v>923.75</v>
      </c>
      <c r="F44" s="288">
        <v>0</v>
      </c>
      <c r="G44" s="288">
        <f>IF(($C$35*$C$36&lt;'Aus Apr 2017'!R30+'Aus Apr 2017'!P30),(0),(((C35*C36)-('Aus Apr 2017'!R30+'Aus Apr 2017'!P30))*'Aus Apr 2017'!S30/100))</f>
        <v>349.5625</v>
      </c>
      <c r="H44" s="288">
        <f>($C$35*$C$37)*'Aus Apr 2017'!AF30/100</f>
        <v>299.0625</v>
      </c>
      <c r="I44" s="290">
        <f t="shared" si="10"/>
        <v>2007.3295000000001</v>
      </c>
      <c r="J44" s="291">
        <f t="shared" si="11"/>
        <v>8029.3180000000002</v>
      </c>
      <c r="K44" s="287">
        <f>'Aus Apr 2017'!AY30</f>
        <v>0</v>
      </c>
      <c r="L44" s="287">
        <f>'Aus Apr 2017'!AZ30</f>
        <v>0</v>
      </c>
      <c r="M44" s="287">
        <f>'Aus Apr 2017'!BA30</f>
        <v>7</v>
      </c>
      <c r="N44" s="287">
        <f>'Aus Apr 2017'!BB30</f>
        <v>0</v>
      </c>
      <c r="O44" s="291">
        <f>J44</f>
        <v>8029.3180000000002</v>
      </c>
      <c r="P44" s="291">
        <f>O44-(O44*M44/100)</f>
        <v>7467.2657399999998</v>
      </c>
      <c r="Q44" s="291">
        <f t="shared" ref="Q44:R61" si="13">O44*1.1</f>
        <v>8832.2498000000014</v>
      </c>
      <c r="R44" s="291">
        <f t="shared" si="13"/>
        <v>8213.992314000001</v>
      </c>
      <c r="S44" s="292">
        <f>'Aus Apr 2017'!BI30</f>
        <v>24</v>
      </c>
      <c r="T44" s="293" t="str">
        <f>'Aus Apr 2017'!BJ30</f>
        <v>y</v>
      </c>
    </row>
    <row r="45" spans="1:91" s="256" customFormat="1" x14ac:dyDescent="0.15">
      <c r="A45" s="286" t="str">
        <f>'Aus Apr 2017'!K31</f>
        <v>Dodo Power &amp; Gas</v>
      </c>
      <c r="B45" s="302" t="str">
        <f>'Aus Apr 2017'!L31</f>
        <v>Market offer</v>
      </c>
      <c r="C45" s="288">
        <f>91*'Aus Apr 2017'!M31/100</f>
        <v>128.27360000000002</v>
      </c>
      <c r="D45" s="288">
        <f>IF(($C$35*$C$36)&gt;='Aus Apr 2017'!P31,('Aus Apr 2017'!P31*'Aus Apr 2017'!N31/100),(('Aus Bills April 2017'!$C$35*'Aus Bills April 2017'!$C$36)*'Aus Apr 2017'!N31/100))</f>
        <v>305.89799999999997</v>
      </c>
      <c r="E45" s="288">
        <v>0</v>
      </c>
      <c r="F45" s="288">
        <v>0</v>
      </c>
      <c r="G45" s="288">
        <f>IF($C$35*$C$36&lt;'Aus Apr 2017'!P31,(0),((('Aus Bills April 2017'!$C$35*'Aus Bills April 2017'!$C$36)-('Aus Apr 2017'!P31))*'Aus Apr 2017'!Q31/100))</f>
        <v>1143.0485000000001</v>
      </c>
      <c r="H45" s="288">
        <f>($C$35*$C$37)*'Aus Apr 2017'!AF31/100</f>
        <v>302.0625</v>
      </c>
      <c r="I45" s="290">
        <f t="shared" si="10"/>
        <v>1879.2826</v>
      </c>
      <c r="J45" s="291">
        <f t="shared" si="11"/>
        <v>7517.1304</v>
      </c>
      <c r="K45" s="287">
        <f>'Aus Apr 2017'!AY31</f>
        <v>0</v>
      </c>
      <c r="L45" s="287">
        <f>'Aus Apr 2017'!AZ31</f>
        <v>0</v>
      </c>
      <c r="M45" s="287">
        <f>'Aus Apr 2017'!BA31</f>
        <v>0</v>
      </c>
      <c r="N45" s="287">
        <f>'Aus Apr 2017'!BB31</f>
        <v>0</v>
      </c>
      <c r="O45" s="291">
        <f t="shared" ref="O45" si="14">J45</f>
        <v>7517.1304</v>
      </c>
      <c r="P45" s="291">
        <f>O45</f>
        <v>7517.1304</v>
      </c>
      <c r="Q45" s="291">
        <f t="shared" si="13"/>
        <v>8268.8434400000006</v>
      </c>
      <c r="R45" s="291">
        <f t="shared" si="13"/>
        <v>8268.8434400000006</v>
      </c>
      <c r="S45" s="292">
        <f>'Aus Apr 2017'!BI31</f>
        <v>0</v>
      </c>
      <c r="T45" s="293" t="str">
        <f>'Aus Apr 2017'!BJ31</f>
        <v>n</v>
      </c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  <c r="BQ45" s="244"/>
      <c r="BR45" s="244"/>
      <c r="BS45" s="244"/>
      <c r="BT45" s="244"/>
      <c r="BU45" s="244"/>
      <c r="BV45" s="244"/>
      <c r="BW45" s="244"/>
      <c r="BX45" s="244"/>
      <c r="BY45" s="244"/>
      <c r="BZ45" s="244"/>
      <c r="CA45" s="244"/>
      <c r="CB45" s="244"/>
      <c r="CC45" s="244"/>
      <c r="CD45" s="244"/>
      <c r="CE45" s="244"/>
      <c r="CF45" s="244"/>
      <c r="CG45" s="244"/>
      <c r="CH45" s="244"/>
      <c r="CI45" s="244"/>
      <c r="CJ45" s="244"/>
      <c r="CK45" s="244"/>
      <c r="CL45" s="244"/>
      <c r="CM45" s="244"/>
    </row>
    <row r="46" spans="1:91" x14ac:dyDescent="0.15">
      <c r="A46" s="286" t="str">
        <f>'Aus Apr 2017'!K32</f>
        <v>EnergyAustralia</v>
      </c>
      <c r="B46" s="287" t="str">
        <f>'Aus Apr 2017'!L32</f>
        <v>Everyday Saver Business</v>
      </c>
      <c r="C46" s="288">
        <f>91*'Aus Apr 2017'!M32/100</f>
        <v>121.03</v>
      </c>
      <c r="D46" s="288">
        <f>IF(($C$35*$C$36)&gt;='Aus Apr 2017'!P32,('Aus Apr 2017'!P32*'Aus Apr 2017'!N32/100),(('Aus Bills April 2017'!$C$35*'Aus Bills April 2017'!$C$36)*'Aus Apr 2017'!N32/100))</f>
        <v>327.72600000000006</v>
      </c>
      <c r="E46" s="288">
        <v>0</v>
      </c>
      <c r="F46" s="288">
        <v>0</v>
      </c>
      <c r="G46" s="288">
        <f>IF($C$35*$C$36&lt;'Aus Apr 2017'!P32,(0),((('Aus Bills April 2017'!$C$35*'Aus Bills April 2017'!$C$36)-('Aus Apr 2017'!P32))*'Aus Apr 2017'!Q32/100))</f>
        <v>1214.8455000000001</v>
      </c>
      <c r="H46" s="288">
        <f>($C$35*$C$37)*'Aus Apr 2017'!AF32/100</f>
        <v>302.0625</v>
      </c>
      <c r="I46" s="290">
        <f t="shared" si="10"/>
        <v>1965.6640000000002</v>
      </c>
      <c r="J46" s="291">
        <f t="shared" si="11"/>
        <v>7862.6560000000009</v>
      </c>
      <c r="K46" s="287">
        <f>'Aus Apr 2017'!AY32</f>
        <v>0</v>
      </c>
      <c r="L46" s="287">
        <f>'Aus Apr 2017'!AZ32</f>
        <v>28</v>
      </c>
      <c r="M46" s="287">
        <f>'Aus Apr 2017'!BA32</f>
        <v>0</v>
      </c>
      <c r="N46" s="287">
        <f>'Aus Apr 2017'!BB32</f>
        <v>0</v>
      </c>
      <c r="O46" s="291">
        <f>J46-((I46-C46)*L46/100)*4</f>
        <v>5796.6659200000004</v>
      </c>
      <c r="P46" s="291">
        <f>O46</f>
        <v>5796.6659200000004</v>
      </c>
      <c r="Q46" s="291">
        <f t="shared" si="13"/>
        <v>6376.3325120000009</v>
      </c>
      <c r="R46" s="291">
        <f t="shared" si="13"/>
        <v>6376.3325120000009</v>
      </c>
      <c r="S46" s="292">
        <f>'Aus Apr 2017'!BI32</f>
        <v>24</v>
      </c>
      <c r="T46" s="293" t="str">
        <f>'Aus Apr 2017'!BJ32</f>
        <v>y</v>
      </c>
    </row>
    <row r="47" spans="1:91" s="256" customFormat="1" x14ac:dyDescent="0.15">
      <c r="A47" s="286" t="str">
        <f>'Aus Apr 2017'!K33</f>
        <v>ERM Power</v>
      </c>
      <c r="B47" s="287" t="str">
        <f>'Aus Apr 2017'!L33</f>
        <v>Adjustable</v>
      </c>
      <c r="C47" s="288">
        <f>91*'Aus Apr 2017'!M33/100</f>
        <v>92.82</v>
      </c>
      <c r="D47" s="288">
        <f>($C$35*$C$36)*'Aus Apr 2017'!N33/100</f>
        <v>1344.875</v>
      </c>
      <c r="E47" s="288">
        <v>0</v>
      </c>
      <c r="F47" s="288">
        <v>0</v>
      </c>
      <c r="G47" s="288">
        <v>0</v>
      </c>
      <c r="H47" s="288">
        <f>($C$35*$C$37)*'Aus Apr 2017'!AF33/100</f>
        <v>321.375</v>
      </c>
      <c r="I47" s="290">
        <f t="shared" si="10"/>
        <v>1759.07</v>
      </c>
      <c r="J47" s="291">
        <f t="shared" si="11"/>
        <v>7036.28</v>
      </c>
      <c r="K47" s="287">
        <f>'Aus Apr 2017'!AY33</f>
        <v>0</v>
      </c>
      <c r="L47" s="287">
        <f>'Aus Apr 2017'!AZ33</f>
        <v>0</v>
      </c>
      <c r="M47" s="287">
        <f>'Aus Apr 2017'!BA33</f>
        <v>0</v>
      </c>
      <c r="N47" s="287">
        <f>'Aus Apr 2017'!BB33</f>
        <v>0</v>
      </c>
      <c r="O47" s="291">
        <f t="shared" ref="O47:O52" si="15">J47</f>
        <v>7036.28</v>
      </c>
      <c r="P47" s="291">
        <f>O47</f>
        <v>7036.28</v>
      </c>
      <c r="Q47" s="291">
        <f t="shared" si="13"/>
        <v>7739.9080000000004</v>
      </c>
      <c r="R47" s="291">
        <f t="shared" si="13"/>
        <v>7739.9080000000004</v>
      </c>
      <c r="S47" s="292">
        <f>'Aus Apr 2017'!BI33</f>
        <v>0</v>
      </c>
      <c r="T47" s="293" t="str">
        <f>'Aus Apr 2017'!BJ33</f>
        <v>n</v>
      </c>
      <c r="U47" s="244"/>
      <c r="V47" s="244"/>
      <c r="W47" s="244"/>
      <c r="X47" s="244"/>
      <c r="Y47" s="244"/>
      <c r="Z47" s="244"/>
      <c r="AA47" s="244"/>
      <c r="AB47" s="244"/>
      <c r="AC47" s="244"/>
      <c r="AD47" s="244"/>
      <c r="AE47" s="244"/>
      <c r="AF47" s="244"/>
      <c r="AG47" s="244"/>
      <c r="AH47" s="244"/>
      <c r="AI47" s="244"/>
      <c r="AJ47" s="244"/>
      <c r="AK47" s="244"/>
      <c r="AL47" s="244"/>
      <c r="AM47" s="244"/>
      <c r="AN47" s="244"/>
      <c r="AO47" s="244"/>
      <c r="AP47" s="244"/>
      <c r="AQ47" s="244"/>
      <c r="AR47" s="244"/>
      <c r="AS47" s="244"/>
      <c r="AT47" s="244"/>
      <c r="AU47" s="244"/>
      <c r="AV47" s="244"/>
      <c r="AW47" s="244"/>
      <c r="AX47" s="244"/>
      <c r="AY47" s="244"/>
      <c r="AZ47" s="244"/>
      <c r="BA47" s="244"/>
      <c r="BB47" s="244"/>
      <c r="BC47" s="244"/>
      <c r="BD47" s="244"/>
      <c r="BE47" s="244"/>
      <c r="BF47" s="244"/>
      <c r="BG47" s="244"/>
      <c r="BH47" s="244"/>
      <c r="BI47" s="244"/>
      <c r="BJ47" s="244"/>
      <c r="BK47" s="244"/>
      <c r="BL47" s="244"/>
      <c r="BM47" s="244"/>
      <c r="BN47" s="244"/>
      <c r="BO47" s="244"/>
      <c r="BP47" s="244"/>
      <c r="BQ47" s="244"/>
      <c r="BR47" s="244"/>
      <c r="BS47" s="244"/>
      <c r="BT47" s="244"/>
      <c r="BU47" s="244"/>
      <c r="BV47" s="244"/>
      <c r="BW47" s="244"/>
      <c r="BX47" s="244"/>
      <c r="BY47" s="244"/>
      <c r="BZ47" s="244"/>
      <c r="CA47" s="244"/>
      <c r="CB47" s="244"/>
      <c r="CC47" s="244"/>
      <c r="CD47" s="244"/>
      <c r="CE47" s="244"/>
      <c r="CF47" s="244"/>
      <c r="CG47" s="244"/>
      <c r="CH47" s="244"/>
      <c r="CI47" s="244"/>
      <c r="CJ47" s="244"/>
      <c r="CK47" s="244"/>
      <c r="CL47" s="244"/>
      <c r="CM47" s="244"/>
    </row>
    <row r="48" spans="1:91" x14ac:dyDescent="0.15">
      <c r="A48" s="286" t="str">
        <f>'Aus Apr 2017'!K34</f>
        <v>GloBird Energy</v>
      </c>
      <c r="B48" s="287" t="str">
        <f>'Aus Apr 2017'!L34</f>
        <v>Bizsave</v>
      </c>
      <c r="C48" s="288">
        <f>91*'Aus Apr 2017'!M34/100</f>
        <v>122.85</v>
      </c>
      <c r="D48" s="288">
        <f>IF(($C$35*$C$36)&gt;='Aus Apr 2017'!P34,('Aus Apr 2017'!P34*'Aus Apr 2017'!N34/100),(('Aus Bills April 2017'!$C$35*'Aus Bills April 2017'!$C$36)*'Aus Apr 2017'!N34/100))</f>
        <v>319.26</v>
      </c>
      <c r="E48" s="288">
        <v>0</v>
      </c>
      <c r="F48" s="288">
        <v>0</v>
      </c>
      <c r="G48" s="288">
        <f>IF($C$35*$C$36&lt;'Aus Apr 2017'!P34,(0),((('Aus Bills April 2017'!$C$35*'Aus Bills April 2017'!$C$36)-('Aus Apr 2017'!P34))*'Aus Apr 2017'!Q34/100))</f>
        <v>1194.3800000000001</v>
      </c>
      <c r="H48" s="288">
        <f>($C$35*$C$37)*'Aus Apr 2017'!AF34/100</f>
        <v>309.375</v>
      </c>
      <c r="I48" s="290">
        <f t="shared" si="10"/>
        <v>1945.8650000000002</v>
      </c>
      <c r="J48" s="291">
        <f t="shared" si="11"/>
        <v>7783.4600000000009</v>
      </c>
      <c r="K48" s="287">
        <f>'Aus Apr 2017'!AY34</f>
        <v>0</v>
      </c>
      <c r="L48" s="287">
        <f>'Aus Apr 2017'!AZ34</f>
        <v>0</v>
      </c>
      <c r="M48" s="287">
        <f>'Aus Apr 2017'!BA34</f>
        <v>0</v>
      </c>
      <c r="N48" s="287">
        <f>'Aus Apr 2017'!BB34</f>
        <v>15</v>
      </c>
      <c r="O48" s="291">
        <f t="shared" si="15"/>
        <v>7783.4600000000009</v>
      </c>
      <c r="P48" s="291">
        <f>O48-((I48-C48)*N48/100)*4</f>
        <v>6689.6510000000007</v>
      </c>
      <c r="Q48" s="291">
        <f t="shared" si="13"/>
        <v>8561.8060000000023</v>
      </c>
      <c r="R48" s="291">
        <f t="shared" si="13"/>
        <v>7358.6161000000011</v>
      </c>
      <c r="S48" s="292">
        <f>'Aus Apr 2017'!BI34</f>
        <v>0</v>
      </c>
      <c r="T48" s="293" t="str">
        <f>'Aus Apr 2017'!BJ34</f>
        <v>n</v>
      </c>
    </row>
    <row r="49" spans="1:91" s="256" customFormat="1" x14ac:dyDescent="0.15">
      <c r="A49" s="286" t="str">
        <f>'Aus Apr 2017'!K35</f>
        <v>Lumo Energy</v>
      </c>
      <c r="B49" s="287" t="str">
        <f>'Aus Apr 2017'!L35</f>
        <v>Business Premium</v>
      </c>
      <c r="C49" s="288">
        <f>91*'Aus Apr 2017'!M35/100</f>
        <v>100.2456</v>
      </c>
      <c r="D49" s="288">
        <f>IF(($C$35*$C$36)&gt;='Aus Apr 2017'!P35,('Aus Apr 2017'!P35*'Aus Apr 2017'!N35/100),(('Aus Bills April 2017'!$C$35*'Aus Bills April 2017'!$C$36)*'Aus Apr 2017'!N35/100))</f>
        <v>244.392</v>
      </c>
      <c r="E49" s="288">
        <v>0</v>
      </c>
      <c r="F49" s="288">
        <v>0</v>
      </c>
      <c r="G49" s="288">
        <f>IF($C$35*$C$36&lt;'Aus Apr 2017'!P35,(0),((('Aus Bills April 2017'!$C$35*'Aus Bills April 2017'!$C$36)-('Aus Apr 2017'!P35))*'Aus Apr 2017'!Q35/100))</f>
        <v>943.76149999999996</v>
      </c>
      <c r="H49" s="288">
        <f>($C$35*$C$37)*'Aus Apr 2017'!AF35/100</f>
        <v>240</v>
      </c>
      <c r="I49" s="290">
        <f t="shared" si="10"/>
        <v>1528.3991000000001</v>
      </c>
      <c r="J49" s="291">
        <f t="shared" si="11"/>
        <v>6113.5964000000004</v>
      </c>
      <c r="K49" s="287">
        <f>'Aus Apr 2017'!AY35</f>
        <v>0</v>
      </c>
      <c r="L49" s="287">
        <f>'Aus Apr 2017'!AZ35</f>
        <v>0</v>
      </c>
      <c r="M49" s="287">
        <f>'Aus Apr 2017'!BA35</f>
        <v>0</v>
      </c>
      <c r="N49" s="287">
        <f>'Aus Apr 2017'!BB35</f>
        <v>0</v>
      </c>
      <c r="O49" s="291">
        <f t="shared" si="15"/>
        <v>6113.5964000000004</v>
      </c>
      <c r="P49" s="291">
        <f>O49</f>
        <v>6113.5964000000004</v>
      </c>
      <c r="Q49" s="291">
        <f t="shared" si="13"/>
        <v>6724.9560400000009</v>
      </c>
      <c r="R49" s="291">
        <f t="shared" si="13"/>
        <v>6724.9560400000009</v>
      </c>
      <c r="S49" s="292">
        <f>'Aus Apr 2017'!BI35</f>
        <v>36</v>
      </c>
      <c r="T49" s="293" t="str">
        <f>'Aus Apr 2017'!BJ35</f>
        <v>n</v>
      </c>
      <c r="U49" s="244"/>
      <c r="V49" s="244"/>
      <c r="W49" s="244"/>
      <c r="X49" s="244"/>
      <c r="Y49" s="244"/>
      <c r="Z49" s="244"/>
      <c r="AA49" s="244"/>
      <c r="AB49" s="244"/>
      <c r="AC49" s="244"/>
      <c r="AD49" s="244"/>
      <c r="AE49" s="244"/>
      <c r="AF49" s="244"/>
      <c r="AG49" s="244"/>
      <c r="AH49" s="244"/>
      <c r="AI49" s="244"/>
      <c r="AJ49" s="244"/>
      <c r="AK49" s="244"/>
      <c r="AL49" s="244"/>
      <c r="AM49" s="244"/>
      <c r="AN49" s="244"/>
      <c r="AO49" s="244"/>
      <c r="AP49" s="244"/>
      <c r="AQ49" s="244"/>
      <c r="AR49" s="244"/>
      <c r="AS49" s="244"/>
      <c r="AT49" s="244"/>
      <c r="AU49" s="244"/>
      <c r="AV49" s="244"/>
      <c r="AW49" s="244"/>
      <c r="AX49" s="244"/>
      <c r="AY49" s="244"/>
      <c r="AZ49" s="244"/>
      <c r="BA49" s="244"/>
      <c r="BB49" s="244"/>
      <c r="BC49" s="244"/>
      <c r="BD49" s="244"/>
      <c r="BE49" s="244"/>
      <c r="BF49" s="244"/>
      <c r="BG49" s="244"/>
      <c r="BH49" s="244"/>
      <c r="BI49" s="244"/>
      <c r="BJ49" s="244"/>
      <c r="BK49" s="244"/>
      <c r="BL49" s="244"/>
      <c r="BM49" s="244"/>
      <c r="BN49" s="244"/>
      <c r="BO49" s="244"/>
      <c r="BP49" s="244"/>
      <c r="BQ49" s="244"/>
      <c r="BR49" s="244"/>
      <c r="BS49" s="244"/>
      <c r="BT49" s="244"/>
      <c r="BU49" s="244"/>
      <c r="BV49" s="244"/>
      <c r="BW49" s="244"/>
      <c r="BX49" s="244"/>
      <c r="BY49" s="244"/>
      <c r="BZ49" s="244"/>
      <c r="CA49" s="244"/>
      <c r="CB49" s="244"/>
      <c r="CC49" s="244"/>
      <c r="CD49" s="244"/>
      <c r="CE49" s="244"/>
      <c r="CF49" s="244"/>
      <c r="CG49" s="244"/>
      <c r="CH49" s="244"/>
      <c r="CI49" s="244"/>
      <c r="CJ49" s="244"/>
      <c r="CK49" s="244"/>
      <c r="CL49" s="244"/>
      <c r="CM49" s="244"/>
    </row>
    <row r="50" spans="1:91" x14ac:dyDescent="0.15">
      <c r="A50" s="286" t="str">
        <f>'Aus Apr 2017'!K36</f>
        <v>Momentum Energy</v>
      </c>
      <c r="B50" s="287" t="str">
        <f>'Aus Apr 2017'!L36</f>
        <v>SmilePower</v>
      </c>
      <c r="C50" s="288">
        <f>91*'Aus Apr 2017'!M36/100</f>
        <v>119.84699999999999</v>
      </c>
      <c r="D50" s="288">
        <f>IF(($C$35*$C$36)&gt;='Aus Apr 2017'!P36,('Aus Apr 2017'!P36*'Aus Apr 2017'!N36/100),(('Aus Bills April 2017'!$C$35*'Aus Bills April 2017'!$C$36)*'Aus Apr 2017'!N36/100))</f>
        <v>293.52</v>
      </c>
      <c r="E50" s="288">
        <v>0</v>
      </c>
      <c r="F50" s="288">
        <v>0</v>
      </c>
      <c r="G50" s="288">
        <f>IF($C$35*$C$36&lt;'Aus Apr 2017'!P36,(0),((('Aus Bills April 2017'!$C$35*'Aus Bills April 2017'!$C$36)-('Aus Apr 2017'!P36))*'Aus Apr 2017'!Q36/100))</f>
        <v>821.37249999999995</v>
      </c>
      <c r="H50" s="288">
        <f>($C$35*$C$37)*'Aus Apr 2017'!AF36/100</f>
        <v>204.9375</v>
      </c>
      <c r="I50" s="290">
        <f t="shared" si="10"/>
        <v>1439.6769999999999</v>
      </c>
      <c r="J50" s="291">
        <f t="shared" si="11"/>
        <v>5758.7079999999996</v>
      </c>
      <c r="K50" s="287">
        <f>'Aus Apr 2017'!AY36</f>
        <v>0</v>
      </c>
      <c r="L50" s="287">
        <f>'Aus Apr 2017'!AZ36</f>
        <v>0</v>
      </c>
      <c r="M50" s="287">
        <f>'Aus Apr 2017'!BA36</f>
        <v>0</v>
      </c>
      <c r="N50" s="287">
        <f>'Aus Apr 2017'!BB36</f>
        <v>0</v>
      </c>
      <c r="O50" s="291">
        <f t="shared" si="15"/>
        <v>5758.7079999999996</v>
      </c>
      <c r="P50" s="291">
        <f>O50</f>
        <v>5758.7079999999996</v>
      </c>
      <c r="Q50" s="291">
        <f t="shared" si="13"/>
        <v>6334.5788000000002</v>
      </c>
      <c r="R50" s="291">
        <f t="shared" si="13"/>
        <v>6334.5788000000002</v>
      </c>
      <c r="S50" s="292">
        <f>'Aus Apr 2017'!BI36</f>
        <v>12</v>
      </c>
      <c r="T50" s="293" t="str">
        <f>'Aus Apr 2017'!BJ36</f>
        <v>n</v>
      </c>
    </row>
    <row r="51" spans="1:91" s="256" customFormat="1" x14ac:dyDescent="0.15">
      <c r="A51" s="286" t="str">
        <f>'Aus Apr 2017'!K37</f>
        <v>Next Business Energy</v>
      </c>
      <c r="B51" s="287" t="str">
        <f>'Aus Apr 2017'!L37</f>
        <v>Market offer</v>
      </c>
      <c r="C51" s="288">
        <f>91*'Aus Apr 2017'!M37/100</f>
        <v>91</v>
      </c>
      <c r="D51" s="288">
        <f>IF(($C$35*$C$36)&gt;='Aus Apr 2017'!P37,('Aus Apr 2017'!P37*'Aus Apr 2017'!N37/100),(('Aus Bills April 2017'!$C$35*'Aus Bills April 2017'!$C$36)*'Aus Apr 2017'!N37/100))</f>
        <v>326.5</v>
      </c>
      <c r="E51" s="288">
        <v>0</v>
      </c>
      <c r="F51" s="288">
        <v>0</v>
      </c>
      <c r="G51" s="288">
        <f>IF($C$35*$C$36&lt;'Aus Apr 2017'!P37,(0),((('Aus Bills April 2017'!$C$35*'Aus Bills April 2017'!$C$36)-('Aus Apr 2017'!P37))*'Aus Apr 2017'!Q37/100))</f>
        <v>898.125</v>
      </c>
      <c r="H51" s="288">
        <f>($C$35*$C$37)*'Aus Apr 2017'!AF37/100</f>
        <v>234</v>
      </c>
      <c r="I51" s="290">
        <f t="shared" si="10"/>
        <v>1549.625</v>
      </c>
      <c r="J51" s="291">
        <f t="shared" si="11"/>
        <v>6198.5</v>
      </c>
      <c r="K51" s="287">
        <f>'Aus Apr 2017'!AY37</f>
        <v>0</v>
      </c>
      <c r="L51" s="287">
        <f>'Aus Apr 2017'!AZ37</f>
        <v>0</v>
      </c>
      <c r="M51" s="287">
        <f>'Aus Apr 2017'!BA37</f>
        <v>12</v>
      </c>
      <c r="N51" s="287">
        <f>'Aus Apr 2017'!BB37</f>
        <v>0</v>
      </c>
      <c r="O51" s="291">
        <f t="shared" si="15"/>
        <v>6198.5</v>
      </c>
      <c r="P51" s="291">
        <f>O51-(O51*M51/100)</f>
        <v>5454.68</v>
      </c>
      <c r="Q51" s="291">
        <f t="shared" si="13"/>
        <v>6818.35</v>
      </c>
      <c r="R51" s="291">
        <f t="shared" si="13"/>
        <v>6000.148000000001</v>
      </c>
      <c r="S51" s="292">
        <f>'Aus Apr 2017'!BI37</f>
        <v>24</v>
      </c>
      <c r="T51" s="293" t="str">
        <f>'Aus Apr 2017'!BJ37</f>
        <v>n</v>
      </c>
      <c r="U51" s="244"/>
      <c r="V51" s="244"/>
      <c r="W51" s="244"/>
      <c r="X51" s="244"/>
      <c r="Y51" s="244"/>
      <c r="Z51" s="244"/>
      <c r="AA51" s="244"/>
      <c r="AB51" s="244"/>
      <c r="AC51" s="244"/>
      <c r="AD51" s="244"/>
      <c r="AE51" s="244"/>
      <c r="AF51" s="244"/>
      <c r="AG51" s="244"/>
      <c r="AH51" s="244"/>
      <c r="AI51" s="244"/>
      <c r="AJ51" s="244"/>
      <c r="AK51" s="244"/>
      <c r="AL51" s="244"/>
      <c r="AM51" s="244"/>
      <c r="AN51" s="244"/>
      <c r="AO51" s="244"/>
      <c r="AP51" s="244"/>
      <c r="AQ51" s="244"/>
      <c r="AR51" s="244"/>
      <c r="AS51" s="244"/>
      <c r="AT51" s="244"/>
      <c r="AU51" s="244"/>
      <c r="AV51" s="244"/>
      <c r="AW51" s="244"/>
      <c r="AX51" s="244"/>
      <c r="AY51" s="244"/>
      <c r="AZ51" s="244"/>
      <c r="BA51" s="244"/>
      <c r="BB51" s="244"/>
      <c r="BC51" s="244"/>
      <c r="BD51" s="244"/>
      <c r="BE51" s="244"/>
      <c r="BF51" s="244"/>
      <c r="BG51" s="244"/>
      <c r="BH51" s="244"/>
      <c r="BI51" s="244"/>
      <c r="BJ51" s="244"/>
      <c r="BK51" s="244"/>
      <c r="BL51" s="244"/>
      <c r="BM51" s="244"/>
      <c r="BN51" s="244"/>
      <c r="BO51" s="244"/>
      <c r="BP51" s="244"/>
      <c r="BQ51" s="244"/>
      <c r="BR51" s="244"/>
      <c r="BS51" s="244"/>
      <c r="BT51" s="244"/>
      <c r="BU51" s="244"/>
      <c r="BV51" s="244"/>
      <c r="BW51" s="244"/>
      <c r="BX51" s="244"/>
      <c r="BY51" s="244"/>
      <c r="BZ51" s="244"/>
      <c r="CA51" s="244"/>
      <c r="CB51" s="244"/>
      <c r="CC51" s="244"/>
      <c r="CD51" s="244"/>
      <c r="CE51" s="244"/>
      <c r="CF51" s="244"/>
      <c r="CG51" s="244"/>
      <c r="CH51" s="244"/>
      <c r="CI51" s="244"/>
      <c r="CJ51" s="244"/>
      <c r="CK51" s="244"/>
      <c r="CL51" s="244"/>
      <c r="CM51" s="244"/>
    </row>
    <row r="52" spans="1:91" x14ac:dyDescent="0.15">
      <c r="A52" s="286" t="str">
        <f>'Aus Apr 2017'!K38</f>
        <v>Online Power &amp; Gas</v>
      </c>
      <c r="B52" s="287" t="str">
        <f>'Aus Apr 2017'!L38</f>
        <v>Flexi Saver</v>
      </c>
      <c r="C52" s="288">
        <f>91*'Aus Apr 2017'!M38/100</f>
        <v>167.21250000000001</v>
      </c>
      <c r="D52" s="288">
        <f>IF(($C$35*$C$36)&gt;='Aus Apr 2017'!P38,('Aus Apr 2017'!P38*'Aus Apr 2017'!N38/100),(('Aus Bills April 2017'!$C$35*'Aus Bills April 2017'!$C$36)*'Aus Apr 2017'!N38/100))</f>
        <v>40.729999999999997</v>
      </c>
      <c r="E52" s="288">
        <v>0</v>
      </c>
      <c r="F52" s="288">
        <v>0</v>
      </c>
      <c r="G52" s="288">
        <f>IF($C$35*$C$36&lt;'Aus Apr 2017'!P38,(0),((('Aus Bills April 2017'!$C$35*'Aus Bills April 2017'!$C$36)-('Aus Apr 2017'!P38))*'Aus Apr 2017'!Q38/100))</f>
        <v>1934.865</v>
      </c>
      <c r="H52" s="288">
        <f>($C$35*$C$37)*'Aus Apr 2017'!AF38/100</f>
        <v>411.5625</v>
      </c>
      <c r="I52" s="290">
        <f t="shared" si="10"/>
        <v>2554.37</v>
      </c>
      <c r="J52" s="291">
        <f t="shared" si="11"/>
        <v>10217.48</v>
      </c>
      <c r="K52" s="287">
        <f>'Aus Apr 2017'!AY38</f>
        <v>0</v>
      </c>
      <c r="L52" s="287">
        <f>'Aus Apr 2017'!AZ38</f>
        <v>0</v>
      </c>
      <c r="M52" s="287">
        <f>'Aus Apr 2017'!BA38</f>
        <v>0</v>
      </c>
      <c r="N52" s="287">
        <f>'Aus Apr 2017'!BB38</f>
        <v>28</v>
      </c>
      <c r="O52" s="291">
        <f t="shared" si="15"/>
        <v>10217.48</v>
      </c>
      <c r="P52" s="291">
        <f>O52-((I52-C52)*N52/100)*4</f>
        <v>7543.8636000000006</v>
      </c>
      <c r="Q52" s="291">
        <f t="shared" si="13"/>
        <v>11239.228000000001</v>
      </c>
      <c r="R52" s="291">
        <f t="shared" si="13"/>
        <v>8298.249960000001</v>
      </c>
      <c r="S52" s="292">
        <f>'Aus Apr 2017'!BI38</f>
        <v>0</v>
      </c>
      <c r="T52" s="293" t="str">
        <f>'Aus Apr 2017'!BJ38</f>
        <v>n</v>
      </c>
    </row>
    <row r="53" spans="1:91" s="256" customFormat="1" x14ac:dyDescent="0.15">
      <c r="A53" s="286" t="str">
        <f>'Aus Apr 2017'!K39</f>
        <v>Origin Energy</v>
      </c>
      <c r="B53" s="287" t="str">
        <f>'Aus Apr 2017'!L39</f>
        <v>Business Saver</v>
      </c>
      <c r="C53" s="288">
        <f>91*'Aus Apr 2017'!M39/100</f>
        <v>119.3192</v>
      </c>
      <c r="D53" s="288">
        <f>IF(($C$35*$C$36)&gt;='Aus Apr 2017'!P39,('Aus Apr 2017'!P39*'Aus Apr 2017'!N39/100),(('Aus Bills April 2017'!$C$35*'Aus Bills April 2017'!$C$36)*'Aus Apr 2017'!N39/100))</f>
        <v>319.26</v>
      </c>
      <c r="E53" s="288">
        <v>0</v>
      </c>
      <c r="F53" s="288">
        <v>0</v>
      </c>
      <c r="G53" s="288">
        <f>IF($C$35*$C$36&lt;'Aus Apr 2017'!P39,(0),((('Aus Bills April 2017'!$C$35*'Aus Bills April 2017'!$C$36)-('Aus Apr 2017'!P39))*'Aus Apr 2017'!Q39/100))</f>
        <v>1179.6179999999999</v>
      </c>
      <c r="H53" s="288">
        <f>($C$35*$C$37)*'Aus Apr 2017'!AF39/100</f>
        <v>323.8125</v>
      </c>
      <c r="I53" s="290">
        <f t="shared" si="10"/>
        <v>1942.0097000000001</v>
      </c>
      <c r="J53" s="291">
        <f t="shared" si="11"/>
        <v>7768.0388000000003</v>
      </c>
      <c r="K53" s="287">
        <f>'Aus Apr 2017'!AY39</f>
        <v>0</v>
      </c>
      <c r="L53" s="287">
        <f>'Aus Apr 2017'!AZ39</f>
        <v>28</v>
      </c>
      <c r="M53" s="287">
        <f>'Aus Apr 2017'!BA39</f>
        <v>0</v>
      </c>
      <c r="N53" s="287">
        <f>'Aus Apr 2017'!BB39</f>
        <v>0</v>
      </c>
      <c r="O53" s="291">
        <f>J53-((I53-C53)*L53/100)*4</f>
        <v>5726.6254399999998</v>
      </c>
      <c r="P53" s="291">
        <f>O53</f>
        <v>5726.6254399999998</v>
      </c>
      <c r="Q53" s="291">
        <f t="shared" si="13"/>
        <v>6299.2879840000005</v>
      </c>
      <c r="R53" s="291">
        <f t="shared" si="13"/>
        <v>6299.2879840000005</v>
      </c>
      <c r="S53" s="292">
        <f>'Aus Apr 2017'!BI39</f>
        <v>12</v>
      </c>
      <c r="T53" s="293" t="str">
        <f>'Aus Apr 2017'!BJ39</f>
        <v>y</v>
      </c>
      <c r="U53" s="244"/>
      <c r="V53" s="244"/>
      <c r="W53" s="244"/>
      <c r="X53" s="244"/>
      <c r="Y53" s="244"/>
      <c r="Z53" s="244"/>
      <c r="AA53" s="244"/>
      <c r="AB53" s="244"/>
      <c r="AC53" s="244"/>
      <c r="AD53" s="244"/>
      <c r="AE53" s="244"/>
      <c r="AF53" s="244"/>
      <c r="AG53" s="244"/>
      <c r="AH53" s="244"/>
      <c r="AI53" s="244"/>
      <c r="AJ53" s="244"/>
      <c r="AK53" s="244"/>
      <c r="AL53" s="244"/>
      <c r="AM53" s="244"/>
      <c r="AN53" s="244"/>
      <c r="AO53" s="244"/>
      <c r="AP53" s="244"/>
      <c r="AQ53" s="244"/>
      <c r="AR53" s="244"/>
      <c r="AS53" s="244"/>
      <c r="AT53" s="244"/>
      <c r="AU53" s="244"/>
      <c r="AV53" s="244"/>
      <c r="AW53" s="244"/>
      <c r="AX53" s="244"/>
      <c r="AY53" s="244"/>
      <c r="AZ53" s="244"/>
      <c r="BA53" s="244"/>
      <c r="BB53" s="244"/>
      <c r="BC53" s="244"/>
      <c r="BD53" s="244"/>
      <c r="BE53" s="244"/>
      <c r="BF53" s="244"/>
      <c r="BG53" s="244"/>
      <c r="BH53" s="244"/>
      <c r="BI53" s="244"/>
      <c r="BJ53" s="244"/>
      <c r="BK53" s="244"/>
      <c r="BL53" s="244"/>
      <c r="BM53" s="244"/>
      <c r="BN53" s="244"/>
      <c r="BO53" s="244"/>
      <c r="BP53" s="244"/>
      <c r="BQ53" s="244"/>
      <c r="BR53" s="244"/>
      <c r="BS53" s="244"/>
      <c r="BT53" s="244"/>
      <c r="BU53" s="244"/>
      <c r="BV53" s="244"/>
      <c r="BW53" s="244"/>
      <c r="BX53" s="244"/>
      <c r="BY53" s="244"/>
      <c r="BZ53" s="244"/>
      <c r="CA53" s="244"/>
      <c r="CB53" s="244"/>
      <c r="CC53" s="244"/>
      <c r="CD53" s="244"/>
      <c r="CE53" s="244"/>
      <c r="CF53" s="244"/>
      <c r="CG53" s="244"/>
      <c r="CH53" s="244"/>
      <c r="CI53" s="244"/>
      <c r="CJ53" s="244"/>
      <c r="CK53" s="244"/>
      <c r="CL53" s="244"/>
      <c r="CM53" s="244"/>
    </row>
    <row r="54" spans="1:91" x14ac:dyDescent="0.15">
      <c r="A54" s="286" t="str">
        <f>'Aus Apr 2017'!K40</f>
        <v>1st Energy</v>
      </c>
      <c r="B54" s="287" t="str">
        <f>'Aus Apr 2017'!L40</f>
        <v>1st Saver</v>
      </c>
      <c r="C54" s="288">
        <f>91*'Aus Apr 2017'!M40/100</f>
        <v>140.13999999999999</v>
      </c>
      <c r="D54" s="288">
        <f>IF(($C$35*$C$36)&gt;='Aus Apr 2017'!P40,('Aus Apr 2017'!P40*'Aus Apr 2017'!N40/100),(('Aus Bills April 2017'!$C$35*'Aus Bills April 2017'!$C$36)*'Aus Apr 2017'!N40/100))</f>
        <v>351.18599999999998</v>
      </c>
      <c r="E54" s="288">
        <v>0</v>
      </c>
      <c r="F54" s="288">
        <v>0</v>
      </c>
      <c r="G54" s="288">
        <f>IF($C$35*$C$36&lt;'Aus Apr 2017'!P40,(0),((('Aus Bills April 2017'!$C$35*'Aus Bills April 2017'!$C$36)-('Aus Apr 2017'!P40))*'Aus Apr 2017'!Q40/100))</f>
        <v>1298.7205000000001</v>
      </c>
      <c r="H54" s="288">
        <f>($C$35*$C$37)*'Aus Apr 2017'!AF40/100</f>
        <v>339.9375</v>
      </c>
      <c r="I54" s="290">
        <f t="shared" si="10"/>
        <v>2129.9840000000004</v>
      </c>
      <c r="J54" s="291">
        <f t="shared" si="11"/>
        <v>8519.9360000000015</v>
      </c>
      <c r="K54" s="287">
        <f>'Aus Apr 2017'!AY40</f>
        <v>0</v>
      </c>
      <c r="L54" s="287">
        <f>'Aus Apr 2017'!AZ40</f>
        <v>0</v>
      </c>
      <c r="M54" s="287">
        <f>'Aus Apr 2017'!BA40</f>
        <v>0</v>
      </c>
      <c r="N54" s="287">
        <f>'Aus Apr 2017'!BB40</f>
        <v>38</v>
      </c>
      <c r="O54" s="291">
        <f t="shared" ref="O54:O55" si="16">J54</f>
        <v>8519.9360000000015</v>
      </c>
      <c r="P54" s="291">
        <f>O54-((I54-C54)*N54/100)*4</f>
        <v>5495.3731200000011</v>
      </c>
      <c r="Q54" s="291">
        <f t="shared" si="13"/>
        <v>9371.9296000000031</v>
      </c>
      <c r="R54" s="291">
        <f t="shared" si="13"/>
        <v>6044.9104320000015</v>
      </c>
      <c r="S54" s="292">
        <f>'Aus Apr 2017'!BI40</f>
        <v>0</v>
      </c>
      <c r="T54" s="293" t="str">
        <f>'Aus Apr 2017'!BJ40</f>
        <v>n</v>
      </c>
    </row>
    <row r="55" spans="1:91" s="256" customFormat="1" x14ac:dyDescent="0.15">
      <c r="A55" s="286" t="str">
        <f>'Aus Apr 2017'!K41</f>
        <v>People Energy</v>
      </c>
      <c r="B55" s="287" t="str">
        <f>'Aus Apr 2017'!L41</f>
        <v>Total saver</v>
      </c>
      <c r="C55" s="288">
        <f>91*'Aus Apr 2017'!M41/100</f>
        <v>133.13300000000001</v>
      </c>
      <c r="D55" s="288">
        <f>IF(($C$35*$C$36)&gt;='Aus Apr 2017'!P41,('Aus Apr 2017'!P41*'Aus Apr 2017'!N41/100),(('Aus Bills April 2017'!$C$35*'Aus Bills April 2017'!$C$36)*'Aus Apr 2017'!N41/100))</f>
        <v>337.74399999999991</v>
      </c>
      <c r="E55" s="288">
        <v>0</v>
      </c>
      <c r="F55" s="288">
        <v>0</v>
      </c>
      <c r="G55" s="288">
        <f>IF($C$35*$C$36&lt;'Aus Apr 2017'!P41,(0),((('Aus Bills April 2017'!$C$35*'Aus Bills April 2017'!$C$36)-('Aus Apr 2017'!P41))*'Aus Apr 2017'!Q41/100))</f>
        <v>1194.575</v>
      </c>
      <c r="H55" s="288">
        <f>($C$35*$C$37)*'Aus Apr 2017'!AF41/100</f>
        <v>326.8125</v>
      </c>
      <c r="I55" s="290">
        <f t="shared" si="10"/>
        <v>1992.2645</v>
      </c>
      <c r="J55" s="291">
        <f t="shared" si="11"/>
        <v>7969.058</v>
      </c>
      <c r="K55" s="287">
        <f>'Aus Apr 2017'!AY41</f>
        <v>0</v>
      </c>
      <c r="L55" s="287">
        <f>'Aus Apr 2017'!AZ41</f>
        <v>0</v>
      </c>
      <c r="M55" s="287">
        <f>'Aus Apr 2017'!BA41</f>
        <v>30</v>
      </c>
      <c r="N55" s="287">
        <f>'Aus Apr 2017'!BB41</f>
        <v>0</v>
      </c>
      <c r="O55" s="291">
        <f t="shared" si="16"/>
        <v>7969.058</v>
      </c>
      <c r="P55" s="291">
        <f>O55-(O55*M55/100)</f>
        <v>5578.3405999999995</v>
      </c>
      <c r="Q55" s="291">
        <f t="shared" si="13"/>
        <v>8765.9638000000014</v>
      </c>
      <c r="R55" s="291">
        <f t="shared" si="13"/>
        <v>6136.1746599999997</v>
      </c>
      <c r="S55" s="292">
        <f>'Aus Apr 2017'!BI41</f>
        <v>0</v>
      </c>
      <c r="T55" s="293" t="str">
        <f>'Aus Apr 2017'!BJ41</f>
        <v>n</v>
      </c>
      <c r="U55" s="244"/>
      <c r="V55" s="244"/>
      <c r="W55" s="244"/>
      <c r="X55" s="244"/>
      <c r="Y55" s="244"/>
      <c r="Z55" s="244"/>
      <c r="AA55" s="244"/>
      <c r="AB55" s="244"/>
      <c r="AC55" s="244"/>
      <c r="AD55" s="244"/>
      <c r="AE55" s="244"/>
      <c r="AF55" s="244"/>
      <c r="AG55" s="244"/>
      <c r="AH55" s="244"/>
      <c r="AI55" s="244"/>
      <c r="AJ55" s="244"/>
      <c r="AK55" s="244"/>
      <c r="AL55" s="244"/>
      <c r="AM55" s="244"/>
      <c r="AN55" s="244"/>
      <c r="AO55" s="244"/>
      <c r="AP55" s="244"/>
      <c r="AQ55" s="244"/>
      <c r="AR55" s="244"/>
      <c r="AS55" s="244"/>
      <c r="AT55" s="244"/>
      <c r="AU55" s="244"/>
      <c r="AV55" s="244"/>
      <c r="AW55" s="244"/>
      <c r="AX55" s="244"/>
      <c r="AY55" s="244"/>
      <c r="AZ55" s="244"/>
      <c r="BA55" s="244"/>
      <c r="BB55" s="244"/>
      <c r="BC55" s="244"/>
      <c r="BD55" s="244"/>
      <c r="BE55" s="244"/>
      <c r="BF55" s="244"/>
      <c r="BG55" s="244"/>
      <c r="BH55" s="244"/>
      <c r="BI55" s="244"/>
      <c r="BJ55" s="244"/>
      <c r="BK55" s="244"/>
      <c r="BL55" s="244"/>
      <c r="BM55" s="244"/>
      <c r="BN55" s="244"/>
      <c r="BO55" s="244"/>
      <c r="BP55" s="244"/>
      <c r="BQ55" s="244"/>
      <c r="BR55" s="244"/>
      <c r="BS55" s="244"/>
      <c r="BT55" s="244"/>
      <c r="BU55" s="244"/>
      <c r="BV55" s="244"/>
      <c r="BW55" s="244"/>
      <c r="BX55" s="244"/>
      <c r="BY55" s="244"/>
      <c r="BZ55" s="244"/>
      <c r="CA55" s="244"/>
      <c r="CB55" s="244"/>
      <c r="CC55" s="244"/>
      <c r="CD55" s="244"/>
      <c r="CE55" s="244"/>
      <c r="CF55" s="244"/>
      <c r="CG55" s="244"/>
      <c r="CH55" s="244"/>
      <c r="CI55" s="244"/>
      <c r="CJ55" s="244"/>
      <c r="CK55" s="244"/>
      <c r="CL55" s="244"/>
      <c r="CM55" s="244"/>
    </row>
    <row r="56" spans="1:91" x14ac:dyDescent="0.15">
      <c r="A56" s="286" t="str">
        <f>'Aus Apr 2017'!K42</f>
        <v>Powerdirect</v>
      </c>
      <c r="B56" s="287" t="str">
        <f>'Aus Apr 2017'!L42</f>
        <v>Discount included</v>
      </c>
      <c r="C56" s="288">
        <f>91*'Aus Apr 2017'!M42/100</f>
        <v>143.88010000000003</v>
      </c>
      <c r="D56" s="288">
        <f>IF(($C$35*$C$36)&gt;='Aus Apr 2017'!P42,('Aus Apr 2017'!P42*'Aus Apr 2017'!N42/100),(('Aus Bills April 2017'!$C$35*'Aus Bills April 2017'!$C$36)*'Aus Apr 2017'!N42/100))</f>
        <v>328.74599999999998</v>
      </c>
      <c r="E56" s="288">
        <v>0</v>
      </c>
      <c r="F56" s="288">
        <v>0</v>
      </c>
      <c r="G56" s="288">
        <f>IF($C$35*$C$36&lt;'Aus Apr 2017'!P42,(0),((('Aus Bills April 2017'!$C$35*'Aus Bills April 2017'!$C$36)-('Aus Apr 2017'!P42))*'Aus Apr 2017'!Q42/100))</f>
        <v>1348.3744999999999</v>
      </c>
      <c r="H56" s="288">
        <f>($C$35*$C$37)*'Aus Apr 2017'!AF42/100</f>
        <v>329.0625</v>
      </c>
      <c r="I56" s="290">
        <f t="shared" si="10"/>
        <v>2150.0630999999998</v>
      </c>
      <c r="J56" s="291">
        <f t="shared" si="11"/>
        <v>8600.2523999999994</v>
      </c>
      <c r="K56" s="287">
        <f>'Aus Apr 2017'!AY42</f>
        <v>0</v>
      </c>
      <c r="L56" s="287">
        <f>'Aus Apr 2017'!AZ42</f>
        <v>36</v>
      </c>
      <c r="M56" s="287">
        <f>'Aus Apr 2017'!BA42</f>
        <v>0</v>
      </c>
      <c r="N56" s="287">
        <f>'Aus Apr 2017'!BB42</f>
        <v>0</v>
      </c>
      <c r="O56" s="291">
        <f>J56-((I56-C56)*L56/100)*4</f>
        <v>5711.3488799999996</v>
      </c>
      <c r="P56" s="291">
        <f>O56</f>
        <v>5711.3488799999996</v>
      </c>
      <c r="Q56" s="291">
        <f t="shared" si="13"/>
        <v>6282.4837680000001</v>
      </c>
      <c r="R56" s="291">
        <f t="shared" si="13"/>
        <v>6282.4837680000001</v>
      </c>
      <c r="S56" s="292">
        <f>'Aus Apr 2017'!BI42</f>
        <v>0</v>
      </c>
      <c r="T56" s="293" t="str">
        <f>'Aus Apr 2017'!BJ42</f>
        <v>n</v>
      </c>
    </row>
    <row r="57" spans="1:91" s="256" customFormat="1" x14ac:dyDescent="0.15">
      <c r="A57" s="286" t="str">
        <f>'Aus Apr 2017'!K43</f>
        <v>Powershop</v>
      </c>
      <c r="B57" s="287" t="str">
        <f>'Aus Apr 2017'!L43</f>
        <v>Standard Saver</v>
      </c>
      <c r="C57" s="288">
        <f>91*'Aus Apr 2017'!M43/100</f>
        <v>145.50899999999999</v>
      </c>
      <c r="D57" s="288">
        <f>($C$35*$C$36)*'Aus Apr 2017'!N43/100</f>
        <v>1430.1875</v>
      </c>
      <c r="E57" s="288">
        <v>0</v>
      </c>
      <c r="F57" s="288">
        <v>0</v>
      </c>
      <c r="G57" s="288">
        <v>0</v>
      </c>
      <c r="H57" s="288">
        <f>($C$35*$C$37)*'Aus Apr 2017'!AF43/100</f>
        <v>336.75</v>
      </c>
      <c r="I57" s="290">
        <f t="shared" si="10"/>
        <v>1912.4465</v>
      </c>
      <c r="J57" s="291">
        <f t="shared" si="11"/>
        <v>7649.7860000000001</v>
      </c>
      <c r="K57" s="287">
        <f>'Aus Apr 2017'!AY43</f>
        <v>0</v>
      </c>
      <c r="L57" s="287">
        <f>'Aus Apr 2017'!AZ43</f>
        <v>0</v>
      </c>
      <c r="M57" s="287">
        <f>'Aus Apr 2017'!BA43</f>
        <v>16</v>
      </c>
      <c r="N57" s="287">
        <f>'Aus Apr 2017'!BB43</f>
        <v>0</v>
      </c>
      <c r="O57" s="291">
        <f t="shared" ref="O57:O59" si="17">J57</f>
        <v>7649.7860000000001</v>
      </c>
      <c r="P57" s="291">
        <f>O57-(O57*M57/100)</f>
        <v>6425.82024</v>
      </c>
      <c r="Q57" s="291">
        <f t="shared" si="13"/>
        <v>8414.7646000000004</v>
      </c>
      <c r="R57" s="291">
        <f t="shared" si="13"/>
        <v>7068.4022640000003</v>
      </c>
      <c r="S57" s="292">
        <f>'Aus Apr 2017'!BI43</f>
        <v>0</v>
      </c>
      <c r="T57" s="293" t="str">
        <f>'Aus Apr 2017'!BJ43</f>
        <v>n</v>
      </c>
      <c r="U57" s="244"/>
      <c r="V57" s="244"/>
      <c r="W57" s="244"/>
      <c r="X57" s="244"/>
      <c r="Y57" s="244"/>
      <c r="Z57" s="244"/>
      <c r="AA57" s="24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  <c r="AN57" s="244"/>
      <c r="AO57" s="244"/>
      <c r="AP57" s="244"/>
      <c r="AQ57" s="244"/>
      <c r="AR57" s="244"/>
      <c r="AS57" s="244"/>
      <c r="AT57" s="244"/>
      <c r="AU57" s="244"/>
      <c r="AV57" s="244"/>
      <c r="AW57" s="244"/>
      <c r="AX57" s="244"/>
      <c r="AY57" s="244"/>
      <c r="AZ57" s="244"/>
      <c r="BA57" s="244"/>
      <c r="BB57" s="244"/>
      <c r="BC57" s="244"/>
      <c r="BD57" s="244"/>
      <c r="BE57" s="244"/>
      <c r="BF57" s="244"/>
      <c r="BG57" s="244"/>
      <c r="BH57" s="244"/>
      <c r="BI57" s="244"/>
      <c r="BJ57" s="244"/>
      <c r="BK57" s="244"/>
      <c r="BL57" s="244"/>
      <c r="BM57" s="244"/>
      <c r="BN57" s="244"/>
      <c r="BO57" s="244"/>
      <c r="BP57" s="244"/>
      <c r="BQ57" s="244"/>
      <c r="BR57" s="244"/>
      <c r="BS57" s="244"/>
      <c r="BT57" s="244"/>
      <c r="BU57" s="244"/>
      <c r="BV57" s="244"/>
      <c r="BW57" s="244"/>
      <c r="BX57" s="244"/>
      <c r="BY57" s="244"/>
      <c r="BZ57" s="244"/>
      <c r="CA57" s="244"/>
      <c r="CB57" s="244"/>
      <c r="CC57" s="244"/>
      <c r="CD57" s="244"/>
      <c r="CE57" s="244"/>
      <c r="CF57" s="244"/>
      <c r="CG57" s="244"/>
      <c r="CH57" s="244"/>
      <c r="CI57" s="244"/>
      <c r="CJ57" s="244"/>
      <c r="CK57" s="244"/>
      <c r="CL57" s="244"/>
      <c r="CM57" s="244"/>
    </row>
    <row r="58" spans="1:91" x14ac:dyDescent="0.15">
      <c r="A58" s="286" t="str">
        <f>'Aus Apr 2017'!K44</f>
        <v>Q Energy</v>
      </c>
      <c r="B58" s="287" t="str">
        <f>'Aus Apr 2017'!L44</f>
        <v>Biz saver</v>
      </c>
      <c r="C58" s="288">
        <f>91*'Aus Apr 2017'!M44/100</f>
        <v>105.83118</v>
      </c>
      <c r="D58" s="288">
        <f>IF(($C$35*$C$36)&gt;='Aus Apr 2017'!P44,('Aus Apr 2017'!P44*'Aus Apr 2017'!N44/100),(('Aus Bills April 2017'!$C$35*'Aus Bills April 2017'!$C$36)*'Aus Apr 2017'!N44/100))</f>
        <v>222.37019999999995</v>
      </c>
      <c r="E58" s="288">
        <v>0</v>
      </c>
      <c r="F58" s="288">
        <v>0</v>
      </c>
      <c r="G58" s="288">
        <f>IF($C$35*$C$36&lt;'Aus Apr 2017'!P44,(0),((('Aus Bills April 2017'!$C$35*'Aus Bills April 2017'!$C$36)-('Aus Apr 2017'!P44))*'Aus Apr 2017'!Q44/100))</f>
        <v>931.38154999999995</v>
      </c>
      <c r="H58" s="288">
        <f>($C$35*$C$37)*'Aus Apr 2017'!AF44/100</f>
        <v>248.60624999999999</v>
      </c>
      <c r="I58" s="290">
        <f t="shared" si="10"/>
        <v>1508.1891800000001</v>
      </c>
      <c r="J58" s="291">
        <f t="shared" si="11"/>
        <v>6032.7567200000003</v>
      </c>
      <c r="K58" s="287">
        <f>'Aus Apr 2017'!AY44</f>
        <v>0</v>
      </c>
      <c r="L58" s="287">
        <f>'Aus Apr 2017'!AZ44</f>
        <v>0</v>
      </c>
      <c r="M58" s="287">
        <f>'Aus Apr 2017'!BA44</f>
        <v>0</v>
      </c>
      <c r="N58" s="287">
        <f>'Aus Apr 2017'!BB44</f>
        <v>0</v>
      </c>
      <c r="O58" s="291">
        <f t="shared" si="17"/>
        <v>6032.7567200000003</v>
      </c>
      <c r="P58" s="291">
        <f>O58</f>
        <v>6032.7567200000003</v>
      </c>
      <c r="Q58" s="291">
        <f t="shared" si="13"/>
        <v>6636.032392000001</v>
      </c>
      <c r="R58" s="291">
        <f t="shared" si="13"/>
        <v>6636.032392000001</v>
      </c>
      <c r="S58" s="292">
        <f>'Aus Apr 2017'!BI44</f>
        <v>12</v>
      </c>
      <c r="T58" s="293" t="str">
        <f>'Aus Apr 2017'!BJ44</f>
        <v>y</v>
      </c>
    </row>
    <row r="59" spans="1:91" s="256" customFormat="1" x14ac:dyDescent="0.15">
      <c r="A59" s="286" t="str">
        <f>'Aus Apr 2017'!K45</f>
        <v>Red Energy</v>
      </c>
      <c r="B59" s="287" t="str">
        <f>'Aus Apr 2017'!L45</f>
        <v>Living Energy Saver</v>
      </c>
      <c r="C59" s="288">
        <f>91*'Aus Apr 2017'!M45/100</f>
        <v>154.69999999999999</v>
      </c>
      <c r="D59" s="288">
        <f>IF(($C$35*$C$36)&gt;='Aus Apr 2017'!P45,('Aus Apr 2017'!P45*'Aus Apr 2017'!N45/100),(('Aus Bills April 2017'!$C$35*'Aus Bills April 2017'!$C$36)*'Aus Apr 2017'!N45/100))</f>
        <v>1416.625</v>
      </c>
      <c r="E59" s="288">
        <v>0</v>
      </c>
      <c r="F59" s="288">
        <v>0</v>
      </c>
      <c r="G59" s="288">
        <f>IF($C$35*$C$36&lt;'Aus Apr 2017'!P45,(0),((('Aus Bills April 2017'!$C$35*'Aus Bills April 2017'!$C$36)-('Aus Apr 2017'!P45))*'Aus Apr 2017'!Q45/100))</f>
        <v>0</v>
      </c>
      <c r="H59" s="288">
        <f>($C$35*$C$37)*'Aus Apr 2017'!AF45/100</f>
        <v>266.25</v>
      </c>
      <c r="I59" s="290">
        <f t="shared" si="10"/>
        <v>1837.575</v>
      </c>
      <c r="J59" s="291">
        <f t="shared" si="11"/>
        <v>7350.3</v>
      </c>
      <c r="K59" s="287">
        <f>'Aus Apr 2017'!AY45</f>
        <v>0</v>
      </c>
      <c r="L59" s="287">
        <f>'Aus Apr 2017'!AZ45</f>
        <v>0</v>
      </c>
      <c r="M59" s="287">
        <f>'Aus Apr 2017'!BA45</f>
        <v>10</v>
      </c>
      <c r="N59" s="287">
        <f>'Aus Apr 2017'!BB45</f>
        <v>0</v>
      </c>
      <c r="O59" s="291">
        <f t="shared" si="17"/>
        <v>7350.3</v>
      </c>
      <c r="P59" s="291">
        <f>O59-(O59*M59/100)</f>
        <v>6615.27</v>
      </c>
      <c r="Q59" s="291">
        <f t="shared" si="13"/>
        <v>8085.3300000000008</v>
      </c>
      <c r="R59" s="291">
        <f t="shared" si="13"/>
        <v>7276.7970000000014</v>
      </c>
      <c r="S59" s="292">
        <f>'Aus Apr 2017'!BI45</f>
        <v>0</v>
      </c>
      <c r="T59" s="293" t="str">
        <f>'Aus Apr 2017'!BJ45</f>
        <v>n</v>
      </c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N59" s="244"/>
      <c r="BO59" s="244"/>
      <c r="BP59" s="244"/>
      <c r="BQ59" s="244"/>
      <c r="BR59" s="244"/>
      <c r="BS59" s="244"/>
      <c r="BT59" s="244"/>
      <c r="BU59" s="244"/>
      <c r="BV59" s="244"/>
      <c r="BW59" s="244"/>
      <c r="BX59" s="244"/>
      <c r="BY59" s="244"/>
      <c r="BZ59" s="244"/>
      <c r="CA59" s="244"/>
      <c r="CB59" s="244"/>
      <c r="CC59" s="244"/>
      <c r="CD59" s="244"/>
      <c r="CE59" s="244"/>
      <c r="CF59" s="244"/>
      <c r="CG59" s="244"/>
      <c r="CH59" s="244"/>
      <c r="CI59" s="244"/>
      <c r="CJ59" s="244"/>
      <c r="CK59" s="244"/>
      <c r="CL59" s="244"/>
      <c r="CM59" s="244"/>
    </row>
    <row r="60" spans="1:91" x14ac:dyDescent="0.15">
      <c r="A60" s="286" t="str">
        <f>'Aus Apr 2017'!K46</f>
        <v>Simply Energy</v>
      </c>
      <c r="B60" s="287" t="str">
        <f>'Aus Apr 2017'!L46</f>
        <v>Business Save</v>
      </c>
      <c r="C60" s="288">
        <f>91*'Aus Apr 2017'!M46/100</f>
        <v>130.3484</v>
      </c>
      <c r="D60" s="288">
        <f>IF(($C$35*$C$36)&gt;='Aus Apr 2017'!P46,('Aus Apr 2017'!P46*'Aus Apr 2017'!N46/100),(('Aus Bills April 2017'!$C$35*'Aus Bills April 2017'!$C$36)*'Aus Apr 2017'!N46/100))</f>
        <v>416.67</v>
      </c>
      <c r="E60" s="288">
        <v>0</v>
      </c>
      <c r="F60" s="288">
        <v>0</v>
      </c>
      <c r="G60" s="288">
        <f>IF($C$35*$C$36&lt;'Aus Apr 2017'!P46,(0),((('Aus Bills April 2017'!$C$35*'Aus Bills April 2017'!$C$36)-('Aus Apr 2017'!P46))*'Aus Apr 2017'!Q46/100))</f>
        <v>1506.7304999999999</v>
      </c>
      <c r="H60" s="288">
        <f>($C$35*$C$37)*'Aus Apr 2017'!AF46/100</f>
        <v>337.125</v>
      </c>
      <c r="I60" s="290">
        <f t="shared" si="10"/>
        <v>2390.8739</v>
      </c>
      <c r="J60" s="291">
        <f t="shared" si="11"/>
        <v>9563.4956000000002</v>
      </c>
      <c r="K60" s="287">
        <f>'Aus Apr 2017'!AY46</f>
        <v>0</v>
      </c>
      <c r="L60" s="287">
        <f>'Aus Apr 2017'!AZ46</f>
        <v>35</v>
      </c>
      <c r="M60" s="287">
        <f>'Aus Apr 2017'!BA46</f>
        <v>0</v>
      </c>
      <c r="N60" s="287">
        <f>'Aus Apr 2017'!BB46</f>
        <v>0</v>
      </c>
      <c r="O60" s="291">
        <f>J60-((I60-C60)*L60/100)*4</f>
        <v>6398.7599</v>
      </c>
      <c r="P60" s="291">
        <f>O60-((I60-C60)*N60/100)*4</f>
        <v>6398.7599</v>
      </c>
      <c r="Q60" s="291">
        <f t="shared" si="13"/>
        <v>7038.6358900000005</v>
      </c>
      <c r="R60" s="291">
        <f t="shared" si="13"/>
        <v>7038.6358900000005</v>
      </c>
      <c r="S60" s="292">
        <f>'Aus Apr 2017'!BI46</f>
        <v>0</v>
      </c>
      <c r="T60" s="293" t="str">
        <f>'Aus Apr 2017'!BJ46</f>
        <v>n</v>
      </c>
    </row>
    <row r="61" spans="1:91" s="256" customFormat="1" x14ac:dyDescent="0.15">
      <c r="A61" s="286" t="str">
        <f>'Aus Apr 2017'!K47</f>
        <v>Sumo Power</v>
      </c>
      <c r="B61" s="287" t="str">
        <f>'Aus Apr 2017'!L47</f>
        <v>Business</v>
      </c>
      <c r="C61" s="288">
        <f>91*'Aus Apr 2017'!M47/100</f>
        <v>159.25</v>
      </c>
      <c r="D61" s="288">
        <f>IF(($C$35*$C$36)&gt;='Aus Apr 2017'!P47,('Aus Apr 2017'!P47*'Aus Apr 2017'!N47/100),(('Aus Bills April 2017'!$C$35*'Aus Bills April 2017'!$C$36)*'Aus Apr 2017'!N47/100))</f>
        <v>1728.5625</v>
      </c>
      <c r="E61" s="288">
        <v>0</v>
      </c>
      <c r="F61" s="288">
        <v>0</v>
      </c>
      <c r="G61" s="288">
        <f>IF($C$35*$C$36&lt;'Aus Apr 2017'!P47,(0),((('Aus Bills April 2017'!$C$35*'Aus Bills April 2017'!$C$36)-('Aus Apr 2017'!P47))*'Aus Apr 2017'!Q47/100))</f>
        <v>0</v>
      </c>
      <c r="H61" s="288">
        <f>($C$35*$C$37)*'Aus Apr 2017'!AF47/100</f>
        <v>369</v>
      </c>
      <c r="I61" s="290">
        <f t="shared" si="10"/>
        <v>2256.8125</v>
      </c>
      <c r="J61" s="291">
        <f t="shared" si="11"/>
        <v>9027.25</v>
      </c>
      <c r="K61" s="287">
        <f>'Aus Apr 2017'!AY47</f>
        <v>0</v>
      </c>
      <c r="L61" s="287">
        <f>'Aus Apr 2017'!AZ47</f>
        <v>20</v>
      </c>
      <c r="M61" s="287">
        <f>'Aus Apr 2017'!BA47</f>
        <v>0</v>
      </c>
      <c r="N61" s="287">
        <f>'Aus Apr 2017'!BB47</f>
        <v>17</v>
      </c>
      <c r="O61" s="291">
        <f>J61-((I61-C61)*L61/100)*4</f>
        <v>7349.2</v>
      </c>
      <c r="P61" s="291">
        <f>O61-((I61-C61)*N61/100)*4</f>
        <v>5922.8575000000001</v>
      </c>
      <c r="Q61" s="291">
        <f t="shared" si="13"/>
        <v>8084.1200000000008</v>
      </c>
      <c r="R61" s="291">
        <f t="shared" si="13"/>
        <v>6515.143250000001</v>
      </c>
      <c r="S61" s="292">
        <f>'Aus Apr 2017'!BI47</f>
        <v>0</v>
      </c>
      <c r="T61" s="293" t="str">
        <f>'Aus Apr 2017'!BJ47</f>
        <v>n</v>
      </c>
      <c r="U61" s="244"/>
      <c r="V61" s="244"/>
      <c r="W61" s="244"/>
      <c r="X61" s="244"/>
      <c r="Y61" s="244"/>
      <c r="Z61" s="244"/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  <c r="AN61" s="244"/>
      <c r="AO61" s="244"/>
      <c r="AP61" s="244"/>
      <c r="AQ61" s="244"/>
      <c r="AR61" s="244"/>
      <c r="AS61" s="244"/>
      <c r="AT61" s="244"/>
      <c r="AU61" s="244"/>
      <c r="AV61" s="244"/>
      <c r="AW61" s="244"/>
      <c r="AX61" s="244"/>
      <c r="AY61" s="244"/>
      <c r="AZ61" s="244"/>
      <c r="BA61" s="244"/>
      <c r="BB61" s="244"/>
      <c r="BC61" s="244"/>
      <c r="BD61" s="244"/>
      <c r="BE61" s="244"/>
      <c r="BF61" s="244"/>
      <c r="BG61" s="244"/>
      <c r="BH61" s="244"/>
      <c r="BI61" s="244"/>
      <c r="BJ61" s="244"/>
      <c r="BK61" s="244"/>
      <c r="BL61" s="244"/>
      <c r="BM61" s="244"/>
      <c r="BN61" s="244"/>
      <c r="BO61" s="244"/>
      <c r="BP61" s="244"/>
      <c r="BQ61" s="244"/>
      <c r="BR61" s="244"/>
      <c r="BS61" s="244"/>
      <c r="BT61" s="244"/>
      <c r="BU61" s="244"/>
      <c r="BV61" s="244"/>
      <c r="BW61" s="244"/>
      <c r="BX61" s="244"/>
      <c r="BY61" s="244"/>
      <c r="BZ61" s="244"/>
      <c r="CA61" s="244"/>
      <c r="CB61" s="244"/>
      <c r="CC61" s="244"/>
      <c r="CD61" s="244"/>
      <c r="CE61" s="244"/>
      <c r="CF61" s="244"/>
      <c r="CG61" s="244"/>
      <c r="CH61" s="244"/>
      <c r="CI61" s="244"/>
      <c r="CJ61" s="244"/>
      <c r="CK61" s="244"/>
      <c r="CL61" s="244"/>
      <c r="CM61" s="244"/>
    </row>
    <row r="62" spans="1:91" ht="15" thickBot="1" x14ac:dyDescent="0.2">
      <c r="A62" s="274" t="str">
        <f>'Aus Apr 2017'!K48</f>
        <v>Blue NRG</v>
      </c>
      <c r="B62" s="275" t="str">
        <f>'Aus Apr 2017'!L48</f>
        <v>Blue Regular</v>
      </c>
      <c r="C62" s="276">
        <f>91*'Aus Apr 2017'!M48/100</f>
        <v>136.5</v>
      </c>
      <c r="D62" s="276">
        <f>IF(($C$35*$C$36)&gt;='Aus Apr 2017'!P48,('Aus Apr 2017'!P48*'Aus Apr 2017'!N48/100),(('Aus Bills April 2017'!$C$35*'Aus Bills April 2017'!$C$36)*'Aus Apr 2017'!N48/100))</f>
        <v>334.05</v>
      </c>
      <c r="E62" s="276">
        <v>0</v>
      </c>
      <c r="F62" s="276">
        <v>0</v>
      </c>
      <c r="G62" s="276">
        <f>IF($C$35*$C$36&lt;'Aus Apr 2017'!P48,(0),((('Aus Bills April 2017'!$C$35*'Aus Bills April 2017'!$C$36)-('Aus Apr 2017'!P48))*'Aus Apr 2017'!Q48/100))</f>
        <v>1212.8325</v>
      </c>
      <c r="H62" s="276">
        <f>($C$35*$C$37)*'Aus Apr 2017'!AF48/100</f>
        <v>361.875</v>
      </c>
      <c r="I62" s="278">
        <f t="shared" ref="I62" si="18">SUM(C62:H62)</f>
        <v>2045.2574999999999</v>
      </c>
      <c r="J62" s="279">
        <f t="shared" ref="J62" si="19">I62*4</f>
        <v>8181.03</v>
      </c>
      <c r="K62" s="275">
        <f>'Aus Apr 2017'!AY48</f>
        <v>0</v>
      </c>
      <c r="L62" s="275">
        <f>'Aus Apr 2017'!AZ48</f>
        <v>0</v>
      </c>
      <c r="M62" s="275">
        <f>'Aus Apr 2017'!BA48</f>
        <v>0</v>
      </c>
      <c r="N62" s="275">
        <f>'Aus Apr 2017'!BB48</f>
        <v>0</v>
      </c>
      <c r="O62" s="279">
        <f t="shared" ref="O62" si="20">J62</f>
        <v>8181.03</v>
      </c>
      <c r="P62" s="279">
        <f>O62</f>
        <v>8181.03</v>
      </c>
      <c r="Q62" s="279">
        <f t="shared" ref="Q62" si="21">O62*1.1</f>
        <v>8999.1329999999998</v>
      </c>
      <c r="R62" s="279">
        <f t="shared" ref="R62" si="22">P62*1.1</f>
        <v>8999.1329999999998</v>
      </c>
      <c r="S62" s="280">
        <f>'Aus Apr 2017'!BI48</f>
        <v>36</v>
      </c>
      <c r="T62" s="281" t="str">
        <f>'Aus Apr 2017'!BJ48</f>
        <v>n</v>
      </c>
      <c r="W62" s="257"/>
      <c r="X62" s="257"/>
      <c r="Y62" s="257"/>
      <c r="Z62" s="257"/>
      <c r="AA62" s="257"/>
      <c r="AB62" s="257"/>
      <c r="AC62" s="257"/>
      <c r="AD62" s="257"/>
      <c r="AE62" s="257"/>
      <c r="AF62" s="257"/>
      <c r="AG62" s="257"/>
      <c r="AH62" s="257"/>
      <c r="AI62" s="257"/>
      <c r="AJ62" s="257"/>
      <c r="AK62" s="257"/>
      <c r="AL62" s="257"/>
      <c r="AM62" s="257"/>
      <c r="AN62" s="257"/>
      <c r="AO62" s="257"/>
      <c r="AP62" s="257"/>
      <c r="AQ62" s="257"/>
      <c r="AR62" s="257"/>
      <c r="AS62" s="257"/>
      <c r="AT62" s="257"/>
      <c r="AU62" s="257"/>
      <c r="AV62" s="257"/>
      <c r="AW62" s="257"/>
      <c r="AX62" s="257"/>
      <c r="AY62" s="257"/>
    </row>
    <row r="63" spans="1:91" s="244" customFormat="1" x14ac:dyDescent="0.15">
      <c r="A63" s="257"/>
      <c r="B63" s="257"/>
      <c r="C63" s="257"/>
      <c r="D63" s="257"/>
      <c r="E63" s="257"/>
      <c r="F63" s="257"/>
      <c r="G63" s="257"/>
      <c r="H63" s="257"/>
      <c r="I63" s="257"/>
      <c r="J63" s="257"/>
      <c r="K63" s="257"/>
      <c r="L63" s="257"/>
      <c r="M63" s="257"/>
      <c r="N63" s="257"/>
      <c r="O63" s="257"/>
      <c r="P63" s="257"/>
      <c r="Q63" s="257"/>
      <c r="R63" s="257"/>
      <c r="S63" s="257"/>
      <c r="T63" s="257"/>
      <c r="W63" s="257"/>
      <c r="X63" s="257"/>
      <c r="Y63" s="257"/>
      <c r="Z63" s="257"/>
      <c r="AA63" s="257"/>
      <c r="AB63" s="257"/>
      <c r="AC63" s="257"/>
      <c r="AD63" s="257"/>
      <c r="AE63" s="257"/>
      <c r="AF63" s="257"/>
      <c r="AG63" s="257"/>
      <c r="AH63" s="257"/>
      <c r="AI63" s="257"/>
      <c r="AJ63" s="257"/>
      <c r="AK63" s="257"/>
      <c r="AL63" s="257"/>
      <c r="AM63" s="257"/>
      <c r="AN63" s="257"/>
      <c r="AO63" s="257"/>
      <c r="AP63" s="257"/>
      <c r="AQ63" s="257"/>
      <c r="AR63" s="257"/>
      <c r="AS63" s="257"/>
      <c r="AT63" s="257"/>
      <c r="AU63" s="257"/>
      <c r="AV63" s="257"/>
      <c r="AW63" s="257"/>
      <c r="AX63" s="257"/>
      <c r="AY63" s="257"/>
    </row>
    <row r="64" spans="1:91" s="244" customFormat="1" ht="15" thickBot="1" x14ac:dyDescent="0.2">
      <c r="A64" s="257"/>
      <c r="B64" s="257"/>
      <c r="C64" s="257"/>
      <c r="D64" s="257"/>
      <c r="E64" s="257"/>
      <c r="F64" s="257"/>
      <c r="G64" s="257"/>
      <c r="H64" s="257"/>
      <c r="I64" s="257"/>
      <c r="J64" s="257"/>
      <c r="K64" s="257"/>
      <c r="L64" s="257"/>
      <c r="M64" s="257"/>
      <c r="N64" s="257"/>
      <c r="O64" s="257"/>
      <c r="P64" s="257"/>
      <c r="Q64" s="257"/>
      <c r="R64" s="257"/>
      <c r="S64" s="257"/>
      <c r="T64" s="257"/>
      <c r="V64" s="257"/>
      <c r="W64" s="257"/>
      <c r="X64" s="257"/>
      <c r="Y64" s="257"/>
      <c r="Z64" s="257"/>
      <c r="AA64" s="257"/>
      <c r="AB64" s="257"/>
      <c r="AC64" s="257"/>
      <c r="AD64" s="257"/>
      <c r="AE64" s="257"/>
      <c r="AF64" s="257"/>
      <c r="AG64" s="257"/>
      <c r="AH64" s="257"/>
      <c r="AI64" s="257"/>
      <c r="AJ64" s="257"/>
      <c r="AK64" s="257"/>
      <c r="AL64" s="257"/>
      <c r="AM64" s="257"/>
      <c r="AN64" s="257"/>
      <c r="AO64" s="257"/>
      <c r="AP64" s="257"/>
      <c r="AQ64" s="257"/>
      <c r="AR64" s="257"/>
      <c r="AS64" s="257"/>
      <c r="AT64" s="257"/>
      <c r="AU64" s="257"/>
      <c r="AV64" s="257"/>
      <c r="AW64" s="257"/>
      <c r="AX64" s="257"/>
      <c r="AY64" s="257"/>
    </row>
    <row r="65" spans="1:91" x14ac:dyDescent="0.15">
      <c r="A65" s="146" t="s">
        <v>281</v>
      </c>
      <c r="B65" s="147"/>
      <c r="C65" s="147"/>
      <c r="D65" s="196"/>
      <c r="E65" s="196"/>
      <c r="F65" s="196"/>
      <c r="G65" s="196"/>
      <c r="H65" s="196"/>
      <c r="I65" s="197"/>
      <c r="J65" s="147"/>
      <c r="K65" s="147"/>
      <c r="L65" s="147"/>
      <c r="M65" s="147"/>
      <c r="N65" s="147"/>
      <c r="O65" s="147"/>
      <c r="P65" s="147"/>
      <c r="Q65" s="147"/>
      <c r="R65" s="147"/>
      <c r="S65" s="147"/>
      <c r="T65" s="149"/>
    </row>
    <row r="66" spans="1:91" x14ac:dyDescent="0.15">
      <c r="A66" s="150" t="s">
        <v>296</v>
      </c>
      <c r="B66" s="148"/>
      <c r="C66" s="214">
        <v>6250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</row>
    <row r="67" spans="1:91" x14ac:dyDescent="0.15">
      <c r="A67" s="150" t="s">
        <v>231</v>
      </c>
      <c r="B67" s="148"/>
      <c r="C67" s="215">
        <v>0.7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91" x14ac:dyDescent="0.15">
      <c r="A68" s="150" t="s">
        <v>235</v>
      </c>
      <c r="B68" s="148"/>
      <c r="C68" s="215">
        <v>0.3</v>
      </c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91" x14ac:dyDescent="0.15">
      <c r="A69" s="150"/>
      <c r="B69" s="148"/>
      <c r="C69" s="198"/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</row>
    <row r="70" spans="1:91" ht="90" x14ac:dyDescent="0.15">
      <c r="A70" s="386" t="s">
        <v>16</v>
      </c>
      <c r="B70" s="403" t="s">
        <v>234</v>
      </c>
      <c r="C70" s="388" t="s">
        <v>279</v>
      </c>
      <c r="D70" s="388" t="s">
        <v>280</v>
      </c>
      <c r="E70" s="388" t="s">
        <v>598</v>
      </c>
      <c r="F70" s="388" t="s">
        <v>221</v>
      </c>
      <c r="G70" s="388" t="s">
        <v>3</v>
      </c>
      <c r="H70" s="388" t="s">
        <v>14</v>
      </c>
      <c r="I70" s="388" t="s">
        <v>600</v>
      </c>
      <c r="J70" s="389" t="s">
        <v>33</v>
      </c>
      <c r="K70" s="390" t="s">
        <v>229</v>
      </c>
      <c r="L70" s="390" t="s">
        <v>230</v>
      </c>
      <c r="M70" s="390" t="s">
        <v>98</v>
      </c>
      <c r="N70" s="390" t="s">
        <v>1</v>
      </c>
      <c r="O70" s="405" t="s">
        <v>37</v>
      </c>
      <c r="P70" s="392" t="s">
        <v>294</v>
      </c>
      <c r="Q70" s="392" t="s">
        <v>12</v>
      </c>
      <c r="R70" s="392" t="s">
        <v>13</v>
      </c>
      <c r="S70" s="404" t="s">
        <v>2</v>
      </c>
      <c r="T70" s="406" t="s">
        <v>295</v>
      </c>
    </row>
    <row r="71" spans="1:91" x14ac:dyDescent="0.15">
      <c r="A71" s="286" t="str">
        <f>'Aus Apr 2017'!K49</f>
        <v>AGL</v>
      </c>
      <c r="B71" s="287" t="str">
        <f>'Aus Apr 2017'!L49</f>
        <v>Business Savers</v>
      </c>
      <c r="C71" s="288">
        <f>91*'Aus Apr 2017'!M49/100</f>
        <v>149.0762</v>
      </c>
      <c r="D71" s="295">
        <f>($C$66*$C$67)*'Aus Apr 2017'!N49/100</f>
        <v>1755.25</v>
      </c>
      <c r="E71" s="288">
        <v>0</v>
      </c>
      <c r="F71" s="288">
        <v>0</v>
      </c>
      <c r="G71" s="288">
        <v>0</v>
      </c>
      <c r="H71" s="288">
        <f>($C$66*$C$68)*'Aus Apr 2017'!W49/100</f>
        <v>389.8125</v>
      </c>
      <c r="I71" s="290">
        <f>SUM(C71:H71)</f>
        <v>2294.1387</v>
      </c>
      <c r="J71" s="291">
        <f>I71*4</f>
        <v>9176.5547999999999</v>
      </c>
      <c r="K71" s="287">
        <f>'Aus Apr 2017'!AY49</f>
        <v>0</v>
      </c>
      <c r="L71" s="287">
        <f>'Aus Apr 2017'!AZ49</f>
        <v>36</v>
      </c>
      <c r="M71" s="287">
        <f>'Aus Apr 2017'!BA49</f>
        <v>0</v>
      </c>
      <c r="N71" s="287">
        <f>'Aus Apr 2017'!BB49</f>
        <v>0</v>
      </c>
      <c r="O71" s="291">
        <f>J71-((I71-C71)*L71/100)*4</f>
        <v>6087.6648000000005</v>
      </c>
      <c r="P71" s="291">
        <f>O71</f>
        <v>6087.6648000000005</v>
      </c>
      <c r="Q71" s="291">
        <f>O71*1.1</f>
        <v>6696.4312800000007</v>
      </c>
      <c r="R71" s="291">
        <f>P71*1.1</f>
        <v>6696.4312800000007</v>
      </c>
      <c r="S71" s="292">
        <f>'Aus Apr 2017'!BI49</f>
        <v>0</v>
      </c>
      <c r="T71" s="293" t="str">
        <f>'Aus Apr 2017'!BJ49</f>
        <v>n</v>
      </c>
    </row>
    <row r="72" spans="1:91" s="256" customFormat="1" x14ac:dyDescent="0.15">
      <c r="A72" s="286" t="str">
        <f>'Aus Apr 2017'!K50</f>
        <v>Alinta Energy</v>
      </c>
      <c r="B72" s="287" t="str">
        <f>'Aus Apr 2017'!L50</f>
        <v>Fair Go Business</v>
      </c>
      <c r="C72" s="288">
        <f>91*'Aus Apr 2017'!M50/100</f>
        <v>146.52820000000003</v>
      </c>
      <c r="D72" s="295">
        <f>($C$66*$C$67)*'Aus Apr 2017'!N50/100</f>
        <v>1788.5</v>
      </c>
      <c r="E72" s="288">
        <v>0</v>
      </c>
      <c r="F72" s="288">
        <v>0</v>
      </c>
      <c r="G72" s="288">
        <v>0</v>
      </c>
      <c r="H72" s="288">
        <f>($C$66*$C$68)*'Aus Apr 2017'!W50/100</f>
        <v>350.625</v>
      </c>
      <c r="I72" s="290">
        <f t="shared" ref="I72:I93" si="23">SUM(C72:H72)</f>
        <v>2285.6531999999997</v>
      </c>
      <c r="J72" s="291">
        <f t="shared" ref="J72:J93" si="24">I72*4</f>
        <v>9142.612799999999</v>
      </c>
      <c r="K72" s="287">
        <f>'Aus Apr 2017'!AY50</f>
        <v>0</v>
      </c>
      <c r="L72" s="287">
        <f>'Aus Apr 2017'!AZ50</f>
        <v>0</v>
      </c>
      <c r="M72" s="287">
        <f>'Aus Apr 2017'!BA50</f>
        <v>0</v>
      </c>
      <c r="N72" s="287">
        <f>'Aus Apr 2017'!BB50</f>
        <v>30</v>
      </c>
      <c r="O72" s="291">
        <f t="shared" ref="O72:O77" si="25">J72</f>
        <v>9142.612799999999</v>
      </c>
      <c r="P72" s="291">
        <f>O72-((I72-C72)*N72/100)*4</f>
        <v>6575.6628000000001</v>
      </c>
      <c r="Q72" s="291">
        <f t="shared" ref="Q72:R94" si="26">O72*1.1</f>
        <v>10056.87408</v>
      </c>
      <c r="R72" s="291">
        <f t="shared" si="26"/>
        <v>7233.229080000001</v>
      </c>
      <c r="S72" s="292">
        <f>'Aus Apr 2017'!BI50</f>
        <v>0</v>
      </c>
      <c r="T72" s="293" t="str">
        <f>'Aus Apr 2017'!BJ50</f>
        <v>n</v>
      </c>
      <c r="U72" s="244"/>
      <c r="V72" s="244"/>
      <c r="W72" s="244"/>
      <c r="X72" s="244"/>
      <c r="Y72" s="244"/>
      <c r="Z72" s="244"/>
      <c r="AA72" s="244"/>
      <c r="AB72" s="244"/>
      <c r="AC72" s="244"/>
      <c r="AD72" s="244"/>
      <c r="AE72" s="244"/>
      <c r="AF72" s="244"/>
      <c r="AG72" s="244"/>
      <c r="AH72" s="244"/>
      <c r="AI72" s="244"/>
      <c r="AJ72" s="244"/>
      <c r="AK72" s="244"/>
      <c r="AL72" s="244"/>
      <c r="AM72" s="244"/>
      <c r="AN72" s="244"/>
      <c r="AO72" s="244"/>
      <c r="AP72" s="244"/>
      <c r="AQ72" s="244"/>
      <c r="AR72" s="244"/>
      <c r="AS72" s="244"/>
      <c r="AT72" s="244"/>
      <c r="AU72" s="244"/>
      <c r="AV72" s="244"/>
      <c r="AW72" s="244"/>
      <c r="AX72" s="244"/>
      <c r="AY72" s="244"/>
      <c r="AZ72" s="244"/>
      <c r="BA72" s="244"/>
      <c r="BB72" s="244"/>
      <c r="BC72" s="244"/>
      <c r="BD72" s="244"/>
      <c r="BE72" s="244"/>
      <c r="BF72" s="244"/>
      <c r="BG72" s="244"/>
      <c r="BH72" s="244"/>
      <c r="BI72" s="244"/>
      <c r="BJ72" s="244"/>
      <c r="BK72" s="244"/>
      <c r="BL72" s="244"/>
      <c r="BM72" s="244"/>
      <c r="BN72" s="244"/>
      <c r="BO72" s="244"/>
      <c r="BP72" s="244"/>
      <c r="BQ72" s="244"/>
      <c r="BR72" s="244"/>
      <c r="BS72" s="244"/>
      <c r="BT72" s="244"/>
      <c r="BU72" s="244"/>
      <c r="BV72" s="244"/>
      <c r="BW72" s="244"/>
      <c r="BX72" s="244"/>
      <c r="BY72" s="244"/>
      <c r="BZ72" s="244"/>
      <c r="CA72" s="244"/>
      <c r="CB72" s="244"/>
      <c r="CC72" s="244"/>
      <c r="CD72" s="244"/>
      <c r="CE72" s="244"/>
      <c r="CF72" s="244"/>
      <c r="CG72" s="244"/>
      <c r="CH72" s="244"/>
      <c r="CI72" s="244"/>
      <c r="CJ72" s="244"/>
      <c r="CK72" s="244"/>
      <c r="CL72" s="244"/>
      <c r="CM72" s="244"/>
    </row>
    <row r="73" spans="1:91" x14ac:dyDescent="0.15">
      <c r="A73" s="286" t="str">
        <f>'Aus Apr 2017'!K51</f>
        <v>Click Energy</v>
      </c>
      <c r="B73" s="287" t="str">
        <f>'Aus Apr 2017'!L51</f>
        <v>Click Business</v>
      </c>
      <c r="C73" s="288">
        <f>91*'Aus Apr 2017'!M51/100</f>
        <v>92.82</v>
      </c>
      <c r="D73" s="295">
        <f>($C$66*$C$67)*'Aus Apr 2017'!N51/100</f>
        <v>1500.625</v>
      </c>
      <c r="E73" s="288">
        <v>0</v>
      </c>
      <c r="F73" s="288">
        <v>0</v>
      </c>
      <c r="G73" s="288">
        <v>0</v>
      </c>
      <c r="H73" s="288">
        <f>($C$66*$C$68)*'Aus Apr 2017'!W51/100</f>
        <v>335.625</v>
      </c>
      <c r="I73" s="290">
        <f>SUM(C73:H73)</f>
        <v>1929.07</v>
      </c>
      <c r="J73" s="291">
        <f t="shared" si="24"/>
        <v>7716.28</v>
      </c>
      <c r="K73" s="287">
        <f>'Aus Apr 2017'!AY51</f>
        <v>0</v>
      </c>
      <c r="L73" s="287">
        <f>'Aus Apr 2017'!AZ51</f>
        <v>0</v>
      </c>
      <c r="M73" s="287">
        <f>'Aus Apr 2017'!BA51</f>
        <v>7</v>
      </c>
      <c r="N73" s="287">
        <f>'Aus Apr 2017'!BB51</f>
        <v>0</v>
      </c>
      <c r="O73" s="291">
        <f t="shared" si="25"/>
        <v>7716.28</v>
      </c>
      <c r="P73" s="291">
        <f>O73-(O73*M73/100)</f>
        <v>7176.1404000000002</v>
      </c>
      <c r="Q73" s="291">
        <f t="shared" si="26"/>
        <v>8487.9080000000013</v>
      </c>
      <c r="R73" s="291">
        <f t="shared" si="26"/>
        <v>7893.7544400000006</v>
      </c>
      <c r="S73" s="292">
        <f>'Aus Apr 2017'!BI51</f>
        <v>0</v>
      </c>
      <c r="T73" s="293" t="str">
        <f>'Aus Apr 2017'!BJ51</f>
        <v>n</v>
      </c>
    </row>
    <row r="74" spans="1:91" s="256" customFormat="1" x14ac:dyDescent="0.15">
      <c r="A74" s="286" t="str">
        <f>'Aus Apr 2017'!K52</f>
        <v>Commander</v>
      </c>
      <c r="B74" s="287" t="str">
        <f>'Aus Apr 2017'!L52</f>
        <v>Market offer</v>
      </c>
      <c r="C74" s="288">
        <f>91*'Aus Apr 2017'!M52/100</f>
        <v>125.76199999999999</v>
      </c>
      <c r="D74" s="295">
        <f>($C$66*$C$67)*'Aus Apr 2017'!N52/100</f>
        <v>1563.625</v>
      </c>
      <c r="E74" s="288">
        <v>0</v>
      </c>
      <c r="F74" s="288">
        <v>0</v>
      </c>
      <c r="G74" s="288">
        <v>0</v>
      </c>
      <c r="H74" s="288">
        <f>($C$66*$C$68)*'Aus Apr 2017'!W52/100</f>
        <v>315.75</v>
      </c>
      <c r="I74" s="290">
        <f t="shared" si="23"/>
        <v>2005.1369999999999</v>
      </c>
      <c r="J74" s="291">
        <f t="shared" si="24"/>
        <v>8020.5479999999998</v>
      </c>
      <c r="K74" s="287">
        <f>'Aus Apr 2017'!AY52</f>
        <v>0</v>
      </c>
      <c r="L74" s="287">
        <f>'Aus Apr 2017'!AZ52</f>
        <v>0</v>
      </c>
      <c r="M74" s="287">
        <f>'Aus Apr 2017'!BA52</f>
        <v>0</v>
      </c>
      <c r="N74" s="287">
        <f>'Aus Apr 2017'!BB52</f>
        <v>20</v>
      </c>
      <c r="O74" s="291">
        <f t="shared" si="25"/>
        <v>8020.5479999999998</v>
      </c>
      <c r="P74" s="291">
        <f>O74-((I74-C74)*N74/100)*4</f>
        <v>6517.0479999999998</v>
      </c>
      <c r="Q74" s="291">
        <f t="shared" si="26"/>
        <v>8822.6028000000006</v>
      </c>
      <c r="R74" s="291">
        <f t="shared" si="26"/>
        <v>7168.7528000000002</v>
      </c>
      <c r="S74" s="292">
        <f>'Aus Apr 2017'!BI52</f>
        <v>0</v>
      </c>
      <c r="T74" s="293" t="str">
        <f>'Aus Apr 2017'!BJ52</f>
        <v>n</v>
      </c>
      <c r="U74" s="244"/>
      <c r="V74" s="244"/>
      <c r="W74" s="244"/>
      <c r="X74" s="244"/>
      <c r="Y74" s="244"/>
      <c r="Z74" s="244"/>
      <c r="AA74" s="244"/>
      <c r="AB74" s="244"/>
      <c r="AC74" s="244"/>
      <c r="AD74" s="244"/>
      <c r="AE74" s="244"/>
      <c r="AF74" s="244"/>
      <c r="AG74" s="244"/>
      <c r="AH74" s="244"/>
      <c r="AI74" s="244"/>
      <c r="AJ74" s="244"/>
      <c r="AK74" s="244"/>
      <c r="AL74" s="244"/>
      <c r="AM74" s="244"/>
      <c r="AN74" s="244"/>
      <c r="AO74" s="244"/>
      <c r="AP74" s="244"/>
      <c r="AQ74" s="244"/>
      <c r="AR74" s="244"/>
      <c r="AS74" s="244"/>
      <c r="AT74" s="244"/>
      <c r="AU74" s="244"/>
      <c r="AV74" s="244"/>
      <c r="AW74" s="244"/>
      <c r="AX74" s="244"/>
      <c r="AY74" s="244"/>
      <c r="AZ74" s="244"/>
      <c r="BA74" s="244"/>
      <c r="BB74" s="244"/>
      <c r="BC74" s="244"/>
      <c r="BD74" s="244"/>
      <c r="BE74" s="244"/>
      <c r="BF74" s="244"/>
      <c r="BG74" s="244"/>
      <c r="BH74" s="244"/>
      <c r="BI74" s="244"/>
      <c r="BJ74" s="244"/>
      <c r="BK74" s="244"/>
      <c r="BL74" s="244"/>
      <c r="BM74" s="244"/>
      <c r="BN74" s="244"/>
      <c r="BO74" s="244"/>
      <c r="BP74" s="244"/>
      <c r="BQ74" s="244"/>
      <c r="BR74" s="244"/>
      <c r="BS74" s="244"/>
      <c r="BT74" s="244"/>
      <c r="BU74" s="244"/>
      <c r="BV74" s="244"/>
      <c r="BW74" s="244"/>
      <c r="BX74" s="244"/>
      <c r="BY74" s="244"/>
      <c r="BZ74" s="244"/>
      <c r="CA74" s="244"/>
      <c r="CB74" s="244"/>
      <c r="CC74" s="244"/>
      <c r="CD74" s="244"/>
      <c r="CE74" s="244"/>
      <c r="CF74" s="244"/>
      <c r="CG74" s="244"/>
      <c r="CH74" s="244"/>
      <c r="CI74" s="244"/>
      <c r="CJ74" s="244"/>
      <c r="CK74" s="244"/>
      <c r="CL74" s="244"/>
      <c r="CM74" s="244"/>
    </row>
    <row r="75" spans="1:91" x14ac:dyDescent="0.15">
      <c r="A75" s="286" t="str">
        <f>'Aus Apr 2017'!K53</f>
        <v>CovaU</v>
      </c>
      <c r="B75" s="287" t="str">
        <f>'Aus Apr 2017'!L53</f>
        <v>Smart Saver</v>
      </c>
      <c r="C75" s="288">
        <f>91*'Aus Apr 2017'!M53/100</f>
        <v>119.21</v>
      </c>
      <c r="D75" s="295">
        <f>($C$66*$C$67)*'Aus Apr 2017'!N53/100</f>
        <v>1955.625</v>
      </c>
      <c r="E75" s="288">
        <v>0</v>
      </c>
      <c r="F75" s="288">
        <v>0</v>
      </c>
      <c r="G75" s="288">
        <v>0</v>
      </c>
      <c r="H75" s="288">
        <f>($C$66*$C$68)*'Aus Apr 2017'!W53/100</f>
        <v>403.125</v>
      </c>
      <c r="I75" s="290">
        <f>SUM(C75:H75)</f>
        <v>2477.96</v>
      </c>
      <c r="J75" s="291">
        <f t="shared" si="24"/>
        <v>9911.84</v>
      </c>
      <c r="K75" s="287">
        <f>'Aus Apr 2017'!AY53</f>
        <v>0</v>
      </c>
      <c r="L75" s="287">
        <f>'Aus Apr 2017'!AZ53</f>
        <v>0</v>
      </c>
      <c r="M75" s="287">
        <f>'Aus Apr 2017'!BA53</f>
        <v>0</v>
      </c>
      <c r="N75" s="287">
        <f>'Aus Apr 2017'!BB53</f>
        <v>34</v>
      </c>
      <c r="O75" s="291">
        <f t="shared" si="25"/>
        <v>9911.84</v>
      </c>
      <c r="P75" s="291">
        <f>O75-((I75-C75)*N75/100)*4</f>
        <v>6703.9400000000005</v>
      </c>
      <c r="Q75" s="291">
        <f t="shared" si="26"/>
        <v>10903.024000000001</v>
      </c>
      <c r="R75" s="291">
        <f t="shared" si="26"/>
        <v>7374.3340000000007</v>
      </c>
      <c r="S75" s="292">
        <f>'Aus Apr 2017'!BI53</f>
        <v>0</v>
      </c>
      <c r="T75" s="293" t="str">
        <f>'Aus Apr 2017'!BJ53</f>
        <v>n</v>
      </c>
    </row>
    <row r="76" spans="1:91" s="256" customFormat="1" x14ac:dyDescent="0.15">
      <c r="A76" s="286" t="str">
        <f>'Aus Apr 2017'!K54</f>
        <v>Diamond Energy</v>
      </c>
      <c r="B76" s="287" t="str">
        <f>'Aus Apr 2017'!L54</f>
        <v>Pay on time discount</v>
      </c>
      <c r="C76" s="288">
        <f>91*'Aus Apr 2017'!M54/100</f>
        <v>136.4545</v>
      </c>
      <c r="D76" s="295">
        <f>IF(C66*C67&gt;='Aus Apr 2017'!P54,('Aus Apr 2017'!P54*'Aus Apr 2017'!N54/100),((C66*C67)*'Aus Apr 2017'!N54/100))</f>
        <v>354.5</v>
      </c>
      <c r="E76" s="288">
        <f>IF($C66*C67&lt;'Aus Apr 2017'!P54,0,IF(($C66*C67-'Aus Apr 2017'!P54)&lt;='Aus Apr 2017'!R54,(($C66*C67-'Aus Apr 2017'!P54)*'Aus Apr 2017'!Q54/100),((('Aus Apr 2017'!R54+'Aus Apr 2017'!P54)-('Aus Apr 2017'!P54))*'Aus Apr 2017'!Q54/100)))</f>
        <v>942.5</v>
      </c>
      <c r="F76" s="288">
        <v>0</v>
      </c>
      <c r="G76" s="288">
        <f>IF(($C$66*$C$67&lt;'Aus Apr 2017'!R54+'Aus Apr 2017'!P54),(0),((($C$66*$C$67)-('Aus Apr 2017'!R54+'Aus Apr 2017'!P54))*'Aus Apr 2017'!S54/100))</f>
        <v>358.3125</v>
      </c>
      <c r="H76" s="288">
        <f>($C$66*$C$68)*'Aus Apr 2017'!W54/100</f>
        <v>374.0625</v>
      </c>
      <c r="I76" s="290">
        <f t="shared" si="23"/>
        <v>2165.8294999999998</v>
      </c>
      <c r="J76" s="291">
        <f t="shared" si="24"/>
        <v>8663.3179999999993</v>
      </c>
      <c r="K76" s="287">
        <f>'Aus Apr 2017'!AY54</f>
        <v>0</v>
      </c>
      <c r="L76" s="287">
        <f>'Aus Apr 2017'!AZ54</f>
        <v>0</v>
      </c>
      <c r="M76" s="287">
        <f>'Aus Apr 2017'!BA54</f>
        <v>7</v>
      </c>
      <c r="N76" s="287">
        <f>'Aus Apr 2017'!BB54</f>
        <v>0</v>
      </c>
      <c r="O76" s="291">
        <f t="shared" si="25"/>
        <v>8663.3179999999993</v>
      </c>
      <c r="P76" s="291">
        <f>O76-(O76*M76/100)</f>
        <v>8056.8857399999997</v>
      </c>
      <c r="Q76" s="291">
        <f t="shared" si="26"/>
        <v>9529.6497999999992</v>
      </c>
      <c r="R76" s="291">
        <f t="shared" si="26"/>
        <v>8862.5743139999995</v>
      </c>
      <c r="S76" s="292">
        <f>'Aus Apr 2017'!BI54</f>
        <v>24</v>
      </c>
      <c r="T76" s="293" t="str">
        <f>'Aus Apr 2017'!BJ54</f>
        <v>y</v>
      </c>
      <c r="U76" s="244"/>
      <c r="V76" s="244"/>
      <c r="W76" s="244"/>
      <c r="X76" s="244"/>
      <c r="Y76" s="244"/>
      <c r="Z76" s="244"/>
      <c r="AA76" s="24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  <c r="AN76" s="244"/>
      <c r="AO76" s="244"/>
      <c r="AP76" s="244"/>
      <c r="AQ76" s="244"/>
      <c r="AR76" s="244"/>
      <c r="AS76" s="244"/>
      <c r="AT76" s="244"/>
      <c r="AU76" s="244"/>
      <c r="AV76" s="244"/>
      <c r="AW76" s="244"/>
      <c r="AX76" s="244"/>
      <c r="AY76" s="244"/>
      <c r="AZ76" s="244"/>
      <c r="BA76" s="244"/>
      <c r="BB76" s="244"/>
      <c r="BC76" s="244"/>
      <c r="BD76" s="244"/>
      <c r="BE76" s="244"/>
      <c r="BF76" s="244"/>
      <c r="BG76" s="244"/>
      <c r="BH76" s="244"/>
      <c r="BI76" s="244"/>
      <c r="BJ76" s="244"/>
      <c r="BK76" s="244"/>
      <c r="BL76" s="244"/>
      <c r="BM76" s="244"/>
      <c r="BN76" s="244"/>
      <c r="BO76" s="244"/>
      <c r="BP76" s="244"/>
      <c r="BQ76" s="244"/>
      <c r="BR76" s="244"/>
      <c r="BS76" s="244"/>
      <c r="BT76" s="244"/>
      <c r="BU76" s="244"/>
      <c r="BV76" s="244"/>
      <c r="BW76" s="244"/>
      <c r="BX76" s="244"/>
      <c r="BY76" s="244"/>
      <c r="BZ76" s="244"/>
      <c r="CA76" s="244"/>
      <c r="CB76" s="244"/>
      <c r="CC76" s="244"/>
      <c r="CD76" s="244"/>
      <c r="CE76" s="244"/>
      <c r="CF76" s="244"/>
      <c r="CG76" s="244"/>
      <c r="CH76" s="244"/>
      <c r="CI76" s="244"/>
      <c r="CJ76" s="244"/>
      <c r="CK76" s="244"/>
      <c r="CL76" s="244"/>
      <c r="CM76" s="244"/>
    </row>
    <row r="77" spans="1:91" x14ac:dyDescent="0.15">
      <c r="A77" s="286" t="str">
        <f>'Aus Apr 2017'!K55</f>
        <v>Dodo Power &amp; Gas</v>
      </c>
      <c r="B77" s="302" t="str">
        <f>'Aus Apr 2017'!L55</f>
        <v>Market offer</v>
      </c>
      <c r="C77" s="288">
        <f>91*'Aus Apr 2017'!M55/100</f>
        <v>128.27360000000002</v>
      </c>
      <c r="D77" s="295">
        <f>($C$66*$C$67)*'Aus Apr 2017'!N55/100</f>
        <v>1594.6875</v>
      </c>
      <c r="E77" s="288">
        <v>0</v>
      </c>
      <c r="F77" s="288">
        <v>0</v>
      </c>
      <c r="G77" s="288">
        <v>0</v>
      </c>
      <c r="H77" s="288">
        <f>($C$66*$C$68)*'Aus Apr 2017'!W55/100</f>
        <v>322.125</v>
      </c>
      <c r="I77" s="290">
        <f t="shared" si="23"/>
        <v>2045.0861</v>
      </c>
      <c r="J77" s="291">
        <f t="shared" si="24"/>
        <v>8180.3444</v>
      </c>
      <c r="K77" s="287">
        <f>'Aus Apr 2017'!AY55</f>
        <v>0</v>
      </c>
      <c r="L77" s="287">
        <f>'Aus Apr 2017'!AZ55</f>
        <v>0</v>
      </c>
      <c r="M77" s="287">
        <f>'Aus Apr 2017'!BA55</f>
        <v>0</v>
      </c>
      <c r="N77" s="287">
        <f>'Aus Apr 2017'!BB55</f>
        <v>0</v>
      </c>
      <c r="O77" s="291">
        <f t="shared" si="25"/>
        <v>8180.3444</v>
      </c>
      <c r="P77" s="291">
        <f>O77</f>
        <v>8180.3444</v>
      </c>
      <c r="Q77" s="291">
        <f t="shared" si="26"/>
        <v>8998.3788400000012</v>
      </c>
      <c r="R77" s="291">
        <f t="shared" si="26"/>
        <v>8998.3788400000012</v>
      </c>
      <c r="S77" s="292">
        <f>'Aus Apr 2017'!BI55</f>
        <v>0</v>
      </c>
      <c r="T77" s="293" t="str">
        <f>'Aus Apr 2017'!BJ55</f>
        <v>n</v>
      </c>
    </row>
    <row r="78" spans="1:91" s="256" customFormat="1" x14ac:dyDescent="0.15">
      <c r="A78" s="286" t="str">
        <f>'Aus Apr 2017'!K56</f>
        <v>EnergyAustralia</v>
      </c>
      <c r="B78" s="287" t="str">
        <f>'Aus Apr 2017'!L56</f>
        <v>Everyday Saver Business</v>
      </c>
      <c r="C78" s="288">
        <f>91*'Aus Apr 2017'!M56/100</f>
        <v>121.03</v>
      </c>
      <c r="D78" s="295">
        <f>($C$66*$C$67)*'Aus Apr 2017'!N56/100</f>
        <v>1729.4375</v>
      </c>
      <c r="E78" s="288">
        <v>0</v>
      </c>
      <c r="F78" s="288">
        <v>0</v>
      </c>
      <c r="G78" s="288">
        <v>0</v>
      </c>
      <c r="H78" s="288">
        <f>($C$66*$C$68)*'Aus Apr 2017'!W56/100</f>
        <v>331.875</v>
      </c>
      <c r="I78" s="290">
        <f>SUM(C78:H78)</f>
        <v>2182.3424999999997</v>
      </c>
      <c r="J78" s="291">
        <f t="shared" si="24"/>
        <v>8729.369999999999</v>
      </c>
      <c r="K78" s="287">
        <f>'Aus Apr 2017'!AY56</f>
        <v>0</v>
      </c>
      <c r="L78" s="287">
        <f>'Aus Apr 2017'!AZ56</f>
        <v>28</v>
      </c>
      <c r="M78" s="287">
        <f>'Aus Apr 2017'!BA56</f>
        <v>0</v>
      </c>
      <c r="N78" s="287">
        <f>'Aus Apr 2017'!BB56</f>
        <v>0</v>
      </c>
      <c r="O78" s="291">
        <f>J78-((I78-C78)*L78/100)*4</f>
        <v>6420.6999999999989</v>
      </c>
      <c r="P78" s="291">
        <f>O78</f>
        <v>6420.6999999999989</v>
      </c>
      <c r="Q78" s="291">
        <f t="shared" si="26"/>
        <v>7062.7699999999995</v>
      </c>
      <c r="R78" s="291">
        <f t="shared" si="26"/>
        <v>7062.7699999999995</v>
      </c>
      <c r="S78" s="292">
        <f>'Aus Apr 2017'!BI56</f>
        <v>24</v>
      </c>
      <c r="T78" s="293" t="str">
        <f>'Aus Apr 2017'!BJ56</f>
        <v>y</v>
      </c>
      <c r="U78" s="244"/>
      <c r="V78" s="244"/>
      <c r="W78" s="244"/>
      <c r="X78" s="244"/>
      <c r="Y78" s="244"/>
      <c r="Z78" s="244"/>
      <c r="AA78" s="244"/>
      <c r="AB78" s="244"/>
      <c r="AC78" s="244"/>
      <c r="AD78" s="244"/>
      <c r="AE78" s="244"/>
      <c r="AF78" s="244"/>
      <c r="AG78" s="244"/>
      <c r="AH78" s="244"/>
      <c r="AI78" s="244"/>
      <c r="AJ78" s="244"/>
      <c r="AK78" s="244"/>
      <c r="AL78" s="244"/>
      <c r="AM78" s="244"/>
      <c r="AN78" s="244"/>
      <c r="AO78" s="244"/>
      <c r="AP78" s="244"/>
      <c r="AQ78" s="244"/>
      <c r="AR78" s="244"/>
      <c r="AS78" s="244"/>
      <c r="AT78" s="244"/>
      <c r="AU78" s="244"/>
      <c r="AV78" s="244"/>
      <c r="AW78" s="244"/>
      <c r="AX78" s="244"/>
      <c r="AY78" s="244"/>
      <c r="AZ78" s="244"/>
      <c r="BA78" s="244"/>
      <c r="BB78" s="244"/>
      <c r="BC78" s="244"/>
      <c r="BD78" s="244"/>
      <c r="BE78" s="244"/>
      <c r="BF78" s="244"/>
      <c r="BG78" s="244"/>
      <c r="BH78" s="244"/>
      <c r="BI78" s="244"/>
      <c r="BJ78" s="244"/>
      <c r="BK78" s="244"/>
      <c r="BL78" s="244"/>
      <c r="BM78" s="244"/>
      <c r="BN78" s="244"/>
      <c r="BO78" s="244"/>
      <c r="BP78" s="244"/>
      <c r="BQ78" s="244"/>
      <c r="BR78" s="244"/>
      <c r="BS78" s="244"/>
      <c r="BT78" s="244"/>
      <c r="BU78" s="244"/>
      <c r="BV78" s="244"/>
      <c r="BW78" s="244"/>
      <c r="BX78" s="244"/>
      <c r="BY78" s="244"/>
      <c r="BZ78" s="244"/>
      <c r="CA78" s="244"/>
      <c r="CB78" s="244"/>
      <c r="CC78" s="244"/>
      <c r="CD78" s="244"/>
      <c r="CE78" s="244"/>
      <c r="CF78" s="244"/>
      <c r="CG78" s="244"/>
      <c r="CH78" s="244"/>
      <c r="CI78" s="244"/>
      <c r="CJ78" s="244"/>
      <c r="CK78" s="244"/>
      <c r="CL78" s="244"/>
      <c r="CM78" s="244"/>
    </row>
    <row r="79" spans="1:91" x14ac:dyDescent="0.15">
      <c r="A79" s="286" t="str">
        <f>'Aus Apr 2017'!K57</f>
        <v>ERM Power</v>
      </c>
      <c r="B79" s="287" t="str">
        <f>'Aus Apr 2017'!L57</f>
        <v>Adjustable</v>
      </c>
      <c r="C79" s="288">
        <f>91*'Aus Apr 2017'!M57/100</f>
        <v>92.82</v>
      </c>
      <c r="D79" s="295">
        <f>($C$66*$C$67)*'Aus Apr 2017'!N57/100</f>
        <v>1508.9375</v>
      </c>
      <c r="E79" s="288">
        <v>0</v>
      </c>
      <c r="F79" s="288">
        <v>0</v>
      </c>
      <c r="G79" s="288">
        <v>0</v>
      </c>
      <c r="H79" s="288">
        <f>($C$66*$C$68)*'Aus Apr 2017'!W57/100</f>
        <v>287.4375</v>
      </c>
      <c r="I79" s="290">
        <f t="shared" ref="I79:I81" si="27">SUM(C79:H79)</f>
        <v>1889.1949999999999</v>
      </c>
      <c r="J79" s="291">
        <f t="shared" si="24"/>
        <v>7556.78</v>
      </c>
      <c r="K79" s="287">
        <f>'Aus Apr 2017'!AY57</f>
        <v>0</v>
      </c>
      <c r="L79" s="287">
        <f>'Aus Apr 2017'!AZ57</f>
        <v>0</v>
      </c>
      <c r="M79" s="287">
        <f>'Aus Apr 2017'!BA57</f>
        <v>0</v>
      </c>
      <c r="N79" s="287">
        <f>'Aus Apr 2017'!BB57</f>
        <v>0</v>
      </c>
      <c r="O79" s="291">
        <f t="shared" ref="O79:O84" si="28">J79</f>
        <v>7556.78</v>
      </c>
      <c r="P79" s="291">
        <f>O79</f>
        <v>7556.78</v>
      </c>
      <c r="Q79" s="291">
        <f t="shared" si="26"/>
        <v>8312.4580000000005</v>
      </c>
      <c r="R79" s="291">
        <f t="shared" si="26"/>
        <v>8312.4580000000005</v>
      </c>
      <c r="S79" s="292">
        <f>'Aus Apr 2017'!BI57</f>
        <v>0</v>
      </c>
      <c r="T79" s="293" t="str">
        <f>'Aus Apr 2017'!BJ57</f>
        <v>n</v>
      </c>
    </row>
    <row r="80" spans="1:91" s="256" customFormat="1" x14ac:dyDescent="0.15">
      <c r="A80" s="286" t="str">
        <f>'Aus Apr 2017'!K58</f>
        <v>GloBird Energy</v>
      </c>
      <c r="B80" s="287" t="str">
        <f>'Aus Apr 2017'!L58</f>
        <v>Bizsave</v>
      </c>
      <c r="C80" s="288">
        <f>91*'Aus Apr 2017'!M58/100</f>
        <v>122.85</v>
      </c>
      <c r="D80" s="295">
        <f>($C$66*$C$67)*'Aus Apr 2017'!N58/100</f>
        <v>1588.125</v>
      </c>
      <c r="E80" s="288">
        <v>0</v>
      </c>
      <c r="F80" s="288">
        <v>0</v>
      </c>
      <c r="G80" s="288">
        <v>0</v>
      </c>
      <c r="H80" s="288">
        <f>($C$66*$C$68)*'Aus Apr 2017'!W58/100</f>
        <v>365.625</v>
      </c>
      <c r="I80" s="290">
        <f t="shared" si="27"/>
        <v>2076.6</v>
      </c>
      <c r="J80" s="291">
        <f t="shared" si="24"/>
        <v>8306.4</v>
      </c>
      <c r="K80" s="287">
        <f>'Aus Apr 2017'!AY58</f>
        <v>0</v>
      </c>
      <c r="L80" s="287">
        <f>'Aus Apr 2017'!AZ58</f>
        <v>0</v>
      </c>
      <c r="M80" s="287">
        <f>'Aus Apr 2017'!BA58</f>
        <v>0</v>
      </c>
      <c r="N80" s="287">
        <f>'Aus Apr 2017'!BB58</f>
        <v>15</v>
      </c>
      <c r="O80" s="291">
        <f t="shared" si="28"/>
        <v>8306.4</v>
      </c>
      <c r="P80" s="291">
        <f>O80-((I80-C80)*N80/100)*4</f>
        <v>7134.15</v>
      </c>
      <c r="Q80" s="291">
        <f t="shared" si="26"/>
        <v>9137.0400000000009</v>
      </c>
      <c r="R80" s="291">
        <f t="shared" si="26"/>
        <v>7847.5650000000005</v>
      </c>
      <c r="S80" s="292">
        <f>'Aus Apr 2017'!BI58</f>
        <v>0</v>
      </c>
      <c r="T80" s="293" t="str">
        <f>'Aus Apr 2017'!BJ58</f>
        <v>n</v>
      </c>
      <c r="U80" s="244"/>
      <c r="V80" s="244"/>
      <c r="W80" s="244"/>
      <c r="X80" s="244"/>
      <c r="Y80" s="244"/>
      <c r="Z80" s="244"/>
      <c r="AA80" s="244"/>
      <c r="AB80" s="244"/>
      <c r="AC80" s="244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  <c r="AN80" s="244"/>
      <c r="AO80" s="244"/>
      <c r="AP80" s="244"/>
      <c r="AQ80" s="244"/>
      <c r="AR80" s="244"/>
      <c r="AS80" s="244"/>
      <c r="AT80" s="244"/>
      <c r="AU80" s="244"/>
      <c r="AV80" s="244"/>
      <c r="AW80" s="244"/>
      <c r="AX80" s="244"/>
      <c r="AY80" s="244"/>
      <c r="AZ80" s="244"/>
      <c r="BA80" s="244"/>
      <c r="BB80" s="244"/>
      <c r="BC80" s="244"/>
      <c r="BD80" s="244"/>
      <c r="BE80" s="244"/>
      <c r="BF80" s="244"/>
      <c r="BG80" s="244"/>
      <c r="BH80" s="244"/>
      <c r="BI80" s="244"/>
      <c r="BJ80" s="244"/>
      <c r="BK80" s="244"/>
      <c r="BL80" s="244"/>
      <c r="BM80" s="244"/>
      <c r="BN80" s="244"/>
      <c r="BO80" s="244"/>
      <c r="BP80" s="244"/>
      <c r="BQ80" s="244"/>
      <c r="BR80" s="244"/>
      <c r="BS80" s="244"/>
      <c r="BT80" s="244"/>
      <c r="BU80" s="244"/>
      <c r="BV80" s="244"/>
      <c r="BW80" s="244"/>
      <c r="BX80" s="244"/>
      <c r="BY80" s="244"/>
      <c r="BZ80" s="244"/>
      <c r="CA80" s="244"/>
      <c r="CB80" s="244"/>
      <c r="CC80" s="244"/>
      <c r="CD80" s="244"/>
      <c r="CE80" s="244"/>
      <c r="CF80" s="244"/>
      <c r="CG80" s="244"/>
      <c r="CH80" s="244"/>
      <c r="CI80" s="244"/>
      <c r="CJ80" s="244"/>
      <c r="CK80" s="244"/>
      <c r="CL80" s="244"/>
      <c r="CM80" s="244"/>
    </row>
    <row r="81" spans="1:91" x14ac:dyDescent="0.15">
      <c r="A81" s="286" t="str">
        <f>'Aus Apr 2017'!K59</f>
        <v>Lumo Energy</v>
      </c>
      <c r="B81" s="287" t="str">
        <f>'Aus Apr 2017'!L59</f>
        <v>Business Premium</v>
      </c>
      <c r="C81" s="288">
        <f>91*'Aus Apr 2017'!M59/100</f>
        <v>107.05239999999999</v>
      </c>
      <c r="D81" s="295">
        <f>($C$66*$C$67)*'Aus Apr 2017'!N59/100</f>
        <v>1313.8125</v>
      </c>
      <c r="E81" s="288">
        <v>0</v>
      </c>
      <c r="F81" s="288">
        <v>0</v>
      </c>
      <c r="G81" s="288">
        <v>0</v>
      </c>
      <c r="H81" s="288">
        <f>($C$66*$C$68)*'Aus Apr 2017'!W59/100</f>
        <v>247.3125</v>
      </c>
      <c r="I81" s="290">
        <f t="shared" si="27"/>
        <v>1668.1774</v>
      </c>
      <c r="J81" s="291">
        <f t="shared" si="24"/>
        <v>6672.7096000000001</v>
      </c>
      <c r="K81" s="287">
        <f>'Aus Apr 2017'!AY59</f>
        <v>0</v>
      </c>
      <c r="L81" s="287">
        <f>'Aus Apr 2017'!AZ59</f>
        <v>0</v>
      </c>
      <c r="M81" s="287">
        <f>'Aus Apr 2017'!BA59</f>
        <v>0</v>
      </c>
      <c r="N81" s="287">
        <f>'Aus Apr 2017'!BB59</f>
        <v>0</v>
      </c>
      <c r="O81" s="291">
        <f t="shared" si="28"/>
        <v>6672.7096000000001</v>
      </c>
      <c r="P81" s="291">
        <f>O81</f>
        <v>6672.7096000000001</v>
      </c>
      <c r="Q81" s="291">
        <f t="shared" si="26"/>
        <v>7339.9805600000009</v>
      </c>
      <c r="R81" s="291">
        <f t="shared" si="26"/>
        <v>7339.9805600000009</v>
      </c>
      <c r="S81" s="292">
        <f>'Aus Apr 2017'!BI59</f>
        <v>36</v>
      </c>
      <c r="T81" s="293" t="str">
        <f>'Aus Apr 2017'!BJ59</f>
        <v>n</v>
      </c>
    </row>
    <row r="82" spans="1:91" s="256" customFormat="1" x14ac:dyDescent="0.15">
      <c r="A82" s="286" t="str">
        <f>'Aus Apr 2017'!K60</f>
        <v>Momentum Energy</v>
      </c>
      <c r="B82" s="287" t="str">
        <f>'Aus Apr 2017'!L60</f>
        <v>SmilePower</v>
      </c>
      <c r="C82" s="288">
        <f>91*'Aus Apr 2017'!M60/100</f>
        <v>130.37570000000002</v>
      </c>
      <c r="D82" s="295">
        <f>IF($C$66*$C$67&gt;='Aus Apr 2017'!P60,('Aus Apr 2017'!P60*'Aus Apr 2017'!N60/100),(($C$66*$C$67)*'Aus Apr 2017'!N60/100))</f>
        <v>358.68</v>
      </c>
      <c r="E82" s="288">
        <v>0</v>
      </c>
      <c r="F82" s="288">
        <v>0</v>
      </c>
      <c r="G82" s="288">
        <f>IF(($C$66*$C$67&lt;'Aus Apr 2017'!P60),(0),(($C$66*$C$67)-'Aus Apr 2017'!P60))*'Aus Apr 2017'!Q60/100</f>
        <v>909.95500000000004</v>
      </c>
      <c r="H82" s="288">
        <f>($C$66*$C$68)*'Aus Apr 2017'!W60/100</f>
        <v>200.0625</v>
      </c>
      <c r="I82" s="290">
        <f t="shared" si="23"/>
        <v>1599.0732</v>
      </c>
      <c r="J82" s="291">
        <f t="shared" si="24"/>
        <v>6396.2928000000002</v>
      </c>
      <c r="K82" s="287">
        <f>'Aus Apr 2017'!AY60</f>
        <v>0</v>
      </c>
      <c r="L82" s="287">
        <f>'Aus Apr 2017'!AZ60</f>
        <v>0</v>
      </c>
      <c r="M82" s="287">
        <f>'Aus Apr 2017'!BA60</f>
        <v>0</v>
      </c>
      <c r="N82" s="287">
        <f>'Aus Apr 2017'!BB60</f>
        <v>0</v>
      </c>
      <c r="O82" s="291">
        <f t="shared" si="28"/>
        <v>6396.2928000000002</v>
      </c>
      <c r="P82" s="291">
        <f>O82</f>
        <v>6396.2928000000002</v>
      </c>
      <c r="Q82" s="291">
        <f t="shared" si="26"/>
        <v>7035.9220800000012</v>
      </c>
      <c r="R82" s="291">
        <f t="shared" si="26"/>
        <v>7035.9220800000012</v>
      </c>
      <c r="S82" s="292">
        <f>'Aus Apr 2017'!BI60</f>
        <v>12</v>
      </c>
      <c r="T82" s="293" t="str">
        <f>'Aus Apr 2017'!BJ60</f>
        <v>n</v>
      </c>
      <c r="U82" s="244"/>
      <c r="V82" s="244"/>
      <c r="W82" s="244"/>
      <c r="X82" s="244"/>
      <c r="Y82" s="244"/>
      <c r="Z82" s="244"/>
      <c r="AA82" s="244"/>
      <c r="AB82" s="244"/>
      <c r="AC82" s="244"/>
      <c r="AD82" s="244"/>
      <c r="AE82" s="244"/>
      <c r="AF82" s="244"/>
      <c r="AG82" s="244"/>
      <c r="AH82" s="244"/>
      <c r="AI82" s="244"/>
      <c r="AJ82" s="244"/>
      <c r="AK82" s="244"/>
      <c r="AL82" s="244"/>
      <c r="AM82" s="244"/>
      <c r="AN82" s="244"/>
      <c r="AO82" s="244"/>
      <c r="AP82" s="244"/>
      <c r="AQ82" s="244"/>
      <c r="AR82" s="244"/>
      <c r="AS82" s="244"/>
      <c r="AT82" s="244"/>
      <c r="AU82" s="244"/>
      <c r="AV82" s="244"/>
      <c r="AW82" s="244"/>
      <c r="AX82" s="244"/>
      <c r="AY82" s="244"/>
      <c r="AZ82" s="244"/>
      <c r="BA82" s="244"/>
      <c r="BB82" s="244"/>
      <c r="BC82" s="244"/>
      <c r="BD82" s="244"/>
      <c r="BE82" s="244"/>
      <c r="BF82" s="244"/>
      <c r="BG82" s="244"/>
      <c r="BH82" s="244"/>
      <c r="BI82" s="244"/>
      <c r="BJ82" s="244"/>
      <c r="BK82" s="244"/>
      <c r="BL82" s="244"/>
      <c r="BM82" s="244"/>
      <c r="BN82" s="244"/>
      <c r="BO82" s="244"/>
      <c r="BP82" s="244"/>
      <c r="BQ82" s="244"/>
      <c r="BR82" s="244"/>
      <c r="BS82" s="244"/>
      <c r="BT82" s="244"/>
      <c r="BU82" s="244"/>
      <c r="BV82" s="244"/>
      <c r="BW82" s="244"/>
      <c r="BX82" s="244"/>
      <c r="BY82" s="244"/>
      <c r="BZ82" s="244"/>
      <c r="CA82" s="244"/>
      <c r="CB82" s="244"/>
      <c r="CC82" s="244"/>
      <c r="CD82" s="244"/>
      <c r="CE82" s="244"/>
      <c r="CF82" s="244"/>
      <c r="CG82" s="244"/>
      <c r="CH82" s="244"/>
      <c r="CI82" s="244"/>
      <c r="CJ82" s="244"/>
      <c r="CK82" s="244"/>
      <c r="CL82" s="244"/>
      <c r="CM82" s="244"/>
    </row>
    <row r="83" spans="1:91" x14ac:dyDescent="0.15">
      <c r="A83" s="286" t="str">
        <f>'Aus Apr 2017'!K61</f>
        <v>Next Business Energy</v>
      </c>
      <c r="B83" s="287" t="str">
        <f>'Aus Apr 2017'!L61</f>
        <v>Market offer</v>
      </c>
      <c r="C83" s="288">
        <f>91*'Aus Apr 2017'!M61/100</f>
        <v>91</v>
      </c>
      <c r="D83" s="295">
        <f>($C$66*$C$67)*'Aus Apr 2017'!N61/100</f>
        <v>1554</v>
      </c>
      <c r="E83" s="288">
        <v>0</v>
      </c>
      <c r="F83" s="288">
        <v>0</v>
      </c>
      <c r="G83" s="288">
        <v>0</v>
      </c>
      <c r="H83" s="288">
        <f>($C$66*$C$68)*'Aus Apr 2017'!W61/100</f>
        <v>250.125</v>
      </c>
      <c r="I83" s="290">
        <f t="shared" si="23"/>
        <v>1895.125</v>
      </c>
      <c r="J83" s="291">
        <f t="shared" si="24"/>
        <v>7580.5</v>
      </c>
      <c r="K83" s="287">
        <f>'Aus Apr 2017'!AY61</f>
        <v>0</v>
      </c>
      <c r="L83" s="287">
        <f>'Aus Apr 2017'!AZ61</f>
        <v>0</v>
      </c>
      <c r="M83" s="287">
        <f>'Aus Apr 2017'!BA61</f>
        <v>12</v>
      </c>
      <c r="N83" s="287">
        <f>'Aus Apr 2017'!BB61</f>
        <v>0</v>
      </c>
      <c r="O83" s="291">
        <f t="shared" si="28"/>
        <v>7580.5</v>
      </c>
      <c r="P83" s="291">
        <f>O83-(O83*M83/100)</f>
        <v>6670.84</v>
      </c>
      <c r="Q83" s="291">
        <f t="shared" si="26"/>
        <v>8338.5500000000011</v>
      </c>
      <c r="R83" s="291">
        <f t="shared" si="26"/>
        <v>7337.9240000000009</v>
      </c>
      <c r="S83" s="292">
        <f>'Aus Apr 2017'!BI61</f>
        <v>24</v>
      </c>
      <c r="T83" s="293" t="str">
        <f>'Aus Apr 2017'!BJ61</f>
        <v>n</v>
      </c>
    </row>
    <row r="84" spans="1:91" s="256" customFormat="1" x14ac:dyDescent="0.15">
      <c r="A84" s="286" t="str">
        <f>'Aus Apr 2017'!K62</f>
        <v>Online Power &amp; Gas</v>
      </c>
      <c r="B84" s="287" t="str">
        <f>'Aus Apr 2017'!L62</f>
        <v>Flexi Saver</v>
      </c>
      <c r="C84" s="288">
        <f>91*'Aus Apr 2017'!M62/100</f>
        <v>181.54499999999999</v>
      </c>
      <c r="D84" s="295">
        <f>IF($C$66*$C$67&gt;='Aus Apr 2017'!P62,('Aus Apr 2017'!P62*'Aus Apr 2017'!N62/100),(($C$66*$C$67)*'Aus Apr 2017'!N62/100))</f>
        <v>36.69</v>
      </c>
      <c r="E84" s="288">
        <v>0</v>
      </c>
      <c r="F84" s="288">
        <v>0</v>
      </c>
      <c r="G84" s="288">
        <f>IF(($C$66*$C$67&lt;'Aus Apr 2017'!P62),(0),(($C$66*$C$67)-'Aus Apr 2017'!P62))*'Aus Apr 2017'!Q62/100</f>
        <v>1885.2750000000001</v>
      </c>
      <c r="H84" s="288">
        <f>($C$66*$C$68)*'Aus Apr 2017'!W62/100</f>
        <v>415.5</v>
      </c>
      <c r="I84" s="290">
        <f t="shared" si="23"/>
        <v>2519.0100000000002</v>
      </c>
      <c r="J84" s="291">
        <f t="shared" si="24"/>
        <v>10076.040000000001</v>
      </c>
      <c r="K84" s="287">
        <f>'Aus Apr 2017'!AY62</f>
        <v>0</v>
      </c>
      <c r="L84" s="287">
        <f>'Aus Apr 2017'!AZ62</f>
        <v>0</v>
      </c>
      <c r="M84" s="287">
        <f>'Aus Apr 2017'!BA62</f>
        <v>0</v>
      </c>
      <c r="N84" s="287">
        <f>'Aus Apr 2017'!BB62</f>
        <v>28</v>
      </c>
      <c r="O84" s="291">
        <f t="shared" si="28"/>
        <v>10076.040000000001</v>
      </c>
      <c r="P84" s="291">
        <f>O84-((I84-C84)*N84/100)*4</f>
        <v>7458.0792000000001</v>
      </c>
      <c r="Q84" s="291">
        <f t="shared" si="26"/>
        <v>11083.644000000002</v>
      </c>
      <c r="R84" s="291">
        <f t="shared" si="26"/>
        <v>8203.8871200000012</v>
      </c>
      <c r="S84" s="292">
        <f>'Aus Apr 2017'!BI62</f>
        <v>0</v>
      </c>
      <c r="T84" s="293" t="str">
        <f>'Aus Apr 2017'!BJ62</f>
        <v>n</v>
      </c>
      <c r="U84" s="244"/>
      <c r="V84" s="244"/>
      <c r="W84" s="244"/>
      <c r="X84" s="244"/>
      <c r="Y84" s="244"/>
      <c r="Z84" s="244"/>
      <c r="AA84" s="244"/>
      <c r="AB84" s="244"/>
      <c r="AC84" s="244"/>
      <c r="AD84" s="244"/>
      <c r="AE84" s="244"/>
      <c r="AF84" s="244"/>
      <c r="AG84" s="244"/>
      <c r="AH84" s="244"/>
      <c r="AI84" s="244"/>
      <c r="AJ84" s="244"/>
      <c r="AK84" s="244"/>
      <c r="AL84" s="244"/>
      <c r="AM84" s="244"/>
      <c r="AN84" s="244"/>
      <c r="AO84" s="244"/>
      <c r="AP84" s="244"/>
      <c r="AQ84" s="244"/>
      <c r="AR84" s="244"/>
      <c r="AS84" s="244"/>
      <c r="AT84" s="244"/>
      <c r="AU84" s="244"/>
      <c r="AV84" s="244"/>
      <c r="AW84" s="244"/>
      <c r="AX84" s="244"/>
      <c r="AY84" s="244"/>
      <c r="AZ84" s="244"/>
      <c r="BA84" s="244"/>
      <c r="BB84" s="244"/>
      <c r="BC84" s="244"/>
      <c r="BD84" s="244"/>
      <c r="BE84" s="244"/>
      <c r="BF84" s="244"/>
      <c r="BG84" s="244"/>
      <c r="BH84" s="244"/>
      <c r="BI84" s="244"/>
      <c r="BJ84" s="244"/>
      <c r="BK84" s="244"/>
      <c r="BL84" s="244"/>
      <c r="BM84" s="244"/>
      <c r="BN84" s="244"/>
      <c r="BO84" s="244"/>
      <c r="BP84" s="244"/>
      <c r="BQ84" s="244"/>
      <c r="BR84" s="244"/>
      <c r="BS84" s="244"/>
      <c r="BT84" s="244"/>
      <c r="BU84" s="244"/>
      <c r="BV84" s="244"/>
      <c r="BW84" s="244"/>
      <c r="BX84" s="244"/>
      <c r="BY84" s="244"/>
      <c r="BZ84" s="244"/>
      <c r="CA84" s="244"/>
      <c r="CB84" s="244"/>
      <c r="CC84" s="244"/>
      <c r="CD84" s="244"/>
      <c r="CE84" s="244"/>
      <c r="CF84" s="244"/>
      <c r="CG84" s="244"/>
      <c r="CH84" s="244"/>
      <c r="CI84" s="244"/>
      <c r="CJ84" s="244"/>
      <c r="CK84" s="244"/>
      <c r="CL84" s="244"/>
      <c r="CM84" s="244"/>
    </row>
    <row r="85" spans="1:91" x14ac:dyDescent="0.15">
      <c r="A85" s="286" t="str">
        <f>'Aus Apr 2017'!K63</f>
        <v>Origin Energy</v>
      </c>
      <c r="B85" s="287" t="str">
        <f>'Aus Apr 2017'!L63</f>
        <v>Business Saver</v>
      </c>
      <c r="C85" s="288">
        <f>91*'Aus Apr 2017'!M63/100</f>
        <v>119.3192</v>
      </c>
      <c r="D85" s="295">
        <f>($C$66*$C$67)*'Aus Apr 2017'!N63/100</f>
        <v>1658.125</v>
      </c>
      <c r="E85" s="288">
        <v>0</v>
      </c>
      <c r="F85" s="288">
        <v>0</v>
      </c>
      <c r="G85" s="288">
        <v>0</v>
      </c>
      <c r="H85" s="288">
        <f>($C$66*$C$68)*'Aus Apr 2017'!W63/100</f>
        <v>385.6875</v>
      </c>
      <c r="I85" s="290">
        <f t="shared" si="23"/>
        <v>2163.1316999999999</v>
      </c>
      <c r="J85" s="291">
        <f t="shared" si="24"/>
        <v>8652.5267999999996</v>
      </c>
      <c r="K85" s="287">
        <f>'Aus Apr 2017'!AY63</f>
        <v>0</v>
      </c>
      <c r="L85" s="287">
        <f>'Aus Apr 2017'!AZ63</f>
        <v>28</v>
      </c>
      <c r="M85" s="287">
        <f>'Aus Apr 2017'!BA63</f>
        <v>0</v>
      </c>
      <c r="N85" s="287">
        <f>'Aus Apr 2017'!BB63</f>
        <v>0</v>
      </c>
      <c r="O85" s="291">
        <f>J85-((I85-C85)*L85/100)*4</f>
        <v>6363.4567999999999</v>
      </c>
      <c r="P85" s="291">
        <f>O85</f>
        <v>6363.4567999999999</v>
      </c>
      <c r="Q85" s="291">
        <f t="shared" si="26"/>
        <v>6999.8024800000003</v>
      </c>
      <c r="R85" s="291">
        <f t="shared" si="26"/>
        <v>6999.8024800000003</v>
      </c>
      <c r="S85" s="292">
        <f>'Aus Apr 2017'!BI63</f>
        <v>12</v>
      </c>
      <c r="T85" s="293" t="str">
        <f>'Aus Apr 2017'!BJ63</f>
        <v>y</v>
      </c>
    </row>
    <row r="86" spans="1:91" s="256" customFormat="1" x14ac:dyDescent="0.15">
      <c r="A86" s="286" t="str">
        <f>'Aus Apr 2017'!K64</f>
        <v>1st Energy</v>
      </c>
      <c r="B86" s="287" t="str">
        <f>'Aus Apr 2017'!L64</f>
        <v>1st Saver</v>
      </c>
      <c r="C86" s="288">
        <f>91*'Aus Apr 2017'!M64/100</f>
        <v>141.96</v>
      </c>
      <c r="D86" s="295">
        <f>($C$66*$C$67)*'Aus Apr 2017'!N64/100</f>
        <v>1778.4375</v>
      </c>
      <c r="E86" s="288">
        <v>0</v>
      </c>
      <c r="F86" s="288">
        <v>0</v>
      </c>
      <c r="G86" s="288">
        <v>0</v>
      </c>
      <c r="H86" s="288">
        <f>($C$66*$C$68)*'Aus Apr 2017'!W64/100</f>
        <v>398.4375</v>
      </c>
      <c r="I86" s="290">
        <f t="shared" si="23"/>
        <v>2318.835</v>
      </c>
      <c r="J86" s="291">
        <f t="shared" si="24"/>
        <v>9275.34</v>
      </c>
      <c r="K86" s="287">
        <f>'Aus Apr 2017'!AY64</f>
        <v>0</v>
      </c>
      <c r="L86" s="287">
        <f>'Aus Apr 2017'!AZ64</f>
        <v>0</v>
      </c>
      <c r="M86" s="287">
        <f>'Aus Apr 2017'!BA64</f>
        <v>0</v>
      </c>
      <c r="N86" s="287">
        <f>'Aus Apr 2017'!BB64</f>
        <v>38</v>
      </c>
      <c r="O86" s="291">
        <f t="shared" ref="O86:O87" si="29">J86</f>
        <v>9275.34</v>
      </c>
      <c r="P86" s="291">
        <f>O86-((I86-C86)*N86/100)*4</f>
        <v>5966.49</v>
      </c>
      <c r="Q86" s="291">
        <f t="shared" si="26"/>
        <v>10202.874000000002</v>
      </c>
      <c r="R86" s="291">
        <f t="shared" si="26"/>
        <v>6563.1390000000001</v>
      </c>
      <c r="S86" s="292">
        <f>'Aus Apr 2017'!BI64</f>
        <v>0</v>
      </c>
      <c r="T86" s="293" t="str">
        <f>'Aus Apr 2017'!BJ64</f>
        <v>n</v>
      </c>
      <c r="U86" s="244"/>
      <c r="V86" s="244"/>
      <c r="W86" s="244"/>
      <c r="X86" s="244"/>
      <c r="Y86" s="244"/>
      <c r="Z86" s="244"/>
      <c r="AA86" s="244"/>
      <c r="AB86" s="244"/>
      <c r="AC86" s="244"/>
      <c r="AD86" s="244"/>
      <c r="AE86" s="244"/>
      <c r="AF86" s="244"/>
      <c r="AG86" s="244"/>
      <c r="AH86" s="244"/>
      <c r="AI86" s="244"/>
      <c r="AJ86" s="244"/>
      <c r="AK86" s="244"/>
      <c r="AL86" s="244"/>
      <c r="AM86" s="244"/>
      <c r="AN86" s="244"/>
      <c r="AO86" s="244"/>
      <c r="AP86" s="244"/>
      <c r="AQ86" s="244"/>
      <c r="AR86" s="244"/>
      <c r="AS86" s="244"/>
      <c r="AT86" s="244"/>
      <c r="AU86" s="244"/>
      <c r="AV86" s="244"/>
      <c r="AW86" s="244"/>
      <c r="AX86" s="244"/>
      <c r="AY86" s="244"/>
      <c r="AZ86" s="244"/>
      <c r="BA86" s="244"/>
      <c r="BB86" s="244"/>
      <c r="BC86" s="244"/>
      <c r="BD86" s="244"/>
      <c r="BE86" s="244"/>
      <c r="BF86" s="244"/>
      <c r="BG86" s="244"/>
      <c r="BH86" s="244"/>
      <c r="BI86" s="244"/>
      <c r="BJ86" s="244"/>
      <c r="BK86" s="244"/>
      <c r="BL86" s="244"/>
      <c r="BM86" s="244"/>
      <c r="BN86" s="244"/>
      <c r="BO86" s="244"/>
      <c r="BP86" s="244"/>
      <c r="BQ86" s="244"/>
      <c r="BR86" s="244"/>
      <c r="BS86" s="244"/>
      <c r="BT86" s="244"/>
      <c r="BU86" s="244"/>
      <c r="BV86" s="244"/>
      <c r="BW86" s="244"/>
      <c r="BX86" s="244"/>
      <c r="BY86" s="244"/>
      <c r="BZ86" s="244"/>
      <c r="CA86" s="244"/>
      <c r="CB86" s="244"/>
      <c r="CC86" s="244"/>
      <c r="CD86" s="244"/>
      <c r="CE86" s="244"/>
      <c r="CF86" s="244"/>
      <c r="CG86" s="244"/>
      <c r="CH86" s="244"/>
      <c r="CI86" s="244"/>
      <c r="CJ86" s="244"/>
      <c r="CK86" s="244"/>
      <c r="CL86" s="244"/>
      <c r="CM86" s="244"/>
    </row>
    <row r="87" spans="1:91" x14ac:dyDescent="0.15">
      <c r="A87" s="286" t="str">
        <f>'Aus Apr 2017'!K65</f>
        <v>People Energy</v>
      </c>
      <c r="B87" s="287" t="str">
        <f>'Aus Apr 2017'!L65</f>
        <v>Total saver</v>
      </c>
      <c r="C87" s="288">
        <f>91*'Aus Apr 2017'!M65/100</f>
        <v>138.13800000000001</v>
      </c>
      <c r="D87" s="295">
        <f>($C$66*$C$67)*'Aus Apr 2017'!N65/100</f>
        <v>1672.125</v>
      </c>
      <c r="E87" s="288">
        <v>0</v>
      </c>
      <c r="F87" s="288">
        <v>0</v>
      </c>
      <c r="G87" s="288">
        <v>0</v>
      </c>
      <c r="H87" s="288">
        <f>($C$66*$C$68)*'Aus Apr 2017'!W65/100</f>
        <v>427.6875</v>
      </c>
      <c r="I87" s="290">
        <f t="shared" si="23"/>
        <v>2237.9504999999999</v>
      </c>
      <c r="J87" s="291">
        <f t="shared" si="24"/>
        <v>8951.8019999999997</v>
      </c>
      <c r="K87" s="287">
        <f>'Aus Apr 2017'!AY65</f>
        <v>0</v>
      </c>
      <c r="L87" s="287">
        <f>'Aus Apr 2017'!AZ65</f>
        <v>0</v>
      </c>
      <c r="M87" s="287">
        <f>'Aus Apr 2017'!BA65</f>
        <v>30</v>
      </c>
      <c r="N87" s="287">
        <f>'Aus Apr 2017'!BB65</f>
        <v>0</v>
      </c>
      <c r="O87" s="291">
        <f t="shared" si="29"/>
        <v>8951.8019999999997</v>
      </c>
      <c r="P87" s="291">
        <f>O87-(O87*M87/100)</f>
        <v>6266.2613999999994</v>
      </c>
      <c r="Q87" s="291">
        <f t="shared" si="26"/>
        <v>9846.9822000000004</v>
      </c>
      <c r="R87" s="291">
        <f t="shared" si="26"/>
        <v>6892.8875399999997</v>
      </c>
      <c r="S87" s="292">
        <f>'Aus Apr 2017'!BI65</f>
        <v>0</v>
      </c>
      <c r="T87" s="293" t="str">
        <f>'Aus Apr 2017'!BJ65</f>
        <v>n</v>
      </c>
    </row>
    <row r="88" spans="1:91" s="256" customFormat="1" x14ac:dyDescent="0.15">
      <c r="A88" s="286" t="str">
        <f>'Aus Apr 2017'!K66</f>
        <v>Powerdirect</v>
      </c>
      <c r="B88" s="287" t="str">
        <f>'Aus Apr 2017'!L66</f>
        <v>Discount included</v>
      </c>
      <c r="C88" s="288">
        <f>91*'Aus Apr 2017'!M66/100</f>
        <v>149.0762</v>
      </c>
      <c r="D88" s="295">
        <f>($C$66*$C$67)*'Aus Apr 2017'!N66/100</f>
        <v>1755.25</v>
      </c>
      <c r="E88" s="288">
        <v>0</v>
      </c>
      <c r="F88" s="288">
        <v>0</v>
      </c>
      <c r="G88" s="288">
        <v>0</v>
      </c>
      <c r="H88" s="288">
        <f>($C$66*$C$68)*'Aus Apr 2017'!W66/100</f>
        <v>389.8125</v>
      </c>
      <c r="I88" s="290">
        <f t="shared" si="23"/>
        <v>2294.1387</v>
      </c>
      <c r="J88" s="291">
        <f t="shared" si="24"/>
        <v>9176.5547999999999</v>
      </c>
      <c r="K88" s="287">
        <f>'Aus Apr 2017'!AY66</f>
        <v>0</v>
      </c>
      <c r="L88" s="287">
        <f>'Aus Apr 2017'!AZ66</f>
        <v>36</v>
      </c>
      <c r="M88" s="287">
        <f>'Aus Apr 2017'!BA66</f>
        <v>0</v>
      </c>
      <c r="N88" s="287">
        <f>'Aus Apr 2017'!BB66</f>
        <v>0</v>
      </c>
      <c r="O88" s="291">
        <f>J88-((I88-C88)*L88/100)*4</f>
        <v>6087.6648000000005</v>
      </c>
      <c r="P88" s="291">
        <f>O88</f>
        <v>6087.6648000000005</v>
      </c>
      <c r="Q88" s="291">
        <f t="shared" si="26"/>
        <v>6696.4312800000007</v>
      </c>
      <c r="R88" s="291">
        <f t="shared" si="26"/>
        <v>6696.4312800000007</v>
      </c>
      <c r="S88" s="292">
        <f>'Aus Apr 2017'!BI66</f>
        <v>0</v>
      </c>
      <c r="T88" s="293" t="str">
        <f>'Aus Apr 2017'!BJ66</f>
        <v>n</v>
      </c>
      <c r="U88" s="244"/>
      <c r="V88" s="244"/>
      <c r="W88" s="244"/>
      <c r="X88" s="244"/>
      <c r="Y88" s="244"/>
      <c r="Z88" s="244"/>
      <c r="AA88" s="244"/>
      <c r="AB88" s="244"/>
      <c r="AC88" s="244"/>
      <c r="AD88" s="244"/>
      <c r="AE88" s="244"/>
      <c r="AF88" s="244"/>
      <c r="AG88" s="244"/>
      <c r="AH88" s="244"/>
      <c r="AI88" s="244"/>
      <c r="AJ88" s="244"/>
      <c r="AK88" s="244"/>
      <c r="AL88" s="244"/>
      <c r="AM88" s="244"/>
      <c r="AN88" s="244"/>
      <c r="AO88" s="244"/>
      <c r="AP88" s="244"/>
      <c r="AQ88" s="244"/>
      <c r="AR88" s="244"/>
      <c r="AS88" s="244"/>
      <c r="AT88" s="244"/>
      <c r="AU88" s="244"/>
      <c r="AV88" s="244"/>
      <c r="AW88" s="244"/>
      <c r="AX88" s="244"/>
      <c r="AY88" s="244"/>
      <c r="AZ88" s="244"/>
      <c r="BA88" s="244"/>
      <c r="BB88" s="244"/>
      <c r="BC88" s="244"/>
      <c r="BD88" s="244"/>
      <c r="BE88" s="244"/>
      <c r="BF88" s="244"/>
      <c r="BG88" s="244"/>
      <c r="BH88" s="244"/>
      <c r="BI88" s="244"/>
      <c r="BJ88" s="244"/>
      <c r="BK88" s="244"/>
      <c r="BL88" s="244"/>
      <c r="BM88" s="244"/>
      <c r="BN88" s="244"/>
      <c r="BO88" s="244"/>
      <c r="BP88" s="244"/>
      <c r="BQ88" s="244"/>
      <c r="BR88" s="244"/>
      <c r="BS88" s="244"/>
      <c r="BT88" s="244"/>
      <c r="BU88" s="244"/>
      <c r="BV88" s="244"/>
      <c r="BW88" s="244"/>
      <c r="BX88" s="244"/>
      <c r="BY88" s="244"/>
      <c r="BZ88" s="244"/>
      <c r="CA88" s="244"/>
      <c r="CB88" s="244"/>
      <c r="CC88" s="244"/>
      <c r="CD88" s="244"/>
      <c r="CE88" s="244"/>
      <c r="CF88" s="244"/>
      <c r="CG88" s="244"/>
      <c r="CH88" s="244"/>
      <c r="CI88" s="244"/>
      <c r="CJ88" s="244"/>
      <c r="CK88" s="244"/>
      <c r="CL88" s="244"/>
      <c r="CM88" s="244"/>
    </row>
    <row r="89" spans="1:91" x14ac:dyDescent="0.15">
      <c r="A89" s="286" t="str">
        <f>'Aus Apr 2017'!K67</f>
        <v>Powershop</v>
      </c>
      <c r="B89" s="287" t="str">
        <f>'Aus Apr 2017'!L67</f>
        <v>Standard Saver</v>
      </c>
      <c r="C89" s="288">
        <f>91*'Aus Apr 2017'!M67/100</f>
        <v>145.50899999999999</v>
      </c>
      <c r="D89" s="295">
        <f>($C$66*$C$67)*'Aus Apr 2017'!N67/100</f>
        <v>1610.4375</v>
      </c>
      <c r="E89" s="288">
        <v>0</v>
      </c>
      <c r="F89" s="288">
        <v>0</v>
      </c>
      <c r="G89" s="288">
        <v>0</v>
      </c>
      <c r="H89" s="288">
        <f>($C$66*$C$68)*'Aus Apr 2017'!W67/100</f>
        <v>356.0625</v>
      </c>
      <c r="I89" s="290">
        <f t="shared" si="23"/>
        <v>2112.009</v>
      </c>
      <c r="J89" s="291">
        <f t="shared" si="24"/>
        <v>8448.0360000000001</v>
      </c>
      <c r="K89" s="287">
        <f>'Aus Apr 2017'!AY67</f>
        <v>0</v>
      </c>
      <c r="L89" s="287">
        <f>'Aus Apr 2017'!AZ67</f>
        <v>0</v>
      </c>
      <c r="M89" s="287">
        <f>'Aus Apr 2017'!BA67</f>
        <v>16</v>
      </c>
      <c r="N89" s="287">
        <f>'Aus Apr 2017'!BB67</f>
        <v>0</v>
      </c>
      <c r="O89" s="291">
        <f t="shared" ref="O89:O91" si="30">J89</f>
        <v>8448.0360000000001</v>
      </c>
      <c r="P89" s="291">
        <f>O89-(O89*M89/100)</f>
        <v>7096.3502399999998</v>
      </c>
      <c r="Q89" s="291">
        <f t="shared" si="26"/>
        <v>9292.8396000000012</v>
      </c>
      <c r="R89" s="291">
        <f t="shared" si="26"/>
        <v>7805.9852639999999</v>
      </c>
      <c r="S89" s="292">
        <f>'Aus Apr 2017'!BI67</f>
        <v>0</v>
      </c>
      <c r="T89" s="293" t="str">
        <f>'Aus Apr 2017'!BJ67</f>
        <v>n</v>
      </c>
    </row>
    <row r="90" spans="1:91" s="256" customFormat="1" x14ac:dyDescent="0.15">
      <c r="A90" s="286" t="str">
        <f>'Aus Apr 2017'!K68</f>
        <v>Q Energy</v>
      </c>
      <c r="B90" s="287" t="str">
        <f>'Aus Apr 2017'!L68</f>
        <v>Biz saver</v>
      </c>
      <c r="C90" s="288">
        <f>91*'Aus Apr 2017'!M68/100</f>
        <v>127.35268000000001</v>
      </c>
      <c r="D90" s="295">
        <f>IF($C$66*$C$67&gt;='Aus Apr 2017'!P68,('Aus Apr 2017'!P68*'Aus Apr 2017'!N68/100),(($C$66*$C$67)*'Aus Apr 2017'!N68/100))</f>
        <v>1284.5874999999999</v>
      </c>
      <c r="E90" s="288">
        <v>0</v>
      </c>
      <c r="F90" s="288">
        <v>0</v>
      </c>
      <c r="G90" s="288">
        <f>IF(($C$66*$C$67&lt;'Aus Apr 2017'!P68),(0),(($C$66*$C$67)-'Aus Apr 2017'!P68))*'Aus Apr 2017'!Q68/100</f>
        <v>0</v>
      </c>
      <c r="H90" s="288">
        <f>($C$66*$C$68)*'Aus Apr 2017'!W68/100</f>
        <v>237.9375</v>
      </c>
      <c r="I90" s="290">
        <f t="shared" si="23"/>
        <v>1649.8776799999998</v>
      </c>
      <c r="J90" s="291">
        <f t="shared" si="24"/>
        <v>6599.5107199999993</v>
      </c>
      <c r="K90" s="287">
        <f>'Aus Apr 2017'!AY68</f>
        <v>0</v>
      </c>
      <c r="L90" s="287">
        <f>'Aus Apr 2017'!AZ68</f>
        <v>0</v>
      </c>
      <c r="M90" s="287">
        <f>'Aus Apr 2017'!BA68</f>
        <v>0</v>
      </c>
      <c r="N90" s="287">
        <f>'Aus Apr 2017'!BB68</f>
        <v>0</v>
      </c>
      <c r="O90" s="291">
        <f t="shared" si="30"/>
        <v>6599.5107199999993</v>
      </c>
      <c r="P90" s="291">
        <f>O90</f>
        <v>6599.5107199999993</v>
      </c>
      <c r="Q90" s="291">
        <f t="shared" si="26"/>
        <v>7259.4617920000001</v>
      </c>
      <c r="R90" s="291">
        <f t="shared" si="26"/>
        <v>7259.4617920000001</v>
      </c>
      <c r="S90" s="292">
        <f>'Aus Apr 2017'!BI68</f>
        <v>12</v>
      </c>
      <c r="T90" s="293" t="str">
        <f>'Aus Apr 2017'!BJ68</f>
        <v>y</v>
      </c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  <c r="AN90" s="244"/>
      <c r="AO90" s="244"/>
      <c r="AP90" s="244"/>
      <c r="AQ90" s="244"/>
      <c r="AR90" s="244"/>
      <c r="AS90" s="244"/>
      <c r="AT90" s="244"/>
      <c r="AU90" s="244"/>
      <c r="AV90" s="244"/>
      <c r="AW90" s="244"/>
      <c r="AX90" s="244"/>
      <c r="AY90" s="244"/>
      <c r="AZ90" s="244"/>
      <c r="BA90" s="244"/>
      <c r="BB90" s="244"/>
      <c r="BC90" s="244"/>
      <c r="BD90" s="244"/>
      <c r="BE90" s="244"/>
      <c r="BF90" s="244"/>
      <c r="BG90" s="244"/>
      <c r="BH90" s="244"/>
      <c r="BI90" s="244"/>
      <c r="BJ90" s="244"/>
      <c r="BK90" s="244"/>
      <c r="BL90" s="244"/>
      <c r="BM90" s="244"/>
      <c r="BN90" s="244"/>
      <c r="BO90" s="244"/>
      <c r="BP90" s="244"/>
      <c r="BQ90" s="244"/>
      <c r="BR90" s="244"/>
      <c r="BS90" s="244"/>
      <c r="BT90" s="244"/>
      <c r="BU90" s="244"/>
      <c r="BV90" s="244"/>
      <c r="BW90" s="244"/>
      <c r="BX90" s="244"/>
      <c r="BY90" s="244"/>
      <c r="BZ90" s="244"/>
      <c r="CA90" s="244"/>
      <c r="CB90" s="244"/>
      <c r="CC90" s="244"/>
      <c r="CD90" s="244"/>
      <c r="CE90" s="244"/>
      <c r="CF90" s="244"/>
      <c r="CG90" s="244"/>
      <c r="CH90" s="244"/>
      <c r="CI90" s="244"/>
      <c r="CJ90" s="244"/>
      <c r="CK90" s="244"/>
      <c r="CL90" s="244"/>
      <c r="CM90" s="244"/>
    </row>
    <row r="91" spans="1:91" x14ac:dyDescent="0.15">
      <c r="A91" s="286" t="str">
        <f>'Aus Apr 2017'!K69</f>
        <v>Red Energy</v>
      </c>
      <c r="B91" s="287" t="str">
        <f>'Aus Apr 2017'!L69</f>
        <v>Living Energy Saver</v>
      </c>
      <c r="C91" s="288">
        <f>91*'Aus Apr 2017'!M69/100</f>
        <v>127.4</v>
      </c>
      <c r="D91" s="295">
        <f>IF($C$66*$C$67&gt;='Aus Apr 2017'!P69,('Aus Apr 2017'!P69*'Aus Apr 2017'!N69/100),(($C$66*$C$67)*'Aus Apr 2017'!N69/100))</f>
        <v>1400</v>
      </c>
      <c r="E91" s="288">
        <v>0</v>
      </c>
      <c r="F91" s="288">
        <v>0</v>
      </c>
      <c r="G91" s="288">
        <f>IF(($C$66*$C$67&lt;'Aus Apr 2017'!P69),(0),(($C$66*$C$67)-'Aus Apr 2017'!P69))*'Aus Apr 2017'!Q69/100</f>
        <v>0</v>
      </c>
      <c r="H91" s="288">
        <f>($C$66*$C$68)*'Aus Apr 2017'!W69/100</f>
        <v>273.75</v>
      </c>
      <c r="I91" s="290">
        <f t="shared" si="23"/>
        <v>1801.15</v>
      </c>
      <c r="J91" s="291">
        <f t="shared" si="24"/>
        <v>7204.6</v>
      </c>
      <c r="K91" s="287">
        <f>'Aus Apr 2017'!AY69</f>
        <v>0</v>
      </c>
      <c r="L91" s="287">
        <f>'Aus Apr 2017'!AZ69</f>
        <v>0</v>
      </c>
      <c r="M91" s="287">
        <f>'Aus Apr 2017'!BA69</f>
        <v>10</v>
      </c>
      <c r="N91" s="287">
        <f>'Aus Apr 2017'!BB69</f>
        <v>0</v>
      </c>
      <c r="O91" s="291">
        <f t="shared" si="30"/>
        <v>7204.6</v>
      </c>
      <c r="P91" s="291">
        <f>O91-(O91*M91/100)</f>
        <v>6484.14</v>
      </c>
      <c r="Q91" s="291">
        <f t="shared" si="26"/>
        <v>7925.0600000000013</v>
      </c>
      <c r="R91" s="291">
        <f t="shared" si="26"/>
        <v>7132.554000000001</v>
      </c>
      <c r="S91" s="292">
        <f>'Aus Apr 2017'!BI69</f>
        <v>0</v>
      </c>
      <c r="T91" s="293" t="str">
        <f>'Aus Apr 2017'!BJ69</f>
        <v>n</v>
      </c>
    </row>
    <row r="92" spans="1:91" s="256" customFormat="1" x14ac:dyDescent="0.15">
      <c r="A92" s="286" t="str">
        <f>'Aus Apr 2017'!K70</f>
        <v>Simply Energy</v>
      </c>
      <c r="B92" s="287" t="str">
        <f>'Aus Apr 2017'!L70</f>
        <v>Business Save</v>
      </c>
      <c r="C92" s="288">
        <f>91*'Aus Apr 2017'!M70/100</f>
        <v>130.3484</v>
      </c>
      <c r="D92" s="295">
        <f>($C$66*$C$67)*'Aus Apr 2017'!N70/100</f>
        <v>1914.0625</v>
      </c>
      <c r="E92" s="288">
        <v>0</v>
      </c>
      <c r="F92" s="288">
        <v>0</v>
      </c>
      <c r="G92" s="288">
        <v>0</v>
      </c>
      <c r="H92" s="288">
        <f>($C$66*$C$68)*'Aus Apr 2017'!W70/100</f>
        <v>492.5625</v>
      </c>
      <c r="I92" s="290">
        <f t="shared" si="23"/>
        <v>2536.9733999999999</v>
      </c>
      <c r="J92" s="291">
        <f t="shared" si="24"/>
        <v>10147.893599999999</v>
      </c>
      <c r="K92" s="287">
        <f>'Aus Apr 2017'!AY70</f>
        <v>0</v>
      </c>
      <c r="L92" s="287">
        <f>'Aus Apr 2017'!AZ70</f>
        <v>35</v>
      </c>
      <c r="M92" s="287">
        <f>'Aus Apr 2017'!BA70</f>
        <v>0</v>
      </c>
      <c r="N92" s="287">
        <f>'Aus Apr 2017'!BB70</f>
        <v>0</v>
      </c>
      <c r="O92" s="291">
        <f>J92-((I92-C92)*L92/100)*4</f>
        <v>6778.6185999999998</v>
      </c>
      <c r="P92" s="291">
        <f>O92-((I92-C92)*N92/100)*4</f>
        <v>6778.6185999999998</v>
      </c>
      <c r="Q92" s="291">
        <f t="shared" si="26"/>
        <v>7456.4804600000007</v>
      </c>
      <c r="R92" s="291">
        <f t="shared" si="26"/>
        <v>7456.4804600000007</v>
      </c>
      <c r="S92" s="292">
        <f>'Aus Apr 2017'!BI70</f>
        <v>0</v>
      </c>
      <c r="T92" s="293" t="str">
        <f>'Aus Apr 2017'!BJ70</f>
        <v>n</v>
      </c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  <c r="AN92" s="244"/>
      <c r="AO92" s="244"/>
      <c r="AP92" s="244"/>
      <c r="AQ92" s="244"/>
      <c r="AR92" s="244"/>
      <c r="AS92" s="244"/>
      <c r="AT92" s="244"/>
      <c r="AU92" s="244"/>
      <c r="AV92" s="244"/>
      <c r="AW92" s="244"/>
      <c r="AX92" s="244"/>
      <c r="AY92" s="244"/>
      <c r="AZ92" s="244"/>
      <c r="BA92" s="244"/>
      <c r="BB92" s="244"/>
      <c r="BC92" s="244"/>
      <c r="BD92" s="244"/>
      <c r="BE92" s="244"/>
      <c r="BF92" s="244"/>
      <c r="BG92" s="244"/>
      <c r="BH92" s="244"/>
      <c r="BI92" s="244"/>
      <c r="BJ92" s="244"/>
      <c r="BK92" s="244"/>
      <c r="BL92" s="244"/>
      <c r="BM92" s="244"/>
      <c r="BN92" s="244"/>
      <c r="BO92" s="244"/>
      <c r="BP92" s="244"/>
      <c r="BQ92" s="244"/>
      <c r="BR92" s="244"/>
      <c r="BS92" s="244"/>
      <c r="BT92" s="244"/>
      <c r="BU92" s="244"/>
      <c r="BV92" s="244"/>
      <c r="BW92" s="244"/>
      <c r="BX92" s="244"/>
      <c r="BY92" s="244"/>
      <c r="BZ92" s="244"/>
      <c r="CA92" s="244"/>
      <c r="CB92" s="244"/>
      <c r="CC92" s="244"/>
      <c r="CD92" s="244"/>
      <c r="CE92" s="244"/>
      <c r="CF92" s="244"/>
      <c r="CG92" s="244"/>
      <c r="CH92" s="244"/>
      <c r="CI92" s="244"/>
      <c r="CJ92" s="244"/>
      <c r="CK92" s="244"/>
      <c r="CL92" s="244"/>
      <c r="CM92" s="244"/>
    </row>
    <row r="93" spans="1:91" x14ac:dyDescent="0.15">
      <c r="A93" s="286" t="str">
        <f>'Aus Apr 2017'!K71</f>
        <v>Sumo Power</v>
      </c>
      <c r="B93" s="287" t="str">
        <f>'Aus Apr 2017'!L71</f>
        <v>Business</v>
      </c>
      <c r="C93" s="288">
        <f>91*'Aus Apr 2017'!M71/100</f>
        <v>133.77000000000001</v>
      </c>
      <c r="D93" s="295">
        <f>($C$66*$C$67)*'Aus Apr 2017'!N71/100</f>
        <v>1759.625</v>
      </c>
      <c r="E93" s="288">
        <v>0</v>
      </c>
      <c r="F93" s="288">
        <v>0</v>
      </c>
      <c r="G93" s="288">
        <v>0</v>
      </c>
      <c r="H93" s="288">
        <f>($C$66*$C$68)*'Aus Apr 2017'!W71/100</f>
        <v>409.5</v>
      </c>
      <c r="I93" s="290">
        <f t="shared" si="23"/>
        <v>2302.895</v>
      </c>
      <c r="J93" s="291">
        <f t="shared" si="24"/>
        <v>9211.58</v>
      </c>
      <c r="K93" s="287">
        <f>'Aus Apr 2017'!AY71</f>
        <v>0</v>
      </c>
      <c r="L93" s="287">
        <f>'Aus Apr 2017'!AZ71</f>
        <v>20</v>
      </c>
      <c r="M93" s="287">
        <f>'Aus Apr 2017'!BA71</f>
        <v>0</v>
      </c>
      <c r="N93" s="287">
        <f>'Aus Apr 2017'!BB71</f>
        <v>17</v>
      </c>
      <c r="O93" s="291">
        <f>J93-((I93-C93)*L93/100)*4</f>
        <v>7476.28</v>
      </c>
      <c r="P93" s="291">
        <f>O93-((I93-C93)*N93/100)*4</f>
        <v>6001.2749999999996</v>
      </c>
      <c r="Q93" s="291">
        <f t="shared" si="26"/>
        <v>8223.9080000000013</v>
      </c>
      <c r="R93" s="291">
        <f t="shared" si="26"/>
        <v>6601.4025000000001</v>
      </c>
      <c r="S93" s="292">
        <f>'Aus Apr 2017'!BI71</f>
        <v>0</v>
      </c>
      <c r="T93" s="293" t="str">
        <f>'Aus Apr 2017'!BJ71</f>
        <v>n</v>
      </c>
    </row>
    <row r="94" spans="1:91" s="256" customFormat="1" ht="15" thickBot="1" x14ac:dyDescent="0.2">
      <c r="A94" s="274" t="str">
        <f>'Aus Apr 2017'!K72</f>
        <v>Blue NRG</v>
      </c>
      <c r="B94" s="275" t="str">
        <f>'Aus Apr 2017'!L72</f>
        <v>Blue Regular</v>
      </c>
      <c r="C94" s="276">
        <f>91*'Aus Apr 2017'!M72/100</f>
        <v>145.6</v>
      </c>
      <c r="D94" s="277">
        <f>($C$66*$C$67)*'Aus Apr 2017'!N72/100</f>
        <v>1785</v>
      </c>
      <c r="E94" s="276">
        <v>0</v>
      </c>
      <c r="F94" s="276">
        <v>0</v>
      </c>
      <c r="G94" s="276">
        <v>0</v>
      </c>
      <c r="H94" s="276">
        <f>($C$66*$C$68)*'Aus Apr 2017'!W72/100</f>
        <v>425.625</v>
      </c>
      <c r="I94" s="278">
        <f t="shared" ref="I94" si="31">SUM(C94:H94)</f>
        <v>2356.2249999999999</v>
      </c>
      <c r="J94" s="279">
        <f t="shared" ref="J94" si="32">I94*4</f>
        <v>9424.9</v>
      </c>
      <c r="K94" s="275">
        <f>'Aus Apr 2017'!AY72</f>
        <v>0</v>
      </c>
      <c r="L94" s="275">
        <f>'Aus Apr 2017'!AZ72</f>
        <v>0</v>
      </c>
      <c r="M94" s="275">
        <f>'Aus Apr 2017'!BA72</f>
        <v>0</v>
      </c>
      <c r="N94" s="275">
        <f>'Aus Apr 2017'!BB72</f>
        <v>0</v>
      </c>
      <c r="O94" s="279">
        <f t="shared" ref="O94" si="33">J94</f>
        <v>9424.9</v>
      </c>
      <c r="P94" s="279">
        <f>O94</f>
        <v>9424.9</v>
      </c>
      <c r="Q94" s="279">
        <f t="shared" si="26"/>
        <v>10367.390000000001</v>
      </c>
      <c r="R94" s="279">
        <f t="shared" si="26"/>
        <v>10367.390000000001</v>
      </c>
      <c r="S94" s="280">
        <f>'Aus Apr 2017'!BI72</f>
        <v>36</v>
      </c>
      <c r="T94" s="281" t="str">
        <f>'Aus Apr 2017'!BJ72</f>
        <v>n</v>
      </c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  <c r="AN94" s="244"/>
      <c r="AO94" s="244"/>
      <c r="AP94" s="244"/>
      <c r="AQ94" s="244"/>
      <c r="AR94" s="244"/>
      <c r="AS94" s="244"/>
      <c r="AT94" s="244"/>
      <c r="AU94" s="244"/>
      <c r="AV94" s="244"/>
      <c r="AW94" s="244"/>
      <c r="AX94" s="244"/>
      <c r="AY94" s="244"/>
      <c r="AZ94" s="244"/>
      <c r="BA94" s="244"/>
      <c r="BB94" s="244"/>
      <c r="BC94" s="244"/>
      <c r="BD94" s="244"/>
      <c r="BE94" s="244"/>
      <c r="BF94" s="244"/>
      <c r="BG94" s="244"/>
      <c r="BH94" s="244"/>
      <c r="BI94" s="244"/>
      <c r="BJ94" s="244"/>
      <c r="BK94" s="244"/>
      <c r="BL94" s="244"/>
      <c r="BM94" s="244"/>
      <c r="BN94" s="244"/>
      <c r="BO94" s="244"/>
      <c r="BP94" s="244"/>
      <c r="BQ94" s="244"/>
      <c r="BR94" s="244"/>
      <c r="BS94" s="244"/>
      <c r="BT94" s="244"/>
      <c r="BU94" s="244"/>
      <c r="BV94" s="244"/>
      <c r="BW94" s="244"/>
      <c r="BX94" s="244"/>
      <c r="BY94" s="244"/>
      <c r="BZ94" s="244"/>
      <c r="CA94" s="244"/>
      <c r="CB94" s="244"/>
      <c r="CC94" s="244"/>
      <c r="CD94" s="244"/>
      <c r="CE94" s="244"/>
      <c r="CF94" s="244"/>
      <c r="CG94" s="244"/>
      <c r="CH94" s="244"/>
      <c r="CI94" s="244"/>
      <c r="CJ94" s="244"/>
      <c r="CK94" s="244"/>
      <c r="CL94" s="244"/>
      <c r="CM94" s="244"/>
    </row>
    <row r="95" spans="1:91" s="244" customFormat="1" x14ac:dyDescent="0.15"/>
    <row r="96" spans="1:91" s="244" customFormat="1" x14ac:dyDescent="0.15"/>
    <row r="97" s="244" customFormat="1" x14ac:dyDescent="0.15"/>
    <row r="98" s="244" customFormat="1" x14ac:dyDescent="0.15"/>
    <row r="99" s="244" customFormat="1" x14ac:dyDescent="0.15"/>
    <row r="100" s="244" customFormat="1" x14ac:dyDescent="0.15"/>
    <row r="101" s="244" customFormat="1" x14ac:dyDescent="0.15"/>
    <row r="102" s="244" customFormat="1" x14ac:dyDescent="0.15"/>
    <row r="103" s="244" customFormat="1" x14ac:dyDescent="0.15"/>
    <row r="104" s="244" customFormat="1" x14ac:dyDescent="0.15"/>
    <row r="105" s="244" customFormat="1" x14ac:dyDescent="0.15"/>
    <row r="106" s="244" customFormat="1" x14ac:dyDescent="0.15"/>
    <row r="107" s="244" customFormat="1" x14ac:dyDescent="0.15"/>
    <row r="108" s="244" customFormat="1" x14ac:dyDescent="0.15"/>
    <row r="109" s="244" customFormat="1" x14ac:dyDescent="0.15"/>
    <row r="110" s="244" customFormat="1" x14ac:dyDescent="0.15"/>
    <row r="111" s="244" customFormat="1" x14ac:dyDescent="0.15"/>
    <row r="112" s="244" customFormat="1" x14ac:dyDescent="0.15"/>
    <row r="113" s="244" customFormat="1" x14ac:dyDescent="0.15"/>
    <row r="114" s="244" customFormat="1" x14ac:dyDescent="0.15"/>
    <row r="115" s="244" customFormat="1" x14ac:dyDescent="0.15"/>
    <row r="116" s="244" customFormat="1" x14ac:dyDescent="0.15"/>
    <row r="117" s="244" customFormat="1" x14ac:dyDescent="0.15"/>
    <row r="118" s="244" customFormat="1" x14ac:dyDescent="0.15"/>
    <row r="119" s="244" customFormat="1" x14ac:dyDescent="0.15"/>
    <row r="120" s="244" customFormat="1" x14ac:dyDescent="0.15"/>
    <row r="121" s="244" customFormat="1" x14ac:dyDescent="0.15"/>
    <row r="122" s="244" customFormat="1" x14ac:dyDescent="0.15"/>
    <row r="123" s="244" customFormat="1" x14ac:dyDescent="0.15"/>
    <row r="124" s="244" customFormat="1" x14ac:dyDescent="0.15"/>
    <row r="125" s="244" customFormat="1" x14ac:dyDescent="0.15"/>
    <row r="126" s="244" customFormat="1" x14ac:dyDescent="0.15"/>
    <row r="127" s="244" customFormat="1" x14ac:dyDescent="0.15"/>
    <row r="128" s="244" customFormat="1" x14ac:dyDescent="0.15"/>
    <row r="129" s="244" customFormat="1" x14ac:dyDescent="0.15"/>
    <row r="130" s="244" customFormat="1" x14ac:dyDescent="0.15"/>
    <row r="131" s="244" customFormat="1" x14ac:dyDescent="0.15"/>
    <row r="132" s="244" customFormat="1" x14ac:dyDescent="0.15"/>
    <row r="133" s="244" customFormat="1" x14ac:dyDescent="0.15"/>
    <row r="134" s="244" customFormat="1" x14ac:dyDescent="0.15"/>
    <row r="135" s="244" customFormat="1" x14ac:dyDescent="0.15"/>
    <row r="136" s="244" customFormat="1" x14ac:dyDescent="0.15"/>
    <row r="137" s="244" customFormat="1" x14ac:dyDescent="0.15"/>
    <row r="138" s="244" customFormat="1" x14ac:dyDescent="0.15"/>
    <row r="139" s="244" customFormat="1" x14ac:dyDescent="0.15"/>
    <row r="140" s="244" customFormat="1" x14ac:dyDescent="0.15"/>
    <row r="141" s="244" customFormat="1" x14ac:dyDescent="0.15"/>
    <row r="142" s="244" customFormat="1" x14ac:dyDescent="0.15"/>
    <row r="143" s="244" customFormat="1" x14ac:dyDescent="0.15"/>
    <row r="144" s="244" customFormat="1" x14ac:dyDescent="0.15"/>
    <row r="145" s="244" customFormat="1" x14ac:dyDescent="0.15"/>
    <row r="146" s="244" customFormat="1" x14ac:dyDescent="0.15"/>
    <row r="147" s="244" customFormat="1" x14ac:dyDescent="0.15"/>
    <row r="148" s="244" customFormat="1" x14ac:dyDescent="0.15"/>
    <row r="149" s="244" customFormat="1" x14ac:dyDescent="0.15"/>
    <row r="150" s="244" customFormat="1" x14ac:dyDescent="0.15"/>
    <row r="151" s="244" customFormat="1" x14ac:dyDescent="0.15"/>
    <row r="152" s="244" customFormat="1" x14ac:dyDescent="0.15"/>
    <row r="153" s="244" customFormat="1" x14ac:dyDescent="0.15"/>
    <row r="154" s="244" customFormat="1" x14ac:dyDescent="0.15"/>
    <row r="155" s="244" customFormat="1" x14ac:dyDescent="0.15"/>
    <row r="156" s="244" customFormat="1" x14ac:dyDescent="0.15"/>
    <row r="157" s="244" customFormat="1" x14ac:dyDescent="0.15"/>
    <row r="158" s="244" customFormat="1" x14ac:dyDescent="0.15"/>
    <row r="159" s="244" customFormat="1" x14ac:dyDescent="0.15"/>
    <row r="160" s="244" customFormat="1" x14ac:dyDescent="0.15"/>
    <row r="161" s="244" customFormat="1" x14ac:dyDescent="0.15"/>
    <row r="162" s="244" customFormat="1" x14ac:dyDescent="0.15"/>
    <row r="163" s="244" customFormat="1" x14ac:dyDescent="0.15"/>
    <row r="164" s="244" customFormat="1" x14ac:dyDescent="0.15"/>
    <row r="165" s="244" customFormat="1" x14ac:dyDescent="0.15"/>
    <row r="166" s="244" customFormat="1" x14ac:dyDescent="0.15"/>
    <row r="167" s="244" customFormat="1" x14ac:dyDescent="0.15"/>
    <row r="168" s="244" customFormat="1" x14ac:dyDescent="0.15"/>
    <row r="169" s="244" customFormat="1" x14ac:dyDescent="0.15"/>
    <row r="170" s="244" customFormat="1" x14ac:dyDescent="0.15"/>
    <row r="171" s="244" customFormat="1" x14ac:dyDescent="0.15"/>
    <row r="172" s="244" customFormat="1" x14ac:dyDescent="0.15"/>
    <row r="173" s="244" customFormat="1" x14ac:dyDescent="0.15"/>
    <row r="174" s="244" customFormat="1" x14ac:dyDescent="0.15"/>
    <row r="175" s="244" customFormat="1" x14ac:dyDescent="0.15"/>
    <row r="176" s="244" customFormat="1" x14ac:dyDescent="0.15"/>
    <row r="177" s="244" customFormat="1" x14ac:dyDescent="0.15"/>
    <row r="178" s="244" customFormat="1" x14ac:dyDescent="0.15"/>
    <row r="179" s="244" customFormat="1" x14ac:dyDescent="0.15"/>
    <row r="180" s="244" customFormat="1" x14ac:dyDescent="0.15"/>
    <row r="181" s="244" customFormat="1" x14ac:dyDescent="0.15"/>
    <row r="182" s="244" customFormat="1" x14ac:dyDescent="0.15"/>
    <row r="183" s="244" customFormat="1" x14ac:dyDescent="0.15"/>
    <row r="184" s="244" customFormat="1" x14ac:dyDescent="0.15"/>
    <row r="185" s="244" customFormat="1" x14ac:dyDescent="0.15"/>
    <row r="186" s="244" customFormat="1" x14ac:dyDescent="0.15"/>
    <row r="187" s="244" customFormat="1" x14ac:dyDescent="0.15"/>
    <row r="188" s="244" customFormat="1" x14ac:dyDescent="0.15"/>
    <row r="189" s="244" customFormat="1" x14ac:dyDescent="0.15"/>
    <row r="190" s="244" customFormat="1" x14ac:dyDescent="0.15"/>
    <row r="191" s="244" customFormat="1" x14ac:dyDescent="0.15"/>
    <row r="192" s="244" customFormat="1" x14ac:dyDescent="0.15"/>
    <row r="193" s="244" customFormat="1" x14ac:dyDescent="0.15"/>
    <row r="194" s="244" customFormat="1" x14ac:dyDescent="0.15"/>
    <row r="195" s="244" customFormat="1" x14ac:dyDescent="0.15"/>
    <row r="196" s="244" customFormat="1" x14ac:dyDescent="0.15"/>
    <row r="197" s="244" customFormat="1" x14ac:dyDescent="0.15"/>
    <row r="198" s="244" customFormat="1" x14ac:dyDescent="0.15"/>
    <row r="199" s="244" customFormat="1" x14ac:dyDescent="0.15"/>
    <row r="200" s="244" customFormat="1" x14ac:dyDescent="0.15"/>
    <row r="201" s="244" customFormat="1" x14ac:dyDescent="0.15"/>
    <row r="202" s="244" customFormat="1" x14ac:dyDescent="0.15"/>
    <row r="203" s="244" customFormat="1" x14ac:dyDescent="0.15"/>
    <row r="204" s="244" customFormat="1" x14ac:dyDescent="0.15"/>
    <row r="205" s="244" customFormat="1" x14ac:dyDescent="0.15"/>
    <row r="206" s="244" customFormat="1" x14ac:dyDescent="0.15"/>
    <row r="207" s="244" customFormat="1" x14ac:dyDescent="0.15"/>
    <row r="208" s="244" customFormat="1" x14ac:dyDescent="0.15"/>
    <row r="209" s="244" customFormat="1" x14ac:dyDescent="0.15"/>
    <row r="210" s="244" customFormat="1" x14ac:dyDescent="0.15"/>
    <row r="211" s="244" customFormat="1" x14ac:dyDescent="0.15"/>
    <row r="212" s="244" customFormat="1" x14ac:dyDescent="0.15"/>
    <row r="213" s="244" customFormat="1" x14ac:dyDescent="0.15"/>
    <row r="214" s="244" customFormat="1" x14ac:dyDescent="0.15"/>
    <row r="215" s="244" customFormat="1" x14ac:dyDescent="0.15"/>
    <row r="216" s="244" customFormat="1" x14ac:dyDescent="0.15"/>
    <row r="217" s="244" customFormat="1" x14ac:dyDescent="0.15"/>
    <row r="218" s="244" customFormat="1" x14ac:dyDescent="0.15"/>
    <row r="219" s="244" customFormat="1" x14ac:dyDescent="0.15"/>
    <row r="220" s="244" customFormat="1" x14ac:dyDescent="0.15"/>
    <row r="221" s="244" customFormat="1" x14ac:dyDescent="0.15"/>
    <row r="222" s="244" customFormat="1" x14ac:dyDescent="0.15"/>
    <row r="223" s="244" customFormat="1" x14ac:dyDescent="0.15"/>
    <row r="224" s="244" customFormat="1" x14ac:dyDescent="0.15"/>
    <row r="225" s="244" customFormat="1" x14ac:dyDescent="0.15"/>
    <row r="226" s="244" customFormat="1" x14ac:dyDescent="0.15"/>
    <row r="227" s="244" customFormat="1" x14ac:dyDescent="0.15"/>
    <row r="228" s="244" customFormat="1" x14ac:dyDescent="0.15"/>
    <row r="229" s="244" customFormat="1" x14ac:dyDescent="0.15"/>
    <row r="230" s="244" customFormat="1" x14ac:dyDescent="0.15"/>
    <row r="231" s="244" customFormat="1" x14ac:dyDescent="0.15"/>
    <row r="232" s="244" customFormat="1" x14ac:dyDescent="0.15"/>
    <row r="233" s="244" customFormat="1" x14ac:dyDescent="0.15"/>
    <row r="234" s="244" customFormat="1" x14ac:dyDescent="0.15"/>
    <row r="235" s="244" customFormat="1" x14ac:dyDescent="0.15"/>
    <row r="236" s="244" customFormat="1" x14ac:dyDescent="0.15"/>
    <row r="237" s="244" customFormat="1" x14ac:dyDescent="0.15"/>
    <row r="238" s="244" customFormat="1" x14ac:dyDescent="0.15"/>
    <row r="239" s="244" customFormat="1" x14ac:dyDescent="0.15"/>
    <row r="240" s="244" customFormat="1" x14ac:dyDescent="0.15"/>
    <row r="241" s="244" customFormat="1" x14ac:dyDescent="0.15"/>
    <row r="242" s="244" customFormat="1" x14ac:dyDescent="0.15"/>
    <row r="243" s="244" customFormat="1" x14ac:dyDescent="0.15"/>
    <row r="244" s="244" customFormat="1" x14ac:dyDescent="0.15"/>
    <row r="245" s="244" customFormat="1" x14ac:dyDescent="0.15"/>
    <row r="246" s="244" customFormat="1" x14ac:dyDescent="0.15"/>
    <row r="247" s="244" customFormat="1" x14ac:dyDescent="0.15"/>
    <row r="248" s="244" customFormat="1" x14ac:dyDescent="0.15"/>
    <row r="249" s="244" customFormat="1" x14ac:dyDescent="0.15"/>
    <row r="250" s="244" customFormat="1" x14ac:dyDescent="0.15"/>
    <row r="251" s="244" customFormat="1" x14ac:dyDescent="0.15"/>
    <row r="252" s="244" customFormat="1" x14ac:dyDescent="0.15"/>
    <row r="253" s="244" customFormat="1" x14ac:dyDescent="0.15"/>
    <row r="254" s="244" customFormat="1" x14ac:dyDescent="0.15"/>
    <row r="255" s="244" customFormat="1" x14ac:dyDescent="0.15"/>
    <row r="256" s="244" customFormat="1" x14ac:dyDescent="0.15"/>
    <row r="257" s="244" customFormat="1" x14ac:dyDescent="0.15"/>
    <row r="258" s="244" customFormat="1" x14ac:dyDescent="0.15"/>
    <row r="259" s="244" customFormat="1" x14ac:dyDescent="0.15"/>
    <row r="260" s="244" customFormat="1" x14ac:dyDescent="0.15"/>
    <row r="261" s="244" customFormat="1" x14ac:dyDescent="0.15"/>
    <row r="262" s="244" customFormat="1" x14ac:dyDescent="0.15"/>
    <row r="263" s="244" customFormat="1" x14ac:dyDescent="0.15"/>
    <row r="264" s="244" customFormat="1" x14ac:dyDescent="0.15"/>
    <row r="265" s="244" customFormat="1" x14ac:dyDescent="0.15"/>
    <row r="266" s="244" customFormat="1" x14ac:dyDescent="0.15"/>
    <row r="267" s="244" customFormat="1" x14ac:dyDescent="0.15"/>
    <row r="268" s="244" customFormat="1" x14ac:dyDescent="0.15"/>
    <row r="269" s="244" customFormat="1" x14ac:dyDescent="0.15"/>
    <row r="270" s="244" customFormat="1" x14ac:dyDescent="0.15"/>
    <row r="271" s="244" customFormat="1" x14ac:dyDescent="0.15"/>
    <row r="272" s="244" customFormat="1" x14ac:dyDescent="0.15"/>
    <row r="273" s="244" customFormat="1" x14ac:dyDescent="0.15"/>
    <row r="274" s="244" customFormat="1" x14ac:dyDescent="0.15"/>
    <row r="275" s="244" customFormat="1" x14ac:dyDescent="0.15"/>
    <row r="276" s="244" customFormat="1" x14ac:dyDescent="0.15"/>
    <row r="277" s="244" customFormat="1" x14ac:dyDescent="0.15"/>
    <row r="278" s="244" customFormat="1" x14ac:dyDescent="0.15"/>
    <row r="279" s="244" customFormat="1" x14ac:dyDescent="0.15"/>
    <row r="280" s="244" customFormat="1" x14ac:dyDescent="0.15"/>
    <row r="281" s="244" customFormat="1" x14ac:dyDescent="0.15"/>
    <row r="282" s="244" customFormat="1" x14ac:dyDescent="0.15"/>
    <row r="283" s="244" customFormat="1" x14ac:dyDescent="0.15"/>
    <row r="284" s="244" customFormat="1" x14ac:dyDescent="0.15"/>
    <row r="285" s="244" customFormat="1" x14ac:dyDescent="0.15"/>
    <row r="286" s="244" customFormat="1" x14ac:dyDescent="0.15"/>
    <row r="287" s="244" customFormat="1" x14ac:dyDescent="0.15"/>
    <row r="288" s="244" customFormat="1" x14ac:dyDescent="0.15"/>
    <row r="289" s="244" customFormat="1" x14ac:dyDescent="0.15"/>
    <row r="290" s="244" customFormat="1" x14ac:dyDescent="0.15"/>
    <row r="291" s="244" customFormat="1" x14ac:dyDescent="0.15"/>
    <row r="292" s="244" customFormat="1" x14ac:dyDescent="0.15"/>
    <row r="293" s="244" customFormat="1" x14ac:dyDescent="0.15"/>
    <row r="294" s="244" customFormat="1" x14ac:dyDescent="0.15"/>
    <row r="295" s="244" customFormat="1" x14ac:dyDescent="0.15"/>
    <row r="296" s="244" customFormat="1" x14ac:dyDescent="0.15"/>
    <row r="297" s="244" customFormat="1" x14ac:dyDescent="0.15"/>
    <row r="298" s="244" customFormat="1" x14ac:dyDescent="0.15"/>
    <row r="299" s="244" customFormat="1" x14ac:dyDescent="0.15"/>
    <row r="300" s="244" customFormat="1" x14ac:dyDescent="0.15"/>
    <row r="301" s="244" customFormat="1" x14ac:dyDescent="0.15"/>
    <row r="302" s="244" customFormat="1" x14ac:dyDescent="0.15"/>
    <row r="303" s="244" customFormat="1" x14ac:dyDescent="0.15"/>
    <row r="304" s="244" customFormat="1" x14ac:dyDescent="0.15"/>
    <row r="305" s="244" customFormat="1" x14ac:dyDescent="0.15"/>
    <row r="306" s="244" customFormat="1" x14ac:dyDescent="0.15"/>
    <row r="307" s="244" customFormat="1" x14ac:dyDescent="0.15"/>
    <row r="308" s="244" customFormat="1" x14ac:dyDescent="0.15"/>
    <row r="309" s="244" customFormat="1" x14ac:dyDescent="0.15"/>
    <row r="310" s="244" customFormat="1" x14ac:dyDescent="0.15"/>
    <row r="311" s="244" customFormat="1" x14ac:dyDescent="0.15"/>
    <row r="312" s="244" customFormat="1" x14ac:dyDescent="0.15"/>
    <row r="313" s="244" customFormat="1" x14ac:dyDescent="0.15"/>
    <row r="314" s="244" customFormat="1" x14ac:dyDescent="0.15"/>
    <row r="315" s="244" customFormat="1" x14ac:dyDescent="0.15"/>
    <row r="316" s="244" customFormat="1" x14ac:dyDescent="0.15"/>
    <row r="317" s="244" customFormat="1" x14ac:dyDescent="0.15"/>
    <row r="318" s="244" customFormat="1" x14ac:dyDescent="0.15"/>
    <row r="319" s="244" customFormat="1" x14ac:dyDescent="0.15"/>
    <row r="320" s="244" customFormat="1" x14ac:dyDescent="0.15"/>
    <row r="321" s="244" customFormat="1" x14ac:dyDescent="0.15"/>
    <row r="322" s="244" customFormat="1" x14ac:dyDescent="0.15"/>
    <row r="323" s="244" customFormat="1" x14ac:dyDescent="0.15"/>
    <row r="324" s="244" customFormat="1" x14ac:dyDescent="0.15"/>
    <row r="325" s="244" customFormat="1" x14ac:dyDescent="0.15"/>
    <row r="326" s="244" customFormat="1" x14ac:dyDescent="0.15"/>
    <row r="327" s="244" customFormat="1" x14ac:dyDescent="0.15"/>
    <row r="328" s="244" customFormat="1" x14ac:dyDescent="0.15"/>
    <row r="329" s="244" customFormat="1" x14ac:dyDescent="0.15"/>
    <row r="330" s="244" customFormat="1" x14ac:dyDescent="0.15"/>
    <row r="331" s="244" customFormat="1" x14ac:dyDescent="0.15"/>
    <row r="332" s="244" customFormat="1" x14ac:dyDescent="0.15"/>
    <row r="333" s="244" customFormat="1" x14ac:dyDescent="0.15"/>
    <row r="334" s="244" customFormat="1" x14ac:dyDescent="0.15"/>
    <row r="335" s="244" customFormat="1" x14ac:dyDescent="0.15"/>
    <row r="336" s="244" customFormat="1" x14ac:dyDescent="0.15"/>
    <row r="337" s="244" customFormat="1" x14ac:dyDescent="0.15"/>
    <row r="338" s="244" customFormat="1" x14ac:dyDescent="0.15"/>
    <row r="339" s="244" customFormat="1" x14ac:dyDescent="0.15"/>
    <row r="340" s="244" customFormat="1" x14ac:dyDescent="0.15"/>
    <row r="341" s="244" customFormat="1" x14ac:dyDescent="0.15"/>
    <row r="342" s="244" customFormat="1" x14ac:dyDescent="0.15"/>
    <row r="343" s="244" customFormat="1" x14ac:dyDescent="0.15"/>
    <row r="344" s="244" customFormat="1" x14ac:dyDescent="0.15"/>
    <row r="345" s="244" customFormat="1" x14ac:dyDescent="0.15"/>
    <row r="346" s="244" customFormat="1" x14ac:dyDescent="0.15"/>
    <row r="347" s="244" customFormat="1" x14ac:dyDescent="0.15"/>
    <row r="348" s="244" customFormat="1" x14ac:dyDescent="0.15"/>
    <row r="349" s="244" customFormat="1" x14ac:dyDescent="0.15"/>
    <row r="350" s="244" customFormat="1" x14ac:dyDescent="0.15"/>
    <row r="351" s="244" customFormat="1" x14ac:dyDescent="0.15"/>
    <row r="352" s="244" customFormat="1" x14ac:dyDescent="0.15"/>
    <row r="353" s="244" customFormat="1" x14ac:dyDescent="0.15"/>
    <row r="354" s="244" customFormat="1" x14ac:dyDescent="0.15"/>
    <row r="355" s="244" customFormat="1" x14ac:dyDescent="0.15"/>
    <row r="356" s="244" customFormat="1" x14ac:dyDescent="0.15"/>
    <row r="357" s="244" customFormat="1" x14ac:dyDescent="0.15"/>
    <row r="358" s="244" customFormat="1" x14ac:dyDescent="0.15"/>
    <row r="359" s="244" customFormat="1" x14ac:dyDescent="0.15"/>
    <row r="360" s="244" customFormat="1" x14ac:dyDescent="0.15"/>
    <row r="361" s="244" customFormat="1" x14ac:dyDescent="0.15"/>
    <row r="362" s="244" customFormat="1" x14ac:dyDescent="0.15"/>
    <row r="363" s="244" customFormat="1" x14ac:dyDescent="0.15"/>
    <row r="364" s="244" customFormat="1" x14ac:dyDescent="0.15"/>
    <row r="365" s="244" customFormat="1" x14ac:dyDescent="0.15"/>
    <row r="366" s="244" customFormat="1" x14ac:dyDescent="0.15"/>
    <row r="367" s="244" customFormat="1" x14ac:dyDescent="0.15"/>
    <row r="368" s="244" customFormat="1" x14ac:dyDescent="0.15"/>
    <row r="369" s="244" customFormat="1" x14ac:dyDescent="0.15"/>
    <row r="370" s="244" customFormat="1" x14ac:dyDescent="0.15"/>
    <row r="371" s="244" customFormat="1" x14ac:dyDescent="0.15"/>
    <row r="372" s="244" customFormat="1" x14ac:dyDescent="0.15"/>
    <row r="373" s="244" customFormat="1" x14ac:dyDescent="0.15"/>
    <row r="374" s="244" customFormat="1" x14ac:dyDescent="0.15"/>
    <row r="375" s="244" customFormat="1" x14ac:dyDescent="0.15"/>
    <row r="376" s="244" customFormat="1" x14ac:dyDescent="0.15"/>
    <row r="377" s="244" customFormat="1" x14ac:dyDescent="0.15"/>
    <row r="378" s="244" customFormat="1" x14ac:dyDescent="0.15"/>
    <row r="379" s="244" customFormat="1" x14ac:dyDescent="0.15"/>
    <row r="380" s="244" customFormat="1" x14ac:dyDescent="0.15"/>
    <row r="381" s="244" customFormat="1" x14ac:dyDescent="0.15"/>
    <row r="382" s="244" customFormat="1" x14ac:dyDescent="0.15"/>
    <row r="383" s="244" customFormat="1" x14ac:dyDescent="0.15"/>
    <row r="384" s="244" customFormat="1" x14ac:dyDescent="0.15"/>
    <row r="385" s="244" customFormat="1" x14ac:dyDescent="0.15"/>
    <row r="386" s="244" customFormat="1" x14ac:dyDescent="0.15"/>
    <row r="387" s="244" customFormat="1" x14ac:dyDescent="0.15"/>
    <row r="388" s="244" customFormat="1" x14ac:dyDescent="0.15"/>
    <row r="389" s="244" customFormat="1" x14ac:dyDescent="0.15"/>
    <row r="390" s="244" customFormat="1" x14ac:dyDescent="0.15"/>
    <row r="391" s="244" customFormat="1" x14ac:dyDescent="0.15"/>
    <row r="392" s="244" customFormat="1" x14ac:dyDescent="0.15"/>
    <row r="393" s="244" customFormat="1" x14ac:dyDescent="0.15"/>
    <row r="394" s="244" customFormat="1" x14ac:dyDescent="0.15"/>
    <row r="395" s="244" customFormat="1" x14ac:dyDescent="0.15"/>
    <row r="396" s="244" customFormat="1" x14ac:dyDescent="0.15"/>
    <row r="397" s="244" customFormat="1" x14ac:dyDescent="0.15"/>
    <row r="398" s="244" customFormat="1" x14ac:dyDescent="0.15"/>
    <row r="399" s="244" customFormat="1" x14ac:dyDescent="0.15"/>
    <row r="400" s="244" customFormat="1" x14ac:dyDescent="0.15"/>
    <row r="401" s="244" customFormat="1" x14ac:dyDescent="0.15"/>
    <row r="402" s="244" customFormat="1" x14ac:dyDescent="0.15"/>
    <row r="403" s="244" customFormat="1" x14ac:dyDescent="0.15"/>
    <row r="404" s="244" customFormat="1" x14ac:dyDescent="0.15"/>
    <row r="405" s="244" customFormat="1" x14ac:dyDescent="0.15"/>
    <row r="406" s="244" customFormat="1" x14ac:dyDescent="0.15"/>
    <row r="407" s="244" customFormat="1" x14ac:dyDescent="0.15"/>
    <row r="408" s="244" customFormat="1" x14ac:dyDescent="0.15"/>
    <row r="409" s="244" customFormat="1" x14ac:dyDescent="0.15"/>
    <row r="410" s="244" customFormat="1" x14ac:dyDescent="0.15"/>
    <row r="411" s="244" customFormat="1" x14ac:dyDescent="0.15"/>
    <row r="412" s="244" customFormat="1" x14ac:dyDescent="0.15"/>
    <row r="413" s="244" customFormat="1" x14ac:dyDescent="0.15"/>
    <row r="414" s="244" customFormat="1" x14ac:dyDescent="0.15"/>
    <row r="415" s="244" customFormat="1" x14ac:dyDescent="0.15"/>
    <row r="416" s="244" customFormat="1" x14ac:dyDescent="0.15"/>
    <row r="417" s="244" customFormat="1" x14ac:dyDescent="0.15"/>
    <row r="418" s="244" customFormat="1" x14ac:dyDescent="0.15"/>
    <row r="419" s="244" customFormat="1" x14ac:dyDescent="0.15"/>
    <row r="420" s="244" customFormat="1" x14ac:dyDescent="0.15"/>
    <row r="421" s="244" customFormat="1" x14ac:dyDescent="0.15"/>
    <row r="422" s="244" customFormat="1" x14ac:dyDescent="0.15"/>
    <row r="423" s="244" customFormat="1" x14ac:dyDescent="0.15"/>
    <row r="424" s="244" customFormat="1" x14ac:dyDescent="0.15"/>
    <row r="425" s="244" customFormat="1" x14ac:dyDescent="0.15"/>
    <row r="426" s="244" customFormat="1" x14ac:dyDescent="0.15"/>
    <row r="427" s="244" customFormat="1" x14ac:dyDescent="0.15"/>
    <row r="428" s="244" customFormat="1" x14ac:dyDescent="0.15"/>
    <row r="429" s="244" customFormat="1" x14ac:dyDescent="0.15"/>
    <row r="430" s="244" customFormat="1" x14ac:dyDescent="0.15"/>
    <row r="431" s="244" customFormat="1" x14ac:dyDescent="0.15"/>
    <row r="432" s="244" customFormat="1" x14ac:dyDescent="0.15"/>
    <row r="433" s="244" customFormat="1" x14ac:dyDescent="0.15"/>
    <row r="434" s="244" customFormat="1" x14ac:dyDescent="0.15"/>
    <row r="435" s="244" customFormat="1" x14ac:dyDescent="0.15"/>
    <row r="436" s="244" customFormat="1" x14ac:dyDescent="0.15"/>
    <row r="437" s="244" customFormat="1" x14ac:dyDescent="0.15"/>
    <row r="438" s="244" customFormat="1" x14ac:dyDescent="0.15"/>
    <row r="439" s="244" customFormat="1" x14ac:dyDescent="0.15"/>
    <row r="440" s="244" customFormat="1" x14ac:dyDescent="0.15"/>
    <row r="441" s="244" customFormat="1" x14ac:dyDescent="0.15"/>
    <row r="442" s="244" customFormat="1" x14ac:dyDescent="0.15"/>
    <row r="443" s="244" customFormat="1" x14ac:dyDescent="0.15"/>
    <row r="444" s="244" customFormat="1" x14ac:dyDescent="0.15"/>
    <row r="445" s="244" customFormat="1" x14ac:dyDescent="0.15"/>
    <row r="446" s="244" customFormat="1" x14ac:dyDescent="0.15"/>
    <row r="447" s="244" customFormat="1" x14ac:dyDescent="0.15"/>
    <row r="448" s="244" customFormat="1" x14ac:dyDescent="0.15"/>
    <row r="449" s="244" customFormat="1" x14ac:dyDescent="0.15"/>
    <row r="450" s="244" customFormat="1" x14ac:dyDescent="0.15"/>
    <row r="451" s="244" customFormat="1" x14ac:dyDescent="0.15"/>
    <row r="452" s="244" customFormat="1" x14ac:dyDescent="0.15"/>
    <row r="453" s="244" customFormat="1" x14ac:dyDescent="0.15"/>
    <row r="454" s="244" customFormat="1" x14ac:dyDescent="0.15"/>
    <row r="455" s="244" customFormat="1" x14ac:dyDescent="0.15"/>
    <row r="456" s="244" customFormat="1" x14ac:dyDescent="0.15"/>
    <row r="457" s="244" customFormat="1" x14ac:dyDescent="0.15"/>
    <row r="458" s="244" customFormat="1" x14ac:dyDescent="0.15"/>
    <row r="459" s="244" customFormat="1" x14ac:dyDescent="0.15"/>
    <row r="460" s="244" customFormat="1" x14ac:dyDescent="0.15"/>
    <row r="461" s="244" customFormat="1" x14ac:dyDescent="0.15"/>
    <row r="462" s="244" customFormat="1" x14ac:dyDescent="0.15"/>
    <row r="463" s="244" customFormat="1" x14ac:dyDescent="0.15"/>
    <row r="464" s="244" customFormat="1" x14ac:dyDescent="0.15"/>
    <row r="465" s="244" customFormat="1" x14ac:dyDescent="0.15"/>
    <row r="466" s="244" customFormat="1" x14ac:dyDescent="0.15"/>
    <row r="467" s="244" customFormat="1" x14ac:dyDescent="0.15"/>
    <row r="468" s="244" customFormat="1" x14ac:dyDescent="0.15"/>
    <row r="469" s="244" customFormat="1" x14ac:dyDescent="0.15"/>
    <row r="470" s="244" customFormat="1" x14ac:dyDescent="0.15"/>
    <row r="471" s="244" customFormat="1" x14ac:dyDescent="0.15"/>
    <row r="472" s="244" customFormat="1" x14ac:dyDescent="0.15"/>
    <row r="473" s="244" customFormat="1" x14ac:dyDescent="0.15"/>
    <row r="474" s="244" customFormat="1" x14ac:dyDescent="0.15"/>
    <row r="475" s="244" customFormat="1" x14ac:dyDescent="0.15"/>
    <row r="476" s="244" customFormat="1" x14ac:dyDescent="0.15"/>
    <row r="477" s="244" customFormat="1" x14ac:dyDescent="0.15"/>
    <row r="478" s="244" customFormat="1" x14ac:dyDescent="0.15"/>
    <row r="479" s="244" customFormat="1" x14ac:dyDescent="0.15"/>
    <row r="480" s="244" customFormat="1" x14ac:dyDescent="0.15"/>
    <row r="481" s="244" customFormat="1" x14ac:dyDescent="0.15"/>
    <row r="482" s="244" customFormat="1" x14ac:dyDescent="0.15"/>
    <row r="483" s="244" customFormat="1" x14ac:dyDescent="0.15"/>
    <row r="484" s="244" customFormat="1" x14ac:dyDescent="0.15"/>
    <row r="485" s="244" customFormat="1" x14ac:dyDescent="0.15"/>
    <row r="486" s="244" customFormat="1" x14ac:dyDescent="0.15"/>
    <row r="487" s="244" customFormat="1" x14ac:dyDescent="0.15"/>
    <row r="488" s="244" customFormat="1" x14ac:dyDescent="0.15"/>
    <row r="489" s="244" customFormat="1" x14ac:dyDescent="0.15"/>
    <row r="490" s="244" customFormat="1" x14ac:dyDescent="0.15"/>
    <row r="491" s="244" customFormat="1" x14ac:dyDescent="0.15"/>
    <row r="492" s="244" customFormat="1" x14ac:dyDescent="0.15"/>
    <row r="493" s="244" customFormat="1" x14ac:dyDescent="0.15"/>
    <row r="494" s="244" customFormat="1" x14ac:dyDescent="0.15"/>
    <row r="495" s="244" customFormat="1" x14ac:dyDescent="0.15"/>
    <row r="496" s="244" customFormat="1" x14ac:dyDescent="0.15"/>
    <row r="497" s="244" customFormat="1" x14ac:dyDescent="0.15"/>
    <row r="498" s="244" customFormat="1" x14ac:dyDescent="0.15"/>
    <row r="499" s="244" customFormat="1" x14ac:dyDescent="0.15"/>
    <row r="500" s="244" customFormat="1" x14ac:dyDescent="0.15"/>
    <row r="501" s="244" customFormat="1" x14ac:dyDescent="0.15"/>
    <row r="502" s="244" customFormat="1" x14ac:dyDescent="0.15"/>
    <row r="503" s="244" customFormat="1" x14ac:dyDescent="0.15"/>
    <row r="504" s="244" customFormat="1" x14ac:dyDescent="0.15"/>
    <row r="505" s="244" customFormat="1" x14ac:dyDescent="0.15"/>
    <row r="506" s="244" customFormat="1" x14ac:dyDescent="0.15"/>
    <row r="507" s="244" customFormat="1" x14ac:dyDescent="0.15"/>
    <row r="508" s="244" customFormat="1" x14ac:dyDescent="0.15"/>
    <row r="509" s="244" customFormat="1" x14ac:dyDescent="0.15"/>
  </sheetData>
  <sheetProtection algorithmName="SHA-512" hashValue="NEa105blgR6fskwBlA44vuv8OquQC0GA1HGtayZHBPsT2KUQOuCchwRVaz8hrpbIcKRYNR7EYSoqjdKgn4bgVA==" saltValue="DzuiZ7IUb4Iyl+nwILAbfw==" spinCount="100000" sheet="1" objects="1" scenarios="1"/>
  <phoneticPr fontId="7" type="noConversion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4"/>
  </sheetPr>
  <dimension ref="A1:DE515"/>
  <sheetViews>
    <sheetView zoomScaleNormal="125" zoomScalePageLayoutView="125" workbookViewId="0">
      <selection activeCell="C65" activeCellId="2" sqref="C5 C35:C37 C65:C67"/>
    </sheetView>
  </sheetViews>
  <sheetFormatPr baseColWidth="10" defaultColWidth="10.6640625" defaultRowHeight="14" x14ac:dyDescent="0.15"/>
  <cols>
    <col min="1" max="1" width="17.5" style="79" customWidth="1"/>
    <col min="2" max="2" width="22.33203125" style="79" customWidth="1"/>
    <col min="3" max="3" width="12.6640625" style="79" customWidth="1"/>
    <col min="4" max="4" width="10.5" style="79" customWidth="1"/>
    <col min="5" max="8" width="11.6640625" style="79" customWidth="1"/>
    <col min="9" max="9" width="12" style="79" customWidth="1"/>
    <col min="10" max="10" width="12.6640625" style="79" customWidth="1"/>
    <col min="11" max="11" width="11.6640625" style="79" customWidth="1"/>
    <col min="12" max="14" width="10.5" style="79" customWidth="1"/>
    <col min="15" max="16" width="10.5" style="79" hidden="1" customWidth="1"/>
    <col min="17" max="17" width="11" style="79" customWidth="1"/>
    <col min="18" max="18" width="11.6640625" style="79" customWidth="1"/>
    <col min="19" max="20" width="10.5" style="79" customWidth="1"/>
    <col min="21" max="109" width="10.6640625" style="244"/>
    <col min="110" max="16384" width="10.6640625" style="79"/>
  </cols>
  <sheetData>
    <row r="1" spans="1:109" s="244" customFormat="1" x14ac:dyDescent="0.15">
      <c r="A1" s="244" t="s">
        <v>11</v>
      </c>
    </row>
    <row r="2" spans="1:109" s="244" customFormat="1" x14ac:dyDescent="0.15">
      <c r="A2" s="254" t="s">
        <v>4</v>
      </c>
    </row>
    <row r="3" spans="1:109" s="244" customFormat="1" ht="15" thickBot="1" x14ac:dyDescent="0.2">
      <c r="G3" s="255"/>
    </row>
    <row r="4" spans="1:109" x14ac:dyDescent="0.15">
      <c r="A4" s="146" t="s">
        <v>601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</row>
    <row r="5" spans="1:109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</row>
    <row r="6" spans="1:109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</row>
    <row r="7" spans="1:109" ht="90" x14ac:dyDescent="0.15">
      <c r="A7" s="386" t="s">
        <v>16</v>
      </c>
      <c r="B7" s="403" t="s">
        <v>428</v>
      </c>
      <c r="C7" s="388" t="s">
        <v>5</v>
      </c>
      <c r="D7" s="388" t="s">
        <v>220</v>
      </c>
      <c r="E7" s="388" t="s">
        <v>598</v>
      </c>
      <c r="F7" s="402" t="s">
        <v>221</v>
      </c>
      <c r="G7" s="388" t="s">
        <v>222</v>
      </c>
      <c r="H7" s="387" t="s">
        <v>599</v>
      </c>
      <c r="I7" s="388" t="s">
        <v>600</v>
      </c>
      <c r="J7" s="389" t="s">
        <v>33</v>
      </c>
      <c r="K7" s="390" t="s">
        <v>229</v>
      </c>
      <c r="L7" s="390" t="s">
        <v>230</v>
      </c>
      <c r="M7" s="390" t="s">
        <v>98</v>
      </c>
      <c r="N7" s="390" t="s">
        <v>1</v>
      </c>
      <c r="O7" s="392" t="s">
        <v>37</v>
      </c>
      <c r="P7" s="392" t="s">
        <v>294</v>
      </c>
      <c r="Q7" s="392" t="s">
        <v>12</v>
      </c>
      <c r="R7" s="392" t="s">
        <v>13</v>
      </c>
      <c r="S7" s="390" t="s">
        <v>2</v>
      </c>
      <c r="T7" s="406" t="s">
        <v>295</v>
      </c>
    </row>
    <row r="8" spans="1:109" x14ac:dyDescent="0.15">
      <c r="A8" s="286" t="str">
        <f>'Jen Apr 2017'!K2</f>
        <v>AGL</v>
      </c>
      <c r="B8" s="287" t="str">
        <f>'Jen Apr 2017'!L2</f>
        <v>Business Savers</v>
      </c>
      <c r="C8" s="288">
        <f>91*'Jen Apr 2017'!M2/100</f>
        <v>118.23630000000001</v>
      </c>
      <c r="D8" s="288">
        <f>$C$5*'Jen Apr 2017'!N2/100</f>
        <v>1531</v>
      </c>
      <c r="E8" s="288">
        <v>0</v>
      </c>
      <c r="F8" s="288">
        <v>0</v>
      </c>
      <c r="G8" s="289">
        <v>0</v>
      </c>
      <c r="H8" s="288">
        <v>0</v>
      </c>
      <c r="I8" s="290">
        <f t="shared" ref="I8:I30" si="0">SUM(C8:H8)</f>
        <v>1649.2363</v>
      </c>
      <c r="J8" s="291">
        <f>I8*4</f>
        <v>6596.9452000000001</v>
      </c>
      <c r="K8" s="287">
        <f>'Jen Apr 2017'!AY2</f>
        <v>0</v>
      </c>
      <c r="L8" s="287">
        <f>'Jen Apr 2017'!AZ2</f>
        <v>36</v>
      </c>
      <c r="M8" s="287">
        <f>'Jen Apr 2017'!BA2</f>
        <v>0</v>
      </c>
      <c r="N8" s="287">
        <f>'Jen Apr 2017'!BB2</f>
        <v>0</v>
      </c>
      <c r="O8" s="291">
        <f>J8-((I8-C8)*L8/100)*4</f>
        <v>4392.3052000000007</v>
      </c>
      <c r="P8" s="291">
        <f>O8</f>
        <v>4392.3052000000007</v>
      </c>
      <c r="Q8" s="291">
        <f>O8*1.1</f>
        <v>4831.5357200000008</v>
      </c>
      <c r="R8" s="291">
        <f>P8*1.1</f>
        <v>4831.5357200000008</v>
      </c>
      <c r="S8" s="292">
        <f>'Jen Apr 2017'!BI2</f>
        <v>0</v>
      </c>
      <c r="T8" s="293" t="str">
        <f>'Jen Apr 2017'!BJ2</f>
        <v>n</v>
      </c>
    </row>
    <row r="9" spans="1:109" s="256" customFormat="1" x14ac:dyDescent="0.15">
      <c r="A9" s="286" t="str">
        <f>'Jen Apr 2017'!K3</f>
        <v>Alinta Energy</v>
      </c>
      <c r="B9" s="287" t="str">
        <f>'Jen Apr 2017'!L3</f>
        <v>Fair Go Business</v>
      </c>
      <c r="C9" s="288">
        <f>91*'Jen Apr 2017'!M3/100</f>
        <v>161.29750000000001</v>
      </c>
      <c r="D9" s="288">
        <f>$C$5*'Jen Apr 2017'!N3/100</f>
        <v>1460.5</v>
      </c>
      <c r="E9" s="288">
        <v>0</v>
      </c>
      <c r="F9" s="288">
        <v>0</v>
      </c>
      <c r="G9" s="289">
        <v>0</v>
      </c>
      <c r="H9" s="288">
        <v>0</v>
      </c>
      <c r="I9" s="290">
        <f t="shared" si="0"/>
        <v>1621.7975000000001</v>
      </c>
      <c r="J9" s="291">
        <f t="shared" ref="J9:J30" si="1">I9*4</f>
        <v>6487.1900000000005</v>
      </c>
      <c r="K9" s="287">
        <f>'Jen Apr 2017'!AY3</f>
        <v>0</v>
      </c>
      <c r="L9" s="287">
        <f>'Jen Apr 2017'!AZ3</f>
        <v>0</v>
      </c>
      <c r="M9" s="287">
        <f>'Jen Apr 2017'!BA3</f>
        <v>0</v>
      </c>
      <c r="N9" s="287">
        <f>'Jen Apr 2017'!BB3</f>
        <v>30</v>
      </c>
      <c r="O9" s="291">
        <f t="shared" ref="O9:O14" si="2">J9</f>
        <v>6487.1900000000005</v>
      </c>
      <c r="P9" s="291">
        <f>O9-((I9-C9)*N9/100)*4</f>
        <v>4734.59</v>
      </c>
      <c r="Q9" s="291">
        <f t="shared" ref="Q9:R30" si="3">O9*1.1</f>
        <v>7135.9090000000015</v>
      </c>
      <c r="R9" s="291">
        <f t="shared" si="3"/>
        <v>5208.0490000000009</v>
      </c>
      <c r="S9" s="292">
        <f>'Jen Apr 2017'!BI3</f>
        <v>0</v>
      </c>
      <c r="T9" s="293" t="str">
        <f>'Jen Apr 2017'!BJ3</f>
        <v>n</v>
      </c>
      <c r="U9" s="244"/>
      <c r="V9" s="244"/>
      <c r="W9" s="244"/>
      <c r="X9" s="244"/>
      <c r="Y9" s="244"/>
      <c r="Z9" s="244"/>
      <c r="AA9" s="244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  <c r="AV9" s="244"/>
      <c r="AW9" s="244"/>
      <c r="AX9" s="244"/>
      <c r="AY9" s="244"/>
      <c r="AZ9" s="244"/>
      <c r="BA9" s="244"/>
      <c r="BB9" s="244"/>
      <c r="BC9" s="244"/>
      <c r="BD9" s="244"/>
      <c r="BE9" s="244"/>
      <c r="BF9" s="244"/>
      <c r="BG9" s="244"/>
      <c r="BH9" s="244"/>
      <c r="BI9" s="244"/>
      <c r="BJ9" s="244"/>
      <c r="BK9" s="244"/>
      <c r="BL9" s="244"/>
      <c r="BM9" s="244"/>
      <c r="BN9" s="244"/>
      <c r="BO9" s="244"/>
      <c r="BP9" s="244"/>
      <c r="BQ9" s="244"/>
      <c r="BR9" s="244"/>
      <c r="BS9" s="244"/>
      <c r="BT9" s="244"/>
      <c r="BU9" s="244"/>
      <c r="BV9" s="244"/>
      <c r="BW9" s="244"/>
      <c r="BX9" s="244"/>
      <c r="BY9" s="244"/>
      <c r="BZ9" s="244"/>
      <c r="CA9" s="244"/>
      <c r="CB9" s="244"/>
      <c r="CC9" s="244"/>
      <c r="CD9" s="244"/>
      <c r="CE9" s="244"/>
      <c r="CF9" s="244"/>
      <c r="CG9" s="244"/>
      <c r="CH9" s="244"/>
      <c r="CI9" s="244"/>
      <c r="CJ9" s="244"/>
      <c r="CK9" s="244"/>
      <c r="CL9" s="244"/>
      <c r="CM9" s="244"/>
      <c r="CN9" s="244"/>
      <c r="CO9" s="244"/>
      <c r="CP9" s="244"/>
      <c r="CQ9" s="244"/>
      <c r="CR9" s="244"/>
      <c r="CS9" s="244"/>
      <c r="CT9" s="244"/>
      <c r="CU9" s="244"/>
      <c r="CV9" s="244"/>
      <c r="CW9" s="244"/>
      <c r="CX9" s="244"/>
      <c r="CY9" s="244"/>
      <c r="CZ9" s="244"/>
      <c r="DA9" s="244"/>
      <c r="DB9" s="244"/>
      <c r="DC9" s="244"/>
      <c r="DD9" s="244"/>
      <c r="DE9" s="244"/>
    </row>
    <row r="10" spans="1:109" x14ac:dyDescent="0.15">
      <c r="A10" s="286" t="str">
        <f>'Jen Apr 2017'!K4</f>
        <v>Click Energy</v>
      </c>
      <c r="B10" s="287" t="str">
        <f>'Jen Apr 2017'!L4</f>
        <v>Click Business</v>
      </c>
      <c r="C10" s="288">
        <f>91*'Jen Apr 2017'!M4/100</f>
        <v>79.17</v>
      </c>
      <c r="D10" s="288">
        <f>$C$5*'Jen Apr 2017'!N4/100</f>
        <v>1250</v>
      </c>
      <c r="E10" s="288">
        <v>0</v>
      </c>
      <c r="F10" s="288">
        <v>0</v>
      </c>
      <c r="G10" s="289">
        <v>0</v>
      </c>
      <c r="H10" s="288">
        <v>0</v>
      </c>
      <c r="I10" s="290">
        <f t="shared" si="0"/>
        <v>1329.17</v>
      </c>
      <c r="J10" s="291">
        <f t="shared" si="1"/>
        <v>5316.68</v>
      </c>
      <c r="K10" s="287">
        <f>'Jen Apr 2017'!AY4</f>
        <v>0</v>
      </c>
      <c r="L10" s="287">
        <f>'Jen Apr 2017'!AZ4</f>
        <v>0</v>
      </c>
      <c r="M10" s="287">
        <f>'Jen Apr 2017'!BA4</f>
        <v>7</v>
      </c>
      <c r="N10" s="287">
        <f>'Jen Apr 2017'!BB4</f>
        <v>0</v>
      </c>
      <c r="O10" s="291">
        <f t="shared" si="2"/>
        <v>5316.68</v>
      </c>
      <c r="P10" s="291">
        <f>O10-(O10*M10/100)</f>
        <v>4944.5124000000005</v>
      </c>
      <c r="Q10" s="291">
        <f t="shared" si="3"/>
        <v>5848.3480000000009</v>
      </c>
      <c r="R10" s="291">
        <f t="shared" si="3"/>
        <v>5438.9636400000009</v>
      </c>
      <c r="S10" s="292">
        <f>'Jen Apr 2017'!BI4</f>
        <v>0</v>
      </c>
      <c r="T10" s="293" t="str">
        <f>'Jen Apr 2017'!BJ4</f>
        <v>n</v>
      </c>
    </row>
    <row r="11" spans="1:109" s="256" customFormat="1" x14ac:dyDescent="0.15">
      <c r="A11" s="286" t="str">
        <f>'Jen Apr 2017'!K5</f>
        <v>Commander</v>
      </c>
      <c r="B11" s="287" t="str">
        <f>'Jen Apr 2017'!L5</f>
        <v>Market offer</v>
      </c>
      <c r="C11" s="288">
        <f>91*'Jen Apr 2017'!M5/100</f>
        <v>107.69850000000001</v>
      </c>
      <c r="D11" s="288">
        <f>IF($C$5&gt;='Jen Apr 2017'!P5,('Jen Apr 2017'!P5*'Jen Apr 2017'!N5/100),('Jen Bills April 2017'!$C$5*'Jen Apr 2017'!N5/100))</f>
        <v>1308</v>
      </c>
      <c r="E11" s="288">
        <v>0</v>
      </c>
      <c r="F11" s="288">
        <v>0</v>
      </c>
      <c r="G11" s="289">
        <v>0</v>
      </c>
      <c r="H11" s="288">
        <f>IF(($C$5&lt;'Jen Apr 2017'!P5),(0),('Jen Bills April 2017'!$C$5-'Jen Apr 2017'!P5)*'Jen Apr 2017'!Q5/100)</f>
        <v>0</v>
      </c>
      <c r="I11" s="290">
        <f t="shared" si="0"/>
        <v>1415.6985</v>
      </c>
      <c r="J11" s="291">
        <f t="shared" si="1"/>
        <v>5662.7939999999999</v>
      </c>
      <c r="K11" s="287">
        <f>'Jen Apr 2017'!AY5</f>
        <v>0</v>
      </c>
      <c r="L11" s="287">
        <f>'Jen Apr 2017'!AZ5</f>
        <v>0</v>
      </c>
      <c r="M11" s="287">
        <f>'Jen Apr 2017'!BA5</f>
        <v>0</v>
      </c>
      <c r="N11" s="287">
        <f>'Jen Apr 2017'!BB5</f>
        <v>20</v>
      </c>
      <c r="O11" s="291">
        <f t="shared" si="2"/>
        <v>5662.7939999999999</v>
      </c>
      <c r="P11" s="291">
        <f>O11-((I11-C11)*N11/100)*4</f>
        <v>4616.3940000000002</v>
      </c>
      <c r="Q11" s="291">
        <f t="shared" si="3"/>
        <v>6229.0734000000002</v>
      </c>
      <c r="R11" s="291">
        <f t="shared" si="3"/>
        <v>5078.0334000000003</v>
      </c>
      <c r="S11" s="292">
        <f>'Jen Apr 2017'!BI5</f>
        <v>0</v>
      </c>
      <c r="T11" s="293" t="str">
        <f>'Jen Apr 2017'!BJ5</f>
        <v>n</v>
      </c>
      <c r="U11" s="244"/>
      <c r="V11" s="244"/>
      <c r="W11" s="244"/>
      <c r="X11" s="244"/>
      <c r="Y11" s="244"/>
      <c r="Z11" s="244"/>
      <c r="AA11" s="244"/>
      <c r="AB11" s="244"/>
      <c r="AC11" s="244"/>
      <c r="AD11" s="244"/>
      <c r="AE11" s="244"/>
      <c r="AF11" s="244"/>
      <c r="AG11" s="244"/>
      <c r="AH11" s="244"/>
      <c r="AI11" s="244"/>
      <c r="AJ11" s="24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  <c r="AX11" s="244"/>
      <c r="AY11" s="244"/>
      <c r="AZ11" s="244"/>
      <c r="BA11" s="244"/>
      <c r="BB11" s="244"/>
      <c r="BC11" s="244"/>
      <c r="BD11" s="244"/>
      <c r="BE11" s="244"/>
      <c r="BF11" s="244"/>
      <c r="BG11" s="244"/>
      <c r="BH11" s="244"/>
      <c r="BI11" s="244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  <c r="BX11" s="244"/>
      <c r="BY11" s="244"/>
      <c r="BZ11" s="244"/>
      <c r="CA11" s="244"/>
      <c r="CB11" s="244"/>
      <c r="CC11" s="244"/>
      <c r="CD11" s="244"/>
      <c r="CE11" s="244"/>
      <c r="CF11" s="244"/>
      <c r="CG11" s="244"/>
      <c r="CH11" s="244"/>
      <c r="CI11" s="244"/>
      <c r="CJ11" s="244"/>
      <c r="CK11" s="244"/>
      <c r="CL11" s="244"/>
      <c r="CM11" s="244"/>
      <c r="CN11" s="244"/>
      <c r="CO11" s="244"/>
      <c r="CP11" s="244"/>
      <c r="CQ11" s="244"/>
      <c r="CR11" s="244"/>
      <c r="CS11" s="244"/>
      <c r="CT11" s="244"/>
      <c r="CU11" s="244"/>
      <c r="CV11" s="244"/>
      <c r="CW11" s="244"/>
      <c r="CX11" s="244"/>
      <c r="CY11" s="244"/>
      <c r="CZ11" s="244"/>
      <c r="DA11" s="244"/>
      <c r="DB11" s="244"/>
      <c r="DC11" s="244"/>
      <c r="DD11" s="244"/>
      <c r="DE11" s="244"/>
    </row>
    <row r="12" spans="1:109" x14ac:dyDescent="0.15">
      <c r="A12" s="286" t="str">
        <f>'Jen Apr 2017'!K6</f>
        <v>CovaU</v>
      </c>
      <c r="B12" s="287" t="str">
        <f>'Jen Apr 2017'!L6</f>
        <v>Smart Saver</v>
      </c>
      <c r="C12" s="288">
        <f>91*'Jen Apr 2017'!M6/100</f>
        <v>102.83</v>
      </c>
      <c r="D12" s="288">
        <f>$C$5*'Jen Apr 2017'!N6/100</f>
        <v>1625</v>
      </c>
      <c r="E12" s="288">
        <v>0</v>
      </c>
      <c r="F12" s="288">
        <v>0</v>
      </c>
      <c r="G12" s="289">
        <v>0</v>
      </c>
      <c r="H12" s="288">
        <v>0</v>
      </c>
      <c r="I12" s="290">
        <f t="shared" si="0"/>
        <v>1727.83</v>
      </c>
      <c r="J12" s="291">
        <f t="shared" si="1"/>
        <v>6911.32</v>
      </c>
      <c r="K12" s="287">
        <f>'Jen Apr 2017'!AY6</f>
        <v>0</v>
      </c>
      <c r="L12" s="287">
        <f>'Jen Apr 2017'!AZ6</f>
        <v>0</v>
      </c>
      <c r="M12" s="287">
        <f>'Jen Apr 2017'!BA6</f>
        <v>0</v>
      </c>
      <c r="N12" s="287">
        <f>'Jen Apr 2017'!BB6</f>
        <v>34</v>
      </c>
      <c r="O12" s="291">
        <f t="shared" si="2"/>
        <v>6911.32</v>
      </c>
      <c r="P12" s="291">
        <f>O12-((I12-C12)*N12/100)*4</f>
        <v>4701.32</v>
      </c>
      <c r="Q12" s="291">
        <f t="shared" si="3"/>
        <v>7602.4520000000002</v>
      </c>
      <c r="R12" s="291">
        <f t="shared" si="3"/>
        <v>5171.4520000000002</v>
      </c>
      <c r="S12" s="292">
        <f>'Jen Apr 2017'!BI6</f>
        <v>0</v>
      </c>
      <c r="T12" s="293" t="str">
        <f>'Jen Apr 2017'!BJ6</f>
        <v>n</v>
      </c>
    </row>
    <row r="13" spans="1:109" s="256" customFormat="1" x14ac:dyDescent="0.15">
      <c r="A13" s="286" t="str">
        <f>'Jen Apr 2017'!K7</f>
        <v>Diamond Energy</v>
      </c>
      <c r="B13" s="287" t="str">
        <f>'Jen Apr 2017'!L7</f>
        <v>Pay on time discount</v>
      </c>
      <c r="C13" s="288">
        <f>91*'Jen Apr 2017'!M7/100</f>
        <v>127.35449999999999</v>
      </c>
      <c r="D13" s="288">
        <f>IF(C5&gt;='Jen Apr 2017'!P7,('Jen Apr 2017'!P7*'Jen Apr 2017'!N7/100),('Jen Bills April 2017'!C5*'Jen Apr 2017'!N7/100))</f>
        <v>240.3</v>
      </c>
      <c r="E13" s="295">
        <f>IF($C5&lt;'Jen Apr 2017'!P7,0,IF(($C5-'Jen Apr 2017'!P7)&lt;='Jen Apr 2017'!R7,(($C5-'Jen Apr 2017'!P7)*'Jen Apr 2017'!Q7/100),((('Jen Apr 2017'!R7+'Jen Apr 2017'!P7)-('Jen Apr 2017'!P7))*'Jen Apr 2017'!Q7/100)))</f>
        <v>708.75</v>
      </c>
      <c r="F13" s="401">
        <v>0</v>
      </c>
      <c r="G13" s="289">
        <v>0</v>
      </c>
      <c r="H13" s="295">
        <f>IF(($C$5&lt;'Jen Apr 2017'!R7+'Jen Apr 2017'!P7),(0),(('Jen Bills April 2017'!$C$5-('Jen Apr 2017'!R7+'Jen Apr 2017'!P7))*'Jen Apr 2017'!S7/100))</f>
        <v>449.7</v>
      </c>
      <c r="I13" s="290">
        <f t="shared" si="0"/>
        <v>1526.1045000000001</v>
      </c>
      <c r="J13" s="291">
        <f t="shared" si="1"/>
        <v>6104.4180000000006</v>
      </c>
      <c r="K13" s="287">
        <f>'Jen Apr 2017'!AY7</f>
        <v>0</v>
      </c>
      <c r="L13" s="287">
        <f>'Jen Apr 2017'!AZ7</f>
        <v>0</v>
      </c>
      <c r="M13" s="287">
        <f>'Jen Apr 2017'!BA7</f>
        <v>7</v>
      </c>
      <c r="N13" s="287">
        <f>'Jen Apr 2017'!BB7</f>
        <v>0</v>
      </c>
      <c r="O13" s="291">
        <f t="shared" si="2"/>
        <v>6104.4180000000006</v>
      </c>
      <c r="P13" s="291">
        <f>O13-(O13*M13/100)</f>
        <v>5677.1087400000006</v>
      </c>
      <c r="Q13" s="291">
        <f t="shared" si="3"/>
        <v>6714.8598000000011</v>
      </c>
      <c r="R13" s="291">
        <f t="shared" si="3"/>
        <v>6244.8196140000009</v>
      </c>
      <c r="S13" s="292">
        <f>'Jen Apr 2017'!BI7</f>
        <v>24</v>
      </c>
      <c r="T13" s="293" t="str">
        <f>'Jen Apr 2017'!BJ7</f>
        <v>y</v>
      </c>
      <c r="U13" s="244"/>
      <c r="V13" s="244"/>
      <c r="W13" s="244"/>
      <c r="X13" s="244"/>
      <c r="Y13" s="244"/>
      <c r="Z13" s="244"/>
      <c r="AA13" s="244"/>
      <c r="AB13" s="244"/>
      <c r="AC13" s="244"/>
      <c r="AD13" s="244"/>
      <c r="AE13" s="244"/>
      <c r="AF13" s="244"/>
      <c r="AG13" s="244"/>
      <c r="AH13" s="244"/>
      <c r="AI13" s="244"/>
      <c r="AJ13" s="244"/>
      <c r="AK13" s="244"/>
      <c r="AL13" s="244"/>
      <c r="AM13" s="244"/>
      <c r="AN13" s="244"/>
      <c r="AO13" s="244"/>
      <c r="AP13" s="244"/>
      <c r="AQ13" s="244"/>
      <c r="AR13" s="244"/>
      <c r="AS13" s="244"/>
      <c r="AT13" s="244"/>
      <c r="AU13" s="244"/>
      <c r="AV13" s="244"/>
      <c r="AW13" s="244"/>
      <c r="AX13" s="244"/>
      <c r="AY13" s="244"/>
      <c r="AZ13" s="244"/>
      <c r="BA13" s="244"/>
      <c r="BB13" s="244"/>
      <c r="BC13" s="244"/>
      <c r="BD13" s="244"/>
      <c r="BE13" s="244"/>
      <c r="BF13" s="244"/>
      <c r="BG13" s="244"/>
      <c r="BH13" s="244"/>
      <c r="BI13" s="244"/>
      <c r="BJ13" s="244"/>
      <c r="BK13" s="244"/>
      <c r="BL13" s="244"/>
      <c r="BM13" s="244"/>
      <c r="BN13" s="244"/>
      <c r="BO13" s="244"/>
      <c r="BP13" s="244"/>
      <c r="BQ13" s="244"/>
      <c r="BR13" s="244"/>
      <c r="BS13" s="244"/>
      <c r="BT13" s="244"/>
      <c r="BU13" s="244"/>
      <c r="BV13" s="244"/>
      <c r="BW13" s="244"/>
      <c r="BX13" s="244"/>
      <c r="BY13" s="244"/>
      <c r="BZ13" s="244"/>
      <c r="CA13" s="244"/>
      <c r="CB13" s="244"/>
      <c r="CC13" s="244"/>
      <c r="CD13" s="244"/>
      <c r="CE13" s="244"/>
      <c r="CF13" s="244"/>
      <c r="CG13" s="244"/>
      <c r="CH13" s="244"/>
      <c r="CI13" s="244"/>
      <c r="CJ13" s="244"/>
      <c r="CK13" s="244"/>
      <c r="CL13" s="244"/>
      <c r="CM13" s="244"/>
      <c r="CN13" s="244"/>
      <c r="CO13" s="244"/>
      <c r="CP13" s="244"/>
      <c r="CQ13" s="244"/>
      <c r="CR13" s="244"/>
      <c r="CS13" s="244"/>
      <c r="CT13" s="244"/>
      <c r="CU13" s="244"/>
      <c r="CV13" s="244"/>
      <c r="CW13" s="244"/>
      <c r="CX13" s="244"/>
      <c r="CY13" s="244"/>
      <c r="CZ13" s="244"/>
      <c r="DA13" s="244"/>
      <c r="DB13" s="244"/>
      <c r="DC13" s="244"/>
      <c r="DD13" s="244"/>
      <c r="DE13" s="244"/>
    </row>
    <row r="14" spans="1:109" x14ac:dyDescent="0.15">
      <c r="A14" s="286" t="str">
        <f>'Jen Apr 2017'!K8</f>
        <v>Dodo Power &amp; Gas</v>
      </c>
      <c r="B14" s="302" t="str">
        <f>'Jen Apr 2017'!L8</f>
        <v>Market offer</v>
      </c>
      <c r="C14" s="288">
        <f>91*'Jen Apr 2017'!M8/100</f>
        <v>110.39210000000001</v>
      </c>
      <c r="D14" s="288">
        <f>IF($C$5&gt;='Jen Apr 2017'!P8,('Jen Apr 2017'!P8*'Jen Apr 2017'!N8/100),('Jen Bills April 2017'!$C$5*'Jen Apr 2017'!N8/100))</f>
        <v>1340.5</v>
      </c>
      <c r="E14" s="288">
        <v>0</v>
      </c>
      <c r="F14" s="288">
        <v>0</v>
      </c>
      <c r="G14" s="289">
        <v>0</v>
      </c>
      <c r="H14" s="288">
        <f>IF(($C$5&lt;'Jen Apr 2017'!P8),(0),('Jen Bills April 2017'!$C$5-'Jen Apr 2017'!P8)*'Jen Apr 2017'!Q8/100)</f>
        <v>0</v>
      </c>
      <c r="I14" s="290">
        <f t="shared" si="0"/>
        <v>1450.8921</v>
      </c>
      <c r="J14" s="291">
        <f t="shared" si="1"/>
        <v>5803.5684000000001</v>
      </c>
      <c r="K14" s="287">
        <f>'Jen Apr 2017'!AY8</f>
        <v>0</v>
      </c>
      <c r="L14" s="287">
        <f>'Jen Apr 2017'!AZ8</f>
        <v>0</v>
      </c>
      <c r="M14" s="287">
        <f>'Jen Apr 2017'!BA8</f>
        <v>0</v>
      </c>
      <c r="N14" s="287">
        <f>'Jen Apr 2017'!BB8</f>
        <v>0</v>
      </c>
      <c r="O14" s="291">
        <f t="shared" si="2"/>
        <v>5803.5684000000001</v>
      </c>
      <c r="P14" s="291">
        <f>O14-((I14-C14)*N14/100)*4</f>
        <v>5803.5684000000001</v>
      </c>
      <c r="Q14" s="291">
        <f t="shared" si="3"/>
        <v>6383.9252400000005</v>
      </c>
      <c r="R14" s="291">
        <f t="shared" si="3"/>
        <v>6383.9252400000005</v>
      </c>
      <c r="S14" s="292">
        <f>'Jen Apr 2017'!BI8</f>
        <v>0</v>
      </c>
      <c r="T14" s="293" t="str">
        <f>'Jen Apr 2017'!BJ8</f>
        <v>n</v>
      </c>
    </row>
    <row r="15" spans="1:109" s="256" customFormat="1" x14ac:dyDescent="0.15">
      <c r="A15" s="286" t="str">
        <f>'Jen Apr 2017'!K9</f>
        <v>EnergyAustralia</v>
      </c>
      <c r="B15" s="287" t="str">
        <f>'Jen Apr 2017'!L9</f>
        <v>Everyday Saver Business</v>
      </c>
      <c r="C15" s="288">
        <f>91*'Jen Apr 2017'!M9/100</f>
        <v>112.84</v>
      </c>
      <c r="D15" s="288">
        <f>$C$5*'Jen Apr 2017'!N9/100</f>
        <v>1495.5</v>
      </c>
      <c r="E15" s="288">
        <v>0</v>
      </c>
      <c r="F15" s="288">
        <v>0</v>
      </c>
      <c r="G15" s="289">
        <v>0</v>
      </c>
      <c r="H15" s="288">
        <v>0</v>
      </c>
      <c r="I15" s="290">
        <f t="shared" si="0"/>
        <v>1608.34</v>
      </c>
      <c r="J15" s="291">
        <f t="shared" si="1"/>
        <v>6433.36</v>
      </c>
      <c r="K15" s="287">
        <f>'Jen Apr 2017'!AY9</f>
        <v>0</v>
      </c>
      <c r="L15" s="287">
        <f>'Jen Apr 2017'!AZ9</f>
        <v>29</v>
      </c>
      <c r="M15" s="287">
        <f>'Jen Apr 2017'!BA9</f>
        <v>0</v>
      </c>
      <c r="N15" s="287">
        <f>'Jen Apr 2017'!BB9</f>
        <v>0</v>
      </c>
      <c r="O15" s="291">
        <f>J15-((I15-C15)*L15/100)*4</f>
        <v>4698.58</v>
      </c>
      <c r="P15" s="291">
        <f>O15</f>
        <v>4698.58</v>
      </c>
      <c r="Q15" s="291">
        <f t="shared" si="3"/>
        <v>5168.4380000000001</v>
      </c>
      <c r="R15" s="291">
        <f t="shared" si="3"/>
        <v>5168.4380000000001</v>
      </c>
      <c r="S15" s="292">
        <f>'Jen Apr 2017'!BI9</f>
        <v>24</v>
      </c>
      <c r="T15" s="293" t="str">
        <f>'Jen Apr 2017'!BJ9</f>
        <v>y</v>
      </c>
      <c r="U15" s="244"/>
      <c r="V15" s="244"/>
      <c r="W15" s="244"/>
      <c r="X15" s="244"/>
      <c r="Y15" s="244"/>
      <c r="Z15" s="244"/>
      <c r="AA15" s="244"/>
      <c r="AB15" s="244"/>
      <c r="AC15" s="244"/>
      <c r="AD15" s="244"/>
      <c r="AE15" s="244"/>
      <c r="AF15" s="244"/>
      <c r="AG15" s="244"/>
      <c r="AH15" s="244"/>
      <c r="AI15" s="244"/>
      <c r="AJ15" s="244"/>
      <c r="AK15" s="244"/>
      <c r="AL15" s="244"/>
      <c r="AM15" s="244"/>
      <c r="AN15" s="244"/>
      <c r="AO15" s="244"/>
      <c r="AP15" s="244"/>
      <c r="AQ15" s="244"/>
      <c r="AR15" s="244"/>
      <c r="AS15" s="244"/>
      <c r="AT15" s="244"/>
      <c r="AU15" s="244"/>
      <c r="AV15" s="244"/>
      <c r="AW15" s="244"/>
      <c r="AX15" s="244"/>
      <c r="AY15" s="244"/>
      <c r="AZ15" s="244"/>
      <c r="BA15" s="244"/>
      <c r="BB15" s="244"/>
      <c r="BC15" s="244"/>
      <c r="BD15" s="244"/>
      <c r="BE15" s="244"/>
      <c r="BF15" s="244"/>
      <c r="BG15" s="244"/>
      <c r="BH15" s="244"/>
      <c r="BI15" s="244"/>
      <c r="BJ15" s="244"/>
      <c r="BK15" s="244"/>
      <c r="BL15" s="244"/>
      <c r="BM15" s="244"/>
      <c r="BN15" s="244"/>
      <c r="BO15" s="244"/>
      <c r="BP15" s="244"/>
      <c r="BQ15" s="244"/>
      <c r="BR15" s="244"/>
      <c r="BS15" s="244"/>
      <c r="BT15" s="244"/>
      <c r="BU15" s="244"/>
      <c r="BV15" s="244"/>
      <c r="BW15" s="244"/>
      <c r="BX15" s="244"/>
      <c r="BY15" s="244"/>
      <c r="BZ15" s="244"/>
      <c r="CA15" s="244"/>
      <c r="CB15" s="244"/>
      <c r="CC15" s="244"/>
      <c r="CD15" s="244"/>
      <c r="CE15" s="244"/>
      <c r="CF15" s="244"/>
      <c r="CG15" s="244"/>
      <c r="CH15" s="244"/>
      <c r="CI15" s="244"/>
      <c r="CJ15" s="244"/>
      <c r="CK15" s="244"/>
      <c r="CL15" s="244"/>
      <c r="CM15" s="244"/>
      <c r="CN15" s="244"/>
      <c r="CO15" s="244"/>
      <c r="CP15" s="244"/>
      <c r="CQ15" s="244"/>
      <c r="CR15" s="244"/>
      <c r="CS15" s="244"/>
      <c r="CT15" s="244"/>
      <c r="CU15" s="244"/>
      <c r="CV15" s="244"/>
      <c r="CW15" s="244"/>
      <c r="CX15" s="244"/>
      <c r="CY15" s="244"/>
      <c r="CZ15" s="244"/>
      <c r="DA15" s="244"/>
      <c r="DB15" s="244"/>
      <c r="DC15" s="244"/>
      <c r="DD15" s="244"/>
      <c r="DE15" s="244"/>
    </row>
    <row r="16" spans="1:109" x14ac:dyDescent="0.15">
      <c r="A16" s="286" t="str">
        <f>'Jen Apr 2017'!K10</f>
        <v>ERM Power</v>
      </c>
      <c r="B16" s="287" t="str">
        <f>'Jen Apr 2017'!L10</f>
        <v>Adjustable</v>
      </c>
      <c r="C16" s="288">
        <f>91*'Jen Apr 2017'!M10/100</f>
        <v>85.54</v>
      </c>
      <c r="D16" s="288">
        <f>$C$5*'Jen Apr 2017'!N10/100</f>
        <v>1234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1319.54</v>
      </c>
      <c r="J16" s="291">
        <f t="shared" si="1"/>
        <v>5278.16</v>
      </c>
      <c r="K16" s="287">
        <f>'Jen Apr 2017'!AY10</f>
        <v>0</v>
      </c>
      <c r="L16" s="287">
        <f>'Jen Apr 2017'!AZ10</f>
        <v>0</v>
      </c>
      <c r="M16" s="287">
        <f>'Jen Apr 2017'!BA10</f>
        <v>0</v>
      </c>
      <c r="N16" s="287">
        <f>'Jen Apr 2017'!BB10</f>
        <v>0</v>
      </c>
      <c r="O16" s="291">
        <f t="shared" ref="O16:O21" si="4">J16</f>
        <v>5278.16</v>
      </c>
      <c r="P16" s="291">
        <f>O16</f>
        <v>5278.16</v>
      </c>
      <c r="Q16" s="291">
        <f t="shared" si="3"/>
        <v>5805.9760000000006</v>
      </c>
      <c r="R16" s="291">
        <f t="shared" si="3"/>
        <v>5805.9760000000006</v>
      </c>
      <c r="S16" s="292">
        <f>'Jen Apr 2017'!BI10</f>
        <v>0</v>
      </c>
      <c r="T16" s="293" t="str">
        <f>'Jen Apr 2017'!BJ10</f>
        <v>n</v>
      </c>
    </row>
    <row r="17" spans="1:109" s="256" customFormat="1" x14ac:dyDescent="0.15">
      <c r="A17" s="286" t="str">
        <f>'Jen Apr 2017'!K11</f>
        <v>GloBird Energy</v>
      </c>
      <c r="B17" s="287" t="str">
        <f>'Jen Apr 2017'!L11</f>
        <v>Bizsave</v>
      </c>
      <c r="C17" s="288">
        <f>91*'Jen Apr 2017'!M11/100</f>
        <v>122.85</v>
      </c>
      <c r="D17" s="288">
        <f>$C$5*'Jen Apr 2017'!N11/100</f>
        <v>1375</v>
      </c>
      <c r="E17" s="288">
        <v>0</v>
      </c>
      <c r="F17" s="288">
        <v>0</v>
      </c>
      <c r="G17" s="289">
        <v>0</v>
      </c>
      <c r="H17" s="288">
        <v>0</v>
      </c>
      <c r="I17" s="290">
        <f t="shared" si="0"/>
        <v>1497.85</v>
      </c>
      <c r="J17" s="291">
        <f t="shared" si="1"/>
        <v>5991.4</v>
      </c>
      <c r="K17" s="287">
        <f>'Jen Apr 2017'!AY11</f>
        <v>0</v>
      </c>
      <c r="L17" s="287">
        <f>'Jen Apr 2017'!AZ11</f>
        <v>0</v>
      </c>
      <c r="M17" s="287">
        <f>'Jen Apr 2017'!BA11</f>
        <v>0</v>
      </c>
      <c r="N17" s="287">
        <f>'Jen Apr 2017'!BB11</f>
        <v>15</v>
      </c>
      <c r="O17" s="291">
        <f t="shared" si="4"/>
        <v>5991.4</v>
      </c>
      <c r="P17" s="291">
        <f>O17-((I17-C17)*N17/100)*4</f>
        <v>5166.3999999999996</v>
      </c>
      <c r="Q17" s="291">
        <f t="shared" si="3"/>
        <v>6590.54</v>
      </c>
      <c r="R17" s="291">
        <f t="shared" si="3"/>
        <v>5683.04</v>
      </c>
      <c r="S17" s="292">
        <f>'Jen Apr 2017'!BI11</f>
        <v>0</v>
      </c>
      <c r="T17" s="293" t="str">
        <f>'Jen Apr 2017'!BJ11</f>
        <v>n</v>
      </c>
      <c r="U17" s="244"/>
      <c r="V17" s="244"/>
      <c r="W17" s="244"/>
      <c r="X17" s="244"/>
      <c r="Y17" s="244"/>
      <c r="Z17" s="244"/>
      <c r="AA17" s="244"/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  <c r="AV17" s="244"/>
      <c r="AW17" s="244"/>
      <c r="AX17" s="244"/>
      <c r="AY17" s="244"/>
      <c r="AZ17" s="244"/>
      <c r="BA17" s="244"/>
      <c r="BB17" s="244"/>
      <c r="BC17" s="244"/>
      <c r="BD17" s="244"/>
      <c r="BE17" s="244"/>
      <c r="BF17" s="244"/>
      <c r="BG17" s="244"/>
      <c r="BH17" s="244"/>
      <c r="BI17" s="244"/>
      <c r="BJ17" s="244"/>
      <c r="BK17" s="244"/>
      <c r="BL17" s="244"/>
      <c r="BM17" s="244"/>
      <c r="BN17" s="244"/>
      <c r="BO17" s="244"/>
      <c r="BP17" s="244"/>
      <c r="BQ17" s="244"/>
      <c r="BR17" s="244"/>
      <c r="BS17" s="244"/>
      <c r="BT17" s="244"/>
      <c r="BU17" s="244"/>
      <c r="BV17" s="244"/>
      <c r="BW17" s="244"/>
      <c r="BX17" s="244"/>
      <c r="BY17" s="244"/>
      <c r="BZ17" s="244"/>
      <c r="CA17" s="244"/>
      <c r="CB17" s="244"/>
      <c r="CC17" s="244"/>
      <c r="CD17" s="244"/>
      <c r="CE17" s="244"/>
      <c r="CF17" s="244"/>
      <c r="CG17" s="244"/>
      <c r="CH17" s="244"/>
      <c r="CI17" s="244"/>
      <c r="CJ17" s="244"/>
      <c r="CK17" s="244"/>
      <c r="CL17" s="244"/>
      <c r="CM17" s="244"/>
      <c r="CN17" s="244"/>
      <c r="CO17" s="244"/>
      <c r="CP17" s="244"/>
      <c r="CQ17" s="244"/>
      <c r="CR17" s="244"/>
      <c r="CS17" s="244"/>
      <c r="CT17" s="244"/>
      <c r="CU17" s="244"/>
      <c r="CV17" s="244"/>
      <c r="CW17" s="244"/>
      <c r="CX17" s="244"/>
      <c r="CY17" s="244"/>
      <c r="CZ17" s="244"/>
      <c r="DA17" s="244"/>
      <c r="DB17" s="244"/>
      <c r="DC17" s="244"/>
      <c r="DD17" s="244"/>
      <c r="DE17" s="244"/>
    </row>
    <row r="18" spans="1:109" x14ac:dyDescent="0.15">
      <c r="A18" s="286" t="str">
        <f>'Jen Apr 2017'!K12</f>
        <v>Lumo Energy</v>
      </c>
      <c r="B18" s="287" t="str">
        <f>'Jen Apr 2017'!L12</f>
        <v>Business Premium</v>
      </c>
      <c r="C18" s="288">
        <f>91*'Jen Apr 2017'!M12/100</f>
        <v>87.578400000000002</v>
      </c>
      <c r="D18" s="288">
        <f>$C$5*'Jen Apr 2017'!N12/100</f>
        <v>1090.5</v>
      </c>
      <c r="E18" s="288">
        <v>0</v>
      </c>
      <c r="F18" s="288">
        <v>0</v>
      </c>
      <c r="G18" s="289">
        <v>0</v>
      </c>
      <c r="H18" s="288">
        <v>0</v>
      </c>
      <c r="I18" s="290">
        <f t="shared" si="0"/>
        <v>1178.0784000000001</v>
      </c>
      <c r="J18" s="291">
        <f t="shared" si="1"/>
        <v>4712.3136000000004</v>
      </c>
      <c r="K18" s="287">
        <f>'Jen Apr 2017'!AY12</f>
        <v>0</v>
      </c>
      <c r="L18" s="287">
        <f>'Jen Apr 2017'!AZ12</f>
        <v>0</v>
      </c>
      <c r="M18" s="287">
        <f>'Jen Apr 2017'!BA12</f>
        <v>0</v>
      </c>
      <c r="N18" s="287">
        <f>'Jen Apr 2017'!BB12</f>
        <v>0</v>
      </c>
      <c r="O18" s="291">
        <f t="shared" si="4"/>
        <v>4712.3136000000004</v>
      </c>
      <c r="P18" s="291">
        <f>O18</f>
        <v>4712.3136000000004</v>
      </c>
      <c r="Q18" s="291">
        <f t="shared" si="3"/>
        <v>5183.5449600000011</v>
      </c>
      <c r="R18" s="291">
        <f t="shared" si="3"/>
        <v>5183.5449600000011</v>
      </c>
      <c r="S18" s="292">
        <f>'Jen Apr 2017'!BI12</f>
        <v>36</v>
      </c>
      <c r="T18" s="293" t="str">
        <f>'Jen Apr 2017'!BJ12</f>
        <v>n</v>
      </c>
    </row>
    <row r="19" spans="1:109" s="256" customFormat="1" x14ac:dyDescent="0.15">
      <c r="A19" s="286" t="str">
        <f>'Jen Apr 2017'!K13</f>
        <v>Momentum Energy</v>
      </c>
      <c r="B19" s="287" t="str">
        <f>'Jen Apr 2017'!L13</f>
        <v>SmilePower</v>
      </c>
      <c r="C19" s="288">
        <f>91*'Jen Apr 2017'!M13/100</f>
        <v>123.97840000000001</v>
      </c>
      <c r="D19" s="288">
        <f>IF($C$5&gt;='Jen Apr 2017'!P13,('Jen Apr 2017'!P13*'Jen Apr 2017'!N13/100),('Jen Bills April 2017'!$C$5*'Jen Apr 2017'!N13/100))</f>
        <v>239.04000000000005</v>
      </c>
      <c r="E19" s="288">
        <v>0</v>
      </c>
      <c r="F19" s="288">
        <v>0</v>
      </c>
      <c r="G19" s="289">
        <v>0</v>
      </c>
      <c r="H19" s="288">
        <f>IF(($C$5&lt;'Jen Apr 2017'!P13),(0),('Jen Bills April 2017'!$C$5-'Jen Apr 2017'!P13)*'Jen Apr 2017'!Q13/100)</f>
        <v>749.36</v>
      </c>
      <c r="I19" s="290">
        <f t="shared" si="0"/>
        <v>1112.3784000000001</v>
      </c>
      <c r="J19" s="291">
        <f t="shared" si="1"/>
        <v>4449.5136000000002</v>
      </c>
      <c r="K19" s="287">
        <f>'Jen Apr 2017'!AY13</f>
        <v>0</v>
      </c>
      <c r="L19" s="287">
        <f>'Jen Apr 2017'!AZ13</f>
        <v>0</v>
      </c>
      <c r="M19" s="287">
        <f>'Jen Apr 2017'!BA13</f>
        <v>0</v>
      </c>
      <c r="N19" s="287">
        <f>'Jen Apr 2017'!BB13</f>
        <v>0</v>
      </c>
      <c r="O19" s="291">
        <f t="shared" si="4"/>
        <v>4449.5136000000002</v>
      </c>
      <c r="P19" s="291">
        <f>O19</f>
        <v>4449.5136000000002</v>
      </c>
      <c r="Q19" s="291">
        <f t="shared" si="3"/>
        <v>4894.4649600000002</v>
      </c>
      <c r="R19" s="291">
        <f t="shared" si="3"/>
        <v>4894.4649600000002</v>
      </c>
      <c r="S19" s="292">
        <f>'Jen Apr 2017'!BI13</f>
        <v>12</v>
      </c>
      <c r="T19" s="293" t="str">
        <f>'Jen Apr 2017'!BJ13</f>
        <v>n</v>
      </c>
      <c r="U19" s="244"/>
      <c r="V19" s="244"/>
      <c r="W19" s="244"/>
      <c r="X19" s="244"/>
      <c r="Y19" s="244"/>
      <c r="Z19" s="244"/>
      <c r="AA19" s="244"/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  <c r="AV19" s="244"/>
      <c r="AW19" s="244"/>
      <c r="AX19" s="244"/>
      <c r="AY19" s="244"/>
      <c r="AZ19" s="244"/>
      <c r="BA19" s="244"/>
      <c r="BB19" s="244"/>
      <c r="BC19" s="244"/>
      <c r="BD19" s="244"/>
      <c r="BE19" s="244"/>
      <c r="BF19" s="244"/>
      <c r="BG19" s="244"/>
      <c r="BH19" s="244"/>
      <c r="BI19" s="244"/>
      <c r="BJ19" s="244"/>
      <c r="BK19" s="244"/>
      <c r="BL19" s="244"/>
      <c r="BM19" s="244"/>
      <c r="BN19" s="244"/>
      <c r="BO19" s="244"/>
      <c r="BP19" s="244"/>
      <c r="BQ19" s="244"/>
      <c r="BR19" s="244"/>
      <c r="BS19" s="244"/>
      <c r="BT19" s="244"/>
      <c r="BU19" s="244"/>
      <c r="BV19" s="244"/>
      <c r="BW19" s="244"/>
      <c r="BX19" s="244"/>
      <c r="BY19" s="244"/>
      <c r="BZ19" s="244"/>
      <c r="CA19" s="244"/>
      <c r="CB19" s="244"/>
      <c r="CC19" s="244"/>
      <c r="CD19" s="244"/>
      <c r="CE19" s="244"/>
      <c r="CF19" s="244"/>
      <c r="CG19" s="244"/>
      <c r="CH19" s="244"/>
      <c r="CI19" s="244"/>
      <c r="CJ19" s="244"/>
      <c r="CK19" s="244"/>
      <c r="CL19" s="244"/>
      <c r="CM19" s="244"/>
      <c r="CN19" s="244"/>
      <c r="CO19" s="244"/>
      <c r="CP19" s="244"/>
      <c r="CQ19" s="244"/>
      <c r="CR19" s="244"/>
      <c r="CS19" s="244"/>
      <c r="CT19" s="244"/>
      <c r="CU19" s="244"/>
      <c r="CV19" s="244"/>
      <c r="CW19" s="244"/>
      <c r="CX19" s="244"/>
      <c r="CY19" s="244"/>
      <c r="CZ19" s="244"/>
      <c r="DA19" s="244"/>
      <c r="DB19" s="244"/>
      <c r="DC19" s="244"/>
      <c r="DD19" s="244"/>
      <c r="DE19" s="244"/>
    </row>
    <row r="20" spans="1:109" x14ac:dyDescent="0.15">
      <c r="A20" s="286" t="str">
        <f>'Jen Apr 2017'!K14</f>
        <v>Next Business Energy</v>
      </c>
      <c r="B20" s="287" t="str">
        <f>'Jen Apr 2017'!L14</f>
        <v>Market offer</v>
      </c>
      <c r="C20" s="288">
        <f>91*'Jen Apr 2017'!M14/100</f>
        <v>91</v>
      </c>
      <c r="D20" s="288">
        <f>IF($C$5&gt;='Jen Apr 2017'!P14,('Jen Apr 2017'!P14*'Jen Apr 2017'!N14/100),('Jen Bills April 2017'!$C$5*'Jen Apr 2017'!N14/100))</f>
        <v>587.75000000000011</v>
      </c>
      <c r="E20" s="288">
        <v>0</v>
      </c>
      <c r="F20" s="288">
        <v>0</v>
      </c>
      <c r="G20" s="289">
        <v>0</v>
      </c>
      <c r="H20" s="288">
        <f>IF(($C$5&lt;'Jen Apr 2017'!P14),(0),('Jen Bills April 2017'!$C$5-'Jen Apr 2017'!P14)*'Jen Apr 2017'!Q14/100)</f>
        <v>547.5</v>
      </c>
      <c r="I20" s="290">
        <f t="shared" si="0"/>
        <v>1226.25</v>
      </c>
      <c r="J20" s="291">
        <f t="shared" si="1"/>
        <v>4905</v>
      </c>
      <c r="K20" s="287">
        <f>'Jen Apr 2017'!AY14</f>
        <v>0</v>
      </c>
      <c r="L20" s="287">
        <f>'Jen Apr 2017'!AZ14</f>
        <v>0</v>
      </c>
      <c r="M20" s="287">
        <f>'Jen Apr 2017'!BA14</f>
        <v>12</v>
      </c>
      <c r="N20" s="287">
        <f>'Jen Apr 2017'!BB14</f>
        <v>0</v>
      </c>
      <c r="O20" s="291">
        <f t="shared" si="4"/>
        <v>4905</v>
      </c>
      <c r="P20" s="291">
        <f>O20-(O20*M20/100)</f>
        <v>4316.3999999999996</v>
      </c>
      <c r="Q20" s="291">
        <f t="shared" si="3"/>
        <v>5395.5</v>
      </c>
      <c r="R20" s="291">
        <f t="shared" si="3"/>
        <v>4748.04</v>
      </c>
      <c r="S20" s="292">
        <f>'Jen Apr 2017'!BI14</f>
        <v>24</v>
      </c>
      <c r="T20" s="293" t="str">
        <f>'Jen Apr 2017'!BJ14</f>
        <v>n</v>
      </c>
    </row>
    <row r="21" spans="1:109" s="256" customFormat="1" x14ac:dyDescent="0.15">
      <c r="A21" s="286" t="str">
        <f>'Jen Apr 2017'!K15</f>
        <v>Online Power &amp; Gas</v>
      </c>
      <c r="B21" s="287" t="str">
        <f>'Jen Apr 2017'!L15</f>
        <v>Flexi Saver</v>
      </c>
      <c r="C21" s="288">
        <f>91*'Jen Apr 2017'!M15/100</f>
        <v>190.14449999999999</v>
      </c>
      <c r="D21" s="288">
        <f>IF($C$5&gt;='Jen Apr 2017'!P15,('Jen Apr 2017'!P15*'Jen Apr 2017'!N15/100),('Jen Bills April 2017'!$C$5*'Jen Apr 2017'!N15/100))</f>
        <v>32.700000000000003</v>
      </c>
      <c r="E21" s="288">
        <v>0</v>
      </c>
      <c r="F21" s="288">
        <v>0</v>
      </c>
      <c r="G21" s="289">
        <v>0</v>
      </c>
      <c r="H21" s="288">
        <f>IF(($C$5&lt;'Jen Apr 2017'!P15),(0),('Jen Bills April 2017'!$C$5-'Jen Apr 2017'!P15)*'Jen Apr 2017'!Q15/100)</f>
        <v>1780.17</v>
      </c>
      <c r="I21" s="290">
        <f t="shared" si="0"/>
        <v>2003.0145</v>
      </c>
      <c r="J21" s="291">
        <f t="shared" si="1"/>
        <v>8012.058</v>
      </c>
      <c r="K21" s="287">
        <f>'Jen Apr 2017'!AY15</f>
        <v>0</v>
      </c>
      <c r="L21" s="287">
        <f>'Jen Apr 2017'!AZ15</f>
        <v>0</v>
      </c>
      <c r="M21" s="287">
        <f>'Jen Apr 2017'!BA15</f>
        <v>0</v>
      </c>
      <c r="N21" s="287">
        <f>'Jen Apr 2017'!BB15</f>
        <v>28</v>
      </c>
      <c r="O21" s="291">
        <f t="shared" si="4"/>
        <v>8012.058</v>
      </c>
      <c r="P21" s="291">
        <f>O21-((I21-C21)*N21/100)*4</f>
        <v>5981.6435999999994</v>
      </c>
      <c r="Q21" s="291">
        <f t="shared" si="3"/>
        <v>8813.2638000000006</v>
      </c>
      <c r="R21" s="291">
        <f t="shared" si="3"/>
        <v>6579.8079600000001</v>
      </c>
      <c r="S21" s="292">
        <f>'Jen Apr 2017'!BI15</f>
        <v>0</v>
      </c>
      <c r="T21" s="293" t="str">
        <f>'Jen Apr 2017'!BJ15</f>
        <v>n</v>
      </c>
      <c r="U21" s="244"/>
      <c r="V21" s="244"/>
      <c r="W21" s="244"/>
      <c r="X21" s="244"/>
      <c r="Y21" s="244"/>
      <c r="Z21" s="244"/>
      <c r="AA21" s="244"/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  <c r="AN21" s="244"/>
      <c r="AO21" s="244"/>
      <c r="AP21" s="244"/>
      <c r="AQ21" s="244"/>
      <c r="AR21" s="244"/>
      <c r="AS21" s="244"/>
      <c r="AT21" s="244"/>
      <c r="AU21" s="244"/>
      <c r="AV21" s="244"/>
      <c r="AW21" s="244"/>
      <c r="AX21" s="244"/>
      <c r="AY21" s="244"/>
      <c r="AZ21" s="244"/>
      <c r="BA21" s="244"/>
      <c r="BB21" s="244"/>
      <c r="BC21" s="244"/>
      <c r="BD21" s="244"/>
      <c r="BE21" s="244"/>
      <c r="BF21" s="244"/>
      <c r="BG21" s="244"/>
      <c r="BH21" s="244"/>
      <c r="BI21" s="244"/>
      <c r="BJ21" s="244"/>
      <c r="BK21" s="244"/>
      <c r="BL21" s="244"/>
      <c r="BM21" s="244"/>
      <c r="BN21" s="244"/>
      <c r="BO21" s="244"/>
      <c r="BP21" s="244"/>
      <c r="BQ21" s="244"/>
      <c r="BR21" s="244"/>
      <c r="BS21" s="244"/>
      <c r="BT21" s="244"/>
      <c r="BU21" s="244"/>
      <c r="BV21" s="244"/>
      <c r="BW21" s="244"/>
      <c r="BX21" s="244"/>
      <c r="BY21" s="244"/>
      <c r="BZ21" s="244"/>
      <c r="CA21" s="244"/>
      <c r="CB21" s="244"/>
      <c r="CC21" s="244"/>
      <c r="CD21" s="244"/>
      <c r="CE21" s="244"/>
      <c r="CF21" s="244"/>
      <c r="CG21" s="244"/>
      <c r="CH21" s="244"/>
      <c r="CI21" s="244"/>
      <c r="CJ21" s="244"/>
      <c r="CK21" s="244"/>
      <c r="CL21" s="244"/>
      <c r="CM21" s="244"/>
      <c r="CN21" s="244"/>
      <c r="CO21" s="244"/>
      <c r="CP21" s="244"/>
      <c r="CQ21" s="244"/>
      <c r="CR21" s="244"/>
      <c r="CS21" s="244"/>
      <c r="CT21" s="244"/>
      <c r="CU21" s="244"/>
      <c r="CV21" s="244"/>
      <c r="CW21" s="244"/>
      <c r="CX21" s="244"/>
      <c r="CY21" s="244"/>
      <c r="CZ21" s="244"/>
      <c r="DA21" s="244"/>
      <c r="DB21" s="244"/>
      <c r="DC21" s="244"/>
      <c r="DD21" s="244"/>
      <c r="DE21" s="244"/>
    </row>
    <row r="22" spans="1:109" x14ac:dyDescent="0.15">
      <c r="A22" s="286" t="str">
        <f>'Jen Apr 2017'!K16</f>
        <v>Origin Energy</v>
      </c>
      <c r="B22" s="287" t="str">
        <f>'Jen Apr 2017'!L16</f>
        <v>Business Saver</v>
      </c>
      <c r="C22" s="288">
        <f>91*'Jen Apr 2017'!M16/100</f>
        <v>103.54890000000002</v>
      </c>
      <c r="D22" s="288">
        <f>$C$5*'Jen Apr 2017'!N16/100</f>
        <v>1442</v>
      </c>
      <c r="E22" s="288">
        <v>0</v>
      </c>
      <c r="F22" s="288">
        <v>0</v>
      </c>
      <c r="G22" s="289">
        <v>0</v>
      </c>
      <c r="H22" s="288">
        <v>0</v>
      </c>
      <c r="I22" s="290">
        <f t="shared" si="0"/>
        <v>1545.5489</v>
      </c>
      <c r="J22" s="291">
        <f t="shared" si="1"/>
        <v>6182.1956</v>
      </c>
      <c r="K22" s="287">
        <f>'Jen Apr 2017'!AY16</f>
        <v>0</v>
      </c>
      <c r="L22" s="287">
        <f>'Jen Apr 2017'!AZ16</f>
        <v>28</v>
      </c>
      <c r="M22" s="287">
        <f>'Jen Apr 2017'!BA16</f>
        <v>0</v>
      </c>
      <c r="N22" s="287">
        <f>'Jen Apr 2017'!BB16</f>
        <v>0</v>
      </c>
      <c r="O22" s="291">
        <f>J22-((I22-C22)*L22/100)*4</f>
        <v>4567.1556</v>
      </c>
      <c r="P22" s="291">
        <f>O22</f>
        <v>4567.1556</v>
      </c>
      <c r="Q22" s="291">
        <f t="shared" si="3"/>
        <v>5023.8711600000006</v>
      </c>
      <c r="R22" s="291">
        <f t="shared" si="3"/>
        <v>5023.8711600000006</v>
      </c>
      <c r="S22" s="292">
        <f>'Jen Apr 2017'!BI16</f>
        <v>12</v>
      </c>
      <c r="T22" s="293" t="str">
        <f>'Jen Apr 2017'!BJ16</f>
        <v>y</v>
      </c>
    </row>
    <row r="23" spans="1:109" s="256" customFormat="1" x14ac:dyDescent="0.15">
      <c r="A23" s="286" t="str">
        <f>'Jen Apr 2017'!K17</f>
        <v>1st Energy</v>
      </c>
      <c r="B23" s="287" t="str">
        <f>'Jen Apr 2017'!L17</f>
        <v>1st Saver</v>
      </c>
      <c r="C23" s="288">
        <f>91*'Jen Apr 2017'!M17/100</f>
        <v>140.13999999999999</v>
      </c>
      <c r="D23" s="288">
        <f>$C$5*'Jen Apr 2017'!N17/100</f>
        <v>1559.5</v>
      </c>
      <c r="E23" s="288">
        <v>0</v>
      </c>
      <c r="F23" s="288">
        <v>0</v>
      </c>
      <c r="G23" s="289">
        <v>0</v>
      </c>
      <c r="H23" s="288">
        <v>0</v>
      </c>
      <c r="I23" s="290">
        <f t="shared" si="0"/>
        <v>1699.6399999999999</v>
      </c>
      <c r="J23" s="291">
        <f t="shared" si="1"/>
        <v>6798.5599999999995</v>
      </c>
      <c r="K23" s="287">
        <f>'Jen Apr 2017'!AY17</f>
        <v>0</v>
      </c>
      <c r="L23" s="287">
        <f>'Jen Apr 2017'!AZ17</f>
        <v>0</v>
      </c>
      <c r="M23" s="287">
        <f>'Jen Apr 2017'!BA17</f>
        <v>0</v>
      </c>
      <c r="N23" s="287">
        <f>'Jen Apr 2017'!BB17</f>
        <v>38</v>
      </c>
      <c r="O23" s="291">
        <f t="shared" ref="O23:O28" si="5">J23</f>
        <v>6798.5599999999995</v>
      </c>
      <c r="P23" s="291">
        <f>O23-((I23-C23)*N23/100)*4</f>
        <v>4428.119999999999</v>
      </c>
      <c r="Q23" s="291">
        <f t="shared" si="3"/>
        <v>7478.4160000000002</v>
      </c>
      <c r="R23" s="291">
        <f t="shared" si="3"/>
        <v>4870.9319999999989</v>
      </c>
      <c r="S23" s="292">
        <f>'Jen Apr 2017'!BI17</f>
        <v>0</v>
      </c>
      <c r="T23" s="293" t="str">
        <f>'Jen Apr 2017'!BJ17</f>
        <v>n</v>
      </c>
      <c r="U23" s="244"/>
      <c r="V23" s="244"/>
      <c r="W23" s="244"/>
      <c r="X23" s="244"/>
      <c r="Y23" s="244"/>
      <c r="Z23" s="244"/>
      <c r="AA23" s="244"/>
      <c r="AB23" s="244"/>
      <c r="AC23" s="244"/>
      <c r="AD23" s="244"/>
      <c r="AE23" s="244"/>
      <c r="AF23" s="244"/>
      <c r="AG23" s="244"/>
      <c r="AH23" s="244"/>
      <c r="AI23" s="244"/>
      <c r="AJ23" s="244"/>
      <c r="AK23" s="244"/>
      <c r="AL23" s="244"/>
      <c r="AM23" s="244"/>
      <c r="AN23" s="244"/>
      <c r="AO23" s="244"/>
      <c r="AP23" s="244"/>
      <c r="AQ23" s="244"/>
      <c r="AR23" s="244"/>
      <c r="AS23" s="244"/>
      <c r="AT23" s="244"/>
      <c r="AU23" s="244"/>
      <c r="AV23" s="244"/>
      <c r="AW23" s="244"/>
      <c r="AX23" s="244"/>
      <c r="AY23" s="244"/>
      <c r="AZ23" s="244"/>
      <c r="BA23" s="244"/>
      <c r="BB23" s="244"/>
      <c r="BC23" s="244"/>
      <c r="BD23" s="244"/>
      <c r="BE23" s="244"/>
      <c r="BF23" s="244"/>
      <c r="BG23" s="244"/>
      <c r="BH23" s="244"/>
      <c r="BI23" s="244"/>
      <c r="BJ23" s="244"/>
      <c r="BK23" s="244"/>
      <c r="BL23" s="244"/>
      <c r="BM23" s="244"/>
      <c r="BN23" s="244"/>
      <c r="BO23" s="244"/>
      <c r="BP23" s="244"/>
      <c r="BQ23" s="244"/>
      <c r="BR23" s="244"/>
      <c r="BS23" s="244"/>
      <c r="BT23" s="244"/>
      <c r="BU23" s="244"/>
      <c r="BV23" s="244"/>
      <c r="BW23" s="244"/>
      <c r="BX23" s="244"/>
      <c r="BY23" s="244"/>
      <c r="BZ23" s="244"/>
      <c r="CA23" s="244"/>
      <c r="CB23" s="244"/>
      <c r="CC23" s="244"/>
      <c r="CD23" s="244"/>
      <c r="CE23" s="244"/>
      <c r="CF23" s="244"/>
      <c r="CG23" s="244"/>
      <c r="CH23" s="244"/>
      <c r="CI23" s="244"/>
      <c r="CJ23" s="244"/>
      <c r="CK23" s="244"/>
      <c r="CL23" s="244"/>
      <c r="CM23" s="244"/>
      <c r="CN23" s="244"/>
      <c r="CO23" s="244"/>
      <c r="CP23" s="244"/>
      <c r="CQ23" s="244"/>
      <c r="CR23" s="244"/>
      <c r="CS23" s="244"/>
      <c r="CT23" s="244"/>
      <c r="CU23" s="244"/>
      <c r="CV23" s="244"/>
      <c r="CW23" s="244"/>
      <c r="CX23" s="244"/>
      <c r="CY23" s="244"/>
      <c r="CZ23" s="244"/>
      <c r="DA23" s="244"/>
      <c r="DB23" s="244"/>
      <c r="DC23" s="244"/>
      <c r="DD23" s="244"/>
      <c r="DE23" s="244"/>
    </row>
    <row r="24" spans="1:109" x14ac:dyDescent="0.15">
      <c r="A24" s="286" t="str">
        <f>'Jen Apr 2017'!K18</f>
        <v>People Energy</v>
      </c>
      <c r="B24" s="287" t="str">
        <f>'Jen Apr 2017'!L18</f>
        <v>Total saver</v>
      </c>
      <c r="C24" s="288">
        <f>91*'Jen Apr 2017'!M18/100</f>
        <v>145.43619999999999</v>
      </c>
      <c r="D24" s="288">
        <f>IF($C$5&gt;='Jen Apr 2017'!P18,('Jen Apr 2017'!P18*'Jen Apr 2017'!N18/100),('Jen Bills April 2017'!$C$5*'Jen Apr 2017'!N18/100))</f>
        <v>1448</v>
      </c>
      <c r="E24" s="288">
        <v>0</v>
      </c>
      <c r="F24" s="288">
        <v>0</v>
      </c>
      <c r="G24" s="289">
        <v>0</v>
      </c>
      <c r="H24" s="288">
        <f>IF(($C$5&lt;'Jen Apr 2017'!P18),(0),('Jen Bills April 2017'!$C$5-'Jen Apr 2017'!P18)*'Jen Apr 2017'!Q18/100)</f>
        <v>0</v>
      </c>
      <c r="I24" s="290">
        <f t="shared" si="0"/>
        <v>1593.4362000000001</v>
      </c>
      <c r="J24" s="291">
        <f t="shared" si="1"/>
        <v>6373.7448000000004</v>
      </c>
      <c r="K24" s="287">
        <f>'Jen Apr 2017'!AY18</f>
        <v>0</v>
      </c>
      <c r="L24" s="287">
        <f>'Jen Apr 2017'!AZ18</f>
        <v>0</v>
      </c>
      <c r="M24" s="287">
        <f>'Jen Apr 2017'!BA18</f>
        <v>30</v>
      </c>
      <c r="N24" s="287">
        <f>'Jen Apr 2017'!BB18</f>
        <v>0</v>
      </c>
      <c r="O24" s="291">
        <f t="shared" si="5"/>
        <v>6373.7448000000004</v>
      </c>
      <c r="P24" s="291">
        <f>O24-(O24*M24/100)</f>
        <v>4461.6213600000001</v>
      </c>
      <c r="Q24" s="291">
        <f t="shared" si="3"/>
        <v>7011.1192800000008</v>
      </c>
      <c r="R24" s="291">
        <f t="shared" si="3"/>
        <v>4907.7834960000009</v>
      </c>
      <c r="S24" s="292">
        <f>'Jen Apr 2017'!BI18</f>
        <v>0</v>
      </c>
      <c r="T24" s="293" t="str">
        <f>'Jen Apr 2017'!BJ18</f>
        <v>n</v>
      </c>
    </row>
    <row r="25" spans="1:109" s="256" customFormat="1" x14ac:dyDescent="0.15">
      <c r="A25" s="286" t="str">
        <f>'Jen Apr 2017'!K19</f>
        <v>Powerdirect</v>
      </c>
      <c r="B25" s="287" t="str">
        <f>'Jen Apr 2017'!L19</f>
        <v>Discount included</v>
      </c>
      <c r="C25" s="288">
        <f>91*'Jen Apr 2017'!M19/100</f>
        <v>118.23630000000001</v>
      </c>
      <c r="D25" s="288">
        <f>$C$5*'Jen Apr 2017'!N19/100</f>
        <v>1531</v>
      </c>
      <c r="E25" s="288">
        <v>0</v>
      </c>
      <c r="F25" s="288">
        <v>0</v>
      </c>
      <c r="G25" s="289">
        <v>0</v>
      </c>
      <c r="H25" s="288">
        <v>0</v>
      </c>
      <c r="I25" s="290">
        <f t="shared" si="0"/>
        <v>1649.2363</v>
      </c>
      <c r="J25" s="291">
        <f t="shared" si="1"/>
        <v>6596.9452000000001</v>
      </c>
      <c r="K25" s="287">
        <f>'Jen Apr 2017'!AY19</f>
        <v>0</v>
      </c>
      <c r="L25" s="287">
        <f>'Jen Apr 2017'!AZ19</f>
        <v>36</v>
      </c>
      <c r="M25" s="287">
        <f>'Jen Apr 2017'!BA19</f>
        <v>0</v>
      </c>
      <c r="N25" s="287">
        <f>'Jen Apr 2017'!BB19</f>
        <v>0</v>
      </c>
      <c r="O25" s="291">
        <f>J25-((I25-C25)*L25/100)*4</f>
        <v>4392.3052000000007</v>
      </c>
      <c r="P25" s="291">
        <f>O25</f>
        <v>4392.3052000000007</v>
      </c>
      <c r="Q25" s="291">
        <f t="shared" si="3"/>
        <v>4831.5357200000008</v>
      </c>
      <c r="R25" s="291">
        <f t="shared" si="3"/>
        <v>4831.5357200000008</v>
      </c>
      <c r="S25" s="292">
        <f>'Jen Apr 2017'!BI19</f>
        <v>0</v>
      </c>
      <c r="T25" s="293" t="str">
        <f>'Jen Apr 2017'!BJ19</f>
        <v>n</v>
      </c>
      <c r="U25" s="244"/>
      <c r="V25" s="244"/>
      <c r="W25" s="244"/>
      <c r="X25" s="244"/>
      <c r="Y25" s="244"/>
      <c r="Z25" s="244"/>
      <c r="AA25" s="244"/>
      <c r="AB25" s="244"/>
      <c r="AC25" s="244"/>
      <c r="AD25" s="244"/>
      <c r="AE25" s="244"/>
      <c r="AF25" s="244"/>
      <c r="AG25" s="244"/>
      <c r="AH25" s="244"/>
      <c r="AI25" s="244"/>
      <c r="AJ25" s="244"/>
      <c r="AK25" s="244"/>
      <c r="AL25" s="244"/>
      <c r="AM25" s="244"/>
      <c r="AN25" s="244"/>
      <c r="AO25" s="244"/>
      <c r="AP25" s="244"/>
      <c r="AQ25" s="244"/>
      <c r="AR25" s="244"/>
      <c r="AS25" s="244"/>
      <c r="AT25" s="244"/>
      <c r="AU25" s="244"/>
      <c r="AV25" s="244"/>
      <c r="AW25" s="244"/>
      <c r="AX25" s="244"/>
      <c r="AY25" s="244"/>
      <c r="AZ25" s="244"/>
      <c r="BA25" s="244"/>
      <c r="BB25" s="244"/>
      <c r="BC25" s="244"/>
      <c r="BD25" s="244"/>
      <c r="BE25" s="244"/>
      <c r="BF25" s="244"/>
      <c r="BG25" s="244"/>
      <c r="BH25" s="244"/>
      <c r="BI25" s="244"/>
      <c r="BJ25" s="244"/>
      <c r="BK25" s="244"/>
      <c r="BL25" s="244"/>
      <c r="BM25" s="244"/>
      <c r="BN25" s="244"/>
      <c r="BO25" s="244"/>
      <c r="BP25" s="244"/>
      <c r="BQ25" s="244"/>
      <c r="BR25" s="244"/>
      <c r="BS25" s="244"/>
      <c r="BT25" s="244"/>
      <c r="BU25" s="244"/>
      <c r="BV25" s="244"/>
      <c r="BW25" s="244"/>
      <c r="BX25" s="244"/>
      <c r="BY25" s="244"/>
      <c r="BZ25" s="244"/>
      <c r="CA25" s="244"/>
      <c r="CB25" s="244"/>
      <c r="CC25" s="244"/>
      <c r="CD25" s="244"/>
      <c r="CE25" s="244"/>
      <c r="CF25" s="244"/>
      <c r="CG25" s="244"/>
      <c r="CH25" s="244"/>
      <c r="CI25" s="244"/>
      <c r="CJ25" s="244"/>
      <c r="CK25" s="244"/>
      <c r="CL25" s="244"/>
      <c r="CM25" s="244"/>
      <c r="CN25" s="244"/>
      <c r="CO25" s="244"/>
      <c r="CP25" s="244"/>
      <c r="CQ25" s="244"/>
      <c r="CR25" s="244"/>
      <c r="CS25" s="244"/>
      <c r="CT25" s="244"/>
      <c r="CU25" s="244"/>
      <c r="CV25" s="244"/>
      <c r="CW25" s="244"/>
      <c r="CX25" s="244"/>
      <c r="CY25" s="244"/>
      <c r="CZ25" s="244"/>
      <c r="DA25" s="244"/>
      <c r="DB25" s="244"/>
      <c r="DC25" s="244"/>
      <c r="DD25" s="244"/>
      <c r="DE25" s="244"/>
    </row>
    <row r="26" spans="1:109" x14ac:dyDescent="0.15">
      <c r="A26" s="286" t="str">
        <f>'Jen Apr 2017'!K20</f>
        <v>Powershop</v>
      </c>
      <c r="B26" s="287" t="str">
        <f>'Jen Apr 2017'!L20</f>
        <v>Standard Saver</v>
      </c>
      <c r="C26" s="288">
        <f>91*'Jen Apr 2017'!M20/100</f>
        <v>125.76199999999999</v>
      </c>
      <c r="D26" s="288">
        <f>$C$5*'Jen Apr 2017'!N20/100</f>
        <v>1380.5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1506.2619999999999</v>
      </c>
      <c r="J26" s="291">
        <f t="shared" si="1"/>
        <v>6025.0479999999998</v>
      </c>
      <c r="K26" s="287">
        <f>'Jen Apr 2017'!AY20</f>
        <v>0</v>
      </c>
      <c r="L26" s="287">
        <f>'Jen Apr 2017'!AZ20</f>
        <v>0</v>
      </c>
      <c r="M26" s="287">
        <f>'Jen Apr 2017'!BA20</f>
        <v>16</v>
      </c>
      <c r="N26" s="287">
        <f>'Jen Apr 2017'!BB20</f>
        <v>0</v>
      </c>
      <c r="O26" s="291">
        <f t="shared" si="5"/>
        <v>6025.0479999999998</v>
      </c>
      <c r="P26" s="291">
        <f>O26-(O26*M26/100)</f>
        <v>5061.0403200000001</v>
      </c>
      <c r="Q26" s="291">
        <f t="shared" si="3"/>
        <v>6627.5528000000004</v>
      </c>
      <c r="R26" s="291">
        <f t="shared" si="3"/>
        <v>5567.1443520000003</v>
      </c>
      <c r="S26" s="292">
        <f>'Jen Apr 2017'!BI20</f>
        <v>0</v>
      </c>
      <c r="T26" s="293" t="str">
        <f>'Jen Apr 2017'!BJ20</f>
        <v>n</v>
      </c>
    </row>
    <row r="27" spans="1:109" s="256" customFormat="1" x14ac:dyDescent="0.15">
      <c r="A27" s="286" t="str">
        <f>'Jen Apr 2017'!K21</f>
        <v>Q Energy</v>
      </c>
      <c r="B27" s="287" t="str">
        <f>'Jen Apr 2017'!L21</f>
        <v>Biz saver</v>
      </c>
      <c r="C27" s="288">
        <f>91*'Jen Apr 2017'!M21/100</f>
        <v>109.41749</v>
      </c>
      <c r="D27" s="288">
        <f>IF($C$5&gt;='Jen Apr 2017'!P21,('Jen Apr 2017'!P21*'Jen Apr 2017'!N21/100),('Jen Bills April 2017'!$C$5*'Jen Apr 2017'!N21/100))</f>
        <v>1030.5999999999999</v>
      </c>
      <c r="E27" s="288">
        <v>0</v>
      </c>
      <c r="F27" s="288">
        <v>0</v>
      </c>
      <c r="G27" s="289">
        <v>0</v>
      </c>
      <c r="H27" s="288">
        <f>IF(($C$5&lt;'Jen Apr 2017'!P21),(0),('Jen Bills April 2017'!$C$5-'Jen Apr 2017'!P21)*'Jen Apr 2017'!Q21/100)</f>
        <v>0</v>
      </c>
      <c r="I27" s="290">
        <f t="shared" si="0"/>
        <v>1140.01749</v>
      </c>
      <c r="J27" s="291">
        <f t="shared" si="1"/>
        <v>4560.0699599999998</v>
      </c>
      <c r="K27" s="287">
        <f>'Jen Apr 2017'!AY21</f>
        <v>0</v>
      </c>
      <c r="L27" s="287">
        <f>'Jen Apr 2017'!AZ21</f>
        <v>0</v>
      </c>
      <c r="M27" s="287">
        <f>'Jen Apr 2017'!BA21</f>
        <v>0</v>
      </c>
      <c r="N27" s="287">
        <f>'Jen Apr 2017'!BB21</f>
        <v>0</v>
      </c>
      <c r="O27" s="291">
        <f t="shared" si="5"/>
        <v>4560.0699599999998</v>
      </c>
      <c r="P27" s="291">
        <f>O27</f>
        <v>4560.0699599999998</v>
      </c>
      <c r="Q27" s="291">
        <f t="shared" si="3"/>
        <v>5016.0769559999999</v>
      </c>
      <c r="R27" s="291">
        <f t="shared" si="3"/>
        <v>5016.0769559999999</v>
      </c>
      <c r="S27" s="292">
        <f>'Jen Apr 2017'!BI21</f>
        <v>12</v>
      </c>
      <c r="T27" s="293" t="str">
        <f>'Jen Apr 2017'!BJ21</f>
        <v>y</v>
      </c>
      <c r="U27" s="244"/>
      <c r="V27" s="244"/>
      <c r="W27" s="244"/>
      <c r="X27" s="244"/>
      <c r="Y27" s="244"/>
      <c r="Z27" s="244"/>
      <c r="AA27" s="244"/>
      <c r="AB27" s="244"/>
      <c r="AC27" s="244"/>
      <c r="AD27" s="244"/>
      <c r="AE27" s="244"/>
      <c r="AF27" s="244"/>
      <c r="AG27" s="244"/>
      <c r="AH27" s="244"/>
      <c r="AI27" s="244"/>
      <c r="AJ27" s="244"/>
      <c r="AK27" s="244"/>
      <c r="AL27" s="244"/>
      <c r="AM27" s="244"/>
      <c r="AN27" s="244"/>
      <c r="AO27" s="244"/>
      <c r="AP27" s="244"/>
      <c r="AQ27" s="244"/>
      <c r="AR27" s="244"/>
      <c r="AS27" s="244"/>
      <c r="AT27" s="244"/>
      <c r="AU27" s="244"/>
      <c r="AV27" s="244"/>
      <c r="AW27" s="244"/>
      <c r="AX27" s="244"/>
      <c r="AY27" s="244"/>
      <c r="AZ27" s="244"/>
      <c r="BA27" s="244"/>
      <c r="BB27" s="244"/>
      <c r="BC27" s="244"/>
      <c r="BD27" s="244"/>
      <c r="BE27" s="244"/>
      <c r="BF27" s="244"/>
      <c r="BG27" s="244"/>
      <c r="BH27" s="244"/>
      <c r="BI27" s="244"/>
      <c r="BJ27" s="244"/>
      <c r="BK27" s="244"/>
      <c r="BL27" s="244"/>
      <c r="BM27" s="244"/>
      <c r="BN27" s="244"/>
      <c r="BO27" s="244"/>
      <c r="BP27" s="244"/>
      <c r="BQ27" s="244"/>
      <c r="BR27" s="244"/>
      <c r="BS27" s="244"/>
      <c r="BT27" s="244"/>
      <c r="BU27" s="244"/>
      <c r="BV27" s="244"/>
      <c r="BW27" s="244"/>
      <c r="BX27" s="244"/>
      <c r="BY27" s="244"/>
      <c r="BZ27" s="244"/>
      <c r="CA27" s="244"/>
      <c r="CB27" s="244"/>
      <c r="CC27" s="244"/>
      <c r="CD27" s="244"/>
      <c r="CE27" s="244"/>
      <c r="CF27" s="244"/>
      <c r="CG27" s="244"/>
      <c r="CH27" s="244"/>
      <c r="CI27" s="244"/>
      <c r="CJ27" s="244"/>
      <c r="CK27" s="244"/>
      <c r="CL27" s="244"/>
      <c r="CM27" s="244"/>
      <c r="CN27" s="244"/>
      <c r="CO27" s="244"/>
      <c r="CP27" s="244"/>
      <c r="CQ27" s="244"/>
      <c r="CR27" s="244"/>
      <c r="CS27" s="244"/>
      <c r="CT27" s="244"/>
      <c r="CU27" s="244"/>
      <c r="CV27" s="244"/>
      <c r="CW27" s="244"/>
      <c r="CX27" s="244"/>
      <c r="CY27" s="244"/>
      <c r="CZ27" s="244"/>
      <c r="DA27" s="244"/>
      <c r="DB27" s="244"/>
      <c r="DC27" s="244"/>
      <c r="DD27" s="244"/>
      <c r="DE27" s="244"/>
    </row>
    <row r="28" spans="1:109" x14ac:dyDescent="0.15">
      <c r="A28" s="286" t="str">
        <f>'Jen Apr 2017'!K22</f>
        <v>Red Energy</v>
      </c>
      <c r="B28" s="287" t="str">
        <f>'Jen Apr 2017'!L22</f>
        <v>Living Energy Saver</v>
      </c>
      <c r="C28" s="288">
        <f>91*'Jen Apr 2017'!M22/100</f>
        <v>118.3</v>
      </c>
      <c r="D28" s="288">
        <f>IF($C$5&gt;='Jen Apr 2017'!P22,('Jen Apr 2017'!P22*'Jen Apr 2017'!N22/100),('Jen Bills April 2017'!$C$5*'Jen Apr 2017'!N22/100))</f>
        <v>1161.5</v>
      </c>
      <c r="E28" s="288">
        <v>0</v>
      </c>
      <c r="F28" s="288">
        <v>0</v>
      </c>
      <c r="G28" s="289">
        <v>0</v>
      </c>
      <c r="H28" s="288">
        <f>IF(($C$5&lt;'Jen Apr 2017'!P22),(0),('Jen Bills April 2017'!$C$5-'Jen Apr 2017'!P22)*'Jen Apr 2017'!Q22/100)</f>
        <v>0</v>
      </c>
      <c r="I28" s="290">
        <f t="shared" si="0"/>
        <v>1279.8</v>
      </c>
      <c r="J28" s="291">
        <f t="shared" si="1"/>
        <v>5119.2</v>
      </c>
      <c r="K28" s="287">
        <f>'Jen Apr 2017'!AY22</f>
        <v>0</v>
      </c>
      <c r="L28" s="287">
        <f>'Jen Apr 2017'!AZ22</f>
        <v>0</v>
      </c>
      <c r="M28" s="287">
        <f>'Jen Apr 2017'!BA22</f>
        <v>10</v>
      </c>
      <c r="N28" s="287">
        <f>'Jen Apr 2017'!BB22</f>
        <v>0</v>
      </c>
      <c r="O28" s="291">
        <f t="shared" si="5"/>
        <v>5119.2</v>
      </c>
      <c r="P28" s="291">
        <f>O28-(O28*M28/100)</f>
        <v>4607.28</v>
      </c>
      <c r="Q28" s="291">
        <f t="shared" si="3"/>
        <v>5631.12</v>
      </c>
      <c r="R28" s="291">
        <f t="shared" si="3"/>
        <v>5068.0079999999998</v>
      </c>
      <c r="S28" s="292">
        <f>'Jen Apr 2017'!BI22</f>
        <v>0</v>
      </c>
      <c r="T28" s="293" t="str">
        <f>'Jen Apr 2017'!BJ22</f>
        <v>n</v>
      </c>
    </row>
    <row r="29" spans="1:109" s="256" customFormat="1" x14ac:dyDescent="0.15">
      <c r="A29" s="286" t="str">
        <f>'Jen Apr 2017'!K23</f>
        <v>Simply Energy</v>
      </c>
      <c r="B29" s="287" t="str">
        <f>'Jen Apr 2017'!L23</f>
        <v>Business Save</v>
      </c>
      <c r="C29" s="288">
        <f>91*'Jen Apr 2017'!M23/100</f>
        <v>107.2799</v>
      </c>
      <c r="D29" s="288">
        <f>$C$5*'Jen Apr 2017'!N23/100</f>
        <v>1716.5</v>
      </c>
      <c r="E29" s="288">
        <v>0</v>
      </c>
      <c r="F29" s="288">
        <v>0</v>
      </c>
      <c r="G29" s="289">
        <v>0</v>
      </c>
      <c r="H29" s="288">
        <v>0</v>
      </c>
      <c r="I29" s="290">
        <f t="shared" si="0"/>
        <v>1823.7799</v>
      </c>
      <c r="J29" s="291">
        <f t="shared" si="1"/>
        <v>7295.1196</v>
      </c>
      <c r="K29" s="287">
        <f>'Jen Apr 2017'!AY23</f>
        <v>0</v>
      </c>
      <c r="L29" s="287">
        <f>'Jen Apr 2017'!AZ23</f>
        <v>35</v>
      </c>
      <c r="M29" s="287">
        <f>'Jen Apr 2017'!BA23</f>
        <v>0</v>
      </c>
      <c r="N29" s="287">
        <f>'Jen Apr 2017'!BB23</f>
        <v>0</v>
      </c>
      <c r="O29" s="291">
        <f>J29-((I29-C29)*L29/100)*4</f>
        <v>4892.0195999999996</v>
      </c>
      <c r="P29" s="291">
        <f>O29-((I29-C29)*N29/100)*4</f>
        <v>4892.0195999999996</v>
      </c>
      <c r="Q29" s="291">
        <f t="shared" si="3"/>
        <v>5381.22156</v>
      </c>
      <c r="R29" s="291">
        <f t="shared" si="3"/>
        <v>5381.22156</v>
      </c>
      <c r="S29" s="292">
        <f>'Jen Apr 2017'!BI23</f>
        <v>0</v>
      </c>
      <c r="T29" s="293" t="str">
        <f>'Jen Apr 2017'!BJ23</f>
        <v>n</v>
      </c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</row>
    <row r="30" spans="1:109" x14ac:dyDescent="0.15">
      <c r="A30" s="286" t="str">
        <f>'Jen Apr 2017'!K24</f>
        <v>Sumo Power</v>
      </c>
      <c r="B30" s="287" t="str">
        <f>'Jen Apr 2017'!L24</f>
        <v>Business</v>
      </c>
      <c r="C30" s="288">
        <f>91*'Jen Apr 2017'!M24/100</f>
        <v>113.75</v>
      </c>
      <c r="D30" s="288">
        <f>IF($C$5&gt;='Jen Apr 2017'!P24,('Jen Apr 2017'!P24*'Jen Apr 2017'!N24/100),('Jen Bills April 2017'!$C$5*'Jen Apr 2017'!N24/100))</f>
        <v>1557.5</v>
      </c>
      <c r="E30" s="288">
        <v>0</v>
      </c>
      <c r="F30" s="288">
        <v>0</v>
      </c>
      <c r="G30" s="289">
        <v>0</v>
      </c>
      <c r="H30" s="288">
        <f>IF(($C$5&lt;'Jen Apr 2017'!P24),(0),('Jen Bills April 2017'!$C$5-'Jen Apr 2017'!P24)*'Jen Apr 2017'!Q24/100)</f>
        <v>0</v>
      </c>
      <c r="I30" s="290">
        <f t="shared" si="0"/>
        <v>1671.25</v>
      </c>
      <c r="J30" s="291">
        <f t="shared" si="1"/>
        <v>6685</v>
      </c>
      <c r="K30" s="287">
        <f>'Jen Apr 2017'!AY24</f>
        <v>0</v>
      </c>
      <c r="L30" s="287">
        <f>'Jen Apr 2017'!AZ24</f>
        <v>20</v>
      </c>
      <c r="M30" s="287">
        <f>'Jen Apr 2017'!BA24</f>
        <v>0</v>
      </c>
      <c r="N30" s="287">
        <f>'Jen Apr 2017'!BB24</f>
        <v>17</v>
      </c>
      <c r="O30" s="291">
        <f>J30-((I30-C30)*L30/100)*4</f>
        <v>5439</v>
      </c>
      <c r="P30" s="291">
        <f>O30-((I30-C30)*N30/100)*4</f>
        <v>4379.8999999999996</v>
      </c>
      <c r="Q30" s="291">
        <f t="shared" si="3"/>
        <v>5982.9000000000005</v>
      </c>
      <c r="R30" s="291">
        <f t="shared" si="3"/>
        <v>4817.8900000000003</v>
      </c>
      <c r="S30" s="292">
        <f>'Jen Apr 2017'!BI24</f>
        <v>0</v>
      </c>
      <c r="T30" s="293" t="str">
        <f>'Jen Apr 2017'!BJ24</f>
        <v>n</v>
      </c>
    </row>
    <row r="31" spans="1:109" s="256" customFormat="1" ht="15" thickBot="1" x14ac:dyDescent="0.2">
      <c r="A31" s="274" t="str">
        <f>'Jen Apr 2017'!K25</f>
        <v>Blue NRG</v>
      </c>
      <c r="B31" s="275" t="str">
        <f>'Jen Apr 2017'!L25</f>
        <v>Blue Regular</v>
      </c>
      <c r="C31" s="276">
        <f>91*'Jen Apr 2017'!M25/100</f>
        <v>127.4</v>
      </c>
      <c r="D31" s="276">
        <f>$C$5*'Jen Apr 2017'!N25/100</f>
        <v>1400</v>
      </c>
      <c r="E31" s="276">
        <v>0</v>
      </c>
      <c r="F31" s="276">
        <v>0</v>
      </c>
      <c r="G31" s="296">
        <v>0</v>
      </c>
      <c r="H31" s="276">
        <v>0</v>
      </c>
      <c r="I31" s="278">
        <f t="shared" ref="I31" si="6">SUM(C31:H31)</f>
        <v>1527.4</v>
      </c>
      <c r="J31" s="279">
        <f t="shared" ref="J31" si="7">I31*4</f>
        <v>6109.6</v>
      </c>
      <c r="K31" s="275">
        <f>'Jen Apr 2017'!AY25</f>
        <v>0</v>
      </c>
      <c r="L31" s="275">
        <f>'Jen Apr 2017'!AZ25</f>
        <v>0</v>
      </c>
      <c r="M31" s="275">
        <f>'Jen Apr 2017'!BA25</f>
        <v>0</v>
      </c>
      <c r="N31" s="275">
        <f>'Jen Apr 2017'!BB25</f>
        <v>0</v>
      </c>
      <c r="O31" s="279">
        <f t="shared" ref="O31" si="8">J31</f>
        <v>6109.6</v>
      </c>
      <c r="P31" s="279">
        <f>O31</f>
        <v>6109.6</v>
      </c>
      <c r="Q31" s="279">
        <f t="shared" ref="Q31" si="9">O31*1.1</f>
        <v>6720.5600000000013</v>
      </c>
      <c r="R31" s="279">
        <f t="shared" ref="R31" si="10">P31*1.1</f>
        <v>6720.5600000000013</v>
      </c>
      <c r="S31" s="280">
        <f>'Jen Apr 2017'!BI25</f>
        <v>36</v>
      </c>
      <c r="T31" s="281" t="str">
        <f>'Jen Apr 2017'!BJ25</f>
        <v>n</v>
      </c>
      <c r="U31" s="244"/>
      <c r="V31" s="244"/>
      <c r="W31" s="244"/>
      <c r="X31" s="244"/>
      <c r="Y31" s="244"/>
      <c r="Z31" s="244"/>
      <c r="AA31" s="244"/>
      <c r="AB31" s="244"/>
      <c r="AC31" s="244"/>
      <c r="AD31" s="244"/>
      <c r="AE31" s="244"/>
      <c r="AF31" s="244"/>
      <c r="AG31" s="244"/>
      <c r="AH31" s="244"/>
      <c r="AI31" s="244"/>
      <c r="AJ31" s="244"/>
      <c r="AK31" s="244"/>
      <c r="AL31" s="244"/>
      <c r="AM31" s="244"/>
      <c r="AN31" s="244"/>
      <c r="AO31" s="244"/>
      <c r="AP31" s="244"/>
      <c r="AQ31" s="244"/>
      <c r="AR31" s="244"/>
      <c r="AS31" s="244"/>
      <c r="AT31" s="244"/>
      <c r="AU31" s="244"/>
      <c r="AV31" s="244"/>
      <c r="AW31" s="244"/>
      <c r="AX31" s="244"/>
      <c r="AY31" s="244"/>
      <c r="AZ31" s="244"/>
      <c r="BA31" s="244"/>
      <c r="BB31" s="244"/>
      <c r="BC31" s="244"/>
      <c r="BD31" s="244"/>
      <c r="BE31" s="244"/>
      <c r="BF31" s="244"/>
      <c r="BG31" s="244"/>
      <c r="BH31" s="244"/>
      <c r="BI31" s="244"/>
      <c r="BJ31" s="244"/>
      <c r="BK31" s="244"/>
      <c r="BL31" s="244"/>
      <c r="BM31" s="244"/>
      <c r="BN31" s="244"/>
      <c r="BO31" s="244"/>
      <c r="BP31" s="244"/>
      <c r="BQ31" s="244"/>
      <c r="BR31" s="244"/>
      <c r="BS31" s="244"/>
      <c r="BT31" s="244"/>
      <c r="BU31" s="244"/>
      <c r="BV31" s="244"/>
      <c r="BW31" s="244"/>
      <c r="BX31" s="244"/>
      <c r="BY31" s="244"/>
      <c r="BZ31" s="244"/>
      <c r="CA31" s="244"/>
      <c r="CB31" s="244"/>
      <c r="CC31" s="244"/>
      <c r="CD31" s="244"/>
      <c r="CE31" s="244"/>
      <c r="CF31" s="244"/>
      <c r="CG31" s="244"/>
      <c r="CH31" s="244"/>
      <c r="CI31" s="244"/>
      <c r="CJ31" s="244"/>
      <c r="CK31" s="244"/>
      <c r="CL31" s="244"/>
      <c r="CM31" s="244"/>
      <c r="CN31" s="244"/>
      <c r="CO31" s="244"/>
      <c r="CP31" s="244"/>
      <c r="CQ31" s="244"/>
      <c r="CR31" s="244"/>
      <c r="CS31" s="244"/>
      <c r="CT31" s="244"/>
      <c r="CU31" s="244"/>
      <c r="CV31" s="244"/>
      <c r="CW31" s="244"/>
      <c r="CX31" s="244"/>
      <c r="CY31" s="244"/>
      <c r="CZ31" s="244"/>
      <c r="DA31" s="244"/>
      <c r="DB31" s="244"/>
      <c r="DC31" s="244"/>
      <c r="DD31" s="244"/>
      <c r="DE31" s="244"/>
    </row>
    <row r="32" spans="1:109" s="244" customFormat="1" x14ac:dyDescent="0.15">
      <c r="A32" s="257"/>
      <c r="B32" s="257"/>
      <c r="C32" s="258"/>
      <c r="D32" s="258"/>
      <c r="E32" s="258"/>
      <c r="F32" s="258"/>
      <c r="G32" s="258"/>
      <c r="H32" s="258"/>
      <c r="I32" s="258"/>
      <c r="J32" s="258"/>
      <c r="K32" s="259"/>
      <c r="L32" s="257"/>
      <c r="M32" s="257"/>
      <c r="N32" s="257"/>
      <c r="O32" s="257"/>
      <c r="P32" s="257"/>
      <c r="Q32" s="257"/>
      <c r="R32" s="257"/>
      <c r="S32" s="257"/>
      <c r="T32" s="257"/>
    </row>
    <row r="33" spans="1:109" s="244" customFormat="1" ht="15" thickBot="1" x14ac:dyDescent="0.2">
      <c r="C33" s="260"/>
      <c r="D33" s="260"/>
      <c r="E33" s="260"/>
      <c r="F33" s="260"/>
      <c r="G33" s="260"/>
      <c r="H33" s="260"/>
      <c r="I33" s="260"/>
      <c r="J33" s="260"/>
      <c r="K33" s="261"/>
    </row>
    <row r="34" spans="1:109" x14ac:dyDescent="0.15">
      <c r="A34" s="146" t="s">
        <v>531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  <c r="U34" s="245"/>
    </row>
    <row r="35" spans="1:109" x14ac:dyDescent="0.15">
      <c r="A35" s="150" t="s">
        <v>125</v>
      </c>
      <c r="B35" s="148"/>
      <c r="C35" s="214">
        <v>6250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245"/>
    </row>
    <row r="36" spans="1:109" x14ac:dyDescent="0.15">
      <c r="A36" s="150" t="s">
        <v>193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245"/>
    </row>
    <row r="37" spans="1:109" x14ac:dyDescent="0.15">
      <c r="A37" s="150" t="s">
        <v>250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U37" s="245"/>
    </row>
    <row r="38" spans="1:109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  <c r="U38" s="245"/>
    </row>
    <row r="39" spans="1:109" ht="90" x14ac:dyDescent="0.15">
      <c r="A39" s="386" t="s">
        <v>16</v>
      </c>
      <c r="B39" s="403" t="s">
        <v>17</v>
      </c>
      <c r="C39" s="388" t="s">
        <v>18</v>
      </c>
      <c r="D39" s="388" t="s">
        <v>19</v>
      </c>
      <c r="E39" s="388" t="s">
        <v>598</v>
      </c>
      <c r="F39" s="388" t="s">
        <v>65</v>
      </c>
      <c r="G39" s="388" t="s">
        <v>599</v>
      </c>
      <c r="H39" s="388" t="s">
        <v>531</v>
      </c>
      <c r="I39" s="388" t="s">
        <v>600</v>
      </c>
      <c r="J39" s="389" t="s">
        <v>66</v>
      </c>
      <c r="K39" s="390" t="s">
        <v>34</v>
      </c>
      <c r="L39" s="390" t="s">
        <v>35</v>
      </c>
      <c r="M39" s="390" t="s">
        <v>36</v>
      </c>
      <c r="N39" s="390" t="s">
        <v>38</v>
      </c>
      <c r="O39" s="405" t="s">
        <v>127</v>
      </c>
      <c r="P39" s="392" t="s">
        <v>128</v>
      </c>
      <c r="Q39" s="392" t="s">
        <v>12</v>
      </c>
      <c r="R39" s="392" t="s">
        <v>13</v>
      </c>
      <c r="S39" s="404" t="s">
        <v>23</v>
      </c>
      <c r="T39" s="406" t="s">
        <v>24</v>
      </c>
      <c r="U39" s="245"/>
    </row>
    <row r="40" spans="1:109" x14ac:dyDescent="0.15">
      <c r="A40" s="286" t="str">
        <f>'Jen Apr 2017'!K26</f>
        <v>AGL</v>
      </c>
      <c r="B40" s="287" t="str">
        <f>'Jen Apr 2017'!L26</f>
        <v>Business Savers</v>
      </c>
      <c r="C40" s="288">
        <f>91*'Jen Apr 2017'!M26/100</f>
        <v>118.23630000000001</v>
      </c>
      <c r="D40" s="288">
        <f>($C$35*$C$36)*'Jen Apr 2017'!N26/100</f>
        <v>1339.625</v>
      </c>
      <c r="E40" s="288">
        <v>0</v>
      </c>
      <c r="F40" s="288">
        <v>0</v>
      </c>
      <c r="G40" s="288">
        <v>0</v>
      </c>
      <c r="H40" s="288">
        <f>($C$35*$C$37)*'Jen Apr 2017'!AF26/100</f>
        <v>348.375</v>
      </c>
      <c r="I40" s="290">
        <f>SUM(C40:H40)</f>
        <v>1806.2363</v>
      </c>
      <c r="J40" s="291">
        <f>I40*4</f>
        <v>7224.9452000000001</v>
      </c>
      <c r="K40" s="287">
        <f>'Jen Apr 2017'!AY26</f>
        <v>0</v>
      </c>
      <c r="L40" s="287">
        <f>'Jen Apr 2017'!AZ26</f>
        <v>36</v>
      </c>
      <c r="M40" s="287">
        <f>'Jen Apr 2017'!BA26</f>
        <v>0</v>
      </c>
      <c r="N40" s="287">
        <f>'Jen Apr 2017'!BB26</f>
        <v>0</v>
      </c>
      <c r="O40" s="291">
        <f>J40-((I40-C40)*L40/100)*4</f>
        <v>4794.2252000000008</v>
      </c>
      <c r="P40" s="291">
        <f>O40</f>
        <v>4794.2252000000008</v>
      </c>
      <c r="Q40" s="291">
        <f>O40*1.1</f>
        <v>5273.6477200000008</v>
      </c>
      <c r="R40" s="291">
        <f>P40*1.1</f>
        <v>5273.6477200000008</v>
      </c>
      <c r="S40" s="292">
        <f>'Jen Apr 2017'!BI26</f>
        <v>0</v>
      </c>
      <c r="T40" s="293" t="str">
        <f>'Jen Apr 2017'!BJ26</f>
        <v>n</v>
      </c>
      <c r="U40" s="245"/>
    </row>
    <row r="41" spans="1:109" s="256" customFormat="1" x14ac:dyDescent="0.15">
      <c r="A41" s="286" t="str">
        <f>'Jen Apr 2017'!K27</f>
        <v>Alinta Energy</v>
      </c>
      <c r="B41" s="287" t="str">
        <f>'Jen Apr 2017'!L27</f>
        <v>Fair Go Business</v>
      </c>
      <c r="C41" s="288">
        <f>91*'Jen Apr 2017'!M27/100</f>
        <v>161.29750000000001</v>
      </c>
      <c r="D41" s="288">
        <f>($C$35*$C$36)*'Jen Apr 2017'!N27/100</f>
        <v>1277.9375</v>
      </c>
      <c r="E41" s="288">
        <v>0</v>
      </c>
      <c r="F41" s="288">
        <v>0</v>
      </c>
      <c r="G41" s="288">
        <v>0</v>
      </c>
      <c r="H41" s="288">
        <f>($C$35*$C$37)*'Jen Apr 2017'!AF27/100</f>
        <v>364.5</v>
      </c>
      <c r="I41" s="290">
        <f t="shared" ref="I41:I60" si="11">SUM(C41:H41)</f>
        <v>1803.7350000000001</v>
      </c>
      <c r="J41" s="291">
        <f t="shared" ref="J41:J60" si="12">I41*4</f>
        <v>7214.9400000000005</v>
      </c>
      <c r="K41" s="287">
        <f>'Jen Apr 2017'!AY27</f>
        <v>0</v>
      </c>
      <c r="L41" s="287">
        <f>'Jen Apr 2017'!AZ27</f>
        <v>0</v>
      </c>
      <c r="M41" s="287">
        <f>'Jen Apr 2017'!BA27</f>
        <v>0</v>
      </c>
      <c r="N41" s="287">
        <f>'Jen Apr 2017'!BB27</f>
        <v>30</v>
      </c>
      <c r="O41" s="291">
        <f>J41</f>
        <v>7214.9400000000005</v>
      </c>
      <c r="P41" s="291">
        <f>O41-((I41-C41)*N41/100)*4</f>
        <v>5244.0150000000003</v>
      </c>
      <c r="Q41" s="291">
        <f t="shared" ref="Q41:R56" si="13">O41*1.1</f>
        <v>7936.4340000000011</v>
      </c>
      <c r="R41" s="291">
        <f t="shared" si="13"/>
        <v>5768.4165000000012</v>
      </c>
      <c r="S41" s="292">
        <f>'Jen Apr 2017'!BI27</f>
        <v>0</v>
      </c>
      <c r="T41" s="293" t="str">
        <f>'Jen Apr 2017'!BJ27</f>
        <v>n</v>
      </c>
      <c r="U41" s="245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  <c r="AN41" s="244"/>
      <c r="AO41" s="244"/>
      <c r="AP41" s="244"/>
      <c r="AQ41" s="244"/>
      <c r="AR41" s="244"/>
      <c r="AS41" s="244"/>
      <c r="AT41" s="244"/>
      <c r="AU41" s="244"/>
      <c r="AV41" s="244"/>
      <c r="AW41" s="244"/>
      <c r="AX41" s="244"/>
      <c r="AY41" s="244"/>
      <c r="AZ41" s="244"/>
      <c r="BA41" s="244"/>
      <c r="BB41" s="244"/>
      <c r="BC41" s="244"/>
      <c r="BD41" s="244"/>
      <c r="BE41" s="244"/>
      <c r="BF41" s="244"/>
      <c r="BG41" s="244"/>
      <c r="BH41" s="244"/>
      <c r="BI41" s="244"/>
      <c r="BJ41" s="244"/>
      <c r="BK41" s="244"/>
      <c r="BL41" s="244"/>
      <c r="BM41" s="244"/>
      <c r="BN41" s="244"/>
      <c r="BO41" s="244"/>
      <c r="BP41" s="244"/>
      <c r="BQ41" s="244"/>
      <c r="BR41" s="244"/>
      <c r="BS41" s="244"/>
      <c r="BT41" s="244"/>
      <c r="BU41" s="244"/>
      <c r="BV41" s="244"/>
      <c r="BW41" s="244"/>
      <c r="BX41" s="244"/>
      <c r="BY41" s="244"/>
      <c r="BZ41" s="244"/>
      <c r="CA41" s="244"/>
      <c r="CB41" s="244"/>
      <c r="CC41" s="244"/>
      <c r="CD41" s="244"/>
      <c r="CE41" s="244"/>
      <c r="CF41" s="244"/>
      <c r="CG41" s="244"/>
      <c r="CH41" s="244"/>
      <c r="CI41" s="244"/>
      <c r="CJ41" s="244"/>
      <c r="CK41" s="244"/>
      <c r="CL41" s="244"/>
      <c r="CM41" s="244"/>
      <c r="CN41" s="244"/>
      <c r="CO41" s="244"/>
      <c r="CP41" s="244"/>
      <c r="CQ41" s="244"/>
      <c r="CR41" s="244"/>
      <c r="CS41" s="244"/>
      <c r="CT41" s="244"/>
      <c r="CU41" s="244"/>
      <c r="CV41" s="244"/>
      <c r="CW41" s="244"/>
      <c r="CX41" s="244"/>
      <c r="CY41" s="244"/>
      <c r="CZ41" s="244"/>
      <c r="DA41" s="244"/>
      <c r="DB41" s="244"/>
      <c r="DC41" s="244"/>
      <c r="DD41" s="244"/>
      <c r="DE41" s="244"/>
    </row>
    <row r="42" spans="1:109" x14ac:dyDescent="0.15">
      <c r="A42" s="286" t="str">
        <f>'Jen Apr 2017'!K28</f>
        <v>Click Energy</v>
      </c>
      <c r="B42" s="287" t="str">
        <f>'Jen Apr 2017'!L28</f>
        <v>Click Business</v>
      </c>
      <c r="C42" s="288">
        <f>91*'Jen Apr 2017'!M28/100</f>
        <v>79.17</v>
      </c>
      <c r="D42" s="288">
        <f>($C$35*$C$36)*'Jen Apr 2017'!N28/100</f>
        <v>1093.75</v>
      </c>
      <c r="E42" s="288">
        <v>0</v>
      </c>
      <c r="F42" s="288">
        <v>0</v>
      </c>
      <c r="G42" s="288">
        <v>0</v>
      </c>
      <c r="H42" s="288">
        <f>($C$35*$C$37)*'Jen Apr 2017'!AF28/100</f>
        <v>341.25</v>
      </c>
      <c r="I42" s="290">
        <f t="shared" si="11"/>
        <v>1514.17</v>
      </c>
      <c r="J42" s="291">
        <f t="shared" si="12"/>
        <v>6056.68</v>
      </c>
      <c r="K42" s="287">
        <f>'Jen Apr 2017'!AY28</f>
        <v>0</v>
      </c>
      <c r="L42" s="287">
        <f>'Jen Apr 2017'!AZ28</f>
        <v>0</v>
      </c>
      <c r="M42" s="287">
        <f>'Jen Apr 2017'!BA28</f>
        <v>7</v>
      </c>
      <c r="N42" s="287">
        <f>'Jen Apr 2017'!BB28</f>
        <v>0</v>
      </c>
      <c r="O42" s="291">
        <f>J42</f>
        <v>6056.68</v>
      </c>
      <c r="P42" s="291">
        <f>O42-((I42-C42)*N42/100)*4</f>
        <v>6056.68</v>
      </c>
      <c r="Q42" s="291">
        <f t="shared" si="13"/>
        <v>6662.3480000000009</v>
      </c>
      <c r="R42" s="291">
        <f t="shared" si="13"/>
        <v>6662.3480000000009</v>
      </c>
      <c r="S42" s="292">
        <f>'Jen Apr 2017'!BI28</f>
        <v>0</v>
      </c>
      <c r="T42" s="293" t="str">
        <f>'Jen Apr 2017'!BJ28</f>
        <v>n</v>
      </c>
      <c r="U42" s="245"/>
    </row>
    <row r="43" spans="1:109" s="256" customFormat="1" x14ac:dyDescent="0.15">
      <c r="A43" s="286" t="str">
        <f>'Jen Apr 2017'!K29</f>
        <v>Commander</v>
      </c>
      <c r="B43" s="287" t="str">
        <f>'Jen Apr 2017'!L29</f>
        <v>Market offer</v>
      </c>
      <c r="C43" s="288">
        <f>91*'Jen Apr 2017'!M29/100</f>
        <v>107.69850000000001</v>
      </c>
      <c r="D43" s="288">
        <f>IF(($C$35*$C$36)&gt;='Jen Apr 2017'!P29,('Jen Apr 2017'!P29*'Jen Apr 2017'!N29/100),(('Jen Bills April 2017'!$C$35*'Jen Bills April 2017'!$C$36)*'Jen Apr 2017'!N29/100))</f>
        <v>1144.5</v>
      </c>
      <c r="E43" s="288">
        <v>0</v>
      </c>
      <c r="F43" s="288">
        <v>0</v>
      </c>
      <c r="G43" s="288">
        <f>IF($C$35*$C$36&lt;'Jen Apr 2017'!P29,(0),((('Jen Bills April 2017'!$C$35*'Jen Bills April 2017'!$C$36)-('Jen Apr 2017'!P29))*'Jen Apr 2017'!Q29/100))</f>
        <v>0</v>
      </c>
      <c r="H43" s="288">
        <f>($C$35*$C$37)*'Jen Apr 2017'!AF29/100</f>
        <v>363.75</v>
      </c>
      <c r="I43" s="290">
        <f t="shared" si="11"/>
        <v>1615.9485</v>
      </c>
      <c r="J43" s="291">
        <f t="shared" si="12"/>
        <v>6463.7939999999999</v>
      </c>
      <c r="K43" s="287">
        <f>'Jen Apr 2017'!AY29</f>
        <v>0</v>
      </c>
      <c r="L43" s="287">
        <f>'Jen Apr 2017'!AZ29</f>
        <v>0</v>
      </c>
      <c r="M43" s="287">
        <f>'Jen Apr 2017'!BA29</f>
        <v>0</v>
      </c>
      <c r="N43" s="287">
        <f>'Jen Apr 2017'!BB29</f>
        <v>20</v>
      </c>
      <c r="O43" s="291">
        <f>J43</f>
        <v>6463.7939999999999</v>
      </c>
      <c r="P43" s="291">
        <f>O43-((I43-C43)*N43/100)*4</f>
        <v>5257.1939999999995</v>
      </c>
      <c r="Q43" s="291">
        <f t="shared" si="13"/>
        <v>7110.1734000000006</v>
      </c>
      <c r="R43" s="291">
        <f t="shared" si="13"/>
        <v>5782.9134000000004</v>
      </c>
      <c r="S43" s="292">
        <f>'Jen Apr 2017'!BI29</f>
        <v>0</v>
      </c>
      <c r="T43" s="293" t="str">
        <f>'Jen Apr 2017'!BJ29</f>
        <v>n</v>
      </c>
      <c r="U43" s="245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  <c r="AN43" s="244"/>
      <c r="AO43" s="244"/>
      <c r="AP43" s="244"/>
      <c r="AQ43" s="244"/>
      <c r="AR43" s="244"/>
      <c r="AS43" s="244"/>
      <c r="AT43" s="244"/>
      <c r="AU43" s="244"/>
      <c r="AV43" s="244"/>
      <c r="AW43" s="244"/>
      <c r="AX43" s="244"/>
      <c r="AY43" s="244"/>
      <c r="AZ43" s="244"/>
      <c r="BA43" s="244"/>
      <c r="BB43" s="244"/>
      <c r="BC43" s="244"/>
      <c r="BD43" s="244"/>
      <c r="BE43" s="244"/>
      <c r="BF43" s="244"/>
      <c r="BG43" s="244"/>
      <c r="BH43" s="244"/>
      <c r="BI43" s="244"/>
      <c r="BJ43" s="244"/>
      <c r="BK43" s="244"/>
      <c r="BL43" s="244"/>
      <c r="BM43" s="244"/>
      <c r="BN43" s="244"/>
      <c r="BO43" s="244"/>
      <c r="BP43" s="244"/>
      <c r="BQ43" s="244"/>
      <c r="BR43" s="244"/>
      <c r="BS43" s="244"/>
      <c r="BT43" s="244"/>
      <c r="BU43" s="244"/>
      <c r="BV43" s="244"/>
      <c r="BW43" s="244"/>
      <c r="BX43" s="244"/>
      <c r="BY43" s="244"/>
      <c r="BZ43" s="244"/>
      <c r="CA43" s="244"/>
      <c r="CB43" s="244"/>
      <c r="CC43" s="244"/>
      <c r="CD43" s="244"/>
      <c r="CE43" s="244"/>
      <c r="CF43" s="244"/>
      <c r="CG43" s="244"/>
      <c r="CH43" s="244"/>
      <c r="CI43" s="244"/>
      <c r="CJ43" s="244"/>
      <c r="CK43" s="244"/>
      <c r="CL43" s="244"/>
      <c r="CM43" s="244"/>
      <c r="CN43" s="244"/>
      <c r="CO43" s="244"/>
      <c r="CP43" s="244"/>
      <c r="CQ43" s="244"/>
      <c r="CR43" s="244"/>
      <c r="CS43" s="244"/>
      <c r="CT43" s="244"/>
      <c r="CU43" s="244"/>
      <c r="CV43" s="244"/>
      <c r="CW43" s="244"/>
      <c r="CX43" s="244"/>
      <c r="CY43" s="244"/>
      <c r="CZ43" s="244"/>
      <c r="DA43" s="244"/>
      <c r="DB43" s="244"/>
      <c r="DC43" s="244"/>
      <c r="DD43" s="244"/>
      <c r="DE43" s="244"/>
    </row>
    <row r="44" spans="1:109" x14ac:dyDescent="0.15">
      <c r="A44" s="286" t="str">
        <f>'Jen Apr 2017'!K30</f>
        <v>CovaU</v>
      </c>
      <c r="B44" s="287" t="str">
        <f>'Jen Apr 2017'!L30</f>
        <v>Smart Saver</v>
      </c>
      <c r="C44" s="288">
        <f>91*'Jen Apr 2017'!M30/100</f>
        <v>102.83</v>
      </c>
      <c r="D44" s="288">
        <f>($C$35*$C$36)*'Jen Apr 2017'!N30/100</f>
        <v>1421.875</v>
      </c>
      <c r="E44" s="288">
        <v>0</v>
      </c>
      <c r="F44" s="288">
        <v>0</v>
      </c>
      <c r="G44" s="288">
        <v>0</v>
      </c>
      <c r="H44" s="288">
        <f>($C$35*$C$37)*'Jen Apr 2017'!AF30/100</f>
        <v>370.125</v>
      </c>
      <c r="I44" s="290">
        <f t="shared" si="11"/>
        <v>1894.83</v>
      </c>
      <c r="J44" s="291">
        <f t="shared" si="12"/>
        <v>7579.32</v>
      </c>
      <c r="K44" s="287">
        <f>'Jen Apr 2017'!AY30</f>
        <v>0</v>
      </c>
      <c r="L44" s="287">
        <f>'Jen Apr 2017'!AZ30</f>
        <v>0</v>
      </c>
      <c r="M44" s="287">
        <f>'Jen Apr 2017'!BA30</f>
        <v>0</v>
      </c>
      <c r="N44" s="287">
        <f>'Jen Apr 2017'!BB30</f>
        <v>34</v>
      </c>
      <c r="O44" s="291">
        <f>J44</f>
        <v>7579.32</v>
      </c>
      <c r="P44" s="291">
        <f>O44-(O44*M44/100)</f>
        <v>7579.32</v>
      </c>
      <c r="Q44" s="291">
        <f t="shared" si="13"/>
        <v>8337.2520000000004</v>
      </c>
      <c r="R44" s="291">
        <f t="shared" si="13"/>
        <v>8337.2520000000004</v>
      </c>
      <c r="S44" s="292">
        <f>'Jen Apr 2017'!BI30</f>
        <v>0</v>
      </c>
      <c r="T44" s="293" t="str">
        <f>'Jen Apr 2017'!BJ30</f>
        <v>n</v>
      </c>
      <c r="U44" s="245"/>
    </row>
    <row r="45" spans="1:109" s="256" customFormat="1" x14ac:dyDescent="0.15">
      <c r="A45" s="286" t="str">
        <f>'Jen Apr 2017'!K31</f>
        <v>Dodo Power &amp; Gas</v>
      </c>
      <c r="B45" s="302" t="str">
        <f>'Jen Apr 2017'!L31</f>
        <v>Market offer</v>
      </c>
      <c r="C45" s="288">
        <f>91*'Jen Apr 2017'!M31/100</f>
        <v>110.39210000000001</v>
      </c>
      <c r="D45" s="288">
        <f>IF(($C$35*$C$36)&gt;='Jen Apr 2017'!P31,('Jen Apr 2017'!P31*'Jen Apr 2017'!N31/100),(('Jen Bills April 2017'!$C$35*'Jen Bills April 2017'!$C$36)*'Jen Apr 2017'!N31/100))</f>
        <v>1172.9375</v>
      </c>
      <c r="E45" s="288">
        <v>0</v>
      </c>
      <c r="F45" s="288">
        <v>0</v>
      </c>
      <c r="G45" s="288">
        <f>IF($C$35*$C$36&lt;'Jen Apr 2017'!P31,(0),((('Jen Bills April 2017'!$C$35*'Jen Bills April 2017'!$C$36)-('Jen Apr 2017'!P31))*'Jen Apr 2017'!Q31/100))</f>
        <v>0</v>
      </c>
      <c r="H45" s="288">
        <f>($C$35*$C$37)*'Jen Apr 2017'!AF31/100</f>
        <v>287.0625</v>
      </c>
      <c r="I45" s="290">
        <f t="shared" si="11"/>
        <v>1570.3921</v>
      </c>
      <c r="J45" s="291">
        <f t="shared" si="12"/>
        <v>6281.5684000000001</v>
      </c>
      <c r="K45" s="287">
        <f>'Jen Apr 2017'!AY31</f>
        <v>0</v>
      </c>
      <c r="L45" s="287">
        <f>'Jen Apr 2017'!AZ31</f>
        <v>0</v>
      </c>
      <c r="M45" s="287">
        <f>'Jen Apr 2017'!BA31</f>
        <v>0</v>
      </c>
      <c r="N45" s="287">
        <f>'Jen Apr 2017'!BB31</f>
        <v>0</v>
      </c>
      <c r="O45" s="291">
        <f t="shared" ref="O45" si="14">J45</f>
        <v>6281.5684000000001</v>
      </c>
      <c r="P45" s="291">
        <f>O45</f>
        <v>6281.5684000000001</v>
      </c>
      <c r="Q45" s="291">
        <f t="shared" si="13"/>
        <v>6909.7252400000007</v>
      </c>
      <c r="R45" s="291">
        <f t="shared" si="13"/>
        <v>6909.7252400000007</v>
      </c>
      <c r="S45" s="292">
        <f>'Jen Apr 2017'!BI31</f>
        <v>0</v>
      </c>
      <c r="T45" s="293" t="str">
        <f>'Jen Apr 2017'!BJ31</f>
        <v>n</v>
      </c>
      <c r="U45" s="245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  <c r="BQ45" s="244"/>
      <c r="BR45" s="244"/>
      <c r="BS45" s="244"/>
      <c r="BT45" s="244"/>
      <c r="BU45" s="244"/>
      <c r="BV45" s="244"/>
      <c r="BW45" s="244"/>
      <c r="BX45" s="244"/>
      <c r="BY45" s="244"/>
      <c r="BZ45" s="244"/>
      <c r="CA45" s="244"/>
      <c r="CB45" s="244"/>
      <c r="CC45" s="244"/>
      <c r="CD45" s="244"/>
      <c r="CE45" s="244"/>
      <c r="CF45" s="244"/>
      <c r="CG45" s="244"/>
      <c r="CH45" s="244"/>
      <c r="CI45" s="244"/>
      <c r="CJ45" s="244"/>
      <c r="CK45" s="244"/>
      <c r="CL45" s="244"/>
      <c r="CM45" s="244"/>
      <c r="CN45" s="244"/>
      <c r="CO45" s="244"/>
      <c r="CP45" s="244"/>
      <c r="CQ45" s="244"/>
      <c r="CR45" s="244"/>
      <c r="CS45" s="244"/>
      <c r="CT45" s="244"/>
      <c r="CU45" s="244"/>
      <c r="CV45" s="244"/>
      <c r="CW45" s="244"/>
      <c r="CX45" s="244"/>
      <c r="CY45" s="244"/>
      <c r="CZ45" s="244"/>
      <c r="DA45" s="244"/>
      <c r="DB45" s="244"/>
      <c r="DC45" s="244"/>
      <c r="DD45" s="244"/>
      <c r="DE45" s="244"/>
    </row>
    <row r="46" spans="1:109" x14ac:dyDescent="0.15">
      <c r="A46" s="286" t="str">
        <f>'Jen Apr 2017'!K32</f>
        <v>EnergyAustralia</v>
      </c>
      <c r="B46" s="287" t="str">
        <f>'Jen Apr 2017'!L32</f>
        <v>Everyday Saver Business</v>
      </c>
      <c r="C46" s="288">
        <f>91*'Jen Apr 2017'!M32/100</f>
        <v>112.84</v>
      </c>
      <c r="D46" s="288">
        <f>($C$35*$C$36)*'Jen Apr 2017'!N32/100</f>
        <v>1308.5625</v>
      </c>
      <c r="E46" s="288">
        <v>0</v>
      </c>
      <c r="F46" s="288">
        <v>0</v>
      </c>
      <c r="G46" s="288">
        <v>0</v>
      </c>
      <c r="H46" s="288">
        <f>($C$35*$C$37)*'Jen Apr 2017'!AF32/100</f>
        <v>298.3125</v>
      </c>
      <c r="I46" s="290">
        <f t="shared" si="11"/>
        <v>1719.7149999999999</v>
      </c>
      <c r="J46" s="291">
        <f t="shared" si="12"/>
        <v>6878.86</v>
      </c>
      <c r="K46" s="287">
        <f>'Jen Apr 2017'!AY32</f>
        <v>0</v>
      </c>
      <c r="L46" s="287">
        <f>'Jen Apr 2017'!AZ32</f>
        <v>29</v>
      </c>
      <c r="M46" s="287">
        <f>'Jen Apr 2017'!BA32</f>
        <v>0</v>
      </c>
      <c r="N46" s="287">
        <f>'Jen Apr 2017'!BB32</f>
        <v>0</v>
      </c>
      <c r="O46" s="291">
        <f>J46-((I46-C46)*L46/100)*4</f>
        <v>5014.8850000000002</v>
      </c>
      <c r="P46" s="291">
        <f>O46</f>
        <v>5014.8850000000002</v>
      </c>
      <c r="Q46" s="291">
        <f t="shared" si="13"/>
        <v>5516.3735000000006</v>
      </c>
      <c r="R46" s="291">
        <f t="shared" si="13"/>
        <v>5516.3735000000006</v>
      </c>
      <c r="S46" s="292">
        <f>'Jen Apr 2017'!BI32</f>
        <v>24</v>
      </c>
      <c r="T46" s="293" t="str">
        <f>'Jen Apr 2017'!BJ32</f>
        <v>y</v>
      </c>
      <c r="U46" s="245"/>
    </row>
    <row r="47" spans="1:109" s="256" customFormat="1" x14ac:dyDescent="0.15">
      <c r="A47" s="286" t="str">
        <f>'Jen Apr 2017'!K33</f>
        <v>ERM Power</v>
      </c>
      <c r="B47" s="287" t="str">
        <f>'Jen Apr 2017'!L33</f>
        <v>Adjustable</v>
      </c>
      <c r="C47" s="288">
        <f>91*'Jen Apr 2017'!M33/100</f>
        <v>85.54</v>
      </c>
      <c r="D47" s="288">
        <f>($C$35*$C$36)*'Jen Apr 2017'!N33/100</f>
        <v>1079.75</v>
      </c>
      <c r="E47" s="288">
        <v>0</v>
      </c>
      <c r="F47" s="288">
        <v>0</v>
      </c>
      <c r="G47" s="288">
        <v>0</v>
      </c>
      <c r="H47" s="288">
        <f>($C$35*$C$37)*'Jen Apr 2017'!AF33/100</f>
        <v>308.0625</v>
      </c>
      <c r="I47" s="290">
        <f t="shared" si="11"/>
        <v>1473.3525</v>
      </c>
      <c r="J47" s="291">
        <f t="shared" si="12"/>
        <v>5893.41</v>
      </c>
      <c r="K47" s="287">
        <f>'Jen Apr 2017'!AY33</f>
        <v>0</v>
      </c>
      <c r="L47" s="287">
        <f>'Jen Apr 2017'!AZ33</f>
        <v>0</v>
      </c>
      <c r="M47" s="287">
        <f>'Jen Apr 2017'!BA33</f>
        <v>0</v>
      </c>
      <c r="N47" s="287">
        <f>'Jen Apr 2017'!BB33</f>
        <v>0</v>
      </c>
      <c r="O47" s="291">
        <f t="shared" ref="O47:O52" si="15">J47</f>
        <v>5893.41</v>
      </c>
      <c r="P47" s="291">
        <f>O47</f>
        <v>5893.41</v>
      </c>
      <c r="Q47" s="291">
        <f t="shared" si="13"/>
        <v>6482.7510000000002</v>
      </c>
      <c r="R47" s="291">
        <f t="shared" si="13"/>
        <v>6482.7510000000002</v>
      </c>
      <c r="S47" s="292">
        <f>'Jen Apr 2017'!BI33</f>
        <v>0</v>
      </c>
      <c r="T47" s="293" t="str">
        <f>'Jen Apr 2017'!BJ33</f>
        <v>n</v>
      </c>
      <c r="U47" s="245"/>
      <c r="V47" s="244"/>
      <c r="W47" s="244"/>
      <c r="X47" s="244"/>
      <c r="Y47" s="244"/>
      <c r="Z47" s="244"/>
      <c r="AA47" s="244"/>
      <c r="AB47" s="244"/>
      <c r="AC47" s="244"/>
      <c r="AD47" s="244"/>
      <c r="AE47" s="244"/>
      <c r="AF47" s="244"/>
      <c r="AG47" s="244"/>
      <c r="AH47" s="244"/>
      <c r="AI47" s="244"/>
      <c r="AJ47" s="244"/>
      <c r="AK47" s="244"/>
      <c r="AL47" s="244"/>
      <c r="AM47" s="244"/>
      <c r="AN47" s="244"/>
      <c r="AO47" s="244"/>
      <c r="AP47" s="244"/>
      <c r="AQ47" s="244"/>
      <c r="AR47" s="244"/>
      <c r="AS47" s="244"/>
      <c r="AT47" s="244"/>
      <c r="AU47" s="244"/>
      <c r="AV47" s="244"/>
      <c r="AW47" s="244"/>
      <c r="AX47" s="244"/>
      <c r="AY47" s="244"/>
      <c r="AZ47" s="244"/>
      <c r="BA47" s="244"/>
      <c r="BB47" s="244"/>
      <c r="BC47" s="244"/>
      <c r="BD47" s="244"/>
      <c r="BE47" s="244"/>
      <c r="BF47" s="244"/>
      <c r="BG47" s="244"/>
      <c r="BH47" s="244"/>
      <c r="BI47" s="244"/>
      <c r="BJ47" s="244"/>
      <c r="BK47" s="244"/>
      <c r="BL47" s="244"/>
      <c r="BM47" s="244"/>
      <c r="BN47" s="244"/>
      <c r="BO47" s="244"/>
      <c r="BP47" s="244"/>
      <c r="BQ47" s="244"/>
      <c r="BR47" s="244"/>
      <c r="BS47" s="244"/>
      <c r="BT47" s="244"/>
      <c r="BU47" s="244"/>
      <c r="BV47" s="244"/>
      <c r="BW47" s="244"/>
      <c r="BX47" s="244"/>
      <c r="BY47" s="244"/>
      <c r="BZ47" s="244"/>
      <c r="CA47" s="244"/>
      <c r="CB47" s="244"/>
      <c r="CC47" s="244"/>
      <c r="CD47" s="244"/>
      <c r="CE47" s="244"/>
      <c r="CF47" s="244"/>
      <c r="CG47" s="244"/>
      <c r="CH47" s="244"/>
      <c r="CI47" s="244"/>
      <c r="CJ47" s="244"/>
      <c r="CK47" s="244"/>
      <c r="CL47" s="244"/>
      <c r="CM47" s="244"/>
      <c r="CN47" s="244"/>
      <c r="CO47" s="244"/>
      <c r="CP47" s="244"/>
      <c r="CQ47" s="244"/>
      <c r="CR47" s="244"/>
      <c r="CS47" s="244"/>
      <c r="CT47" s="244"/>
      <c r="CU47" s="244"/>
      <c r="CV47" s="244"/>
      <c r="CW47" s="244"/>
      <c r="CX47" s="244"/>
      <c r="CY47" s="244"/>
      <c r="CZ47" s="244"/>
      <c r="DA47" s="244"/>
      <c r="DB47" s="244"/>
      <c r="DC47" s="244"/>
      <c r="DD47" s="244"/>
      <c r="DE47" s="244"/>
    </row>
    <row r="48" spans="1:109" x14ac:dyDescent="0.15">
      <c r="A48" s="286" t="str">
        <f>'Jen Apr 2017'!K34</f>
        <v>GloBird Energy</v>
      </c>
      <c r="B48" s="287" t="str">
        <f>'Jen Apr 2017'!L34</f>
        <v>Bizsave</v>
      </c>
      <c r="C48" s="288">
        <f>91*'Jen Apr 2017'!M34/100</f>
        <v>122.85</v>
      </c>
      <c r="D48" s="288">
        <f>($C$35*$C$36)*'Jen Apr 2017'!N34/100</f>
        <v>1203.125</v>
      </c>
      <c r="E48" s="288">
        <v>0</v>
      </c>
      <c r="F48" s="288">
        <v>0</v>
      </c>
      <c r="G48" s="288">
        <v>0</v>
      </c>
      <c r="H48" s="288">
        <f>($C$35*$C$37)*'Jen Apr 2017'!AF34/100</f>
        <v>290.625</v>
      </c>
      <c r="I48" s="290">
        <f t="shared" si="11"/>
        <v>1616.6</v>
      </c>
      <c r="J48" s="291">
        <f t="shared" si="12"/>
        <v>6466.4</v>
      </c>
      <c r="K48" s="287">
        <f>'Jen Apr 2017'!AY34</f>
        <v>0</v>
      </c>
      <c r="L48" s="287">
        <f>'Jen Apr 2017'!AZ34</f>
        <v>0</v>
      </c>
      <c r="M48" s="287">
        <f>'Jen Apr 2017'!BA34</f>
        <v>0</v>
      </c>
      <c r="N48" s="287">
        <f>'Jen Apr 2017'!BB34</f>
        <v>15</v>
      </c>
      <c r="O48" s="291">
        <f t="shared" si="15"/>
        <v>6466.4</v>
      </c>
      <c r="P48" s="291">
        <f>O48-((I48-C48)*N48/100)*4</f>
        <v>5570.15</v>
      </c>
      <c r="Q48" s="291">
        <f t="shared" si="13"/>
        <v>7113.04</v>
      </c>
      <c r="R48" s="291">
        <f t="shared" si="13"/>
        <v>6127.165</v>
      </c>
      <c r="S48" s="292">
        <f>'Jen Apr 2017'!BI34</f>
        <v>0</v>
      </c>
      <c r="T48" s="293" t="str">
        <f>'Jen Apr 2017'!BJ34</f>
        <v>n</v>
      </c>
      <c r="U48" s="245"/>
    </row>
    <row r="49" spans="1:109" s="256" customFormat="1" x14ac:dyDescent="0.15">
      <c r="A49" s="286" t="str">
        <f>'Jen Apr 2017'!K35</f>
        <v>Lumo Energy</v>
      </c>
      <c r="B49" s="287" t="str">
        <f>'Jen Apr 2017'!L35</f>
        <v>Business Premium</v>
      </c>
      <c r="C49" s="288">
        <f>91*'Jen Apr 2017'!M35/100</f>
        <v>87.578400000000002</v>
      </c>
      <c r="D49" s="288">
        <f>($C$35*$C$36)*'Jen Apr 2017'!N35/100</f>
        <v>954.1875</v>
      </c>
      <c r="E49" s="288">
        <v>0</v>
      </c>
      <c r="F49" s="288">
        <v>0</v>
      </c>
      <c r="G49" s="288">
        <v>0</v>
      </c>
      <c r="H49" s="288">
        <f>($C$35*$C$37)*'Jen Apr 2017'!AF35/100</f>
        <v>252</v>
      </c>
      <c r="I49" s="290">
        <f t="shared" si="11"/>
        <v>1293.7659000000001</v>
      </c>
      <c r="J49" s="291">
        <f t="shared" si="12"/>
        <v>5175.0636000000004</v>
      </c>
      <c r="K49" s="287">
        <f>'Jen Apr 2017'!AY35</f>
        <v>0</v>
      </c>
      <c r="L49" s="287">
        <f>'Jen Apr 2017'!AZ35</f>
        <v>0</v>
      </c>
      <c r="M49" s="287">
        <f>'Jen Apr 2017'!BA35</f>
        <v>0</v>
      </c>
      <c r="N49" s="287">
        <f>'Jen Apr 2017'!BB35</f>
        <v>0</v>
      </c>
      <c r="O49" s="291">
        <f t="shared" si="15"/>
        <v>5175.0636000000004</v>
      </c>
      <c r="P49" s="291">
        <f>O49</f>
        <v>5175.0636000000004</v>
      </c>
      <c r="Q49" s="291">
        <f t="shared" si="13"/>
        <v>5692.5699600000007</v>
      </c>
      <c r="R49" s="291">
        <f t="shared" si="13"/>
        <v>5692.5699600000007</v>
      </c>
      <c r="S49" s="292">
        <f>'Jen Apr 2017'!BI35</f>
        <v>36</v>
      </c>
      <c r="T49" s="293" t="str">
        <f>'Jen Apr 2017'!BJ35</f>
        <v>n</v>
      </c>
      <c r="U49" s="245"/>
      <c r="V49" s="244"/>
      <c r="W49" s="244"/>
      <c r="X49" s="244"/>
      <c r="Y49" s="244"/>
      <c r="Z49" s="244"/>
      <c r="AA49" s="244"/>
      <c r="AB49" s="244"/>
      <c r="AC49" s="244"/>
      <c r="AD49" s="244"/>
      <c r="AE49" s="244"/>
      <c r="AF49" s="244"/>
      <c r="AG49" s="244"/>
      <c r="AH49" s="244"/>
      <c r="AI49" s="244"/>
      <c r="AJ49" s="244"/>
      <c r="AK49" s="244"/>
      <c r="AL49" s="244"/>
      <c r="AM49" s="244"/>
      <c r="AN49" s="244"/>
      <c r="AO49" s="244"/>
      <c r="AP49" s="244"/>
      <c r="AQ49" s="244"/>
      <c r="AR49" s="244"/>
      <c r="AS49" s="244"/>
      <c r="AT49" s="244"/>
      <c r="AU49" s="244"/>
      <c r="AV49" s="244"/>
      <c r="AW49" s="244"/>
      <c r="AX49" s="244"/>
      <c r="AY49" s="244"/>
      <c r="AZ49" s="244"/>
      <c r="BA49" s="244"/>
      <c r="BB49" s="244"/>
      <c r="BC49" s="244"/>
      <c r="BD49" s="244"/>
      <c r="BE49" s="244"/>
      <c r="BF49" s="244"/>
      <c r="BG49" s="244"/>
      <c r="BH49" s="244"/>
      <c r="BI49" s="244"/>
      <c r="BJ49" s="244"/>
      <c r="BK49" s="244"/>
      <c r="BL49" s="244"/>
      <c r="BM49" s="244"/>
      <c r="BN49" s="244"/>
      <c r="BO49" s="244"/>
      <c r="BP49" s="244"/>
      <c r="BQ49" s="244"/>
      <c r="BR49" s="244"/>
      <c r="BS49" s="244"/>
      <c r="BT49" s="244"/>
      <c r="BU49" s="244"/>
      <c r="BV49" s="244"/>
      <c r="BW49" s="244"/>
      <c r="BX49" s="244"/>
      <c r="BY49" s="244"/>
      <c r="BZ49" s="244"/>
      <c r="CA49" s="244"/>
      <c r="CB49" s="244"/>
      <c r="CC49" s="244"/>
      <c r="CD49" s="244"/>
      <c r="CE49" s="244"/>
      <c r="CF49" s="244"/>
      <c r="CG49" s="244"/>
      <c r="CH49" s="244"/>
      <c r="CI49" s="244"/>
      <c r="CJ49" s="244"/>
      <c r="CK49" s="244"/>
      <c r="CL49" s="244"/>
      <c r="CM49" s="244"/>
      <c r="CN49" s="244"/>
      <c r="CO49" s="244"/>
      <c r="CP49" s="244"/>
      <c r="CQ49" s="244"/>
      <c r="CR49" s="244"/>
      <c r="CS49" s="244"/>
      <c r="CT49" s="244"/>
      <c r="CU49" s="244"/>
      <c r="CV49" s="244"/>
      <c r="CW49" s="244"/>
      <c r="CX49" s="244"/>
      <c r="CY49" s="244"/>
      <c r="CZ49" s="244"/>
      <c r="DA49" s="244"/>
      <c r="DB49" s="244"/>
      <c r="DC49" s="244"/>
      <c r="DD49" s="244"/>
      <c r="DE49" s="244"/>
    </row>
    <row r="50" spans="1:109" x14ac:dyDescent="0.15">
      <c r="A50" s="286" t="str">
        <f>'Jen Apr 2017'!K36</f>
        <v>Momentum Energy</v>
      </c>
      <c r="B50" s="287" t="str">
        <f>'Jen Apr 2017'!L36</f>
        <v>SmilePower</v>
      </c>
      <c r="C50" s="288">
        <f>91*'Jen Apr 2017'!M36/100</f>
        <v>123.97840000000001</v>
      </c>
      <c r="D50" s="288">
        <f>IF(($C$35*$C$36)&gt;='Jen Apr 2017'!P36,('Jen Apr 2017'!P36*'Jen Apr 2017'!N36/100),(('Jen Bills April 2017'!$C$35*'Jen Bills April 2017'!$C$36)*'Jen Apr 2017'!N36/100))</f>
        <v>239.04000000000005</v>
      </c>
      <c r="E50" s="288">
        <v>0</v>
      </c>
      <c r="F50" s="288">
        <v>0</v>
      </c>
      <c r="G50" s="288">
        <f>IF($C$35*$C$36&lt;'Jen Apr 2017'!P36,(0),((('Jen Bills April 2017'!$C$35*'Jen Bills April 2017'!$C$36)-('Jen Apr 2017'!P36))*'Jen Apr 2017'!Q36/100))</f>
        <v>626.11</v>
      </c>
      <c r="H50" s="288">
        <f>($C$35*$C$37)*'Jen Apr 2017'!AF36/100</f>
        <v>180.9375</v>
      </c>
      <c r="I50" s="290">
        <f t="shared" si="11"/>
        <v>1170.0659000000001</v>
      </c>
      <c r="J50" s="291">
        <f t="shared" si="12"/>
        <v>4680.2636000000002</v>
      </c>
      <c r="K50" s="287">
        <f>'Jen Apr 2017'!AY36</f>
        <v>0</v>
      </c>
      <c r="L50" s="287">
        <f>'Jen Apr 2017'!AZ36</f>
        <v>0</v>
      </c>
      <c r="M50" s="287">
        <f>'Jen Apr 2017'!BA36</f>
        <v>0</v>
      </c>
      <c r="N50" s="287">
        <f>'Jen Apr 2017'!BB36</f>
        <v>0</v>
      </c>
      <c r="O50" s="291">
        <f t="shared" si="15"/>
        <v>4680.2636000000002</v>
      </c>
      <c r="P50" s="291">
        <f>O50</f>
        <v>4680.2636000000002</v>
      </c>
      <c r="Q50" s="291">
        <f t="shared" si="13"/>
        <v>5148.289960000001</v>
      </c>
      <c r="R50" s="291">
        <f t="shared" si="13"/>
        <v>5148.289960000001</v>
      </c>
      <c r="S50" s="292">
        <f>'Jen Apr 2017'!BI36</f>
        <v>12</v>
      </c>
      <c r="T50" s="293" t="str">
        <f>'Jen Apr 2017'!BJ36</f>
        <v>n</v>
      </c>
      <c r="U50" s="245"/>
    </row>
    <row r="51" spans="1:109" s="256" customFormat="1" x14ac:dyDescent="0.15">
      <c r="A51" s="286" t="str">
        <f>'Jen Apr 2017'!K37</f>
        <v>Next Business Energy</v>
      </c>
      <c r="B51" s="287" t="str">
        <f>'Jen Apr 2017'!L37</f>
        <v>Market offer</v>
      </c>
      <c r="C51" s="288">
        <f>91*'Jen Apr 2017'!M37/100</f>
        <v>91</v>
      </c>
      <c r="D51" s="288">
        <f>IF(($C$35*$C$36)&gt;='Jen Apr 2017'!P37,('Jen Apr 2017'!P37*'Jen Apr 2017'!N37/100),(('Jen Bills April 2017'!$C$35*'Jen Bills April 2017'!$C$36)*'Jen Apr 2017'!N37/100))</f>
        <v>587.75000000000011</v>
      </c>
      <c r="E51" s="288">
        <v>0</v>
      </c>
      <c r="F51" s="288">
        <v>0</v>
      </c>
      <c r="G51" s="288">
        <f>IF($C$35*$C$36&lt;'Jen Apr 2017'!P37,(0),((('Jen Bills April 2017'!$C$35*'Jen Bills April 2017'!$C$36)-('Jen Apr 2017'!P37))*'Jen Apr 2017'!Q37/100))</f>
        <v>410.625</v>
      </c>
      <c r="H51" s="288">
        <f>($C$35*$C$37)*'Jen Apr 2017'!AF37/100</f>
        <v>220.3125</v>
      </c>
      <c r="I51" s="290">
        <f t="shared" si="11"/>
        <v>1309.6875</v>
      </c>
      <c r="J51" s="291">
        <f t="shared" si="12"/>
        <v>5238.75</v>
      </c>
      <c r="K51" s="287">
        <f>'Jen Apr 2017'!AY37</f>
        <v>0</v>
      </c>
      <c r="L51" s="287">
        <f>'Jen Apr 2017'!AZ37</f>
        <v>0</v>
      </c>
      <c r="M51" s="287">
        <f>'Jen Apr 2017'!BA37</f>
        <v>12</v>
      </c>
      <c r="N51" s="287">
        <f>'Jen Apr 2017'!BB37</f>
        <v>0</v>
      </c>
      <c r="O51" s="291">
        <f t="shared" si="15"/>
        <v>5238.75</v>
      </c>
      <c r="P51" s="291">
        <f>O51-(O51*M51/100)</f>
        <v>4610.1000000000004</v>
      </c>
      <c r="Q51" s="291">
        <f t="shared" si="13"/>
        <v>5762.6250000000009</v>
      </c>
      <c r="R51" s="291">
        <f t="shared" si="13"/>
        <v>5071.1100000000006</v>
      </c>
      <c r="S51" s="292">
        <f>'Jen Apr 2017'!BI37</f>
        <v>24</v>
      </c>
      <c r="T51" s="293" t="str">
        <f>'Jen Apr 2017'!BJ37</f>
        <v>n</v>
      </c>
      <c r="U51" s="245"/>
      <c r="V51" s="244"/>
      <c r="W51" s="244"/>
      <c r="X51" s="244"/>
      <c r="Y51" s="244"/>
      <c r="Z51" s="244"/>
      <c r="AA51" s="244"/>
      <c r="AB51" s="244"/>
      <c r="AC51" s="244"/>
      <c r="AD51" s="244"/>
      <c r="AE51" s="244"/>
      <c r="AF51" s="244"/>
      <c r="AG51" s="244"/>
      <c r="AH51" s="244"/>
      <c r="AI51" s="244"/>
      <c r="AJ51" s="244"/>
      <c r="AK51" s="244"/>
      <c r="AL51" s="244"/>
      <c r="AM51" s="244"/>
      <c r="AN51" s="244"/>
      <c r="AO51" s="244"/>
      <c r="AP51" s="244"/>
      <c r="AQ51" s="244"/>
      <c r="AR51" s="244"/>
      <c r="AS51" s="244"/>
      <c r="AT51" s="244"/>
      <c r="AU51" s="244"/>
      <c r="AV51" s="244"/>
      <c r="AW51" s="244"/>
      <c r="AX51" s="244"/>
      <c r="AY51" s="244"/>
      <c r="AZ51" s="244"/>
      <c r="BA51" s="244"/>
      <c r="BB51" s="244"/>
      <c r="BC51" s="244"/>
      <c r="BD51" s="244"/>
      <c r="BE51" s="244"/>
      <c r="BF51" s="244"/>
      <c r="BG51" s="244"/>
      <c r="BH51" s="244"/>
      <c r="BI51" s="244"/>
      <c r="BJ51" s="244"/>
      <c r="BK51" s="244"/>
      <c r="BL51" s="244"/>
      <c r="BM51" s="244"/>
      <c r="BN51" s="244"/>
      <c r="BO51" s="244"/>
      <c r="BP51" s="244"/>
      <c r="BQ51" s="244"/>
      <c r="BR51" s="244"/>
      <c r="BS51" s="244"/>
      <c r="BT51" s="244"/>
      <c r="BU51" s="244"/>
      <c r="BV51" s="244"/>
      <c r="BW51" s="244"/>
      <c r="BX51" s="244"/>
      <c r="BY51" s="244"/>
      <c r="BZ51" s="244"/>
      <c r="CA51" s="244"/>
      <c r="CB51" s="244"/>
      <c r="CC51" s="244"/>
      <c r="CD51" s="244"/>
      <c r="CE51" s="244"/>
      <c r="CF51" s="244"/>
      <c r="CG51" s="244"/>
      <c r="CH51" s="244"/>
      <c r="CI51" s="244"/>
      <c r="CJ51" s="244"/>
      <c r="CK51" s="244"/>
      <c r="CL51" s="244"/>
      <c r="CM51" s="244"/>
      <c r="CN51" s="244"/>
      <c r="CO51" s="244"/>
      <c r="CP51" s="244"/>
      <c r="CQ51" s="244"/>
      <c r="CR51" s="244"/>
      <c r="CS51" s="244"/>
      <c r="CT51" s="244"/>
      <c r="CU51" s="244"/>
      <c r="CV51" s="244"/>
      <c r="CW51" s="244"/>
      <c r="CX51" s="244"/>
      <c r="CY51" s="244"/>
      <c r="CZ51" s="244"/>
      <c r="DA51" s="244"/>
      <c r="DB51" s="244"/>
      <c r="DC51" s="244"/>
      <c r="DD51" s="244"/>
      <c r="DE51" s="244"/>
    </row>
    <row r="52" spans="1:109" x14ac:dyDescent="0.15">
      <c r="A52" s="286" t="str">
        <f>'Jen Apr 2017'!K38</f>
        <v>Online Power &amp; Gas</v>
      </c>
      <c r="B52" s="287" t="str">
        <f>'Jen Apr 2017'!L38</f>
        <v>Flexi Saver</v>
      </c>
      <c r="C52" s="288">
        <f>91*'Jen Apr 2017'!M38/100</f>
        <v>190.14449999999999</v>
      </c>
      <c r="D52" s="288">
        <f>IF(($C$35*$C$36)&gt;='Jen Apr 2017'!P38,('Jen Apr 2017'!P38*'Jen Apr 2017'!N38/100),(('Jen Bills April 2017'!$C$35*'Jen Bills April 2017'!$C$36)*'Jen Apr 2017'!N38/100))</f>
        <v>32.700000000000003</v>
      </c>
      <c r="E52" s="288">
        <v>0</v>
      </c>
      <c r="F52" s="288">
        <v>0</v>
      </c>
      <c r="G52" s="288">
        <f>IF($C$35*$C$36&lt;'Jen Apr 2017'!P38,(0),((('Jen Bills April 2017'!$C$35*'Jen Bills April 2017'!$C$36)-('Jen Apr 2017'!P38))*'Jen Apr 2017'!Q38/100))</f>
        <v>1553.1075000000001</v>
      </c>
      <c r="H52" s="288">
        <f>($C$35*$C$37)*'Jen Apr 2017'!AF38/100</f>
        <v>387.9375</v>
      </c>
      <c r="I52" s="290">
        <f t="shared" si="11"/>
        <v>2163.8895000000002</v>
      </c>
      <c r="J52" s="291">
        <f t="shared" si="12"/>
        <v>8655.5580000000009</v>
      </c>
      <c r="K52" s="287">
        <f>'Jen Apr 2017'!AY38</f>
        <v>0</v>
      </c>
      <c r="L52" s="287">
        <f>'Jen Apr 2017'!AZ38</f>
        <v>0</v>
      </c>
      <c r="M52" s="287">
        <f>'Jen Apr 2017'!BA38</f>
        <v>0</v>
      </c>
      <c r="N52" s="287">
        <f>'Jen Apr 2017'!BB38</f>
        <v>28</v>
      </c>
      <c r="O52" s="291">
        <f t="shared" si="15"/>
        <v>8655.5580000000009</v>
      </c>
      <c r="P52" s="291">
        <f>O52-((I52-C52)*N52/100)*4</f>
        <v>6444.963600000001</v>
      </c>
      <c r="Q52" s="291">
        <f t="shared" si="13"/>
        <v>9521.113800000001</v>
      </c>
      <c r="R52" s="291">
        <f t="shared" si="13"/>
        <v>7089.459960000002</v>
      </c>
      <c r="S52" s="292">
        <f>'Jen Apr 2017'!BI38</f>
        <v>0</v>
      </c>
      <c r="T52" s="293" t="str">
        <f>'Jen Apr 2017'!BJ38</f>
        <v>n</v>
      </c>
      <c r="U52" s="245"/>
    </row>
    <row r="53" spans="1:109" s="256" customFormat="1" x14ac:dyDescent="0.15">
      <c r="A53" s="286" t="str">
        <f>'Jen Apr 2017'!K39</f>
        <v>Origin Energy</v>
      </c>
      <c r="B53" s="287" t="str">
        <f>'Jen Apr 2017'!L39</f>
        <v>Business Saver</v>
      </c>
      <c r="C53" s="288">
        <f>91*'Jen Apr 2017'!M39/100</f>
        <v>103.54890000000002</v>
      </c>
      <c r="D53" s="288">
        <f>($C$35*$C$36)*'Jen Apr 2017'!N39/100</f>
        <v>1261.75</v>
      </c>
      <c r="E53" s="288">
        <v>0</v>
      </c>
      <c r="F53" s="288">
        <v>0</v>
      </c>
      <c r="G53" s="288">
        <v>0</v>
      </c>
      <c r="H53" s="288">
        <f>($C$35*$C$37)*'Jen Apr 2017'!AF39/100</f>
        <v>312.93750000000006</v>
      </c>
      <c r="I53" s="290">
        <f t="shared" si="11"/>
        <v>1678.2364</v>
      </c>
      <c r="J53" s="291">
        <f t="shared" si="12"/>
        <v>6712.9456</v>
      </c>
      <c r="K53" s="287">
        <f>'Jen Apr 2017'!AY39</f>
        <v>0</v>
      </c>
      <c r="L53" s="287">
        <f>'Jen Apr 2017'!AZ39</f>
        <v>28</v>
      </c>
      <c r="M53" s="287">
        <f>'Jen Apr 2017'!BA39</f>
        <v>0</v>
      </c>
      <c r="N53" s="287">
        <f>'Jen Apr 2017'!BB39</f>
        <v>0</v>
      </c>
      <c r="O53" s="291">
        <f>J53-((I53-C53)*L53/100)*4</f>
        <v>4949.2955999999995</v>
      </c>
      <c r="P53" s="291">
        <f>O53</f>
        <v>4949.2955999999995</v>
      </c>
      <c r="Q53" s="291">
        <f t="shared" si="13"/>
        <v>5444.22516</v>
      </c>
      <c r="R53" s="291">
        <f t="shared" si="13"/>
        <v>5444.22516</v>
      </c>
      <c r="S53" s="292">
        <f>'Jen Apr 2017'!BI39</f>
        <v>12</v>
      </c>
      <c r="T53" s="293" t="str">
        <f>'Jen Apr 2017'!BJ39</f>
        <v>y</v>
      </c>
      <c r="U53" s="245"/>
      <c r="V53" s="244"/>
      <c r="W53" s="244"/>
      <c r="X53" s="244"/>
      <c r="Y53" s="244"/>
      <c r="Z53" s="244"/>
      <c r="AA53" s="244"/>
      <c r="AB53" s="244"/>
      <c r="AC53" s="244"/>
      <c r="AD53" s="244"/>
      <c r="AE53" s="244"/>
      <c r="AF53" s="244"/>
      <c r="AG53" s="244"/>
      <c r="AH53" s="244"/>
      <c r="AI53" s="244"/>
      <c r="AJ53" s="244"/>
      <c r="AK53" s="244"/>
      <c r="AL53" s="244"/>
      <c r="AM53" s="244"/>
      <c r="AN53" s="244"/>
      <c r="AO53" s="244"/>
      <c r="AP53" s="244"/>
      <c r="AQ53" s="244"/>
      <c r="AR53" s="244"/>
      <c r="AS53" s="244"/>
      <c r="AT53" s="244"/>
      <c r="AU53" s="244"/>
      <c r="AV53" s="244"/>
      <c r="AW53" s="244"/>
      <c r="AX53" s="244"/>
      <c r="AY53" s="244"/>
      <c r="AZ53" s="244"/>
      <c r="BA53" s="244"/>
      <c r="BB53" s="244"/>
      <c r="BC53" s="244"/>
      <c r="BD53" s="244"/>
      <c r="BE53" s="244"/>
      <c r="BF53" s="244"/>
      <c r="BG53" s="244"/>
      <c r="BH53" s="244"/>
      <c r="BI53" s="244"/>
      <c r="BJ53" s="244"/>
      <c r="BK53" s="244"/>
      <c r="BL53" s="244"/>
      <c r="BM53" s="244"/>
      <c r="BN53" s="244"/>
      <c r="BO53" s="244"/>
      <c r="BP53" s="244"/>
      <c r="BQ53" s="244"/>
      <c r="BR53" s="244"/>
      <c r="BS53" s="244"/>
      <c r="BT53" s="244"/>
      <c r="BU53" s="244"/>
      <c r="BV53" s="244"/>
      <c r="BW53" s="244"/>
      <c r="BX53" s="244"/>
      <c r="BY53" s="244"/>
      <c r="BZ53" s="244"/>
      <c r="CA53" s="244"/>
      <c r="CB53" s="244"/>
      <c r="CC53" s="244"/>
      <c r="CD53" s="244"/>
      <c r="CE53" s="244"/>
      <c r="CF53" s="244"/>
      <c r="CG53" s="244"/>
      <c r="CH53" s="244"/>
      <c r="CI53" s="244"/>
      <c r="CJ53" s="244"/>
      <c r="CK53" s="244"/>
      <c r="CL53" s="244"/>
      <c r="CM53" s="244"/>
      <c r="CN53" s="244"/>
      <c r="CO53" s="244"/>
      <c r="CP53" s="244"/>
      <c r="CQ53" s="244"/>
      <c r="CR53" s="244"/>
      <c r="CS53" s="244"/>
      <c r="CT53" s="244"/>
      <c r="CU53" s="244"/>
      <c r="CV53" s="244"/>
      <c r="CW53" s="244"/>
      <c r="CX53" s="244"/>
      <c r="CY53" s="244"/>
      <c r="CZ53" s="244"/>
      <c r="DA53" s="244"/>
      <c r="DB53" s="244"/>
      <c r="DC53" s="244"/>
      <c r="DD53" s="244"/>
      <c r="DE53" s="244"/>
    </row>
    <row r="54" spans="1:109" x14ac:dyDescent="0.15">
      <c r="A54" s="286" t="str">
        <f>'Jen Apr 2017'!K40</f>
        <v>1st Energy</v>
      </c>
      <c r="B54" s="287" t="str">
        <f>'Jen Apr 2017'!L40</f>
        <v>1st Saver</v>
      </c>
      <c r="C54" s="288">
        <f>91*'Jen Apr 2017'!M40/100</f>
        <v>140.13999999999999</v>
      </c>
      <c r="D54" s="288">
        <f>($C$35*$C$36)*'Jen Apr 2017'!N40/100</f>
        <v>1364.5625</v>
      </c>
      <c r="E54" s="288">
        <v>0</v>
      </c>
      <c r="F54" s="288">
        <v>0</v>
      </c>
      <c r="G54" s="288">
        <v>0</v>
      </c>
      <c r="H54" s="288">
        <f>($C$35*$C$37)*'Jen Apr 2017'!AF40/100</f>
        <v>330</v>
      </c>
      <c r="I54" s="290">
        <f t="shared" si="11"/>
        <v>1834.7024999999999</v>
      </c>
      <c r="J54" s="291">
        <f t="shared" si="12"/>
        <v>7338.8099999999995</v>
      </c>
      <c r="K54" s="287">
        <f>'Jen Apr 2017'!AY40</f>
        <v>0</v>
      </c>
      <c r="L54" s="287">
        <f>'Jen Apr 2017'!AZ40</f>
        <v>0</v>
      </c>
      <c r="M54" s="287">
        <f>'Jen Apr 2017'!BA40</f>
        <v>0</v>
      </c>
      <c r="N54" s="287">
        <f>'Jen Apr 2017'!BB40</f>
        <v>38</v>
      </c>
      <c r="O54" s="291">
        <f t="shared" ref="O54:O55" si="16">J54</f>
        <v>7338.8099999999995</v>
      </c>
      <c r="P54" s="291">
        <f>O54-((I54-C54)*N54/100)*4</f>
        <v>4763.0749999999989</v>
      </c>
      <c r="Q54" s="291">
        <f t="shared" si="13"/>
        <v>8072.6909999999998</v>
      </c>
      <c r="R54" s="291">
        <f t="shared" si="13"/>
        <v>5239.3824999999988</v>
      </c>
      <c r="S54" s="292">
        <f>'Jen Apr 2017'!BI40</f>
        <v>0</v>
      </c>
      <c r="T54" s="293" t="str">
        <f>'Jen Apr 2017'!BJ40</f>
        <v>n</v>
      </c>
      <c r="U54" s="245"/>
    </row>
    <row r="55" spans="1:109" s="256" customFormat="1" x14ac:dyDescent="0.15">
      <c r="A55" s="286" t="str">
        <f>'Jen Apr 2017'!K41</f>
        <v>People Energy</v>
      </c>
      <c r="B55" s="287" t="str">
        <f>'Jen Apr 2017'!L41</f>
        <v>Total saver</v>
      </c>
      <c r="C55" s="288">
        <f>91*'Jen Apr 2017'!M41/100</f>
        <v>145.43619999999999</v>
      </c>
      <c r="D55" s="288">
        <f>($C$35*$C$36)*'Jen Apr 2017'!N41/100</f>
        <v>1267</v>
      </c>
      <c r="E55" s="288">
        <v>0</v>
      </c>
      <c r="F55" s="288">
        <v>0</v>
      </c>
      <c r="G55" s="288">
        <v>0</v>
      </c>
      <c r="H55" s="288">
        <f>($C$35*$C$37)*'Jen Apr 2017'!AF41/100</f>
        <v>321.56249999999994</v>
      </c>
      <c r="I55" s="290">
        <f t="shared" si="11"/>
        <v>1733.9987000000001</v>
      </c>
      <c r="J55" s="291">
        <f t="shared" si="12"/>
        <v>6935.9948000000004</v>
      </c>
      <c r="K55" s="287">
        <f>'Jen Apr 2017'!AY41</f>
        <v>0</v>
      </c>
      <c r="L55" s="287">
        <f>'Jen Apr 2017'!AZ41</f>
        <v>0</v>
      </c>
      <c r="M55" s="287">
        <f>'Jen Apr 2017'!BA41</f>
        <v>30</v>
      </c>
      <c r="N55" s="287">
        <f>'Jen Apr 2017'!BB41</f>
        <v>0</v>
      </c>
      <c r="O55" s="291">
        <f t="shared" si="16"/>
        <v>6935.9948000000004</v>
      </c>
      <c r="P55" s="291">
        <f>O55-(O55*M55/100)</f>
        <v>4855.1963599999999</v>
      </c>
      <c r="Q55" s="291">
        <f t="shared" si="13"/>
        <v>7629.5942800000012</v>
      </c>
      <c r="R55" s="291">
        <f t="shared" si="13"/>
        <v>5340.7159959999999</v>
      </c>
      <c r="S55" s="292">
        <f>'Jen Apr 2017'!BI41</f>
        <v>0</v>
      </c>
      <c r="T55" s="293" t="str">
        <f>'Jen Apr 2017'!BJ41</f>
        <v>n</v>
      </c>
      <c r="U55" s="245"/>
      <c r="V55" s="244"/>
      <c r="W55" s="244"/>
      <c r="X55" s="244"/>
      <c r="Y55" s="244"/>
      <c r="Z55" s="244"/>
      <c r="AA55" s="244"/>
      <c r="AB55" s="244"/>
      <c r="AC55" s="244"/>
      <c r="AD55" s="244"/>
      <c r="AE55" s="244"/>
      <c r="AF55" s="244"/>
      <c r="AG55" s="244"/>
      <c r="AH55" s="244"/>
      <c r="AI55" s="244"/>
      <c r="AJ55" s="244"/>
      <c r="AK55" s="244"/>
      <c r="AL55" s="244"/>
      <c r="AM55" s="244"/>
      <c r="AN55" s="244"/>
      <c r="AO55" s="244"/>
      <c r="AP55" s="244"/>
      <c r="AQ55" s="244"/>
      <c r="AR55" s="244"/>
      <c r="AS55" s="244"/>
      <c r="AT55" s="244"/>
      <c r="AU55" s="244"/>
      <c r="AV55" s="244"/>
      <c r="AW55" s="244"/>
      <c r="AX55" s="244"/>
      <c r="AY55" s="244"/>
      <c r="AZ55" s="244"/>
      <c r="BA55" s="244"/>
      <c r="BB55" s="244"/>
      <c r="BC55" s="244"/>
      <c r="BD55" s="244"/>
      <c r="BE55" s="244"/>
      <c r="BF55" s="244"/>
      <c r="BG55" s="244"/>
      <c r="BH55" s="244"/>
      <c r="BI55" s="244"/>
      <c r="BJ55" s="244"/>
      <c r="BK55" s="244"/>
      <c r="BL55" s="244"/>
      <c r="BM55" s="244"/>
      <c r="BN55" s="244"/>
      <c r="BO55" s="244"/>
      <c r="BP55" s="244"/>
      <c r="BQ55" s="244"/>
      <c r="BR55" s="244"/>
      <c r="BS55" s="244"/>
      <c r="BT55" s="244"/>
      <c r="BU55" s="244"/>
      <c r="BV55" s="244"/>
      <c r="BW55" s="244"/>
      <c r="BX55" s="244"/>
      <c r="BY55" s="244"/>
      <c r="BZ55" s="244"/>
      <c r="CA55" s="244"/>
      <c r="CB55" s="244"/>
      <c r="CC55" s="244"/>
      <c r="CD55" s="244"/>
      <c r="CE55" s="244"/>
      <c r="CF55" s="244"/>
      <c r="CG55" s="244"/>
      <c r="CH55" s="244"/>
      <c r="CI55" s="244"/>
      <c r="CJ55" s="244"/>
      <c r="CK55" s="244"/>
      <c r="CL55" s="244"/>
      <c r="CM55" s="244"/>
      <c r="CN55" s="244"/>
      <c r="CO55" s="244"/>
      <c r="CP55" s="244"/>
      <c r="CQ55" s="244"/>
      <c r="CR55" s="244"/>
      <c r="CS55" s="244"/>
      <c r="CT55" s="244"/>
      <c r="CU55" s="244"/>
      <c r="CV55" s="244"/>
      <c r="CW55" s="244"/>
      <c r="CX55" s="244"/>
      <c r="CY55" s="244"/>
      <c r="CZ55" s="244"/>
      <c r="DA55" s="244"/>
      <c r="DB55" s="244"/>
      <c r="DC55" s="244"/>
      <c r="DD55" s="244"/>
      <c r="DE55" s="244"/>
    </row>
    <row r="56" spans="1:109" x14ac:dyDescent="0.15">
      <c r="A56" s="286" t="str">
        <f>'Jen Apr 2017'!K42</f>
        <v>Powerdirect</v>
      </c>
      <c r="B56" s="287" t="str">
        <f>'Jen Apr 2017'!L42</f>
        <v>Discount included</v>
      </c>
      <c r="C56" s="288">
        <f>91*'Jen Apr 2017'!M42/100</f>
        <v>118.23630000000001</v>
      </c>
      <c r="D56" s="288">
        <f>($C$35*$C$36)*'Jen Apr 2017'!N42/100</f>
        <v>1339.625</v>
      </c>
      <c r="E56" s="288">
        <v>0</v>
      </c>
      <c r="F56" s="288">
        <v>0</v>
      </c>
      <c r="G56" s="288">
        <v>0</v>
      </c>
      <c r="H56" s="288">
        <f>($C$35*$C$37)*'Jen Apr 2017'!AF42/100</f>
        <v>348.375</v>
      </c>
      <c r="I56" s="290">
        <f t="shared" si="11"/>
        <v>1806.2363</v>
      </c>
      <c r="J56" s="291">
        <f t="shared" si="12"/>
        <v>7224.9452000000001</v>
      </c>
      <c r="K56" s="287">
        <f>'Jen Apr 2017'!AY42</f>
        <v>0</v>
      </c>
      <c r="L56" s="287">
        <f>'Jen Apr 2017'!AZ42</f>
        <v>36</v>
      </c>
      <c r="M56" s="287">
        <f>'Jen Apr 2017'!BA42</f>
        <v>0</v>
      </c>
      <c r="N56" s="287">
        <f>'Jen Apr 2017'!BB42</f>
        <v>0</v>
      </c>
      <c r="O56" s="291">
        <f>J56-((I56-C56)*L56/100)*4</f>
        <v>4794.2252000000008</v>
      </c>
      <c r="P56" s="291">
        <f>O56</f>
        <v>4794.2252000000008</v>
      </c>
      <c r="Q56" s="291">
        <f t="shared" si="13"/>
        <v>5273.6477200000008</v>
      </c>
      <c r="R56" s="291">
        <f t="shared" si="13"/>
        <v>5273.6477200000008</v>
      </c>
      <c r="S56" s="292">
        <f>'Jen Apr 2017'!BI42</f>
        <v>0</v>
      </c>
      <c r="T56" s="293" t="str">
        <f>'Jen Apr 2017'!BJ42</f>
        <v>n</v>
      </c>
      <c r="U56" s="245"/>
    </row>
    <row r="57" spans="1:109" s="256" customFormat="1" x14ac:dyDescent="0.15">
      <c r="A57" s="286" t="str">
        <f>'Jen Apr 2017'!K43</f>
        <v>Powershop</v>
      </c>
      <c r="B57" s="287" t="str">
        <f>'Jen Apr 2017'!L43</f>
        <v>Standard Saver</v>
      </c>
      <c r="C57" s="288">
        <f>91*'Jen Apr 2017'!M43/100</f>
        <v>125.76199999999999</v>
      </c>
      <c r="D57" s="288">
        <f>($C$35*$C$36)*'Jen Apr 2017'!N43/100</f>
        <v>1207.9375</v>
      </c>
      <c r="E57" s="288">
        <v>0</v>
      </c>
      <c r="F57" s="288">
        <v>0</v>
      </c>
      <c r="G57" s="288">
        <v>0</v>
      </c>
      <c r="H57" s="288">
        <f>($C$35*$C$37)*'Jen Apr 2017'!AF43/100</f>
        <v>316.87499999999994</v>
      </c>
      <c r="I57" s="290">
        <f t="shared" si="11"/>
        <v>1650.5744999999999</v>
      </c>
      <c r="J57" s="291">
        <f t="shared" si="12"/>
        <v>6602.2979999999998</v>
      </c>
      <c r="K57" s="287">
        <f>'Jen Apr 2017'!AY43</f>
        <v>0</v>
      </c>
      <c r="L57" s="287">
        <f>'Jen Apr 2017'!AZ43</f>
        <v>0</v>
      </c>
      <c r="M57" s="287">
        <f>'Jen Apr 2017'!BA43</f>
        <v>16</v>
      </c>
      <c r="N57" s="287">
        <f>'Jen Apr 2017'!BB43</f>
        <v>0</v>
      </c>
      <c r="O57" s="291">
        <f t="shared" ref="O57:O58" si="17">J57</f>
        <v>6602.2979999999998</v>
      </c>
      <c r="P57" s="291">
        <f>O57-(O57*M57/100)</f>
        <v>5545.9303199999995</v>
      </c>
      <c r="Q57" s="291">
        <f t="shared" ref="Q57:R61" si="18">O57*1.1</f>
        <v>7262.5278000000008</v>
      </c>
      <c r="R57" s="291">
        <f t="shared" si="18"/>
        <v>6100.5233520000002</v>
      </c>
      <c r="S57" s="292">
        <f>'Jen Apr 2017'!BI43</f>
        <v>0</v>
      </c>
      <c r="T57" s="293" t="str">
        <f>'Jen Apr 2017'!BJ43</f>
        <v>n</v>
      </c>
      <c r="U57" s="245"/>
      <c r="V57" s="244"/>
      <c r="W57" s="244"/>
      <c r="X57" s="244"/>
      <c r="Y57" s="244"/>
      <c r="Z57" s="244"/>
      <c r="AA57" s="24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  <c r="AN57" s="244"/>
      <c r="AO57" s="244"/>
      <c r="AP57" s="244"/>
      <c r="AQ57" s="244"/>
      <c r="AR57" s="244"/>
      <c r="AS57" s="244"/>
      <c r="AT57" s="244"/>
      <c r="AU57" s="244"/>
      <c r="AV57" s="244"/>
      <c r="AW57" s="244"/>
      <c r="AX57" s="244"/>
      <c r="AY57" s="244"/>
      <c r="AZ57" s="244"/>
      <c r="BA57" s="244"/>
      <c r="BB57" s="244"/>
      <c r="BC57" s="244"/>
      <c r="BD57" s="244"/>
      <c r="BE57" s="244"/>
      <c r="BF57" s="244"/>
      <c r="BG57" s="244"/>
      <c r="BH57" s="244"/>
      <c r="BI57" s="244"/>
      <c r="BJ57" s="244"/>
      <c r="BK57" s="244"/>
      <c r="BL57" s="244"/>
      <c r="BM57" s="244"/>
      <c r="BN57" s="244"/>
      <c r="BO57" s="244"/>
      <c r="BP57" s="244"/>
      <c r="BQ57" s="244"/>
      <c r="BR57" s="244"/>
      <c r="BS57" s="244"/>
      <c r="BT57" s="244"/>
      <c r="BU57" s="244"/>
      <c r="BV57" s="244"/>
      <c r="BW57" s="244"/>
      <c r="BX57" s="244"/>
      <c r="BY57" s="244"/>
      <c r="BZ57" s="244"/>
      <c r="CA57" s="244"/>
      <c r="CB57" s="244"/>
      <c r="CC57" s="244"/>
      <c r="CD57" s="244"/>
      <c r="CE57" s="244"/>
      <c r="CF57" s="244"/>
      <c r="CG57" s="244"/>
      <c r="CH57" s="244"/>
      <c r="CI57" s="244"/>
      <c r="CJ57" s="244"/>
      <c r="CK57" s="244"/>
      <c r="CL57" s="244"/>
      <c r="CM57" s="244"/>
      <c r="CN57" s="244"/>
      <c r="CO57" s="244"/>
      <c r="CP57" s="244"/>
      <c r="CQ57" s="244"/>
      <c r="CR57" s="244"/>
      <c r="CS57" s="244"/>
      <c r="CT57" s="244"/>
      <c r="CU57" s="244"/>
      <c r="CV57" s="244"/>
      <c r="CW57" s="244"/>
      <c r="CX57" s="244"/>
      <c r="CY57" s="244"/>
      <c r="CZ57" s="244"/>
      <c r="DA57" s="244"/>
      <c r="DB57" s="244"/>
      <c r="DC57" s="244"/>
      <c r="DD57" s="244"/>
      <c r="DE57" s="244"/>
    </row>
    <row r="58" spans="1:109" x14ac:dyDescent="0.15">
      <c r="A58" s="286" t="str">
        <f>'Jen Apr 2017'!K44</f>
        <v>Q Energy</v>
      </c>
      <c r="B58" s="287" t="str">
        <f>'Jen Apr 2017'!L44</f>
        <v>Biz saver</v>
      </c>
      <c r="C58" s="288">
        <f>91*'Jen Apr 2017'!M44/100</f>
        <v>109.41749</v>
      </c>
      <c r="D58" s="288">
        <f>IF(($C$35*$C$36)&gt;='Jen Apr 2017'!P44,('Jen Apr 2017'!P44*'Jen Apr 2017'!N44/100),(('Jen Bills April 2017'!$C$35*'Jen Bills April 2017'!$C$36)*'Jen Apr 2017'!N44/100))</f>
        <v>901.77499999999986</v>
      </c>
      <c r="E58" s="288">
        <v>0</v>
      </c>
      <c r="F58" s="288">
        <v>0</v>
      </c>
      <c r="G58" s="288">
        <f>IF($C$35*$C$36&lt;'Jen Apr 2017'!P44,(0),((('Jen Bills April 2017'!$C$35*'Jen Bills April 2017'!$C$36)-('Jen Apr 2017'!P44))*'Jen Apr 2017'!Q44/100))</f>
        <v>0</v>
      </c>
      <c r="H58" s="288">
        <f>($C$35*$C$37)*'Jen Apr 2017'!AF44/100</f>
        <v>271.83749999999998</v>
      </c>
      <c r="I58" s="290">
        <f t="shared" si="11"/>
        <v>1283.02999</v>
      </c>
      <c r="J58" s="291">
        <f t="shared" si="12"/>
        <v>5132.11996</v>
      </c>
      <c r="K58" s="287">
        <f>'Jen Apr 2017'!AY44</f>
        <v>0</v>
      </c>
      <c r="L58" s="287">
        <f>'Jen Apr 2017'!AZ44</f>
        <v>0</v>
      </c>
      <c r="M58" s="287">
        <f>'Jen Apr 2017'!BA44</f>
        <v>0</v>
      </c>
      <c r="N58" s="287">
        <f>'Jen Apr 2017'!BB44</f>
        <v>0</v>
      </c>
      <c r="O58" s="291">
        <f t="shared" si="17"/>
        <v>5132.11996</v>
      </c>
      <c r="P58" s="291">
        <f>O58</f>
        <v>5132.11996</v>
      </c>
      <c r="Q58" s="291">
        <f t="shared" si="18"/>
        <v>5645.3319560000009</v>
      </c>
      <c r="R58" s="291">
        <f t="shared" si="18"/>
        <v>5645.3319560000009</v>
      </c>
      <c r="S58" s="292">
        <f>'Jen Apr 2017'!BI44</f>
        <v>12</v>
      </c>
      <c r="T58" s="293" t="str">
        <f>'Jen Apr 2017'!BJ44</f>
        <v>y</v>
      </c>
      <c r="U58" s="245"/>
    </row>
    <row r="59" spans="1:109" s="256" customFormat="1" x14ac:dyDescent="0.15">
      <c r="A59" s="286" t="str">
        <f>'Jen Apr 2017'!K45</f>
        <v>Simply Energy</v>
      </c>
      <c r="B59" s="287" t="str">
        <f>'Jen Apr 2017'!L45</f>
        <v>Business Save</v>
      </c>
      <c r="C59" s="288">
        <f>91*'Jen Apr 2017'!M45/100</f>
        <v>107.2799</v>
      </c>
      <c r="D59" s="288">
        <f>($C$35*$C$36)*'Jen Apr 2017'!N45/100</f>
        <v>1501.9375</v>
      </c>
      <c r="E59" s="288">
        <v>0</v>
      </c>
      <c r="F59" s="288">
        <v>0</v>
      </c>
      <c r="G59" s="288">
        <v>0</v>
      </c>
      <c r="H59" s="288">
        <f>($C$35*$C$37)*'Jen Apr 2017'!AF45/100</f>
        <v>316.49999999999994</v>
      </c>
      <c r="I59" s="290">
        <f t="shared" si="11"/>
        <v>1925.7174</v>
      </c>
      <c r="J59" s="291">
        <f t="shared" si="12"/>
        <v>7702.8696</v>
      </c>
      <c r="K59" s="287">
        <f>'Jen Apr 2017'!AY45</f>
        <v>0</v>
      </c>
      <c r="L59" s="287">
        <f>'Jen Apr 2017'!AZ45</f>
        <v>35</v>
      </c>
      <c r="M59" s="287">
        <f>'Jen Apr 2017'!BA45</f>
        <v>0</v>
      </c>
      <c r="N59" s="287">
        <f>'Jen Apr 2017'!BB45</f>
        <v>0</v>
      </c>
      <c r="O59" s="291">
        <f>J59-((I59-C59)*L59/100)*4</f>
        <v>5157.0571</v>
      </c>
      <c r="P59" s="291">
        <f>O59-((I59-C59)*N59/100)*4</f>
        <v>5157.0571</v>
      </c>
      <c r="Q59" s="291">
        <f t="shared" si="18"/>
        <v>5672.7628100000002</v>
      </c>
      <c r="R59" s="291">
        <f t="shared" si="18"/>
        <v>5672.7628100000002</v>
      </c>
      <c r="S59" s="292">
        <f>'Jen Apr 2017'!BI45</f>
        <v>0</v>
      </c>
      <c r="T59" s="293" t="str">
        <f>'Jen Apr 2017'!BJ45</f>
        <v>n</v>
      </c>
      <c r="U59" s="245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N59" s="244"/>
      <c r="BO59" s="244"/>
      <c r="BP59" s="244"/>
      <c r="BQ59" s="244"/>
      <c r="BR59" s="244"/>
      <c r="BS59" s="244"/>
      <c r="BT59" s="244"/>
      <c r="BU59" s="244"/>
      <c r="BV59" s="244"/>
      <c r="BW59" s="244"/>
      <c r="BX59" s="244"/>
      <c r="BY59" s="244"/>
      <c r="BZ59" s="244"/>
      <c r="CA59" s="244"/>
      <c r="CB59" s="244"/>
      <c r="CC59" s="244"/>
      <c r="CD59" s="244"/>
      <c r="CE59" s="244"/>
      <c r="CF59" s="244"/>
      <c r="CG59" s="244"/>
      <c r="CH59" s="244"/>
      <c r="CI59" s="244"/>
      <c r="CJ59" s="244"/>
      <c r="CK59" s="244"/>
      <c r="CL59" s="244"/>
      <c r="CM59" s="244"/>
      <c r="CN59" s="244"/>
      <c r="CO59" s="244"/>
      <c r="CP59" s="244"/>
      <c r="CQ59" s="244"/>
      <c r="CR59" s="244"/>
      <c r="CS59" s="244"/>
      <c r="CT59" s="244"/>
      <c r="CU59" s="244"/>
      <c r="CV59" s="244"/>
      <c r="CW59" s="244"/>
      <c r="CX59" s="244"/>
      <c r="CY59" s="244"/>
      <c r="CZ59" s="244"/>
      <c r="DA59" s="244"/>
      <c r="DB59" s="244"/>
      <c r="DC59" s="244"/>
      <c r="DD59" s="244"/>
      <c r="DE59" s="244"/>
    </row>
    <row r="60" spans="1:109" x14ac:dyDescent="0.15">
      <c r="A60" s="286" t="str">
        <f>'Jen Apr 2017'!K46</f>
        <v>Sumo Power</v>
      </c>
      <c r="B60" s="287" t="str">
        <f>'Jen Apr 2017'!L46</f>
        <v>Business</v>
      </c>
      <c r="C60" s="288">
        <f>91*'Jen Apr 2017'!M46/100</f>
        <v>113.75</v>
      </c>
      <c r="D60" s="288">
        <f>IF(($C$35*$C$36)&gt;='Jen Apr 2017'!P46,('Jen Apr 2017'!P46*'Jen Apr 2017'!N46/100),(('Jen Bills April 2017'!$C$35*'Jen Bills April 2017'!$C$36)*'Jen Apr 2017'!N46/100))</f>
        <v>1362.8125</v>
      </c>
      <c r="E60" s="288">
        <v>0</v>
      </c>
      <c r="F60" s="288">
        <v>0</v>
      </c>
      <c r="G60" s="288">
        <f>IF($C$35*$C$36&lt;'Jen Apr 2017'!P46,(0),((('Jen Bills April 2017'!$C$35*'Jen Bills April 2017'!$C$36)-('Jen Apr 2017'!P46))*'Jen Apr 2017'!Q46/100))</f>
        <v>0</v>
      </c>
      <c r="H60" s="288">
        <f>($C$35*$C$37)*'Jen Apr 2017'!AF46/100</f>
        <v>355.3125</v>
      </c>
      <c r="I60" s="290">
        <f t="shared" si="11"/>
        <v>1831.875</v>
      </c>
      <c r="J60" s="291">
        <f t="shared" si="12"/>
        <v>7327.5</v>
      </c>
      <c r="K60" s="287">
        <f>'Jen Apr 2017'!AY46</f>
        <v>0</v>
      </c>
      <c r="L60" s="287">
        <f>'Jen Apr 2017'!AZ46</f>
        <v>20</v>
      </c>
      <c r="M60" s="287">
        <f>'Jen Apr 2017'!BA46</f>
        <v>0</v>
      </c>
      <c r="N60" s="287">
        <f>'Jen Apr 2017'!BB46</f>
        <v>17</v>
      </c>
      <c r="O60" s="291">
        <f>J60-((I60-C60)*L60/100)*4</f>
        <v>5953</v>
      </c>
      <c r="P60" s="291">
        <f>O60-((I60-C60)*N60/100)*4</f>
        <v>4784.6750000000002</v>
      </c>
      <c r="Q60" s="291">
        <f t="shared" si="18"/>
        <v>6548.3</v>
      </c>
      <c r="R60" s="291">
        <f t="shared" si="18"/>
        <v>5263.1425000000008</v>
      </c>
      <c r="S60" s="292">
        <f>'Jen Apr 2017'!BI46</f>
        <v>0</v>
      </c>
      <c r="T60" s="293" t="str">
        <f>'Jen Apr 2017'!BJ46</f>
        <v>n</v>
      </c>
      <c r="U60" s="245"/>
    </row>
    <row r="61" spans="1:109" s="256" customFormat="1" ht="15" thickBot="1" x14ac:dyDescent="0.2">
      <c r="A61" s="274" t="str">
        <f>'Jen Apr 2017'!K47</f>
        <v>Blue NRG</v>
      </c>
      <c r="B61" s="275" t="str">
        <f>'Jen Apr 2017'!L47</f>
        <v>Blue Regular</v>
      </c>
      <c r="C61" s="276">
        <f>91*'Jen Apr 2017'!M47/100</f>
        <v>127.4</v>
      </c>
      <c r="D61" s="276">
        <f>($C$35*$C$36)*'Jen Apr 2017'!N47/100</f>
        <v>1235.9375</v>
      </c>
      <c r="E61" s="276">
        <v>0</v>
      </c>
      <c r="F61" s="276">
        <v>0</v>
      </c>
      <c r="G61" s="276">
        <v>0</v>
      </c>
      <c r="H61" s="276">
        <f>($C$35*$C$37)*'Jen Apr 2017'!AF47/100</f>
        <v>238.125</v>
      </c>
      <c r="I61" s="278">
        <f t="shared" ref="I61" si="19">SUM(C61:H61)</f>
        <v>1601.4625000000001</v>
      </c>
      <c r="J61" s="279">
        <f t="shared" ref="J61" si="20">I61*4</f>
        <v>6405.85</v>
      </c>
      <c r="K61" s="275">
        <f>'Jen Apr 2017'!AY47</f>
        <v>0</v>
      </c>
      <c r="L61" s="275">
        <f>'Jen Apr 2017'!AZ47</f>
        <v>0</v>
      </c>
      <c r="M61" s="275">
        <f>'Jen Apr 2017'!BA47</f>
        <v>0</v>
      </c>
      <c r="N61" s="275">
        <f>'Jen Apr 2017'!BB47</f>
        <v>0</v>
      </c>
      <c r="O61" s="279">
        <f t="shared" ref="O61" si="21">J61</f>
        <v>6405.85</v>
      </c>
      <c r="P61" s="279">
        <f>O61</f>
        <v>6405.85</v>
      </c>
      <c r="Q61" s="279">
        <f t="shared" si="18"/>
        <v>7046.4350000000013</v>
      </c>
      <c r="R61" s="279">
        <f t="shared" si="18"/>
        <v>7046.4350000000013</v>
      </c>
      <c r="S61" s="280">
        <f>'Jen Apr 2017'!BI47</f>
        <v>36</v>
      </c>
      <c r="T61" s="281" t="str">
        <f>'Jen Apr 2017'!BJ47</f>
        <v>n</v>
      </c>
      <c r="U61" s="245"/>
      <c r="V61" s="244"/>
      <c r="W61" s="244"/>
      <c r="X61" s="244"/>
      <c r="Y61" s="244"/>
      <c r="Z61" s="244"/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  <c r="AN61" s="244"/>
      <c r="AO61" s="244"/>
      <c r="AP61" s="244"/>
      <c r="AQ61" s="244"/>
      <c r="AR61" s="244"/>
      <c r="AS61" s="244"/>
      <c r="AT61" s="244"/>
      <c r="AU61" s="244"/>
      <c r="AV61" s="244"/>
      <c r="AW61" s="244"/>
      <c r="AX61" s="244"/>
      <c r="AY61" s="244"/>
      <c r="AZ61" s="244"/>
      <c r="BA61" s="244"/>
      <c r="BB61" s="244"/>
      <c r="BC61" s="244"/>
      <c r="BD61" s="244"/>
      <c r="BE61" s="244"/>
      <c r="BF61" s="244"/>
      <c r="BG61" s="244"/>
      <c r="BH61" s="244"/>
      <c r="BI61" s="244"/>
      <c r="BJ61" s="244"/>
      <c r="BK61" s="244"/>
      <c r="BL61" s="244"/>
      <c r="BM61" s="244"/>
      <c r="BN61" s="244"/>
      <c r="BO61" s="244"/>
      <c r="BP61" s="244"/>
      <c r="BQ61" s="244"/>
      <c r="BR61" s="244"/>
      <c r="BS61" s="244"/>
      <c r="BT61" s="244"/>
      <c r="BU61" s="244"/>
      <c r="BV61" s="244"/>
      <c r="BW61" s="244"/>
      <c r="BX61" s="244"/>
      <c r="BY61" s="244"/>
      <c r="BZ61" s="244"/>
      <c r="CA61" s="244"/>
      <c r="CB61" s="244"/>
      <c r="CC61" s="244"/>
      <c r="CD61" s="244"/>
      <c r="CE61" s="244"/>
      <c r="CF61" s="244"/>
      <c r="CG61" s="244"/>
      <c r="CH61" s="244"/>
      <c r="CI61" s="244"/>
      <c r="CJ61" s="244"/>
      <c r="CK61" s="244"/>
      <c r="CL61" s="244"/>
      <c r="CM61" s="244"/>
      <c r="CN61" s="244"/>
      <c r="CO61" s="244"/>
      <c r="CP61" s="244"/>
      <c r="CQ61" s="244"/>
      <c r="CR61" s="244"/>
      <c r="CS61" s="244"/>
      <c r="CT61" s="244"/>
      <c r="CU61" s="244"/>
      <c r="CV61" s="244"/>
      <c r="CW61" s="244"/>
      <c r="CX61" s="244"/>
      <c r="CY61" s="244"/>
      <c r="CZ61" s="244"/>
      <c r="DA61" s="244"/>
      <c r="DB61" s="244"/>
      <c r="DC61" s="244"/>
      <c r="DD61" s="244"/>
      <c r="DE61" s="244"/>
    </row>
    <row r="62" spans="1:109" s="244" customFormat="1" x14ac:dyDescent="0.15">
      <c r="A62" s="257"/>
      <c r="B62" s="257"/>
      <c r="C62" s="257"/>
      <c r="D62" s="257"/>
      <c r="E62" s="257"/>
      <c r="F62" s="257"/>
      <c r="G62" s="257"/>
      <c r="H62" s="257"/>
      <c r="I62" s="257"/>
      <c r="J62" s="257"/>
      <c r="K62" s="257"/>
      <c r="L62" s="257"/>
      <c r="M62" s="257"/>
      <c r="N62" s="257"/>
      <c r="O62" s="257"/>
      <c r="P62" s="257"/>
      <c r="Q62" s="257"/>
      <c r="R62" s="257"/>
      <c r="S62" s="257"/>
      <c r="T62" s="257"/>
      <c r="U62" s="245"/>
    </row>
    <row r="63" spans="1:109" s="244" customFormat="1" ht="15" thickBot="1" x14ac:dyDescent="0.2">
      <c r="A63" s="257"/>
      <c r="B63" s="257"/>
      <c r="C63" s="257"/>
      <c r="D63" s="257"/>
      <c r="E63" s="257"/>
      <c r="F63" s="257"/>
      <c r="G63" s="257"/>
      <c r="H63" s="257"/>
      <c r="I63" s="257"/>
      <c r="J63" s="257"/>
      <c r="K63" s="257"/>
      <c r="L63" s="257"/>
      <c r="M63" s="257"/>
      <c r="N63" s="257"/>
      <c r="O63" s="257"/>
      <c r="P63" s="257"/>
      <c r="Q63" s="257"/>
      <c r="R63" s="257"/>
      <c r="S63" s="257"/>
      <c r="T63" s="257"/>
      <c r="U63" s="257"/>
      <c r="V63" s="257"/>
      <c r="W63" s="257"/>
      <c r="X63" s="257"/>
      <c r="Y63" s="257"/>
      <c r="Z63" s="257"/>
      <c r="AA63" s="257"/>
      <c r="AB63" s="257"/>
      <c r="AC63" s="257"/>
      <c r="AD63" s="257"/>
      <c r="AE63" s="257"/>
      <c r="AF63" s="257"/>
      <c r="AG63" s="257"/>
      <c r="AH63" s="257"/>
      <c r="AI63" s="257"/>
      <c r="AJ63" s="257"/>
      <c r="AK63" s="257"/>
      <c r="AL63" s="257"/>
      <c r="AM63" s="257"/>
      <c r="AN63" s="257"/>
      <c r="AO63" s="257"/>
      <c r="AP63" s="257"/>
      <c r="AQ63" s="257"/>
      <c r="AR63" s="257"/>
      <c r="AS63" s="257"/>
      <c r="AT63" s="257"/>
      <c r="AU63" s="257"/>
      <c r="AV63" s="257"/>
      <c r="AW63" s="257"/>
      <c r="AX63" s="257"/>
      <c r="AY63" s="257"/>
    </row>
    <row r="64" spans="1:109" x14ac:dyDescent="0.15">
      <c r="A64" s="146" t="s">
        <v>323</v>
      </c>
      <c r="B64" s="147"/>
      <c r="C64" s="147"/>
      <c r="D64" s="196"/>
      <c r="E64" s="196"/>
      <c r="F64" s="196"/>
      <c r="G64" s="196"/>
      <c r="H64" s="196"/>
      <c r="I64" s="19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9"/>
      <c r="U64" s="249"/>
    </row>
    <row r="65" spans="1:109" x14ac:dyDescent="0.15">
      <c r="A65" s="150" t="s">
        <v>192</v>
      </c>
      <c r="B65" s="148"/>
      <c r="C65" s="214">
        <v>6250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  <c r="U65" s="249"/>
    </row>
    <row r="66" spans="1:109" x14ac:dyDescent="0.15">
      <c r="A66" s="150" t="s">
        <v>227</v>
      </c>
      <c r="B66" s="148"/>
      <c r="C66" s="215">
        <v>0.7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249"/>
    </row>
    <row r="67" spans="1:109" x14ac:dyDescent="0.15">
      <c r="A67" s="150" t="s">
        <v>249</v>
      </c>
      <c r="B67" s="148"/>
      <c r="C67" s="215">
        <v>0.3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  <c r="U67" s="249"/>
    </row>
    <row r="68" spans="1:109" x14ac:dyDescent="0.15">
      <c r="A68" s="150"/>
      <c r="B68" s="148"/>
      <c r="C68" s="198"/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  <c r="U68" s="249"/>
    </row>
    <row r="69" spans="1:109" ht="90" x14ac:dyDescent="0.15">
      <c r="A69" s="386" t="s">
        <v>39</v>
      </c>
      <c r="B69" s="403" t="s">
        <v>40</v>
      </c>
      <c r="C69" s="388" t="s">
        <v>41</v>
      </c>
      <c r="D69" s="388" t="s">
        <v>42</v>
      </c>
      <c r="E69" s="388" t="s">
        <v>598</v>
      </c>
      <c r="F69" s="388" t="s">
        <v>65</v>
      </c>
      <c r="G69" s="388" t="s">
        <v>9</v>
      </c>
      <c r="H69" s="388" t="s">
        <v>532</v>
      </c>
      <c r="I69" s="388" t="s">
        <v>600</v>
      </c>
      <c r="J69" s="389" t="s">
        <v>66</v>
      </c>
      <c r="K69" s="390" t="s">
        <v>34</v>
      </c>
      <c r="L69" s="390" t="s">
        <v>35</v>
      </c>
      <c r="M69" s="390" t="s">
        <v>36</v>
      </c>
      <c r="N69" s="390" t="s">
        <v>38</v>
      </c>
      <c r="O69" s="405" t="s">
        <v>127</v>
      </c>
      <c r="P69" s="392" t="s">
        <v>128</v>
      </c>
      <c r="Q69" s="392" t="s">
        <v>12</v>
      </c>
      <c r="R69" s="392" t="s">
        <v>13</v>
      </c>
      <c r="S69" s="404" t="s">
        <v>23</v>
      </c>
      <c r="T69" s="406" t="s">
        <v>24</v>
      </c>
      <c r="U69" s="249"/>
    </row>
    <row r="70" spans="1:109" x14ac:dyDescent="0.15">
      <c r="A70" s="286" t="str">
        <f>'Jen Apr 2017'!K48</f>
        <v>AGL</v>
      </c>
      <c r="B70" s="287" t="str">
        <f>'Jen Apr 2017'!L48</f>
        <v>Business Savers</v>
      </c>
      <c r="C70" s="288">
        <f>91*'Jen Apr 2017'!M48/100</f>
        <v>136.6456</v>
      </c>
      <c r="D70" s="295">
        <f>($C$65*$C$66)*'Jen Apr 2017'!N48/100</f>
        <v>1477.875</v>
      </c>
      <c r="E70" s="288">
        <v>0</v>
      </c>
      <c r="F70" s="288">
        <v>0</v>
      </c>
      <c r="G70" s="288">
        <v>0</v>
      </c>
      <c r="H70" s="288">
        <f>($C$65*$C$67)*'Jen Apr 2017'!W48/100</f>
        <v>365.625</v>
      </c>
      <c r="I70" s="290">
        <f>SUM(C70:H70)</f>
        <v>1980.1456000000001</v>
      </c>
      <c r="J70" s="291">
        <f>I70*4</f>
        <v>7920.5824000000002</v>
      </c>
      <c r="K70" s="287">
        <f>'Jen Apr 2017'!AY48</f>
        <v>0</v>
      </c>
      <c r="L70" s="287">
        <f>'Jen Apr 2017'!AZ48</f>
        <v>36</v>
      </c>
      <c r="M70" s="287">
        <f>'Jen Apr 2017'!BA48</f>
        <v>0</v>
      </c>
      <c r="N70" s="287">
        <f>'Jen Apr 2017'!BB48</f>
        <v>0</v>
      </c>
      <c r="O70" s="291">
        <f>J70-((I70-C70)*L70/100)*4</f>
        <v>5265.9423999999999</v>
      </c>
      <c r="P70" s="291">
        <f>O70</f>
        <v>5265.9423999999999</v>
      </c>
      <c r="Q70" s="291">
        <f>O70*1.1</f>
        <v>5792.5366400000003</v>
      </c>
      <c r="R70" s="291">
        <f>P70*1.1</f>
        <v>5792.5366400000003</v>
      </c>
      <c r="S70" s="292">
        <f>'Jen Apr 2017'!BI48</f>
        <v>0</v>
      </c>
      <c r="T70" s="293" t="str">
        <f>'Jen Apr 2017'!BJ48</f>
        <v>n</v>
      </c>
      <c r="U70" s="249"/>
    </row>
    <row r="71" spans="1:109" s="256" customFormat="1" x14ac:dyDescent="0.15">
      <c r="A71" s="286" t="str">
        <f>'Jen Apr 2017'!K49</f>
        <v>Alinta Energy</v>
      </c>
      <c r="B71" s="287" t="str">
        <f>'Jen Apr 2017'!L49</f>
        <v>Fair Go Business</v>
      </c>
      <c r="C71" s="288">
        <f>91*'Jen Apr 2017'!M49/100</f>
        <v>155.24600000000001</v>
      </c>
      <c r="D71" s="295">
        <f>($C$65*$C$66)*'Jen Apr 2017'!N49/100</f>
        <v>1473.0625</v>
      </c>
      <c r="E71" s="288">
        <v>0</v>
      </c>
      <c r="F71" s="288">
        <v>0</v>
      </c>
      <c r="G71" s="288">
        <v>0</v>
      </c>
      <c r="H71" s="288">
        <f>($C$65*$C$67)*'Jen Apr 2017'!W49/100</f>
        <v>306</v>
      </c>
      <c r="I71" s="290">
        <f t="shared" ref="I71:I92" si="22">SUM(C71:H71)</f>
        <v>1934.3085000000001</v>
      </c>
      <c r="J71" s="291">
        <f t="shared" ref="J71:J92" si="23">I71*4</f>
        <v>7737.2340000000004</v>
      </c>
      <c r="K71" s="287">
        <f>'Jen Apr 2017'!AY49</f>
        <v>0</v>
      </c>
      <c r="L71" s="287">
        <f>'Jen Apr 2017'!AZ49</f>
        <v>0</v>
      </c>
      <c r="M71" s="287">
        <f>'Jen Apr 2017'!BA49</f>
        <v>0</v>
      </c>
      <c r="N71" s="287">
        <f>'Jen Apr 2017'!BB49</f>
        <v>30</v>
      </c>
      <c r="O71" s="291">
        <f t="shared" ref="O71:O76" si="24">J71</f>
        <v>7737.2340000000004</v>
      </c>
      <c r="P71" s="291">
        <f>O71-((I71-C71)*N71/100)*4</f>
        <v>5602.3590000000004</v>
      </c>
      <c r="Q71" s="291">
        <f t="shared" ref="Q71:R93" si="25">O71*1.1</f>
        <v>8510.9574000000011</v>
      </c>
      <c r="R71" s="291">
        <f t="shared" si="25"/>
        <v>6162.594900000001</v>
      </c>
      <c r="S71" s="292">
        <f>'Jen Apr 2017'!BI49</f>
        <v>0</v>
      </c>
      <c r="T71" s="293" t="str">
        <f>'Jen Apr 2017'!BJ49</f>
        <v>n</v>
      </c>
      <c r="U71" s="249"/>
      <c r="V71" s="244"/>
      <c r="W71" s="244"/>
      <c r="X71" s="244"/>
      <c r="Y71" s="244"/>
      <c r="Z71" s="244"/>
      <c r="AA71" s="244"/>
      <c r="AB71" s="244"/>
      <c r="AC71" s="244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  <c r="AN71" s="244"/>
      <c r="AO71" s="244"/>
      <c r="AP71" s="244"/>
      <c r="AQ71" s="244"/>
      <c r="AR71" s="244"/>
      <c r="AS71" s="244"/>
      <c r="AT71" s="244"/>
      <c r="AU71" s="244"/>
      <c r="AV71" s="244"/>
      <c r="AW71" s="244"/>
      <c r="AX71" s="244"/>
      <c r="AY71" s="244"/>
      <c r="AZ71" s="244"/>
      <c r="BA71" s="244"/>
      <c r="BB71" s="244"/>
      <c r="BC71" s="244"/>
      <c r="BD71" s="244"/>
      <c r="BE71" s="244"/>
      <c r="BF71" s="244"/>
      <c r="BG71" s="244"/>
      <c r="BH71" s="244"/>
      <c r="BI71" s="244"/>
      <c r="BJ71" s="244"/>
      <c r="BK71" s="244"/>
      <c r="BL71" s="244"/>
      <c r="BM71" s="244"/>
      <c r="BN71" s="244"/>
      <c r="BO71" s="244"/>
      <c r="BP71" s="244"/>
      <c r="BQ71" s="244"/>
      <c r="BR71" s="244"/>
      <c r="BS71" s="244"/>
      <c r="BT71" s="244"/>
      <c r="BU71" s="244"/>
      <c r="BV71" s="244"/>
      <c r="BW71" s="244"/>
      <c r="BX71" s="244"/>
      <c r="BY71" s="244"/>
      <c r="BZ71" s="244"/>
      <c r="CA71" s="244"/>
      <c r="CB71" s="244"/>
      <c r="CC71" s="244"/>
      <c r="CD71" s="244"/>
      <c r="CE71" s="244"/>
      <c r="CF71" s="244"/>
      <c r="CG71" s="244"/>
      <c r="CH71" s="244"/>
      <c r="CI71" s="244"/>
      <c r="CJ71" s="244"/>
      <c r="CK71" s="244"/>
      <c r="CL71" s="244"/>
      <c r="CM71" s="244"/>
      <c r="CN71" s="244"/>
      <c r="CO71" s="244"/>
      <c r="CP71" s="244"/>
      <c r="CQ71" s="244"/>
      <c r="CR71" s="244"/>
      <c r="CS71" s="244"/>
      <c r="CT71" s="244"/>
      <c r="CU71" s="244"/>
      <c r="CV71" s="244"/>
      <c r="CW71" s="244"/>
      <c r="CX71" s="244"/>
      <c r="CY71" s="244"/>
      <c r="CZ71" s="244"/>
      <c r="DA71" s="244"/>
      <c r="DB71" s="244"/>
      <c r="DC71" s="244"/>
      <c r="DD71" s="244"/>
      <c r="DE71" s="244"/>
    </row>
    <row r="72" spans="1:109" x14ac:dyDescent="0.15">
      <c r="A72" s="286" t="str">
        <f>'Jen Apr 2017'!K50</f>
        <v>Click Energy</v>
      </c>
      <c r="B72" s="287" t="str">
        <f>'Jen Apr 2017'!L50</f>
        <v>Click Business</v>
      </c>
      <c r="C72" s="288">
        <f>91*'Jen Apr 2017'!M50/100</f>
        <v>79.17</v>
      </c>
      <c r="D72" s="295">
        <f>($C$65*$C$66)*'Jen Apr 2017'!N50/100</f>
        <v>1229.375</v>
      </c>
      <c r="E72" s="288">
        <v>0</v>
      </c>
      <c r="F72" s="288">
        <v>0</v>
      </c>
      <c r="G72" s="288">
        <v>0</v>
      </c>
      <c r="H72" s="288">
        <f>($C$65*$C$67)*'Jen Apr 2017'!W50/100</f>
        <v>298.125</v>
      </c>
      <c r="I72" s="290">
        <f>SUM(C72:H72)</f>
        <v>1606.67</v>
      </c>
      <c r="J72" s="291">
        <f t="shared" si="23"/>
        <v>6426.68</v>
      </c>
      <c r="K72" s="287">
        <f>'Jen Apr 2017'!AY50</f>
        <v>0</v>
      </c>
      <c r="L72" s="287">
        <f>'Jen Apr 2017'!AZ50</f>
        <v>0</v>
      </c>
      <c r="M72" s="287">
        <f>'Jen Apr 2017'!BA50</f>
        <v>7</v>
      </c>
      <c r="N72" s="287">
        <f>'Jen Apr 2017'!BB50</f>
        <v>0</v>
      </c>
      <c r="O72" s="291">
        <f t="shared" si="24"/>
        <v>6426.68</v>
      </c>
      <c r="P72" s="291">
        <f>O72-(O72*M72/100)</f>
        <v>5976.8124000000007</v>
      </c>
      <c r="Q72" s="291">
        <f t="shared" si="25"/>
        <v>7069.3480000000009</v>
      </c>
      <c r="R72" s="291">
        <f t="shared" si="25"/>
        <v>6574.4936400000015</v>
      </c>
      <c r="S72" s="292">
        <f>'Jen Apr 2017'!BI50</f>
        <v>0</v>
      </c>
      <c r="T72" s="293" t="str">
        <f>'Jen Apr 2017'!BJ50</f>
        <v>n</v>
      </c>
      <c r="U72" s="249"/>
    </row>
    <row r="73" spans="1:109" s="256" customFormat="1" x14ac:dyDescent="0.15">
      <c r="A73" s="286" t="str">
        <f>'Jen Apr 2017'!K51</f>
        <v>Commander</v>
      </c>
      <c r="B73" s="287" t="str">
        <f>'Jen Apr 2017'!L51</f>
        <v>Market offer</v>
      </c>
      <c r="C73" s="288">
        <f>91*'Jen Apr 2017'!M51/100</f>
        <v>121.61239999999998</v>
      </c>
      <c r="D73" s="295">
        <f>($C$65*$C$66)*'Jen Apr 2017'!N51/100</f>
        <v>1268.3125</v>
      </c>
      <c r="E73" s="288">
        <v>0</v>
      </c>
      <c r="F73" s="288">
        <v>0</v>
      </c>
      <c r="G73" s="288">
        <v>0</v>
      </c>
      <c r="H73" s="288">
        <f>($C$65*$C$67)*'Jen Apr 2017'!W51/100</f>
        <v>283.875</v>
      </c>
      <c r="I73" s="290">
        <f t="shared" si="22"/>
        <v>1673.7999</v>
      </c>
      <c r="J73" s="291">
        <f t="shared" si="23"/>
        <v>6695.1995999999999</v>
      </c>
      <c r="K73" s="287">
        <f>'Jen Apr 2017'!AY51</f>
        <v>0</v>
      </c>
      <c r="L73" s="287">
        <f>'Jen Apr 2017'!AZ51</f>
        <v>0</v>
      </c>
      <c r="M73" s="287">
        <f>'Jen Apr 2017'!BA51</f>
        <v>0</v>
      </c>
      <c r="N73" s="287">
        <f>'Jen Apr 2017'!BB51</f>
        <v>20</v>
      </c>
      <c r="O73" s="291">
        <f t="shared" si="24"/>
        <v>6695.1995999999999</v>
      </c>
      <c r="P73" s="291">
        <f>O73-((I73-C73)*N73/100)*4</f>
        <v>5453.4495999999999</v>
      </c>
      <c r="Q73" s="291">
        <f t="shared" si="25"/>
        <v>7364.7195600000005</v>
      </c>
      <c r="R73" s="291">
        <f t="shared" si="25"/>
        <v>5998.7945600000003</v>
      </c>
      <c r="S73" s="292">
        <f>'Jen Apr 2017'!BI51</f>
        <v>0</v>
      </c>
      <c r="T73" s="293" t="str">
        <f>'Jen Apr 2017'!BJ51</f>
        <v>n</v>
      </c>
      <c r="U73" s="249"/>
      <c r="V73" s="244"/>
      <c r="W73" s="244"/>
      <c r="X73" s="244"/>
      <c r="Y73" s="244"/>
      <c r="Z73" s="244"/>
      <c r="AA73" s="244"/>
      <c r="AB73" s="244"/>
      <c r="AC73" s="244"/>
      <c r="AD73" s="244"/>
      <c r="AE73" s="244"/>
      <c r="AF73" s="244"/>
      <c r="AG73" s="244"/>
      <c r="AH73" s="244"/>
      <c r="AI73" s="244"/>
      <c r="AJ73" s="244"/>
      <c r="AK73" s="244"/>
      <c r="AL73" s="244"/>
      <c r="AM73" s="244"/>
      <c r="AN73" s="244"/>
      <c r="AO73" s="244"/>
      <c r="AP73" s="244"/>
      <c r="AQ73" s="244"/>
      <c r="AR73" s="244"/>
      <c r="AS73" s="244"/>
      <c r="AT73" s="244"/>
      <c r="AU73" s="244"/>
      <c r="AV73" s="244"/>
      <c r="AW73" s="244"/>
      <c r="AX73" s="244"/>
      <c r="AY73" s="244"/>
      <c r="AZ73" s="244"/>
      <c r="BA73" s="244"/>
      <c r="BB73" s="244"/>
      <c r="BC73" s="244"/>
      <c r="BD73" s="244"/>
      <c r="BE73" s="244"/>
      <c r="BF73" s="244"/>
      <c r="BG73" s="244"/>
      <c r="BH73" s="244"/>
      <c r="BI73" s="244"/>
      <c r="BJ73" s="244"/>
      <c r="BK73" s="244"/>
      <c r="BL73" s="244"/>
      <c r="BM73" s="244"/>
      <c r="BN73" s="244"/>
      <c r="BO73" s="244"/>
      <c r="BP73" s="244"/>
      <c r="BQ73" s="244"/>
      <c r="BR73" s="244"/>
      <c r="BS73" s="244"/>
      <c r="BT73" s="244"/>
      <c r="BU73" s="244"/>
      <c r="BV73" s="244"/>
      <c r="BW73" s="244"/>
      <c r="BX73" s="244"/>
      <c r="BY73" s="244"/>
      <c r="BZ73" s="244"/>
      <c r="CA73" s="244"/>
      <c r="CB73" s="244"/>
      <c r="CC73" s="244"/>
      <c r="CD73" s="244"/>
      <c r="CE73" s="244"/>
      <c r="CF73" s="244"/>
      <c r="CG73" s="244"/>
      <c r="CH73" s="244"/>
      <c r="CI73" s="244"/>
      <c r="CJ73" s="244"/>
      <c r="CK73" s="244"/>
      <c r="CL73" s="244"/>
      <c r="CM73" s="244"/>
      <c r="CN73" s="244"/>
      <c r="CO73" s="244"/>
      <c r="CP73" s="244"/>
      <c r="CQ73" s="244"/>
      <c r="CR73" s="244"/>
      <c r="CS73" s="244"/>
      <c r="CT73" s="244"/>
      <c r="CU73" s="244"/>
      <c r="CV73" s="244"/>
      <c r="CW73" s="244"/>
      <c r="CX73" s="244"/>
      <c r="CY73" s="244"/>
      <c r="CZ73" s="244"/>
      <c r="DA73" s="244"/>
      <c r="DB73" s="244"/>
      <c r="DC73" s="244"/>
      <c r="DD73" s="244"/>
      <c r="DE73" s="244"/>
    </row>
    <row r="74" spans="1:109" x14ac:dyDescent="0.15">
      <c r="A74" s="286" t="str">
        <f>'Jen Apr 2017'!K52</f>
        <v>CovaU</v>
      </c>
      <c r="B74" s="287" t="str">
        <f>'Jen Apr 2017'!L52</f>
        <v>Smart Saver</v>
      </c>
      <c r="C74" s="288">
        <f>91*'Jen Apr 2017'!M52/100</f>
        <v>116.48</v>
      </c>
      <c r="D74" s="295">
        <f>($C$65*$C$66)*'Jen Apr 2017'!N52/100</f>
        <v>1543.9375</v>
      </c>
      <c r="E74" s="288">
        <v>0</v>
      </c>
      <c r="F74" s="288">
        <v>0</v>
      </c>
      <c r="G74" s="288">
        <v>0</v>
      </c>
      <c r="H74" s="288">
        <f>($C$65*$C$67)*'Jen Apr 2017'!W52/100</f>
        <v>360.375</v>
      </c>
      <c r="I74" s="290">
        <f>SUM(C74:H74)</f>
        <v>2020.7925</v>
      </c>
      <c r="J74" s="291">
        <f t="shared" si="23"/>
        <v>8083.17</v>
      </c>
      <c r="K74" s="287">
        <f>'Jen Apr 2017'!AY52</f>
        <v>0</v>
      </c>
      <c r="L74" s="287">
        <f>'Jen Apr 2017'!AZ52</f>
        <v>0</v>
      </c>
      <c r="M74" s="287">
        <f>'Jen Apr 2017'!BA52</f>
        <v>0</v>
      </c>
      <c r="N74" s="287">
        <f>'Jen Apr 2017'!BB52</f>
        <v>34</v>
      </c>
      <c r="O74" s="291">
        <f t="shared" si="24"/>
        <v>8083.17</v>
      </c>
      <c r="P74" s="291">
        <f>O74-((I74-C74)*N74/100)*4</f>
        <v>5493.3050000000003</v>
      </c>
      <c r="Q74" s="291">
        <f t="shared" si="25"/>
        <v>8891.487000000001</v>
      </c>
      <c r="R74" s="291">
        <f t="shared" si="25"/>
        <v>6042.6355000000012</v>
      </c>
      <c r="S74" s="292">
        <f>'Jen Apr 2017'!BI52</f>
        <v>0</v>
      </c>
      <c r="T74" s="293" t="str">
        <f>'Jen Apr 2017'!BJ52</f>
        <v>n</v>
      </c>
      <c r="U74" s="249"/>
    </row>
    <row r="75" spans="1:109" s="256" customFormat="1" x14ac:dyDescent="0.15">
      <c r="A75" s="286" t="str">
        <f>'Jen Apr 2017'!K53</f>
        <v>Diamond Energy</v>
      </c>
      <c r="B75" s="287" t="str">
        <f>'Jen Apr 2017'!L53</f>
        <v>Pay on time discount</v>
      </c>
      <c r="C75" s="288">
        <f>91*'Jen Apr 2017'!M53/100</f>
        <v>141.00449999999998</v>
      </c>
      <c r="D75" s="295">
        <f>IF(C65*C66&gt;='Jen Apr 2017'!P53,('Jen Apr 2017'!P53*'Jen Apr 2017'!N53/100),((C65*C66)*'Jen Apr 2017'!N53/100))</f>
        <v>299.8</v>
      </c>
      <c r="E75" s="288">
        <f>IF($C65*C66&lt;'Jen Apr 2017'!P53,0,IF(($C65*C66-'Jen Apr 2017'!P53)&lt;='Jen Apr 2017'!R53,(($C65*C66-'Jen Apr 2017'!P53)*'Jen Apr 2017'!Q53/100),((('Jen Apr 2017'!R53+'Jen Apr 2017'!P53)-('Jen Apr 2017'!P53))*'Jen Apr 2017'!Q53/100)))</f>
        <v>841.25</v>
      </c>
      <c r="F75" s="288">
        <v>0</v>
      </c>
      <c r="G75" s="288">
        <f>IF(($C$65*$C$66&lt;'Jen Apr 2017'!R53+'Jen Apr 2017'!P53),(0),((($C$65*$C$66)-('Jen Apr 2017'!R53+'Jen Apr 2017'!P53))*'Jen Apr 2017'!S53/100))</f>
        <v>301.7</v>
      </c>
      <c r="H75" s="288">
        <f>($C$65*$C$67)*'Jen Apr 2017'!W53/100</f>
        <v>289.3125</v>
      </c>
      <c r="I75" s="290">
        <f t="shared" si="22"/>
        <v>1873.067</v>
      </c>
      <c r="J75" s="291">
        <f t="shared" si="23"/>
        <v>7492.268</v>
      </c>
      <c r="K75" s="287">
        <f>'Jen Apr 2017'!AY53</f>
        <v>0</v>
      </c>
      <c r="L75" s="287">
        <f>'Jen Apr 2017'!AZ53</f>
        <v>0</v>
      </c>
      <c r="M75" s="287">
        <f>'Jen Apr 2017'!BA53</f>
        <v>7</v>
      </c>
      <c r="N75" s="287">
        <f>'Jen Apr 2017'!BB53</f>
        <v>0</v>
      </c>
      <c r="O75" s="291">
        <f t="shared" si="24"/>
        <v>7492.268</v>
      </c>
      <c r="P75" s="291">
        <f>O75-(O75*M75/100)</f>
        <v>6967.8092400000005</v>
      </c>
      <c r="Q75" s="291">
        <f t="shared" si="25"/>
        <v>8241.4948000000004</v>
      </c>
      <c r="R75" s="291">
        <f t="shared" si="25"/>
        <v>7664.5901640000011</v>
      </c>
      <c r="S75" s="292">
        <f>'Jen Apr 2017'!BI53</f>
        <v>24</v>
      </c>
      <c r="T75" s="293" t="str">
        <f>'Jen Apr 2017'!BJ53</f>
        <v>y</v>
      </c>
      <c r="U75" s="249"/>
      <c r="V75" s="244"/>
      <c r="W75" s="244"/>
      <c r="X75" s="244"/>
      <c r="Y75" s="244"/>
      <c r="Z75" s="244"/>
      <c r="AA75" s="244"/>
      <c r="AB75" s="244"/>
      <c r="AC75" s="244"/>
      <c r="AD75" s="244"/>
      <c r="AE75" s="244"/>
      <c r="AF75" s="244"/>
      <c r="AG75" s="244"/>
      <c r="AH75" s="244"/>
      <c r="AI75" s="244"/>
      <c r="AJ75" s="244"/>
      <c r="AK75" s="244"/>
      <c r="AL75" s="244"/>
      <c r="AM75" s="244"/>
      <c r="AN75" s="244"/>
      <c r="AO75" s="244"/>
      <c r="AP75" s="244"/>
      <c r="AQ75" s="244"/>
      <c r="AR75" s="244"/>
      <c r="AS75" s="244"/>
      <c r="AT75" s="244"/>
      <c r="AU75" s="244"/>
      <c r="AV75" s="244"/>
      <c r="AW75" s="244"/>
      <c r="AX75" s="244"/>
      <c r="AY75" s="244"/>
      <c r="AZ75" s="244"/>
      <c r="BA75" s="244"/>
      <c r="BB75" s="244"/>
      <c r="BC75" s="244"/>
      <c r="BD75" s="244"/>
      <c r="BE75" s="244"/>
      <c r="BF75" s="244"/>
      <c r="BG75" s="244"/>
      <c r="BH75" s="244"/>
      <c r="BI75" s="244"/>
      <c r="BJ75" s="244"/>
      <c r="BK75" s="244"/>
      <c r="BL75" s="244"/>
      <c r="BM75" s="244"/>
      <c r="BN75" s="244"/>
      <c r="BO75" s="244"/>
      <c r="BP75" s="244"/>
      <c r="BQ75" s="244"/>
      <c r="BR75" s="244"/>
      <c r="BS75" s="244"/>
      <c r="BT75" s="244"/>
      <c r="BU75" s="244"/>
      <c r="BV75" s="244"/>
      <c r="BW75" s="244"/>
      <c r="BX75" s="244"/>
      <c r="BY75" s="244"/>
      <c r="BZ75" s="244"/>
      <c r="CA75" s="244"/>
      <c r="CB75" s="244"/>
      <c r="CC75" s="244"/>
      <c r="CD75" s="244"/>
      <c r="CE75" s="244"/>
      <c r="CF75" s="244"/>
      <c r="CG75" s="244"/>
      <c r="CH75" s="244"/>
      <c r="CI75" s="244"/>
      <c r="CJ75" s="244"/>
      <c r="CK75" s="244"/>
      <c r="CL75" s="244"/>
      <c r="CM75" s="244"/>
      <c r="CN75" s="244"/>
      <c r="CO75" s="244"/>
      <c r="CP75" s="244"/>
      <c r="CQ75" s="244"/>
      <c r="CR75" s="244"/>
      <c r="CS75" s="244"/>
      <c r="CT75" s="244"/>
      <c r="CU75" s="244"/>
      <c r="CV75" s="244"/>
      <c r="CW75" s="244"/>
      <c r="CX75" s="244"/>
      <c r="CY75" s="244"/>
      <c r="CZ75" s="244"/>
      <c r="DA75" s="244"/>
      <c r="DB75" s="244"/>
      <c r="DC75" s="244"/>
      <c r="DD75" s="244"/>
      <c r="DE75" s="244"/>
    </row>
    <row r="76" spans="1:109" x14ac:dyDescent="0.15">
      <c r="A76" s="286" t="str">
        <f>'Jen Apr 2017'!K54</f>
        <v>Dodo Power &amp; Gas</v>
      </c>
      <c r="B76" s="302" t="str">
        <f>'Jen Apr 2017'!L54</f>
        <v>Market offer</v>
      </c>
      <c r="C76" s="288">
        <f>91*'Jen Apr 2017'!M54/100</f>
        <v>124.65179999999998</v>
      </c>
      <c r="D76" s="295">
        <f>($C$65*$C$66)*'Jen Apr 2017'!N54/100</f>
        <v>1299.8125</v>
      </c>
      <c r="E76" s="288">
        <v>0</v>
      </c>
      <c r="F76" s="288">
        <v>0</v>
      </c>
      <c r="G76" s="288">
        <v>0</v>
      </c>
      <c r="H76" s="288">
        <f>($C$65*$C$67)*'Jen Apr 2017'!W54/100</f>
        <v>291</v>
      </c>
      <c r="I76" s="290">
        <f t="shared" si="22"/>
        <v>1715.4643000000001</v>
      </c>
      <c r="J76" s="291">
        <f t="shared" si="23"/>
        <v>6861.8572000000004</v>
      </c>
      <c r="K76" s="287">
        <f>'Jen Apr 2017'!AY54</f>
        <v>0</v>
      </c>
      <c r="L76" s="287">
        <f>'Jen Apr 2017'!AZ54</f>
        <v>0</v>
      </c>
      <c r="M76" s="287">
        <f>'Jen Apr 2017'!BA54</f>
        <v>0</v>
      </c>
      <c r="N76" s="287">
        <f>'Jen Apr 2017'!BB54</f>
        <v>0</v>
      </c>
      <c r="O76" s="291">
        <f t="shared" si="24"/>
        <v>6861.8572000000004</v>
      </c>
      <c r="P76" s="291">
        <f>O76</f>
        <v>6861.8572000000004</v>
      </c>
      <c r="Q76" s="291">
        <f t="shared" si="25"/>
        <v>7548.0429200000008</v>
      </c>
      <c r="R76" s="291">
        <f t="shared" si="25"/>
        <v>7548.0429200000008</v>
      </c>
      <c r="S76" s="292">
        <f>'Jen Apr 2017'!BI54</f>
        <v>0</v>
      </c>
      <c r="T76" s="293" t="str">
        <f>'Jen Apr 2017'!BJ54</f>
        <v>n</v>
      </c>
      <c r="U76" s="249"/>
    </row>
    <row r="77" spans="1:109" s="256" customFormat="1" x14ac:dyDescent="0.15">
      <c r="A77" s="286" t="str">
        <f>'Jen Apr 2017'!K55</f>
        <v>EnergyAustralia</v>
      </c>
      <c r="B77" s="287" t="str">
        <f>'Jen Apr 2017'!L55</f>
        <v>Everyday Saver Business</v>
      </c>
      <c r="C77" s="288">
        <f>91*'Jen Apr 2017'!M55/100</f>
        <v>121.94</v>
      </c>
      <c r="D77" s="295">
        <f>($C$65*$C$66)*'Jen Apr 2017'!N55/100</f>
        <v>1405.6875</v>
      </c>
      <c r="E77" s="288">
        <v>0</v>
      </c>
      <c r="F77" s="288">
        <v>0</v>
      </c>
      <c r="G77" s="288">
        <v>0</v>
      </c>
      <c r="H77" s="288">
        <f>($C$65*$C$67)*'Jen Apr 2017'!W55/100</f>
        <v>311.81249999999994</v>
      </c>
      <c r="I77" s="290">
        <f>SUM(C77:H77)</f>
        <v>1839.44</v>
      </c>
      <c r="J77" s="291">
        <f t="shared" si="23"/>
        <v>7357.76</v>
      </c>
      <c r="K77" s="287">
        <f>'Jen Apr 2017'!AY55</f>
        <v>0</v>
      </c>
      <c r="L77" s="287">
        <f>'Jen Apr 2017'!AZ55</f>
        <v>29</v>
      </c>
      <c r="M77" s="287">
        <f>'Jen Apr 2017'!BA55</f>
        <v>0</v>
      </c>
      <c r="N77" s="287">
        <f>'Jen Apr 2017'!BB55</f>
        <v>0</v>
      </c>
      <c r="O77" s="291">
        <f>J77-((I77-C77)*L77/100)*4</f>
        <v>5365.46</v>
      </c>
      <c r="P77" s="291">
        <f>O77</f>
        <v>5365.46</v>
      </c>
      <c r="Q77" s="291">
        <f t="shared" si="25"/>
        <v>5902.0060000000003</v>
      </c>
      <c r="R77" s="291">
        <f t="shared" si="25"/>
        <v>5902.0060000000003</v>
      </c>
      <c r="S77" s="292">
        <f>'Jen Apr 2017'!BI55</f>
        <v>24</v>
      </c>
      <c r="T77" s="293" t="str">
        <f>'Jen Apr 2017'!BJ55</f>
        <v>y</v>
      </c>
      <c r="U77" s="249"/>
      <c r="V77" s="244"/>
      <c r="W77" s="244"/>
      <c r="X77" s="244"/>
      <c r="Y77" s="244"/>
      <c r="Z77" s="244"/>
      <c r="AA77" s="244"/>
      <c r="AB77" s="244"/>
      <c r="AC77" s="244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  <c r="AN77" s="244"/>
      <c r="AO77" s="244"/>
      <c r="AP77" s="244"/>
      <c r="AQ77" s="244"/>
      <c r="AR77" s="244"/>
      <c r="AS77" s="244"/>
      <c r="AT77" s="244"/>
      <c r="AU77" s="244"/>
      <c r="AV77" s="244"/>
      <c r="AW77" s="244"/>
      <c r="AX77" s="244"/>
      <c r="AY77" s="244"/>
      <c r="AZ77" s="244"/>
      <c r="BA77" s="244"/>
      <c r="BB77" s="244"/>
      <c r="BC77" s="244"/>
      <c r="BD77" s="244"/>
      <c r="BE77" s="244"/>
      <c r="BF77" s="244"/>
      <c r="BG77" s="244"/>
      <c r="BH77" s="244"/>
      <c r="BI77" s="244"/>
      <c r="BJ77" s="244"/>
      <c r="BK77" s="244"/>
      <c r="BL77" s="244"/>
      <c r="BM77" s="244"/>
      <c r="BN77" s="244"/>
      <c r="BO77" s="244"/>
      <c r="BP77" s="244"/>
      <c r="BQ77" s="244"/>
      <c r="BR77" s="244"/>
      <c r="BS77" s="244"/>
      <c r="BT77" s="244"/>
      <c r="BU77" s="244"/>
      <c r="BV77" s="244"/>
      <c r="BW77" s="244"/>
      <c r="BX77" s="244"/>
      <c r="BY77" s="244"/>
      <c r="BZ77" s="244"/>
      <c r="CA77" s="244"/>
      <c r="CB77" s="244"/>
      <c r="CC77" s="244"/>
      <c r="CD77" s="244"/>
      <c r="CE77" s="244"/>
      <c r="CF77" s="244"/>
      <c r="CG77" s="244"/>
      <c r="CH77" s="244"/>
      <c r="CI77" s="244"/>
      <c r="CJ77" s="244"/>
      <c r="CK77" s="244"/>
      <c r="CL77" s="244"/>
      <c r="CM77" s="244"/>
      <c r="CN77" s="244"/>
      <c r="CO77" s="244"/>
      <c r="CP77" s="244"/>
      <c r="CQ77" s="244"/>
      <c r="CR77" s="244"/>
      <c r="CS77" s="244"/>
      <c r="CT77" s="244"/>
      <c r="CU77" s="244"/>
      <c r="CV77" s="244"/>
      <c r="CW77" s="244"/>
      <c r="CX77" s="244"/>
      <c r="CY77" s="244"/>
      <c r="CZ77" s="244"/>
      <c r="DA77" s="244"/>
      <c r="DB77" s="244"/>
      <c r="DC77" s="244"/>
      <c r="DD77" s="244"/>
      <c r="DE77" s="244"/>
    </row>
    <row r="78" spans="1:109" x14ac:dyDescent="0.15">
      <c r="A78" s="286" t="str">
        <f>'Jen Apr 2017'!K56</f>
        <v>ERM Power</v>
      </c>
      <c r="B78" s="287" t="str">
        <f>'Jen Apr 2017'!L56</f>
        <v>Adjustable</v>
      </c>
      <c r="C78" s="288">
        <f>91*'Jen Apr 2017'!M56/100</f>
        <v>99.19</v>
      </c>
      <c r="D78" s="295">
        <f>($C$65*$C$66)*'Jen Apr 2017'!N56/100</f>
        <v>1276.625</v>
      </c>
      <c r="E78" s="288">
        <v>0</v>
      </c>
      <c r="F78" s="288">
        <v>0</v>
      </c>
      <c r="G78" s="288">
        <v>0</v>
      </c>
      <c r="H78" s="288">
        <f>($C$65*$C$67)*'Jen Apr 2017'!W56/100</f>
        <v>258.1875</v>
      </c>
      <c r="I78" s="290">
        <f t="shared" ref="I78:I80" si="26">SUM(C78:H78)</f>
        <v>1634.0025000000001</v>
      </c>
      <c r="J78" s="291">
        <f t="shared" si="23"/>
        <v>6536.01</v>
      </c>
      <c r="K78" s="287">
        <f>'Jen Apr 2017'!AY56</f>
        <v>0</v>
      </c>
      <c r="L78" s="287">
        <f>'Jen Apr 2017'!AZ56</f>
        <v>0</v>
      </c>
      <c r="M78" s="287">
        <f>'Jen Apr 2017'!BA56</f>
        <v>0</v>
      </c>
      <c r="N78" s="287">
        <f>'Jen Apr 2017'!BB56</f>
        <v>0</v>
      </c>
      <c r="O78" s="291">
        <f t="shared" ref="O78:O83" si="27">J78</f>
        <v>6536.01</v>
      </c>
      <c r="P78" s="291">
        <f>O78</f>
        <v>6536.01</v>
      </c>
      <c r="Q78" s="291">
        <f t="shared" si="25"/>
        <v>7189.6110000000008</v>
      </c>
      <c r="R78" s="291">
        <f t="shared" si="25"/>
        <v>7189.6110000000008</v>
      </c>
      <c r="S78" s="292">
        <f>'Jen Apr 2017'!BI56</f>
        <v>0</v>
      </c>
      <c r="T78" s="293" t="str">
        <f>'Jen Apr 2017'!BJ56</f>
        <v>n</v>
      </c>
      <c r="U78" s="249"/>
    </row>
    <row r="79" spans="1:109" s="256" customFormat="1" x14ac:dyDescent="0.15">
      <c r="A79" s="286" t="str">
        <f>'Jen Apr 2017'!K57</f>
        <v>GloBird Energy</v>
      </c>
      <c r="B79" s="287" t="str">
        <f>'Jen Apr 2017'!L57</f>
        <v>Bizsave</v>
      </c>
      <c r="C79" s="288">
        <f>91*'Jen Apr 2017'!M57/100</f>
        <v>122.85</v>
      </c>
      <c r="D79" s="295">
        <f>($C$65*$C$66)*'Jen Apr 2017'!N57/100</f>
        <v>1365</v>
      </c>
      <c r="E79" s="288">
        <v>0</v>
      </c>
      <c r="F79" s="288">
        <v>0</v>
      </c>
      <c r="G79" s="288">
        <v>0</v>
      </c>
      <c r="H79" s="288">
        <f>($C$65*$C$67)*'Jen Apr 2017'!W57/100</f>
        <v>328.125</v>
      </c>
      <c r="I79" s="290">
        <f t="shared" si="26"/>
        <v>1815.9749999999999</v>
      </c>
      <c r="J79" s="291">
        <f t="shared" si="23"/>
        <v>7263.9</v>
      </c>
      <c r="K79" s="287">
        <f>'Jen Apr 2017'!AY57</f>
        <v>0</v>
      </c>
      <c r="L79" s="287">
        <f>'Jen Apr 2017'!AZ57</f>
        <v>0</v>
      </c>
      <c r="M79" s="287">
        <f>'Jen Apr 2017'!BA57</f>
        <v>0</v>
      </c>
      <c r="N79" s="287">
        <f>'Jen Apr 2017'!BB57</f>
        <v>15</v>
      </c>
      <c r="O79" s="291">
        <f t="shared" si="27"/>
        <v>7263.9</v>
      </c>
      <c r="P79" s="291">
        <f>O79-((I79-C79)*N79/100)*4</f>
        <v>6248.0249999999996</v>
      </c>
      <c r="Q79" s="291">
        <f t="shared" si="25"/>
        <v>7990.29</v>
      </c>
      <c r="R79" s="291">
        <f t="shared" si="25"/>
        <v>6872.8275000000003</v>
      </c>
      <c r="S79" s="292">
        <f>'Jen Apr 2017'!BI57</f>
        <v>0</v>
      </c>
      <c r="T79" s="293" t="str">
        <f>'Jen Apr 2017'!BJ57</f>
        <v>n</v>
      </c>
      <c r="U79" s="249"/>
      <c r="V79" s="244"/>
      <c r="W79" s="244"/>
      <c r="X79" s="244"/>
      <c r="Y79" s="244"/>
      <c r="Z79" s="244"/>
      <c r="AA79" s="244"/>
      <c r="AB79" s="244"/>
      <c r="AC79" s="244"/>
      <c r="AD79" s="244"/>
      <c r="AE79" s="244"/>
      <c r="AF79" s="244"/>
      <c r="AG79" s="244"/>
      <c r="AH79" s="244"/>
      <c r="AI79" s="244"/>
      <c r="AJ79" s="244"/>
      <c r="AK79" s="244"/>
      <c r="AL79" s="244"/>
      <c r="AM79" s="244"/>
      <c r="AN79" s="244"/>
      <c r="AO79" s="244"/>
      <c r="AP79" s="244"/>
      <c r="AQ79" s="244"/>
      <c r="AR79" s="244"/>
      <c r="AS79" s="244"/>
      <c r="AT79" s="244"/>
      <c r="AU79" s="244"/>
      <c r="AV79" s="244"/>
      <c r="AW79" s="244"/>
      <c r="AX79" s="244"/>
      <c r="AY79" s="244"/>
      <c r="AZ79" s="244"/>
      <c r="BA79" s="244"/>
      <c r="BB79" s="244"/>
      <c r="BC79" s="244"/>
      <c r="BD79" s="244"/>
      <c r="BE79" s="244"/>
      <c r="BF79" s="244"/>
      <c r="BG79" s="244"/>
      <c r="BH79" s="244"/>
      <c r="BI79" s="244"/>
      <c r="BJ79" s="244"/>
      <c r="BK79" s="244"/>
      <c r="BL79" s="244"/>
      <c r="BM79" s="244"/>
      <c r="BN79" s="244"/>
      <c r="BO79" s="244"/>
      <c r="BP79" s="244"/>
      <c r="BQ79" s="244"/>
      <c r="BR79" s="244"/>
      <c r="BS79" s="244"/>
      <c r="BT79" s="244"/>
      <c r="BU79" s="244"/>
      <c r="BV79" s="244"/>
      <c r="BW79" s="244"/>
      <c r="BX79" s="244"/>
      <c r="BY79" s="244"/>
      <c r="BZ79" s="244"/>
      <c r="CA79" s="244"/>
      <c r="CB79" s="244"/>
      <c r="CC79" s="244"/>
      <c r="CD79" s="244"/>
      <c r="CE79" s="244"/>
      <c r="CF79" s="244"/>
      <c r="CG79" s="244"/>
      <c r="CH79" s="244"/>
      <c r="CI79" s="244"/>
      <c r="CJ79" s="244"/>
      <c r="CK79" s="244"/>
      <c r="CL79" s="244"/>
      <c r="CM79" s="244"/>
      <c r="CN79" s="244"/>
      <c r="CO79" s="244"/>
      <c r="CP79" s="244"/>
      <c r="CQ79" s="244"/>
      <c r="CR79" s="244"/>
      <c r="CS79" s="244"/>
      <c r="CT79" s="244"/>
      <c r="CU79" s="244"/>
      <c r="CV79" s="244"/>
      <c r="CW79" s="244"/>
      <c r="CX79" s="244"/>
      <c r="CY79" s="244"/>
      <c r="CZ79" s="244"/>
      <c r="DA79" s="244"/>
      <c r="DB79" s="244"/>
      <c r="DC79" s="244"/>
      <c r="DD79" s="244"/>
      <c r="DE79" s="244"/>
    </row>
    <row r="80" spans="1:109" x14ac:dyDescent="0.15">
      <c r="A80" s="286" t="str">
        <f>'Jen Apr 2017'!K58</f>
        <v>Lumo Energy</v>
      </c>
      <c r="B80" s="287" t="str">
        <f>'Jen Apr 2017'!L58</f>
        <v>Business Premium</v>
      </c>
      <c r="C80" s="288">
        <f>91*'Jen Apr 2017'!M58/100</f>
        <v>107.0342</v>
      </c>
      <c r="D80" s="295">
        <f>($C$65*$C$66)*'Jen Apr 2017'!N58/100</f>
        <v>1111.6875</v>
      </c>
      <c r="E80" s="288">
        <v>0</v>
      </c>
      <c r="F80" s="288">
        <v>0</v>
      </c>
      <c r="G80" s="288">
        <v>0</v>
      </c>
      <c r="H80" s="288">
        <f>($C$65*$C$67)*'Jen Apr 2017'!W58/100</f>
        <v>230.625</v>
      </c>
      <c r="I80" s="290">
        <f t="shared" si="26"/>
        <v>1449.3467000000001</v>
      </c>
      <c r="J80" s="291">
        <f t="shared" si="23"/>
        <v>5797.3868000000002</v>
      </c>
      <c r="K80" s="287">
        <f>'Jen Apr 2017'!AY58</f>
        <v>0</v>
      </c>
      <c r="L80" s="287">
        <f>'Jen Apr 2017'!AZ58</f>
        <v>0</v>
      </c>
      <c r="M80" s="287">
        <f>'Jen Apr 2017'!BA58</f>
        <v>0</v>
      </c>
      <c r="N80" s="287">
        <f>'Jen Apr 2017'!BB58</f>
        <v>0</v>
      </c>
      <c r="O80" s="291">
        <f t="shared" si="27"/>
        <v>5797.3868000000002</v>
      </c>
      <c r="P80" s="291">
        <f>O80</f>
        <v>5797.3868000000002</v>
      </c>
      <c r="Q80" s="291">
        <f t="shared" si="25"/>
        <v>6377.1254800000006</v>
      </c>
      <c r="R80" s="291">
        <f t="shared" si="25"/>
        <v>6377.1254800000006</v>
      </c>
      <c r="S80" s="292">
        <f>'Jen Apr 2017'!BI58</f>
        <v>36</v>
      </c>
      <c r="T80" s="293" t="str">
        <f>'Jen Apr 2017'!BJ58</f>
        <v>n</v>
      </c>
      <c r="U80" s="249"/>
    </row>
    <row r="81" spans="1:109" s="256" customFormat="1" x14ac:dyDescent="0.15">
      <c r="A81" s="286" t="str">
        <f>'Jen Apr 2017'!K59</f>
        <v>Momentum Energy</v>
      </c>
      <c r="B81" s="287" t="str">
        <f>'Jen Apr 2017'!L59</f>
        <v>SmilePower</v>
      </c>
      <c r="C81" s="288">
        <f>91*'Jen Apr 2017'!M59/100</f>
        <v>131.82260000000002</v>
      </c>
      <c r="D81" s="295">
        <f>IF($C$65*$C$66&gt;='Jen Apr 2017'!P59,('Jen Apr 2017'!P59*'Jen Apr 2017'!N59/100),(($C$65*$C$66)*'Jen Apr 2017'!N59/100))</f>
        <v>296.64</v>
      </c>
      <c r="E81" s="288">
        <v>0</v>
      </c>
      <c r="F81" s="288">
        <v>0</v>
      </c>
      <c r="G81" s="288">
        <f>IF(($C$65*$C$66&lt;'Jen Apr 2017'!P59),(0),(($C$65*$C$66)-'Jen Apr 2017'!P59))*'Jen Apr 2017'!Q59/100</f>
        <v>763.27</v>
      </c>
      <c r="H81" s="288">
        <f>($C$65*$C$67)*'Jen Apr 2017'!W59/100</f>
        <v>186.9375</v>
      </c>
      <c r="I81" s="290">
        <f t="shared" si="22"/>
        <v>1378.6701</v>
      </c>
      <c r="J81" s="291">
        <f t="shared" si="23"/>
        <v>5514.6804000000002</v>
      </c>
      <c r="K81" s="287">
        <f>'Jen Apr 2017'!AY59</f>
        <v>0</v>
      </c>
      <c r="L81" s="287">
        <f>'Jen Apr 2017'!AZ59</f>
        <v>0</v>
      </c>
      <c r="M81" s="287">
        <f>'Jen Apr 2017'!BA59</f>
        <v>0</v>
      </c>
      <c r="N81" s="287">
        <f>'Jen Apr 2017'!BB59</f>
        <v>0</v>
      </c>
      <c r="O81" s="291">
        <f t="shared" si="27"/>
        <v>5514.6804000000002</v>
      </c>
      <c r="P81" s="291">
        <f>O81</f>
        <v>5514.6804000000002</v>
      </c>
      <c r="Q81" s="291">
        <f t="shared" si="25"/>
        <v>6066.1484400000008</v>
      </c>
      <c r="R81" s="291">
        <f t="shared" si="25"/>
        <v>6066.1484400000008</v>
      </c>
      <c r="S81" s="292">
        <f>'Jen Apr 2017'!BI59</f>
        <v>12</v>
      </c>
      <c r="T81" s="293" t="str">
        <f>'Jen Apr 2017'!BJ59</f>
        <v>n</v>
      </c>
      <c r="U81" s="249"/>
      <c r="V81" s="244"/>
      <c r="W81" s="244"/>
      <c r="X81" s="244"/>
      <c r="Y81" s="244"/>
      <c r="Z81" s="244"/>
      <c r="AA81" s="244"/>
      <c r="AB81" s="244"/>
      <c r="AC81" s="244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  <c r="AN81" s="244"/>
      <c r="AO81" s="244"/>
      <c r="AP81" s="244"/>
      <c r="AQ81" s="244"/>
      <c r="AR81" s="244"/>
      <c r="AS81" s="244"/>
      <c r="AT81" s="244"/>
      <c r="AU81" s="244"/>
      <c r="AV81" s="244"/>
      <c r="AW81" s="244"/>
      <c r="AX81" s="244"/>
      <c r="AY81" s="244"/>
      <c r="AZ81" s="244"/>
      <c r="BA81" s="244"/>
      <c r="BB81" s="244"/>
      <c r="BC81" s="244"/>
      <c r="BD81" s="244"/>
      <c r="BE81" s="244"/>
      <c r="BF81" s="244"/>
      <c r="BG81" s="244"/>
      <c r="BH81" s="244"/>
      <c r="BI81" s="244"/>
      <c r="BJ81" s="244"/>
      <c r="BK81" s="244"/>
      <c r="BL81" s="244"/>
      <c r="BM81" s="244"/>
      <c r="BN81" s="244"/>
      <c r="BO81" s="244"/>
      <c r="BP81" s="244"/>
      <c r="BQ81" s="244"/>
      <c r="BR81" s="244"/>
      <c r="BS81" s="244"/>
      <c r="BT81" s="244"/>
      <c r="BU81" s="244"/>
      <c r="BV81" s="244"/>
      <c r="BW81" s="244"/>
      <c r="BX81" s="244"/>
      <c r="BY81" s="244"/>
      <c r="BZ81" s="244"/>
      <c r="CA81" s="244"/>
      <c r="CB81" s="244"/>
      <c r="CC81" s="244"/>
      <c r="CD81" s="244"/>
      <c r="CE81" s="244"/>
      <c r="CF81" s="244"/>
      <c r="CG81" s="244"/>
      <c r="CH81" s="244"/>
      <c r="CI81" s="244"/>
      <c r="CJ81" s="244"/>
      <c r="CK81" s="244"/>
      <c r="CL81" s="244"/>
      <c r="CM81" s="244"/>
      <c r="CN81" s="244"/>
      <c r="CO81" s="244"/>
      <c r="CP81" s="244"/>
      <c r="CQ81" s="244"/>
      <c r="CR81" s="244"/>
      <c r="CS81" s="244"/>
      <c r="CT81" s="244"/>
      <c r="CU81" s="244"/>
      <c r="CV81" s="244"/>
      <c r="CW81" s="244"/>
      <c r="CX81" s="244"/>
      <c r="CY81" s="244"/>
      <c r="CZ81" s="244"/>
      <c r="DA81" s="244"/>
      <c r="DB81" s="244"/>
      <c r="DC81" s="244"/>
      <c r="DD81" s="244"/>
      <c r="DE81" s="244"/>
    </row>
    <row r="82" spans="1:109" x14ac:dyDescent="0.15">
      <c r="A82" s="286" t="str">
        <f>'Jen Apr 2017'!K60</f>
        <v>Next Business Energy</v>
      </c>
      <c r="B82" s="287" t="str">
        <f>'Jen Apr 2017'!L60</f>
        <v>Market offer</v>
      </c>
      <c r="C82" s="288">
        <f>91*'Jen Apr 2017'!M60/100</f>
        <v>91</v>
      </c>
      <c r="D82" s="295">
        <f>($C$65*$C$66)*'Jen Apr 2017'!N60/100</f>
        <v>1222.8125</v>
      </c>
      <c r="E82" s="288">
        <v>0</v>
      </c>
      <c r="F82" s="288">
        <v>0</v>
      </c>
      <c r="G82" s="288">
        <v>0</v>
      </c>
      <c r="H82" s="288">
        <f>($C$65*$C$67)*'Jen Apr 2017'!W60/100</f>
        <v>207.9375</v>
      </c>
      <c r="I82" s="290">
        <f t="shared" si="22"/>
        <v>1521.75</v>
      </c>
      <c r="J82" s="291">
        <f t="shared" si="23"/>
        <v>6087</v>
      </c>
      <c r="K82" s="287">
        <f>'Jen Apr 2017'!AY60</f>
        <v>0</v>
      </c>
      <c r="L82" s="287">
        <f>'Jen Apr 2017'!AZ60</f>
        <v>0</v>
      </c>
      <c r="M82" s="287">
        <f>'Jen Apr 2017'!BA60</f>
        <v>12</v>
      </c>
      <c r="N82" s="287">
        <f>'Jen Apr 2017'!BB60</f>
        <v>0</v>
      </c>
      <c r="O82" s="291">
        <f t="shared" si="27"/>
        <v>6087</v>
      </c>
      <c r="P82" s="291">
        <f>O82-(O82*M82/100)</f>
        <v>5356.5599999999995</v>
      </c>
      <c r="Q82" s="291">
        <f t="shared" si="25"/>
        <v>6695.7000000000007</v>
      </c>
      <c r="R82" s="291">
        <f t="shared" si="25"/>
        <v>5892.2160000000003</v>
      </c>
      <c r="S82" s="292">
        <f>'Jen Apr 2017'!BI60</f>
        <v>24</v>
      </c>
      <c r="T82" s="293" t="str">
        <f>'Jen Apr 2017'!BJ60</f>
        <v>n</v>
      </c>
      <c r="U82" s="249"/>
    </row>
    <row r="83" spans="1:109" s="256" customFormat="1" x14ac:dyDescent="0.15">
      <c r="A83" s="286" t="str">
        <f>'Jen Apr 2017'!K61</f>
        <v>Online Power &amp; Gas</v>
      </c>
      <c r="B83" s="287" t="str">
        <f>'Jen Apr 2017'!L61</f>
        <v>Flexi Saver</v>
      </c>
      <c r="C83" s="288">
        <f>91*'Jen Apr 2017'!M61/100</f>
        <v>205.4325</v>
      </c>
      <c r="D83" s="295">
        <f>IF($C$65*$C$66&gt;='Jen Apr 2017'!P61,('Jen Apr 2017'!P61*'Jen Apr 2017'!N61/100),(($C$65*$C$66)*'Jen Apr 2017'!N61/100))</f>
        <v>34.590000000000003</v>
      </c>
      <c r="E83" s="288">
        <v>0</v>
      </c>
      <c r="F83" s="288">
        <v>0</v>
      </c>
      <c r="G83" s="288">
        <f>IF(($C$65*$C$66&lt;'Jen Apr 2017'!P61),(0),(($C$65*$C$66)-'Jen Apr 2017'!P61))*'Jen Apr 2017'!Q61/100</f>
        <v>1642.8824999999999</v>
      </c>
      <c r="H83" s="288">
        <f>($C$65*$C$67)*'Jen Apr 2017'!W61/100</f>
        <v>387.9375</v>
      </c>
      <c r="I83" s="290">
        <f t="shared" si="22"/>
        <v>2270.8424999999997</v>
      </c>
      <c r="J83" s="291">
        <f t="shared" si="23"/>
        <v>9083.369999999999</v>
      </c>
      <c r="K83" s="287">
        <f>'Jen Apr 2017'!AY61</f>
        <v>0</v>
      </c>
      <c r="L83" s="287">
        <f>'Jen Apr 2017'!AZ61</f>
        <v>0</v>
      </c>
      <c r="M83" s="287">
        <f>'Jen Apr 2017'!BA61</f>
        <v>0</v>
      </c>
      <c r="N83" s="287">
        <f>'Jen Apr 2017'!BB61</f>
        <v>28</v>
      </c>
      <c r="O83" s="291">
        <f t="shared" si="27"/>
        <v>9083.369999999999</v>
      </c>
      <c r="P83" s="291">
        <f>O83-((I83-C83)*N83/100)*4</f>
        <v>6770.1107999999986</v>
      </c>
      <c r="Q83" s="291">
        <f t="shared" si="25"/>
        <v>9991.7070000000003</v>
      </c>
      <c r="R83" s="291">
        <f t="shared" si="25"/>
        <v>7447.1218799999988</v>
      </c>
      <c r="S83" s="292">
        <f>'Jen Apr 2017'!BI61</f>
        <v>0</v>
      </c>
      <c r="T83" s="293" t="str">
        <f>'Jen Apr 2017'!BJ61</f>
        <v>n</v>
      </c>
      <c r="U83" s="249"/>
      <c r="V83" s="244"/>
      <c r="W83" s="244"/>
      <c r="X83" s="244"/>
      <c r="Y83" s="244"/>
      <c r="Z83" s="244"/>
      <c r="AA83" s="244"/>
      <c r="AB83" s="244"/>
      <c r="AC83" s="244"/>
      <c r="AD83" s="244"/>
      <c r="AE83" s="244"/>
      <c r="AF83" s="244"/>
      <c r="AG83" s="244"/>
      <c r="AH83" s="244"/>
      <c r="AI83" s="244"/>
      <c r="AJ83" s="244"/>
      <c r="AK83" s="244"/>
      <c r="AL83" s="244"/>
      <c r="AM83" s="244"/>
      <c r="AN83" s="244"/>
      <c r="AO83" s="244"/>
      <c r="AP83" s="244"/>
      <c r="AQ83" s="244"/>
      <c r="AR83" s="244"/>
      <c r="AS83" s="244"/>
      <c r="AT83" s="244"/>
      <c r="AU83" s="244"/>
      <c r="AV83" s="244"/>
      <c r="AW83" s="244"/>
      <c r="AX83" s="244"/>
      <c r="AY83" s="244"/>
      <c r="AZ83" s="244"/>
      <c r="BA83" s="244"/>
      <c r="BB83" s="244"/>
      <c r="BC83" s="244"/>
      <c r="BD83" s="244"/>
      <c r="BE83" s="244"/>
      <c r="BF83" s="244"/>
      <c r="BG83" s="244"/>
      <c r="BH83" s="244"/>
      <c r="BI83" s="244"/>
      <c r="BJ83" s="244"/>
      <c r="BK83" s="244"/>
      <c r="BL83" s="244"/>
      <c r="BM83" s="244"/>
      <c r="BN83" s="244"/>
      <c r="BO83" s="244"/>
      <c r="BP83" s="244"/>
      <c r="BQ83" s="244"/>
      <c r="BR83" s="244"/>
      <c r="BS83" s="244"/>
      <c r="BT83" s="244"/>
      <c r="BU83" s="244"/>
      <c r="BV83" s="244"/>
      <c r="BW83" s="244"/>
      <c r="BX83" s="244"/>
      <c r="BY83" s="244"/>
      <c r="BZ83" s="244"/>
      <c r="CA83" s="244"/>
      <c r="CB83" s="244"/>
      <c r="CC83" s="244"/>
      <c r="CD83" s="244"/>
      <c r="CE83" s="244"/>
      <c r="CF83" s="244"/>
      <c r="CG83" s="244"/>
      <c r="CH83" s="244"/>
      <c r="CI83" s="244"/>
      <c r="CJ83" s="244"/>
      <c r="CK83" s="244"/>
      <c r="CL83" s="244"/>
      <c r="CM83" s="244"/>
      <c r="CN83" s="244"/>
      <c r="CO83" s="244"/>
      <c r="CP83" s="244"/>
      <c r="CQ83" s="244"/>
      <c r="CR83" s="244"/>
      <c r="CS83" s="244"/>
      <c r="CT83" s="244"/>
      <c r="CU83" s="244"/>
      <c r="CV83" s="244"/>
      <c r="CW83" s="244"/>
      <c r="CX83" s="244"/>
      <c r="CY83" s="244"/>
      <c r="CZ83" s="244"/>
      <c r="DA83" s="244"/>
      <c r="DB83" s="244"/>
      <c r="DC83" s="244"/>
      <c r="DD83" s="244"/>
      <c r="DE83" s="244"/>
    </row>
    <row r="84" spans="1:109" x14ac:dyDescent="0.15">
      <c r="A84" s="286" t="str">
        <f>'Jen Apr 2017'!K62</f>
        <v>Origin Energy</v>
      </c>
      <c r="B84" s="287" t="str">
        <f>'Jen Apr 2017'!L62</f>
        <v>Business Saver</v>
      </c>
      <c r="C84" s="288">
        <f>91*'Jen Apr 2017'!M62/100</f>
        <v>117.33539999999999</v>
      </c>
      <c r="D84" s="295">
        <f>($C$65*$C$66)*'Jen Apr 2017'!N62/100</f>
        <v>1383.375</v>
      </c>
      <c r="E84" s="288">
        <v>0</v>
      </c>
      <c r="F84" s="288">
        <v>0</v>
      </c>
      <c r="G84" s="288">
        <v>0</v>
      </c>
      <c r="H84" s="288">
        <f>($C$65*$C$67)*'Jen Apr 2017'!W62/100</f>
        <v>309.93750000000006</v>
      </c>
      <c r="I84" s="290">
        <f t="shared" si="22"/>
        <v>1810.6478999999999</v>
      </c>
      <c r="J84" s="291">
        <f t="shared" si="23"/>
        <v>7242.5915999999997</v>
      </c>
      <c r="K84" s="287">
        <f>'Jen Apr 2017'!AY62</f>
        <v>0</v>
      </c>
      <c r="L84" s="287">
        <f>'Jen Apr 2017'!AZ62</f>
        <v>28</v>
      </c>
      <c r="M84" s="287">
        <f>'Jen Apr 2017'!BA62</f>
        <v>0</v>
      </c>
      <c r="N84" s="287">
        <f>'Jen Apr 2017'!BB62</f>
        <v>0</v>
      </c>
      <c r="O84" s="291">
        <f>J84-((I84-C84)*L84/100)*4</f>
        <v>5346.0815999999995</v>
      </c>
      <c r="P84" s="291">
        <f>O84</f>
        <v>5346.0815999999995</v>
      </c>
      <c r="Q84" s="291">
        <f t="shared" si="25"/>
        <v>5880.6897600000002</v>
      </c>
      <c r="R84" s="291">
        <f t="shared" si="25"/>
        <v>5880.6897600000002</v>
      </c>
      <c r="S84" s="292">
        <f>'Jen Apr 2017'!BI62</f>
        <v>12</v>
      </c>
      <c r="T84" s="293" t="str">
        <f>'Jen Apr 2017'!BJ62</f>
        <v>y</v>
      </c>
      <c r="U84" s="249"/>
    </row>
    <row r="85" spans="1:109" s="256" customFormat="1" x14ac:dyDescent="0.15">
      <c r="A85" s="286" t="str">
        <f>'Jen Apr 2017'!K63</f>
        <v>1st Energy</v>
      </c>
      <c r="B85" s="287" t="str">
        <f>'Jen Apr 2017'!L63</f>
        <v>1st Saver</v>
      </c>
      <c r="C85" s="288">
        <f>91*'Jen Apr 2017'!M63/100</f>
        <v>147.41999999999999</v>
      </c>
      <c r="D85" s="295">
        <f>($C$65*$C$66)*'Jen Apr 2017'!N63/100</f>
        <v>1470</v>
      </c>
      <c r="E85" s="288">
        <v>0</v>
      </c>
      <c r="F85" s="288">
        <v>0</v>
      </c>
      <c r="G85" s="288">
        <v>0</v>
      </c>
      <c r="H85" s="288">
        <f>($C$65*$C$67)*'Jen Apr 2017'!W63/100</f>
        <v>333.75</v>
      </c>
      <c r="I85" s="290">
        <f t="shared" si="22"/>
        <v>1951.17</v>
      </c>
      <c r="J85" s="291">
        <f t="shared" si="23"/>
        <v>7804.68</v>
      </c>
      <c r="K85" s="287">
        <f>'Jen Apr 2017'!AY63</f>
        <v>0</v>
      </c>
      <c r="L85" s="287">
        <f>'Jen Apr 2017'!AZ63</f>
        <v>0</v>
      </c>
      <c r="M85" s="287">
        <f>'Jen Apr 2017'!BA63</f>
        <v>0</v>
      </c>
      <c r="N85" s="287">
        <f>'Jen Apr 2017'!BB63</f>
        <v>38</v>
      </c>
      <c r="O85" s="291">
        <f t="shared" ref="O85:O86" si="28">J85</f>
        <v>7804.68</v>
      </c>
      <c r="P85" s="291">
        <f>O85-((I85-C85)*N85/100)*4</f>
        <v>5062.9800000000005</v>
      </c>
      <c r="Q85" s="291">
        <f t="shared" si="25"/>
        <v>8585.148000000001</v>
      </c>
      <c r="R85" s="291">
        <f t="shared" si="25"/>
        <v>5569.2780000000012</v>
      </c>
      <c r="S85" s="292">
        <f>'Jen Apr 2017'!BI63</f>
        <v>0</v>
      </c>
      <c r="T85" s="293" t="str">
        <f>'Jen Apr 2017'!BJ63</f>
        <v>n</v>
      </c>
      <c r="U85" s="249"/>
      <c r="V85" s="244"/>
      <c r="W85" s="244"/>
      <c r="X85" s="244"/>
      <c r="Y85" s="244"/>
      <c r="Z85" s="244"/>
      <c r="AA85" s="244"/>
      <c r="AB85" s="244"/>
      <c r="AC85" s="244"/>
      <c r="AD85" s="244"/>
      <c r="AE85" s="244"/>
      <c r="AF85" s="244"/>
      <c r="AG85" s="244"/>
      <c r="AH85" s="244"/>
      <c r="AI85" s="244"/>
      <c r="AJ85" s="244"/>
      <c r="AK85" s="244"/>
      <c r="AL85" s="244"/>
      <c r="AM85" s="244"/>
      <c r="AN85" s="244"/>
      <c r="AO85" s="244"/>
      <c r="AP85" s="244"/>
      <c r="AQ85" s="244"/>
      <c r="AR85" s="244"/>
      <c r="AS85" s="244"/>
      <c r="AT85" s="244"/>
      <c r="AU85" s="244"/>
      <c r="AV85" s="244"/>
      <c r="AW85" s="244"/>
      <c r="AX85" s="244"/>
      <c r="AY85" s="244"/>
      <c r="AZ85" s="244"/>
      <c r="BA85" s="244"/>
      <c r="BB85" s="244"/>
      <c r="BC85" s="244"/>
      <c r="BD85" s="244"/>
      <c r="BE85" s="244"/>
      <c r="BF85" s="244"/>
      <c r="BG85" s="244"/>
      <c r="BH85" s="244"/>
      <c r="BI85" s="244"/>
      <c r="BJ85" s="244"/>
      <c r="BK85" s="244"/>
      <c r="BL85" s="244"/>
      <c r="BM85" s="244"/>
      <c r="BN85" s="244"/>
      <c r="BO85" s="244"/>
      <c r="BP85" s="244"/>
      <c r="BQ85" s="244"/>
      <c r="BR85" s="244"/>
      <c r="BS85" s="244"/>
      <c r="BT85" s="244"/>
      <c r="BU85" s="244"/>
      <c r="BV85" s="244"/>
      <c r="BW85" s="244"/>
      <c r="BX85" s="244"/>
      <c r="BY85" s="244"/>
      <c r="BZ85" s="244"/>
      <c r="CA85" s="244"/>
      <c r="CB85" s="244"/>
      <c r="CC85" s="244"/>
      <c r="CD85" s="244"/>
      <c r="CE85" s="244"/>
      <c r="CF85" s="244"/>
      <c r="CG85" s="244"/>
      <c r="CH85" s="244"/>
      <c r="CI85" s="244"/>
      <c r="CJ85" s="244"/>
      <c r="CK85" s="244"/>
      <c r="CL85" s="244"/>
      <c r="CM85" s="244"/>
      <c r="CN85" s="244"/>
      <c r="CO85" s="244"/>
      <c r="CP85" s="244"/>
      <c r="CQ85" s="244"/>
      <c r="CR85" s="244"/>
      <c r="CS85" s="244"/>
      <c r="CT85" s="244"/>
      <c r="CU85" s="244"/>
      <c r="CV85" s="244"/>
      <c r="CW85" s="244"/>
      <c r="CX85" s="244"/>
      <c r="CY85" s="244"/>
      <c r="CZ85" s="244"/>
      <c r="DA85" s="244"/>
      <c r="DB85" s="244"/>
      <c r="DC85" s="244"/>
      <c r="DD85" s="244"/>
      <c r="DE85" s="244"/>
    </row>
    <row r="86" spans="1:109" x14ac:dyDescent="0.15">
      <c r="A86" s="286" t="str">
        <f>'Jen Apr 2017'!K64</f>
        <v>People Energy</v>
      </c>
      <c r="B86" s="287" t="str">
        <f>'Jen Apr 2017'!L64</f>
        <v>Total saver</v>
      </c>
      <c r="C86" s="288">
        <f>91*'Jen Apr 2017'!M64/100</f>
        <v>153.91739999999999</v>
      </c>
      <c r="D86" s="295">
        <f>($C$65*$C$66)*'Jen Apr 2017'!N64/100</f>
        <v>1395.1875</v>
      </c>
      <c r="E86" s="288">
        <v>0</v>
      </c>
      <c r="F86" s="288">
        <v>0</v>
      </c>
      <c r="G86" s="288">
        <v>0</v>
      </c>
      <c r="H86" s="288">
        <f>($C$65*$C$67)*'Jen Apr 2017'!W64/100</f>
        <v>298.5</v>
      </c>
      <c r="I86" s="290">
        <f t="shared" si="22"/>
        <v>1847.6049</v>
      </c>
      <c r="J86" s="291">
        <f t="shared" si="23"/>
        <v>7390.4196000000002</v>
      </c>
      <c r="K86" s="287">
        <f>'Jen Apr 2017'!AY64</f>
        <v>0</v>
      </c>
      <c r="L86" s="287">
        <f>'Jen Apr 2017'!AZ64</f>
        <v>0</v>
      </c>
      <c r="M86" s="287">
        <f>'Jen Apr 2017'!BA64</f>
        <v>30</v>
      </c>
      <c r="N86" s="287">
        <f>'Jen Apr 2017'!BB64</f>
        <v>0</v>
      </c>
      <c r="O86" s="291">
        <f t="shared" si="28"/>
        <v>7390.4196000000002</v>
      </c>
      <c r="P86" s="291">
        <f>O86-(O86*M86/100)</f>
        <v>5173.2937199999997</v>
      </c>
      <c r="Q86" s="291">
        <f t="shared" si="25"/>
        <v>8129.4615600000006</v>
      </c>
      <c r="R86" s="291">
        <f t="shared" si="25"/>
        <v>5690.6230919999998</v>
      </c>
      <c r="S86" s="292">
        <f>'Jen Apr 2017'!BI64</f>
        <v>0</v>
      </c>
      <c r="T86" s="293" t="str">
        <f>'Jen Apr 2017'!BJ64</f>
        <v>n</v>
      </c>
      <c r="U86" s="249"/>
    </row>
    <row r="87" spans="1:109" s="256" customFormat="1" x14ac:dyDescent="0.15">
      <c r="A87" s="286" t="str">
        <f>'Jen Apr 2017'!K65</f>
        <v>Powerdirect</v>
      </c>
      <c r="B87" s="287" t="str">
        <f>'Jen Apr 2017'!L65</f>
        <v>Discount included</v>
      </c>
      <c r="C87" s="288">
        <f>91*'Jen Apr 2017'!M65/100</f>
        <v>136.6456</v>
      </c>
      <c r="D87" s="295">
        <f>($C$65*$C$66)*'Jen Apr 2017'!N65/100</f>
        <v>1477.875</v>
      </c>
      <c r="E87" s="288">
        <v>0</v>
      </c>
      <c r="F87" s="288">
        <v>0</v>
      </c>
      <c r="G87" s="288">
        <v>0</v>
      </c>
      <c r="H87" s="288">
        <f>($C$65*$C$67)*'Jen Apr 2017'!W65/100</f>
        <v>365.625</v>
      </c>
      <c r="I87" s="290">
        <f t="shared" si="22"/>
        <v>1980.1456000000001</v>
      </c>
      <c r="J87" s="291">
        <f t="shared" si="23"/>
        <v>7920.5824000000002</v>
      </c>
      <c r="K87" s="287">
        <f>'Jen Apr 2017'!AY65</f>
        <v>0</v>
      </c>
      <c r="L87" s="287">
        <f>'Jen Apr 2017'!AZ65</f>
        <v>36</v>
      </c>
      <c r="M87" s="287">
        <f>'Jen Apr 2017'!BA65</f>
        <v>0</v>
      </c>
      <c r="N87" s="287">
        <f>'Jen Apr 2017'!BB65</f>
        <v>0</v>
      </c>
      <c r="O87" s="291">
        <f>J87-((I87-C87)*L87/100)*4</f>
        <v>5265.9423999999999</v>
      </c>
      <c r="P87" s="291">
        <f>O87</f>
        <v>5265.9423999999999</v>
      </c>
      <c r="Q87" s="291">
        <f t="shared" si="25"/>
        <v>5792.5366400000003</v>
      </c>
      <c r="R87" s="291">
        <f t="shared" si="25"/>
        <v>5792.5366400000003</v>
      </c>
      <c r="S87" s="292">
        <f>'Jen Apr 2017'!BI65</f>
        <v>0</v>
      </c>
      <c r="T87" s="293" t="str">
        <f>'Jen Apr 2017'!BJ65</f>
        <v>n</v>
      </c>
      <c r="U87" s="249"/>
      <c r="V87" s="244"/>
      <c r="W87" s="244"/>
      <c r="X87" s="244"/>
      <c r="Y87" s="244"/>
      <c r="Z87" s="244"/>
      <c r="AA87" s="244"/>
      <c r="AB87" s="244"/>
      <c r="AC87" s="244"/>
      <c r="AD87" s="244"/>
      <c r="AE87" s="244"/>
      <c r="AF87" s="244"/>
      <c r="AG87" s="244"/>
      <c r="AH87" s="244"/>
      <c r="AI87" s="244"/>
      <c r="AJ87" s="244"/>
      <c r="AK87" s="244"/>
      <c r="AL87" s="244"/>
      <c r="AM87" s="244"/>
      <c r="AN87" s="244"/>
      <c r="AO87" s="244"/>
      <c r="AP87" s="244"/>
      <c r="AQ87" s="244"/>
      <c r="AR87" s="244"/>
      <c r="AS87" s="244"/>
      <c r="AT87" s="244"/>
      <c r="AU87" s="244"/>
      <c r="AV87" s="244"/>
      <c r="AW87" s="244"/>
      <c r="AX87" s="244"/>
      <c r="AY87" s="244"/>
      <c r="AZ87" s="244"/>
      <c r="BA87" s="244"/>
      <c r="BB87" s="244"/>
      <c r="BC87" s="244"/>
      <c r="BD87" s="244"/>
      <c r="BE87" s="244"/>
      <c r="BF87" s="244"/>
      <c r="BG87" s="244"/>
      <c r="BH87" s="244"/>
      <c r="BI87" s="244"/>
      <c r="BJ87" s="244"/>
      <c r="BK87" s="244"/>
      <c r="BL87" s="244"/>
      <c r="BM87" s="244"/>
      <c r="BN87" s="244"/>
      <c r="BO87" s="244"/>
      <c r="BP87" s="244"/>
      <c r="BQ87" s="244"/>
      <c r="BR87" s="244"/>
      <c r="BS87" s="244"/>
      <c r="BT87" s="244"/>
      <c r="BU87" s="244"/>
      <c r="BV87" s="244"/>
      <c r="BW87" s="244"/>
      <c r="BX87" s="244"/>
      <c r="BY87" s="244"/>
      <c r="BZ87" s="244"/>
      <c r="CA87" s="244"/>
      <c r="CB87" s="244"/>
      <c r="CC87" s="244"/>
      <c r="CD87" s="244"/>
      <c r="CE87" s="244"/>
      <c r="CF87" s="244"/>
      <c r="CG87" s="244"/>
      <c r="CH87" s="244"/>
      <c r="CI87" s="244"/>
      <c r="CJ87" s="244"/>
      <c r="CK87" s="244"/>
      <c r="CL87" s="244"/>
      <c r="CM87" s="244"/>
      <c r="CN87" s="244"/>
      <c r="CO87" s="244"/>
      <c r="CP87" s="244"/>
      <c r="CQ87" s="244"/>
      <c r="CR87" s="244"/>
      <c r="CS87" s="244"/>
      <c r="CT87" s="244"/>
      <c r="CU87" s="244"/>
      <c r="CV87" s="244"/>
      <c r="CW87" s="244"/>
      <c r="CX87" s="244"/>
      <c r="CY87" s="244"/>
      <c r="CZ87" s="244"/>
      <c r="DA87" s="244"/>
      <c r="DB87" s="244"/>
      <c r="DC87" s="244"/>
      <c r="DD87" s="244"/>
      <c r="DE87" s="244"/>
    </row>
    <row r="88" spans="1:109" x14ac:dyDescent="0.15">
      <c r="A88" s="286" t="str">
        <f>'Jen Apr 2017'!K66</f>
        <v>Powershop</v>
      </c>
      <c r="B88" s="287" t="str">
        <f>'Jen Apr 2017'!L66</f>
        <v>Standard Saver</v>
      </c>
      <c r="C88" s="288">
        <f>91*'Jen Apr 2017'!M66/100</f>
        <v>142.25119999999998</v>
      </c>
      <c r="D88" s="295">
        <f>($C$65*$C$66)*'Jen Apr 2017'!N66/100</f>
        <v>1331.75</v>
      </c>
      <c r="E88" s="288">
        <v>0</v>
      </c>
      <c r="F88" s="288">
        <v>0</v>
      </c>
      <c r="G88" s="288">
        <v>0</v>
      </c>
      <c r="H88" s="288">
        <f>($C$65*$C$67)*'Jen Apr 2017'!W66/100</f>
        <v>319.6875</v>
      </c>
      <c r="I88" s="290">
        <f t="shared" si="22"/>
        <v>1793.6886999999999</v>
      </c>
      <c r="J88" s="291">
        <f t="shared" si="23"/>
        <v>7174.7547999999997</v>
      </c>
      <c r="K88" s="287">
        <f>'Jen Apr 2017'!AY66</f>
        <v>0</v>
      </c>
      <c r="L88" s="287">
        <f>'Jen Apr 2017'!AZ66</f>
        <v>0</v>
      </c>
      <c r="M88" s="287">
        <f>'Jen Apr 2017'!BA66</f>
        <v>16</v>
      </c>
      <c r="N88" s="287">
        <f>'Jen Apr 2017'!BB66</f>
        <v>0</v>
      </c>
      <c r="O88" s="291">
        <f t="shared" ref="O88:O90" si="29">J88</f>
        <v>7174.7547999999997</v>
      </c>
      <c r="P88" s="291">
        <f>O88-(O88*M88/100)</f>
        <v>6026.7940319999998</v>
      </c>
      <c r="Q88" s="291">
        <f t="shared" si="25"/>
        <v>7892.2302800000007</v>
      </c>
      <c r="R88" s="291">
        <f t="shared" si="25"/>
        <v>6629.4734352000005</v>
      </c>
      <c r="S88" s="292">
        <f>'Jen Apr 2017'!BI66</f>
        <v>0</v>
      </c>
      <c r="T88" s="293" t="str">
        <f>'Jen Apr 2017'!BJ66</f>
        <v>n</v>
      </c>
      <c r="U88" s="249"/>
    </row>
    <row r="89" spans="1:109" s="256" customFormat="1" x14ac:dyDescent="0.15">
      <c r="A89" s="286" t="str">
        <f>'Jen Apr 2017'!K67</f>
        <v>Q Energy</v>
      </c>
      <c r="B89" s="287" t="str">
        <f>'Jen Apr 2017'!L67</f>
        <v>Biz saver</v>
      </c>
      <c r="C89" s="288">
        <f>91*'Jen Apr 2017'!M67/100</f>
        <v>110.57956</v>
      </c>
      <c r="D89" s="295">
        <f>IF($C$65*$C$66&gt;='Jen Apr 2017'!P67,('Jen Apr 2017'!P67*'Jen Apr 2017'!N67/100),(($C$65*$C$66)*'Jen Apr 2017'!N67/100))</f>
        <v>1083.95</v>
      </c>
      <c r="E89" s="288">
        <v>0</v>
      </c>
      <c r="F89" s="288">
        <v>0</v>
      </c>
      <c r="G89" s="288">
        <f>IF(($C$65*$C$66&lt;'Jen Apr 2017'!P67),(0),(($C$65*$C$66)-'Jen Apr 2017'!P67))*'Jen Apr 2017'!Q67/100</f>
        <v>0</v>
      </c>
      <c r="H89" s="288">
        <f>($C$65*$C$67)*'Jen Apr 2017'!W67/100</f>
        <v>227.08125000000001</v>
      </c>
      <c r="I89" s="290">
        <f t="shared" si="22"/>
        <v>1421.6108099999999</v>
      </c>
      <c r="J89" s="291">
        <f t="shared" si="23"/>
        <v>5686.4432399999996</v>
      </c>
      <c r="K89" s="287">
        <f>'Jen Apr 2017'!AY67</f>
        <v>0</v>
      </c>
      <c r="L89" s="287">
        <f>'Jen Apr 2017'!AZ67</f>
        <v>0</v>
      </c>
      <c r="M89" s="287">
        <f>'Jen Apr 2017'!BA67</f>
        <v>0</v>
      </c>
      <c r="N89" s="287">
        <f>'Jen Apr 2017'!BB67</f>
        <v>0</v>
      </c>
      <c r="O89" s="291">
        <f t="shared" si="29"/>
        <v>5686.4432399999996</v>
      </c>
      <c r="P89" s="291">
        <f>O89</f>
        <v>5686.4432399999996</v>
      </c>
      <c r="Q89" s="291">
        <f t="shared" si="25"/>
        <v>6255.0875640000004</v>
      </c>
      <c r="R89" s="291">
        <f t="shared" si="25"/>
        <v>6255.0875640000004</v>
      </c>
      <c r="S89" s="292">
        <f>'Jen Apr 2017'!BI67</f>
        <v>12</v>
      </c>
      <c r="T89" s="293" t="str">
        <f>'Jen Apr 2017'!BJ67</f>
        <v>y</v>
      </c>
      <c r="U89" s="249"/>
      <c r="V89" s="244"/>
      <c r="W89" s="244"/>
      <c r="X89" s="244"/>
      <c r="Y89" s="244"/>
      <c r="Z89" s="244"/>
      <c r="AA89" s="244"/>
      <c r="AB89" s="244"/>
      <c r="AC89" s="244"/>
      <c r="AD89" s="244"/>
      <c r="AE89" s="244"/>
      <c r="AF89" s="244"/>
      <c r="AG89" s="244"/>
      <c r="AH89" s="244"/>
      <c r="AI89" s="244"/>
      <c r="AJ89" s="244"/>
      <c r="AK89" s="244"/>
      <c r="AL89" s="244"/>
      <c r="AM89" s="244"/>
      <c r="AN89" s="244"/>
      <c r="AO89" s="244"/>
      <c r="AP89" s="244"/>
      <c r="AQ89" s="244"/>
      <c r="AR89" s="244"/>
      <c r="AS89" s="244"/>
      <c r="AT89" s="244"/>
      <c r="AU89" s="244"/>
      <c r="AV89" s="244"/>
      <c r="AW89" s="244"/>
      <c r="AX89" s="244"/>
      <c r="AY89" s="244"/>
      <c r="AZ89" s="244"/>
      <c r="BA89" s="244"/>
      <c r="BB89" s="244"/>
      <c r="BC89" s="244"/>
      <c r="BD89" s="244"/>
      <c r="BE89" s="244"/>
      <c r="BF89" s="244"/>
      <c r="BG89" s="244"/>
      <c r="BH89" s="244"/>
      <c r="BI89" s="244"/>
      <c r="BJ89" s="244"/>
      <c r="BK89" s="244"/>
      <c r="BL89" s="244"/>
      <c r="BM89" s="244"/>
      <c r="BN89" s="244"/>
      <c r="BO89" s="244"/>
      <c r="BP89" s="244"/>
      <c r="BQ89" s="244"/>
      <c r="BR89" s="244"/>
      <c r="BS89" s="244"/>
      <c r="BT89" s="244"/>
      <c r="BU89" s="244"/>
      <c r="BV89" s="244"/>
      <c r="BW89" s="244"/>
      <c r="BX89" s="244"/>
      <c r="BY89" s="244"/>
      <c r="BZ89" s="244"/>
      <c r="CA89" s="244"/>
      <c r="CB89" s="244"/>
      <c r="CC89" s="244"/>
      <c r="CD89" s="244"/>
      <c r="CE89" s="244"/>
      <c r="CF89" s="244"/>
      <c r="CG89" s="244"/>
      <c r="CH89" s="244"/>
      <c r="CI89" s="244"/>
      <c r="CJ89" s="244"/>
      <c r="CK89" s="244"/>
      <c r="CL89" s="244"/>
      <c r="CM89" s="244"/>
      <c r="CN89" s="244"/>
      <c r="CO89" s="244"/>
      <c r="CP89" s="244"/>
      <c r="CQ89" s="244"/>
      <c r="CR89" s="244"/>
      <c r="CS89" s="244"/>
      <c r="CT89" s="244"/>
      <c r="CU89" s="244"/>
      <c r="CV89" s="244"/>
      <c r="CW89" s="244"/>
      <c r="CX89" s="244"/>
      <c r="CY89" s="244"/>
      <c r="CZ89" s="244"/>
      <c r="DA89" s="244"/>
      <c r="DB89" s="244"/>
      <c r="DC89" s="244"/>
      <c r="DD89" s="244"/>
      <c r="DE89" s="244"/>
    </row>
    <row r="90" spans="1:109" x14ac:dyDescent="0.15">
      <c r="A90" s="286" t="str">
        <f>'Jen Apr 2017'!K68</f>
        <v>Red Energy</v>
      </c>
      <c r="B90" s="287" t="str">
        <f>'Jen Apr 2017'!L68</f>
        <v>Living Energy Saver</v>
      </c>
      <c r="C90" s="288">
        <f>91*'Jen Apr 2017'!M68/100</f>
        <v>118.3</v>
      </c>
      <c r="D90" s="295">
        <f>IF($C$65*$C$66&gt;='Jen Apr 2017'!P68,('Jen Apr 2017'!P68*'Jen Apr 2017'!N68/100),(($C$65*$C$66)*'Jen Apr 2017'!N68/100))</f>
        <v>1207.5</v>
      </c>
      <c r="E90" s="288">
        <v>0</v>
      </c>
      <c r="F90" s="288">
        <v>0</v>
      </c>
      <c r="G90" s="288">
        <f>IF(($C$65*$C$66&lt;'Jen Apr 2017'!P68),(0),(($C$65*$C$66)-'Jen Apr 2017'!P68))*'Jen Apr 2017'!Q68/100</f>
        <v>0</v>
      </c>
      <c r="H90" s="288">
        <f>($C$65*$C$67)*'Jen Apr 2017'!W68/100</f>
        <v>249.9375</v>
      </c>
      <c r="I90" s="290">
        <f t="shared" si="22"/>
        <v>1575.7375</v>
      </c>
      <c r="J90" s="291">
        <f t="shared" si="23"/>
        <v>6302.95</v>
      </c>
      <c r="K90" s="287">
        <f>'Jen Apr 2017'!AY68</f>
        <v>0</v>
      </c>
      <c r="L90" s="287">
        <f>'Jen Apr 2017'!AZ68</f>
        <v>0</v>
      </c>
      <c r="M90" s="287">
        <f>'Jen Apr 2017'!BA68</f>
        <v>10</v>
      </c>
      <c r="N90" s="287">
        <f>'Jen Apr 2017'!BB68</f>
        <v>0</v>
      </c>
      <c r="O90" s="291">
        <f t="shared" si="29"/>
        <v>6302.95</v>
      </c>
      <c r="P90" s="291">
        <f>O90-(O90*M90/100)</f>
        <v>5672.6549999999997</v>
      </c>
      <c r="Q90" s="291">
        <f t="shared" si="25"/>
        <v>6933.2450000000008</v>
      </c>
      <c r="R90" s="291">
        <f t="shared" si="25"/>
        <v>6239.9205000000002</v>
      </c>
      <c r="S90" s="292">
        <f>'Jen Apr 2017'!BI68</f>
        <v>0</v>
      </c>
      <c r="T90" s="293" t="str">
        <f>'Jen Apr 2017'!BJ68</f>
        <v>n</v>
      </c>
      <c r="U90" s="249"/>
    </row>
    <row r="91" spans="1:109" s="256" customFormat="1" x14ac:dyDescent="0.15">
      <c r="A91" s="286" t="str">
        <f>'Jen Apr 2017'!K69</f>
        <v>Simply Energy</v>
      </c>
      <c r="B91" s="287" t="str">
        <f>'Jen Apr 2017'!L69</f>
        <v>Business Save</v>
      </c>
      <c r="C91" s="288">
        <f>91*'Jen Apr 2017'!M69/100</f>
        <v>121.30300000000001</v>
      </c>
      <c r="D91" s="295">
        <f>($C$65*$C$66)*'Jen Apr 2017'!N69/100</f>
        <v>1645</v>
      </c>
      <c r="E91" s="288">
        <v>0</v>
      </c>
      <c r="F91" s="288">
        <v>0</v>
      </c>
      <c r="G91" s="288">
        <v>0</v>
      </c>
      <c r="H91" s="288">
        <f>($C$65*$C$67)*'Jen Apr 2017'!W69/100</f>
        <v>419.8125</v>
      </c>
      <c r="I91" s="290">
        <f t="shared" si="22"/>
        <v>2186.1154999999999</v>
      </c>
      <c r="J91" s="291">
        <f t="shared" si="23"/>
        <v>8744.4619999999995</v>
      </c>
      <c r="K91" s="287">
        <f>'Jen Apr 2017'!AY69</f>
        <v>0</v>
      </c>
      <c r="L91" s="287">
        <f>'Jen Apr 2017'!AZ69</f>
        <v>35</v>
      </c>
      <c r="M91" s="287">
        <f>'Jen Apr 2017'!BA69</f>
        <v>0</v>
      </c>
      <c r="N91" s="287">
        <f>'Jen Apr 2017'!BB69</f>
        <v>0</v>
      </c>
      <c r="O91" s="291">
        <f>J91-((I91-C91)*L91/100)*4</f>
        <v>5853.7244999999994</v>
      </c>
      <c r="P91" s="291">
        <f>O91-((I91-C91)*N91/100)*4</f>
        <v>5853.7244999999994</v>
      </c>
      <c r="Q91" s="291">
        <f t="shared" si="25"/>
        <v>6439.0969500000001</v>
      </c>
      <c r="R91" s="291">
        <f t="shared" si="25"/>
        <v>6439.0969500000001</v>
      </c>
      <c r="S91" s="292">
        <f>'Jen Apr 2017'!BI69</f>
        <v>0</v>
      </c>
      <c r="T91" s="293" t="str">
        <f>'Jen Apr 2017'!BJ69</f>
        <v>n</v>
      </c>
      <c r="U91" s="249"/>
      <c r="V91" s="244"/>
      <c r="W91" s="244"/>
      <c r="X91" s="244"/>
      <c r="Y91" s="244"/>
      <c r="Z91" s="244"/>
      <c r="AA91" s="244"/>
      <c r="AB91" s="244"/>
      <c r="AC91" s="244"/>
      <c r="AD91" s="244"/>
      <c r="AE91" s="244"/>
      <c r="AF91" s="244"/>
      <c r="AG91" s="244"/>
      <c r="AH91" s="244"/>
      <c r="AI91" s="244"/>
      <c r="AJ91" s="244"/>
      <c r="AK91" s="244"/>
      <c r="AL91" s="244"/>
      <c r="AM91" s="244"/>
      <c r="AN91" s="244"/>
      <c r="AO91" s="244"/>
      <c r="AP91" s="244"/>
      <c r="AQ91" s="244"/>
      <c r="AR91" s="244"/>
      <c r="AS91" s="244"/>
      <c r="AT91" s="244"/>
      <c r="AU91" s="244"/>
      <c r="AV91" s="244"/>
      <c r="AW91" s="244"/>
      <c r="AX91" s="244"/>
      <c r="AY91" s="244"/>
      <c r="AZ91" s="244"/>
      <c r="BA91" s="244"/>
      <c r="BB91" s="244"/>
      <c r="BC91" s="244"/>
      <c r="BD91" s="244"/>
      <c r="BE91" s="244"/>
      <c r="BF91" s="244"/>
      <c r="BG91" s="244"/>
      <c r="BH91" s="244"/>
      <c r="BI91" s="244"/>
      <c r="BJ91" s="244"/>
      <c r="BK91" s="244"/>
      <c r="BL91" s="244"/>
      <c r="BM91" s="244"/>
      <c r="BN91" s="244"/>
      <c r="BO91" s="244"/>
      <c r="BP91" s="244"/>
      <c r="BQ91" s="244"/>
      <c r="BR91" s="244"/>
      <c r="BS91" s="244"/>
      <c r="BT91" s="244"/>
      <c r="BU91" s="244"/>
      <c r="BV91" s="244"/>
      <c r="BW91" s="244"/>
      <c r="BX91" s="244"/>
      <c r="BY91" s="244"/>
      <c r="BZ91" s="244"/>
      <c r="CA91" s="244"/>
      <c r="CB91" s="244"/>
      <c r="CC91" s="244"/>
      <c r="CD91" s="244"/>
      <c r="CE91" s="244"/>
      <c r="CF91" s="244"/>
      <c r="CG91" s="244"/>
      <c r="CH91" s="244"/>
      <c r="CI91" s="244"/>
      <c r="CJ91" s="244"/>
      <c r="CK91" s="244"/>
      <c r="CL91" s="244"/>
      <c r="CM91" s="244"/>
      <c r="CN91" s="244"/>
      <c r="CO91" s="244"/>
      <c r="CP91" s="244"/>
      <c r="CQ91" s="244"/>
      <c r="CR91" s="244"/>
      <c r="CS91" s="244"/>
      <c r="CT91" s="244"/>
      <c r="CU91" s="244"/>
      <c r="CV91" s="244"/>
      <c r="CW91" s="244"/>
      <c r="CX91" s="244"/>
      <c r="CY91" s="244"/>
      <c r="CZ91" s="244"/>
      <c r="DA91" s="244"/>
      <c r="DB91" s="244"/>
      <c r="DC91" s="244"/>
      <c r="DD91" s="244"/>
      <c r="DE91" s="244"/>
    </row>
    <row r="92" spans="1:109" x14ac:dyDescent="0.15">
      <c r="A92" s="286" t="str">
        <f>'Jen Apr 2017'!K70</f>
        <v>Sumo Power</v>
      </c>
      <c r="B92" s="287" t="str">
        <f>'Jen Apr 2017'!L70</f>
        <v>Business</v>
      </c>
      <c r="C92" s="288">
        <f>91*'Jen Apr 2017'!M70/100</f>
        <v>134.68</v>
      </c>
      <c r="D92" s="295">
        <f>($C$65*$C$66)*'Jen Apr 2017'!N70/100</f>
        <v>1466.0625</v>
      </c>
      <c r="E92" s="288">
        <v>0</v>
      </c>
      <c r="F92" s="288">
        <v>0</v>
      </c>
      <c r="G92" s="288">
        <v>0</v>
      </c>
      <c r="H92" s="288">
        <f>($C$65*$C$67)*'Jen Apr 2017'!W70/100</f>
        <v>392.0625</v>
      </c>
      <c r="I92" s="290">
        <f t="shared" si="22"/>
        <v>1992.8050000000001</v>
      </c>
      <c r="J92" s="291">
        <f t="shared" si="23"/>
        <v>7971.22</v>
      </c>
      <c r="K92" s="287">
        <f>'Jen Apr 2017'!AY70</f>
        <v>0</v>
      </c>
      <c r="L92" s="287">
        <f>'Jen Apr 2017'!AZ70</f>
        <v>20</v>
      </c>
      <c r="M92" s="287">
        <f>'Jen Apr 2017'!BA70</f>
        <v>0</v>
      </c>
      <c r="N92" s="287">
        <f>'Jen Apr 2017'!BB70</f>
        <v>17</v>
      </c>
      <c r="O92" s="291">
        <f>J92-((I92-C92)*L92/100)*4</f>
        <v>6484.72</v>
      </c>
      <c r="P92" s="291">
        <f>O92-((I92-C92)*N92/100)*4</f>
        <v>5221.1949999999997</v>
      </c>
      <c r="Q92" s="291">
        <f t="shared" si="25"/>
        <v>7133.1920000000009</v>
      </c>
      <c r="R92" s="291">
        <f t="shared" si="25"/>
        <v>5743.3145000000004</v>
      </c>
      <c r="S92" s="292">
        <f>'Jen Apr 2017'!BI70</f>
        <v>0</v>
      </c>
      <c r="T92" s="293" t="str">
        <f>'Jen Apr 2017'!BJ70</f>
        <v>n</v>
      </c>
      <c r="U92" s="249"/>
    </row>
    <row r="93" spans="1:109" s="256" customFormat="1" ht="15" thickBot="1" x14ac:dyDescent="0.2">
      <c r="A93" s="274" t="str">
        <f>'Jen Apr 2017'!K71</f>
        <v>Blue NRG</v>
      </c>
      <c r="B93" s="275" t="str">
        <f>'Jen Apr 2017'!L71</f>
        <v>Blue Regular</v>
      </c>
      <c r="C93" s="276">
        <f>91*'Jen Apr 2017'!M71/100</f>
        <v>141.05000000000001</v>
      </c>
      <c r="D93" s="277">
        <f>($C$65*$C$66)*'Jen Apr 2017'!N71/100</f>
        <v>1570.625</v>
      </c>
      <c r="E93" s="276">
        <v>0</v>
      </c>
      <c r="F93" s="276">
        <v>0</v>
      </c>
      <c r="G93" s="276">
        <v>0</v>
      </c>
      <c r="H93" s="276">
        <f>($C$65*$C$67)*'Jen Apr 2017'!W71/100</f>
        <v>372.1875</v>
      </c>
      <c r="I93" s="278">
        <f t="shared" ref="I93" si="30">SUM(C93:H93)</f>
        <v>2083.8625000000002</v>
      </c>
      <c r="J93" s="279">
        <f t="shared" ref="J93" si="31">I93*4</f>
        <v>8335.4500000000007</v>
      </c>
      <c r="K93" s="275">
        <f>'Jen Apr 2017'!AY71</f>
        <v>0</v>
      </c>
      <c r="L93" s="275">
        <f>'Jen Apr 2017'!AZ71</f>
        <v>0</v>
      </c>
      <c r="M93" s="275">
        <f>'Jen Apr 2017'!BA71</f>
        <v>0</v>
      </c>
      <c r="N93" s="275">
        <f>'Jen Apr 2017'!BB71</f>
        <v>0</v>
      </c>
      <c r="O93" s="279">
        <f t="shared" ref="O93" si="32">J93</f>
        <v>8335.4500000000007</v>
      </c>
      <c r="P93" s="279">
        <f>O93</f>
        <v>8335.4500000000007</v>
      </c>
      <c r="Q93" s="279">
        <f t="shared" si="25"/>
        <v>9168.9950000000008</v>
      </c>
      <c r="R93" s="279">
        <f t="shared" si="25"/>
        <v>9168.9950000000008</v>
      </c>
      <c r="S93" s="280">
        <f>'Jen Apr 2017'!BI71</f>
        <v>36</v>
      </c>
      <c r="T93" s="281" t="str">
        <f>'Jen Apr 2017'!BJ71</f>
        <v>n</v>
      </c>
      <c r="U93" s="244"/>
      <c r="V93" s="244"/>
      <c r="W93" s="244"/>
      <c r="X93" s="244"/>
      <c r="Y93" s="244"/>
      <c r="Z93" s="244"/>
      <c r="AA93" s="244"/>
      <c r="AB93" s="244"/>
      <c r="AC93" s="244"/>
      <c r="AD93" s="244"/>
      <c r="AE93" s="244"/>
      <c r="AF93" s="244"/>
      <c r="AG93" s="244"/>
      <c r="AH93" s="244"/>
      <c r="AI93" s="244"/>
      <c r="AJ93" s="244"/>
      <c r="AK93" s="244"/>
      <c r="AL93" s="244"/>
      <c r="AM93" s="244"/>
      <c r="AN93" s="244"/>
      <c r="AO93" s="244"/>
      <c r="AP93" s="244"/>
      <c r="AQ93" s="244"/>
      <c r="AR93" s="244"/>
      <c r="AS93" s="244"/>
      <c r="AT93" s="244"/>
      <c r="AU93" s="244"/>
      <c r="AV93" s="244"/>
      <c r="AW93" s="244"/>
      <c r="AX93" s="244"/>
      <c r="AY93" s="244"/>
      <c r="AZ93" s="244"/>
      <c r="BA93" s="244"/>
      <c r="BB93" s="244"/>
      <c r="BC93" s="244"/>
      <c r="BD93" s="244"/>
      <c r="BE93" s="244"/>
      <c r="BF93" s="244"/>
      <c r="BG93" s="244"/>
      <c r="BH93" s="244"/>
      <c r="BI93" s="244"/>
      <c r="BJ93" s="244"/>
      <c r="BK93" s="244"/>
      <c r="BL93" s="244"/>
      <c r="BM93" s="244"/>
      <c r="BN93" s="244"/>
      <c r="BO93" s="244"/>
      <c r="BP93" s="244"/>
      <c r="BQ93" s="244"/>
      <c r="BR93" s="244"/>
      <c r="BS93" s="244"/>
      <c r="BT93" s="244"/>
      <c r="BU93" s="244"/>
      <c r="BV93" s="244"/>
      <c r="BW93" s="244"/>
      <c r="BX93" s="244"/>
      <c r="BY93" s="244"/>
      <c r="BZ93" s="244"/>
      <c r="CA93" s="244"/>
      <c r="CB93" s="244"/>
      <c r="CC93" s="244"/>
      <c r="CD93" s="244"/>
      <c r="CE93" s="244"/>
      <c r="CF93" s="244"/>
      <c r="CG93" s="244"/>
      <c r="CH93" s="244"/>
      <c r="CI93" s="244"/>
      <c r="CJ93" s="244"/>
      <c r="CK93" s="244"/>
      <c r="CL93" s="244"/>
      <c r="CM93" s="244"/>
      <c r="CN93" s="244"/>
      <c r="CO93" s="244"/>
      <c r="CP93" s="244"/>
      <c r="CQ93" s="244"/>
      <c r="CR93" s="244"/>
      <c r="CS93" s="244"/>
      <c r="CT93" s="244"/>
      <c r="CU93" s="244"/>
      <c r="CV93" s="244"/>
      <c r="CW93" s="244"/>
      <c r="CX93" s="244"/>
      <c r="CY93" s="244"/>
      <c r="CZ93" s="244"/>
      <c r="DA93" s="244"/>
      <c r="DB93" s="244"/>
      <c r="DC93" s="244"/>
      <c r="DD93" s="244"/>
      <c r="DE93" s="244"/>
    </row>
    <row r="94" spans="1:109" s="244" customFormat="1" x14ac:dyDescent="0.15"/>
    <row r="95" spans="1:109" s="244" customFormat="1" x14ac:dyDescent="0.15"/>
    <row r="96" spans="1:109" s="244" customFormat="1" x14ac:dyDescent="0.15"/>
    <row r="97" s="244" customFormat="1" x14ac:dyDescent="0.15"/>
    <row r="98" s="244" customFormat="1" x14ac:dyDescent="0.15"/>
    <row r="99" s="244" customFormat="1" x14ac:dyDescent="0.15"/>
    <row r="100" s="244" customFormat="1" x14ac:dyDescent="0.15"/>
    <row r="101" s="244" customFormat="1" x14ac:dyDescent="0.15"/>
    <row r="102" s="244" customFormat="1" x14ac:dyDescent="0.15"/>
    <row r="103" s="244" customFormat="1" x14ac:dyDescent="0.15"/>
    <row r="104" s="244" customFormat="1" x14ac:dyDescent="0.15"/>
    <row r="105" s="244" customFormat="1" x14ac:dyDescent="0.15"/>
    <row r="106" s="244" customFormat="1" x14ac:dyDescent="0.15"/>
    <row r="107" s="244" customFormat="1" x14ac:dyDescent="0.15"/>
    <row r="108" s="244" customFormat="1" x14ac:dyDescent="0.15"/>
    <row r="109" s="244" customFormat="1" x14ac:dyDescent="0.15"/>
    <row r="110" s="244" customFormat="1" x14ac:dyDescent="0.15"/>
    <row r="111" s="244" customFormat="1" x14ac:dyDescent="0.15"/>
    <row r="112" s="244" customFormat="1" x14ac:dyDescent="0.15"/>
    <row r="113" s="244" customFormat="1" x14ac:dyDescent="0.15"/>
    <row r="114" s="244" customFormat="1" x14ac:dyDescent="0.15"/>
    <row r="115" s="244" customFormat="1" x14ac:dyDescent="0.15"/>
    <row r="116" s="244" customFormat="1" x14ac:dyDescent="0.15"/>
    <row r="117" s="244" customFormat="1" x14ac:dyDescent="0.15"/>
    <row r="118" s="244" customFormat="1" x14ac:dyDescent="0.15"/>
    <row r="119" s="244" customFormat="1" x14ac:dyDescent="0.15"/>
    <row r="120" s="244" customFormat="1" x14ac:dyDescent="0.15"/>
    <row r="121" s="244" customFormat="1" x14ac:dyDescent="0.15"/>
    <row r="122" s="244" customFormat="1" x14ac:dyDescent="0.15"/>
    <row r="123" s="244" customFormat="1" x14ac:dyDescent="0.15"/>
    <row r="124" s="244" customFormat="1" x14ac:dyDescent="0.15"/>
    <row r="125" s="244" customFormat="1" x14ac:dyDescent="0.15"/>
    <row r="126" s="244" customFormat="1" x14ac:dyDescent="0.15"/>
    <row r="127" s="244" customFormat="1" x14ac:dyDescent="0.15"/>
    <row r="128" s="244" customFormat="1" x14ac:dyDescent="0.15"/>
    <row r="129" s="244" customFormat="1" x14ac:dyDescent="0.15"/>
    <row r="130" s="244" customFormat="1" x14ac:dyDescent="0.15"/>
    <row r="131" s="244" customFormat="1" x14ac:dyDescent="0.15"/>
    <row r="132" s="244" customFormat="1" x14ac:dyDescent="0.15"/>
    <row r="133" s="244" customFormat="1" x14ac:dyDescent="0.15"/>
    <row r="134" s="244" customFormat="1" x14ac:dyDescent="0.15"/>
    <row r="135" s="244" customFormat="1" x14ac:dyDescent="0.15"/>
    <row r="136" s="244" customFormat="1" x14ac:dyDescent="0.15"/>
    <row r="137" s="244" customFormat="1" x14ac:dyDescent="0.15"/>
    <row r="138" s="244" customFormat="1" x14ac:dyDescent="0.15"/>
    <row r="139" s="244" customFormat="1" x14ac:dyDescent="0.15"/>
    <row r="140" s="244" customFormat="1" x14ac:dyDescent="0.15"/>
    <row r="141" s="244" customFormat="1" x14ac:dyDescent="0.15"/>
    <row r="142" s="244" customFormat="1" x14ac:dyDescent="0.15"/>
    <row r="143" s="244" customFormat="1" x14ac:dyDescent="0.15"/>
    <row r="144" s="244" customFormat="1" x14ac:dyDescent="0.15"/>
    <row r="145" s="244" customFormat="1" x14ac:dyDescent="0.15"/>
    <row r="146" s="244" customFormat="1" x14ac:dyDescent="0.15"/>
    <row r="147" s="244" customFormat="1" x14ac:dyDescent="0.15"/>
    <row r="148" s="244" customFormat="1" x14ac:dyDescent="0.15"/>
    <row r="149" s="244" customFormat="1" x14ac:dyDescent="0.15"/>
    <row r="150" s="244" customFormat="1" x14ac:dyDescent="0.15"/>
    <row r="151" s="244" customFormat="1" x14ac:dyDescent="0.15"/>
    <row r="152" s="244" customFormat="1" x14ac:dyDescent="0.15"/>
    <row r="153" s="244" customFormat="1" x14ac:dyDescent="0.15"/>
    <row r="154" s="244" customFormat="1" x14ac:dyDescent="0.15"/>
    <row r="155" s="244" customFormat="1" x14ac:dyDescent="0.15"/>
    <row r="156" s="244" customFormat="1" x14ac:dyDescent="0.15"/>
    <row r="157" s="244" customFormat="1" x14ac:dyDescent="0.15"/>
    <row r="158" s="244" customFormat="1" x14ac:dyDescent="0.15"/>
    <row r="159" s="244" customFormat="1" x14ac:dyDescent="0.15"/>
    <row r="160" s="244" customFormat="1" x14ac:dyDescent="0.15"/>
    <row r="161" s="244" customFormat="1" x14ac:dyDescent="0.15"/>
    <row r="162" s="244" customFormat="1" x14ac:dyDescent="0.15"/>
    <row r="163" s="244" customFormat="1" x14ac:dyDescent="0.15"/>
    <row r="164" s="244" customFormat="1" x14ac:dyDescent="0.15"/>
    <row r="165" s="244" customFormat="1" x14ac:dyDescent="0.15"/>
    <row r="166" s="244" customFormat="1" x14ac:dyDescent="0.15"/>
    <row r="167" s="244" customFormat="1" x14ac:dyDescent="0.15"/>
    <row r="168" s="244" customFormat="1" x14ac:dyDescent="0.15"/>
    <row r="169" s="244" customFormat="1" x14ac:dyDescent="0.15"/>
    <row r="170" s="244" customFormat="1" x14ac:dyDescent="0.15"/>
    <row r="171" s="244" customFormat="1" x14ac:dyDescent="0.15"/>
    <row r="172" s="244" customFormat="1" x14ac:dyDescent="0.15"/>
    <row r="173" s="244" customFormat="1" x14ac:dyDescent="0.15"/>
    <row r="174" s="244" customFormat="1" x14ac:dyDescent="0.15"/>
    <row r="175" s="244" customFormat="1" x14ac:dyDescent="0.15"/>
    <row r="176" s="244" customFormat="1" x14ac:dyDescent="0.15"/>
    <row r="177" s="244" customFormat="1" x14ac:dyDescent="0.15"/>
    <row r="178" s="244" customFormat="1" x14ac:dyDescent="0.15"/>
    <row r="179" s="244" customFormat="1" x14ac:dyDescent="0.15"/>
    <row r="180" s="244" customFormat="1" x14ac:dyDescent="0.15"/>
    <row r="181" s="244" customFormat="1" x14ac:dyDescent="0.15"/>
    <row r="182" s="244" customFormat="1" x14ac:dyDescent="0.15"/>
    <row r="183" s="244" customFormat="1" x14ac:dyDescent="0.15"/>
    <row r="184" s="244" customFormat="1" x14ac:dyDescent="0.15"/>
    <row r="185" s="244" customFormat="1" x14ac:dyDescent="0.15"/>
    <row r="186" s="244" customFormat="1" x14ac:dyDescent="0.15"/>
    <row r="187" s="244" customFormat="1" x14ac:dyDescent="0.15"/>
    <row r="188" s="244" customFormat="1" x14ac:dyDescent="0.15"/>
    <row r="189" s="244" customFormat="1" x14ac:dyDescent="0.15"/>
    <row r="190" s="244" customFormat="1" x14ac:dyDescent="0.15"/>
    <row r="191" s="244" customFormat="1" x14ac:dyDescent="0.15"/>
    <row r="192" s="244" customFormat="1" x14ac:dyDescent="0.15"/>
    <row r="193" s="244" customFormat="1" x14ac:dyDescent="0.15"/>
    <row r="194" s="244" customFormat="1" x14ac:dyDescent="0.15"/>
    <row r="195" s="244" customFormat="1" x14ac:dyDescent="0.15"/>
    <row r="196" s="244" customFormat="1" x14ac:dyDescent="0.15"/>
    <row r="197" s="244" customFormat="1" x14ac:dyDescent="0.15"/>
    <row r="198" s="244" customFormat="1" x14ac:dyDescent="0.15"/>
    <row r="199" s="244" customFormat="1" x14ac:dyDescent="0.15"/>
    <row r="200" s="244" customFormat="1" x14ac:dyDescent="0.15"/>
    <row r="201" s="244" customFormat="1" x14ac:dyDescent="0.15"/>
    <row r="202" s="244" customFormat="1" x14ac:dyDescent="0.15"/>
    <row r="203" s="244" customFormat="1" x14ac:dyDescent="0.15"/>
    <row r="204" s="244" customFormat="1" x14ac:dyDescent="0.15"/>
    <row r="205" s="244" customFormat="1" x14ac:dyDescent="0.15"/>
    <row r="206" s="244" customFormat="1" x14ac:dyDescent="0.15"/>
    <row r="207" s="244" customFormat="1" x14ac:dyDescent="0.15"/>
    <row r="208" s="244" customFormat="1" x14ac:dyDescent="0.15"/>
    <row r="209" s="244" customFormat="1" x14ac:dyDescent="0.15"/>
    <row r="210" s="244" customFormat="1" x14ac:dyDescent="0.15"/>
    <row r="211" s="244" customFormat="1" x14ac:dyDescent="0.15"/>
    <row r="212" s="244" customFormat="1" x14ac:dyDescent="0.15"/>
    <row r="213" s="244" customFormat="1" x14ac:dyDescent="0.15"/>
    <row r="214" s="244" customFormat="1" x14ac:dyDescent="0.15"/>
    <row r="215" s="244" customFormat="1" x14ac:dyDescent="0.15"/>
    <row r="216" s="244" customFormat="1" x14ac:dyDescent="0.15"/>
    <row r="217" s="244" customFormat="1" x14ac:dyDescent="0.15"/>
    <row r="218" s="244" customFormat="1" x14ac:dyDescent="0.15"/>
    <row r="219" s="244" customFormat="1" x14ac:dyDescent="0.15"/>
    <row r="220" s="244" customFormat="1" x14ac:dyDescent="0.15"/>
    <row r="221" s="244" customFormat="1" x14ac:dyDescent="0.15"/>
    <row r="222" s="244" customFormat="1" x14ac:dyDescent="0.15"/>
    <row r="223" s="244" customFormat="1" x14ac:dyDescent="0.15"/>
    <row r="224" s="244" customFormat="1" x14ac:dyDescent="0.15"/>
    <row r="225" s="244" customFormat="1" x14ac:dyDescent="0.15"/>
    <row r="226" s="244" customFormat="1" x14ac:dyDescent="0.15"/>
    <row r="227" s="244" customFormat="1" x14ac:dyDescent="0.15"/>
    <row r="228" s="244" customFormat="1" x14ac:dyDescent="0.15"/>
    <row r="229" s="244" customFormat="1" x14ac:dyDescent="0.15"/>
    <row r="230" s="244" customFormat="1" x14ac:dyDescent="0.15"/>
    <row r="231" s="244" customFormat="1" x14ac:dyDescent="0.15"/>
    <row r="232" s="244" customFormat="1" x14ac:dyDescent="0.15"/>
    <row r="233" s="244" customFormat="1" x14ac:dyDescent="0.15"/>
    <row r="234" s="244" customFormat="1" x14ac:dyDescent="0.15"/>
    <row r="235" s="244" customFormat="1" x14ac:dyDescent="0.15"/>
    <row r="236" s="244" customFormat="1" x14ac:dyDescent="0.15"/>
    <row r="237" s="244" customFormat="1" x14ac:dyDescent="0.15"/>
    <row r="238" s="244" customFormat="1" x14ac:dyDescent="0.15"/>
    <row r="239" s="244" customFormat="1" x14ac:dyDescent="0.15"/>
    <row r="240" s="244" customFormat="1" x14ac:dyDescent="0.15"/>
    <row r="241" s="244" customFormat="1" x14ac:dyDescent="0.15"/>
    <row r="242" s="244" customFormat="1" x14ac:dyDescent="0.15"/>
    <row r="243" s="244" customFormat="1" x14ac:dyDescent="0.15"/>
    <row r="244" s="244" customFormat="1" x14ac:dyDescent="0.15"/>
    <row r="245" s="244" customFormat="1" x14ac:dyDescent="0.15"/>
    <row r="246" s="244" customFormat="1" x14ac:dyDescent="0.15"/>
    <row r="247" s="244" customFormat="1" x14ac:dyDescent="0.15"/>
    <row r="248" s="244" customFormat="1" x14ac:dyDescent="0.15"/>
    <row r="249" s="244" customFormat="1" x14ac:dyDescent="0.15"/>
    <row r="250" s="244" customFormat="1" x14ac:dyDescent="0.15"/>
    <row r="251" s="244" customFormat="1" x14ac:dyDescent="0.15"/>
    <row r="252" s="244" customFormat="1" x14ac:dyDescent="0.15"/>
    <row r="253" s="244" customFormat="1" x14ac:dyDescent="0.15"/>
    <row r="254" s="244" customFormat="1" x14ac:dyDescent="0.15"/>
    <row r="255" s="244" customFormat="1" x14ac:dyDescent="0.15"/>
    <row r="256" s="244" customFormat="1" x14ac:dyDescent="0.15"/>
    <row r="257" s="244" customFormat="1" x14ac:dyDescent="0.15"/>
    <row r="258" s="244" customFormat="1" x14ac:dyDescent="0.15"/>
    <row r="259" s="244" customFormat="1" x14ac:dyDescent="0.15"/>
    <row r="260" s="244" customFormat="1" x14ac:dyDescent="0.15"/>
    <row r="261" s="244" customFormat="1" x14ac:dyDescent="0.15"/>
    <row r="262" s="244" customFormat="1" x14ac:dyDescent="0.15"/>
    <row r="263" s="244" customFormat="1" x14ac:dyDescent="0.15"/>
    <row r="264" s="244" customFormat="1" x14ac:dyDescent="0.15"/>
    <row r="265" s="244" customFormat="1" x14ac:dyDescent="0.15"/>
    <row r="266" s="244" customFormat="1" x14ac:dyDescent="0.15"/>
    <row r="267" s="244" customFormat="1" x14ac:dyDescent="0.15"/>
    <row r="268" s="244" customFormat="1" x14ac:dyDescent="0.15"/>
    <row r="269" s="244" customFormat="1" x14ac:dyDescent="0.15"/>
    <row r="270" s="244" customFormat="1" x14ac:dyDescent="0.15"/>
    <row r="271" s="244" customFormat="1" x14ac:dyDescent="0.15"/>
    <row r="272" s="244" customFormat="1" x14ac:dyDescent="0.15"/>
    <row r="273" s="244" customFormat="1" x14ac:dyDescent="0.15"/>
    <row r="274" s="244" customFormat="1" x14ac:dyDescent="0.15"/>
    <row r="275" s="244" customFormat="1" x14ac:dyDescent="0.15"/>
    <row r="276" s="244" customFormat="1" x14ac:dyDescent="0.15"/>
    <row r="277" s="244" customFormat="1" x14ac:dyDescent="0.15"/>
    <row r="278" s="244" customFormat="1" x14ac:dyDescent="0.15"/>
    <row r="279" s="244" customFormat="1" x14ac:dyDescent="0.15"/>
    <row r="280" s="244" customFormat="1" x14ac:dyDescent="0.15"/>
    <row r="281" s="244" customFormat="1" x14ac:dyDescent="0.15"/>
    <row r="282" s="244" customFormat="1" x14ac:dyDescent="0.15"/>
    <row r="283" s="244" customFormat="1" x14ac:dyDescent="0.15"/>
    <row r="284" s="244" customFormat="1" x14ac:dyDescent="0.15"/>
    <row r="285" s="244" customFormat="1" x14ac:dyDescent="0.15"/>
    <row r="286" s="244" customFormat="1" x14ac:dyDescent="0.15"/>
    <row r="287" s="244" customFormat="1" x14ac:dyDescent="0.15"/>
    <row r="288" s="244" customFormat="1" x14ac:dyDescent="0.15"/>
    <row r="289" s="244" customFormat="1" x14ac:dyDescent="0.15"/>
    <row r="290" s="244" customFormat="1" x14ac:dyDescent="0.15"/>
    <row r="291" s="244" customFormat="1" x14ac:dyDescent="0.15"/>
    <row r="292" s="244" customFormat="1" x14ac:dyDescent="0.15"/>
    <row r="293" s="244" customFormat="1" x14ac:dyDescent="0.15"/>
    <row r="294" s="244" customFormat="1" x14ac:dyDescent="0.15"/>
    <row r="295" s="244" customFormat="1" x14ac:dyDescent="0.15"/>
    <row r="296" s="244" customFormat="1" x14ac:dyDescent="0.15"/>
    <row r="297" s="244" customFormat="1" x14ac:dyDescent="0.15"/>
    <row r="298" s="244" customFormat="1" x14ac:dyDescent="0.15"/>
    <row r="299" s="244" customFormat="1" x14ac:dyDescent="0.15"/>
    <row r="300" s="244" customFormat="1" x14ac:dyDescent="0.15"/>
    <row r="301" s="244" customFormat="1" x14ac:dyDescent="0.15"/>
    <row r="302" s="244" customFormat="1" x14ac:dyDescent="0.15"/>
    <row r="303" s="244" customFormat="1" x14ac:dyDescent="0.15"/>
    <row r="304" s="244" customFormat="1" x14ac:dyDescent="0.15"/>
    <row r="305" s="244" customFormat="1" x14ac:dyDescent="0.15"/>
    <row r="306" s="244" customFormat="1" x14ac:dyDescent="0.15"/>
    <row r="307" s="244" customFormat="1" x14ac:dyDescent="0.15"/>
    <row r="308" s="244" customFormat="1" x14ac:dyDescent="0.15"/>
    <row r="309" s="244" customFormat="1" x14ac:dyDescent="0.15"/>
    <row r="310" s="244" customFormat="1" x14ac:dyDescent="0.15"/>
    <row r="311" s="244" customFormat="1" x14ac:dyDescent="0.15"/>
    <row r="312" s="244" customFormat="1" x14ac:dyDescent="0.15"/>
    <row r="313" s="244" customFormat="1" x14ac:dyDescent="0.15"/>
    <row r="314" s="244" customFormat="1" x14ac:dyDescent="0.15"/>
    <row r="315" s="244" customFormat="1" x14ac:dyDescent="0.15"/>
    <row r="316" s="244" customFormat="1" x14ac:dyDescent="0.15"/>
    <row r="317" s="244" customFormat="1" x14ac:dyDescent="0.15"/>
    <row r="318" s="244" customFormat="1" x14ac:dyDescent="0.15"/>
    <row r="319" s="244" customFormat="1" x14ac:dyDescent="0.15"/>
    <row r="320" s="244" customFormat="1" x14ac:dyDescent="0.15"/>
    <row r="321" s="244" customFormat="1" x14ac:dyDescent="0.15"/>
    <row r="322" s="244" customFormat="1" x14ac:dyDescent="0.15"/>
    <row r="323" s="244" customFormat="1" x14ac:dyDescent="0.15"/>
    <row r="324" s="244" customFormat="1" x14ac:dyDescent="0.15"/>
    <row r="325" s="244" customFormat="1" x14ac:dyDescent="0.15"/>
    <row r="326" s="244" customFormat="1" x14ac:dyDescent="0.15"/>
    <row r="327" s="244" customFormat="1" x14ac:dyDescent="0.15"/>
    <row r="328" s="244" customFormat="1" x14ac:dyDescent="0.15"/>
    <row r="329" s="244" customFormat="1" x14ac:dyDescent="0.15"/>
    <row r="330" s="244" customFormat="1" x14ac:dyDescent="0.15"/>
    <row r="331" s="244" customFormat="1" x14ac:dyDescent="0.15"/>
    <row r="332" s="244" customFormat="1" x14ac:dyDescent="0.15"/>
    <row r="333" s="244" customFormat="1" x14ac:dyDescent="0.15"/>
    <row r="334" s="244" customFormat="1" x14ac:dyDescent="0.15"/>
    <row r="335" s="244" customFormat="1" x14ac:dyDescent="0.15"/>
    <row r="336" s="244" customFormat="1" x14ac:dyDescent="0.15"/>
    <row r="337" s="244" customFormat="1" x14ac:dyDescent="0.15"/>
    <row r="338" s="244" customFormat="1" x14ac:dyDescent="0.15"/>
    <row r="339" s="244" customFormat="1" x14ac:dyDescent="0.15"/>
    <row r="340" s="244" customFormat="1" x14ac:dyDescent="0.15"/>
    <row r="341" s="244" customFormat="1" x14ac:dyDescent="0.15"/>
    <row r="342" s="244" customFormat="1" x14ac:dyDescent="0.15"/>
    <row r="343" s="244" customFormat="1" x14ac:dyDescent="0.15"/>
    <row r="344" s="244" customFormat="1" x14ac:dyDescent="0.15"/>
    <row r="345" s="244" customFormat="1" x14ac:dyDescent="0.15"/>
    <row r="346" s="244" customFormat="1" x14ac:dyDescent="0.15"/>
    <row r="347" s="244" customFormat="1" x14ac:dyDescent="0.15"/>
    <row r="348" s="244" customFormat="1" x14ac:dyDescent="0.15"/>
    <row r="349" s="244" customFormat="1" x14ac:dyDescent="0.15"/>
    <row r="350" s="244" customFormat="1" x14ac:dyDescent="0.15"/>
    <row r="351" s="244" customFormat="1" x14ac:dyDescent="0.15"/>
    <row r="352" s="244" customFormat="1" x14ac:dyDescent="0.15"/>
    <row r="353" s="244" customFormat="1" x14ac:dyDescent="0.15"/>
    <row r="354" s="244" customFormat="1" x14ac:dyDescent="0.15"/>
    <row r="355" s="244" customFormat="1" x14ac:dyDescent="0.15"/>
    <row r="356" s="244" customFormat="1" x14ac:dyDescent="0.15"/>
    <row r="357" s="244" customFormat="1" x14ac:dyDescent="0.15"/>
    <row r="358" s="244" customFormat="1" x14ac:dyDescent="0.15"/>
    <row r="359" s="244" customFormat="1" x14ac:dyDescent="0.15"/>
    <row r="360" s="244" customFormat="1" x14ac:dyDescent="0.15"/>
    <row r="361" s="244" customFormat="1" x14ac:dyDescent="0.15"/>
    <row r="362" s="244" customFormat="1" x14ac:dyDescent="0.15"/>
    <row r="363" s="244" customFormat="1" x14ac:dyDescent="0.15"/>
    <row r="364" s="244" customFormat="1" x14ac:dyDescent="0.15"/>
    <row r="365" s="244" customFormat="1" x14ac:dyDescent="0.15"/>
    <row r="366" s="244" customFormat="1" x14ac:dyDescent="0.15"/>
    <row r="367" s="244" customFormat="1" x14ac:dyDescent="0.15"/>
    <row r="368" s="244" customFormat="1" x14ac:dyDescent="0.15"/>
    <row r="369" s="244" customFormat="1" x14ac:dyDescent="0.15"/>
    <row r="370" s="244" customFormat="1" x14ac:dyDescent="0.15"/>
    <row r="371" s="244" customFormat="1" x14ac:dyDescent="0.15"/>
    <row r="372" s="244" customFormat="1" x14ac:dyDescent="0.15"/>
    <row r="373" s="244" customFormat="1" x14ac:dyDescent="0.15"/>
    <row r="374" s="244" customFormat="1" x14ac:dyDescent="0.15"/>
    <row r="375" s="244" customFormat="1" x14ac:dyDescent="0.15"/>
    <row r="376" s="244" customFormat="1" x14ac:dyDescent="0.15"/>
    <row r="377" s="244" customFormat="1" x14ac:dyDescent="0.15"/>
    <row r="378" s="244" customFormat="1" x14ac:dyDescent="0.15"/>
    <row r="379" s="244" customFormat="1" x14ac:dyDescent="0.15"/>
    <row r="380" s="244" customFormat="1" x14ac:dyDescent="0.15"/>
    <row r="381" s="244" customFormat="1" x14ac:dyDescent="0.15"/>
    <row r="382" s="244" customFormat="1" x14ac:dyDescent="0.15"/>
    <row r="383" s="244" customFormat="1" x14ac:dyDescent="0.15"/>
    <row r="384" s="244" customFormat="1" x14ac:dyDescent="0.15"/>
    <row r="385" s="244" customFormat="1" x14ac:dyDescent="0.15"/>
    <row r="386" s="244" customFormat="1" x14ac:dyDescent="0.15"/>
    <row r="387" s="244" customFormat="1" x14ac:dyDescent="0.15"/>
    <row r="388" s="244" customFormat="1" x14ac:dyDescent="0.15"/>
    <row r="389" s="244" customFormat="1" x14ac:dyDescent="0.15"/>
    <row r="390" s="244" customFormat="1" x14ac:dyDescent="0.15"/>
    <row r="391" s="244" customFormat="1" x14ac:dyDescent="0.15"/>
    <row r="392" s="244" customFormat="1" x14ac:dyDescent="0.15"/>
    <row r="393" s="244" customFormat="1" x14ac:dyDescent="0.15"/>
    <row r="394" s="244" customFormat="1" x14ac:dyDescent="0.15"/>
    <row r="395" s="244" customFormat="1" x14ac:dyDescent="0.15"/>
    <row r="396" s="244" customFormat="1" x14ac:dyDescent="0.15"/>
    <row r="397" s="244" customFormat="1" x14ac:dyDescent="0.15"/>
    <row r="398" s="244" customFormat="1" x14ac:dyDescent="0.15"/>
    <row r="399" s="244" customFormat="1" x14ac:dyDescent="0.15"/>
    <row r="400" s="244" customFormat="1" x14ac:dyDescent="0.15"/>
    <row r="401" s="244" customFormat="1" x14ac:dyDescent="0.15"/>
    <row r="402" s="244" customFormat="1" x14ac:dyDescent="0.15"/>
    <row r="403" s="244" customFormat="1" x14ac:dyDescent="0.15"/>
    <row r="404" s="244" customFormat="1" x14ac:dyDescent="0.15"/>
    <row r="405" s="244" customFormat="1" x14ac:dyDescent="0.15"/>
    <row r="406" s="244" customFormat="1" x14ac:dyDescent="0.15"/>
    <row r="407" s="244" customFormat="1" x14ac:dyDescent="0.15"/>
    <row r="408" s="244" customFormat="1" x14ac:dyDescent="0.15"/>
    <row r="409" s="244" customFormat="1" x14ac:dyDescent="0.15"/>
    <row r="410" s="244" customFormat="1" x14ac:dyDescent="0.15"/>
    <row r="411" s="244" customFormat="1" x14ac:dyDescent="0.15"/>
    <row r="412" s="244" customFormat="1" x14ac:dyDescent="0.15"/>
    <row r="413" s="244" customFormat="1" x14ac:dyDescent="0.15"/>
    <row r="414" s="244" customFormat="1" x14ac:dyDescent="0.15"/>
    <row r="415" s="244" customFormat="1" x14ac:dyDescent="0.15"/>
    <row r="416" s="244" customFormat="1" x14ac:dyDescent="0.15"/>
    <row r="417" s="244" customFormat="1" x14ac:dyDescent="0.15"/>
    <row r="418" s="244" customFormat="1" x14ac:dyDescent="0.15"/>
    <row r="419" s="244" customFormat="1" x14ac:dyDescent="0.15"/>
    <row r="420" s="244" customFormat="1" x14ac:dyDescent="0.15"/>
    <row r="421" s="244" customFormat="1" x14ac:dyDescent="0.15"/>
    <row r="422" s="244" customFormat="1" x14ac:dyDescent="0.15"/>
    <row r="423" s="244" customFormat="1" x14ac:dyDescent="0.15"/>
    <row r="424" s="244" customFormat="1" x14ac:dyDescent="0.15"/>
    <row r="425" s="244" customFormat="1" x14ac:dyDescent="0.15"/>
    <row r="426" s="244" customFormat="1" x14ac:dyDescent="0.15"/>
    <row r="427" s="244" customFormat="1" x14ac:dyDescent="0.15"/>
    <row r="428" s="244" customFormat="1" x14ac:dyDescent="0.15"/>
    <row r="429" s="244" customFormat="1" x14ac:dyDescent="0.15"/>
    <row r="430" s="244" customFormat="1" x14ac:dyDescent="0.15"/>
    <row r="431" s="244" customFormat="1" x14ac:dyDescent="0.15"/>
    <row r="432" s="244" customFormat="1" x14ac:dyDescent="0.15"/>
    <row r="433" s="244" customFormat="1" x14ac:dyDescent="0.15"/>
    <row r="434" s="244" customFormat="1" x14ac:dyDescent="0.15"/>
    <row r="435" s="244" customFormat="1" x14ac:dyDescent="0.15"/>
    <row r="436" s="244" customFormat="1" x14ac:dyDescent="0.15"/>
    <row r="437" s="244" customFormat="1" x14ac:dyDescent="0.15"/>
    <row r="438" s="244" customFormat="1" x14ac:dyDescent="0.15"/>
    <row r="439" s="244" customFormat="1" x14ac:dyDescent="0.15"/>
    <row r="440" s="244" customFormat="1" x14ac:dyDescent="0.15"/>
    <row r="441" s="244" customFormat="1" x14ac:dyDescent="0.15"/>
    <row r="442" s="244" customFormat="1" x14ac:dyDescent="0.15"/>
    <row r="443" s="244" customFormat="1" x14ac:dyDescent="0.15"/>
    <row r="444" s="244" customFormat="1" x14ac:dyDescent="0.15"/>
    <row r="445" s="244" customFormat="1" x14ac:dyDescent="0.15"/>
    <row r="446" s="244" customFormat="1" x14ac:dyDescent="0.15"/>
    <row r="447" s="244" customFormat="1" x14ac:dyDescent="0.15"/>
    <row r="448" s="244" customFormat="1" x14ac:dyDescent="0.15"/>
    <row r="449" s="244" customFormat="1" x14ac:dyDescent="0.15"/>
    <row r="450" s="244" customFormat="1" x14ac:dyDescent="0.15"/>
    <row r="451" s="244" customFormat="1" x14ac:dyDescent="0.15"/>
    <row r="452" s="244" customFormat="1" x14ac:dyDescent="0.15"/>
    <row r="453" s="244" customFormat="1" x14ac:dyDescent="0.15"/>
    <row r="454" s="244" customFormat="1" x14ac:dyDescent="0.15"/>
    <row r="455" s="244" customFormat="1" x14ac:dyDescent="0.15"/>
    <row r="456" s="244" customFormat="1" x14ac:dyDescent="0.15"/>
    <row r="457" s="244" customFormat="1" x14ac:dyDescent="0.15"/>
    <row r="458" s="244" customFormat="1" x14ac:dyDescent="0.15"/>
    <row r="459" s="244" customFormat="1" x14ac:dyDescent="0.15"/>
    <row r="460" s="244" customFormat="1" x14ac:dyDescent="0.15"/>
    <row r="461" s="244" customFormat="1" x14ac:dyDescent="0.15"/>
    <row r="462" s="244" customFormat="1" x14ac:dyDescent="0.15"/>
    <row r="463" s="244" customFormat="1" x14ac:dyDescent="0.15"/>
    <row r="464" s="244" customFormat="1" x14ac:dyDescent="0.15"/>
    <row r="465" s="244" customFormat="1" x14ac:dyDescent="0.15"/>
    <row r="466" s="244" customFormat="1" x14ac:dyDescent="0.15"/>
    <row r="467" s="244" customFormat="1" x14ac:dyDescent="0.15"/>
    <row r="468" s="244" customFormat="1" x14ac:dyDescent="0.15"/>
    <row r="469" s="244" customFormat="1" x14ac:dyDescent="0.15"/>
    <row r="470" s="244" customFormat="1" x14ac:dyDescent="0.15"/>
    <row r="471" s="244" customFormat="1" x14ac:dyDescent="0.15"/>
    <row r="472" s="244" customFormat="1" x14ac:dyDescent="0.15"/>
    <row r="473" s="244" customFormat="1" x14ac:dyDescent="0.15"/>
    <row r="474" s="244" customFormat="1" x14ac:dyDescent="0.15"/>
    <row r="475" s="244" customFormat="1" x14ac:dyDescent="0.15"/>
    <row r="476" s="244" customFormat="1" x14ac:dyDescent="0.15"/>
    <row r="477" s="244" customFormat="1" x14ac:dyDescent="0.15"/>
    <row r="478" s="244" customFormat="1" x14ac:dyDescent="0.15"/>
    <row r="479" s="244" customFormat="1" x14ac:dyDescent="0.15"/>
    <row r="480" s="244" customFormat="1" x14ac:dyDescent="0.15"/>
    <row r="481" s="244" customFormat="1" x14ac:dyDescent="0.15"/>
    <row r="482" s="244" customFormat="1" x14ac:dyDescent="0.15"/>
    <row r="483" s="244" customFormat="1" x14ac:dyDescent="0.15"/>
    <row r="484" s="244" customFormat="1" x14ac:dyDescent="0.15"/>
    <row r="485" s="244" customFormat="1" x14ac:dyDescent="0.15"/>
    <row r="486" s="244" customFormat="1" x14ac:dyDescent="0.15"/>
    <row r="487" s="244" customFormat="1" x14ac:dyDescent="0.15"/>
    <row r="488" s="244" customFormat="1" x14ac:dyDescent="0.15"/>
    <row r="489" s="244" customFormat="1" x14ac:dyDescent="0.15"/>
    <row r="490" s="244" customFormat="1" x14ac:dyDescent="0.15"/>
    <row r="491" s="244" customFormat="1" x14ac:dyDescent="0.15"/>
    <row r="492" s="244" customFormat="1" x14ac:dyDescent="0.15"/>
    <row r="493" s="244" customFormat="1" x14ac:dyDescent="0.15"/>
    <row r="494" s="244" customFormat="1" x14ac:dyDescent="0.15"/>
    <row r="495" s="244" customFormat="1" x14ac:dyDescent="0.15"/>
    <row r="496" s="244" customFormat="1" x14ac:dyDescent="0.15"/>
    <row r="497" s="244" customFormat="1" x14ac:dyDescent="0.15"/>
    <row r="498" s="244" customFormat="1" x14ac:dyDescent="0.15"/>
    <row r="499" s="244" customFormat="1" x14ac:dyDescent="0.15"/>
    <row r="500" s="244" customFormat="1" x14ac:dyDescent="0.15"/>
    <row r="501" s="244" customFormat="1" x14ac:dyDescent="0.15"/>
    <row r="502" s="244" customFormat="1" x14ac:dyDescent="0.15"/>
    <row r="503" s="244" customFormat="1" x14ac:dyDescent="0.15"/>
    <row r="504" s="244" customFormat="1" x14ac:dyDescent="0.15"/>
    <row r="505" s="244" customFormat="1" x14ac:dyDescent="0.15"/>
    <row r="506" s="244" customFormat="1" x14ac:dyDescent="0.15"/>
    <row r="507" s="244" customFormat="1" x14ac:dyDescent="0.15"/>
    <row r="508" s="244" customFormat="1" x14ac:dyDescent="0.15"/>
    <row r="509" s="244" customFormat="1" x14ac:dyDescent="0.15"/>
    <row r="510" s="244" customFormat="1" x14ac:dyDescent="0.15"/>
    <row r="511" s="244" customFormat="1" x14ac:dyDescent="0.15"/>
    <row r="512" s="244" customFormat="1" x14ac:dyDescent="0.15"/>
    <row r="513" s="244" customFormat="1" x14ac:dyDescent="0.15"/>
    <row r="514" s="244" customFormat="1" x14ac:dyDescent="0.15"/>
    <row r="515" s="244" customFormat="1" x14ac:dyDescent="0.15"/>
  </sheetData>
  <sheetProtection algorithmName="SHA-512" hashValue="AWJlvUFSI3+kb5vMkaCk0HQyYdbdz+DjwMrf1nBi+Yq/mfs1AGUE7moGV2yk04waQuu3z36sgwW4B9YDXQnwUg==" saltValue="Empkv+HGXQVsK0FCPwhs9w==" spinCount="100000" sheet="1" objects="1" scenarios="1"/>
  <phoneticPr fontId="7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4"/>
  </sheetPr>
  <dimension ref="A1:CJ329"/>
  <sheetViews>
    <sheetView topLeftCell="A72" zoomScaleNormal="125" zoomScalePageLayoutView="125" workbookViewId="0">
      <selection activeCell="D92" sqref="D92"/>
    </sheetView>
  </sheetViews>
  <sheetFormatPr baseColWidth="10" defaultColWidth="10.6640625" defaultRowHeight="13" x14ac:dyDescent="0.15"/>
  <cols>
    <col min="1" max="1" width="17.5" style="84" customWidth="1"/>
    <col min="2" max="2" width="21.83203125" style="84" customWidth="1"/>
    <col min="3" max="3" width="12.6640625" style="84" customWidth="1"/>
    <col min="4" max="4" width="10.5" style="84" customWidth="1"/>
    <col min="5" max="8" width="11.6640625" style="84" customWidth="1"/>
    <col min="9" max="9" width="12" style="84" customWidth="1"/>
    <col min="10" max="10" width="12.6640625" style="84" customWidth="1"/>
    <col min="11" max="11" width="11.6640625" style="84" customWidth="1"/>
    <col min="12" max="14" width="10.5" style="84" customWidth="1"/>
    <col min="15" max="16" width="10.5" style="84" hidden="1" customWidth="1"/>
    <col min="17" max="17" width="11.1640625" style="84" customWidth="1"/>
    <col min="18" max="18" width="12.1640625" style="84" customWidth="1"/>
    <col min="19" max="20" width="10.5" style="84" customWidth="1"/>
    <col min="21" max="88" width="10.6640625" style="245"/>
    <col min="89" max="16384" width="10.6640625" style="84"/>
  </cols>
  <sheetData>
    <row r="1" spans="1:88" s="245" customFormat="1" ht="14" x14ac:dyDescent="0.15">
      <c r="A1" s="244" t="s">
        <v>11</v>
      </c>
    </row>
    <row r="2" spans="1:88" s="245" customFormat="1" x14ac:dyDescent="0.15">
      <c r="A2" s="246" t="s">
        <v>223</v>
      </c>
    </row>
    <row r="3" spans="1:88" s="245" customFormat="1" ht="14" thickBot="1" x14ac:dyDescent="0.2">
      <c r="G3" s="247"/>
    </row>
    <row r="4" spans="1:88" ht="14" x14ac:dyDescent="0.15">
      <c r="A4" s="146" t="s">
        <v>601</v>
      </c>
      <c r="B4" s="147"/>
      <c r="C4" s="147"/>
      <c r="D4" s="147"/>
      <c r="E4" s="147"/>
      <c r="F4" s="147"/>
      <c r="G4" s="148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244"/>
    </row>
    <row r="5" spans="1:88" ht="14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244"/>
    </row>
    <row r="6" spans="1:88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244"/>
    </row>
    <row r="7" spans="1:88" ht="75" x14ac:dyDescent="0.15">
      <c r="A7" s="402" t="s">
        <v>16</v>
      </c>
      <c r="B7" s="403" t="s">
        <v>428</v>
      </c>
      <c r="C7" s="388" t="s">
        <v>5</v>
      </c>
      <c r="D7" s="388" t="s">
        <v>220</v>
      </c>
      <c r="E7" s="388" t="s">
        <v>598</v>
      </c>
      <c r="F7" s="402" t="s">
        <v>221</v>
      </c>
      <c r="G7" s="388" t="s">
        <v>222</v>
      </c>
      <c r="H7" s="387" t="s">
        <v>599</v>
      </c>
      <c r="I7" s="388" t="s">
        <v>600</v>
      </c>
      <c r="J7" s="389" t="s">
        <v>33</v>
      </c>
      <c r="K7" s="390" t="s">
        <v>229</v>
      </c>
      <c r="L7" s="390" t="s">
        <v>230</v>
      </c>
      <c r="M7" s="390" t="s">
        <v>98</v>
      </c>
      <c r="N7" s="390" t="s">
        <v>1</v>
      </c>
      <c r="O7" s="392" t="s">
        <v>37</v>
      </c>
      <c r="P7" s="392" t="s">
        <v>294</v>
      </c>
      <c r="Q7" s="392" t="s">
        <v>12</v>
      </c>
      <c r="R7" s="392" t="s">
        <v>13</v>
      </c>
      <c r="S7" s="390" t="s">
        <v>2</v>
      </c>
      <c r="T7" s="406" t="s">
        <v>295</v>
      </c>
      <c r="U7" s="244"/>
    </row>
    <row r="8" spans="1:88" ht="14" x14ac:dyDescent="0.15">
      <c r="A8" s="287" t="str">
        <f>'UE Apr 2017'!K2</f>
        <v>AGL</v>
      </c>
      <c r="B8" s="287" t="str">
        <f>'UE Apr 2017'!L2</f>
        <v>Business Savers</v>
      </c>
      <c r="C8" s="288">
        <f>91*'UE Apr 2017'!M2/100</f>
        <v>110.71969999999999</v>
      </c>
      <c r="D8" s="288">
        <f>$C$5*'UE Apr 2017'!N2/100</f>
        <v>1615</v>
      </c>
      <c r="E8" s="288">
        <v>0</v>
      </c>
      <c r="F8" s="288">
        <v>0</v>
      </c>
      <c r="G8" s="289">
        <v>0</v>
      </c>
      <c r="H8" s="288">
        <v>0</v>
      </c>
      <c r="I8" s="290">
        <f t="shared" ref="I8:I30" si="0">SUM(C8:H8)</f>
        <v>1725.7197000000001</v>
      </c>
      <c r="J8" s="291">
        <f>I8*4</f>
        <v>6902.8788000000004</v>
      </c>
      <c r="K8" s="287">
        <f>'UE Apr 2017'!AY2</f>
        <v>0</v>
      </c>
      <c r="L8" s="287">
        <f>'UE Apr 2017'!AZ2</f>
        <v>36</v>
      </c>
      <c r="M8" s="287">
        <f>'UE Apr 2017'!BA2</f>
        <v>0</v>
      </c>
      <c r="N8" s="287">
        <f>'UE Apr 2017'!BB2</f>
        <v>0</v>
      </c>
      <c r="O8" s="291">
        <f>J8-((I8-C8)*L8/100)*4</f>
        <v>4577.2788</v>
      </c>
      <c r="P8" s="291">
        <f>O8</f>
        <v>4577.2788</v>
      </c>
      <c r="Q8" s="291">
        <f>O8*1.1</f>
        <v>5035.0066800000004</v>
      </c>
      <c r="R8" s="291">
        <f>P8*1.1</f>
        <v>5035.0066800000004</v>
      </c>
      <c r="S8" s="292">
        <f>'UE Apr 2017'!BI2</f>
        <v>0</v>
      </c>
      <c r="T8" s="293" t="str">
        <f>'UE Apr 2017'!BJ2</f>
        <v>n</v>
      </c>
      <c r="U8" s="244"/>
    </row>
    <row r="9" spans="1:88" s="248" customFormat="1" ht="14" x14ac:dyDescent="0.15">
      <c r="A9" s="287" t="str">
        <f>'UE Apr 2017'!K3</f>
        <v>Alinta Energy</v>
      </c>
      <c r="B9" s="287" t="str">
        <f>'UE Apr 2017'!L3</f>
        <v>Fair Go Business</v>
      </c>
      <c r="C9" s="288">
        <f>91*'UE Apr 2017'!M3/100</f>
        <v>136.66380000000001</v>
      </c>
      <c r="D9" s="288">
        <f>$C$5*'UE Apr 2017'!N3/100</f>
        <v>1420.5</v>
      </c>
      <c r="E9" s="288">
        <v>0</v>
      </c>
      <c r="F9" s="288">
        <v>0</v>
      </c>
      <c r="G9" s="289">
        <v>0</v>
      </c>
      <c r="H9" s="288">
        <v>0</v>
      </c>
      <c r="I9" s="290">
        <f t="shared" si="0"/>
        <v>1557.1638</v>
      </c>
      <c r="J9" s="291">
        <f t="shared" ref="J9:J30" si="1">I9*4</f>
        <v>6228.6552000000001</v>
      </c>
      <c r="K9" s="287">
        <f>'UE Apr 2017'!AY3</f>
        <v>0</v>
      </c>
      <c r="L9" s="287">
        <f>'UE Apr 2017'!AZ3</f>
        <v>0</v>
      </c>
      <c r="M9" s="287">
        <f>'UE Apr 2017'!BA3</f>
        <v>0</v>
      </c>
      <c r="N9" s="287">
        <f>'UE Apr 2017'!BB3</f>
        <v>30</v>
      </c>
      <c r="O9" s="291">
        <f t="shared" ref="O9:O14" si="2">J9</f>
        <v>6228.6552000000001</v>
      </c>
      <c r="P9" s="291">
        <f>O9-((I9-C9)*N9/100)*4</f>
        <v>4524.0552000000007</v>
      </c>
      <c r="Q9" s="291">
        <f t="shared" ref="Q9:R31" si="3">O9*1.1</f>
        <v>6851.5207200000004</v>
      </c>
      <c r="R9" s="291">
        <f t="shared" si="3"/>
        <v>4976.4607200000009</v>
      </c>
      <c r="S9" s="292">
        <f>'UE Apr 2017'!BI3</f>
        <v>0</v>
      </c>
      <c r="T9" s="293" t="str">
        <f>'UE Apr 2017'!BJ3</f>
        <v>n</v>
      </c>
      <c r="U9" s="244"/>
      <c r="V9" s="245"/>
      <c r="W9" s="245"/>
      <c r="X9" s="245"/>
      <c r="Y9" s="245"/>
      <c r="Z9" s="245"/>
      <c r="AA9" s="245"/>
      <c r="AB9" s="245"/>
      <c r="AC9" s="245"/>
      <c r="AD9" s="245"/>
      <c r="AE9" s="245"/>
      <c r="AF9" s="245"/>
      <c r="AG9" s="245"/>
      <c r="AH9" s="245"/>
      <c r="AI9" s="245"/>
      <c r="AJ9" s="245"/>
      <c r="AK9" s="245"/>
      <c r="AL9" s="245"/>
      <c r="AM9" s="245"/>
      <c r="AN9" s="245"/>
      <c r="AO9" s="245"/>
      <c r="AP9" s="245"/>
      <c r="AQ9" s="245"/>
      <c r="AR9" s="245"/>
      <c r="AS9" s="245"/>
      <c r="AT9" s="245"/>
      <c r="AU9" s="245"/>
      <c r="AV9" s="245"/>
      <c r="AW9" s="245"/>
      <c r="AX9" s="245"/>
      <c r="AY9" s="245"/>
      <c r="AZ9" s="245"/>
      <c r="BA9" s="245"/>
      <c r="BB9" s="245"/>
      <c r="BC9" s="245"/>
      <c r="BD9" s="245"/>
      <c r="BE9" s="245"/>
      <c r="BF9" s="245"/>
      <c r="BG9" s="245"/>
      <c r="BH9" s="245"/>
      <c r="BI9" s="245"/>
      <c r="BJ9" s="245"/>
      <c r="BK9" s="245"/>
      <c r="BL9" s="245"/>
      <c r="BM9" s="245"/>
      <c r="BN9" s="245"/>
      <c r="BO9" s="245"/>
      <c r="BP9" s="245"/>
      <c r="BQ9" s="245"/>
      <c r="BR9" s="245"/>
      <c r="BS9" s="245"/>
      <c r="BT9" s="245"/>
      <c r="BU9" s="245"/>
      <c r="BV9" s="245"/>
      <c r="BW9" s="245"/>
      <c r="BX9" s="245"/>
      <c r="BY9" s="245"/>
      <c r="BZ9" s="245"/>
      <c r="CA9" s="245"/>
      <c r="CB9" s="245"/>
      <c r="CC9" s="245"/>
      <c r="CD9" s="245"/>
      <c r="CE9" s="245"/>
      <c r="CF9" s="245"/>
      <c r="CG9" s="245"/>
      <c r="CH9" s="245"/>
      <c r="CI9" s="245"/>
      <c r="CJ9" s="245"/>
    </row>
    <row r="10" spans="1:88" ht="14" x14ac:dyDescent="0.15">
      <c r="A10" s="287" t="str">
        <f>'UE Apr 2017'!K4</f>
        <v>Click Energy</v>
      </c>
      <c r="B10" s="287" t="str">
        <f>'UE Apr 2017'!L4</f>
        <v>Click Business</v>
      </c>
      <c r="C10" s="288">
        <f>91*'UE Apr 2017'!M4/100</f>
        <v>70.98</v>
      </c>
      <c r="D10" s="288">
        <f>$C$5*'UE Apr 2017'!N4/100</f>
        <v>1230</v>
      </c>
      <c r="E10" s="288">
        <v>0</v>
      </c>
      <c r="F10" s="288">
        <v>0</v>
      </c>
      <c r="G10" s="289">
        <v>0</v>
      </c>
      <c r="H10" s="288">
        <v>0</v>
      </c>
      <c r="I10" s="290">
        <f t="shared" si="0"/>
        <v>1300.98</v>
      </c>
      <c r="J10" s="291">
        <f t="shared" si="1"/>
        <v>5203.92</v>
      </c>
      <c r="K10" s="287">
        <f>'UE Apr 2017'!AY4</f>
        <v>0</v>
      </c>
      <c r="L10" s="287">
        <f>'UE Apr 2017'!AZ4</f>
        <v>0</v>
      </c>
      <c r="M10" s="287">
        <f>'UE Apr 2017'!BA4</f>
        <v>7</v>
      </c>
      <c r="N10" s="287">
        <f>'UE Apr 2017'!BB4</f>
        <v>0</v>
      </c>
      <c r="O10" s="291">
        <f t="shared" si="2"/>
        <v>5203.92</v>
      </c>
      <c r="P10" s="291">
        <f>O10-(O10*M10/100)</f>
        <v>4839.6455999999998</v>
      </c>
      <c r="Q10" s="291">
        <f t="shared" si="3"/>
        <v>5724.3120000000008</v>
      </c>
      <c r="R10" s="291">
        <f t="shared" si="3"/>
        <v>5323.6101600000002</v>
      </c>
      <c r="S10" s="292">
        <f>'UE Apr 2017'!BI4</f>
        <v>0</v>
      </c>
      <c r="T10" s="293" t="str">
        <f>'UE Apr 2017'!BJ4</f>
        <v>n</v>
      </c>
      <c r="U10" s="244"/>
    </row>
    <row r="11" spans="1:88" s="248" customFormat="1" ht="14" x14ac:dyDescent="0.15">
      <c r="A11" s="287" t="str">
        <f>'UE Apr 2017'!K5</f>
        <v>Commander</v>
      </c>
      <c r="B11" s="287" t="str">
        <f>'UE Apr 2017'!L5</f>
        <v>Market offer</v>
      </c>
      <c r="C11" s="288">
        <f>91*'UE Apr 2017'!M5/100</f>
        <v>108.48109999999998</v>
      </c>
      <c r="D11" s="288">
        <f>IF($C$5&gt;='UE Apr 2017'!P5,('UE Apr 2017'!P5*'UE Apr 2017'!N5/100),('UE Bills April 2017'!$C$5*'UE Apr 2017'!N5/100))</f>
        <v>1246.5</v>
      </c>
      <c r="E11" s="288">
        <v>0</v>
      </c>
      <c r="F11" s="288">
        <v>0</v>
      </c>
      <c r="G11" s="289">
        <v>0</v>
      </c>
      <c r="H11" s="288">
        <f>IF(($C$5&lt;'UE Apr 2017'!P5),(0),('UE Bills April 2017'!$C$5-'UE Apr 2017'!P5)*'UE Apr 2017'!Q5/100)</f>
        <v>0</v>
      </c>
      <c r="I11" s="290">
        <f t="shared" si="0"/>
        <v>1354.9811</v>
      </c>
      <c r="J11" s="291">
        <f t="shared" si="1"/>
        <v>5419.9243999999999</v>
      </c>
      <c r="K11" s="287">
        <f>'UE Apr 2017'!AY5</f>
        <v>0</v>
      </c>
      <c r="L11" s="287">
        <f>'UE Apr 2017'!AZ5</f>
        <v>0</v>
      </c>
      <c r="M11" s="287">
        <f>'UE Apr 2017'!BA5</f>
        <v>0</v>
      </c>
      <c r="N11" s="287">
        <f>'UE Apr 2017'!BB5</f>
        <v>20</v>
      </c>
      <c r="O11" s="291">
        <f t="shared" si="2"/>
        <v>5419.9243999999999</v>
      </c>
      <c r="P11" s="291">
        <f>O11-((I11-C11)*N11/100)*4</f>
        <v>4422.7244000000001</v>
      </c>
      <c r="Q11" s="291">
        <f t="shared" si="3"/>
        <v>5961.9168400000008</v>
      </c>
      <c r="R11" s="291">
        <f t="shared" si="3"/>
        <v>4864.9968400000007</v>
      </c>
      <c r="S11" s="292">
        <f>'UE Apr 2017'!BI5</f>
        <v>0</v>
      </c>
      <c r="T11" s="293" t="str">
        <f>'UE Apr 2017'!BJ5</f>
        <v>n</v>
      </c>
      <c r="U11" s="244"/>
      <c r="V11" s="245"/>
      <c r="W11" s="245"/>
      <c r="X11" s="245"/>
      <c r="Y11" s="245"/>
      <c r="Z11" s="245"/>
      <c r="AA11" s="245"/>
      <c r="AB11" s="245"/>
      <c r="AC11" s="245"/>
      <c r="AD11" s="245"/>
      <c r="AE11" s="245"/>
      <c r="AF11" s="245"/>
      <c r="AG11" s="245"/>
      <c r="AH11" s="245"/>
      <c r="AI11" s="245"/>
      <c r="AJ11" s="245"/>
      <c r="AK11" s="245"/>
      <c r="AL11" s="245"/>
      <c r="AM11" s="245"/>
      <c r="AN11" s="245"/>
      <c r="AO11" s="245"/>
      <c r="AP11" s="245"/>
      <c r="AQ11" s="245"/>
      <c r="AR11" s="245"/>
      <c r="AS11" s="245"/>
      <c r="AT11" s="245"/>
      <c r="AU11" s="245"/>
      <c r="AV11" s="245"/>
      <c r="AW11" s="245"/>
      <c r="AX11" s="245"/>
      <c r="AY11" s="245"/>
      <c r="AZ11" s="245"/>
      <c r="BA11" s="245"/>
      <c r="BB11" s="245"/>
      <c r="BC11" s="245"/>
      <c r="BD11" s="245"/>
      <c r="BE11" s="245"/>
      <c r="BF11" s="245"/>
      <c r="BG11" s="245"/>
      <c r="BH11" s="245"/>
      <c r="BI11" s="245"/>
      <c r="BJ11" s="245"/>
      <c r="BK11" s="245"/>
      <c r="BL11" s="245"/>
      <c r="BM11" s="245"/>
      <c r="BN11" s="245"/>
      <c r="BO11" s="245"/>
      <c r="BP11" s="245"/>
      <c r="BQ11" s="245"/>
      <c r="BR11" s="245"/>
      <c r="BS11" s="245"/>
      <c r="BT11" s="245"/>
      <c r="BU11" s="245"/>
      <c r="BV11" s="245"/>
      <c r="BW11" s="245"/>
      <c r="BX11" s="245"/>
      <c r="BY11" s="245"/>
      <c r="BZ11" s="245"/>
      <c r="CA11" s="245"/>
      <c r="CB11" s="245"/>
      <c r="CC11" s="245"/>
      <c r="CD11" s="245"/>
      <c r="CE11" s="245"/>
      <c r="CF11" s="245"/>
      <c r="CG11" s="245"/>
      <c r="CH11" s="245"/>
      <c r="CI11" s="245"/>
      <c r="CJ11" s="245"/>
    </row>
    <row r="12" spans="1:88" ht="14" x14ac:dyDescent="0.15">
      <c r="A12" s="287" t="str">
        <f>'UE Apr 2017'!K6</f>
        <v>CovaU</v>
      </c>
      <c r="B12" s="287" t="str">
        <f>'UE Apr 2017'!L6</f>
        <v>Smart Saver</v>
      </c>
      <c r="C12" s="288">
        <f>91*'UE Apr 2017'!M6/100</f>
        <v>92.82</v>
      </c>
      <c r="D12" s="288">
        <f>$C$5*'UE Apr 2017'!N6/100</f>
        <v>1565.5</v>
      </c>
      <c r="E12" s="288">
        <v>0</v>
      </c>
      <c r="F12" s="288">
        <v>0</v>
      </c>
      <c r="G12" s="289">
        <v>0</v>
      </c>
      <c r="H12" s="288">
        <v>0</v>
      </c>
      <c r="I12" s="290">
        <f t="shared" si="0"/>
        <v>1658.32</v>
      </c>
      <c r="J12" s="291">
        <f t="shared" si="1"/>
        <v>6633.28</v>
      </c>
      <c r="K12" s="287">
        <f>'UE Apr 2017'!AY6</f>
        <v>0</v>
      </c>
      <c r="L12" s="287">
        <f>'UE Apr 2017'!AZ6</f>
        <v>0</v>
      </c>
      <c r="M12" s="287">
        <f>'UE Apr 2017'!BA6</f>
        <v>0</v>
      </c>
      <c r="N12" s="287">
        <f>'UE Apr 2017'!BB6</f>
        <v>34</v>
      </c>
      <c r="O12" s="291">
        <f t="shared" si="2"/>
        <v>6633.28</v>
      </c>
      <c r="P12" s="291">
        <f>O12-((I12-C12)*N12/100)*4</f>
        <v>4504.2</v>
      </c>
      <c r="Q12" s="291">
        <f t="shared" si="3"/>
        <v>7296.6080000000002</v>
      </c>
      <c r="R12" s="291">
        <f t="shared" si="3"/>
        <v>4954.62</v>
      </c>
      <c r="S12" s="292">
        <f>'UE Apr 2017'!BI6</f>
        <v>0</v>
      </c>
      <c r="T12" s="293" t="str">
        <f>'UE Apr 2017'!BJ6</f>
        <v>n</v>
      </c>
      <c r="U12" s="244"/>
    </row>
    <row r="13" spans="1:88" s="248" customFormat="1" ht="14" x14ac:dyDescent="0.15">
      <c r="A13" s="287" t="str">
        <f>'UE Apr 2017'!K7</f>
        <v>Diamond Energy</v>
      </c>
      <c r="B13" s="287" t="str">
        <f>'UE Apr 2017'!L7</f>
        <v>Pay on time discount</v>
      </c>
      <c r="C13" s="288">
        <f>91*'UE Apr 2017'!M7/100</f>
        <v>113.70450000000001</v>
      </c>
      <c r="D13" s="288">
        <f>IF(C5&gt;='UE Apr 2017'!P7,('UE Apr 2017'!P7*'UE Apr 2017'!N7/100),('UE Bills April 2017'!C5*'UE Apr 2017'!N7/100))</f>
        <v>236.4</v>
      </c>
      <c r="E13" s="295">
        <f>IF($C5&lt;'UE Apr 2017'!P7,0,IF(($C5-'UE Apr 2017'!P7)&lt;='UE Apr 2017'!R7,(($C5-'UE Apr 2017'!P7)*'UE Apr 2017'!Q7/100),((('UE Apr 2017'!R7+'UE Apr 2017'!P7)-('UE Apr 2017'!P7))*'UE Apr 2017'!Q7/100)))</f>
        <v>643.75</v>
      </c>
      <c r="F13" s="401">
        <v>0</v>
      </c>
      <c r="G13" s="289">
        <v>0</v>
      </c>
      <c r="H13" s="295">
        <f>IF(($C$5&lt;'UE Apr 2017'!R7+'UE Apr 2017'!P7),(0),((C5-('UE Apr 2017'!R7+'UE Apr 2017'!P7))*'UE Apr 2017'!S7/100))</f>
        <v>407.25</v>
      </c>
      <c r="I13" s="290">
        <f t="shared" si="0"/>
        <v>1401.1044999999999</v>
      </c>
      <c r="J13" s="291">
        <f t="shared" si="1"/>
        <v>5604.4179999999997</v>
      </c>
      <c r="K13" s="287">
        <f>'UE Apr 2017'!AY7</f>
        <v>0</v>
      </c>
      <c r="L13" s="287">
        <f>'UE Apr 2017'!AZ7</f>
        <v>0</v>
      </c>
      <c r="M13" s="287">
        <f>'UE Apr 2017'!BA7</f>
        <v>7</v>
      </c>
      <c r="N13" s="287">
        <f>'UE Apr 2017'!BB7</f>
        <v>0</v>
      </c>
      <c r="O13" s="291">
        <f t="shared" si="2"/>
        <v>5604.4179999999997</v>
      </c>
      <c r="P13" s="291">
        <f>O13-(O13*M13/100)</f>
        <v>5212.1087399999997</v>
      </c>
      <c r="Q13" s="291">
        <f t="shared" si="3"/>
        <v>6164.8598000000002</v>
      </c>
      <c r="R13" s="291">
        <f t="shared" si="3"/>
        <v>5733.319614</v>
      </c>
      <c r="S13" s="292">
        <f>'UE Apr 2017'!BI7</f>
        <v>24</v>
      </c>
      <c r="T13" s="293" t="str">
        <f>'UE Apr 2017'!BJ7</f>
        <v>y</v>
      </c>
      <c r="U13" s="244"/>
      <c r="V13" s="245"/>
      <c r="W13" s="245"/>
      <c r="X13" s="245"/>
      <c r="Y13" s="245"/>
      <c r="Z13" s="245"/>
      <c r="AA13" s="245"/>
      <c r="AB13" s="245"/>
      <c r="AC13" s="245"/>
      <c r="AD13" s="245"/>
      <c r="AE13" s="245"/>
      <c r="AF13" s="245"/>
      <c r="AG13" s="245"/>
      <c r="AH13" s="245"/>
      <c r="AI13" s="245"/>
      <c r="AJ13" s="245"/>
      <c r="AK13" s="245"/>
      <c r="AL13" s="245"/>
      <c r="AM13" s="245"/>
      <c r="AN13" s="245"/>
      <c r="AO13" s="245"/>
      <c r="AP13" s="245"/>
      <c r="AQ13" s="245"/>
      <c r="AR13" s="245"/>
      <c r="AS13" s="245"/>
      <c r="AT13" s="245"/>
      <c r="AU13" s="245"/>
      <c r="AV13" s="245"/>
      <c r="AW13" s="245"/>
      <c r="AX13" s="245"/>
      <c r="AY13" s="245"/>
      <c r="AZ13" s="245"/>
      <c r="BA13" s="245"/>
      <c r="BB13" s="245"/>
      <c r="BC13" s="245"/>
      <c r="BD13" s="245"/>
      <c r="BE13" s="245"/>
      <c r="BF13" s="245"/>
      <c r="BG13" s="245"/>
      <c r="BH13" s="245"/>
      <c r="BI13" s="245"/>
      <c r="BJ13" s="245"/>
      <c r="BK13" s="245"/>
      <c r="BL13" s="245"/>
      <c r="BM13" s="245"/>
      <c r="BN13" s="245"/>
      <c r="BO13" s="245"/>
      <c r="BP13" s="245"/>
      <c r="BQ13" s="245"/>
      <c r="BR13" s="245"/>
      <c r="BS13" s="245"/>
      <c r="BT13" s="245"/>
      <c r="BU13" s="245"/>
      <c r="BV13" s="245"/>
      <c r="BW13" s="245"/>
      <c r="BX13" s="245"/>
      <c r="BY13" s="245"/>
      <c r="BZ13" s="245"/>
      <c r="CA13" s="245"/>
      <c r="CB13" s="245"/>
      <c r="CC13" s="245"/>
      <c r="CD13" s="245"/>
      <c r="CE13" s="245"/>
      <c r="CF13" s="245"/>
      <c r="CG13" s="245"/>
      <c r="CH13" s="245"/>
      <c r="CI13" s="245"/>
      <c r="CJ13" s="245"/>
    </row>
    <row r="14" spans="1:88" ht="14" x14ac:dyDescent="0.15">
      <c r="A14" s="287" t="str">
        <f>'UE Apr 2017'!K8</f>
        <v>Dodo Power &amp; Gas</v>
      </c>
      <c r="B14" s="302" t="str">
        <f>'UE Apr 2017'!L8</f>
        <v>Market offer</v>
      </c>
      <c r="C14" s="288">
        <f>91*'UE Apr 2017'!M8/100</f>
        <v>112.8218</v>
      </c>
      <c r="D14" s="288">
        <f>IF($C$5&gt;='UE Apr 2017'!P8,('UE Apr 2017'!P8*'UE Apr 2017'!N8/100),('UE Bills April 2017'!$C$5*'UE Apr 2017'!N8/100))</f>
        <v>1296.5</v>
      </c>
      <c r="E14" s="288">
        <v>0</v>
      </c>
      <c r="F14" s="288">
        <v>0</v>
      </c>
      <c r="G14" s="289">
        <v>0</v>
      </c>
      <c r="H14" s="288">
        <f>IF(($C$5&lt;'UE Apr 2017'!P8),(0),('UE Bills April 2017'!$C$5-'UE Apr 2017'!P8)*'UE Apr 2017'!Q8/100)</f>
        <v>0</v>
      </c>
      <c r="I14" s="290">
        <f t="shared" si="0"/>
        <v>1409.3217999999999</v>
      </c>
      <c r="J14" s="291">
        <f t="shared" si="1"/>
        <v>5637.2871999999998</v>
      </c>
      <c r="K14" s="287">
        <f>'UE Apr 2017'!AY8</f>
        <v>0</v>
      </c>
      <c r="L14" s="287">
        <f>'UE Apr 2017'!AZ8</f>
        <v>0</v>
      </c>
      <c r="M14" s="287">
        <f>'UE Apr 2017'!BA8</f>
        <v>0</v>
      </c>
      <c r="N14" s="287">
        <f>'UE Apr 2017'!BB8</f>
        <v>0</v>
      </c>
      <c r="O14" s="291">
        <f t="shared" si="2"/>
        <v>5637.2871999999998</v>
      </c>
      <c r="P14" s="291">
        <f>O14</f>
        <v>5637.2871999999998</v>
      </c>
      <c r="Q14" s="291">
        <f t="shared" si="3"/>
        <v>6201.0159199999998</v>
      </c>
      <c r="R14" s="291">
        <f t="shared" si="3"/>
        <v>6201.0159199999998</v>
      </c>
      <c r="S14" s="292">
        <f>'UE Apr 2017'!BI8</f>
        <v>0</v>
      </c>
      <c r="T14" s="293" t="str">
        <f>'UE Apr 2017'!BJ8</f>
        <v>n</v>
      </c>
      <c r="U14" s="244"/>
    </row>
    <row r="15" spans="1:88" s="248" customFormat="1" ht="14" x14ac:dyDescent="0.15">
      <c r="A15" s="287" t="str">
        <f>'UE Apr 2017'!K9</f>
        <v>EnergyAustralia</v>
      </c>
      <c r="B15" s="287" t="str">
        <f>'UE Apr 2017'!L9</f>
        <v>Everyday Saver Business</v>
      </c>
      <c r="C15" s="288">
        <f>91*'UE Apr 2017'!M9/100</f>
        <v>117.39</v>
      </c>
      <c r="D15" s="288">
        <f>$C$5*'UE Apr 2017'!N9/100</f>
        <v>1530</v>
      </c>
      <c r="E15" s="288">
        <v>0</v>
      </c>
      <c r="F15" s="288">
        <v>0</v>
      </c>
      <c r="G15" s="289">
        <v>0</v>
      </c>
      <c r="H15" s="288">
        <v>0</v>
      </c>
      <c r="I15" s="290">
        <f t="shared" si="0"/>
        <v>1647.39</v>
      </c>
      <c r="J15" s="291">
        <f t="shared" si="1"/>
        <v>6589.56</v>
      </c>
      <c r="K15" s="287">
        <f>'UE Apr 2017'!AY9</f>
        <v>0</v>
      </c>
      <c r="L15" s="287">
        <f>'UE Apr 2017'!AZ9</f>
        <v>37</v>
      </c>
      <c r="M15" s="287">
        <f>'UE Apr 2017'!BA9</f>
        <v>0</v>
      </c>
      <c r="N15" s="287">
        <f>'UE Apr 2017'!BB9</f>
        <v>0</v>
      </c>
      <c r="O15" s="291">
        <f>J15-((I15-C15)*L15/100)*4</f>
        <v>4325.16</v>
      </c>
      <c r="P15" s="291">
        <f>O15</f>
        <v>4325.16</v>
      </c>
      <c r="Q15" s="291">
        <f t="shared" si="3"/>
        <v>4757.6760000000004</v>
      </c>
      <c r="R15" s="291">
        <f t="shared" si="3"/>
        <v>4757.6760000000004</v>
      </c>
      <c r="S15" s="292">
        <f>'UE Apr 2017'!BI9</f>
        <v>24</v>
      </c>
      <c r="T15" s="293" t="str">
        <f>'UE Apr 2017'!BJ9</f>
        <v>y</v>
      </c>
      <c r="U15" s="244"/>
      <c r="V15" s="245"/>
      <c r="W15" s="245"/>
      <c r="X15" s="245"/>
      <c r="Y15" s="245"/>
      <c r="Z15" s="245"/>
      <c r="AA15" s="245"/>
      <c r="AB15" s="245"/>
      <c r="AC15" s="245"/>
      <c r="AD15" s="245"/>
      <c r="AE15" s="245"/>
      <c r="AF15" s="245"/>
      <c r="AG15" s="245"/>
      <c r="AH15" s="245"/>
      <c r="AI15" s="245"/>
      <c r="AJ15" s="245"/>
      <c r="AK15" s="245"/>
      <c r="AL15" s="245"/>
      <c r="AM15" s="245"/>
      <c r="AN15" s="245"/>
      <c r="AO15" s="245"/>
      <c r="AP15" s="245"/>
      <c r="AQ15" s="245"/>
      <c r="AR15" s="245"/>
      <c r="AS15" s="245"/>
      <c r="AT15" s="245"/>
      <c r="AU15" s="245"/>
      <c r="AV15" s="245"/>
      <c r="AW15" s="245"/>
      <c r="AX15" s="245"/>
      <c r="AY15" s="245"/>
      <c r="AZ15" s="245"/>
      <c r="BA15" s="245"/>
      <c r="BB15" s="245"/>
      <c r="BC15" s="245"/>
      <c r="BD15" s="245"/>
      <c r="BE15" s="245"/>
      <c r="BF15" s="245"/>
      <c r="BG15" s="245"/>
      <c r="BH15" s="245"/>
      <c r="BI15" s="245"/>
      <c r="BJ15" s="245"/>
      <c r="BK15" s="245"/>
      <c r="BL15" s="245"/>
      <c r="BM15" s="245"/>
      <c r="BN15" s="245"/>
      <c r="BO15" s="245"/>
      <c r="BP15" s="245"/>
      <c r="BQ15" s="245"/>
      <c r="BR15" s="245"/>
      <c r="BS15" s="245"/>
      <c r="BT15" s="245"/>
      <c r="BU15" s="245"/>
      <c r="BV15" s="245"/>
      <c r="BW15" s="245"/>
      <c r="BX15" s="245"/>
      <c r="BY15" s="245"/>
      <c r="BZ15" s="245"/>
      <c r="CA15" s="245"/>
      <c r="CB15" s="245"/>
      <c r="CC15" s="245"/>
      <c r="CD15" s="245"/>
      <c r="CE15" s="245"/>
      <c r="CF15" s="245"/>
      <c r="CG15" s="245"/>
      <c r="CH15" s="245"/>
      <c r="CI15" s="245"/>
      <c r="CJ15" s="245"/>
    </row>
    <row r="16" spans="1:88" ht="14" x14ac:dyDescent="0.15">
      <c r="A16" s="287" t="str">
        <f>'UE Apr 2017'!K10</f>
        <v>ERM Power</v>
      </c>
      <c r="B16" s="287" t="str">
        <f>'UE Apr 2017'!L10</f>
        <v>Adjustable</v>
      </c>
      <c r="C16" s="288">
        <f>91*'UE Apr 2017'!M10/100</f>
        <v>76.44</v>
      </c>
      <c r="D16" s="288">
        <f>$C$5*'UE Apr 2017'!N10/100</f>
        <v>1193</v>
      </c>
      <c r="E16" s="288">
        <v>0</v>
      </c>
      <c r="F16" s="288">
        <v>0</v>
      </c>
      <c r="G16" s="289">
        <v>0</v>
      </c>
      <c r="H16" s="288">
        <v>0</v>
      </c>
      <c r="I16" s="290">
        <f t="shared" si="0"/>
        <v>1269.44</v>
      </c>
      <c r="J16" s="291">
        <f t="shared" si="1"/>
        <v>5077.76</v>
      </c>
      <c r="K16" s="287">
        <f>'UE Apr 2017'!AY10</f>
        <v>0</v>
      </c>
      <c r="L16" s="287">
        <f>'UE Apr 2017'!AZ10</f>
        <v>0</v>
      </c>
      <c r="M16" s="287">
        <f>'UE Apr 2017'!BA10</f>
        <v>0</v>
      </c>
      <c r="N16" s="287">
        <f>'UE Apr 2017'!BB10</f>
        <v>0</v>
      </c>
      <c r="O16" s="291">
        <f t="shared" ref="O16:O21" si="4">J16</f>
        <v>5077.76</v>
      </c>
      <c r="P16" s="291">
        <f>O16</f>
        <v>5077.76</v>
      </c>
      <c r="Q16" s="291">
        <f t="shared" si="3"/>
        <v>5585.536000000001</v>
      </c>
      <c r="R16" s="291">
        <f t="shared" si="3"/>
        <v>5585.536000000001</v>
      </c>
      <c r="S16" s="292">
        <f>'UE Apr 2017'!BI10</f>
        <v>0</v>
      </c>
      <c r="T16" s="293" t="str">
        <f>'UE Apr 2017'!BJ10</f>
        <v>n</v>
      </c>
      <c r="U16" s="244"/>
    </row>
    <row r="17" spans="1:88" s="248" customFormat="1" ht="14" x14ac:dyDescent="0.15">
      <c r="A17" s="287" t="str">
        <f>'UE Apr 2017'!K11</f>
        <v>GloBird Energy</v>
      </c>
      <c r="B17" s="287" t="str">
        <f>'UE Apr 2017'!L11</f>
        <v>Bizsave</v>
      </c>
      <c r="C17" s="288">
        <f>91*'UE Apr 2017'!M11/100</f>
        <v>95.55</v>
      </c>
      <c r="D17" s="288">
        <f>$C$5*'UE Apr 2017'!N11/100</f>
        <v>1250</v>
      </c>
      <c r="E17" s="288">
        <v>0</v>
      </c>
      <c r="F17" s="288">
        <v>0</v>
      </c>
      <c r="G17" s="289">
        <v>0</v>
      </c>
      <c r="H17" s="288">
        <v>0</v>
      </c>
      <c r="I17" s="290">
        <f t="shared" si="0"/>
        <v>1345.55</v>
      </c>
      <c r="J17" s="291">
        <f t="shared" si="1"/>
        <v>5382.2</v>
      </c>
      <c r="K17" s="287">
        <f>'UE Apr 2017'!AY11</f>
        <v>0</v>
      </c>
      <c r="L17" s="287">
        <f>'UE Apr 2017'!AZ11</f>
        <v>0</v>
      </c>
      <c r="M17" s="287">
        <f>'UE Apr 2017'!BA11</f>
        <v>0</v>
      </c>
      <c r="N17" s="287">
        <f>'UE Apr 2017'!BB11</f>
        <v>15</v>
      </c>
      <c r="O17" s="291">
        <f t="shared" si="4"/>
        <v>5382.2</v>
      </c>
      <c r="P17" s="291">
        <f>O17-((I17-C17)*N17/100)*4</f>
        <v>4632.2</v>
      </c>
      <c r="Q17" s="291">
        <f t="shared" si="3"/>
        <v>5920.42</v>
      </c>
      <c r="R17" s="291">
        <f t="shared" si="3"/>
        <v>5095.42</v>
      </c>
      <c r="S17" s="292">
        <f>'UE Apr 2017'!BI11</f>
        <v>0</v>
      </c>
      <c r="T17" s="293" t="str">
        <f>'UE Apr 2017'!BJ11</f>
        <v>n</v>
      </c>
      <c r="U17" s="244"/>
      <c r="V17" s="245"/>
      <c r="W17" s="245"/>
      <c r="X17" s="245"/>
      <c r="Y17" s="245"/>
      <c r="Z17" s="245"/>
      <c r="AA17" s="245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S17" s="245"/>
      <c r="AT17" s="245"/>
      <c r="AU17" s="245"/>
      <c r="AV17" s="245"/>
      <c r="AW17" s="245"/>
      <c r="AX17" s="245"/>
      <c r="AY17" s="245"/>
      <c r="AZ17" s="245"/>
      <c r="BA17" s="245"/>
      <c r="BB17" s="245"/>
      <c r="BC17" s="245"/>
      <c r="BD17" s="245"/>
      <c r="BE17" s="245"/>
      <c r="BF17" s="245"/>
      <c r="BG17" s="245"/>
      <c r="BH17" s="245"/>
      <c r="BI17" s="245"/>
      <c r="BJ17" s="245"/>
      <c r="BK17" s="245"/>
      <c r="BL17" s="245"/>
      <c r="BM17" s="245"/>
      <c r="BN17" s="245"/>
      <c r="BO17" s="245"/>
      <c r="BP17" s="245"/>
      <c r="BQ17" s="245"/>
      <c r="BR17" s="245"/>
      <c r="BS17" s="245"/>
      <c r="BT17" s="245"/>
      <c r="BU17" s="245"/>
      <c r="BV17" s="245"/>
      <c r="BW17" s="245"/>
      <c r="BX17" s="245"/>
      <c r="BY17" s="245"/>
      <c r="BZ17" s="245"/>
      <c r="CA17" s="245"/>
      <c r="CB17" s="245"/>
      <c r="CC17" s="245"/>
      <c r="CD17" s="245"/>
      <c r="CE17" s="245"/>
      <c r="CF17" s="245"/>
      <c r="CG17" s="245"/>
      <c r="CH17" s="245"/>
      <c r="CI17" s="245"/>
      <c r="CJ17" s="245"/>
    </row>
    <row r="18" spans="1:88" ht="14" x14ac:dyDescent="0.15">
      <c r="A18" s="287" t="str">
        <f>'UE Apr 2017'!K12</f>
        <v>Lumo Energy</v>
      </c>
      <c r="B18" s="287" t="str">
        <f>'UE Apr 2017'!L12</f>
        <v>Business Premium</v>
      </c>
      <c r="C18" s="288">
        <f>91*'UE Apr 2017'!M12/100</f>
        <v>77.695800000000006</v>
      </c>
      <c r="D18" s="288">
        <f>$C$5*'UE Apr 2017'!N12/100</f>
        <v>1017</v>
      </c>
      <c r="E18" s="288">
        <v>0</v>
      </c>
      <c r="F18" s="288">
        <v>0</v>
      </c>
      <c r="G18" s="289">
        <v>0</v>
      </c>
      <c r="H18" s="288">
        <v>0</v>
      </c>
      <c r="I18" s="290">
        <f t="shared" si="0"/>
        <v>1094.6958</v>
      </c>
      <c r="J18" s="291">
        <f t="shared" si="1"/>
        <v>4378.7831999999999</v>
      </c>
      <c r="K18" s="287">
        <f>'UE Apr 2017'!AY12</f>
        <v>0</v>
      </c>
      <c r="L18" s="287">
        <f>'UE Apr 2017'!AZ12</f>
        <v>0</v>
      </c>
      <c r="M18" s="287">
        <f>'UE Apr 2017'!BA12</f>
        <v>0</v>
      </c>
      <c r="N18" s="287">
        <f>'UE Apr 2017'!BB12</f>
        <v>0</v>
      </c>
      <c r="O18" s="291">
        <f t="shared" si="4"/>
        <v>4378.7831999999999</v>
      </c>
      <c r="P18" s="291">
        <f>O18</f>
        <v>4378.7831999999999</v>
      </c>
      <c r="Q18" s="291">
        <f t="shared" si="3"/>
        <v>4816.6615200000006</v>
      </c>
      <c r="R18" s="291">
        <f t="shared" si="3"/>
        <v>4816.6615200000006</v>
      </c>
      <c r="S18" s="292">
        <f>'UE Apr 2017'!BI12</f>
        <v>36</v>
      </c>
      <c r="T18" s="293" t="str">
        <f>'UE Apr 2017'!BJ12</f>
        <v>n</v>
      </c>
      <c r="U18" s="244"/>
    </row>
    <row r="19" spans="1:88" s="248" customFormat="1" ht="14" x14ac:dyDescent="0.15">
      <c r="A19" s="287" t="str">
        <f>'UE Apr 2017'!K13</f>
        <v>Momentum Energy</v>
      </c>
      <c r="B19" s="287" t="str">
        <f>'UE Apr 2017'!L13</f>
        <v>SmilePower</v>
      </c>
      <c r="C19" s="288">
        <f>91*'UE Apr 2017'!M13/100</f>
        <v>111.54780000000001</v>
      </c>
      <c r="D19" s="288">
        <f>IF($C$5&gt;='UE Apr 2017'!P13,('UE Apr 2017'!P13*'UE Apr 2017'!N13/100),('UE Bills April 2017'!$C$5*'UE Apr 2017'!N13/100))</f>
        <v>231.84</v>
      </c>
      <c r="E19" s="288">
        <v>0</v>
      </c>
      <c r="F19" s="288">
        <v>0</v>
      </c>
      <c r="G19" s="289">
        <v>0</v>
      </c>
      <c r="H19" s="288">
        <f>IF(($C$5&lt;'UE Apr 2017'!P13),(0),('UE Bills April 2017'!$C$5-'UE Apr 2017'!P13)*'UE Apr 2017'!Q13/100)</f>
        <v>726.56</v>
      </c>
      <c r="I19" s="290">
        <f t="shared" si="0"/>
        <v>1069.9477999999999</v>
      </c>
      <c r="J19" s="291">
        <f t="shared" si="1"/>
        <v>4279.7911999999997</v>
      </c>
      <c r="K19" s="287">
        <f>'UE Apr 2017'!AY13</f>
        <v>0</v>
      </c>
      <c r="L19" s="287">
        <f>'UE Apr 2017'!AZ13</f>
        <v>0</v>
      </c>
      <c r="M19" s="287">
        <f>'UE Apr 2017'!BA13</f>
        <v>0</v>
      </c>
      <c r="N19" s="287">
        <f>'UE Apr 2017'!BB13</f>
        <v>0</v>
      </c>
      <c r="O19" s="291">
        <f t="shared" si="4"/>
        <v>4279.7911999999997</v>
      </c>
      <c r="P19" s="291">
        <f>O19</f>
        <v>4279.7911999999997</v>
      </c>
      <c r="Q19" s="291">
        <f t="shared" si="3"/>
        <v>4707.7703199999996</v>
      </c>
      <c r="R19" s="291">
        <f t="shared" si="3"/>
        <v>4707.7703199999996</v>
      </c>
      <c r="S19" s="292">
        <f>'UE Apr 2017'!BI13</f>
        <v>12</v>
      </c>
      <c r="T19" s="293" t="str">
        <f>'UE Apr 2017'!BJ13</f>
        <v>n</v>
      </c>
      <c r="U19" s="244"/>
      <c r="V19" s="245"/>
      <c r="W19" s="245"/>
      <c r="X19" s="245"/>
      <c r="Y19" s="245"/>
      <c r="Z19" s="245"/>
      <c r="AA19" s="245"/>
      <c r="AB19" s="245"/>
      <c r="AC19" s="245"/>
      <c r="AD19" s="245"/>
      <c r="AE19" s="245"/>
      <c r="AF19" s="245"/>
      <c r="AG19" s="245"/>
      <c r="AH19" s="245"/>
      <c r="AI19" s="245"/>
      <c r="AJ19" s="245"/>
      <c r="AK19" s="245"/>
      <c r="AL19" s="245"/>
      <c r="AM19" s="245"/>
      <c r="AN19" s="245"/>
      <c r="AO19" s="245"/>
      <c r="AP19" s="245"/>
      <c r="AQ19" s="245"/>
      <c r="AR19" s="245"/>
      <c r="AS19" s="245"/>
      <c r="AT19" s="245"/>
      <c r="AU19" s="245"/>
      <c r="AV19" s="245"/>
      <c r="AW19" s="245"/>
      <c r="AX19" s="245"/>
      <c r="AY19" s="245"/>
      <c r="AZ19" s="245"/>
      <c r="BA19" s="245"/>
      <c r="BB19" s="245"/>
      <c r="BC19" s="245"/>
      <c r="BD19" s="245"/>
      <c r="BE19" s="245"/>
      <c r="BF19" s="245"/>
      <c r="BG19" s="245"/>
      <c r="BH19" s="245"/>
      <c r="BI19" s="245"/>
      <c r="BJ19" s="245"/>
      <c r="BK19" s="245"/>
      <c r="BL19" s="245"/>
      <c r="BM19" s="245"/>
      <c r="BN19" s="245"/>
      <c r="BO19" s="245"/>
      <c r="BP19" s="245"/>
      <c r="BQ19" s="245"/>
      <c r="BR19" s="245"/>
      <c r="BS19" s="245"/>
      <c r="BT19" s="245"/>
      <c r="BU19" s="245"/>
      <c r="BV19" s="245"/>
      <c r="BW19" s="245"/>
      <c r="BX19" s="245"/>
      <c r="BY19" s="245"/>
      <c r="BZ19" s="245"/>
      <c r="CA19" s="245"/>
      <c r="CB19" s="245"/>
      <c r="CC19" s="245"/>
      <c r="CD19" s="245"/>
      <c r="CE19" s="245"/>
      <c r="CF19" s="245"/>
      <c r="CG19" s="245"/>
      <c r="CH19" s="245"/>
      <c r="CI19" s="245"/>
      <c r="CJ19" s="245"/>
    </row>
    <row r="20" spans="1:88" ht="14" x14ac:dyDescent="0.15">
      <c r="A20" s="287" t="str">
        <f>'UE Apr 2017'!K14</f>
        <v>Next Business Energy</v>
      </c>
      <c r="B20" s="287" t="str">
        <f>'UE Apr 2017'!L14</f>
        <v>Market offer</v>
      </c>
      <c r="C20" s="288">
        <f>91*'UE Apr 2017'!M14/100</f>
        <v>62.79</v>
      </c>
      <c r="D20" s="288">
        <f>IF($C$5&gt;='UE Apr 2017'!P14,('UE Apr 2017'!P14*'UE Apr 2017'!N14/100),('UE Bills April 2017'!$C$5*'UE Apr 2017'!N14/100))</f>
        <v>609.75</v>
      </c>
      <c r="E20" s="288">
        <v>0</v>
      </c>
      <c r="F20" s="288">
        <v>0</v>
      </c>
      <c r="G20" s="289">
        <v>0</v>
      </c>
      <c r="H20" s="288">
        <f>IF(($C$5&lt;'UE Apr 2017'!P14),(0),('UE Bills April 2017'!$C$5-'UE Apr 2017'!P14)*'UE Apr 2017'!Q14/100)</f>
        <v>521.75</v>
      </c>
      <c r="I20" s="290">
        <f t="shared" si="0"/>
        <v>1194.29</v>
      </c>
      <c r="J20" s="291">
        <f t="shared" si="1"/>
        <v>4777.16</v>
      </c>
      <c r="K20" s="287">
        <f>'UE Apr 2017'!AY14</f>
        <v>0</v>
      </c>
      <c r="L20" s="287">
        <f>'UE Apr 2017'!AZ14</f>
        <v>0</v>
      </c>
      <c r="M20" s="287">
        <f>'UE Apr 2017'!BA14</f>
        <v>12</v>
      </c>
      <c r="N20" s="287">
        <f>'UE Apr 2017'!BB14</f>
        <v>0</v>
      </c>
      <c r="O20" s="291">
        <f t="shared" si="4"/>
        <v>4777.16</v>
      </c>
      <c r="P20" s="291">
        <f>O20-(O20*M20/100)</f>
        <v>4203.9007999999994</v>
      </c>
      <c r="Q20" s="291">
        <f t="shared" si="3"/>
        <v>5254.8760000000002</v>
      </c>
      <c r="R20" s="291">
        <f t="shared" si="3"/>
        <v>4624.2908799999996</v>
      </c>
      <c r="S20" s="292">
        <f>'UE Apr 2017'!BI14</f>
        <v>24</v>
      </c>
      <c r="T20" s="293" t="str">
        <f>'UE Apr 2017'!BJ14</f>
        <v>n</v>
      </c>
      <c r="U20" s="244"/>
    </row>
    <row r="21" spans="1:88" s="248" customFormat="1" ht="14" x14ac:dyDescent="0.15">
      <c r="A21" s="287" t="str">
        <f>'UE Apr 2017'!K15</f>
        <v>Online Power &amp; Gas</v>
      </c>
      <c r="B21" s="287" t="str">
        <f>'UE Apr 2017'!L15</f>
        <v>Flexi Saver</v>
      </c>
      <c r="C21" s="288">
        <f>91*'UE Apr 2017'!M15/100</f>
        <v>139.50300000000001</v>
      </c>
      <c r="D21" s="288">
        <f>IF($C$5&gt;='UE Apr 2017'!P15,('UE Apr 2017'!P15*'UE Apr 2017'!N15/100),('UE Bills April 2017'!$C$5*'UE Apr 2017'!N15/100))</f>
        <v>30.34</v>
      </c>
      <c r="E21" s="288">
        <v>0</v>
      </c>
      <c r="F21" s="288">
        <v>0</v>
      </c>
      <c r="G21" s="289">
        <v>0</v>
      </c>
      <c r="H21" s="288">
        <f>IF(($C$5&lt;'UE Apr 2017'!P15),(0),('UE Bills April 2017'!$C$5-'UE Apr 2017'!P15)*'UE Apr 2017'!Q15/100)</f>
        <v>1651.79</v>
      </c>
      <c r="I21" s="290">
        <f t="shared" si="0"/>
        <v>1821.633</v>
      </c>
      <c r="J21" s="291">
        <f t="shared" si="1"/>
        <v>7286.5320000000002</v>
      </c>
      <c r="K21" s="287">
        <f>'UE Apr 2017'!AY15</f>
        <v>0</v>
      </c>
      <c r="L21" s="287">
        <f>'UE Apr 2017'!AZ15</f>
        <v>0</v>
      </c>
      <c r="M21" s="287">
        <f>'UE Apr 2017'!BA15</f>
        <v>0</v>
      </c>
      <c r="N21" s="287">
        <f>'UE Apr 2017'!BB15</f>
        <v>28</v>
      </c>
      <c r="O21" s="291">
        <f t="shared" si="4"/>
        <v>7286.5320000000002</v>
      </c>
      <c r="P21" s="291">
        <f>O21-((I21-C21)*N21/100)*4</f>
        <v>5402.5464000000002</v>
      </c>
      <c r="Q21" s="291">
        <f t="shared" si="3"/>
        <v>8015.1852000000008</v>
      </c>
      <c r="R21" s="291">
        <f t="shared" si="3"/>
        <v>5942.8010400000003</v>
      </c>
      <c r="S21" s="292">
        <f>'UE Apr 2017'!BI15</f>
        <v>0</v>
      </c>
      <c r="T21" s="293" t="str">
        <f>'UE Apr 2017'!BJ15</f>
        <v>n</v>
      </c>
      <c r="U21" s="244"/>
      <c r="V21" s="245"/>
      <c r="W21" s="245"/>
      <c r="X21" s="245"/>
      <c r="Y21" s="245"/>
      <c r="Z21" s="245"/>
      <c r="AA21" s="245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S21" s="245"/>
      <c r="AT21" s="245"/>
      <c r="AU21" s="245"/>
      <c r="AV21" s="245"/>
      <c r="AW21" s="245"/>
      <c r="AX21" s="245"/>
      <c r="AY21" s="245"/>
      <c r="AZ21" s="245"/>
      <c r="BA21" s="245"/>
      <c r="BB21" s="245"/>
      <c r="BC21" s="245"/>
      <c r="BD21" s="245"/>
      <c r="BE21" s="245"/>
      <c r="BF21" s="245"/>
      <c r="BG21" s="245"/>
      <c r="BH21" s="245"/>
      <c r="BI21" s="245"/>
      <c r="BJ21" s="245"/>
      <c r="BK21" s="245"/>
      <c r="BL21" s="245"/>
      <c r="BM21" s="245"/>
      <c r="BN21" s="245"/>
      <c r="BO21" s="245"/>
      <c r="BP21" s="245"/>
      <c r="BQ21" s="245"/>
      <c r="BR21" s="245"/>
      <c r="BS21" s="245"/>
      <c r="BT21" s="245"/>
      <c r="BU21" s="245"/>
      <c r="BV21" s="245"/>
      <c r="BW21" s="245"/>
      <c r="BX21" s="245"/>
      <c r="BY21" s="245"/>
      <c r="BZ21" s="245"/>
      <c r="CA21" s="245"/>
      <c r="CB21" s="245"/>
      <c r="CC21" s="245"/>
      <c r="CD21" s="245"/>
      <c r="CE21" s="245"/>
      <c r="CF21" s="245"/>
      <c r="CG21" s="245"/>
      <c r="CH21" s="245"/>
      <c r="CI21" s="245"/>
      <c r="CJ21" s="245"/>
    </row>
    <row r="22" spans="1:88" ht="14" x14ac:dyDescent="0.15">
      <c r="A22" s="287" t="str">
        <f>'UE Apr 2017'!K16</f>
        <v>Origin Energy</v>
      </c>
      <c r="B22" s="287" t="str">
        <f>'UE Apr 2017'!L16</f>
        <v>Business Saver</v>
      </c>
      <c r="C22" s="288">
        <f>91*'UE Apr 2017'!M16/100</f>
        <v>93.475200000000001</v>
      </c>
      <c r="D22" s="288">
        <f>$C$5*'UE Apr 2017'!N16/100</f>
        <v>1411</v>
      </c>
      <c r="E22" s="288">
        <v>0</v>
      </c>
      <c r="F22" s="288">
        <v>0</v>
      </c>
      <c r="G22" s="289">
        <v>0</v>
      </c>
      <c r="H22" s="288">
        <v>0</v>
      </c>
      <c r="I22" s="290">
        <f t="shared" si="0"/>
        <v>1504.4752000000001</v>
      </c>
      <c r="J22" s="291">
        <f t="shared" si="1"/>
        <v>6017.9008000000003</v>
      </c>
      <c r="K22" s="287">
        <f>'UE Apr 2017'!AY16</f>
        <v>0</v>
      </c>
      <c r="L22" s="287">
        <f>'UE Apr 2017'!AZ16</f>
        <v>28</v>
      </c>
      <c r="M22" s="287">
        <f>'UE Apr 2017'!BA16</f>
        <v>0</v>
      </c>
      <c r="N22" s="287">
        <f>'UE Apr 2017'!BB16</f>
        <v>0</v>
      </c>
      <c r="O22" s="291">
        <f>J22-((I22-C22)*L22/100)*4</f>
        <v>4437.5808000000006</v>
      </c>
      <c r="P22" s="291">
        <f>O22</f>
        <v>4437.5808000000006</v>
      </c>
      <c r="Q22" s="291">
        <f t="shared" si="3"/>
        <v>4881.3388800000012</v>
      </c>
      <c r="R22" s="291">
        <f t="shared" si="3"/>
        <v>4881.3388800000012</v>
      </c>
      <c r="S22" s="292">
        <f>'UE Apr 2017'!BI16</f>
        <v>12</v>
      </c>
      <c r="T22" s="293" t="str">
        <f>'UE Apr 2017'!BJ16</f>
        <v>y</v>
      </c>
      <c r="U22" s="244"/>
    </row>
    <row r="23" spans="1:88" s="248" customFormat="1" ht="14" x14ac:dyDescent="0.15">
      <c r="A23" s="287" t="str">
        <f>'UE Apr 2017'!K17</f>
        <v>1st Energy</v>
      </c>
      <c r="B23" s="287" t="str">
        <f>'UE Apr 2017'!L17</f>
        <v>1st Saver</v>
      </c>
      <c r="C23" s="288">
        <f>91*'UE Apr 2017'!M17/100</f>
        <v>144.69</v>
      </c>
      <c r="D23" s="288">
        <f>$C$5*'UE Apr 2017'!N17/100</f>
        <v>1546.5</v>
      </c>
      <c r="E23" s="288">
        <v>0</v>
      </c>
      <c r="F23" s="288">
        <v>0</v>
      </c>
      <c r="G23" s="289">
        <v>0</v>
      </c>
      <c r="H23" s="288">
        <v>0</v>
      </c>
      <c r="I23" s="290">
        <f t="shared" si="0"/>
        <v>1691.19</v>
      </c>
      <c r="J23" s="291">
        <f t="shared" si="1"/>
        <v>6764.76</v>
      </c>
      <c r="K23" s="287">
        <f>'UE Apr 2017'!AY17</f>
        <v>0</v>
      </c>
      <c r="L23" s="287">
        <f>'UE Apr 2017'!AZ17</f>
        <v>0</v>
      </c>
      <c r="M23" s="287">
        <f>'UE Apr 2017'!BA17</f>
        <v>0</v>
      </c>
      <c r="N23" s="287">
        <f>'UE Apr 2017'!BB17</f>
        <v>38</v>
      </c>
      <c r="O23" s="291">
        <f t="shared" ref="O23:O24" si="5">J23</f>
        <v>6764.76</v>
      </c>
      <c r="P23" s="291">
        <f>O23-((I23-C23)*N23/100)*4</f>
        <v>4414.08</v>
      </c>
      <c r="Q23" s="291">
        <f t="shared" si="3"/>
        <v>7441.2360000000008</v>
      </c>
      <c r="R23" s="291">
        <f t="shared" si="3"/>
        <v>4855.4880000000003</v>
      </c>
      <c r="S23" s="292">
        <f>'UE Apr 2017'!BI17</f>
        <v>0</v>
      </c>
      <c r="T23" s="293" t="str">
        <f>'UE Apr 2017'!BJ17</f>
        <v>n</v>
      </c>
      <c r="U23" s="244"/>
      <c r="V23" s="245"/>
      <c r="W23" s="245"/>
      <c r="X23" s="245"/>
      <c r="Y23" s="245"/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  <c r="AK23" s="245"/>
      <c r="AL23" s="245"/>
      <c r="AM23" s="245"/>
      <c r="AN23" s="245"/>
      <c r="AO23" s="245"/>
      <c r="AP23" s="245"/>
      <c r="AQ23" s="245"/>
      <c r="AR23" s="245"/>
      <c r="AS23" s="245"/>
      <c r="AT23" s="245"/>
      <c r="AU23" s="245"/>
      <c r="AV23" s="245"/>
      <c r="AW23" s="245"/>
      <c r="AX23" s="245"/>
      <c r="AY23" s="245"/>
      <c r="AZ23" s="245"/>
      <c r="BA23" s="245"/>
      <c r="BB23" s="245"/>
      <c r="BC23" s="245"/>
      <c r="BD23" s="245"/>
      <c r="BE23" s="245"/>
      <c r="BF23" s="245"/>
      <c r="BG23" s="245"/>
      <c r="BH23" s="245"/>
      <c r="BI23" s="245"/>
      <c r="BJ23" s="245"/>
      <c r="BK23" s="245"/>
      <c r="BL23" s="245"/>
      <c r="BM23" s="245"/>
      <c r="BN23" s="245"/>
      <c r="BO23" s="245"/>
      <c r="BP23" s="245"/>
      <c r="BQ23" s="245"/>
      <c r="BR23" s="245"/>
      <c r="BS23" s="245"/>
      <c r="BT23" s="245"/>
      <c r="BU23" s="245"/>
      <c r="BV23" s="245"/>
      <c r="BW23" s="245"/>
      <c r="BX23" s="245"/>
      <c r="BY23" s="245"/>
      <c r="BZ23" s="245"/>
      <c r="CA23" s="245"/>
      <c r="CB23" s="245"/>
      <c r="CC23" s="245"/>
      <c r="CD23" s="245"/>
      <c r="CE23" s="245"/>
      <c r="CF23" s="245"/>
      <c r="CG23" s="245"/>
      <c r="CH23" s="245"/>
      <c r="CI23" s="245"/>
      <c r="CJ23" s="245"/>
    </row>
    <row r="24" spans="1:88" ht="14" x14ac:dyDescent="0.15">
      <c r="A24" s="287" t="str">
        <f>'UE Apr 2017'!K18</f>
        <v>People Energy</v>
      </c>
      <c r="B24" s="287" t="str">
        <f>'UE Apr 2017'!L18</f>
        <v>Total saver</v>
      </c>
      <c r="C24" s="288">
        <f>91*'UE Apr 2017'!M18/100</f>
        <v>123.34139999999999</v>
      </c>
      <c r="D24" s="288">
        <f>IF($C$5&gt;='UE Apr 2017'!P18,('UE Apr 2017'!P18*'UE Apr 2017'!N18/100),('UE Bills April 2017'!$C$5*'UE Apr 2017'!N18/100))</f>
        <v>1574</v>
      </c>
      <c r="E24" s="288">
        <v>0</v>
      </c>
      <c r="F24" s="288">
        <v>0</v>
      </c>
      <c r="G24" s="289">
        <v>0</v>
      </c>
      <c r="H24" s="288">
        <f>IF(($C$5&lt;'UE Apr 2017'!P18),(0),('UE Bills April 2017'!$C$5-'UE Apr 2017'!P18)*'UE Apr 2017'!Q18/100)</f>
        <v>0</v>
      </c>
      <c r="I24" s="290">
        <f t="shared" si="0"/>
        <v>1697.3414</v>
      </c>
      <c r="J24" s="291">
        <f t="shared" si="1"/>
        <v>6789.3656000000001</v>
      </c>
      <c r="K24" s="287">
        <f>'UE Apr 2017'!AY18</f>
        <v>0</v>
      </c>
      <c r="L24" s="287">
        <f>'UE Apr 2017'!AZ18</f>
        <v>0</v>
      </c>
      <c r="M24" s="287">
        <f>'UE Apr 2017'!BA18</f>
        <v>30</v>
      </c>
      <c r="N24" s="287">
        <f>'UE Apr 2017'!BB18</f>
        <v>0</v>
      </c>
      <c r="O24" s="291">
        <f t="shared" si="5"/>
        <v>6789.3656000000001</v>
      </c>
      <c r="P24" s="291">
        <f>O24-(O24*M24/100)</f>
        <v>4752.5559200000007</v>
      </c>
      <c r="Q24" s="291">
        <f t="shared" si="3"/>
        <v>7468.3021600000011</v>
      </c>
      <c r="R24" s="291">
        <f t="shared" si="3"/>
        <v>5227.8115120000011</v>
      </c>
      <c r="S24" s="292">
        <f>'UE Apr 2017'!BI18</f>
        <v>0</v>
      </c>
      <c r="T24" s="293" t="str">
        <f>'UE Apr 2017'!BJ18</f>
        <v>n</v>
      </c>
      <c r="U24" s="244"/>
    </row>
    <row r="25" spans="1:88" s="248" customFormat="1" ht="14" x14ac:dyDescent="0.15">
      <c r="A25" s="287" t="str">
        <f>'UE Apr 2017'!K19</f>
        <v>Powerdirect</v>
      </c>
      <c r="B25" s="287" t="str">
        <f>'UE Apr 2017'!L19</f>
        <v>Discount included</v>
      </c>
      <c r="C25" s="288">
        <f>91*'UE Apr 2017'!M19/100</f>
        <v>110.71969999999999</v>
      </c>
      <c r="D25" s="288">
        <f>$C$5*'UE Apr 2017'!N19/100</f>
        <v>1615</v>
      </c>
      <c r="E25" s="288">
        <v>0</v>
      </c>
      <c r="F25" s="288">
        <v>0</v>
      </c>
      <c r="G25" s="289">
        <v>0</v>
      </c>
      <c r="H25" s="288">
        <v>0</v>
      </c>
      <c r="I25" s="290">
        <f t="shared" si="0"/>
        <v>1725.7197000000001</v>
      </c>
      <c r="J25" s="291">
        <f t="shared" si="1"/>
        <v>6902.8788000000004</v>
      </c>
      <c r="K25" s="287">
        <f>'UE Apr 2017'!AY19</f>
        <v>0</v>
      </c>
      <c r="L25" s="287">
        <f>'UE Apr 2017'!AZ19</f>
        <v>36</v>
      </c>
      <c r="M25" s="287">
        <f>'UE Apr 2017'!BA19</f>
        <v>0</v>
      </c>
      <c r="N25" s="287">
        <f>'UE Apr 2017'!BB19</f>
        <v>0</v>
      </c>
      <c r="O25" s="291">
        <f>J25-((I25-C25)*L25/100)*4</f>
        <v>4577.2788</v>
      </c>
      <c r="P25" s="291">
        <f>O25</f>
        <v>4577.2788</v>
      </c>
      <c r="Q25" s="291">
        <f t="shared" si="3"/>
        <v>5035.0066800000004</v>
      </c>
      <c r="R25" s="291">
        <f t="shared" si="3"/>
        <v>5035.0066800000004</v>
      </c>
      <c r="S25" s="292">
        <f>'UE Apr 2017'!BI19</f>
        <v>0</v>
      </c>
      <c r="T25" s="293" t="str">
        <f>'UE Apr 2017'!BJ19</f>
        <v>n</v>
      </c>
      <c r="U25" s="244"/>
      <c r="V25" s="245"/>
      <c r="W25" s="245"/>
      <c r="X25" s="245"/>
      <c r="Y25" s="245"/>
      <c r="Z25" s="245"/>
      <c r="AA25" s="245"/>
      <c r="AB25" s="245"/>
      <c r="AC25" s="245"/>
      <c r="AD25" s="245"/>
      <c r="AE25" s="245"/>
      <c r="AF25" s="245"/>
      <c r="AG25" s="245"/>
      <c r="AH25" s="245"/>
      <c r="AI25" s="245"/>
      <c r="AJ25" s="245"/>
      <c r="AK25" s="245"/>
      <c r="AL25" s="245"/>
      <c r="AM25" s="245"/>
      <c r="AN25" s="245"/>
      <c r="AO25" s="245"/>
      <c r="AP25" s="245"/>
      <c r="AQ25" s="245"/>
      <c r="AR25" s="245"/>
      <c r="AS25" s="245"/>
      <c r="AT25" s="245"/>
      <c r="AU25" s="245"/>
      <c r="AV25" s="245"/>
      <c r="AW25" s="245"/>
      <c r="AX25" s="245"/>
      <c r="AY25" s="245"/>
      <c r="AZ25" s="245"/>
      <c r="BA25" s="245"/>
      <c r="BB25" s="245"/>
      <c r="BC25" s="245"/>
      <c r="BD25" s="245"/>
      <c r="BE25" s="245"/>
      <c r="BF25" s="245"/>
      <c r="BG25" s="245"/>
      <c r="BH25" s="245"/>
      <c r="BI25" s="245"/>
      <c r="BJ25" s="245"/>
      <c r="BK25" s="245"/>
      <c r="BL25" s="245"/>
      <c r="BM25" s="245"/>
      <c r="BN25" s="245"/>
      <c r="BO25" s="245"/>
      <c r="BP25" s="245"/>
      <c r="BQ25" s="245"/>
      <c r="BR25" s="245"/>
      <c r="BS25" s="245"/>
      <c r="BT25" s="245"/>
      <c r="BU25" s="245"/>
      <c r="BV25" s="245"/>
      <c r="BW25" s="245"/>
      <c r="BX25" s="245"/>
      <c r="BY25" s="245"/>
      <c r="BZ25" s="245"/>
      <c r="CA25" s="245"/>
      <c r="CB25" s="245"/>
      <c r="CC25" s="245"/>
      <c r="CD25" s="245"/>
      <c r="CE25" s="245"/>
      <c r="CF25" s="245"/>
      <c r="CG25" s="245"/>
      <c r="CH25" s="245"/>
      <c r="CI25" s="245"/>
      <c r="CJ25" s="245"/>
    </row>
    <row r="26" spans="1:88" ht="14" x14ac:dyDescent="0.15">
      <c r="A26" s="287" t="str">
        <f>'UE Apr 2017'!K20</f>
        <v>Powershop</v>
      </c>
      <c r="B26" s="287" t="str">
        <f>'UE Apr 2017'!L20</f>
        <v>Standard Saver</v>
      </c>
      <c r="C26" s="288">
        <f>91*'UE Apr 2017'!M20/100</f>
        <v>106.6065</v>
      </c>
      <c r="D26" s="288">
        <f>$C$5*'UE Apr 2017'!N20/100</f>
        <v>1322</v>
      </c>
      <c r="E26" s="288">
        <v>0</v>
      </c>
      <c r="F26" s="288">
        <v>0</v>
      </c>
      <c r="G26" s="289">
        <v>0</v>
      </c>
      <c r="H26" s="288">
        <v>0</v>
      </c>
      <c r="I26" s="290">
        <f t="shared" si="0"/>
        <v>1428.6065000000001</v>
      </c>
      <c r="J26" s="291">
        <f t="shared" si="1"/>
        <v>5714.4260000000004</v>
      </c>
      <c r="K26" s="287">
        <f>'UE Apr 2017'!AY20</f>
        <v>0</v>
      </c>
      <c r="L26" s="287">
        <f>'UE Apr 2017'!AZ20</f>
        <v>0</v>
      </c>
      <c r="M26" s="287">
        <f>'UE Apr 2017'!BA20</f>
        <v>16</v>
      </c>
      <c r="N26" s="287">
        <f>'UE Apr 2017'!BB20</f>
        <v>0</v>
      </c>
      <c r="O26" s="291">
        <f t="shared" ref="O26:O28" si="6">J26</f>
        <v>5714.4260000000004</v>
      </c>
      <c r="P26" s="291">
        <f>O26-(O26*M26/100)</f>
        <v>4800.1178400000008</v>
      </c>
      <c r="Q26" s="291">
        <f t="shared" si="3"/>
        <v>6285.8686000000007</v>
      </c>
      <c r="R26" s="291">
        <f t="shared" si="3"/>
        <v>5280.1296240000011</v>
      </c>
      <c r="S26" s="292">
        <f>'UE Apr 2017'!BI20</f>
        <v>0</v>
      </c>
      <c r="T26" s="293" t="str">
        <f>'UE Apr 2017'!BJ20</f>
        <v>n</v>
      </c>
      <c r="U26" s="244"/>
    </row>
    <row r="27" spans="1:88" s="248" customFormat="1" ht="14" x14ac:dyDescent="0.15">
      <c r="A27" s="287" t="str">
        <f>'UE Apr 2017'!K21</f>
        <v>Q Energy</v>
      </c>
      <c r="B27" s="287" t="str">
        <f>'UE Apr 2017'!L21</f>
        <v>Biz saver</v>
      </c>
      <c r="C27" s="288">
        <f>91*'UE Apr 2017'!M21/100</f>
        <v>100.60778000000001</v>
      </c>
      <c r="D27" s="288">
        <f>IF($C$5&gt;='UE Apr 2017'!P21,('UE Apr 2017'!P21*'UE Apr 2017'!N21/100),('UE Bills April 2017'!$C$5*'UE Apr 2017'!N21/100))</f>
        <v>906.8</v>
      </c>
      <c r="E27" s="288">
        <v>0</v>
      </c>
      <c r="F27" s="288">
        <v>0</v>
      </c>
      <c r="G27" s="289">
        <v>0</v>
      </c>
      <c r="H27" s="288">
        <f>IF(($C$5&lt;'UE Apr 2017'!P21),(0),('UE Bills April 2017'!$C$5-'UE Apr 2017'!P21)*'UE Apr 2017'!Q21/100)</f>
        <v>0</v>
      </c>
      <c r="I27" s="290">
        <f t="shared" si="0"/>
        <v>1007.40778</v>
      </c>
      <c r="J27" s="291">
        <f t="shared" si="1"/>
        <v>4029.63112</v>
      </c>
      <c r="K27" s="287">
        <f>'UE Apr 2017'!AY21</f>
        <v>0</v>
      </c>
      <c r="L27" s="287">
        <f>'UE Apr 2017'!AZ21</f>
        <v>0</v>
      </c>
      <c r="M27" s="287">
        <f>'UE Apr 2017'!BA21</f>
        <v>0</v>
      </c>
      <c r="N27" s="287">
        <f>'UE Apr 2017'!BB21</f>
        <v>0</v>
      </c>
      <c r="O27" s="291">
        <f t="shared" si="6"/>
        <v>4029.63112</v>
      </c>
      <c r="P27" s="291">
        <f>O27</f>
        <v>4029.63112</v>
      </c>
      <c r="Q27" s="291">
        <f t="shared" si="3"/>
        <v>4432.5942320000004</v>
      </c>
      <c r="R27" s="291">
        <f t="shared" si="3"/>
        <v>4432.5942320000004</v>
      </c>
      <c r="S27" s="292">
        <f>'UE Apr 2017'!BI21</f>
        <v>12</v>
      </c>
      <c r="T27" s="293" t="str">
        <f>'UE Apr 2017'!BJ21</f>
        <v>y</v>
      </c>
      <c r="U27" s="244"/>
      <c r="V27" s="245"/>
      <c r="W27" s="245"/>
      <c r="X27" s="245"/>
      <c r="Y27" s="245"/>
      <c r="Z27" s="245"/>
      <c r="AA27" s="245"/>
      <c r="AB27" s="245"/>
      <c r="AC27" s="245"/>
      <c r="AD27" s="245"/>
      <c r="AE27" s="245"/>
      <c r="AF27" s="245"/>
      <c r="AG27" s="245"/>
      <c r="AH27" s="245"/>
      <c r="AI27" s="245"/>
      <c r="AJ27" s="245"/>
      <c r="AK27" s="245"/>
      <c r="AL27" s="245"/>
      <c r="AM27" s="245"/>
      <c r="AN27" s="245"/>
      <c r="AO27" s="245"/>
      <c r="AP27" s="245"/>
      <c r="AQ27" s="245"/>
      <c r="AR27" s="245"/>
      <c r="AS27" s="245"/>
      <c r="AT27" s="245"/>
      <c r="AU27" s="245"/>
      <c r="AV27" s="245"/>
      <c r="AW27" s="245"/>
      <c r="AX27" s="245"/>
      <c r="AY27" s="245"/>
      <c r="AZ27" s="245"/>
      <c r="BA27" s="245"/>
      <c r="BB27" s="245"/>
      <c r="BC27" s="245"/>
      <c r="BD27" s="245"/>
      <c r="BE27" s="245"/>
      <c r="BF27" s="245"/>
      <c r="BG27" s="245"/>
      <c r="BH27" s="245"/>
      <c r="BI27" s="245"/>
      <c r="BJ27" s="245"/>
      <c r="BK27" s="245"/>
      <c r="BL27" s="245"/>
      <c r="BM27" s="245"/>
      <c r="BN27" s="245"/>
      <c r="BO27" s="245"/>
      <c r="BP27" s="245"/>
      <c r="BQ27" s="245"/>
      <c r="BR27" s="245"/>
      <c r="BS27" s="245"/>
      <c r="BT27" s="245"/>
      <c r="BU27" s="245"/>
      <c r="BV27" s="245"/>
      <c r="BW27" s="245"/>
      <c r="BX27" s="245"/>
      <c r="BY27" s="245"/>
      <c r="BZ27" s="245"/>
      <c r="CA27" s="245"/>
      <c r="CB27" s="245"/>
      <c r="CC27" s="245"/>
      <c r="CD27" s="245"/>
      <c r="CE27" s="245"/>
      <c r="CF27" s="245"/>
      <c r="CG27" s="245"/>
      <c r="CH27" s="245"/>
      <c r="CI27" s="245"/>
      <c r="CJ27" s="245"/>
    </row>
    <row r="28" spans="1:88" ht="14" x14ac:dyDescent="0.15">
      <c r="A28" s="287" t="str">
        <f>'UE Apr 2017'!K22</f>
        <v>Red Energy</v>
      </c>
      <c r="B28" s="287" t="str">
        <f>'UE Apr 2017'!L22</f>
        <v>Living Energy Saver</v>
      </c>
      <c r="C28" s="288">
        <f>91*'UE Apr 2017'!M22/100</f>
        <v>109.2</v>
      </c>
      <c r="D28" s="288">
        <f>$C$5*'UE Apr 2017'!N22/100</f>
        <v>1097.5</v>
      </c>
      <c r="E28" s="288">
        <v>0</v>
      </c>
      <c r="F28" s="288">
        <v>0</v>
      </c>
      <c r="G28" s="289">
        <v>0</v>
      </c>
      <c r="H28" s="288">
        <v>0</v>
      </c>
      <c r="I28" s="290">
        <f t="shared" si="0"/>
        <v>1206.7</v>
      </c>
      <c r="J28" s="291">
        <f t="shared" si="1"/>
        <v>4826.8</v>
      </c>
      <c r="K28" s="287">
        <f>'UE Apr 2017'!AY22</f>
        <v>0</v>
      </c>
      <c r="L28" s="287">
        <f>'UE Apr 2017'!AZ22</f>
        <v>0</v>
      </c>
      <c r="M28" s="287">
        <f>'UE Apr 2017'!BA22</f>
        <v>10</v>
      </c>
      <c r="N28" s="287">
        <f>'UE Apr 2017'!BB22</f>
        <v>0</v>
      </c>
      <c r="O28" s="291">
        <f t="shared" si="6"/>
        <v>4826.8</v>
      </c>
      <c r="P28" s="291">
        <f>O28-(O28*M28/100)</f>
        <v>4344.12</v>
      </c>
      <c r="Q28" s="291">
        <f t="shared" si="3"/>
        <v>5309.4800000000005</v>
      </c>
      <c r="R28" s="291">
        <f t="shared" si="3"/>
        <v>4778.5320000000002</v>
      </c>
      <c r="S28" s="292">
        <f>'UE Apr 2017'!BI22</f>
        <v>0</v>
      </c>
      <c r="T28" s="293" t="str">
        <f>'UE Apr 2017'!BJ22</f>
        <v>n</v>
      </c>
      <c r="U28" s="244"/>
    </row>
    <row r="29" spans="1:88" s="248" customFormat="1" ht="14" x14ac:dyDescent="0.15">
      <c r="A29" s="287" t="str">
        <f>'UE Apr 2017'!K23</f>
        <v>Simply Energy</v>
      </c>
      <c r="B29" s="287" t="str">
        <f>'UE Apr 2017'!L23</f>
        <v>Business Save</v>
      </c>
      <c r="C29" s="288">
        <f>91*'UE Apr 2017'!M23/100</f>
        <v>107.23440000000001</v>
      </c>
      <c r="D29" s="288">
        <f>$C$5*'UE Apr 2017'!N23/100</f>
        <v>1598</v>
      </c>
      <c r="E29" s="288">
        <v>0</v>
      </c>
      <c r="F29" s="288">
        <v>0</v>
      </c>
      <c r="G29" s="289">
        <v>0</v>
      </c>
      <c r="H29" s="288">
        <v>0</v>
      </c>
      <c r="I29" s="290">
        <f t="shared" si="0"/>
        <v>1705.2344000000001</v>
      </c>
      <c r="J29" s="291">
        <f t="shared" si="1"/>
        <v>6820.9376000000002</v>
      </c>
      <c r="K29" s="287">
        <f>'UE Apr 2017'!AY23</f>
        <v>0</v>
      </c>
      <c r="L29" s="287">
        <f>'UE Apr 2017'!AZ23</f>
        <v>35</v>
      </c>
      <c r="M29" s="287">
        <f>'UE Apr 2017'!BA23</f>
        <v>0</v>
      </c>
      <c r="N29" s="287">
        <f>'UE Apr 2017'!BB23</f>
        <v>0</v>
      </c>
      <c r="O29" s="291">
        <f>J29-((I29-C29)*L29/100)*4</f>
        <v>4583.7376000000004</v>
      </c>
      <c r="P29" s="291">
        <f>O29-((I29-C29)*N29/100)*4</f>
        <v>4583.7376000000004</v>
      </c>
      <c r="Q29" s="291">
        <f t="shared" si="3"/>
        <v>5042.1113600000008</v>
      </c>
      <c r="R29" s="291">
        <f t="shared" si="3"/>
        <v>5042.1113600000008</v>
      </c>
      <c r="S29" s="292">
        <f>'UE Apr 2017'!BI23</f>
        <v>0</v>
      </c>
      <c r="T29" s="293" t="str">
        <f>'UE Apr 2017'!BJ23</f>
        <v>n</v>
      </c>
      <c r="U29" s="244"/>
      <c r="V29" s="245"/>
      <c r="W29" s="245"/>
      <c r="X29" s="245"/>
      <c r="Y29" s="245"/>
      <c r="Z29" s="245"/>
      <c r="AA29" s="245"/>
      <c r="AB29" s="245"/>
      <c r="AC29" s="245"/>
      <c r="AD29" s="245"/>
      <c r="AE29" s="245"/>
      <c r="AF29" s="245"/>
      <c r="AG29" s="245"/>
      <c r="AH29" s="245"/>
      <c r="AI29" s="245"/>
      <c r="AJ29" s="245"/>
      <c r="AK29" s="245"/>
      <c r="AL29" s="245"/>
      <c r="AM29" s="245"/>
      <c r="AN29" s="245"/>
      <c r="AO29" s="245"/>
      <c r="AP29" s="245"/>
      <c r="AQ29" s="245"/>
      <c r="AR29" s="245"/>
      <c r="AS29" s="245"/>
      <c r="AT29" s="245"/>
      <c r="AU29" s="245"/>
      <c r="AV29" s="245"/>
      <c r="AW29" s="245"/>
      <c r="AX29" s="245"/>
      <c r="AY29" s="245"/>
      <c r="AZ29" s="245"/>
      <c r="BA29" s="245"/>
      <c r="BB29" s="245"/>
      <c r="BC29" s="245"/>
      <c r="BD29" s="245"/>
      <c r="BE29" s="245"/>
      <c r="BF29" s="245"/>
      <c r="BG29" s="245"/>
      <c r="BH29" s="245"/>
      <c r="BI29" s="245"/>
      <c r="BJ29" s="245"/>
      <c r="BK29" s="245"/>
      <c r="BL29" s="245"/>
      <c r="BM29" s="245"/>
      <c r="BN29" s="245"/>
      <c r="BO29" s="245"/>
      <c r="BP29" s="245"/>
      <c r="BQ29" s="245"/>
      <c r="BR29" s="245"/>
      <c r="BS29" s="245"/>
      <c r="BT29" s="245"/>
      <c r="BU29" s="245"/>
      <c r="BV29" s="245"/>
      <c r="BW29" s="245"/>
      <c r="BX29" s="245"/>
      <c r="BY29" s="245"/>
      <c r="BZ29" s="245"/>
      <c r="CA29" s="245"/>
      <c r="CB29" s="245"/>
      <c r="CC29" s="245"/>
      <c r="CD29" s="245"/>
      <c r="CE29" s="245"/>
      <c r="CF29" s="245"/>
      <c r="CG29" s="245"/>
      <c r="CH29" s="245"/>
      <c r="CI29" s="245"/>
      <c r="CJ29" s="245"/>
    </row>
    <row r="30" spans="1:88" ht="14" x14ac:dyDescent="0.15">
      <c r="A30" s="287" t="str">
        <f>'UE Apr 2017'!K24</f>
        <v>Sumo Power</v>
      </c>
      <c r="B30" s="287" t="str">
        <f>'UE Apr 2017'!L24</f>
        <v>Business</v>
      </c>
      <c r="C30" s="288">
        <f>91*'UE Apr 2017'!M24/100</f>
        <v>99.19</v>
      </c>
      <c r="D30" s="288">
        <f>IF($C$5&gt;='UE Apr 2017'!P24,('UE Apr 2017'!P24*'UE Apr 2017'!N24/100),('UE Bills April 2017'!$C$5*'UE Apr 2017'!N24/100))</f>
        <v>1512</v>
      </c>
      <c r="E30" s="288">
        <v>0</v>
      </c>
      <c r="F30" s="288">
        <v>0</v>
      </c>
      <c r="G30" s="289">
        <v>0</v>
      </c>
      <c r="H30" s="288">
        <f>IF(($C$5&lt;'UE Apr 2017'!P24),(0),('UE Bills April 2017'!$C$5-'UE Apr 2017'!P24)*'UE Apr 2017'!Q24/100)</f>
        <v>0</v>
      </c>
      <c r="I30" s="290">
        <f t="shared" si="0"/>
        <v>1611.19</v>
      </c>
      <c r="J30" s="291">
        <f t="shared" si="1"/>
        <v>6444.76</v>
      </c>
      <c r="K30" s="287">
        <f>'UE Apr 2017'!AY24</f>
        <v>0</v>
      </c>
      <c r="L30" s="287">
        <f>'UE Apr 2017'!AZ24</f>
        <v>20</v>
      </c>
      <c r="M30" s="287">
        <f>'UE Apr 2017'!BA24</f>
        <v>0</v>
      </c>
      <c r="N30" s="287">
        <f>'UE Apr 2017'!BB24</f>
        <v>17</v>
      </c>
      <c r="O30" s="291">
        <f>J30-((I30-C30)*L30/100)*4</f>
        <v>5235.16</v>
      </c>
      <c r="P30" s="291">
        <f>O30-((I30-C30)*N30/100)*4</f>
        <v>4207</v>
      </c>
      <c r="Q30" s="291">
        <f t="shared" si="3"/>
        <v>5758.6760000000004</v>
      </c>
      <c r="R30" s="291">
        <f t="shared" si="3"/>
        <v>4627.7000000000007</v>
      </c>
      <c r="S30" s="292">
        <f>'UE Apr 2017'!BI24</f>
        <v>0</v>
      </c>
      <c r="T30" s="293" t="str">
        <f>'UE Apr 2017'!BJ24</f>
        <v>n</v>
      </c>
      <c r="U30" s="244"/>
    </row>
    <row r="31" spans="1:88" s="248" customFormat="1" ht="15" thickBot="1" x14ac:dyDescent="0.2">
      <c r="A31" s="275" t="str">
        <f>'UE Apr 2017'!K25</f>
        <v>Blue NRG</v>
      </c>
      <c r="B31" s="275" t="str">
        <f>'UE Apr 2017'!L25</f>
        <v>Blue Regular</v>
      </c>
      <c r="C31" s="276">
        <f>91*'UE Apr 2017'!M25/100</f>
        <v>118.3</v>
      </c>
      <c r="D31" s="276">
        <f>$C$5*'UE Apr 2017'!N25/100</f>
        <v>1275</v>
      </c>
      <c r="E31" s="276">
        <v>0</v>
      </c>
      <c r="F31" s="276">
        <v>0</v>
      </c>
      <c r="G31" s="296">
        <v>0</v>
      </c>
      <c r="H31" s="276">
        <v>0</v>
      </c>
      <c r="I31" s="278">
        <f t="shared" ref="I31" si="7">SUM(C31:H31)</f>
        <v>1393.3</v>
      </c>
      <c r="J31" s="279">
        <f t="shared" ref="J31" si="8">I31*4</f>
        <v>5573.2</v>
      </c>
      <c r="K31" s="275">
        <f>'UE Apr 2017'!AY25</f>
        <v>0</v>
      </c>
      <c r="L31" s="275">
        <f>'UE Apr 2017'!AZ25</f>
        <v>0</v>
      </c>
      <c r="M31" s="275">
        <f>'UE Apr 2017'!BA25</f>
        <v>0</v>
      </c>
      <c r="N31" s="275">
        <f>'UE Apr 2017'!BB25</f>
        <v>0</v>
      </c>
      <c r="O31" s="279">
        <f t="shared" ref="O31" si="9">J31</f>
        <v>5573.2</v>
      </c>
      <c r="P31" s="279">
        <f>O31</f>
        <v>5573.2</v>
      </c>
      <c r="Q31" s="279">
        <f t="shared" si="3"/>
        <v>6130.52</v>
      </c>
      <c r="R31" s="279">
        <f t="shared" si="3"/>
        <v>6130.52</v>
      </c>
      <c r="S31" s="280">
        <f>'UE Apr 2017'!BI25</f>
        <v>36</v>
      </c>
      <c r="T31" s="281" t="str">
        <f>'UE Apr 2017'!BJ25</f>
        <v>n</v>
      </c>
      <c r="U31" s="245"/>
      <c r="V31" s="245"/>
      <c r="W31" s="245"/>
      <c r="X31" s="245"/>
      <c r="Y31" s="245"/>
      <c r="Z31" s="245"/>
      <c r="AA31" s="245"/>
      <c r="AB31" s="245"/>
      <c r="AC31" s="245"/>
      <c r="AD31" s="245"/>
      <c r="AE31" s="245"/>
      <c r="AF31" s="245"/>
      <c r="AG31" s="245"/>
      <c r="AH31" s="245"/>
      <c r="AI31" s="245"/>
      <c r="AJ31" s="245"/>
      <c r="AK31" s="245"/>
      <c r="AL31" s="245"/>
      <c r="AM31" s="245"/>
      <c r="AN31" s="245"/>
      <c r="AO31" s="245"/>
      <c r="AP31" s="245"/>
      <c r="AQ31" s="245"/>
      <c r="AR31" s="245"/>
      <c r="AS31" s="245"/>
      <c r="AT31" s="245"/>
      <c r="AU31" s="245"/>
      <c r="AV31" s="245"/>
      <c r="AW31" s="245"/>
      <c r="AX31" s="245"/>
      <c r="AY31" s="245"/>
      <c r="AZ31" s="245"/>
      <c r="BA31" s="245"/>
      <c r="BB31" s="245"/>
      <c r="BC31" s="245"/>
      <c r="BD31" s="245"/>
      <c r="BE31" s="245"/>
      <c r="BF31" s="245"/>
      <c r="BG31" s="245"/>
      <c r="BH31" s="245"/>
      <c r="BI31" s="245"/>
      <c r="BJ31" s="245"/>
      <c r="BK31" s="245"/>
      <c r="BL31" s="245"/>
      <c r="BM31" s="245"/>
      <c r="BN31" s="245"/>
      <c r="BO31" s="245"/>
      <c r="BP31" s="245"/>
      <c r="BQ31" s="245"/>
      <c r="BR31" s="245"/>
      <c r="BS31" s="245"/>
      <c r="BT31" s="245"/>
      <c r="BU31" s="245"/>
      <c r="BV31" s="245"/>
      <c r="BW31" s="245"/>
      <c r="BX31" s="245"/>
      <c r="BY31" s="245"/>
      <c r="BZ31" s="245"/>
      <c r="CA31" s="245"/>
      <c r="CB31" s="245"/>
      <c r="CC31" s="245"/>
      <c r="CD31" s="245"/>
      <c r="CE31" s="245"/>
      <c r="CF31" s="245"/>
      <c r="CG31" s="245"/>
      <c r="CH31" s="245"/>
      <c r="CI31" s="245"/>
      <c r="CJ31" s="245"/>
    </row>
    <row r="32" spans="1:88" s="245" customFormat="1" x14ac:dyDescent="0.15">
      <c r="A32" s="249"/>
      <c r="B32" s="249"/>
      <c r="C32" s="250"/>
      <c r="D32" s="250"/>
      <c r="E32" s="250"/>
      <c r="F32" s="250"/>
      <c r="G32" s="250"/>
      <c r="H32" s="250"/>
      <c r="I32" s="250"/>
      <c r="J32" s="250"/>
      <c r="K32" s="251"/>
      <c r="L32" s="249"/>
      <c r="M32" s="249"/>
      <c r="N32" s="249"/>
      <c r="O32" s="249"/>
      <c r="P32" s="249"/>
      <c r="Q32" s="249"/>
      <c r="R32" s="249"/>
      <c r="S32" s="249"/>
      <c r="T32" s="249"/>
    </row>
    <row r="33" spans="1:88" s="245" customFormat="1" ht="14" thickBot="1" x14ac:dyDescent="0.2">
      <c r="C33" s="252"/>
      <c r="D33" s="252"/>
      <c r="E33" s="252"/>
      <c r="F33" s="252"/>
      <c r="G33" s="252"/>
      <c r="H33" s="252"/>
      <c r="I33" s="252"/>
      <c r="J33" s="252"/>
      <c r="K33" s="253"/>
    </row>
    <row r="34" spans="1:88" ht="14" x14ac:dyDescent="0.15">
      <c r="A34" s="146" t="s">
        <v>531</v>
      </c>
      <c r="B34" s="147"/>
      <c r="C34" s="147"/>
      <c r="D34" s="196"/>
      <c r="E34" s="196"/>
      <c r="F34" s="196"/>
      <c r="G34" s="196"/>
      <c r="H34" s="196"/>
      <c r="I34" s="19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9"/>
    </row>
    <row r="35" spans="1:88" ht="14" x14ac:dyDescent="0.15">
      <c r="A35" s="150" t="s">
        <v>125</v>
      </c>
      <c r="B35" s="148"/>
      <c r="C35" s="214">
        <v>5000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</row>
    <row r="36" spans="1:88" ht="14" x14ac:dyDescent="0.15">
      <c r="A36" s="150" t="s">
        <v>193</v>
      </c>
      <c r="B36" s="148"/>
      <c r="C36" s="215">
        <v>0.7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</row>
    <row r="37" spans="1:88" ht="14" x14ac:dyDescent="0.15">
      <c r="A37" s="150" t="s">
        <v>250</v>
      </c>
      <c r="B37" s="148"/>
      <c r="C37" s="215">
        <v>0.3</v>
      </c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</row>
    <row r="38" spans="1:88" ht="14" x14ac:dyDescent="0.15">
      <c r="A38" s="150"/>
      <c r="B38" s="148"/>
      <c r="C38" s="198"/>
      <c r="D38" s="198"/>
      <c r="E38" s="198"/>
      <c r="F38" s="198"/>
      <c r="G38" s="198"/>
      <c r="H38" s="198"/>
      <c r="I38" s="199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51"/>
    </row>
    <row r="39" spans="1:88" ht="75" x14ac:dyDescent="0.15">
      <c r="A39" s="402" t="s">
        <v>16</v>
      </c>
      <c r="B39" s="403" t="s">
        <v>17</v>
      </c>
      <c r="C39" s="388" t="s">
        <v>18</v>
      </c>
      <c r="D39" s="388" t="s">
        <v>19</v>
      </c>
      <c r="E39" s="388" t="s">
        <v>598</v>
      </c>
      <c r="F39" s="388" t="s">
        <v>65</v>
      </c>
      <c r="G39" s="388" t="s">
        <v>599</v>
      </c>
      <c r="H39" s="388" t="s">
        <v>531</v>
      </c>
      <c r="I39" s="388" t="s">
        <v>600</v>
      </c>
      <c r="J39" s="389" t="s">
        <v>66</v>
      </c>
      <c r="K39" s="390" t="s">
        <v>34</v>
      </c>
      <c r="L39" s="390" t="s">
        <v>35</v>
      </c>
      <c r="M39" s="390" t="s">
        <v>36</v>
      </c>
      <c r="N39" s="390" t="s">
        <v>38</v>
      </c>
      <c r="O39" s="405" t="s">
        <v>127</v>
      </c>
      <c r="P39" s="392" t="s">
        <v>128</v>
      </c>
      <c r="Q39" s="392" t="s">
        <v>12</v>
      </c>
      <c r="R39" s="392" t="s">
        <v>13</v>
      </c>
      <c r="S39" s="404" t="s">
        <v>23</v>
      </c>
      <c r="T39" s="406" t="s">
        <v>24</v>
      </c>
    </row>
    <row r="40" spans="1:88" ht="14" x14ac:dyDescent="0.15">
      <c r="A40" s="287" t="str">
        <f>'UE Apr 2017'!K26</f>
        <v>AGL</v>
      </c>
      <c r="B40" s="287" t="str">
        <f>'UE Apr 2017'!L26</f>
        <v>Business Savers</v>
      </c>
      <c r="C40" s="288">
        <f>91*'UE Apr 2017'!M26/100</f>
        <v>110.71969999999999</v>
      </c>
      <c r="D40" s="288">
        <f>($C$35*$C$36)*'UE Apr 2017'!N26/100</f>
        <v>1130.4999999999998</v>
      </c>
      <c r="E40" s="288">
        <v>0</v>
      </c>
      <c r="F40" s="288">
        <v>0</v>
      </c>
      <c r="G40" s="288">
        <v>0</v>
      </c>
      <c r="H40" s="288">
        <f>($C$35*$C$37)*'UE Apr 2017'!AF26/100</f>
        <v>251.09999999999997</v>
      </c>
      <c r="I40" s="290">
        <f>SUM(C40:H40)</f>
        <v>1492.3196999999996</v>
      </c>
      <c r="J40" s="291">
        <f>I40*4</f>
        <v>5969.2787999999982</v>
      </c>
      <c r="K40" s="287">
        <f>'UE Apr 2017'!AY26</f>
        <v>0</v>
      </c>
      <c r="L40" s="287">
        <f>'UE Apr 2017'!AZ26</f>
        <v>36</v>
      </c>
      <c r="M40" s="287">
        <f>'UE Apr 2017'!BA26</f>
        <v>0</v>
      </c>
      <c r="N40" s="287">
        <f>'UE Apr 2017'!BB26</f>
        <v>0</v>
      </c>
      <c r="O40" s="291">
        <f>J40-((I40-C40)*L40/100)*4</f>
        <v>3979.7747999999992</v>
      </c>
      <c r="P40" s="291">
        <f>O40</f>
        <v>3979.7747999999992</v>
      </c>
      <c r="Q40" s="291">
        <f>O40*1.1</f>
        <v>4377.7522799999997</v>
      </c>
      <c r="R40" s="291">
        <f>P40*1.1</f>
        <v>4377.7522799999997</v>
      </c>
      <c r="S40" s="292">
        <f>'UE Apr 2017'!BI26</f>
        <v>0</v>
      </c>
      <c r="T40" s="293" t="str">
        <f>'UE Apr 2017'!BJ26</f>
        <v>n</v>
      </c>
    </row>
    <row r="41" spans="1:88" s="248" customFormat="1" ht="14" x14ac:dyDescent="0.15">
      <c r="A41" s="287" t="str">
        <f>'UE Apr 2017'!K27</f>
        <v>Alinta Energy</v>
      </c>
      <c r="B41" s="287" t="str">
        <f>'UE Apr 2017'!L27</f>
        <v>Fair Go Business</v>
      </c>
      <c r="C41" s="288">
        <f>91*'UE Apr 2017'!M27/100</f>
        <v>136.66380000000001</v>
      </c>
      <c r="D41" s="288">
        <f>($C$35*$C$36)*'UE Apr 2017'!N27/100</f>
        <v>994.35</v>
      </c>
      <c r="E41" s="288">
        <v>0</v>
      </c>
      <c r="F41" s="288">
        <v>0</v>
      </c>
      <c r="G41" s="288">
        <v>0</v>
      </c>
      <c r="H41" s="288">
        <f>($C$35*$C$37)*'UE Apr 2017'!AF27/100</f>
        <v>264.00000000000006</v>
      </c>
      <c r="I41" s="290">
        <f t="shared" ref="I41:I62" si="10">SUM(C41:H41)</f>
        <v>1395.0137999999999</v>
      </c>
      <c r="J41" s="291">
        <f t="shared" ref="J41:J63" si="11">I41*4</f>
        <v>5580.0551999999998</v>
      </c>
      <c r="K41" s="287">
        <f>'UE Apr 2017'!AY27</f>
        <v>0</v>
      </c>
      <c r="L41" s="287">
        <f>'UE Apr 2017'!AZ27</f>
        <v>0</v>
      </c>
      <c r="M41" s="287">
        <f>'UE Apr 2017'!BA27</f>
        <v>0</v>
      </c>
      <c r="N41" s="287">
        <f>'UE Apr 2017'!BB27</f>
        <v>30</v>
      </c>
      <c r="O41" s="291">
        <f t="shared" ref="O41:O46" si="12">J41</f>
        <v>5580.0551999999998</v>
      </c>
      <c r="P41" s="291">
        <f>O41-((I41-C41)*N41/100)*4</f>
        <v>4070.0351999999998</v>
      </c>
      <c r="Q41" s="291">
        <f t="shared" ref="Q41:Q63" si="13">O41*1.1</f>
        <v>6138.0607200000004</v>
      </c>
      <c r="R41" s="291">
        <f t="shared" ref="R41:R63" si="14">P41*1.1</f>
        <v>4477.0387200000005</v>
      </c>
      <c r="S41" s="292">
        <f>'UE Apr 2017'!BI27</f>
        <v>0</v>
      </c>
      <c r="T41" s="293" t="str">
        <f>'UE Apr 2017'!BJ27</f>
        <v>n</v>
      </c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  <c r="AX41" s="245"/>
      <c r="AY41" s="245"/>
      <c r="AZ41" s="245"/>
      <c r="BA41" s="245"/>
      <c r="BB41" s="245"/>
      <c r="BC41" s="245"/>
      <c r="BD41" s="245"/>
      <c r="BE41" s="245"/>
      <c r="BF41" s="245"/>
      <c r="BG41" s="245"/>
      <c r="BH41" s="245"/>
      <c r="BI41" s="245"/>
      <c r="BJ41" s="245"/>
      <c r="BK41" s="245"/>
      <c r="BL41" s="245"/>
      <c r="BM41" s="245"/>
      <c r="BN41" s="245"/>
      <c r="BO41" s="245"/>
      <c r="BP41" s="245"/>
      <c r="BQ41" s="245"/>
      <c r="BR41" s="245"/>
      <c r="BS41" s="245"/>
      <c r="BT41" s="245"/>
      <c r="BU41" s="245"/>
      <c r="BV41" s="245"/>
      <c r="BW41" s="245"/>
      <c r="BX41" s="245"/>
      <c r="BY41" s="245"/>
      <c r="BZ41" s="245"/>
      <c r="CA41" s="245"/>
      <c r="CB41" s="245"/>
      <c r="CC41" s="245"/>
      <c r="CD41" s="245"/>
      <c r="CE41" s="245"/>
      <c r="CF41" s="245"/>
      <c r="CG41" s="245"/>
      <c r="CH41" s="245"/>
      <c r="CI41" s="245"/>
      <c r="CJ41" s="245"/>
    </row>
    <row r="42" spans="1:88" ht="14" x14ac:dyDescent="0.15">
      <c r="A42" s="287" t="str">
        <f>'UE Apr 2017'!K28</f>
        <v>Click Energy</v>
      </c>
      <c r="B42" s="287" t="str">
        <f>'UE Apr 2017'!L28</f>
        <v>Click Business</v>
      </c>
      <c r="C42" s="288">
        <f>91*'UE Apr 2017'!M28/100</f>
        <v>70.98</v>
      </c>
      <c r="D42" s="288">
        <f>($C$35*$C$36)*'UE Apr 2017'!N28/100</f>
        <v>861</v>
      </c>
      <c r="E42" s="288">
        <v>0</v>
      </c>
      <c r="F42" s="288">
        <v>0</v>
      </c>
      <c r="G42" s="288">
        <v>0</v>
      </c>
      <c r="H42" s="288">
        <f>($C$35*$C$37)*'UE Apr 2017'!AF28/100</f>
        <v>249.00000000000003</v>
      </c>
      <c r="I42" s="290">
        <f t="shared" si="10"/>
        <v>1180.98</v>
      </c>
      <c r="J42" s="291">
        <f t="shared" si="11"/>
        <v>4723.92</v>
      </c>
      <c r="K42" s="287">
        <f>'UE Apr 2017'!AY28</f>
        <v>0</v>
      </c>
      <c r="L42" s="287">
        <f>'UE Apr 2017'!AZ28</f>
        <v>0</v>
      </c>
      <c r="M42" s="287">
        <f>'UE Apr 2017'!BA28</f>
        <v>7</v>
      </c>
      <c r="N42" s="287">
        <f>'UE Apr 2017'!BB28</f>
        <v>0</v>
      </c>
      <c r="O42" s="291">
        <f t="shared" si="12"/>
        <v>4723.92</v>
      </c>
      <c r="P42" s="291">
        <f>O42-(O42*M42/100)</f>
        <v>4393.2456000000002</v>
      </c>
      <c r="Q42" s="291">
        <f t="shared" si="13"/>
        <v>5196.3120000000008</v>
      </c>
      <c r="R42" s="291">
        <f t="shared" si="14"/>
        <v>4832.5701600000002</v>
      </c>
      <c r="S42" s="292">
        <f>'UE Apr 2017'!BI28</f>
        <v>0</v>
      </c>
      <c r="T42" s="293" t="str">
        <f>'UE Apr 2017'!BJ28</f>
        <v>n</v>
      </c>
    </row>
    <row r="43" spans="1:88" s="248" customFormat="1" ht="14" x14ac:dyDescent="0.15">
      <c r="A43" s="287" t="str">
        <f>'UE Apr 2017'!K29</f>
        <v>Commander</v>
      </c>
      <c r="B43" s="287" t="str">
        <f>'UE Apr 2017'!L29</f>
        <v>Market offer</v>
      </c>
      <c r="C43" s="288">
        <f>91*'UE Apr 2017'!M29/100</f>
        <v>108.48109999999998</v>
      </c>
      <c r="D43" s="288">
        <f>IF(($C$35*$C$36)&gt;='UE Apr 2017'!P29,('UE Apr 2017'!P29*'UE Apr 2017'!N29/100),(('UE Bills April 2017'!$C$35*'UE Bills April 2017'!$C$36)*'UE Apr 2017'!N29/100))</f>
        <v>872.55</v>
      </c>
      <c r="E43" s="288">
        <v>0</v>
      </c>
      <c r="F43" s="288">
        <v>0</v>
      </c>
      <c r="G43" s="288">
        <f>IF($C$35*$C$36&lt;'UE Apr 2017'!P29,(0),((('UE Bills April 2017'!$C$35*'UE Bills April 2017'!$C$36)-('UE Apr 2017'!P29))*'UE Apr 2017'!Q29/100))</f>
        <v>0</v>
      </c>
      <c r="H43" s="288">
        <f>($C$35*$C$37)*'UE Apr 2017'!AF29/100</f>
        <v>211.95</v>
      </c>
      <c r="I43" s="290">
        <f t="shared" si="10"/>
        <v>1192.9811</v>
      </c>
      <c r="J43" s="291">
        <f t="shared" si="11"/>
        <v>4771.9243999999999</v>
      </c>
      <c r="K43" s="287">
        <f>'UE Apr 2017'!AY29</f>
        <v>0</v>
      </c>
      <c r="L43" s="287">
        <f>'UE Apr 2017'!AZ29</f>
        <v>0</v>
      </c>
      <c r="M43" s="287">
        <f>'UE Apr 2017'!BA29</f>
        <v>0</v>
      </c>
      <c r="N43" s="287">
        <f>'UE Apr 2017'!BB29</f>
        <v>20</v>
      </c>
      <c r="O43" s="291">
        <f t="shared" si="12"/>
        <v>4771.9243999999999</v>
      </c>
      <c r="P43" s="291">
        <f>O43-((I43-C43)*N43/100)*4</f>
        <v>3904.3244</v>
      </c>
      <c r="Q43" s="291">
        <f t="shared" si="13"/>
        <v>5249.1168400000006</v>
      </c>
      <c r="R43" s="291">
        <f t="shared" si="14"/>
        <v>4294.75684</v>
      </c>
      <c r="S43" s="292">
        <f>'UE Apr 2017'!BI29</f>
        <v>0</v>
      </c>
      <c r="T43" s="293" t="str">
        <f>'UE Apr 2017'!BJ29</f>
        <v>n</v>
      </c>
      <c r="U43" s="245"/>
      <c r="V43" s="245"/>
      <c r="W43" s="245"/>
      <c r="X43" s="245"/>
      <c r="Y43" s="245"/>
      <c r="Z43" s="245"/>
      <c r="AA43" s="245"/>
      <c r="AB43" s="245"/>
      <c r="AC43" s="245"/>
      <c r="AD43" s="245"/>
      <c r="AE43" s="245"/>
      <c r="AF43" s="245"/>
      <c r="AG43" s="245"/>
      <c r="AH43" s="245"/>
      <c r="AI43" s="245"/>
      <c r="AJ43" s="245"/>
      <c r="AK43" s="245"/>
      <c r="AL43" s="245"/>
      <c r="AM43" s="245"/>
      <c r="AN43" s="245"/>
      <c r="AO43" s="245"/>
      <c r="AP43" s="245"/>
      <c r="AQ43" s="245"/>
      <c r="AR43" s="245"/>
      <c r="AS43" s="245"/>
      <c r="AT43" s="245"/>
      <c r="AU43" s="245"/>
      <c r="AV43" s="245"/>
      <c r="AW43" s="245"/>
      <c r="AX43" s="245"/>
      <c r="AY43" s="245"/>
      <c r="AZ43" s="245"/>
      <c r="BA43" s="245"/>
      <c r="BB43" s="245"/>
      <c r="BC43" s="245"/>
      <c r="BD43" s="245"/>
      <c r="BE43" s="245"/>
      <c r="BF43" s="245"/>
      <c r="BG43" s="245"/>
      <c r="BH43" s="245"/>
      <c r="BI43" s="245"/>
      <c r="BJ43" s="245"/>
      <c r="BK43" s="245"/>
      <c r="BL43" s="245"/>
      <c r="BM43" s="245"/>
      <c r="BN43" s="245"/>
      <c r="BO43" s="245"/>
      <c r="BP43" s="245"/>
      <c r="BQ43" s="245"/>
      <c r="BR43" s="245"/>
      <c r="BS43" s="245"/>
      <c r="BT43" s="245"/>
      <c r="BU43" s="245"/>
      <c r="BV43" s="245"/>
      <c r="BW43" s="245"/>
      <c r="BX43" s="245"/>
      <c r="BY43" s="245"/>
      <c r="BZ43" s="245"/>
      <c r="CA43" s="245"/>
      <c r="CB43" s="245"/>
      <c r="CC43" s="245"/>
      <c r="CD43" s="245"/>
      <c r="CE43" s="245"/>
      <c r="CF43" s="245"/>
      <c r="CG43" s="245"/>
      <c r="CH43" s="245"/>
      <c r="CI43" s="245"/>
      <c r="CJ43" s="245"/>
    </row>
    <row r="44" spans="1:88" ht="14" x14ac:dyDescent="0.15">
      <c r="A44" s="287" t="str">
        <f>'UE Apr 2017'!K30</f>
        <v>CovaU</v>
      </c>
      <c r="B44" s="287" t="str">
        <f>'UE Apr 2017'!L30</f>
        <v>Smart Saver</v>
      </c>
      <c r="C44" s="288">
        <f>91*'UE Apr 2017'!M30/100</f>
        <v>92.82</v>
      </c>
      <c r="D44" s="288">
        <f>($C$35*$C$36)*'UE Apr 2017'!N30/100</f>
        <v>1095.8499999999999</v>
      </c>
      <c r="E44" s="288">
        <v>0</v>
      </c>
      <c r="F44" s="288">
        <v>0</v>
      </c>
      <c r="G44" s="288">
        <v>0</v>
      </c>
      <c r="H44" s="288">
        <f>($C$35*$C$37)*'UE Apr 2017'!AF30/100</f>
        <v>272.55</v>
      </c>
      <c r="I44" s="290">
        <f t="shared" si="10"/>
        <v>1461.2199999999998</v>
      </c>
      <c r="J44" s="291">
        <f t="shared" si="11"/>
        <v>5844.8799999999992</v>
      </c>
      <c r="K44" s="287">
        <f>'UE Apr 2017'!AY30</f>
        <v>0</v>
      </c>
      <c r="L44" s="287">
        <f>'UE Apr 2017'!AZ30</f>
        <v>0</v>
      </c>
      <c r="M44" s="287">
        <f>'UE Apr 2017'!BA30</f>
        <v>0</v>
      </c>
      <c r="N44" s="287">
        <f>'UE Apr 2017'!BB30</f>
        <v>34</v>
      </c>
      <c r="O44" s="291">
        <f t="shared" si="12"/>
        <v>5844.8799999999992</v>
      </c>
      <c r="P44" s="291">
        <f>O44-((I44-C44)*N44/100)*4</f>
        <v>3983.8559999999993</v>
      </c>
      <c r="Q44" s="291">
        <f t="shared" si="13"/>
        <v>6429.3679999999995</v>
      </c>
      <c r="R44" s="291">
        <f t="shared" si="14"/>
        <v>4382.2415999999994</v>
      </c>
      <c r="S44" s="292">
        <f>'UE Apr 2017'!BI30</f>
        <v>0</v>
      </c>
      <c r="T44" s="293" t="str">
        <f>'UE Apr 2017'!BJ30</f>
        <v>n</v>
      </c>
    </row>
    <row r="45" spans="1:88" s="248" customFormat="1" ht="14" x14ac:dyDescent="0.15">
      <c r="A45" s="287" t="str">
        <f>'UE Apr 2017'!K31</f>
        <v>Diamond Energy</v>
      </c>
      <c r="B45" s="287" t="str">
        <f>'UE Apr 2017'!L31</f>
        <v>Pay on time discount</v>
      </c>
      <c r="C45" s="288">
        <f>91*'UE Apr 2017'!M31/100</f>
        <v>113.70450000000001</v>
      </c>
      <c r="D45" s="295">
        <f>IF(C35*C36&gt;='UE Apr 2017'!P31,('UE Apr 2017'!P31*'UE Apr 2017'!N31/100),((C35*C36)*'UE Apr 2017'!N31/100))</f>
        <v>236.4</v>
      </c>
      <c r="E45" s="288">
        <f>IF($C35*C36&lt;'UE Apr 2017'!P31,0,IF(($C35*C36-'UE Apr 2017'!P31)&lt;='UE Apr 2017'!R31,(($C35*C36-'UE Apr 2017'!P31)*'UE Apr 2017'!Q31/100),((('UE Apr 2017'!R31+'UE Apr 2017'!P31)-('UE Apr 2017'!P31))*'UE Apr 2017'!Q31/100)))</f>
        <v>643.75</v>
      </c>
      <c r="F45" s="288">
        <v>0</v>
      </c>
      <c r="G45" s="288">
        <f>IF(($C$35*$C$36&lt;'UE Apr 2017'!R31+'UE Apr 2017'!P31),(0),(((C35*C36)-('UE Apr 2017'!R31+'UE Apr 2017'!P31))*'UE Apr 2017'!S31/100))</f>
        <v>0</v>
      </c>
      <c r="H45" s="288">
        <f>($C$35*$C$37)*'UE Apr 2017'!AF31/100</f>
        <v>212.4</v>
      </c>
      <c r="I45" s="290">
        <f t="shared" si="10"/>
        <v>1206.2545</v>
      </c>
      <c r="J45" s="291">
        <f t="shared" si="11"/>
        <v>4825.018</v>
      </c>
      <c r="K45" s="287">
        <f>'UE Apr 2017'!AY31</f>
        <v>0</v>
      </c>
      <c r="L45" s="287">
        <f>'UE Apr 2017'!AZ31</f>
        <v>0</v>
      </c>
      <c r="M45" s="287">
        <f>'UE Apr 2017'!BA31</f>
        <v>7</v>
      </c>
      <c r="N45" s="287">
        <f>'UE Apr 2017'!BB31</f>
        <v>0</v>
      </c>
      <c r="O45" s="291">
        <f t="shared" si="12"/>
        <v>4825.018</v>
      </c>
      <c r="P45" s="291">
        <f>O45-(O45*M45/100)</f>
        <v>4487.26674</v>
      </c>
      <c r="Q45" s="291">
        <f t="shared" si="13"/>
        <v>5307.5198</v>
      </c>
      <c r="R45" s="291">
        <f t="shared" si="14"/>
        <v>4935.9934140000005</v>
      </c>
      <c r="S45" s="292">
        <f>'UE Apr 2017'!BI31</f>
        <v>24</v>
      </c>
      <c r="T45" s="293" t="str">
        <f>'UE Apr 2017'!BJ31</f>
        <v>y</v>
      </c>
      <c r="U45" s="245"/>
      <c r="V45" s="245"/>
      <c r="W45" s="245"/>
      <c r="X45" s="245"/>
      <c r="Y45" s="245"/>
      <c r="Z45" s="245"/>
      <c r="AA45" s="245"/>
      <c r="AB45" s="245"/>
      <c r="AC45" s="245"/>
      <c r="AD45" s="245"/>
      <c r="AE45" s="245"/>
      <c r="AF45" s="245"/>
      <c r="AG45" s="245"/>
      <c r="AH45" s="245"/>
      <c r="AI45" s="245"/>
      <c r="AJ45" s="245"/>
      <c r="AK45" s="245"/>
      <c r="AL45" s="245"/>
      <c r="AM45" s="245"/>
      <c r="AN45" s="245"/>
      <c r="AO45" s="245"/>
      <c r="AP45" s="245"/>
      <c r="AQ45" s="245"/>
      <c r="AR45" s="245"/>
      <c r="AS45" s="245"/>
      <c r="AT45" s="245"/>
      <c r="AU45" s="245"/>
      <c r="AV45" s="245"/>
      <c r="AW45" s="245"/>
      <c r="AX45" s="245"/>
      <c r="AY45" s="245"/>
      <c r="AZ45" s="245"/>
      <c r="BA45" s="245"/>
      <c r="BB45" s="245"/>
      <c r="BC45" s="245"/>
      <c r="BD45" s="245"/>
      <c r="BE45" s="245"/>
      <c r="BF45" s="245"/>
      <c r="BG45" s="245"/>
      <c r="BH45" s="245"/>
      <c r="BI45" s="245"/>
      <c r="BJ45" s="245"/>
      <c r="BK45" s="245"/>
      <c r="BL45" s="245"/>
      <c r="BM45" s="245"/>
      <c r="BN45" s="245"/>
      <c r="BO45" s="245"/>
      <c r="BP45" s="245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</row>
    <row r="46" spans="1:88" ht="14" x14ac:dyDescent="0.15">
      <c r="A46" s="287" t="str">
        <f>'UE Apr 2017'!K32</f>
        <v>Dodo Power &amp; Gas</v>
      </c>
      <c r="B46" s="302" t="str">
        <f>'UE Apr 2017'!L32</f>
        <v>Market offer</v>
      </c>
      <c r="C46" s="288">
        <f>91*'UE Apr 2017'!M32/100</f>
        <v>112.8218</v>
      </c>
      <c r="D46" s="288">
        <f>IF(($C$35*$C$36)&gt;='UE Apr 2017'!P32,('UE Apr 2017'!P32*'UE Apr 2017'!N32/100),(('UE Bills April 2017'!$C$35*'UE Bills April 2017'!$C$36)*'UE Apr 2017'!N32/100))</f>
        <v>907.55</v>
      </c>
      <c r="E46" s="288">
        <v>0</v>
      </c>
      <c r="F46" s="288">
        <v>0</v>
      </c>
      <c r="G46" s="288">
        <f>IF($C$35*$C$36&lt;'UE Apr 2017'!P32,(0),((('UE Bills April 2017'!$C$35*'UE Bills April 2017'!$C$36)-('UE Apr 2017'!P32))*'UE Apr 2017'!Q32/100))</f>
        <v>0</v>
      </c>
      <c r="H46" s="288">
        <f>($C$35*$C$37)*'UE Apr 2017'!AF32/100</f>
        <v>220.5</v>
      </c>
      <c r="I46" s="290">
        <f t="shared" si="10"/>
        <v>1240.8717999999999</v>
      </c>
      <c r="J46" s="291">
        <f t="shared" si="11"/>
        <v>4963.4871999999996</v>
      </c>
      <c r="K46" s="287">
        <f>'UE Apr 2017'!AY32</f>
        <v>0</v>
      </c>
      <c r="L46" s="287">
        <f>'UE Apr 2017'!AZ32</f>
        <v>0</v>
      </c>
      <c r="M46" s="287">
        <f>'UE Apr 2017'!BA32</f>
        <v>0</v>
      </c>
      <c r="N46" s="287">
        <f>'UE Apr 2017'!BB32</f>
        <v>0</v>
      </c>
      <c r="O46" s="291">
        <f t="shared" si="12"/>
        <v>4963.4871999999996</v>
      </c>
      <c r="P46" s="291">
        <f>O46</f>
        <v>4963.4871999999996</v>
      </c>
      <c r="Q46" s="291">
        <f t="shared" si="13"/>
        <v>5459.8359199999995</v>
      </c>
      <c r="R46" s="291">
        <f t="shared" si="14"/>
        <v>5459.8359199999995</v>
      </c>
      <c r="S46" s="292">
        <f>'UE Apr 2017'!BI32</f>
        <v>0</v>
      </c>
      <c r="T46" s="293" t="str">
        <f>'UE Apr 2017'!BJ32</f>
        <v>n</v>
      </c>
    </row>
    <row r="47" spans="1:88" s="248" customFormat="1" ht="14" x14ac:dyDescent="0.15">
      <c r="A47" s="287" t="str">
        <f>'UE Apr 2017'!K33</f>
        <v>EnergyAustralia</v>
      </c>
      <c r="B47" s="287" t="str">
        <f>'UE Apr 2017'!L33</f>
        <v>Everyday Saver Business</v>
      </c>
      <c r="C47" s="288">
        <f>91*'UE Apr 2017'!M33/100</f>
        <v>117.39</v>
      </c>
      <c r="D47" s="288">
        <f>($C$35*$C$36)*'UE Apr 2017'!N33/100</f>
        <v>1071</v>
      </c>
      <c r="E47" s="288">
        <v>0</v>
      </c>
      <c r="F47" s="288">
        <v>0</v>
      </c>
      <c r="G47" s="288">
        <v>0</v>
      </c>
      <c r="H47" s="288">
        <f>($C$35*$C$37)*'UE Apr 2017'!AF33/100</f>
        <v>220.35</v>
      </c>
      <c r="I47" s="290">
        <f t="shared" si="10"/>
        <v>1408.74</v>
      </c>
      <c r="J47" s="291">
        <f t="shared" si="11"/>
        <v>5634.96</v>
      </c>
      <c r="K47" s="287">
        <f>'UE Apr 2017'!AY33</f>
        <v>0</v>
      </c>
      <c r="L47" s="287">
        <f>'UE Apr 2017'!AZ33</f>
        <v>37</v>
      </c>
      <c r="M47" s="287">
        <f>'UE Apr 2017'!BA33</f>
        <v>0</v>
      </c>
      <c r="N47" s="287">
        <f>'UE Apr 2017'!BB33</f>
        <v>0</v>
      </c>
      <c r="O47" s="291">
        <f>J47-((I47-C47)*L47/100)*4</f>
        <v>3723.7620000000002</v>
      </c>
      <c r="P47" s="291">
        <f>O47</f>
        <v>3723.7620000000002</v>
      </c>
      <c r="Q47" s="291">
        <f t="shared" si="13"/>
        <v>4096.1382000000003</v>
      </c>
      <c r="R47" s="291">
        <f t="shared" si="14"/>
        <v>4096.1382000000003</v>
      </c>
      <c r="S47" s="292">
        <f>'UE Apr 2017'!BI33</f>
        <v>24</v>
      </c>
      <c r="T47" s="293" t="str">
        <f>'UE Apr 2017'!BJ33</f>
        <v>y</v>
      </c>
      <c r="U47" s="245"/>
      <c r="V47" s="245"/>
      <c r="W47" s="245"/>
      <c r="X47" s="245"/>
      <c r="Y47" s="245"/>
      <c r="Z47" s="245"/>
      <c r="AA47" s="245"/>
      <c r="AB47" s="245"/>
      <c r="AC47" s="245"/>
      <c r="AD47" s="245"/>
      <c r="AE47" s="245"/>
      <c r="AF47" s="245"/>
      <c r="AG47" s="245"/>
      <c r="AH47" s="245"/>
      <c r="AI47" s="245"/>
      <c r="AJ47" s="245"/>
      <c r="AK47" s="245"/>
      <c r="AL47" s="245"/>
      <c r="AM47" s="245"/>
      <c r="AN47" s="245"/>
      <c r="AO47" s="245"/>
      <c r="AP47" s="245"/>
      <c r="AQ47" s="245"/>
      <c r="AR47" s="245"/>
      <c r="AS47" s="245"/>
      <c r="AT47" s="245"/>
      <c r="AU47" s="245"/>
      <c r="AV47" s="245"/>
      <c r="AW47" s="245"/>
      <c r="AX47" s="245"/>
      <c r="AY47" s="245"/>
      <c r="AZ47" s="245"/>
      <c r="BA47" s="245"/>
      <c r="BB47" s="245"/>
      <c r="BC47" s="245"/>
      <c r="BD47" s="245"/>
      <c r="BE47" s="245"/>
      <c r="BF47" s="245"/>
      <c r="BG47" s="245"/>
      <c r="BH47" s="245"/>
      <c r="BI47" s="245"/>
      <c r="BJ47" s="245"/>
      <c r="BK47" s="245"/>
      <c r="BL47" s="245"/>
      <c r="BM47" s="245"/>
      <c r="BN47" s="245"/>
      <c r="BO47" s="245"/>
      <c r="BP47" s="245"/>
      <c r="BQ47" s="245"/>
      <c r="BR47" s="245"/>
      <c r="BS47" s="245"/>
      <c r="BT47" s="245"/>
      <c r="BU47" s="245"/>
      <c r="BV47" s="245"/>
      <c r="BW47" s="245"/>
      <c r="BX47" s="245"/>
      <c r="BY47" s="245"/>
      <c r="BZ47" s="245"/>
      <c r="CA47" s="245"/>
      <c r="CB47" s="245"/>
      <c r="CC47" s="245"/>
      <c r="CD47" s="245"/>
      <c r="CE47" s="245"/>
      <c r="CF47" s="245"/>
      <c r="CG47" s="245"/>
      <c r="CH47" s="245"/>
      <c r="CI47" s="245"/>
      <c r="CJ47" s="245"/>
    </row>
    <row r="48" spans="1:88" ht="14" x14ac:dyDescent="0.15">
      <c r="A48" s="287" t="str">
        <f>'UE Apr 2017'!K34</f>
        <v>ERM Power</v>
      </c>
      <c r="B48" s="287" t="str">
        <f>'UE Apr 2017'!L34</f>
        <v>Adjustable</v>
      </c>
      <c r="C48" s="288">
        <f>91*'UE Apr 2017'!M34/100</f>
        <v>76.44</v>
      </c>
      <c r="D48" s="288">
        <f>($C$35*$C$36)*'UE Apr 2017'!N34/100</f>
        <v>835.1</v>
      </c>
      <c r="E48" s="288">
        <v>0</v>
      </c>
      <c r="F48" s="288">
        <v>0</v>
      </c>
      <c r="G48" s="288">
        <v>0</v>
      </c>
      <c r="H48" s="288">
        <f>($C$35*$C$37)*'UE Apr 2017'!AF34/100</f>
        <v>235.65</v>
      </c>
      <c r="I48" s="290">
        <f t="shared" si="10"/>
        <v>1147.19</v>
      </c>
      <c r="J48" s="291">
        <f t="shared" si="11"/>
        <v>4588.76</v>
      </c>
      <c r="K48" s="287">
        <f>'UE Apr 2017'!AY34</f>
        <v>0</v>
      </c>
      <c r="L48" s="287">
        <f>'UE Apr 2017'!AZ34</f>
        <v>0</v>
      </c>
      <c r="M48" s="287">
        <f>'UE Apr 2017'!BA34</f>
        <v>0</v>
      </c>
      <c r="N48" s="287">
        <f>'UE Apr 2017'!BB34</f>
        <v>0</v>
      </c>
      <c r="O48" s="291">
        <f t="shared" ref="O48:O53" si="15">J48</f>
        <v>4588.76</v>
      </c>
      <c r="P48" s="291">
        <f>O48</f>
        <v>4588.76</v>
      </c>
      <c r="Q48" s="291">
        <f t="shared" si="13"/>
        <v>5047.6360000000004</v>
      </c>
      <c r="R48" s="291">
        <f t="shared" si="14"/>
        <v>5047.6360000000004</v>
      </c>
      <c r="S48" s="292">
        <f>'UE Apr 2017'!BI34</f>
        <v>0</v>
      </c>
      <c r="T48" s="293" t="str">
        <f>'UE Apr 2017'!BJ34</f>
        <v>n</v>
      </c>
    </row>
    <row r="49" spans="1:88" s="248" customFormat="1" ht="14" x14ac:dyDescent="0.15">
      <c r="A49" s="287" t="str">
        <f>'UE Apr 2017'!K35</f>
        <v>GloBird Energy</v>
      </c>
      <c r="B49" s="287" t="str">
        <f>'UE Apr 2017'!L35</f>
        <v>Bizsave</v>
      </c>
      <c r="C49" s="288">
        <f>91*'UE Apr 2017'!M35/100</f>
        <v>95.55</v>
      </c>
      <c r="D49" s="288">
        <f>($C$35*$C$36)*'UE Apr 2017'!N35/100</f>
        <v>875</v>
      </c>
      <c r="E49" s="288">
        <v>0</v>
      </c>
      <c r="F49" s="288">
        <v>0</v>
      </c>
      <c r="G49" s="288">
        <v>0</v>
      </c>
      <c r="H49" s="288">
        <f>($C$35*$C$37)*'UE Apr 2017'!AF35/100</f>
        <v>192</v>
      </c>
      <c r="I49" s="290">
        <f t="shared" si="10"/>
        <v>1162.55</v>
      </c>
      <c r="J49" s="291">
        <f t="shared" si="11"/>
        <v>4650.2</v>
      </c>
      <c r="K49" s="287">
        <f>'UE Apr 2017'!AY35</f>
        <v>0</v>
      </c>
      <c r="L49" s="287">
        <f>'UE Apr 2017'!AZ35</f>
        <v>0</v>
      </c>
      <c r="M49" s="287">
        <f>'UE Apr 2017'!BA35</f>
        <v>0</v>
      </c>
      <c r="N49" s="287">
        <f>'UE Apr 2017'!BB35</f>
        <v>15</v>
      </c>
      <c r="O49" s="291">
        <f t="shared" si="15"/>
        <v>4650.2</v>
      </c>
      <c r="P49" s="291">
        <f>O49-((I49-C49)*N49/100)*4</f>
        <v>4010</v>
      </c>
      <c r="Q49" s="291">
        <f t="shared" si="13"/>
        <v>5115.22</v>
      </c>
      <c r="R49" s="291">
        <f t="shared" si="14"/>
        <v>4411</v>
      </c>
      <c r="S49" s="292">
        <f>'UE Apr 2017'!BI35</f>
        <v>0</v>
      </c>
      <c r="T49" s="293" t="str">
        <f>'UE Apr 2017'!BJ35</f>
        <v>n</v>
      </c>
      <c r="U49" s="245"/>
      <c r="V49" s="245"/>
      <c r="W49" s="245"/>
      <c r="X49" s="245"/>
      <c r="Y49" s="245"/>
      <c r="Z49" s="245"/>
      <c r="AA49" s="245"/>
      <c r="AB49" s="245"/>
      <c r="AC49" s="245"/>
      <c r="AD49" s="245"/>
      <c r="AE49" s="245"/>
      <c r="AF49" s="245"/>
      <c r="AG49" s="245"/>
      <c r="AH49" s="245"/>
      <c r="AI49" s="245"/>
      <c r="AJ49" s="245"/>
      <c r="AK49" s="245"/>
      <c r="AL49" s="245"/>
      <c r="AM49" s="245"/>
      <c r="AN49" s="245"/>
      <c r="AO49" s="245"/>
      <c r="AP49" s="245"/>
      <c r="AQ49" s="245"/>
      <c r="AR49" s="245"/>
      <c r="AS49" s="245"/>
      <c r="AT49" s="245"/>
      <c r="AU49" s="245"/>
      <c r="AV49" s="245"/>
      <c r="AW49" s="245"/>
      <c r="AX49" s="245"/>
      <c r="AY49" s="245"/>
      <c r="AZ49" s="245"/>
      <c r="BA49" s="245"/>
      <c r="BB49" s="245"/>
      <c r="BC49" s="245"/>
      <c r="BD49" s="245"/>
      <c r="BE49" s="245"/>
      <c r="BF49" s="245"/>
      <c r="BG49" s="245"/>
      <c r="BH49" s="245"/>
      <c r="BI49" s="245"/>
      <c r="BJ49" s="245"/>
      <c r="BK49" s="245"/>
      <c r="BL49" s="245"/>
      <c r="BM49" s="245"/>
      <c r="BN49" s="245"/>
      <c r="BO49" s="245"/>
      <c r="BP49" s="245"/>
      <c r="BQ49" s="245"/>
      <c r="BR49" s="245"/>
      <c r="BS49" s="245"/>
      <c r="BT49" s="245"/>
      <c r="BU49" s="245"/>
      <c r="BV49" s="245"/>
      <c r="BW49" s="245"/>
      <c r="BX49" s="245"/>
      <c r="BY49" s="245"/>
      <c r="BZ49" s="245"/>
      <c r="CA49" s="245"/>
      <c r="CB49" s="245"/>
      <c r="CC49" s="245"/>
      <c r="CD49" s="245"/>
      <c r="CE49" s="245"/>
      <c r="CF49" s="245"/>
      <c r="CG49" s="245"/>
      <c r="CH49" s="245"/>
      <c r="CI49" s="245"/>
      <c r="CJ49" s="245"/>
    </row>
    <row r="50" spans="1:88" ht="14" x14ac:dyDescent="0.15">
      <c r="A50" s="287" t="str">
        <f>'UE Apr 2017'!K36</f>
        <v>Lumo Energy</v>
      </c>
      <c r="B50" s="287" t="str">
        <f>'UE Apr 2017'!L36</f>
        <v>Business Premium</v>
      </c>
      <c r="C50" s="288">
        <f>91*'UE Apr 2017'!M36/100</f>
        <v>77.695800000000006</v>
      </c>
      <c r="D50" s="288">
        <f>($C$35*$C$36)*'UE Apr 2017'!N36/100</f>
        <v>711.9</v>
      </c>
      <c r="E50" s="288">
        <v>0</v>
      </c>
      <c r="F50" s="288">
        <v>0</v>
      </c>
      <c r="G50" s="288">
        <v>0</v>
      </c>
      <c r="H50" s="288">
        <f>($C$35*$C$37)*'UE Apr 2017'!AF36/100</f>
        <v>181.35</v>
      </c>
      <c r="I50" s="290">
        <f t="shared" si="10"/>
        <v>970.94579999999996</v>
      </c>
      <c r="J50" s="291">
        <f t="shared" si="11"/>
        <v>3883.7831999999999</v>
      </c>
      <c r="K50" s="287">
        <f>'UE Apr 2017'!AY36</f>
        <v>0</v>
      </c>
      <c r="L50" s="287">
        <f>'UE Apr 2017'!AZ36</f>
        <v>0</v>
      </c>
      <c r="M50" s="287">
        <f>'UE Apr 2017'!BA36</f>
        <v>0</v>
      </c>
      <c r="N50" s="287">
        <f>'UE Apr 2017'!BB36</f>
        <v>0</v>
      </c>
      <c r="O50" s="291">
        <f t="shared" si="15"/>
        <v>3883.7831999999999</v>
      </c>
      <c r="P50" s="291">
        <f>O50</f>
        <v>3883.7831999999999</v>
      </c>
      <c r="Q50" s="291">
        <f t="shared" si="13"/>
        <v>4272.1615200000006</v>
      </c>
      <c r="R50" s="291">
        <f t="shared" si="14"/>
        <v>4272.1615200000006</v>
      </c>
      <c r="S50" s="292">
        <f>'UE Apr 2017'!BI36</f>
        <v>36</v>
      </c>
      <c r="T50" s="293" t="str">
        <f>'UE Apr 2017'!BJ36</f>
        <v>n</v>
      </c>
    </row>
    <row r="51" spans="1:88" s="248" customFormat="1" ht="14" x14ac:dyDescent="0.15">
      <c r="A51" s="287" t="str">
        <f>'UE Apr 2017'!K37</f>
        <v>Momentum Energy</v>
      </c>
      <c r="B51" s="287" t="str">
        <f>'UE Apr 2017'!L37</f>
        <v>SmilePower</v>
      </c>
      <c r="C51" s="288">
        <f>91*'UE Apr 2017'!M37/100</f>
        <v>111.54780000000001</v>
      </c>
      <c r="D51" s="288">
        <f>IF(($C$35*$C$36)&gt;='UE Apr 2017'!P37,('UE Apr 2017'!P37*'UE Apr 2017'!N37/100),(('UE Bills April 2017'!$C$35*'UE Bills April 2017'!$C$36)*'UE Apr 2017'!N37/100))</f>
        <v>231.84</v>
      </c>
      <c r="E51" s="288">
        <v>0</v>
      </c>
      <c r="F51" s="288">
        <v>0</v>
      </c>
      <c r="G51" s="288">
        <f>IF($C$35*$C$36&lt;'UE Apr 2017'!P37,(0),((('UE Bills April 2017'!$C$35*'UE Bills April 2017'!$C$36)-('UE Apr 2017'!P37))*'UE Apr 2017'!Q37/100))</f>
        <v>439.76</v>
      </c>
      <c r="H51" s="288">
        <f>($C$35*$C$37)*'UE Apr 2017'!AF37/100</f>
        <v>140.54999999999998</v>
      </c>
      <c r="I51" s="290">
        <f t="shared" si="10"/>
        <v>923.69779999999992</v>
      </c>
      <c r="J51" s="291">
        <f t="shared" si="11"/>
        <v>3694.7911999999997</v>
      </c>
      <c r="K51" s="287">
        <f>'UE Apr 2017'!AY37</f>
        <v>0</v>
      </c>
      <c r="L51" s="287">
        <f>'UE Apr 2017'!AZ37</f>
        <v>0</v>
      </c>
      <c r="M51" s="287">
        <f>'UE Apr 2017'!BA37</f>
        <v>0</v>
      </c>
      <c r="N51" s="287">
        <f>'UE Apr 2017'!BB37</f>
        <v>0</v>
      </c>
      <c r="O51" s="291">
        <f t="shared" si="15"/>
        <v>3694.7911999999997</v>
      </c>
      <c r="P51" s="291">
        <f>O51</f>
        <v>3694.7911999999997</v>
      </c>
      <c r="Q51" s="291">
        <f t="shared" si="13"/>
        <v>4064.2703200000001</v>
      </c>
      <c r="R51" s="291">
        <f t="shared" si="14"/>
        <v>4064.2703200000001</v>
      </c>
      <c r="S51" s="292">
        <f>'UE Apr 2017'!BI37</f>
        <v>12</v>
      </c>
      <c r="T51" s="293" t="str">
        <f>'UE Apr 2017'!BJ37</f>
        <v>n</v>
      </c>
      <c r="U51" s="245"/>
      <c r="V51" s="245"/>
      <c r="W51" s="245"/>
      <c r="X51" s="245"/>
      <c r="Y51" s="245"/>
      <c r="Z51" s="245"/>
      <c r="AA51" s="245"/>
      <c r="AB51" s="245"/>
      <c r="AC51" s="245"/>
      <c r="AD51" s="245"/>
      <c r="AE51" s="245"/>
      <c r="AF51" s="245"/>
      <c r="AG51" s="245"/>
      <c r="AH51" s="245"/>
      <c r="AI51" s="245"/>
      <c r="AJ51" s="245"/>
      <c r="AK51" s="245"/>
      <c r="AL51" s="245"/>
      <c r="AM51" s="245"/>
      <c r="AN51" s="245"/>
      <c r="AO51" s="245"/>
      <c r="AP51" s="245"/>
      <c r="AQ51" s="245"/>
      <c r="AR51" s="245"/>
      <c r="AS51" s="245"/>
      <c r="AT51" s="245"/>
      <c r="AU51" s="245"/>
      <c r="AV51" s="245"/>
      <c r="AW51" s="245"/>
      <c r="AX51" s="245"/>
      <c r="AY51" s="245"/>
      <c r="AZ51" s="245"/>
      <c r="BA51" s="245"/>
      <c r="BB51" s="245"/>
      <c r="BC51" s="245"/>
      <c r="BD51" s="245"/>
      <c r="BE51" s="245"/>
      <c r="BF51" s="245"/>
      <c r="BG51" s="245"/>
      <c r="BH51" s="245"/>
      <c r="BI51" s="245"/>
      <c r="BJ51" s="245"/>
      <c r="BK51" s="245"/>
      <c r="BL51" s="245"/>
      <c r="BM51" s="245"/>
      <c r="BN51" s="245"/>
      <c r="BO51" s="245"/>
      <c r="BP51" s="245"/>
      <c r="BQ51" s="245"/>
      <c r="BR51" s="245"/>
      <c r="BS51" s="245"/>
      <c r="BT51" s="245"/>
      <c r="BU51" s="245"/>
      <c r="BV51" s="245"/>
      <c r="BW51" s="245"/>
      <c r="BX51" s="245"/>
      <c r="BY51" s="245"/>
      <c r="BZ51" s="245"/>
      <c r="CA51" s="245"/>
      <c r="CB51" s="245"/>
      <c r="CC51" s="245"/>
      <c r="CD51" s="245"/>
      <c r="CE51" s="245"/>
      <c r="CF51" s="245"/>
      <c r="CG51" s="245"/>
      <c r="CH51" s="245"/>
      <c r="CI51" s="245"/>
      <c r="CJ51" s="245"/>
    </row>
    <row r="52" spans="1:88" ht="14" x14ac:dyDescent="0.15">
      <c r="A52" s="287" t="str">
        <f>'UE Apr 2017'!K38</f>
        <v>Next Business Energy</v>
      </c>
      <c r="B52" s="287" t="str">
        <f>'UE Apr 2017'!L38</f>
        <v>Market offer</v>
      </c>
      <c r="C52" s="288">
        <f>91*'UE Apr 2017'!M38/100</f>
        <v>62.79</v>
      </c>
      <c r="D52" s="288">
        <f>IF(($C$35*$C$36)&gt;='UE Apr 2017'!P38,('UE Apr 2017'!P38*'UE Apr 2017'!N38/100),(('UE Bills April 2017'!$C$35*'UE Bills April 2017'!$C$36)*'UE Apr 2017'!N38/100))</f>
        <v>609.75</v>
      </c>
      <c r="E52" s="288">
        <v>0</v>
      </c>
      <c r="F52" s="288">
        <v>0</v>
      </c>
      <c r="G52" s="288">
        <f>IF($C$35*$C$36&lt;'UE Apr 2017'!P38,(0),((('UE Bills April 2017'!$C$35*'UE Bills April 2017'!$C$36)-('UE Apr 2017'!P38))*'UE Apr 2017'!Q38/100))</f>
        <v>208.7</v>
      </c>
      <c r="H52" s="288">
        <f>($C$35*$C$37)*'UE Apr 2017'!AF38/100</f>
        <v>157.94999999999999</v>
      </c>
      <c r="I52" s="290">
        <f t="shared" si="10"/>
        <v>1039.19</v>
      </c>
      <c r="J52" s="291">
        <f t="shared" si="11"/>
        <v>4156.76</v>
      </c>
      <c r="K52" s="287">
        <f>'UE Apr 2017'!AY38</f>
        <v>0</v>
      </c>
      <c r="L52" s="287">
        <f>'UE Apr 2017'!AZ38</f>
        <v>0</v>
      </c>
      <c r="M52" s="287">
        <f>'UE Apr 2017'!BA38</f>
        <v>12</v>
      </c>
      <c r="N52" s="287">
        <f>'UE Apr 2017'!BB38</f>
        <v>0</v>
      </c>
      <c r="O52" s="291">
        <f t="shared" si="15"/>
        <v>4156.76</v>
      </c>
      <c r="P52" s="291">
        <f>O52-(O52*M52/100)</f>
        <v>3657.9488000000001</v>
      </c>
      <c r="Q52" s="291">
        <f t="shared" si="13"/>
        <v>4572.4360000000006</v>
      </c>
      <c r="R52" s="291">
        <f t="shared" si="14"/>
        <v>4023.7436800000005</v>
      </c>
      <c r="S52" s="292">
        <f>'UE Apr 2017'!BI38</f>
        <v>24</v>
      </c>
      <c r="T52" s="293" t="str">
        <f>'UE Apr 2017'!BJ38</f>
        <v>n</v>
      </c>
    </row>
    <row r="53" spans="1:88" s="248" customFormat="1" ht="14" x14ac:dyDescent="0.15">
      <c r="A53" s="287" t="str">
        <f>'UE Apr 2017'!K39</f>
        <v>Online Power &amp; Gas</v>
      </c>
      <c r="B53" s="287" t="str">
        <f>'UE Apr 2017'!L39</f>
        <v>Flexi Saver</v>
      </c>
      <c r="C53" s="288">
        <f>91*'UE Apr 2017'!M39/100</f>
        <v>139.50300000000001</v>
      </c>
      <c r="D53" s="288">
        <f>IF(($C$35*$C$36)&gt;='UE Apr 2017'!P39,('UE Apr 2017'!P39*'UE Apr 2017'!N39/100),(('UE Bills April 2017'!$C$35*'UE Bills April 2017'!$C$36)*'UE Apr 2017'!N39/100))</f>
        <v>30.34</v>
      </c>
      <c r="E53" s="288">
        <v>0</v>
      </c>
      <c r="F53" s="288">
        <v>0</v>
      </c>
      <c r="G53" s="288">
        <f>IF($C$35*$C$36&lt;'UE Apr 2017'!P39,(0),((('UE Bills April 2017'!$C$35*'UE Bills April 2017'!$C$36)-('UE Apr 2017'!P39))*'UE Apr 2017'!Q39/100))</f>
        <v>1146.1400000000001</v>
      </c>
      <c r="H53" s="288">
        <f>($C$35*$C$37)*'UE Apr 2017'!AF39/100</f>
        <v>275.7</v>
      </c>
      <c r="I53" s="290">
        <f t="shared" si="10"/>
        <v>1591.6830000000002</v>
      </c>
      <c r="J53" s="291">
        <f t="shared" si="11"/>
        <v>6366.7320000000009</v>
      </c>
      <c r="K53" s="287">
        <f>'UE Apr 2017'!AY39</f>
        <v>0</v>
      </c>
      <c r="L53" s="287">
        <f>'UE Apr 2017'!AZ39</f>
        <v>0</v>
      </c>
      <c r="M53" s="287">
        <f>'UE Apr 2017'!BA39</f>
        <v>0</v>
      </c>
      <c r="N53" s="287">
        <f>'UE Apr 2017'!BB39</f>
        <v>28</v>
      </c>
      <c r="O53" s="291">
        <f t="shared" si="15"/>
        <v>6366.7320000000009</v>
      </c>
      <c r="P53" s="291">
        <f>O53-((I53-C53)*N53/100)*4</f>
        <v>4740.2904000000008</v>
      </c>
      <c r="Q53" s="291">
        <f t="shared" si="13"/>
        <v>7003.405200000002</v>
      </c>
      <c r="R53" s="291">
        <f t="shared" si="14"/>
        <v>5214.3194400000011</v>
      </c>
      <c r="S53" s="292">
        <f>'UE Apr 2017'!BI39</f>
        <v>0</v>
      </c>
      <c r="T53" s="293" t="str">
        <f>'UE Apr 2017'!BJ39</f>
        <v>n</v>
      </c>
      <c r="U53" s="245"/>
      <c r="V53" s="245"/>
      <c r="W53" s="245"/>
      <c r="X53" s="245"/>
      <c r="Y53" s="245"/>
      <c r="Z53" s="245"/>
      <c r="AA53" s="245"/>
      <c r="AB53" s="245"/>
      <c r="AC53" s="245"/>
      <c r="AD53" s="245"/>
      <c r="AE53" s="245"/>
      <c r="AF53" s="245"/>
      <c r="AG53" s="245"/>
      <c r="AH53" s="245"/>
      <c r="AI53" s="245"/>
      <c r="AJ53" s="245"/>
      <c r="AK53" s="245"/>
      <c r="AL53" s="245"/>
      <c r="AM53" s="245"/>
      <c r="AN53" s="245"/>
      <c r="AO53" s="245"/>
      <c r="AP53" s="245"/>
      <c r="AQ53" s="245"/>
      <c r="AR53" s="245"/>
      <c r="AS53" s="245"/>
      <c r="AT53" s="245"/>
      <c r="AU53" s="245"/>
      <c r="AV53" s="245"/>
      <c r="AW53" s="245"/>
      <c r="AX53" s="245"/>
      <c r="AY53" s="245"/>
      <c r="AZ53" s="245"/>
      <c r="BA53" s="245"/>
      <c r="BB53" s="245"/>
      <c r="BC53" s="245"/>
      <c r="BD53" s="245"/>
      <c r="BE53" s="245"/>
      <c r="BF53" s="245"/>
      <c r="BG53" s="245"/>
      <c r="BH53" s="245"/>
      <c r="BI53" s="245"/>
      <c r="BJ53" s="245"/>
      <c r="BK53" s="245"/>
      <c r="BL53" s="245"/>
      <c r="BM53" s="245"/>
      <c r="BN53" s="245"/>
      <c r="BO53" s="245"/>
      <c r="BP53" s="245"/>
      <c r="BQ53" s="245"/>
      <c r="BR53" s="245"/>
      <c r="BS53" s="245"/>
      <c r="BT53" s="245"/>
      <c r="BU53" s="245"/>
      <c r="BV53" s="245"/>
      <c r="BW53" s="245"/>
      <c r="BX53" s="245"/>
      <c r="BY53" s="245"/>
      <c r="BZ53" s="245"/>
      <c r="CA53" s="245"/>
      <c r="CB53" s="245"/>
      <c r="CC53" s="245"/>
      <c r="CD53" s="245"/>
      <c r="CE53" s="245"/>
      <c r="CF53" s="245"/>
      <c r="CG53" s="245"/>
      <c r="CH53" s="245"/>
      <c r="CI53" s="245"/>
      <c r="CJ53" s="245"/>
    </row>
    <row r="54" spans="1:88" ht="14" x14ac:dyDescent="0.15">
      <c r="A54" s="287" t="str">
        <f>'UE Apr 2017'!K40</f>
        <v>Origin Energy</v>
      </c>
      <c r="B54" s="287" t="str">
        <f>'UE Apr 2017'!L40</f>
        <v>Business Saver</v>
      </c>
      <c r="C54" s="288">
        <f>91*'UE Apr 2017'!M40/100</f>
        <v>93.475200000000001</v>
      </c>
      <c r="D54" s="288">
        <f>($C$35*$C$36)*'UE Apr 2017'!N40/100</f>
        <v>987.7</v>
      </c>
      <c r="E54" s="288">
        <v>0</v>
      </c>
      <c r="F54" s="288">
        <v>0</v>
      </c>
      <c r="G54" s="288">
        <v>0</v>
      </c>
      <c r="H54" s="288">
        <f>($C$35*$C$37)*'UE Apr 2017'!AF40/100</f>
        <v>248.69999999999996</v>
      </c>
      <c r="I54" s="290">
        <f t="shared" si="10"/>
        <v>1329.8752000000002</v>
      </c>
      <c r="J54" s="291">
        <f t="shared" si="11"/>
        <v>5319.5008000000007</v>
      </c>
      <c r="K54" s="287">
        <f>'UE Apr 2017'!AY40</f>
        <v>0</v>
      </c>
      <c r="L54" s="287">
        <f>'UE Apr 2017'!AZ40</f>
        <v>28</v>
      </c>
      <c r="M54" s="287">
        <f>'UE Apr 2017'!BA40</f>
        <v>0</v>
      </c>
      <c r="N54" s="287">
        <f>'UE Apr 2017'!BB40</f>
        <v>0</v>
      </c>
      <c r="O54" s="291">
        <f>J54-((I54-C54)*L54/100)*4</f>
        <v>3934.7328000000007</v>
      </c>
      <c r="P54" s="291">
        <f>O54</f>
        <v>3934.7328000000007</v>
      </c>
      <c r="Q54" s="291">
        <f t="shared" si="13"/>
        <v>4328.2060800000008</v>
      </c>
      <c r="R54" s="291">
        <f t="shared" si="14"/>
        <v>4328.2060800000008</v>
      </c>
      <c r="S54" s="292">
        <f>'UE Apr 2017'!BI40</f>
        <v>12</v>
      </c>
      <c r="T54" s="293" t="str">
        <f>'UE Apr 2017'!BJ40</f>
        <v>y</v>
      </c>
    </row>
    <row r="55" spans="1:88" s="248" customFormat="1" ht="14" x14ac:dyDescent="0.15">
      <c r="A55" s="287" t="str">
        <f>'UE Apr 2017'!K41</f>
        <v>1st Energy</v>
      </c>
      <c r="B55" s="287" t="str">
        <f>'UE Apr 2017'!L41</f>
        <v>1st Saver</v>
      </c>
      <c r="C55" s="288">
        <f>91*'UE Apr 2017'!M41/100</f>
        <v>144.69</v>
      </c>
      <c r="D55" s="288">
        <f>($C$35*$C$36)*'UE Apr 2017'!N41/100</f>
        <v>1082.55</v>
      </c>
      <c r="E55" s="288">
        <v>0</v>
      </c>
      <c r="F55" s="288">
        <v>0</v>
      </c>
      <c r="G55" s="288">
        <v>0</v>
      </c>
      <c r="H55" s="288">
        <f>($C$35*$C$37)*'UE Apr 2017'!AF41/100</f>
        <v>269.10000000000002</v>
      </c>
      <c r="I55" s="290">
        <f t="shared" si="10"/>
        <v>1496.3400000000001</v>
      </c>
      <c r="J55" s="291">
        <f t="shared" si="11"/>
        <v>5985.3600000000006</v>
      </c>
      <c r="K55" s="287">
        <f>'UE Apr 2017'!AY41</f>
        <v>0</v>
      </c>
      <c r="L55" s="287">
        <f>'UE Apr 2017'!AZ41</f>
        <v>0</v>
      </c>
      <c r="M55" s="287">
        <f>'UE Apr 2017'!BA41</f>
        <v>0</v>
      </c>
      <c r="N55" s="287">
        <f>'UE Apr 2017'!BB41</f>
        <v>38</v>
      </c>
      <c r="O55" s="291">
        <f t="shared" ref="O55:O56" si="16">J55</f>
        <v>5985.3600000000006</v>
      </c>
      <c r="P55" s="291">
        <f>O55-((I55-C55)*N55/100)*4</f>
        <v>3930.8520000000003</v>
      </c>
      <c r="Q55" s="291">
        <f t="shared" si="13"/>
        <v>6583.8960000000015</v>
      </c>
      <c r="R55" s="291">
        <f t="shared" si="14"/>
        <v>4323.9372000000003</v>
      </c>
      <c r="S55" s="292">
        <f>'UE Apr 2017'!BI41</f>
        <v>0</v>
      </c>
      <c r="T55" s="293" t="str">
        <f>'UE Apr 2017'!BJ41</f>
        <v>n</v>
      </c>
      <c r="U55" s="245"/>
      <c r="V55" s="245"/>
      <c r="W55" s="245"/>
      <c r="X55" s="245"/>
      <c r="Y55" s="245"/>
      <c r="Z55" s="245"/>
      <c r="AA55" s="245"/>
      <c r="AB55" s="245"/>
      <c r="AC55" s="245"/>
      <c r="AD55" s="245"/>
      <c r="AE55" s="245"/>
      <c r="AF55" s="245"/>
      <c r="AG55" s="245"/>
      <c r="AH55" s="245"/>
      <c r="AI55" s="245"/>
      <c r="AJ55" s="245"/>
      <c r="AK55" s="245"/>
      <c r="AL55" s="245"/>
      <c r="AM55" s="245"/>
      <c r="AN55" s="245"/>
      <c r="AO55" s="245"/>
      <c r="AP55" s="245"/>
      <c r="AQ55" s="245"/>
      <c r="AR55" s="245"/>
      <c r="AS55" s="245"/>
      <c r="AT55" s="245"/>
      <c r="AU55" s="245"/>
      <c r="AV55" s="245"/>
      <c r="AW55" s="245"/>
      <c r="AX55" s="245"/>
      <c r="AY55" s="245"/>
      <c r="AZ55" s="245"/>
      <c r="BA55" s="245"/>
      <c r="BB55" s="245"/>
      <c r="BC55" s="245"/>
      <c r="BD55" s="245"/>
      <c r="BE55" s="245"/>
      <c r="BF55" s="245"/>
      <c r="BG55" s="245"/>
      <c r="BH55" s="245"/>
      <c r="BI55" s="245"/>
      <c r="BJ55" s="245"/>
      <c r="BK55" s="245"/>
      <c r="BL55" s="245"/>
      <c r="BM55" s="245"/>
      <c r="BN55" s="245"/>
      <c r="BO55" s="245"/>
      <c r="BP55" s="245"/>
      <c r="BQ55" s="245"/>
      <c r="BR55" s="245"/>
      <c r="BS55" s="245"/>
      <c r="BT55" s="245"/>
      <c r="BU55" s="245"/>
      <c r="BV55" s="245"/>
      <c r="BW55" s="245"/>
      <c r="BX55" s="245"/>
      <c r="BY55" s="245"/>
      <c r="BZ55" s="245"/>
      <c r="CA55" s="245"/>
      <c r="CB55" s="245"/>
      <c r="CC55" s="245"/>
      <c r="CD55" s="245"/>
      <c r="CE55" s="245"/>
      <c r="CF55" s="245"/>
      <c r="CG55" s="245"/>
      <c r="CH55" s="245"/>
      <c r="CI55" s="245"/>
      <c r="CJ55" s="245"/>
    </row>
    <row r="56" spans="1:88" ht="14" x14ac:dyDescent="0.15">
      <c r="A56" s="287" t="str">
        <f>'UE Apr 2017'!K42</f>
        <v>People Energy</v>
      </c>
      <c r="B56" s="287" t="str">
        <f>'UE Apr 2017'!L42</f>
        <v>Total saver</v>
      </c>
      <c r="C56" s="288">
        <f>91*'UE Apr 2017'!M42/100</f>
        <v>123.34139999999999</v>
      </c>
      <c r="D56" s="288">
        <f>IF(($C$35*$C$36)&gt;='UE Apr 2017'!P42,('UE Apr 2017'!P42*'UE Apr 2017'!N42/100),(('UE Bills April 2017'!$C$35*'UE Bills April 2017'!$C$36)*'UE Apr 2017'!N42/100))</f>
        <v>1101.8</v>
      </c>
      <c r="E56" s="288">
        <v>0</v>
      </c>
      <c r="F56" s="288">
        <v>0</v>
      </c>
      <c r="G56" s="288">
        <f>IF($C$35*$C$36&lt;'UE Apr 2017'!P42,(0),((('UE Bills April 2017'!$C$35*'UE Bills April 2017'!$C$36)-('UE Apr 2017'!P42))*'UE Apr 2017'!Q42/100))</f>
        <v>0</v>
      </c>
      <c r="H56" s="288">
        <f>($C$35*$C$37)*'UE Apr 2017'!AF42/100</f>
        <v>240.6</v>
      </c>
      <c r="I56" s="290">
        <f t="shared" si="10"/>
        <v>1465.7413999999999</v>
      </c>
      <c r="J56" s="291">
        <f t="shared" si="11"/>
        <v>5862.9655999999995</v>
      </c>
      <c r="K56" s="287">
        <f>'UE Apr 2017'!AY42</f>
        <v>0</v>
      </c>
      <c r="L56" s="287">
        <f>'UE Apr 2017'!AZ42</f>
        <v>0</v>
      </c>
      <c r="M56" s="287">
        <f>'UE Apr 2017'!BA42</f>
        <v>30</v>
      </c>
      <c r="N56" s="287">
        <f>'UE Apr 2017'!BB42</f>
        <v>0</v>
      </c>
      <c r="O56" s="291">
        <f t="shared" si="16"/>
        <v>5862.9655999999995</v>
      </c>
      <c r="P56" s="291">
        <f>O56-(O56*M56/100)</f>
        <v>4104.0759199999993</v>
      </c>
      <c r="Q56" s="291">
        <f t="shared" si="13"/>
        <v>6449.2621600000002</v>
      </c>
      <c r="R56" s="291">
        <f t="shared" si="14"/>
        <v>4514.4835119999998</v>
      </c>
      <c r="S56" s="292">
        <f>'UE Apr 2017'!BI42</f>
        <v>0</v>
      </c>
      <c r="T56" s="293" t="str">
        <f>'UE Apr 2017'!BJ42</f>
        <v>n</v>
      </c>
    </row>
    <row r="57" spans="1:88" s="248" customFormat="1" ht="14" x14ac:dyDescent="0.15">
      <c r="A57" s="287" t="str">
        <f>'UE Apr 2017'!K43</f>
        <v>Powerdirect</v>
      </c>
      <c r="B57" s="287" t="str">
        <f>'UE Apr 2017'!L43</f>
        <v>Discount included</v>
      </c>
      <c r="C57" s="288">
        <f>91*'UE Apr 2017'!M43/100</f>
        <v>110.71969999999999</v>
      </c>
      <c r="D57" s="288">
        <f>($C$35*$C$36)*'UE Apr 2017'!N43/100</f>
        <v>1130.4999999999998</v>
      </c>
      <c r="E57" s="288">
        <v>0</v>
      </c>
      <c r="F57" s="288">
        <v>0</v>
      </c>
      <c r="G57" s="288">
        <v>0</v>
      </c>
      <c r="H57" s="288">
        <f>($C$35*$C$37)*'UE Apr 2017'!AF43/100</f>
        <v>251.09999999999997</v>
      </c>
      <c r="I57" s="290">
        <f t="shared" si="10"/>
        <v>1492.3196999999996</v>
      </c>
      <c r="J57" s="291">
        <f t="shared" si="11"/>
        <v>5969.2787999999982</v>
      </c>
      <c r="K57" s="287">
        <f>'UE Apr 2017'!AY43</f>
        <v>0</v>
      </c>
      <c r="L57" s="287">
        <f>'UE Apr 2017'!AZ43</f>
        <v>36</v>
      </c>
      <c r="M57" s="287">
        <f>'UE Apr 2017'!BA43</f>
        <v>0</v>
      </c>
      <c r="N57" s="287">
        <f>'UE Apr 2017'!BB43</f>
        <v>0</v>
      </c>
      <c r="O57" s="291">
        <f>J57-((I57-C57)*L57/100)*4</f>
        <v>3979.7747999999992</v>
      </c>
      <c r="P57" s="291">
        <f>O57</f>
        <v>3979.7747999999992</v>
      </c>
      <c r="Q57" s="291">
        <f t="shared" si="13"/>
        <v>4377.7522799999997</v>
      </c>
      <c r="R57" s="291">
        <f t="shared" si="14"/>
        <v>4377.7522799999997</v>
      </c>
      <c r="S57" s="292">
        <f>'UE Apr 2017'!BI43</f>
        <v>0</v>
      </c>
      <c r="T57" s="293" t="str">
        <f>'UE Apr 2017'!BJ43</f>
        <v>n</v>
      </c>
      <c r="U57" s="245"/>
      <c r="V57" s="245"/>
      <c r="W57" s="245"/>
      <c r="X57" s="245"/>
      <c r="Y57" s="245"/>
      <c r="Z57" s="245"/>
      <c r="AA57" s="245"/>
      <c r="AB57" s="245"/>
      <c r="AC57" s="245"/>
      <c r="AD57" s="245"/>
      <c r="AE57" s="245"/>
      <c r="AF57" s="245"/>
      <c r="AG57" s="245"/>
      <c r="AH57" s="245"/>
      <c r="AI57" s="245"/>
      <c r="AJ57" s="245"/>
      <c r="AK57" s="245"/>
      <c r="AL57" s="245"/>
      <c r="AM57" s="245"/>
      <c r="AN57" s="245"/>
      <c r="AO57" s="245"/>
      <c r="AP57" s="245"/>
      <c r="AQ57" s="245"/>
      <c r="AR57" s="245"/>
      <c r="AS57" s="245"/>
      <c r="AT57" s="245"/>
      <c r="AU57" s="245"/>
      <c r="AV57" s="245"/>
      <c r="AW57" s="245"/>
      <c r="AX57" s="245"/>
      <c r="AY57" s="245"/>
      <c r="AZ57" s="245"/>
      <c r="BA57" s="245"/>
      <c r="BB57" s="245"/>
      <c r="BC57" s="245"/>
      <c r="BD57" s="245"/>
      <c r="BE57" s="245"/>
      <c r="BF57" s="245"/>
      <c r="BG57" s="245"/>
      <c r="BH57" s="245"/>
      <c r="BI57" s="245"/>
      <c r="BJ57" s="245"/>
      <c r="BK57" s="245"/>
      <c r="BL57" s="245"/>
      <c r="BM57" s="245"/>
      <c r="BN57" s="245"/>
      <c r="BO57" s="245"/>
      <c r="BP57" s="245"/>
      <c r="BQ57" s="245"/>
      <c r="BR57" s="245"/>
      <c r="BS57" s="245"/>
      <c r="BT57" s="245"/>
      <c r="BU57" s="245"/>
      <c r="BV57" s="245"/>
      <c r="BW57" s="245"/>
      <c r="BX57" s="245"/>
      <c r="BY57" s="245"/>
      <c r="BZ57" s="245"/>
      <c r="CA57" s="245"/>
      <c r="CB57" s="245"/>
      <c r="CC57" s="245"/>
      <c r="CD57" s="245"/>
      <c r="CE57" s="245"/>
      <c r="CF57" s="245"/>
      <c r="CG57" s="245"/>
      <c r="CH57" s="245"/>
      <c r="CI57" s="245"/>
      <c r="CJ57" s="245"/>
    </row>
    <row r="58" spans="1:88" ht="14" x14ac:dyDescent="0.15">
      <c r="A58" s="287" t="str">
        <f>'UE Apr 2017'!K44</f>
        <v>Powershop</v>
      </c>
      <c r="B58" s="287" t="str">
        <f>'UE Apr 2017'!L44</f>
        <v>Standard Saver</v>
      </c>
      <c r="C58" s="288">
        <f>91*'UE Apr 2017'!M44/100</f>
        <v>106.6065</v>
      </c>
      <c r="D58" s="288">
        <f>($C$35*$C$36)*'UE Apr 2017'!N44/100</f>
        <v>925.4</v>
      </c>
      <c r="E58" s="288">
        <v>0</v>
      </c>
      <c r="F58" s="288">
        <v>0</v>
      </c>
      <c r="G58" s="288">
        <v>0</v>
      </c>
      <c r="H58" s="288">
        <f>($C$35*$C$37)*'UE Apr 2017'!AF44/100</f>
        <v>237.6</v>
      </c>
      <c r="I58" s="290">
        <f t="shared" si="10"/>
        <v>1269.6064999999999</v>
      </c>
      <c r="J58" s="291">
        <f t="shared" si="11"/>
        <v>5078.4259999999995</v>
      </c>
      <c r="K58" s="287">
        <f>'UE Apr 2017'!AY44</f>
        <v>0</v>
      </c>
      <c r="L58" s="287">
        <f>'UE Apr 2017'!AZ44</f>
        <v>0</v>
      </c>
      <c r="M58" s="287">
        <f>'UE Apr 2017'!BA44</f>
        <v>16</v>
      </c>
      <c r="N58" s="287">
        <f>'UE Apr 2017'!BB44</f>
        <v>0</v>
      </c>
      <c r="O58" s="291">
        <f t="shared" ref="O58:O60" si="17">J58</f>
        <v>5078.4259999999995</v>
      </c>
      <c r="P58" s="291">
        <f>O58-(O58*M58/100)</f>
        <v>4265.8778399999992</v>
      </c>
      <c r="Q58" s="291">
        <f t="shared" si="13"/>
        <v>5586.2685999999994</v>
      </c>
      <c r="R58" s="291">
        <f t="shared" si="14"/>
        <v>4692.4656239999995</v>
      </c>
      <c r="S58" s="292">
        <f>'UE Apr 2017'!BI44</f>
        <v>0</v>
      </c>
      <c r="T58" s="293" t="str">
        <f>'UE Apr 2017'!BJ44</f>
        <v>n</v>
      </c>
    </row>
    <row r="59" spans="1:88" s="248" customFormat="1" ht="14" x14ac:dyDescent="0.15">
      <c r="A59" s="287" t="str">
        <f>'UE Apr 2017'!K45</f>
        <v>Q Energy</v>
      </c>
      <c r="B59" s="287" t="str">
        <f>'UE Apr 2017'!L45</f>
        <v>Biz saver</v>
      </c>
      <c r="C59" s="288">
        <f>91*'UE Apr 2017'!M45/100</f>
        <v>100.60778000000001</v>
      </c>
      <c r="D59" s="288">
        <f>IF(($C$35*$C$36)&gt;='UE Apr 2017'!P45,('UE Apr 2017'!P45*'UE Apr 2017'!N45/100),(('UE Bills April 2017'!$C$35*'UE Bills April 2017'!$C$36)*'UE Apr 2017'!N45/100))</f>
        <v>634.76</v>
      </c>
      <c r="E59" s="288">
        <v>0</v>
      </c>
      <c r="F59" s="288">
        <v>0</v>
      </c>
      <c r="G59" s="288">
        <f>IF($C$35*$C$36&lt;'UE Apr 2017'!P45,(0),((('UE Bills April 2017'!$C$35*'UE Bills April 2017'!$C$36)-('UE Apr 2017'!P45))*'UE Apr 2017'!Q45/100))</f>
        <v>0</v>
      </c>
      <c r="H59" s="288">
        <f>($C$35*$C$37)*'UE Apr 2017'!AF45/100</f>
        <v>218.07</v>
      </c>
      <c r="I59" s="290">
        <f t="shared" si="10"/>
        <v>953.43777999999998</v>
      </c>
      <c r="J59" s="291">
        <f t="shared" si="11"/>
        <v>3813.7511199999999</v>
      </c>
      <c r="K59" s="287">
        <f>'UE Apr 2017'!AY45</f>
        <v>0</v>
      </c>
      <c r="L59" s="287">
        <f>'UE Apr 2017'!AZ45</f>
        <v>0</v>
      </c>
      <c r="M59" s="287">
        <f>'UE Apr 2017'!BA45</f>
        <v>0</v>
      </c>
      <c r="N59" s="287">
        <f>'UE Apr 2017'!BB45</f>
        <v>0</v>
      </c>
      <c r="O59" s="291">
        <f t="shared" si="17"/>
        <v>3813.7511199999999</v>
      </c>
      <c r="P59" s="291">
        <f>O59</f>
        <v>3813.7511199999999</v>
      </c>
      <c r="Q59" s="291">
        <f t="shared" si="13"/>
        <v>4195.1262320000005</v>
      </c>
      <c r="R59" s="291">
        <f t="shared" si="14"/>
        <v>4195.1262320000005</v>
      </c>
      <c r="S59" s="292">
        <f>'UE Apr 2017'!BI45</f>
        <v>12</v>
      </c>
      <c r="T59" s="293" t="str">
        <f>'UE Apr 2017'!BJ45</f>
        <v>y</v>
      </c>
      <c r="U59" s="245"/>
      <c r="V59" s="245"/>
      <c r="W59" s="245"/>
      <c r="X59" s="245"/>
      <c r="Y59" s="245"/>
      <c r="Z59" s="245"/>
      <c r="AA59" s="245"/>
      <c r="AB59" s="245"/>
      <c r="AC59" s="245"/>
      <c r="AD59" s="245"/>
      <c r="AE59" s="245"/>
      <c r="AF59" s="245"/>
      <c r="AG59" s="245"/>
      <c r="AH59" s="245"/>
      <c r="AI59" s="245"/>
      <c r="AJ59" s="245"/>
      <c r="AK59" s="245"/>
      <c r="AL59" s="245"/>
      <c r="AM59" s="245"/>
      <c r="AN59" s="245"/>
      <c r="AO59" s="245"/>
      <c r="AP59" s="245"/>
      <c r="AQ59" s="245"/>
      <c r="AR59" s="245"/>
      <c r="AS59" s="245"/>
      <c r="AT59" s="245"/>
      <c r="AU59" s="245"/>
      <c r="AV59" s="245"/>
      <c r="AW59" s="245"/>
      <c r="AX59" s="245"/>
      <c r="AY59" s="245"/>
      <c r="AZ59" s="245"/>
      <c r="BA59" s="245"/>
      <c r="BB59" s="245"/>
      <c r="BC59" s="245"/>
      <c r="BD59" s="245"/>
      <c r="BE59" s="245"/>
      <c r="BF59" s="245"/>
      <c r="BG59" s="245"/>
      <c r="BH59" s="245"/>
      <c r="BI59" s="245"/>
      <c r="BJ59" s="245"/>
      <c r="BK59" s="245"/>
      <c r="BL59" s="245"/>
      <c r="BM59" s="245"/>
      <c r="BN59" s="245"/>
      <c r="BO59" s="245"/>
      <c r="BP59" s="245"/>
      <c r="BQ59" s="245"/>
      <c r="BR59" s="245"/>
      <c r="BS59" s="245"/>
      <c r="BT59" s="245"/>
      <c r="BU59" s="245"/>
      <c r="BV59" s="245"/>
      <c r="BW59" s="245"/>
      <c r="BX59" s="245"/>
      <c r="BY59" s="245"/>
      <c r="BZ59" s="245"/>
      <c r="CA59" s="245"/>
      <c r="CB59" s="245"/>
      <c r="CC59" s="245"/>
      <c r="CD59" s="245"/>
      <c r="CE59" s="245"/>
      <c r="CF59" s="245"/>
      <c r="CG59" s="245"/>
      <c r="CH59" s="245"/>
      <c r="CI59" s="245"/>
      <c r="CJ59" s="245"/>
    </row>
    <row r="60" spans="1:88" ht="14" x14ac:dyDescent="0.15">
      <c r="A60" s="287" t="str">
        <f>'UE Apr 2017'!K46</f>
        <v>Red Energy</v>
      </c>
      <c r="B60" s="287" t="str">
        <f>'UE Apr 2017'!L46</f>
        <v>Living Energy Saver</v>
      </c>
      <c r="C60" s="288">
        <f>91*'UE Apr 2017'!M46/100</f>
        <v>109.2</v>
      </c>
      <c r="D60" s="288">
        <f>($C$35*$C$36)*'UE Apr 2017'!N46/100</f>
        <v>799.75</v>
      </c>
      <c r="E60" s="288">
        <v>0</v>
      </c>
      <c r="F60" s="288">
        <v>0</v>
      </c>
      <c r="G60" s="288">
        <v>0</v>
      </c>
      <c r="H60" s="288">
        <f>($C$35*$C$37)*'UE Apr 2017'!AF46/100</f>
        <v>180</v>
      </c>
      <c r="I60" s="290">
        <f t="shared" si="10"/>
        <v>1088.95</v>
      </c>
      <c r="J60" s="291">
        <f t="shared" si="11"/>
        <v>4355.8</v>
      </c>
      <c r="K60" s="287">
        <f>'UE Apr 2017'!AY46</f>
        <v>0</v>
      </c>
      <c r="L60" s="287">
        <f>'UE Apr 2017'!AZ46</f>
        <v>0</v>
      </c>
      <c r="M60" s="287">
        <f>'UE Apr 2017'!BA46</f>
        <v>10</v>
      </c>
      <c r="N60" s="287">
        <f>'UE Apr 2017'!BB46</f>
        <v>0</v>
      </c>
      <c r="O60" s="291">
        <f t="shared" si="17"/>
        <v>4355.8</v>
      </c>
      <c r="P60" s="291">
        <f>O60-(O60*M60/100)</f>
        <v>3920.2200000000003</v>
      </c>
      <c r="Q60" s="291">
        <f t="shared" si="13"/>
        <v>4791.380000000001</v>
      </c>
      <c r="R60" s="291">
        <f t="shared" si="14"/>
        <v>4312.2420000000002</v>
      </c>
      <c r="S60" s="292">
        <f>'UE Apr 2017'!BI46</f>
        <v>0</v>
      </c>
      <c r="T60" s="293" t="str">
        <f>'UE Apr 2017'!BJ46</f>
        <v>n</v>
      </c>
    </row>
    <row r="61" spans="1:88" s="248" customFormat="1" ht="14" x14ac:dyDescent="0.15">
      <c r="A61" s="287" t="str">
        <f>'UE Apr 2017'!K47</f>
        <v>Simply Energy</v>
      </c>
      <c r="B61" s="287" t="str">
        <f>'UE Apr 2017'!L47</f>
        <v>Business Save</v>
      </c>
      <c r="C61" s="288">
        <f>91*'UE Apr 2017'!M47/100</f>
        <v>107.23440000000001</v>
      </c>
      <c r="D61" s="288">
        <f>($C$35*$C$36)*'UE Apr 2017'!N47/100</f>
        <v>1118.5999999999999</v>
      </c>
      <c r="E61" s="288">
        <v>0</v>
      </c>
      <c r="F61" s="288">
        <v>0</v>
      </c>
      <c r="G61" s="288">
        <v>0</v>
      </c>
      <c r="H61" s="288">
        <f>($C$35*$C$37)*'UE Apr 2017'!AF47/100</f>
        <v>246.60000000000002</v>
      </c>
      <c r="I61" s="290">
        <f t="shared" si="10"/>
        <v>1472.4344000000001</v>
      </c>
      <c r="J61" s="291">
        <f t="shared" si="11"/>
        <v>5889.7376000000004</v>
      </c>
      <c r="K61" s="287">
        <f>'UE Apr 2017'!AY47</f>
        <v>0</v>
      </c>
      <c r="L61" s="287">
        <f>'UE Apr 2017'!AZ47</f>
        <v>35</v>
      </c>
      <c r="M61" s="287">
        <f>'UE Apr 2017'!BA47</f>
        <v>0</v>
      </c>
      <c r="N61" s="287">
        <f>'UE Apr 2017'!BB47</f>
        <v>0</v>
      </c>
      <c r="O61" s="291">
        <f>J61-((I61-C61)*L61/100)*4</f>
        <v>3978.4576000000006</v>
      </c>
      <c r="P61" s="291">
        <f>O61-((I61-C61)*N61/100)*4</f>
        <v>3978.4576000000006</v>
      </c>
      <c r="Q61" s="291">
        <f t="shared" si="13"/>
        <v>4376.3033600000008</v>
      </c>
      <c r="R61" s="291">
        <f t="shared" si="14"/>
        <v>4376.3033600000008</v>
      </c>
      <c r="S61" s="292">
        <f>'UE Apr 2017'!BI47</f>
        <v>0</v>
      </c>
      <c r="T61" s="293" t="str">
        <f>'UE Apr 2017'!BJ47</f>
        <v>n</v>
      </c>
      <c r="U61" s="245"/>
      <c r="V61" s="245"/>
      <c r="W61" s="245"/>
      <c r="X61" s="245"/>
      <c r="Y61" s="245"/>
      <c r="Z61" s="245"/>
      <c r="AA61" s="245"/>
      <c r="AB61" s="245"/>
      <c r="AC61" s="245"/>
      <c r="AD61" s="245"/>
      <c r="AE61" s="245"/>
      <c r="AF61" s="245"/>
      <c r="AG61" s="245"/>
      <c r="AH61" s="245"/>
      <c r="AI61" s="245"/>
      <c r="AJ61" s="245"/>
      <c r="AK61" s="245"/>
      <c r="AL61" s="245"/>
      <c r="AM61" s="245"/>
      <c r="AN61" s="245"/>
      <c r="AO61" s="245"/>
      <c r="AP61" s="245"/>
      <c r="AQ61" s="245"/>
      <c r="AR61" s="245"/>
      <c r="AS61" s="245"/>
      <c r="AT61" s="245"/>
      <c r="AU61" s="245"/>
      <c r="AV61" s="245"/>
      <c r="AW61" s="245"/>
      <c r="AX61" s="245"/>
      <c r="AY61" s="245"/>
      <c r="AZ61" s="245"/>
      <c r="BA61" s="245"/>
      <c r="BB61" s="245"/>
      <c r="BC61" s="245"/>
      <c r="BD61" s="245"/>
      <c r="BE61" s="245"/>
      <c r="BF61" s="245"/>
      <c r="BG61" s="245"/>
      <c r="BH61" s="245"/>
      <c r="BI61" s="245"/>
      <c r="BJ61" s="245"/>
      <c r="BK61" s="245"/>
      <c r="BL61" s="245"/>
      <c r="BM61" s="245"/>
      <c r="BN61" s="245"/>
      <c r="BO61" s="245"/>
      <c r="BP61" s="245"/>
      <c r="BQ61" s="245"/>
      <c r="BR61" s="245"/>
      <c r="BS61" s="245"/>
      <c r="BT61" s="245"/>
      <c r="BU61" s="245"/>
      <c r="BV61" s="245"/>
      <c r="BW61" s="245"/>
      <c r="BX61" s="245"/>
      <c r="BY61" s="245"/>
      <c r="BZ61" s="245"/>
      <c r="CA61" s="245"/>
      <c r="CB61" s="245"/>
      <c r="CC61" s="245"/>
      <c r="CD61" s="245"/>
      <c r="CE61" s="245"/>
      <c r="CF61" s="245"/>
      <c r="CG61" s="245"/>
      <c r="CH61" s="245"/>
      <c r="CI61" s="245"/>
      <c r="CJ61" s="245"/>
    </row>
    <row r="62" spans="1:88" ht="14" x14ac:dyDescent="0.15">
      <c r="A62" s="287" t="str">
        <f>'UE Apr 2017'!K48</f>
        <v>Sumo Power</v>
      </c>
      <c r="B62" s="287" t="str">
        <f>'UE Apr 2017'!L48</f>
        <v>Business</v>
      </c>
      <c r="C62" s="288">
        <f>91*'UE Apr 2017'!M48/100</f>
        <v>99.19</v>
      </c>
      <c r="D62" s="288">
        <f>IF(($C$35*$C$36)&gt;='UE Apr 2017'!P48,('UE Apr 2017'!P48*'UE Apr 2017'!N48/100),(('UE Bills April 2017'!$C$35*'UE Bills April 2017'!$C$36)*'UE Apr 2017'!N48/100))</f>
        <v>1058.4000000000001</v>
      </c>
      <c r="E62" s="288">
        <v>0</v>
      </c>
      <c r="F62" s="288">
        <v>0</v>
      </c>
      <c r="G62" s="288">
        <f>IF($C$35*$C$36&lt;'UE Apr 2017'!P48,(0),((('UE Bills April 2017'!$C$35*'UE Bills April 2017'!$C$36)-('UE Apr 2017'!P48))*'UE Apr 2017'!Q48/100))</f>
        <v>0</v>
      </c>
      <c r="H62" s="288">
        <f>($C$35*$C$37)*'UE Apr 2017'!AF48/100</f>
        <v>274.05</v>
      </c>
      <c r="I62" s="290">
        <f t="shared" si="10"/>
        <v>1431.64</v>
      </c>
      <c r="J62" s="291">
        <f t="shared" si="11"/>
        <v>5726.56</v>
      </c>
      <c r="K62" s="287">
        <f>'UE Apr 2017'!AY48</f>
        <v>0</v>
      </c>
      <c r="L62" s="287">
        <f>'UE Apr 2017'!AZ48</f>
        <v>20</v>
      </c>
      <c r="M62" s="287">
        <f>'UE Apr 2017'!BA48</f>
        <v>0</v>
      </c>
      <c r="N62" s="287">
        <f>'UE Apr 2017'!BB48</f>
        <v>17</v>
      </c>
      <c r="O62" s="291">
        <f>J62-((I62-C62)*L62/100)*4</f>
        <v>4660.6000000000004</v>
      </c>
      <c r="P62" s="291">
        <f>O62-((I62-C62)*N62/100)*4</f>
        <v>3754.5340000000006</v>
      </c>
      <c r="Q62" s="291">
        <f t="shared" si="13"/>
        <v>5126.6600000000008</v>
      </c>
      <c r="R62" s="291">
        <f t="shared" si="14"/>
        <v>4129.9874000000009</v>
      </c>
      <c r="S62" s="292">
        <f>'UE Apr 2017'!BI48</f>
        <v>0</v>
      </c>
      <c r="T62" s="293" t="str">
        <f>'UE Apr 2017'!BJ48</f>
        <v>n</v>
      </c>
    </row>
    <row r="63" spans="1:88" s="248" customFormat="1" ht="15" thickBot="1" x14ac:dyDescent="0.2">
      <c r="A63" s="275" t="str">
        <f>'UE Apr 2017'!K49</f>
        <v>Blue NRG</v>
      </c>
      <c r="B63" s="275" t="str">
        <f>'UE Apr 2017'!L49</f>
        <v>Blue Regular</v>
      </c>
      <c r="C63" s="276">
        <f>91*'UE Apr 2017'!M49/100</f>
        <v>122.85</v>
      </c>
      <c r="D63" s="276">
        <f>($C$35*$C$36)*'UE Apr 2017'!N49/100</f>
        <v>924</v>
      </c>
      <c r="E63" s="276">
        <v>0</v>
      </c>
      <c r="F63" s="276">
        <v>0</v>
      </c>
      <c r="G63" s="276">
        <v>0</v>
      </c>
      <c r="H63" s="276">
        <f>($C$35*$C$37)*'UE Apr 2017'!AF49/100</f>
        <v>259.5</v>
      </c>
      <c r="I63" s="278">
        <f t="shared" ref="I63" si="18">SUM(C63:H63)</f>
        <v>1306.3499999999999</v>
      </c>
      <c r="J63" s="279">
        <f t="shared" si="11"/>
        <v>5225.3999999999996</v>
      </c>
      <c r="K63" s="275">
        <f>'UE Apr 2017'!AY49</f>
        <v>0</v>
      </c>
      <c r="L63" s="275">
        <f>'UE Apr 2017'!AZ49</f>
        <v>0</v>
      </c>
      <c r="M63" s="275">
        <f>'UE Apr 2017'!BA49</f>
        <v>0</v>
      </c>
      <c r="N63" s="275">
        <f>'UE Apr 2017'!BB49</f>
        <v>0</v>
      </c>
      <c r="O63" s="279">
        <f t="shared" ref="O63" si="19">J63</f>
        <v>5225.3999999999996</v>
      </c>
      <c r="P63" s="279">
        <f>O63</f>
        <v>5225.3999999999996</v>
      </c>
      <c r="Q63" s="279">
        <f t="shared" si="13"/>
        <v>5747.9400000000005</v>
      </c>
      <c r="R63" s="279">
        <f t="shared" si="14"/>
        <v>5747.9400000000005</v>
      </c>
      <c r="S63" s="280">
        <f>'UE Apr 2017'!BI49</f>
        <v>36</v>
      </c>
      <c r="T63" s="281" t="str">
        <f>'UE Apr 2017'!BJ49</f>
        <v>n</v>
      </c>
      <c r="U63" s="245"/>
      <c r="V63" s="245"/>
      <c r="W63" s="245"/>
      <c r="X63" s="245"/>
      <c r="Y63" s="245"/>
      <c r="Z63" s="245"/>
      <c r="AA63" s="245"/>
      <c r="AB63" s="245"/>
      <c r="AC63" s="245"/>
      <c r="AD63" s="245"/>
      <c r="AE63" s="245"/>
      <c r="AF63" s="245"/>
      <c r="AG63" s="245"/>
      <c r="AH63" s="245"/>
      <c r="AI63" s="245"/>
      <c r="AJ63" s="245"/>
      <c r="AK63" s="245"/>
      <c r="AL63" s="245"/>
      <c r="AM63" s="245"/>
      <c r="AN63" s="245"/>
      <c r="AO63" s="245"/>
      <c r="AP63" s="245"/>
      <c r="AQ63" s="245"/>
      <c r="AR63" s="245"/>
      <c r="AS63" s="245"/>
      <c r="AT63" s="245"/>
      <c r="AU63" s="245"/>
      <c r="AV63" s="245"/>
      <c r="AW63" s="245"/>
      <c r="AX63" s="245"/>
      <c r="AY63" s="245"/>
      <c r="AZ63" s="245"/>
      <c r="BA63" s="245"/>
      <c r="BB63" s="245"/>
      <c r="BC63" s="245"/>
      <c r="BD63" s="245"/>
      <c r="BE63" s="245"/>
      <c r="BF63" s="245"/>
      <c r="BG63" s="245"/>
      <c r="BH63" s="245"/>
      <c r="BI63" s="245"/>
      <c r="BJ63" s="245"/>
      <c r="BK63" s="245"/>
      <c r="BL63" s="245"/>
      <c r="BM63" s="245"/>
      <c r="BN63" s="245"/>
      <c r="BO63" s="245"/>
      <c r="BP63" s="245"/>
      <c r="BQ63" s="245"/>
      <c r="BR63" s="245"/>
      <c r="BS63" s="245"/>
      <c r="BT63" s="245"/>
      <c r="BU63" s="245"/>
      <c r="BV63" s="245"/>
      <c r="BW63" s="245"/>
      <c r="BX63" s="245"/>
      <c r="BY63" s="245"/>
      <c r="BZ63" s="245"/>
      <c r="CA63" s="245"/>
      <c r="CB63" s="245"/>
      <c r="CC63" s="245"/>
      <c r="CD63" s="245"/>
      <c r="CE63" s="245"/>
      <c r="CF63" s="245"/>
      <c r="CG63" s="245"/>
      <c r="CH63" s="245"/>
      <c r="CI63" s="245"/>
      <c r="CJ63" s="245"/>
    </row>
    <row r="64" spans="1:88" s="245" customFormat="1" x14ac:dyDescent="0.15">
      <c r="A64" s="249"/>
      <c r="B64" s="249"/>
      <c r="C64" s="249"/>
      <c r="D64" s="249"/>
      <c r="E64" s="249"/>
      <c r="F64" s="249"/>
      <c r="G64" s="249"/>
      <c r="H64" s="249"/>
      <c r="I64" s="249"/>
      <c r="J64" s="249"/>
      <c r="K64" s="249"/>
      <c r="L64" s="249"/>
      <c r="M64" s="249"/>
      <c r="N64" s="249"/>
      <c r="O64" s="249"/>
      <c r="P64" s="249"/>
      <c r="Q64" s="249"/>
      <c r="R64" s="249"/>
      <c r="S64" s="249"/>
      <c r="T64" s="249"/>
    </row>
    <row r="65" spans="1:88" s="245" customFormat="1" ht="14" thickBot="1" x14ac:dyDescent="0.2">
      <c r="A65" s="249"/>
      <c r="B65" s="249"/>
      <c r="C65" s="249"/>
      <c r="D65" s="249"/>
      <c r="E65" s="249"/>
      <c r="F65" s="249"/>
      <c r="G65" s="249"/>
      <c r="H65" s="249"/>
      <c r="I65" s="249"/>
      <c r="J65" s="249"/>
      <c r="K65" s="249"/>
      <c r="L65" s="249"/>
      <c r="M65" s="249"/>
      <c r="N65" s="249"/>
      <c r="O65" s="249"/>
      <c r="P65" s="249"/>
      <c r="Q65" s="249"/>
      <c r="R65" s="249"/>
      <c r="S65" s="249"/>
      <c r="T65" s="249"/>
      <c r="V65" s="249"/>
      <c r="W65" s="249"/>
      <c r="X65" s="249"/>
      <c r="Y65" s="249"/>
      <c r="Z65" s="249"/>
      <c r="AA65" s="249"/>
      <c r="AB65" s="249"/>
      <c r="AC65" s="249"/>
      <c r="AD65" s="249"/>
      <c r="AE65" s="249"/>
      <c r="AF65" s="249"/>
      <c r="AG65" s="249"/>
      <c r="AH65" s="249"/>
      <c r="AI65" s="249"/>
      <c r="AJ65" s="249"/>
      <c r="AK65" s="249"/>
      <c r="AL65" s="249"/>
      <c r="AM65" s="249"/>
      <c r="AN65" s="249"/>
      <c r="AO65" s="249"/>
      <c r="AP65" s="249"/>
      <c r="AQ65" s="249"/>
      <c r="AR65" s="249"/>
      <c r="AS65" s="249"/>
      <c r="AT65" s="249"/>
      <c r="AU65" s="249"/>
      <c r="AV65" s="249"/>
      <c r="AW65" s="249"/>
      <c r="AX65" s="249"/>
      <c r="AY65" s="249"/>
    </row>
    <row r="66" spans="1:88" ht="14" x14ac:dyDescent="0.15">
      <c r="A66" s="146" t="s">
        <v>323</v>
      </c>
      <c r="B66" s="147"/>
      <c r="C66" s="147"/>
      <c r="D66" s="196"/>
      <c r="E66" s="196"/>
      <c r="F66" s="196"/>
      <c r="G66" s="196"/>
      <c r="H66" s="196"/>
      <c r="I66" s="197"/>
      <c r="J66" s="147"/>
      <c r="K66" s="147"/>
      <c r="L66" s="147"/>
      <c r="M66" s="147"/>
      <c r="N66" s="147"/>
      <c r="O66" s="147"/>
      <c r="P66" s="147"/>
      <c r="Q66" s="147"/>
      <c r="R66" s="147"/>
      <c r="S66" s="147"/>
      <c r="T66" s="149"/>
    </row>
    <row r="67" spans="1:88" ht="14" x14ac:dyDescent="0.15">
      <c r="A67" s="150" t="s">
        <v>192</v>
      </c>
      <c r="B67" s="148"/>
      <c r="C67" s="214">
        <v>5000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</row>
    <row r="68" spans="1:88" ht="14" x14ac:dyDescent="0.15">
      <c r="A68" s="150" t="s">
        <v>227</v>
      </c>
      <c r="B68" s="148"/>
      <c r="C68" s="215">
        <v>0.7</v>
      </c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</row>
    <row r="69" spans="1:88" ht="14" x14ac:dyDescent="0.15">
      <c r="A69" s="150" t="s">
        <v>249</v>
      </c>
      <c r="B69" s="148"/>
      <c r="C69" s="215">
        <v>0.3</v>
      </c>
      <c r="D69" s="198"/>
      <c r="E69" s="198"/>
      <c r="F69" s="198"/>
      <c r="G69" s="198"/>
      <c r="H69" s="198"/>
      <c r="I69" s="199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1"/>
    </row>
    <row r="70" spans="1:88" ht="14" x14ac:dyDescent="0.15">
      <c r="A70" s="150"/>
      <c r="B70" s="148"/>
      <c r="C70" s="198"/>
      <c r="D70" s="198"/>
      <c r="E70" s="198"/>
      <c r="F70" s="198"/>
      <c r="G70" s="198"/>
      <c r="H70" s="198"/>
      <c r="I70" s="199"/>
      <c r="J70" s="148"/>
      <c r="K70" s="148"/>
      <c r="L70" s="148"/>
      <c r="M70" s="148"/>
      <c r="N70" s="148"/>
      <c r="O70" s="148"/>
      <c r="P70" s="148"/>
      <c r="Q70" s="148"/>
      <c r="R70" s="148"/>
      <c r="S70" s="148"/>
      <c r="T70" s="151"/>
    </row>
    <row r="71" spans="1:88" ht="75" x14ac:dyDescent="0.15">
      <c r="A71" s="402" t="s">
        <v>39</v>
      </c>
      <c r="B71" s="403" t="s">
        <v>40</v>
      </c>
      <c r="C71" s="388" t="s">
        <v>41</v>
      </c>
      <c r="D71" s="388" t="s">
        <v>42</v>
      </c>
      <c r="E71" s="388" t="s">
        <v>598</v>
      </c>
      <c r="F71" s="388" t="s">
        <v>65</v>
      </c>
      <c r="G71" s="388" t="s">
        <v>9</v>
      </c>
      <c r="H71" s="388" t="s">
        <v>532</v>
      </c>
      <c r="I71" s="388" t="s">
        <v>600</v>
      </c>
      <c r="J71" s="389" t="s">
        <v>66</v>
      </c>
      <c r="K71" s="390" t="s">
        <v>34</v>
      </c>
      <c r="L71" s="390" t="s">
        <v>35</v>
      </c>
      <c r="M71" s="390" t="s">
        <v>36</v>
      </c>
      <c r="N71" s="390" t="s">
        <v>38</v>
      </c>
      <c r="O71" s="405" t="s">
        <v>127</v>
      </c>
      <c r="P71" s="392" t="s">
        <v>128</v>
      </c>
      <c r="Q71" s="392" t="s">
        <v>12</v>
      </c>
      <c r="R71" s="392" t="s">
        <v>13</v>
      </c>
      <c r="S71" s="404" t="s">
        <v>23</v>
      </c>
      <c r="T71" s="406" t="s">
        <v>24</v>
      </c>
    </row>
    <row r="72" spans="1:88" ht="14" x14ac:dyDescent="0.15">
      <c r="A72" s="286" t="str">
        <f>'UE Apr 2017'!K50</f>
        <v>AGL</v>
      </c>
      <c r="B72" s="287" t="str">
        <f>'UE Apr 2017'!L50</f>
        <v>Business Savers</v>
      </c>
      <c r="C72" s="288">
        <f>91*'UE Apr 2017'!M50/100</f>
        <v>124.1786</v>
      </c>
      <c r="D72" s="295">
        <f>($C$67*$C$68)*'UE Apr 2017'!N50/100</f>
        <v>1176.3499999999999</v>
      </c>
      <c r="E72" s="288">
        <v>0</v>
      </c>
      <c r="F72" s="288">
        <v>0</v>
      </c>
      <c r="G72" s="288">
        <v>0</v>
      </c>
      <c r="H72" s="288">
        <f>($C$67*$C$69)*'UE Apr 2017'!W50/100</f>
        <v>303.3</v>
      </c>
      <c r="I72" s="290">
        <f>SUM(C72:H72)</f>
        <v>1603.8285999999998</v>
      </c>
      <c r="J72" s="291">
        <f>I72*4</f>
        <v>6415.3143999999993</v>
      </c>
      <c r="K72" s="287">
        <f>'UE Apr 2017'!AY50</f>
        <v>0</v>
      </c>
      <c r="L72" s="287">
        <f>'UE Apr 2017'!AZ50</f>
        <v>36</v>
      </c>
      <c r="M72" s="287">
        <f>'UE Apr 2017'!BA50</f>
        <v>0</v>
      </c>
      <c r="N72" s="287">
        <f>'UE Apr 2017'!BB50</f>
        <v>0</v>
      </c>
      <c r="O72" s="291">
        <f>J72-((I72-C72)*L72/100)*4</f>
        <v>4284.6183999999994</v>
      </c>
      <c r="P72" s="291">
        <f>O72</f>
        <v>4284.6183999999994</v>
      </c>
      <c r="Q72" s="291">
        <f>O72*1.1</f>
        <v>4713.0802399999993</v>
      </c>
      <c r="R72" s="291">
        <f>P72*1.1</f>
        <v>4713.0802399999993</v>
      </c>
      <c r="S72" s="292">
        <f>'UE Apr 2017'!BI50</f>
        <v>0</v>
      </c>
      <c r="T72" s="293" t="str">
        <f>'UE Apr 2017'!BJ50</f>
        <v>n</v>
      </c>
    </row>
    <row r="73" spans="1:88" s="248" customFormat="1" ht="14" x14ac:dyDescent="0.15">
      <c r="A73" s="286" t="str">
        <f>'UE Apr 2017'!K51</f>
        <v>Alinta Energy</v>
      </c>
      <c r="B73" s="287" t="str">
        <f>'UE Apr 2017'!L51</f>
        <v>Fair Go Business</v>
      </c>
      <c r="C73" s="288">
        <f>91*'UE Apr 2017'!M51/100</f>
        <v>125.5527</v>
      </c>
      <c r="D73" s="295">
        <f>($C$67*$C$68)*'UE Apr 2017'!N51/100</f>
        <v>1069.95</v>
      </c>
      <c r="E73" s="288">
        <v>0</v>
      </c>
      <c r="F73" s="288">
        <v>0</v>
      </c>
      <c r="G73" s="288">
        <v>0</v>
      </c>
      <c r="H73" s="288">
        <f>($C$67*$C$69)*'UE Apr 2017'!W51/100</f>
        <v>192.15</v>
      </c>
      <c r="I73" s="290">
        <f t="shared" ref="I73:I94" si="20">SUM(C73:H73)</f>
        <v>1387.6527000000001</v>
      </c>
      <c r="J73" s="291">
        <f t="shared" ref="J73:J95" si="21">I73*4</f>
        <v>5550.6108000000004</v>
      </c>
      <c r="K73" s="287">
        <f>'UE Apr 2017'!AY51</f>
        <v>0</v>
      </c>
      <c r="L73" s="287">
        <f>'UE Apr 2017'!AZ51</f>
        <v>0</v>
      </c>
      <c r="M73" s="287">
        <f>'UE Apr 2017'!BA51</f>
        <v>0</v>
      </c>
      <c r="N73" s="287">
        <f>'UE Apr 2017'!BB51</f>
        <v>30</v>
      </c>
      <c r="O73" s="291">
        <f t="shared" ref="O73:O78" si="22">J73</f>
        <v>5550.6108000000004</v>
      </c>
      <c r="P73" s="291">
        <f>O73-((I73-C73)*N73/100)*4</f>
        <v>4036.0907999999999</v>
      </c>
      <c r="Q73" s="291">
        <f t="shared" ref="Q73:Q95" si="23">O73*1.1</f>
        <v>6105.6718800000008</v>
      </c>
      <c r="R73" s="291">
        <f t="shared" ref="R73:R95" si="24">P73*1.1</f>
        <v>4439.6998800000001</v>
      </c>
      <c r="S73" s="292">
        <f>'UE Apr 2017'!BI51</f>
        <v>0</v>
      </c>
      <c r="T73" s="293" t="str">
        <f>'UE Apr 2017'!BJ51</f>
        <v>n</v>
      </c>
      <c r="U73" s="245"/>
      <c r="V73" s="245"/>
      <c r="W73" s="245"/>
      <c r="X73" s="245"/>
      <c r="Y73" s="245"/>
      <c r="Z73" s="245"/>
      <c r="AA73" s="245"/>
      <c r="AB73" s="245"/>
      <c r="AC73" s="245"/>
      <c r="AD73" s="245"/>
      <c r="AE73" s="245"/>
      <c r="AF73" s="245"/>
      <c r="AG73" s="245"/>
      <c r="AH73" s="245"/>
      <c r="AI73" s="245"/>
      <c r="AJ73" s="245"/>
      <c r="AK73" s="245"/>
      <c r="AL73" s="245"/>
      <c r="AM73" s="245"/>
      <c r="AN73" s="245"/>
      <c r="AO73" s="245"/>
      <c r="AP73" s="245"/>
      <c r="AQ73" s="245"/>
      <c r="AR73" s="245"/>
      <c r="AS73" s="245"/>
      <c r="AT73" s="245"/>
      <c r="AU73" s="245"/>
      <c r="AV73" s="245"/>
      <c r="AW73" s="245"/>
      <c r="AX73" s="245"/>
      <c r="AY73" s="245"/>
      <c r="AZ73" s="245"/>
      <c r="BA73" s="245"/>
      <c r="BB73" s="245"/>
      <c r="BC73" s="245"/>
      <c r="BD73" s="245"/>
      <c r="BE73" s="245"/>
      <c r="BF73" s="245"/>
      <c r="BG73" s="245"/>
      <c r="BH73" s="245"/>
      <c r="BI73" s="245"/>
      <c r="BJ73" s="245"/>
      <c r="BK73" s="245"/>
      <c r="BL73" s="245"/>
      <c r="BM73" s="245"/>
      <c r="BN73" s="245"/>
      <c r="BO73" s="245"/>
      <c r="BP73" s="245"/>
      <c r="BQ73" s="245"/>
      <c r="BR73" s="245"/>
      <c r="BS73" s="245"/>
      <c r="BT73" s="245"/>
      <c r="BU73" s="245"/>
      <c r="BV73" s="245"/>
      <c r="BW73" s="245"/>
      <c r="BX73" s="245"/>
      <c r="BY73" s="245"/>
      <c r="BZ73" s="245"/>
      <c r="CA73" s="245"/>
      <c r="CB73" s="245"/>
      <c r="CC73" s="245"/>
      <c r="CD73" s="245"/>
      <c r="CE73" s="245"/>
      <c r="CF73" s="245"/>
      <c r="CG73" s="245"/>
      <c r="CH73" s="245"/>
      <c r="CI73" s="245"/>
      <c r="CJ73" s="245"/>
    </row>
    <row r="74" spans="1:88" ht="14" x14ac:dyDescent="0.15">
      <c r="A74" s="286" t="str">
        <f>'UE Apr 2017'!K52</f>
        <v>Click Energy</v>
      </c>
      <c r="B74" s="287" t="str">
        <f>'UE Apr 2017'!L52</f>
        <v>Click Business</v>
      </c>
      <c r="C74" s="288">
        <f>91*'UE Apr 2017'!M52/100</f>
        <v>70.98</v>
      </c>
      <c r="D74" s="295">
        <f>($C$67*$C$68)*'UE Apr 2017'!N52/100</f>
        <v>917</v>
      </c>
      <c r="E74" s="288">
        <v>0</v>
      </c>
      <c r="F74" s="288">
        <v>0</v>
      </c>
      <c r="G74" s="288">
        <v>0</v>
      </c>
      <c r="H74" s="288">
        <f>($C$67*$C$69)*'UE Apr 2017'!W52/100</f>
        <v>238.5</v>
      </c>
      <c r="I74" s="290">
        <f>SUM(C74:H74)</f>
        <v>1226.48</v>
      </c>
      <c r="J74" s="291">
        <f t="shared" si="21"/>
        <v>4905.92</v>
      </c>
      <c r="K74" s="287">
        <f>'UE Apr 2017'!AY52</f>
        <v>0</v>
      </c>
      <c r="L74" s="287">
        <f>'UE Apr 2017'!AZ52</f>
        <v>0</v>
      </c>
      <c r="M74" s="287">
        <f>'UE Apr 2017'!BA52</f>
        <v>7</v>
      </c>
      <c r="N74" s="287">
        <f>'UE Apr 2017'!BB52</f>
        <v>0</v>
      </c>
      <c r="O74" s="291">
        <f t="shared" si="22"/>
        <v>4905.92</v>
      </c>
      <c r="P74" s="291">
        <f>O74-(O74*M74/100)</f>
        <v>4562.5056000000004</v>
      </c>
      <c r="Q74" s="291">
        <f t="shared" si="23"/>
        <v>5396.5120000000006</v>
      </c>
      <c r="R74" s="291">
        <f t="shared" si="24"/>
        <v>5018.7561600000008</v>
      </c>
      <c r="S74" s="292">
        <f>'UE Apr 2017'!BI52</f>
        <v>0</v>
      </c>
      <c r="T74" s="293" t="str">
        <f>'UE Apr 2017'!BJ52</f>
        <v>n</v>
      </c>
    </row>
    <row r="75" spans="1:88" s="248" customFormat="1" ht="14" x14ac:dyDescent="0.15">
      <c r="A75" s="286" t="str">
        <f>'UE Apr 2017'!K53</f>
        <v>Commander</v>
      </c>
      <c r="B75" s="287" t="str">
        <f>'UE Apr 2017'!L53</f>
        <v>Market offer</v>
      </c>
      <c r="C75" s="288">
        <f>91*'UE Apr 2017'!M53/100</f>
        <v>117.75399999999999</v>
      </c>
      <c r="D75" s="295">
        <f>IF($C$67*$C$68&gt;='UE Apr 2017'!P53,('UE Apr 2017'!P53*'UE Apr 2017'!N53/100),(($C$67*$C$68)*'UE Apr 2017'!N53/100))</f>
        <v>961.8</v>
      </c>
      <c r="E75" s="288">
        <v>0</v>
      </c>
      <c r="F75" s="288">
        <v>0</v>
      </c>
      <c r="G75" s="288">
        <f>IF(($C$67*$C$68&lt;'UE Apr 2017'!P53),(0),(($C$67*$C$68)-'UE Apr 2017'!P53))*'UE Apr 2017'!Q53/100</f>
        <v>0</v>
      </c>
      <c r="H75" s="288">
        <f>($C$67*$C$69)*'UE Apr 2017'!W53/100</f>
        <v>209.55</v>
      </c>
      <c r="I75" s="290">
        <f t="shared" si="20"/>
        <v>1289.1039999999998</v>
      </c>
      <c r="J75" s="291">
        <f t="shared" si="21"/>
        <v>5156.4159999999993</v>
      </c>
      <c r="K75" s="287">
        <f>'UE Apr 2017'!AY53</f>
        <v>0</v>
      </c>
      <c r="L75" s="287">
        <f>'UE Apr 2017'!AZ53</f>
        <v>0</v>
      </c>
      <c r="M75" s="287">
        <f>'UE Apr 2017'!BA53</f>
        <v>0</v>
      </c>
      <c r="N75" s="287">
        <f>'UE Apr 2017'!BB53</f>
        <v>20</v>
      </c>
      <c r="O75" s="291">
        <f t="shared" si="22"/>
        <v>5156.4159999999993</v>
      </c>
      <c r="P75" s="291">
        <f>O75-((I75-C75)*N75/100)*4</f>
        <v>4219.3359999999993</v>
      </c>
      <c r="Q75" s="291">
        <f t="shared" si="23"/>
        <v>5672.0576000000001</v>
      </c>
      <c r="R75" s="291">
        <f t="shared" si="24"/>
        <v>4641.2695999999996</v>
      </c>
      <c r="S75" s="292">
        <f>'UE Apr 2017'!BI53</f>
        <v>0</v>
      </c>
      <c r="T75" s="293" t="str">
        <f>'UE Apr 2017'!BJ53</f>
        <v>n</v>
      </c>
      <c r="U75" s="245"/>
      <c r="V75" s="245"/>
      <c r="W75" s="245"/>
      <c r="X75" s="245"/>
      <c r="Y75" s="245"/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  <c r="AN75" s="245"/>
      <c r="AO75" s="245"/>
      <c r="AP75" s="245"/>
      <c r="AQ75" s="245"/>
      <c r="AR75" s="245"/>
      <c r="AS75" s="245"/>
      <c r="AT75" s="245"/>
      <c r="AU75" s="245"/>
      <c r="AV75" s="245"/>
      <c r="AW75" s="245"/>
      <c r="AX75" s="245"/>
      <c r="AY75" s="245"/>
      <c r="AZ75" s="245"/>
      <c r="BA75" s="245"/>
      <c r="BB75" s="245"/>
      <c r="BC75" s="245"/>
      <c r="BD75" s="245"/>
      <c r="BE75" s="245"/>
      <c r="BF75" s="245"/>
      <c r="BG75" s="245"/>
      <c r="BH75" s="245"/>
      <c r="BI75" s="245"/>
      <c r="BJ75" s="245"/>
      <c r="BK75" s="245"/>
      <c r="BL75" s="245"/>
      <c r="BM75" s="245"/>
      <c r="BN75" s="245"/>
      <c r="BO75" s="245"/>
      <c r="BP75" s="245"/>
      <c r="BQ75" s="245"/>
      <c r="BR75" s="245"/>
      <c r="BS75" s="245"/>
      <c r="BT75" s="245"/>
      <c r="BU75" s="245"/>
      <c r="BV75" s="245"/>
      <c r="BW75" s="245"/>
      <c r="BX75" s="245"/>
      <c r="BY75" s="245"/>
      <c r="BZ75" s="245"/>
      <c r="CA75" s="245"/>
      <c r="CB75" s="245"/>
      <c r="CC75" s="245"/>
      <c r="CD75" s="245"/>
      <c r="CE75" s="245"/>
      <c r="CF75" s="245"/>
      <c r="CG75" s="245"/>
      <c r="CH75" s="245"/>
      <c r="CI75" s="245"/>
      <c r="CJ75" s="245"/>
    </row>
    <row r="76" spans="1:88" ht="14" x14ac:dyDescent="0.15">
      <c r="A76" s="286" t="str">
        <f>'UE Apr 2017'!K54</f>
        <v>CovaU</v>
      </c>
      <c r="B76" s="287" t="str">
        <f>'UE Apr 2017'!L54</f>
        <v>Smart Saver</v>
      </c>
      <c r="C76" s="288">
        <f>91*'UE Apr 2017'!M54/100</f>
        <v>101.92</v>
      </c>
      <c r="D76" s="295">
        <f>($C$67*$C$68)*'UE Apr 2017'!N54/100</f>
        <v>1087.8</v>
      </c>
      <c r="E76" s="288">
        <v>0</v>
      </c>
      <c r="F76" s="288">
        <v>0</v>
      </c>
      <c r="G76" s="288">
        <v>0</v>
      </c>
      <c r="H76" s="288">
        <f>($C$67*$C$69)*'UE Apr 2017'!W54/100</f>
        <v>274.35000000000002</v>
      </c>
      <c r="I76" s="290">
        <f>SUM(C76:H76)</f>
        <v>1464.0700000000002</v>
      </c>
      <c r="J76" s="291">
        <f t="shared" si="21"/>
        <v>5856.2800000000007</v>
      </c>
      <c r="K76" s="287">
        <f>'UE Apr 2017'!AY54</f>
        <v>0</v>
      </c>
      <c r="L76" s="287">
        <f>'UE Apr 2017'!AZ54</f>
        <v>0</v>
      </c>
      <c r="M76" s="287">
        <f>'UE Apr 2017'!BA54</f>
        <v>0</v>
      </c>
      <c r="N76" s="287">
        <f>'UE Apr 2017'!BB54</f>
        <v>34</v>
      </c>
      <c r="O76" s="291">
        <f t="shared" si="22"/>
        <v>5856.2800000000007</v>
      </c>
      <c r="P76" s="291">
        <f>O76-((I76-C76)*N76/100)*4</f>
        <v>4003.7560000000003</v>
      </c>
      <c r="Q76" s="291">
        <f t="shared" si="23"/>
        <v>6441.9080000000013</v>
      </c>
      <c r="R76" s="291">
        <f t="shared" si="24"/>
        <v>4404.1316000000006</v>
      </c>
      <c r="S76" s="292">
        <f>'UE Apr 2017'!BI54</f>
        <v>0</v>
      </c>
      <c r="T76" s="293" t="str">
        <f>'UE Apr 2017'!BJ54</f>
        <v>n</v>
      </c>
    </row>
    <row r="77" spans="1:88" s="248" customFormat="1" ht="14" x14ac:dyDescent="0.15">
      <c r="A77" s="286" t="str">
        <f>'UE Apr 2017'!K55</f>
        <v>Diamond Energy</v>
      </c>
      <c r="B77" s="287" t="str">
        <f>'UE Apr 2017'!L55</f>
        <v>Pay on time discount</v>
      </c>
      <c r="C77" s="288">
        <f>91*'UE Apr 2017'!M55/100</f>
        <v>127.35449999999999</v>
      </c>
      <c r="D77" s="295">
        <f>IF(C67*C68&gt;='UE Apr 2017'!P55,('UE Apr 2017'!P55*'UE Apr 2017'!N55/100),((C67*C68)*'UE Apr 2017'!N55/100))</f>
        <v>269.5</v>
      </c>
      <c r="E77" s="288">
        <f>IF($C67*C68&lt;'UE Apr 2017'!P55,0,IF(($C67*C68-'UE Apr 2017'!P55)&lt;='UE Apr 2017'!R55,(($C67*C68-'UE Apr 2017'!P55)*'UE Apr 2017'!Q55/100),((('UE Apr 2017'!R55+'UE Apr 2017'!P55)-('UE Apr 2017'!P55))*'UE Apr 2017'!Q55/100)))</f>
        <v>688.75</v>
      </c>
      <c r="F77" s="288">
        <v>0</v>
      </c>
      <c r="G77" s="288">
        <f>IF(($C$67*$C$68&lt;'UE Apr 2017'!R55+'UE Apr 2017'!P55),(0),((($C$67*$C$68)-('UE Apr 2017'!R55+'UE Apr 2017'!P55))*'UE Apr 2017'!S55/100))</f>
        <v>0</v>
      </c>
      <c r="H77" s="288">
        <f>($C$67*$C$69)*'UE Apr 2017'!W55/100</f>
        <v>209.25</v>
      </c>
      <c r="I77" s="290">
        <f t="shared" si="20"/>
        <v>1294.8544999999999</v>
      </c>
      <c r="J77" s="291">
        <f t="shared" si="21"/>
        <v>5179.4179999999997</v>
      </c>
      <c r="K77" s="287">
        <f>'UE Apr 2017'!AY55</f>
        <v>0</v>
      </c>
      <c r="L77" s="287">
        <f>'UE Apr 2017'!AZ55</f>
        <v>0</v>
      </c>
      <c r="M77" s="287">
        <f>'UE Apr 2017'!BA55</f>
        <v>7</v>
      </c>
      <c r="N77" s="287">
        <f>'UE Apr 2017'!BB55</f>
        <v>0</v>
      </c>
      <c r="O77" s="291">
        <f t="shared" si="22"/>
        <v>5179.4179999999997</v>
      </c>
      <c r="P77" s="291">
        <f>O77-(O77*M77/100)</f>
        <v>4816.8587399999997</v>
      </c>
      <c r="Q77" s="291">
        <f t="shared" si="23"/>
        <v>5697.3598000000002</v>
      </c>
      <c r="R77" s="291">
        <f t="shared" si="24"/>
        <v>5298.5446140000004</v>
      </c>
      <c r="S77" s="292">
        <f>'UE Apr 2017'!BI55</f>
        <v>24</v>
      </c>
      <c r="T77" s="293" t="str">
        <f>'UE Apr 2017'!BJ55</f>
        <v>y</v>
      </c>
      <c r="U77" s="245"/>
      <c r="V77" s="245"/>
      <c r="W77" s="245"/>
      <c r="X77" s="245"/>
      <c r="Y77" s="245"/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  <c r="AN77" s="245"/>
      <c r="AO77" s="245"/>
      <c r="AP77" s="245"/>
      <c r="AQ77" s="245"/>
      <c r="AR77" s="245"/>
      <c r="AS77" s="245"/>
      <c r="AT77" s="245"/>
      <c r="AU77" s="245"/>
      <c r="AV77" s="245"/>
      <c r="AW77" s="245"/>
      <c r="AX77" s="245"/>
      <c r="AY77" s="245"/>
      <c r="AZ77" s="245"/>
      <c r="BA77" s="245"/>
      <c r="BB77" s="245"/>
      <c r="BC77" s="245"/>
      <c r="BD77" s="245"/>
      <c r="BE77" s="245"/>
      <c r="BF77" s="245"/>
      <c r="BG77" s="245"/>
      <c r="BH77" s="245"/>
      <c r="BI77" s="245"/>
      <c r="BJ77" s="245"/>
      <c r="BK77" s="245"/>
      <c r="BL77" s="245"/>
      <c r="BM77" s="245"/>
      <c r="BN77" s="245"/>
      <c r="BO77" s="245"/>
      <c r="BP77" s="245"/>
      <c r="BQ77" s="245"/>
      <c r="BR77" s="245"/>
      <c r="BS77" s="245"/>
      <c r="BT77" s="245"/>
      <c r="BU77" s="245"/>
      <c r="BV77" s="245"/>
      <c r="BW77" s="245"/>
      <c r="BX77" s="245"/>
      <c r="BY77" s="245"/>
      <c r="BZ77" s="245"/>
      <c r="CA77" s="245"/>
      <c r="CB77" s="245"/>
      <c r="CC77" s="245"/>
      <c r="CD77" s="245"/>
      <c r="CE77" s="245"/>
      <c r="CF77" s="245"/>
      <c r="CG77" s="245"/>
      <c r="CH77" s="245"/>
      <c r="CI77" s="245"/>
      <c r="CJ77" s="245"/>
    </row>
    <row r="78" spans="1:88" ht="14" x14ac:dyDescent="0.15">
      <c r="A78" s="286" t="str">
        <f>'UE Apr 2017'!K56</f>
        <v>Dodo Power &amp; Gas</v>
      </c>
      <c r="B78" s="302" t="str">
        <f>'UE Apr 2017'!L56</f>
        <v>Market offer</v>
      </c>
      <c r="C78" s="288">
        <f>91*'UE Apr 2017'!M56/100</f>
        <v>122.46780000000001</v>
      </c>
      <c r="D78" s="295">
        <f>($C$67*$C$68)*'UE Apr 2017'!N56/100</f>
        <v>992.6</v>
      </c>
      <c r="E78" s="288">
        <v>0</v>
      </c>
      <c r="F78" s="288">
        <v>0</v>
      </c>
      <c r="G78" s="288">
        <v>0</v>
      </c>
      <c r="H78" s="288">
        <f>($C$67*$C$69)*'UE Apr 2017'!W56/100</f>
        <v>221.25</v>
      </c>
      <c r="I78" s="290">
        <f t="shared" si="20"/>
        <v>1336.3178</v>
      </c>
      <c r="J78" s="291">
        <f t="shared" si="21"/>
        <v>5345.2712000000001</v>
      </c>
      <c r="K78" s="287">
        <f>'UE Apr 2017'!AY56</f>
        <v>0</v>
      </c>
      <c r="L78" s="287">
        <f>'UE Apr 2017'!AZ56</f>
        <v>0</v>
      </c>
      <c r="M78" s="287">
        <f>'UE Apr 2017'!BA56</f>
        <v>0</v>
      </c>
      <c r="N78" s="287">
        <f>'UE Apr 2017'!BB56</f>
        <v>0</v>
      </c>
      <c r="O78" s="291">
        <f t="shared" si="22"/>
        <v>5345.2712000000001</v>
      </c>
      <c r="P78" s="291">
        <f>O78</f>
        <v>5345.2712000000001</v>
      </c>
      <c r="Q78" s="291">
        <f t="shared" si="23"/>
        <v>5879.7983200000008</v>
      </c>
      <c r="R78" s="291">
        <f t="shared" si="24"/>
        <v>5879.7983200000008</v>
      </c>
      <c r="S78" s="292">
        <f>'UE Apr 2017'!BI56</f>
        <v>0</v>
      </c>
      <c r="T78" s="293" t="str">
        <f>'UE Apr 2017'!BJ56</f>
        <v>n</v>
      </c>
    </row>
    <row r="79" spans="1:88" s="248" customFormat="1" ht="14" x14ac:dyDescent="0.15">
      <c r="A79" s="286" t="str">
        <f>'UE Apr 2017'!K57</f>
        <v>EnergyAustralia</v>
      </c>
      <c r="B79" s="287" t="str">
        <f>'UE Apr 2017'!L57</f>
        <v>Everyday Saver Business</v>
      </c>
      <c r="C79" s="288">
        <f>91*'UE Apr 2017'!M57/100</f>
        <v>122.85</v>
      </c>
      <c r="D79" s="295">
        <f>($C$67*$C$68)*'UE Apr 2017'!N57/100</f>
        <v>1113.7</v>
      </c>
      <c r="E79" s="288">
        <v>0</v>
      </c>
      <c r="F79" s="288">
        <v>0</v>
      </c>
      <c r="G79" s="288">
        <v>0</v>
      </c>
      <c r="H79" s="288">
        <f>($C$67*$C$69)*'UE Apr 2017'!W57/100</f>
        <v>229.5</v>
      </c>
      <c r="I79" s="290">
        <f>SUM(C79:H79)</f>
        <v>1466.05</v>
      </c>
      <c r="J79" s="291">
        <f t="shared" si="21"/>
        <v>5864.2</v>
      </c>
      <c r="K79" s="287">
        <f>'UE Apr 2017'!AY57</f>
        <v>0</v>
      </c>
      <c r="L79" s="287">
        <f>'UE Apr 2017'!AZ57</f>
        <v>37</v>
      </c>
      <c r="M79" s="287">
        <f>'UE Apr 2017'!BA57</f>
        <v>0</v>
      </c>
      <c r="N79" s="287">
        <f>'UE Apr 2017'!BB57</f>
        <v>0</v>
      </c>
      <c r="O79" s="291">
        <f>J79-((I79-C79)*L79/100)*4</f>
        <v>3876.2639999999997</v>
      </c>
      <c r="P79" s="291">
        <f>O79</f>
        <v>3876.2639999999997</v>
      </c>
      <c r="Q79" s="291">
        <f t="shared" si="23"/>
        <v>4263.8904000000002</v>
      </c>
      <c r="R79" s="291">
        <f t="shared" si="24"/>
        <v>4263.8904000000002</v>
      </c>
      <c r="S79" s="292">
        <f>'UE Apr 2017'!BI57</f>
        <v>24</v>
      </c>
      <c r="T79" s="293" t="str">
        <f>'UE Apr 2017'!BJ57</f>
        <v>y</v>
      </c>
      <c r="U79" s="245"/>
      <c r="V79" s="245"/>
      <c r="W79" s="245"/>
      <c r="X79" s="245"/>
      <c r="Y79" s="245"/>
      <c r="Z79" s="245"/>
      <c r="AA79" s="245"/>
      <c r="AB79" s="245"/>
      <c r="AC79" s="245"/>
      <c r="AD79" s="245"/>
      <c r="AE79" s="245"/>
      <c r="AF79" s="245"/>
      <c r="AG79" s="245"/>
      <c r="AH79" s="245"/>
      <c r="AI79" s="245"/>
      <c r="AJ79" s="245"/>
      <c r="AK79" s="245"/>
      <c r="AL79" s="245"/>
      <c r="AM79" s="245"/>
      <c r="AN79" s="245"/>
      <c r="AO79" s="245"/>
      <c r="AP79" s="245"/>
      <c r="AQ79" s="245"/>
      <c r="AR79" s="245"/>
      <c r="AS79" s="245"/>
      <c r="AT79" s="245"/>
      <c r="AU79" s="245"/>
      <c r="AV79" s="245"/>
      <c r="AW79" s="245"/>
      <c r="AX79" s="245"/>
      <c r="AY79" s="245"/>
      <c r="AZ79" s="245"/>
      <c r="BA79" s="245"/>
      <c r="BB79" s="245"/>
      <c r="BC79" s="245"/>
      <c r="BD79" s="245"/>
      <c r="BE79" s="245"/>
      <c r="BF79" s="245"/>
      <c r="BG79" s="245"/>
      <c r="BH79" s="245"/>
      <c r="BI79" s="245"/>
      <c r="BJ79" s="245"/>
      <c r="BK79" s="245"/>
      <c r="BL79" s="245"/>
      <c r="BM79" s="245"/>
      <c r="BN79" s="245"/>
      <c r="BO79" s="245"/>
      <c r="BP79" s="245"/>
      <c r="BQ79" s="245"/>
      <c r="BR79" s="245"/>
      <c r="BS79" s="245"/>
      <c r="BT79" s="245"/>
      <c r="BU79" s="245"/>
      <c r="BV79" s="245"/>
      <c r="BW79" s="245"/>
      <c r="BX79" s="245"/>
      <c r="BY79" s="245"/>
      <c r="BZ79" s="245"/>
      <c r="CA79" s="245"/>
      <c r="CB79" s="245"/>
      <c r="CC79" s="245"/>
      <c r="CD79" s="245"/>
      <c r="CE79" s="245"/>
      <c r="CF79" s="245"/>
      <c r="CG79" s="245"/>
      <c r="CH79" s="245"/>
      <c r="CI79" s="245"/>
      <c r="CJ79" s="245"/>
    </row>
    <row r="80" spans="1:88" ht="14" x14ac:dyDescent="0.15">
      <c r="A80" s="286" t="str">
        <f>'UE Apr 2017'!K58</f>
        <v>ERM Power</v>
      </c>
      <c r="B80" s="287" t="str">
        <f>'UE Apr 2017'!L58</f>
        <v>Adjustable</v>
      </c>
      <c r="C80" s="288">
        <f>91*'UE Apr 2017'!M58/100</f>
        <v>85.54</v>
      </c>
      <c r="D80" s="295">
        <f>($C$67*$C$68)*'UE Apr 2017'!N58/100</f>
        <v>941.5</v>
      </c>
      <c r="E80" s="288">
        <v>0</v>
      </c>
      <c r="F80" s="288">
        <v>0</v>
      </c>
      <c r="G80" s="288">
        <v>0</v>
      </c>
      <c r="H80" s="288">
        <f>($C$67*$C$69)*'UE Apr 2017'!W58/100</f>
        <v>192</v>
      </c>
      <c r="I80" s="290">
        <f t="shared" ref="I80:I82" si="25">SUM(C80:H80)</f>
        <v>1219.04</v>
      </c>
      <c r="J80" s="291">
        <f t="shared" si="21"/>
        <v>4876.16</v>
      </c>
      <c r="K80" s="287">
        <f>'UE Apr 2017'!AY58</f>
        <v>0</v>
      </c>
      <c r="L80" s="287">
        <f>'UE Apr 2017'!AZ58</f>
        <v>0</v>
      </c>
      <c r="M80" s="287">
        <f>'UE Apr 2017'!BA58</f>
        <v>0</v>
      </c>
      <c r="N80" s="287">
        <f>'UE Apr 2017'!BB58</f>
        <v>0</v>
      </c>
      <c r="O80" s="291">
        <f t="shared" ref="O80:O85" si="26">J80</f>
        <v>4876.16</v>
      </c>
      <c r="P80" s="291">
        <f>O80</f>
        <v>4876.16</v>
      </c>
      <c r="Q80" s="291">
        <f t="shared" si="23"/>
        <v>5363.7759999999998</v>
      </c>
      <c r="R80" s="291">
        <f t="shared" si="24"/>
        <v>5363.7759999999998</v>
      </c>
      <c r="S80" s="292">
        <f>'UE Apr 2017'!BI58</f>
        <v>0</v>
      </c>
      <c r="T80" s="293" t="str">
        <f>'UE Apr 2017'!BJ58</f>
        <v>n</v>
      </c>
    </row>
    <row r="81" spans="1:88" s="248" customFormat="1" ht="14" x14ac:dyDescent="0.15">
      <c r="A81" s="286" t="str">
        <f>'UE Apr 2017'!K59</f>
        <v>GloBird Energy</v>
      </c>
      <c r="B81" s="287" t="str">
        <f>'UE Apr 2017'!L59</f>
        <v>Bizsave</v>
      </c>
      <c r="C81" s="288">
        <f>91*'UE Apr 2017'!M59/100</f>
        <v>109.2</v>
      </c>
      <c r="D81" s="295">
        <f>($C$67*$C$68)*'UE Apr 2017'!N59/100</f>
        <v>945</v>
      </c>
      <c r="E81" s="288">
        <v>0</v>
      </c>
      <c r="F81" s="288">
        <v>0</v>
      </c>
      <c r="G81" s="288">
        <v>0</v>
      </c>
      <c r="H81" s="288">
        <f>($C$67*$C$69)*'UE Apr 2017'!W59/100</f>
        <v>240</v>
      </c>
      <c r="I81" s="290">
        <f t="shared" si="25"/>
        <v>1294.2</v>
      </c>
      <c r="J81" s="291">
        <f t="shared" si="21"/>
        <v>5176.8</v>
      </c>
      <c r="K81" s="287">
        <f>'UE Apr 2017'!AY59</f>
        <v>0</v>
      </c>
      <c r="L81" s="287">
        <f>'UE Apr 2017'!AZ59</f>
        <v>0</v>
      </c>
      <c r="M81" s="287">
        <f>'UE Apr 2017'!BA59</f>
        <v>0</v>
      </c>
      <c r="N81" s="287">
        <f>'UE Apr 2017'!BB59</f>
        <v>15</v>
      </c>
      <c r="O81" s="291">
        <f t="shared" si="26"/>
        <v>5176.8</v>
      </c>
      <c r="P81" s="291">
        <f>O81-((I81-C81)*N81/100)*4</f>
        <v>4465.8</v>
      </c>
      <c r="Q81" s="291">
        <f t="shared" si="23"/>
        <v>5694.4800000000005</v>
      </c>
      <c r="R81" s="291">
        <f t="shared" si="24"/>
        <v>4912.380000000001</v>
      </c>
      <c r="S81" s="292">
        <f>'UE Apr 2017'!BI59</f>
        <v>0</v>
      </c>
      <c r="T81" s="293" t="str">
        <f>'UE Apr 2017'!BJ59</f>
        <v>n</v>
      </c>
      <c r="U81" s="245"/>
      <c r="V81" s="245"/>
      <c r="W81" s="245"/>
      <c r="X81" s="245"/>
      <c r="Y81" s="245"/>
      <c r="Z81" s="245"/>
      <c r="AA81" s="245"/>
      <c r="AB81" s="245"/>
      <c r="AC81" s="245"/>
      <c r="AD81" s="245"/>
      <c r="AE81" s="245"/>
      <c r="AF81" s="245"/>
      <c r="AG81" s="245"/>
      <c r="AH81" s="245"/>
      <c r="AI81" s="245"/>
      <c r="AJ81" s="245"/>
      <c r="AK81" s="245"/>
      <c r="AL81" s="245"/>
      <c r="AM81" s="245"/>
      <c r="AN81" s="245"/>
      <c r="AO81" s="245"/>
      <c r="AP81" s="245"/>
      <c r="AQ81" s="245"/>
      <c r="AR81" s="245"/>
      <c r="AS81" s="245"/>
      <c r="AT81" s="245"/>
      <c r="AU81" s="245"/>
      <c r="AV81" s="245"/>
      <c r="AW81" s="245"/>
      <c r="AX81" s="245"/>
      <c r="AY81" s="245"/>
      <c r="AZ81" s="245"/>
      <c r="BA81" s="245"/>
      <c r="BB81" s="245"/>
      <c r="BC81" s="245"/>
      <c r="BD81" s="245"/>
      <c r="BE81" s="245"/>
      <c r="BF81" s="245"/>
      <c r="BG81" s="245"/>
      <c r="BH81" s="245"/>
      <c r="BI81" s="245"/>
      <c r="BJ81" s="245"/>
      <c r="BK81" s="245"/>
      <c r="BL81" s="245"/>
      <c r="BM81" s="245"/>
      <c r="BN81" s="245"/>
      <c r="BO81" s="245"/>
      <c r="BP81" s="245"/>
      <c r="BQ81" s="245"/>
      <c r="BR81" s="245"/>
      <c r="BS81" s="245"/>
      <c r="BT81" s="245"/>
      <c r="BU81" s="245"/>
      <c r="BV81" s="245"/>
      <c r="BW81" s="245"/>
      <c r="BX81" s="245"/>
      <c r="BY81" s="245"/>
      <c r="BZ81" s="245"/>
      <c r="CA81" s="245"/>
      <c r="CB81" s="245"/>
      <c r="CC81" s="245"/>
      <c r="CD81" s="245"/>
      <c r="CE81" s="245"/>
      <c r="CF81" s="245"/>
      <c r="CG81" s="245"/>
      <c r="CH81" s="245"/>
      <c r="CI81" s="245"/>
      <c r="CJ81" s="245"/>
    </row>
    <row r="82" spans="1:88" ht="14" x14ac:dyDescent="0.15">
      <c r="A82" s="286" t="str">
        <f>'UE Apr 2017'!K60</f>
        <v>Lumo Energy</v>
      </c>
      <c r="B82" s="287" t="str">
        <f>'UE Apr 2017'!L60</f>
        <v>Business Premium</v>
      </c>
      <c r="C82" s="288">
        <f>91*'UE Apr 2017'!M60/100</f>
        <v>87.132499999999993</v>
      </c>
      <c r="D82" s="295">
        <f>($C$67*$C$68)*'UE Apr 2017'!N60/100</f>
        <v>787.85</v>
      </c>
      <c r="E82" s="288">
        <v>0</v>
      </c>
      <c r="F82" s="288">
        <v>0</v>
      </c>
      <c r="G82" s="288">
        <v>0</v>
      </c>
      <c r="H82" s="288">
        <f>($C$67*$C$69)*'UE Apr 2017'!W60/100</f>
        <v>165.45</v>
      </c>
      <c r="I82" s="290">
        <f t="shared" si="25"/>
        <v>1040.4325000000001</v>
      </c>
      <c r="J82" s="291">
        <f t="shared" si="21"/>
        <v>4161.7300000000005</v>
      </c>
      <c r="K82" s="287">
        <f>'UE Apr 2017'!AY60</f>
        <v>0</v>
      </c>
      <c r="L82" s="287">
        <f>'UE Apr 2017'!AZ60</f>
        <v>0</v>
      </c>
      <c r="M82" s="287">
        <f>'UE Apr 2017'!BA60</f>
        <v>0</v>
      </c>
      <c r="N82" s="287">
        <f>'UE Apr 2017'!BB60</f>
        <v>0</v>
      </c>
      <c r="O82" s="291">
        <f t="shared" si="26"/>
        <v>4161.7300000000005</v>
      </c>
      <c r="P82" s="291">
        <f>O82</f>
        <v>4161.7300000000005</v>
      </c>
      <c r="Q82" s="291">
        <f t="shared" si="23"/>
        <v>4577.9030000000012</v>
      </c>
      <c r="R82" s="291">
        <f t="shared" si="24"/>
        <v>4577.9030000000012</v>
      </c>
      <c r="S82" s="292">
        <f>'UE Apr 2017'!BI60</f>
        <v>36</v>
      </c>
      <c r="T82" s="293" t="str">
        <f>'UE Apr 2017'!BJ60</f>
        <v>n</v>
      </c>
    </row>
    <row r="83" spans="1:88" s="248" customFormat="1" ht="14" x14ac:dyDescent="0.15">
      <c r="A83" s="286" t="str">
        <f>'UE Apr 2017'!K61</f>
        <v>Momentum Energy</v>
      </c>
      <c r="B83" s="287" t="str">
        <f>'UE Apr 2017'!L61</f>
        <v>SmilePower</v>
      </c>
      <c r="C83" s="288">
        <f>91*'UE Apr 2017'!M61/100</f>
        <v>115.9795</v>
      </c>
      <c r="D83" s="295">
        <f>IF($C$67*$C$68&gt;='UE Apr 2017'!P61,('UE Apr 2017'!P61*'UE Apr 2017'!N61/100),(($C$67*$C$68)*'UE Apr 2017'!N61/100))</f>
        <v>271.92</v>
      </c>
      <c r="E83" s="288">
        <v>0</v>
      </c>
      <c r="F83" s="288">
        <v>0</v>
      </c>
      <c r="G83" s="288">
        <f>IF(($C$67*$C$68&lt;'UE Apr 2017'!P61),(0),(($C$67*$C$68)-'UE Apr 2017'!P61))*'UE Apr 2017'!Q61/100</f>
        <v>508.07</v>
      </c>
      <c r="H83" s="288">
        <f>($C$67*$C$69)*'UE Apr 2017'!W61/100</f>
        <v>141.15</v>
      </c>
      <c r="I83" s="290">
        <f t="shared" si="20"/>
        <v>1037.1195</v>
      </c>
      <c r="J83" s="291">
        <f t="shared" si="21"/>
        <v>4148.4780000000001</v>
      </c>
      <c r="K83" s="287">
        <f>'UE Apr 2017'!AY61</f>
        <v>0</v>
      </c>
      <c r="L83" s="287">
        <f>'UE Apr 2017'!AZ61</f>
        <v>0</v>
      </c>
      <c r="M83" s="287">
        <f>'UE Apr 2017'!BA61</f>
        <v>0</v>
      </c>
      <c r="N83" s="287">
        <f>'UE Apr 2017'!BB61</f>
        <v>0</v>
      </c>
      <c r="O83" s="291">
        <f t="shared" si="26"/>
        <v>4148.4780000000001</v>
      </c>
      <c r="P83" s="291">
        <f>O83</f>
        <v>4148.4780000000001</v>
      </c>
      <c r="Q83" s="291">
        <f t="shared" si="23"/>
        <v>4563.3258000000005</v>
      </c>
      <c r="R83" s="291">
        <f t="shared" si="24"/>
        <v>4563.3258000000005</v>
      </c>
      <c r="S83" s="292">
        <f>'UE Apr 2017'!BI61</f>
        <v>12</v>
      </c>
      <c r="T83" s="293" t="str">
        <f>'UE Apr 2017'!BJ61</f>
        <v>n</v>
      </c>
      <c r="U83" s="245"/>
      <c r="V83" s="245"/>
      <c r="W83" s="245"/>
      <c r="X83" s="245"/>
      <c r="Y83" s="245"/>
      <c r="Z83" s="245"/>
      <c r="AA83" s="245"/>
      <c r="AB83" s="245"/>
      <c r="AC83" s="245"/>
      <c r="AD83" s="245"/>
      <c r="AE83" s="245"/>
      <c r="AF83" s="245"/>
      <c r="AG83" s="245"/>
      <c r="AH83" s="245"/>
      <c r="AI83" s="245"/>
      <c r="AJ83" s="245"/>
      <c r="AK83" s="245"/>
      <c r="AL83" s="245"/>
      <c r="AM83" s="245"/>
      <c r="AN83" s="245"/>
      <c r="AO83" s="245"/>
      <c r="AP83" s="245"/>
      <c r="AQ83" s="245"/>
      <c r="AR83" s="245"/>
      <c r="AS83" s="245"/>
      <c r="AT83" s="245"/>
      <c r="AU83" s="245"/>
      <c r="AV83" s="245"/>
      <c r="AW83" s="245"/>
      <c r="AX83" s="245"/>
      <c r="AY83" s="245"/>
      <c r="AZ83" s="245"/>
      <c r="BA83" s="245"/>
      <c r="BB83" s="245"/>
      <c r="BC83" s="245"/>
      <c r="BD83" s="245"/>
      <c r="BE83" s="245"/>
      <c r="BF83" s="245"/>
      <c r="BG83" s="245"/>
      <c r="BH83" s="245"/>
      <c r="BI83" s="245"/>
      <c r="BJ83" s="245"/>
      <c r="BK83" s="245"/>
      <c r="BL83" s="245"/>
      <c r="BM83" s="245"/>
      <c r="BN83" s="245"/>
      <c r="BO83" s="245"/>
      <c r="BP83" s="245"/>
      <c r="BQ83" s="245"/>
      <c r="BR83" s="245"/>
      <c r="BS83" s="245"/>
      <c r="BT83" s="245"/>
      <c r="BU83" s="245"/>
      <c r="BV83" s="245"/>
      <c r="BW83" s="245"/>
      <c r="BX83" s="245"/>
      <c r="BY83" s="245"/>
      <c r="BZ83" s="245"/>
      <c r="CA83" s="245"/>
      <c r="CB83" s="245"/>
      <c r="CC83" s="245"/>
      <c r="CD83" s="245"/>
      <c r="CE83" s="245"/>
      <c r="CF83" s="245"/>
      <c r="CG83" s="245"/>
      <c r="CH83" s="245"/>
      <c r="CI83" s="245"/>
      <c r="CJ83" s="245"/>
    </row>
    <row r="84" spans="1:88" ht="14" x14ac:dyDescent="0.15">
      <c r="A84" s="286" t="str">
        <f>'UE Apr 2017'!K62</f>
        <v>Next Business Energy</v>
      </c>
      <c r="B84" s="287" t="str">
        <f>'UE Apr 2017'!L62</f>
        <v>Market offer</v>
      </c>
      <c r="C84" s="288">
        <f>91*'UE Apr 2017'!M62/100</f>
        <v>72.8</v>
      </c>
      <c r="D84" s="295">
        <f>($C$67*$C$68)*'UE Apr 2017'!N62/100</f>
        <v>835.8</v>
      </c>
      <c r="E84" s="288">
        <v>0</v>
      </c>
      <c r="F84" s="288">
        <v>0</v>
      </c>
      <c r="G84" s="288">
        <v>0</v>
      </c>
      <c r="H84" s="288">
        <f>($C$67*$C$69)*'UE Apr 2017'!W62/100</f>
        <v>143.55000000000001</v>
      </c>
      <c r="I84" s="290">
        <f t="shared" si="20"/>
        <v>1052.1499999999999</v>
      </c>
      <c r="J84" s="291">
        <f t="shared" si="21"/>
        <v>4208.5999999999995</v>
      </c>
      <c r="K84" s="287">
        <f>'UE Apr 2017'!AY62</f>
        <v>0</v>
      </c>
      <c r="L84" s="287">
        <f>'UE Apr 2017'!AZ62</f>
        <v>0</v>
      </c>
      <c r="M84" s="287">
        <f>'UE Apr 2017'!BA62</f>
        <v>12</v>
      </c>
      <c r="N84" s="287">
        <f>'UE Apr 2017'!BB62</f>
        <v>0</v>
      </c>
      <c r="O84" s="291">
        <f t="shared" si="26"/>
        <v>4208.5999999999995</v>
      </c>
      <c r="P84" s="291">
        <f>O84-(O84*M84/100)</f>
        <v>3703.5679999999993</v>
      </c>
      <c r="Q84" s="291">
        <f t="shared" si="23"/>
        <v>4629.46</v>
      </c>
      <c r="R84" s="291">
        <f t="shared" si="24"/>
        <v>4073.9247999999998</v>
      </c>
      <c r="S84" s="292">
        <f>'UE Apr 2017'!BI62</f>
        <v>24</v>
      </c>
      <c r="T84" s="293" t="str">
        <f>'UE Apr 2017'!BJ62</f>
        <v>n</v>
      </c>
    </row>
    <row r="85" spans="1:88" s="248" customFormat="1" ht="14" x14ac:dyDescent="0.15">
      <c r="A85" s="286" t="str">
        <f>'UE Apr 2017'!K63</f>
        <v>Online Power &amp; Gas</v>
      </c>
      <c r="B85" s="287" t="str">
        <f>'UE Apr 2017'!L63</f>
        <v>Flexi Saver</v>
      </c>
      <c r="C85" s="288">
        <f>91*'UE Apr 2017'!M63/100</f>
        <v>144.28050000000002</v>
      </c>
      <c r="D85" s="295">
        <f>IF($C$67*$C$68&gt;='UE Apr 2017'!P63,('UE Apr 2017'!P63*'UE Apr 2017'!N63/100),(($C$67*$C$68)*'UE Apr 2017'!N63/100))</f>
        <v>32.700000000000003</v>
      </c>
      <c r="E85" s="288">
        <v>0</v>
      </c>
      <c r="F85" s="288">
        <v>0</v>
      </c>
      <c r="G85" s="288">
        <f>IF(($C$67*$C$68&lt;'UE Apr 2017'!P63),(0),(($C$67*$C$68)-'UE Apr 2017'!P63))*'UE Apr 2017'!Q63/100</f>
        <v>1235.22</v>
      </c>
      <c r="H85" s="288">
        <f>($C$67*$C$69)*'UE Apr 2017'!W63/100</f>
        <v>275.7</v>
      </c>
      <c r="I85" s="290">
        <f t="shared" si="20"/>
        <v>1687.9005</v>
      </c>
      <c r="J85" s="291">
        <f t="shared" si="21"/>
        <v>6751.6019999999999</v>
      </c>
      <c r="K85" s="287">
        <f>'UE Apr 2017'!AY63</f>
        <v>0</v>
      </c>
      <c r="L85" s="287">
        <f>'UE Apr 2017'!AZ63</f>
        <v>0</v>
      </c>
      <c r="M85" s="287">
        <f>'UE Apr 2017'!BA63</f>
        <v>0</v>
      </c>
      <c r="N85" s="287">
        <f>'UE Apr 2017'!BB63</f>
        <v>28</v>
      </c>
      <c r="O85" s="291">
        <f t="shared" si="26"/>
        <v>6751.6019999999999</v>
      </c>
      <c r="P85" s="291">
        <f>O85-((I85-C85)*N85/100)*4</f>
        <v>5022.7475999999997</v>
      </c>
      <c r="Q85" s="291">
        <f t="shared" si="23"/>
        <v>7426.7622000000001</v>
      </c>
      <c r="R85" s="291">
        <f t="shared" si="24"/>
        <v>5525.0223599999999</v>
      </c>
      <c r="S85" s="292">
        <f>'UE Apr 2017'!BI63</f>
        <v>0</v>
      </c>
      <c r="T85" s="293" t="str">
        <f>'UE Apr 2017'!BJ63</f>
        <v>n</v>
      </c>
      <c r="U85" s="245"/>
      <c r="V85" s="245"/>
      <c r="W85" s="245"/>
      <c r="X85" s="245"/>
      <c r="Y85" s="245"/>
      <c r="Z85" s="245"/>
      <c r="AA85" s="245"/>
      <c r="AB85" s="245"/>
      <c r="AC85" s="245"/>
      <c r="AD85" s="245"/>
      <c r="AE85" s="245"/>
      <c r="AF85" s="245"/>
      <c r="AG85" s="245"/>
      <c r="AH85" s="245"/>
      <c r="AI85" s="245"/>
      <c r="AJ85" s="245"/>
      <c r="AK85" s="245"/>
      <c r="AL85" s="245"/>
      <c r="AM85" s="245"/>
      <c r="AN85" s="245"/>
      <c r="AO85" s="245"/>
      <c r="AP85" s="245"/>
      <c r="AQ85" s="245"/>
      <c r="AR85" s="245"/>
      <c r="AS85" s="245"/>
      <c r="AT85" s="245"/>
      <c r="AU85" s="245"/>
      <c r="AV85" s="245"/>
      <c r="AW85" s="245"/>
      <c r="AX85" s="245"/>
      <c r="AY85" s="245"/>
      <c r="AZ85" s="245"/>
      <c r="BA85" s="245"/>
      <c r="BB85" s="245"/>
      <c r="BC85" s="245"/>
      <c r="BD85" s="245"/>
      <c r="BE85" s="245"/>
      <c r="BF85" s="245"/>
      <c r="BG85" s="245"/>
      <c r="BH85" s="245"/>
      <c r="BI85" s="245"/>
      <c r="BJ85" s="245"/>
      <c r="BK85" s="245"/>
      <c r="BL85" s="245"/>
      <c r="BM85" s="245"/>
      <c r="BN85" s="245"/>
      <c r="BO85" s="245"/>
      <c r="BP85" s="245"/>
      <c r="BQ85" s="245"/>
      <c r="BR85" s="245"/>
      <c r="BS85" s="245"/>
      <c r="BT85" s="245"/>
      <c r="BU85" s="245"/>
      <c r="BV85" s="245"/>
      <c r="BW85" s="245"/>
      <c r="BX85" s="245"/>
      <c r="BY85" s="245"/>
      <c r="BZ85" s="245"/>
      <c r="CA85" s="245"/>
      <c r="CB85" s="245"/>
      <c r="CC85" s="245"/>
      <c r="CD85" s="245"/>
      <c r="CE85" s="245"/>
      <c r="CF85" s="245"/>
      <c r="CG85" s="245"/>
      <c r="CH85" s="245"/>
      <c r="CI85" s="245"/>
      <c r="CJ85" s="245"/>
    </row>
    <row r="86" spans="1:88" ht="14" x14ac:dyDescent="0.15">
      <c r="A86" s="286" t="str">
        <f>'UE Apr 2017'!K64</f>
        <v>Origin Energy</v>
      </c>
      <c r="B86" s="287" t="str">
        <f>'UE Apr 2017'!L64</f>
        <v>Business Saver</v>
      </c>
      <c r="C86" s="288">
        <f>91*'UE Apr 2017'!M64/100</f>
        <v>102.6116</v>
      </c>
      <c r="D86" s="295">
        <f>($C$67*$C$68)*'UE Apr 2017'!N64/100</f>
        <v>1085.3499999999999</v>
      </c>
      <c r="E86" s="288">
        <v>0</v>
      </c>
      <c r="F86" s="288">
        <v>0</v>
      </c>
      <c r="G86" s="288">
        <v>0</v>
      </c>
      <c r="H86" s="288">
        <f>($C$67*$C$69)*'UE Apr 2017'!W64/100</f>
        <v>247.8</v>
      </c>
      <c r="I86" s="290">
        <f t="shared" si="20"/>
        <v>1435.7615999999998</v>
      </c>
      <c r="J86" s="291">
        <f t="shared" si="21"/>
        <v>5743.0463999999993</v>
      </c>
      <c r="K86" s="287">
        <f>'UE Apr 2017'!AY64</f>
        <v>0</v>
      </c>
      <c r="L86" s="287">
        <f>'UE Apr 2017'!AZ64</f>
        <v>28</v>
      </c>
      <c r="M86" s="287">
        <f>'UE Apr 2017'!BA64</f>
        <v>0</v>
      </c>
      <c r="N86" s="287">
        <f>'UE Apr 2017'!BB64</f>
        <v>0</v>
      </c>
      <c r="O86" s="291">
        <f>J86-((I86-C86)*L86/100)*4</f>
        <v>4249.9183999999996</v>
      </c>
      <c r="P86" s="291">
        <f>O86</f>
        <v>4249.9183999999996</v>
      </c>
      <c r="Q86" s="291">
        <f t="shared" si="23"/>
        <v>4674.9102400000002</v>
      </c>
      <c r="R86" s="291">
        <f t="shared" si="24"/>
        <v>4674.9102400000002</v>
      </c>
      <c r="S86" s="292">
        <f>'UE Apr 2017'!BI64</f>
        <v>12</v>
      </c>
      <c r="T86" s="293" t="str">
        <f>'UE Apr 2017'!BJ64</f>
        <v>y</v>
      </c>
    </row>
    <row r="87" spans="1:88" s="248" customFormat="1" ht="14" x14ac:dyDescent="0.15">
      <c r="A87" s="286" t="str">
        <f>'UE Apr 2017'!K65</f>
        <v>1st Energy</v>
      </c>
      <c r="B87" s="287" t="str">
        <f>'UE Apr 2017'!L65</f>
        <v>1st Saver</v>
      </c>
      <c r="C87" s="288">
        <f>91*'UE Apr 2017'!M65/100</f>
        <v>151.97</v>
      </c>
      <c r="D87" s="295">
        <f>($C$67*$C$68)*'UE Apr 2017'!N65/100</f>
        <v>1265.5999999999999</v>
      </c>
      <c r="E87" s="288">
        <v>0</v>
      </c>
      <c r="F87" s="288">
        <v>0</v>
      </c>
      <c r="G87" s="288">
        <v>0</v>
      </c>
      <c r="H87" s="288">
        <f>($C$67*$C$69)*'UE Apr 2017'!W65/100</f>
        <v>267.45</v>
      </c>
      <c r="I87" s="290">
        <f t="shared" si="20"/>
        <v>1685.02</v>
      </c>
      <c r="J87" s="291">
        <f t="shared" si="21"/>
        <v>6740.08</v>
      </c>
      <c r="K87" s="287">
        <f>'UE Apr 2017'!AY65</f>
        <v>0</v>
      </c>
      <c r="L87" s="287">
        <f>'UE Apr 2017'!AZ65</f>
        <v>0</v>
      </c>
      <c r="M87" s="287">
        <f>'UE Apr 2017'!BA65</f>
        <v>0</v>
      </c>
      <c r="N87" s="287">
        <f>'UE Apr 2017'!BB65</f>
        <v>38</v>
      </c>
      <c r="O87" s="291">
        <f t="shared" ref="O87:O88" si="27">J87</f>
        <v>6740.08</v>
      </c>
      <c r="P87" s="291">
        <f>O87-((I87-C87)*N87/100)*4</f>
        <v>4409.8440000000001</v>
      </c>
      <c r="Q87" s="291">
        <f t="shared" si="23"/>
        <v>7414.0880000000006</v>
      </c>
      <c r="R87" s="291">
        <f t="shared" si="24"/>
        <v>4850.8284000000003</v>
      </c>
      <c r="S87" s="292">
        <f>'UE Apr 2017'!BI65</f>
        <v>0</v>
      </c>
      <c r="T87" s="293" t="str">
        <f>'UE Apr 2017'!BJ65</f>
        <v>n</v>
      </c>
      <c r="U87" s="245"/>
      <c r="V87" s="245"/>
      <c r="W87" s="245"/>
      <c r="X87" s="245"/>
      <c r="Y87" s="245"/>
      <c r="Z87" s="245"/>
      <c r="AA87" s="245"/>
      <c r="AB87" s="245"/>
      <c r="AC87" s="245"/>
      <c r="AD87" s="245"/>
      <c r="AE87" s="245"/>
      <c r="AF87" s="245"/>
      <c r="AG87" s="245"/>
      <c r="AH87" s="245"/>
      <c r="AI87" s="245"/>
      <c r="AJ87" s="245"/>
      <c r="AK87" s="245"/>
      <c r="AL87" s="245"/>
      <c r="AM87" s="245"/>
      <c r="AN87" s="245"/>
      <c r="AO87" s="245"/>
      <c r="AP87" s="245"/>
      <c r="AQ87" s="245"/>
      <c r="AR87" s="245"/>
      <c r="AS87" s="245"/>
      <c r="AT87" s="245"/>
      <c r="AU87" s="245"/>
      <c r="AV87" s="245"/>
      <c r="AW87" s="245"/>
      <c r="AX87" s="245"/>
      <c r="AY87" s="245"/>
      <c r="AZ87" s="245"/>
      <c r="BA87" s="245"/>
      <c r="BB87" s="245"/>
      <c r="BC87" s="245"/>
      <c r="BD87" s="245"/>
      <c r="BE87" s="245"/>
      <c r="BF87" s="245"/>
      <c r="BG87" s="245"/>
      <c r="BH87" s="245"/>
      <c r="BI87" s="245"/>
      <c r="BJ87" s="245"/>
      <c r="BK87" s="245"/>
      <c r="BL87" s="245"/>
      <c r="BM87" s="245"/>
      <c r="BN87" s="245"/>
      <c r="BO87" s="245"/>
      <c r="BP87" s="245"/>
      <c r="BQ87" s="245"/>
      <c r="BR87" s="245"/>
      <c r="BS87" s="245"/>
      <c r="BT87" s="245"/>
      <c r="BU87" s="245"/>
      <c r="BV87" s="245"/>
      <c r="BW87" s="245"/>
      <c r="BX87" s="245"/>
      <c r="BY87" s="245"/>
      <c r="BZ87" s="245"/>
      <c r="CA87" s="245"/>
      <c r="CB87" s="245"/>
      <c r="CC87" s="245"/>
      <c r="CD87" s="245"/>
      <c r="CE87" s="245"/>
      <c r="CF87" s="245"/>
      <c r="CG87" s="245"/>
      <c r="CH87" s="245"/>
      <c r="CI87" s="245"/>
      <c r="CJ87" s="245"/>
    </row>
    <row r="88" spans="1:88" ht="14" x14ac:dyDescent="0.15">
      <c r="A88" s="286" t="str">
        <f>'UE Apr 2017'!K66</f>
        <v>People Energy</v>
      </c>
      <c r="B88" s="287" t="str">
        <f>'UE Apr 2017'!L66</f>
        <v>Total saver</v>
      </c>
      <c r="C88" s="288">
        <f>91*'UE Apr 2017'!M66/100</f>
        <v>114.751</v>
      </c>
      <c r="D88" s="295">
        <f>($C$67*$C$68)*'UE Apr 2017'!N66/100</f>
        <v>1184.05</v>
      </c>
      <c r="E88" s="288">
        <v>0</v>
      </c>
      <c r="F88" s="288">
        <v>0</v>
      </c>
      <c r="G88" s="288">
        <v>0</v>
      </c>
      <c r="H88" s="288">
        <f>($C$67*$C$69)*'UE Apr 2017'!W66/100</f>
        <v>249.74999999999997</v>
      </c>
      <c r="I88" s="290">
        <f t="shared" si="20"/>
        <v>1548.5509999999999</v>
      </c>
      <c r="J88" s="291">
        <f t="shared" si="21"/>
        <v>6194.2039999999997</v>
      </c>
      <c r="K88" s="287">
        <f>'UE Apr 2017'!AY66</f>
        <v>0</v>
      </c>
      <c r="L88" s="287">
        <f>'UE Apr 2017'!AZ66</f>
        <v>0</v>
      </c>
      <c r="M88" s="287">
        <f>'UE Apr 2017'!BA66</f>
        <v>30</v>
      </c>
      <c r="N88" s="287">
        <f>'UE Apr 2017'!BB66</f>
        <v>0</v>
      </c>
      <c r="O88" s="291">
        <f t="shared" si="27"/>
        <v>6194.2039999999997</v>
      </c>
      <c r="P88" s="291">
        <f>O88-(O88*M88/100)</f>
        <v>4335.9427999999998</v>
      </c>
      <c r="Q88" s="291">
        <f t="shared" si="23"/>
        <v>6813.6244000000006</v>
      </c>
      <c r="R88" s="291">
        <f t="shared" si="24"/>
        <v>4769.5370800000001</v>
      </c>
      <c r="S88" s="292">
        <f>'UE Apr 2017'!BI66</f>
        <v>0</v>
      </c>
      <c r="T88" s="293" t="str">
        <f>'UE Apr 2017'!BJ66</f>
        <v>n</v>
      </c>
    </row>
    <row r="89" spans="1:88" s="248" customFormat="1" ht="14" x14ac:dyDescent="0.15">
      <c r="A89" s="286" t="str">
        <f>'UE Apr 2017'!K67</f>
        <v>Powerdirect</v>
      </c>
      <c r="B89" s="287" t="str">
        <f>'UE Apr 2017'!L67</f>
        <v>Discount included</v>
      </c>
      <c r="C89" s="288">
        <f>91*'UE Apr 2017'!M67/100</f>
        <v>126.035</v>
      </c>
      <c r="D89" s="295">
        <f>($C$67*$C$68)*'UE Apr 2017'!N67/100</f>
        <v>1182.9999999999998</v>
      </c>
      <c r="E89" s="288">
        <v>0</v>
      </c>
      <c r="F89" s="288">
        <v>0</v>
      </c>
      <c r="G89" s="288">
        <v>0</v>
      </c>
      <c r="H89" s="288">
        <f>($C$67*$C$69)*'UE Apr 2017'!W67/100</f>
        <v>300.3</v>
      </c>
      <c r="I89" s="290">
        <f t="shared" si="20"/>
        <v>1609.3349999999998</v>
      </c>
      <c r="J89" s="291">
        <f t="shared" si="21"/>
        <v>6437.3399999999992</v>
      </c>
      <c r="K89" s="287">
        <f>'UE Apr 2017'!AY67</f>
        <v>0</v>
      </c>
      <c r="L89" s="287">
        <f>'UE Apr 2017'!AZ67</f>
        <v>36</v>
      </c>
      <c r="M89" s="287">
        <f>'UE Apr 2017'!BA67</f>
        <v>0</v>
      </c>
      <c r="N89" s="287">
        <f>'UE Apr 2017'!BB67</f>
        <v>0</v>
      </c>
      <c r="O89" s="291">
        <f>J89-((I89-C89)*L89/100)*4</f>
        <v>4301.3879999999999</v>
      </c>
      <c r="P89" s="291">
        <f>O89</f>
        <v>4301.3879999999999</v>
      </c>
      <c r="Q89" s="291">
        <f t="shared" si="23"/>
        <v>4731.5268000000005</v>
      </c>
      <c r="R89" s="291">
        <f t="shared" si="24"/>
        <v>4731.5268000000005</v>
      </c>
      <c r="S89" s="292">
        <f>'UE Apr 2017'!BI67</f>
        <v>0</v>
      </c>
      <c r="T89" s="293" t="str">
        <f>'UE Apr 2017'!BJ67</f>
        <v>n</v>
      </c>
      <c r="U89" s="245"/>
      <c r="V89" s="245"/>
      <c r="W89" s="245"/>
      <c r="X89" s="245"/>
      <c r="Y89" s="245"/>
      <c r="Z89" s="245"/>
      <c r="AA89" s="245"/>
      <c r="AB89" s="245"/>
      <c r="AC89" s="245"/>
      <c r="AD89" s="245"/>
      <c r="AE89" s="245"/>
      <c r="AF89" s="245"/>
      <c r="AG89" s="245"/>
      <c r="AH89" s="245"/>
      <c r="AI89" s="245"/>
      <c r="AJ89" s="245"/>
      <c r="AK89" s="245"/>
      <c r="AL89" s="245"/>
      <c r="AM89" s="245"/>
      <c r="AN89" s="245"/>
      <c r="AO89" s="245"/>
      <c r="AP89" s="245"/>
      <c r="AQ89" s="245"/>
      <c r="AR89" s="245"/>
      <c r="AS89" s="245"/>
      <c r="AT89" s="245"/>
      <c r="AU89" s="245"/>
      <c r="AV89" s="245"/>
      <c r="AW89" s="245"/>
      <c r="AX89" s="245"/>
      <c r="AY89" s="245"/>
      <c r="AZ89" s="245"/>
      <c r="BA89" s="245"/>
      <c r="BB89" s="245"/>
      <c r="BC89" s="245"/>
      <c r="BD89" s="245"/>
      <c r="BE89" s="245"/>
      <c r="BF89" s="245"/>
      <c r="BG89" s="245"/>
      <c r="BH89" s="245"/>
      <c r="BI89" s="245"/>
      <c r="BJ89" s="245"/>
      <c r="BK89" s="245"/>
      <c r="BL89" s="245"/>
      <c r="BM89" s="245"/>
      <c r="BN89" s="245"/>
      <c r="BO89" s="245"/>
      <c r="BP89" s="245"/>
      <c r="BQ89" s="245"/>
      <c r="BR89" s="245"/>
      <c r="BS89" s="245"/>
      <c r="BT89" s="245"/>
      <c r="BU89" s="245"/>
      <c r="BV89" s="245"/>
      <c r="BW89" s="245"/>
      <c r="BX89" s="245"/>
      <c r="BY89" s="245"/>
      <c r="BZ89" s="245"/>
      <c r="CA89" s="245"/>
      <c r="CB89" s="245"/>
      <c r="CC89" s="245"/>
      <c r="CD89" s="245"/>
      <c r="CE89" s="245"/>
      <c r="CF89" s="245"/>
      <c r="CG89" s="245"/>
      <c r="CH89" s="245"/>
      <c r="CI89" s="245"/>
      <c r="CJ89" s="245"/>
    </row>
    <row r="90" spans="1:88" ht="14" x14ac:dyDescent="0.15">
      <c r="A90" s="286" t="str">
        <f>'UE Apr 2017'!K68</f>
        <v>Powershop</v>
      </c>
      <c r="B90" s="287" t="str">
        <f>'UE Apr 2017'!L68</f>
        <v>Standard Saver</v>
      </c>
      <c r="C90" s="288">
        <f>91*'UE Apr 2017'!M68/100</f>
        <v>119.4102</v>
      </c>
      <c r="D90" s="295">
        <f>($C$67*$C$68)*'UE Apr 2017'!N68/100</f>
        <v>999.95</v>
      </c>
      <c r="E90" s="288">
        <v>0</v>
      </c>
      <c r="F90" s="288">
        <v>0</v>
      </c>
      <c r="G90" s="288">
        <v>0</v>
      </c>
      <c r="H90" s="288">
        <f>($C$67*$C$69)*'UE Apr 2017'!W68/100</f>
        <v>234.75</v>
      </c>
      <c r="I90" s="290">
        <f t="shared" si="20"/>
        <v>1354.1102000000001</v>
      </c>
      <c r="J90" s="291">
        <f t="shared" si="21"/>
        <v>5416.4408000000003</v>
      </c>
      <c r="K90" s="287">
        <f>'UE Apr 2017'!AY68</f>
        <v>0</v>
      </c>
      <c r="L90" s="287">
        <f>'UE Apr 2017'!AZ68</f>
        <v>0</v>
      </c>
      <c r="M90" s="287">
        <f>'UE Apr 2017'!BA68</f>
        <v>16</v>
      </c>
      <c r="N90" s="287">
        <f>'UE Apr 2017'!BB68</f>
        <v>0</v>
      </c>
      <c r="O90" s="291">
        <f t="shared" ref="O90:O92" si="28">J90</f>
        <v>5416.4408000000003</v>
      </c>
      <c r="P90" s="291">
        <f>O90-(O90*M90/100)</f>
        <v>4549.8102720000006</v>
      </c>
      <c r="Q90" s="291">
        <f t="shared" si="23"/>
        <v>5958.0848800000012</v>
      </c>
      <c r="R90" s="291">
        <f t="shared" si="24"/>
        <v>5004.791299200001</v>
      </c>
      <c r="S90" s="292">
        <f>'UE Apr 2017'!BI68</f>
        <v>0</v>
      </c>
      <c r="T90" s="293" t="str">
        <f>'UE Apr 2017'!BJ68</f>
        <v>n</v>
      </c>
    </row>
    <row r="91" spans="1:88" s="248" customFormat="1" ht="14" x14ac:dyDescent="0.15">
      <c r="A91" s="286" t="str">
        <f>'UE Apr 2017'!K69</f>
        <v>Q Energy</v>
      </c>
      <c r="B91" s="287" t="str">
        <f>'UE Apr 2017'!L69</f>
        <v>Biz saver</v>
      </c>
      <c r="C91" s="288">
        <f>91*'UE Apr 2017'!M69/100</f>
        <v>103.96659</v>
      </c>
      <c r="D91" s="295">
        <f>IF($C$67*$C$68&gt;='UE Apr 2017'!P69,('UE Apr 2017'!P69*'UE Apr 2017'!N69/100),(($C$67*$C$68)*'UE Apr 2017'!N69/100))</f>
        <v>645.89</v>
      </c>
      <c r="E91" s="288">
        <v>0</v>
      </c>
      <c r="F91" s="288">
        <v>0</v>
      </c>
      <c r="G91" s="288">
        <f>IF(($C$67*$C$68&lt;'UE Apr 2017'!P69),(0),(($C$67*$C$68)-'UE Apr 2017'!P69))*'UE Apr 2017'!Q69/100</f>
        <v>0</v>
      </c>
      <c r="H91" s="288">
        <f>($C$67*$C$69)*'UE Apr 2017'!W69/100</f>
        <v>157.59</v>
      </c>
      <c r="I91" s="290">
        <f t="shared" si="20"/>
        <v>907.44659000000001</v>
      </c>
      <c r="J91" s="291">
        <f t="shared" si="21"/>
        <v>3629.7863600000001</v>
      </c>
      <c r="K91" s="287">
        <f>'UE Apr 2017'!AY69</f>
        <v>0</v>
      </c>
      <c r="L91" s="287">
        <f>'UE Apr 2017'!AZ69</f>
        <v>0</v>
      </c>
      <c r="M91" s="287">
        <f>'UE Apr 2017'!BA69</f>
        <v>0</v>
      </c>
      <c r="N91" s="287">
        <f>'UE Apr 2017'!BB69</f>
        <v>0</v>
      </c>
      <c r="O91" s="291">
        <f t="shared" si="28"/>
        <v>3629.7863600000001</v>
      </c>
      <c r="P91" s="291">
        <f>O91</f>
        <v>3629.7863600000001</v>
      </c>
      <c r="Q91" s="291">
        <f t="shared" si="23"/>
        <v>3992.7649960000003</v>
      </c>
      <c r="R91" s="291">
        <f t="shared" si="24"/>
        <v>3992.7649960000003</v>
      </c>
      <c r="S91" s="292">
        <f>'UE Apr 2017'!BI69</f>
        <v>12</v>
      </c>
      <c r="T91" s="293" t="str">
        <f>'UE Apr 2017'!BJ69</f>
        <v>y</v>
      </c>
      <c r="U91" s="245"/>
      <c r="V91" s="245"/>
      <c r="W91" s="245"/>
      <c r="X91" s="245"/>
      <c r="Y91" s="245"/>
      <c r="Z91" s="245"/>
      <c r="AA91" s="245"/>
      <c r="AB91" s="245"/>
      <c r="AC91" s="245"/>
      <c r="AD91" s="245"/>
      <c r="AE91" s="245"/>
      <c r="AF91" s="245"/>
      <c r="AG91" s="245"/>
      <c r="AH91" s="245"/>
      <c r="AI91" s="245"/>
      <c r="AJ91" s="245"/>
      <c r="AK91" s="245"/>
      <c r="AL91" s="245"/>
      <c r="AM91" s="245"/>
      <c r="AN91" s="245"/>
      <c r="AO91" s="245"/>
      <c r="AP91" s="245"/>
      <c r="AQ91" s="245"/>
      <c r="AR91" s="245"/>
      <c r="AS91" s="245"/>
      <c r="AT91" s="245"/>
      <c r="AU91" s="245"/>
      <c r="AV91" s="245"/>
      <c r="AW91" s="245"/>
      <c r="AX91" s="245"/>
      <c r="AY91" s="245"/>
      <c r="AZ91" s="245"/>
      <c r="BA91" s="245"/>
      <c r="BB91" s="245"/>
      <c r="BC91" s="245"/>
      <c r="BD91" s="245"/>
      <c r="BE91" s="245"/>
      <c r="BF91" s="245"/>
      <c r="BG91" s="245"/>
      <c r="BH91" s="245"/>
      <c r="BI91" s="245"/>
      <c r="BJ91" s="245"/>
      <c r="BK91" s="245"/>
      <c r="BL91" s="245"/>
      <c r="BM91" s="245"/>
      <c r="BN91" s="245"/>
      <c r="BO91" s="245"/>
      <c r="BP91" s="245"/>
      <c r="BQ91" s="245"/>
      <c r="BR91" s="245"/>
      <c r="BS91" s="245"/>
      <c r="BT91" s="245"/>
      <c r="BU91" s="245"/>
      <c r="BV91" s="245"/>
      <c r="BW91" s="245"/>
      <c r="BX91" s="245"/>
      <c r="BY91" s="245"/>
      <c r="BZ91" s="245"/>
      <c r="CA91" s="245"/>
      <c r="CB91" s="245"/>
      <c r="CC91" s="245"/>
      <c r="CD91" s="245"/>
      <c r="CE91" s="245"/>
      <c r="CF91" s="245"/>
      <c r="CG91" s="245"/>
      <c r="CH91" s="245"/>
      <c r="CI91" s="245"/>
      <c r="CJ91" s="245"/>
    </row>
    <row r="92" spans="1:88" ht="14" x14ac:dyDescent="0.15">
      <c r="A92" s="286" t="str">
        <f>'UE Apr 2017'!K70</f>
        <v>Red Energy</v>
      </c>
      <c r="B92" s="287" t="str">
        <f>'UE Apr 2017'!L70</f>
        <v>Living Energy Saver</v>
      </c>
      <c r="C92" s="288">
        <f>91*'UE Apr 2017'!M70/100</f>
        <v>109.2</v>
      </c>
      <c r="D92" s="295">
        <f>($C$67*$C$68)*'UE Apr 2017'!N70/100</f>
        <v>862.75</v>
      </c>
      <c r="E92" s="288">
        <v>0</v>
      </c>
      <c r="F92" s="288">
        <v>0</v>
      </c>
      <c r="G92" s="288">
        <v>0</v>
      </c>
      <c r="H92" s="288">
        <f>($C$67*$C$69)*'UE Apr 2017'!W70/100</f>
        <v>171.45</v>
      </c>
      <c r="I92" s="290">
        <f t="shared" si="20"/>
        <v>1143.4000000000001</v>
      </c>
      <c r="J92" s="291">
        <f t="shared" si="21"/>
        <v>4573.6000000000004</v>
      </c>
      <c r="K92" s="287">
        <f>'UE Apr 2017'!AY70</f>
        <v>0</v>
      </c>
      <c r="L92" s="287">
        <f>'UE Apr 2017'!AZ70</f>
        <v>0</v>
      </c>
      <c r="M92" s="287">
        <f>'UE Apr 2017'!BA70</f>
        <v>10</v>
      </c>
      <c r="N92" s="287">
        <f>'UE Apr 2017'!BB70</f>
        <v>0</v>
      </c>
      <c r="O92" s="291">
        <f t="shared" si="28"/>
        <v>4573.6000000000004</v>
      </c>
      <c r="P92" s="291">
        <f>O92-(O92*M92/100)</f>
        <v>4116.2400000000007</v>
      </c>
      <c r="Q92" s="291">
        <f t="shared" si="23"/>
        <v>5030.9600000000009</v>
      </c>
      <c r="R92" s="291">
        <f t="shared" si="24"/>
        <v>4527.8640000000014</v>
      </c>
      <c r="S92" s="292">
        <f>'UE Apr 2017'!BI70</f>
        <v>0</v>
      </c>
      <c r="T92" s="293" t="str">
        <f>'UE Apr 2017'!BJ70</f>
        <v>n</v>
      </c>
    </row>
    <row r="93" spans="1:88" s="248" customFormat="1" ht="14" x14ac:dyDescent="0.15">
      <c r="A93" s="286" t="str">
        <f>'UE Apr 2017'!K71</f>
        <v>Simply Energy</v>
      </c>
      <c r="B93" s="287" t="str">
        <f>'UE Apr 2017'!L71</f>
        <v>Business Save</v>
      </c>
      <c r="C93" s="288">
        <f>91*'UE Apr 2017'!M71/100</f>
        <v>116.51639999999999</v>
      </c>
      <c r="D93" s="295">
        <f>($C$67*$C$68)*'UE Apr 2017'!N71/100</f>
        <v>1148.3500000000001</v>
      </c>
      <c r="E93" s="288">
        <v>0</v>
      </c>
      <c r="F93" s="288">
        <v>0</v>
      </c>
      <c r="G93" s="288">
        <v>0</v>
      </c>
      <c r="H93" s="288">
        <f>($C$67*$C$69)*'UE Apr 2017'!W71/100</f>
        <v>297.3</v>
      </c>
      <c r="I93" s="290">
        <f t="shared" si="20"/>
        <v>1562.1664000000001</v>
      </c>
      <c r="J93" s="291">
        <f t="shared" si="21"/>
        <v>6248.6656000000003</v>
      </c>
      <c r="K93" s="287">
        <f>'UE Apr 2017'!AY71</f>
        <v>0</v>
      </c>
      <c r="L93" s="287">
        <f>'UE Apr 2017'!AZ71</f>
        <v>35</v>
      </c>
      <c r="M93" s="287">
        <f>'UE Apr 2017'!BA71</f>
        <v>0</v>
      </c>
      <c r="N93" s="287">
        <f>'UE Apr 2017'!BB71</f>
        <v>0</v>
      </c>
      <c r="O93" s="291">
        <f>J93-((I93-C93)*L93/100)*4</f>
        <v>4224.7556000000004</v>
      </c>
      <c r="P93" s="291">
        <f>O93-((I93-C93)*N93/100)*4</f>
        <v>4224.7556000000004</v>
      </c>
      <c r="Q93" s="291">
        <f t="shared" si="23"/>
        <v>4647.2311600000012</v>
      </c>
      <c r="R93" s="291">
        <f t="shared" si="24"/>
        <v>4647.2311600000012</v>
      </c>
      <c r="S93" s="292">
        <f>'UE Apr 2017'!BI71</f>
        <v>0</v>
      </c>
      <c r="T93" s="293" t="str">
        <f>'UE Apr 2017'!BJ71</f>
        <v>n</v>
      </c>
      <c r="U93" s="245"/>
      <c r="V93" s="245"/>
      <c r="W93" s="245"/>
      <c r="X93" s="245"/>
      <c r="Y93" s="245"/>
      <c r="Z93" s="245"/>
      <c r="AA93" s="245"/>
      <c r="AB93" s="245"/>
      <c r="AC93" s="245"/>
      <c r="AD93" s="245"/>
      <c r="AE93" s="245"/>
      <c r="AF93" s="245"/>
      <c r="AG93" s="245"/>
      <c r="AH93" s="245"/>
      <c r="AI93" s="245"/>
      <c r="AJ93" s="245"/>
      <c r="AK93" s="245"/>
      <c r="AL93" s="245"/>
      <c r="AM93" s="245"/>
      <c r="AN93" s="245"/>
      <c r="AO93" s="245"/>
      <c r="AP93" s="245"/>
      <c r="AQ93" s="245"/>
      <c r="AR93" s="245"/>
      <c r="AS93" s="245"/>
      <c r="AT93" s="245"/>
      <c r="AU93" s="245"/>
      <c r="AV93" s="245"/>
      <c r="AW93" s="245"/>
      <c r="AX93" s="245"/>
      <c r="AY93" s="245"/>
      <c r="AZ93" s="245"/>
      <c r="BA93" s="245"/>
      <c r="BB93" s="245"/>
      <c r="BC93" s="245"/>
      <c r="BD93" s="245"/>
      <c r="BE93" s="245"/>
      <c r="BF93" s="245"/>
      <c r="BG93" s="245"/>
      <c r="BH93" s="245"/>
      <c r="BI93" s="245"/>
      <c r="BJ93" s="245"/>
      <c r="BK93" s="245"/>
      <c r="BL93" s="245"/>
      <c r="BM93" s="245"/>
      <c r="BN93" s="245"/>
      <c r="BO93" s="245"/>
      <c r="BP93" s="245"/>
      <c r="BQ93" s="245"/>
      <c r="BR93" s="245"/>
      <c r="BS93" s="245"/>
      <c r="BT93" s="245"/>
      <c r="BU93" s="245"/>
      <c r="BV93" s="245"/>
      <c r="BW93" s="245"/>
      <c r="BX93" s="245"/>
      <c r="BY93" s="245"/>
      <c r="BZ93" s="245"/>
      <c r="CA93" s="245"/>
      <c r="CB93" s="245"/>
      <c r="CC93" s="245"/>
      <c r="CD93" s="245"/>
      <c r="CE93" s="245"/>
      <c r="CF93" s="245"/>
      <c r="CG93" s="245"/>
      <c r="CH93" s="245"/>
      <c r="CI93" s="245"/>
      <c r="CJ93" s="245"/>
    </row>
    <row r="94" spans="1:88" ht="14" x14ac:dyDescent="0.15">
      <c r="A94" s="286" t="str">
        <f>'UE Apr 2017'!K72</f>
        <v>Sumo Power</v>
      </c>
      <c r="B94" s="287" t="str">
        <f>'UE Apr 2017'!L72</f>
        <v>Business</v>
      </c>
      <c r="C94" s="288">
        <f>91*'UE Apr 2017'!M72/100</f>
        <v>111.93</v>
      </c>
      <c r="D94" s="295">
        <f>($C$67*$C$68)*'UE Apr 2017'!N72/100</f>
        <v>1084.3</v>
      </c>
      <c r="E94" s="288">
        <v>0</v>
      </c>
      <c r="F94" s="288">
        <v>0</v>
      </c>
      <c r="G94" s="288">
        <v>0</v>
      </c>
      <c r="H94" s="288">
        <f>($C$67*$C$69)*'UE Apr 2017'!W72/100</f>
        <v>253.2</v>
      </c>
      <c r="I94" s="290">
        <f t="shared" si="20"/>
        <v>1449.43</v>
      </c>
      <c r="J94" s="291">
        <f t="shared" si="21"/>
        <v>5797.72</v>
      </c>
      <c r="K94" s="287">
        <f>'UE Apr 2017'!AY72</f>
        <v>0</v>
      </c>
      <c r="L94" s="287">
        <f>'UE Apr 2017'!AZ72</f>
        <v>20</v>
      </c>
      <c r="M94" s="287">
        <f>'UE Apr 2017'!BA72</f>
        <v>0</v>
      </c>
      <c r="N94" s="287">
        <f>'UE Apr 2017'!BB72</f>
        <v>17</v>
      </c>
      <c r="O94" s="291">
        <f>J94-((I94-C94)*L94/100)*4</f>
        <v>4727.72</v>
      </c>
      <c r="P94" s="291">
        <f>O94-((I94-C94)*N94/100)*4</f>
        <v>3818.2200000000003</v>
      </c>
      <c r="Q94" s="291">
        <f t="shared" si="23"/>
        <v>5200.4920000000011</v>
      </c>
      <c r="R94" s="291">
        <f t="shared" si="24"/>
        <v>4200.0420000000004</v>
      </c>
      <c r="S94" s="292">
        <f>'UE Apr 2017'!BI72</f>
        <v>0</v>
      </c>
      <c r="T94" s="293" t="str">
        <f>'UE Apr 2017'!BJ72</f>
        <v>n</v>
      </c>
    </row>
    <row r="95" spans="1:88" s="248" customFormat="1" ht="15" thickBot="1" x14ac:dyDescent="0.2">
      <c r="A95" s="274" t="str">
        <f>'UE Apr 2017'!K73</f>
        <v>Blue NRG</v>
      </c>
      <c r="B95" s="275" t="str">
        <f>'UE Apr 2017'!L73</f>
        <v>Blue Regular</v>
      </c>
      <c r="C95" s="276">
        <f>91*'UE Apr 2017'!M73/100</f>
        <v>131.94999999999999</v>
      </c>
      <c r="D95" s="277">
        <f>($C$67*$C$68)*'UE Apr 2017'!N73/100</f>
        <v>1020.25</v>
      </c>
      <c r="E95" s="276">
        <v>0</v>
      </c>
      <c r="F95" s="276">
        <v>0</v>
      </c>
      <c r="G95" s="276">
        <v>0</v>
      </c>
      <c r="H95" s="276">
        <f>($C$67*$C$69)*'UE Apr 2017'!W73/100</f>
        <v>288</v>
      </c>
      <c r="I95" s="278">
        <f t="shared" ref="I95" si="29">SUM(C95:H95)</f>
        <v>1440.2</v>
      </c>
      <c r="J95" s="279">
        <f t="shared" si="21"/>
        <v>5760.8</v>
      </c>
      <c r="K95" s="275">
        <f>'UE Apr 2017'!AY73</f>
        <v>0</v>
      </c>
      <c r="L95" s="275">
        <f>'UE Apr 2017'!AZ73</f>
        <v>0</v>
      </c>
      <c r="M95" s="275">
        <f>'UE Apr 2017'!BA73</f>
        <v>0</v>
      </c>
      <c r="N95" s="275">
        <f>'UE Apr 2017'!BB73</f>
        <v>0</v>
      </c>
      <c r="O95" s="279">
        <f t="shared" ref="O95" si="30">J95</f>
        <v>5760.8</v>
      </c>
      <c r="P95" s="279">
        <f>O95</f>
        <v>5760.8</v>
      </c>
      <c r="Q95" s="279">
        <f t="shared" si="23"/>
        <v>6336.880000000001</v>
      </c>
      <c r="R95" s="279">
        <f t="shared" si="24"/>
        <v>6336.880000000001</v>
      </c>
      <c r="S95" s="280">
        <f>'UE Apr 2017'!BI73</f>
        <v>36</v>
      </c>
      <c r="T95" s="281" t="str">
        <f>'UE Apr 2017'!BJ73</f>
        <v>n</v>
      </c>
      <c r="U95" s="245"/>
      <c r="V95" s="245"/>
      <c r="W95" s="245"/>
      <c r="X95" s="245"/>
      <c r="Y95" s="245"/>
      <c r="Z95" s="245"/>
      <c r="AA95" s="245"/>
      <c r="AB95" s="245"/>
      <c r="AC95" s="245"/>
      <c r="AD95" s="245"/>
      <c r="AE95" s="245"/>
      <c r="AF95" s="245"/>
      <c r="AG95" s="245"/>
      <c r="AH95" s="245"/>
      <c r="AI95" s="245"/>
      <c r="AJ95" s="245"/>
      <c r="AK95" s="245"/>
      <c r="AL95" s="245"/>
      <c r="AM95" s="245"/>
      <c r="AN95" s="245"/>
      <c r="AO95" s="245"/>
      <c r="AP95" s="245"/>
      <c r="AQ95" s="245"/>
      <c r="AR95" s="245"/>
      <c r="AS95" s="245"/>
      <c r="AT95" s="245"/>
      <c r="AU95" s="245"/>
      <c r="AV95" s="245"/>
      <c r="AW95" s="245"/>
      <c r="AX95" s="245"/>
      <c r="AY95" s="245"/>
      <c r="AZ95" s="245"/>
      <c r="BA95" s="245"/>
      <c r="BB95" s="245"/>
      <c r="BC95" s="245"/>
      <c r="BD95" s="245"/>
      <c r="BE95" s="245"/>
      <c r="BF95" s="245"/>
      <c r="BG95" s="245"/>
      <c r="BH95" s="245"/>
      <c r="BI95" s="245"/>
      <c r="BJ95" s="245"/>
      <c r="BK95" s="245"/>
      <c r="BL95" s="245"/>
      <c r="BM95" s="245"/>
      <c r="BN95" s="245"/>
      <c r="BO95" s="245"/>
      <c r="BP95" s="245"/>
      <c r="BQ95" s="245"/>
      <c r="BR95" s="245"/>
      <c r="BS95" s="245"/>
      <c r="BT95" s="245"/>
      <c r="BU95" s="245"/>
      <c r="BV95" s="245"/>
      <c r="BW95" s="245"/>
      <c r="BX95" s="245"/>
      <c r="BY95" s="245"/>
      <c r="BZ95" s="245"/>
      <c r="CA95" s="245"/>
      <c r="CB95" s="245"/>
      <c r="CC95" s="245"/>
      <c r="CD95" s="245"/>
      <c r="CE95" s="245"/>
      <c r="CF95" s="245"/>
      <c r="CG95" s="245"/>
      <c r="CH95" s="245"/>
      <c r="CI95" s="245"/>
      <c r="CJ95" s="245"/>
    </row>
    <row r="96" spans="1:88" s="245" customFormat="1" x14ac:dyDescent="0.15"/>
    <row r="97" spans="1:20" s="245" customFormat="1" ht="14" thickBot="1" x14ac:dyDescent="0.2">
      <c r="Q97" s="247"/>
      <c r="R97" s="247"/>
      <c r="S97" s="247"/>
    </row>
    <row r="98" spans="1:20" ht="14" x14ac:dyDescent="0.15">
      <c r="A98" s="146" t="s">
        <v>43</v>
      </c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9"/>
    </row>
    <row r="99" spans="1:20" ht="14" x14ac:dyDescent="0.15">
      <c r="A99" s="150" t="s">
        <v>192</v>
      </c>
      <c r="B99" s="148"/>
      <c r="C99" s="214">
        <v>10000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</row>
    <row r="100" spans="1:20" ht="14" x14ac:dyDescent="0.15">
      <c r="A100" s="150" t="s">
        <v>227</v>
      </c>
      <c r="B100" s="148"/>
      <c r="C100" s="215">
        <v>0.3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</row>
    <row r="101" spans="1:20" ht="14" x14ac:dyDescent="0.15">
      <c r="A101" s="150" t="s">
        <v>155</v>
      </c>
      <c r="B101" s="148"/>
      <c r="C101" s="215">
        <v>0.4</v>
      </c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51"/>
    </row>
    <row r="102" spans="1:20" ht="14" x14ac:dyDescent="0.15">
      <c r="A102" s="150" t="s">
        <v>249</v>
      </c>
      <c r="B102" s="148"/>
      <c r="C102" s="215">
        <v>0.3</v>
      </c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51"/>
    </row>
    <row r="103" spans="1:20" ht="14" x14ac:dyDescent="0.15">
      <c r="A103" s="150"/>
      <c r="B103" s="148"/>
      <c r="C103" s="148"/>
      <c r="D103" s="148"/>
      <c r="E103" s="148"/>
      <c r="F103" s="148"/>
      <c r="G103" s="148"/>
      <c r="H103" s="148"/>
      <c r="I103" s="148"/>
      <c r="J103" s="148"/>
      <c r="K103" s="148"/>
      <c r="L103" s="148"/>
      <c r="M103" s="148"/>
      <c r="N103" s="148"/>
      <c r="O103" s="148"/>
      <c r="P103" s="148"/>
      <c r="Q103" s="148"/>
      <c r="R103" s="148"/>
      <c r="S103" s="148"/>
      <c r="T103" s="151"/>
    </row>
    <row r="104" spans="1:20" ht="75" x14ac:dyDescent="0.15">
      <c r="A104" s="402" t="s">
        <v>39</v>
      </c>
      <c r="B104" s="403" t="s">
        <v>40</v>
      </c>
      <c r="C104" s="388" t="s">
        <v>41</v>
      </c>
      <c r="D104" s="388" t="s">
        <v>42</v>
      </c>
      <c r="E104" s="388" t="s">
        <v>598</v>
      </c>
      <c r="F104" s="388" t="s">
        <v>9</v>
      </c>
      <c r="G104" s="388" t="s">
        <v>426</v>
      </c>
      <c r="H104" s="388" t="s">
        <v>532</v>
      </c>
      <c r="I104" s="388" t="s">
        <v>600</v>
      </c>
      <c r="J104" s="389" t="s">
        <v>66</v>
      </c>
      <c r="K104" s="390" t="s">
        <v>34</v>
      </c>
      <c r="L104" s="390" t="s">
        <v>35</v>
      </c>
      <c r="M104" s="390" t="s">
        <v>36</v>
      </c>
      <c r="N104" s="390" t="s">
        <v>38</v>
      </c>
      <c r="O104" s="392" t="s">
        <v>127</v>
      </c>
      <c r="P104" s="392" t="s">
        <v>128</v>
      </c>
      <c r="Q104" s="392" t="s">
        <v>12</v>
      </c>
      <c r="R104" s="392" t="s">
        <v>13</v>
      </c>
      <c r="S104" s="390" t="s">
        <v>23</v>
      </c>
      <c r="T104" s="406" t="s">
        <v>24</v>
      </c>
    </row>
    <row r="105" spans="1:20" ht="14" x14ac:dyDescent="0.15">
      <c r="A105" s="286" t="str">
        <f>'UE Apr 2017'!K74</f>
        <v>Commander</v>
      </c>
      <c r="B105" s="287" t="str">
        <f>'UE Apr 2017'!L74</f>
        <v>Market offer</v>
      </c>
      <c r="C105" s="288">
        <f>91*'UE Apr 2017'!M74/100</f>
        <v>117.75399999999999</v>
      </c>
      <c r="D105" s="295">
        <f>($C$99*$C$100)*'UE Apr 2017'!N74/100</f>
        <v>1167</v>
      </c>
      <c r="E105" s="288">
        <v>0</v>
      </c>
      <c r="F105" s="288">
        <v>0</v>
      </c>
      <c r="G105" s="288">
        <f>($C$99*$C$101)*'UE Apr 2017'!AI74/100</f>
        <v>1062.4000000000001</v>
      </c>
      <c r="H105" s="288">
        <f>($C$99*$C$102)*'UE Apr 2017'!W74/100</f>
        <v>456</v>
      </c>
      <c r="I105" s="290">
        <f>SUM(C105:H105)</f>
        <v>2803.154</v>
      </c>
      <c r="J105" s="291">
        <f>I105*4</f>
        <v>11212.616</v>
      </c>
      <c r="K105" s="287">
        <f>'UE Apr 2017'!AY74</f>
        <v>0</v>
      </c>
      <c r="L105" s="287">
        <f>'UE Apr 2017'!AZ74</f>
        <v>0</v>
      </c>
      <c r="M105" s="287">
        <f>'UE Apr 2017'!BA74</f>
        <v>0</v>
      </c>
      <c r="N105" s="287">
        <f>'UE Apr 2017'!BB74</f>
        <v>20</v>
      </c>
      <c r="O105" s="291">
        <f t="shared" ref="O105" si="31">J105</f>
        <v>11212.616</v>
      </c>
      <c r="P105" s="291">
        <f>O105-((I105-C105)*N105/100)*4</f>
        <v>9064.2960000000003</v>
      </c>
      <c r="Q105" s="291">
        <f>O105*1.1</f>
        <v>12333.877600000002</v>
      </c>
      <c r="R105" s="291">
        <f>P105*1.1</f>
        <v>9970.7256000000016</v>
      </c>
      <c r="S105" s="292">
        <f>'UE Apr 2017'!BI74</f>
        <v>0</v>
      </c>
      <c r="T105" s="293" t="str">
        <f>'UE Apr 2017'!BJ74</f>
        <v>n</v>
      </c>
    </row>
    <row r="106" spans="1:20" ht="15" thickBot="1" x14ac:dyDescent="0.2">
      <c r="A106" s="274" t="str">
        <f>'UE Apr 2017'!K75</f>
        <v>Momentum Energy</v>
      </c>
      <c r="B106" s="275" t="str">
        <f>'UE Apr 2017'!L75</f>
        <v>SmilePower</v>
      </c>
      <c r="C106" s="276">
        <f>91*'UE Apr 2017'!M75/100</f>
        <v>107.30719999999999</v>
      </c>
      <c r="D106" s="277">
        <f>IF($C$99*$C$100&gt;='UE Apr 2017'!P75,('UE Apr 2017'!P75*'UE Apr 2017'!N75/100),(($C$99*$C$100)*'UE Apr 2017'!N75/100))</f>
        <v>335.64</v>
      </c>
      <c r="E106" s="276">
        <v>0</v>
      </c>
      <c r="F106" s="276">
        <f>IF(($C$99*$C$100&lt;'UE Apr 2017'!P75),(0),(($C$99*$C$100)-'UE Apr 2017'!P75))*'UE Apr 2017'!Q75/100</f>
        <v>499.86</v>
      </c>
      <c r="G106" s="276">
        <f>($C$99*$C$101)*'UE Apr 2017'!AI75/100</f>
        <v>626.79999999999995</v>
      </c>
      <c r="H106" s="276">
        <f>($C$99*$C$102)*'UE Apr 2017'!W75/100</f>
        <v>308.10000000000002</v>
      </c>
      <c r="I106" s="278">
        <f t="shared" ref="I106" si="32">SUM(C106:H106)</f>
        <v>1877.7071999999998</v>
      </c>
      <c r="J106" s="279">
        <f t="shared" ref="J106" si="33">I106*4</f>
        <v>7510.8287999999993</v>
      </c>
      <c r="K106" s="275">
        <f>'UE Apr 2017'!AY75</f>
        <v>0</v>
      </c>
      <c r="L106" s="275">
        <f>'UE Apr 2017'!AZ75</f>
        <v>0</v>
      </c>
      <c r="M106" s="275">
        <f>'UE Apr 2017'!BA75</f>
        <v>0</v>
      </c>
      <c r="N106" s="275">
        <f>'UE Apr 2017'!BB75</f>
        <v>0</v>
      </c>
      <c r="O106" s="279">
        <f>J106</f>
        <v>7510.8287999999993</v>
      </c>
      <c r="P106" s="279">
        <f>O106</f>
        <v>7510.8287999999993</v>
      </c>
      <c r="Q106" s="279">
        <f t="shared" ref="Q106:R106" si="34">O106*1.1</f>
        <v>8261.9116799999993</v>
      </c>
      <c r="R106" s="279">
        <f t="shared" si="34"/>
        <v>8261.9116799999993</v>
      </c>
      <c r="S106" s="280">
        <f>'UE Apr 2017'!BI75</f>
        <v>12</v>
      </c>
      <c r="T106" s="281" t="str">
        <f>'UE Apr 2017'!BJ75</f>
        <v>n</v>
      </c>
    </row>
    <row r="107" spans="1:20" s="245" customFormat="1" x14ac:dyDescent="0.15"/>
    <row r="108" spans="1:20" s="245" customFormat="1" x14ac:dyDescent="0.15"/>
    <row r="109" spans="1:20" s="245" customFormat="1" x14ac:dyDescent="0.15"/>
    <row r="110" spans="1:20" s="245" customFormat="1" x14ac:dyDescent="0.15"/>
    <row r="111" spans="1:20" s="245" customFormat="1" x14ac:dyDescent="0.15"/>
    <row r="112" spans="1:20" s="245" customFormat="1" x14ac:dyDescent="0.15"/>
    <row r="113" s="245" customFormat="1" x14ac:dyDescent="0.15"/>
    <row r="114" s="245" customFormat="1" x14ac:dyDescent="0.15"/>
    <row r="115" s="245" customFormat="1" x14ac:dyDescent="0.15"/>
    <row r="116" s="245" customFormat="1" x14ac:dyDescent="0.15"/>
    <row r="117" s="245" customFormat="1" x14ac:dyDescent="0.15"/>
    <row r="118" s="245" customFormat="1" x14ac:dyDescent="0.15"/>
    <row r="119" s="245" customFormat="1" x14ac:dyDescent="0.15"/>
    <row r="120" s="245" customFormat="1" x14ac:dyDescent="0.15"/>
    <row r="121" s="245" customFormat="1" x14ac:dyDescent="0.15"/>
    <row r="122" s="245" customFormat="1" x14ac:dyDescent="0.15"/>
    <row r="123" s="245" customFormat="1" x14ac:dyDescent="0.15"/>
    <row r="124" s="245" customFormat="1" x14ac:dyDescent="0.15"/>
    <row r="125" s="245" customFormat="1" x14ac:dyDescent="0.15"/>
    <row r="126" s="245" customFormat="1" x14ac:dyDescent="0.15"/>
    <row r="127" s="245" customFormat="1" x14ac:dyDescent="0.15"/>
    <row r="128" s="245" customFormat="1" x14ac:dyDescent="0.15"/>
    <row r="129" s="245" customFormat="1" x14ac:dyDescent="0.15"/>
    <row r="130" s="245" customFormat="1" x14ac:dyDescent="0.15"/>
    <row r="131" s="245" customFormat="1" x14ac:dyDescent="0.15"/>
    <row r="132" s="245" customFormat="1" x14ac:dyDescent="0.15"/>
    <row r="133" s="245" customFormat="1" x14ac:dyDescent="0.15"/>
    <row r="134" s="245" customFormat="1" x14ac:dyDescent="0.15"/>
    <row r="135" s="245" customFormat="1" x14ac:dyDescent="0.15"/>
    <row r="136" s="245" customFormat="1" x14ac:dyDescent="0.15"/>
    <row r="137" s="245" customFormat="1" x14ac:dyDescent="0.15"/>
    <row r="138" s="245" customFormat="1" x14ac:dyDescent="0.15"/>
    <row r="139" s="245" customFormat="1" x14ac:dyDescent="0.15"/>
    <row r="140" s="245" customFormat="1" x14ac:dyDescent="0.15"/>
    <row r="141" s="245" customFormat="1" x14ac:dyDescent="0.15"/>
    <row r="142" s="245" customFormat="1" x14ac:dyDescent="0.15"/>
    <row r="143" s="245" customFormat="1" x14ac:dyDescent="0.15"/>
    <row r="144" s="245" customFormat="1" x14ac:dyDescent="0.15"/>
    <row r="145" s="245" customFormat="1" x14ac:dyDescent="0.15"/>
    <row r="146" s="245" customFormat="1" x14ac:dyDescent="0.15"/>
    <row r="147" s="245" customFormat="1" x14ac:dyDescent="0.15"/>
    <row r="148" s="245" customFormat="1" x14ac:dyDescent="0.15"/>
    <row r="149" s="245" customFormat="1" x14ac:dyDescent="0.15"/>
    <row r="150" s="245" customFormat="1" x14ac:dyDescent="0.15"/>
    <row r="151" s="245" customFormat="1" x14ac:dyDescent="0.15"/>
    <row r="152" s="245" customFormat="1" x14ac:dyDescent="0.15"/>
    <row r="153" s="245" customFormat="1" x14ac:dyDescent="0.15"/>
    <row r="154" s="245" customFormat="1" x14ac:dyDescent="0.15"/>
    <row r="155" s="245" customFormat="1" x14ac:dyDescent="0.15"/>
    <row r="156" s="245" customFormat="1" x14ac:dyDescent="0.15"/>
    <row r="157" s="245" customFormat="1" x14ac:dyDescent="0.15"/>
    <row r="158" s="245" customFormat="1" x14ac:dyDescent="0.15"/>
    <row r="159" s="245" customFormat="1" x14ac:dyDescent="0.15"/>
    <row r="160" s="245" customFormat="1" x14ac:dyDescent="0.15"/>
    <row r="161" s="245" customFormat="1" x14ac:dyDescent="0.15"/>
    <row r="162" s="245" customFormat="1" x14ac:dyDescent="0.15"/>
    <row r="163" s="245" customFormat="1" x14ac:dyDescent="0.15"/>
    <row r="164" s="245" customFormat="1" x14ac:dyDescent="0.15"/>
    <row r="165" s="245" customFormat="1" x14ac:dyDescent="0.15"/>
    <row r="166" s="245" customFormat="1" x14ac:dyDescent="0.15"/>
    <row r="167" s="245" customFormat="1" x14ac:dyDescent="0.15"/>
    <row r="168" s="245" customFormat="1" x14ac:dyDescent="0.15"/>
    <row r="169" s="245" customFormat="1" x14ac:dyDescent="0.15"/>
    <row r="170" s="245" customFormat="1" x14ac:dyDescent="0.15"/>
    <row r="171" s="245" customFormat="1" x14ac:dyDescent="0.15"/>
    <row r="172" s="245" customFormat="1" x14ac:dyDescent="0.15"/>
    <row r="173" s="245" customFormat="1" x14ac:dyDescent="0.15"/>
    <row r="174" s="245" customFormat="1" x14ac:dyDescent="0.15"/>
    <row r="175" s="245" customFormat="1" x14ac:dyDescent="0.15"/>
    <row r="176" s="245" customFormat="1" x14ac:dyDescent="0.15"/>
    <row r="177" s="245" customFormat="1" x14ac:dyDescent="0.15"/>
    <row r="178" s="245" customFormat="1" x14ac:dyDescent="0.15"/>
    <row r="179" s="245" customFormat="1" x14ac:dyDescent="0.15"/>
    <row r="180" s="245" customFormat="1" x14ac:dyDescent="0.15"/>
    <row r="181" s="245" customFormat="1" x14ac:dyDescent="0.15"/>
    <row r="182" s="245" customFormat="1" x14ac:dyDescent="0.15"/>
    <row r="183" s="245" customFormat="1" x14ac:dyDescent="0.15"/>
    <row r="184" s="245" customFormat="1" x14ac:dyDescent="0.15"/>
    <row r="185" s="245" customFormat="1" x14ac:dyDescent="0.15"/>
    <row r="186" s="245" customFormat="1" x14ac:dyDescent="0.15"/>
    <row r="187" s="245" customFormat="1" x14ac:dyDescent="0.15"/>
    <row r="188" s="245" customFormat="1" x14ac:dyDescent="0.15"/>
    <row r="189" s="245" customFormat="1" x14ac:dyDescent="0.15"/>
    <row r="190" s="245" customFormat="1" x14ac:dyDescent="0.15"/>
    <row r="191" s="245" customFormat="1" x14ac:dyDescent="0.15"/>
    <row r="192" s="245" customFormat="1" x14ac:dyDescent="0.15"/>
    <row r="193" s="245" customFormat="1" x14ac:dyDescent="0.15"/>
    <row r="194" s="245" customFormat="1" x14ac:dyDescent="0.15"/>
    <row r="195" s="245" customFormat="1" x14ac:dyDescent="0.15"/>
    <row r="196" s="245" customFormat="1" x14ac:dyDescent="0.15"/>
    <row r="197" s="245" customFormat="1" x14ac:dyDescent="0.15"/>
    <row r="198" s="245" customFormat="1" x14ac:dyDescent="0.15"/>
    <row r="199" s="245" customFormat="1" x14ac:dyDescent="0.15"/>
    <row r="200" s="245" customFormat="1" x14ac:dyDescent="0.15"/>
    <row r="201" s="245" customFormat="1" x14ac:dyDescent="0.15"/>
    <row r="202" s="245" customFormat="1" x14ac:dyDescent="0.15"/>
    <row r="203" s="245" customFormat="1" x14ac:dyDescent="0.15"/>
    <row r="204" s="245" customFormat="1" x14ac:dyDescent="0.15"/>
    <row r="205" s="245" customFormat="1" x14ac:dyDescent="0.15"/>
    <row r="206" s="245" customFormat="1" x14ac:dyDescent="0.15"/>
    <row r="207" s="245" customFormat="1" x14ac:dyDescent="0.15"/>
    <row r="208" s="245" customFormat="1" x14ac:dyDescent="0.15"/>
    <row r="209" s="245" customFormat="1" x14ac:dyDescent="0.15"/>
    <row r="210" s="245" customFormat="1" x14ac:dyDescent="0.15"/>
    <row r="211" s="245" customFormat="1" x14ac:dyDescent="0.15"/>
    <row r="212" s="245" customFormat="1" x14ac:dyDescent="0.15"/>
    <row r="213" s="245" customFormat="1" x14ac:dyDescent="0.15"/>
    <row r="214" s="245" customFormat="1" x14ac:dyDescent="0.15"/>
    <row r="215" s="245" customFormat="1" x14ac:dyDescent="0.15"/>
    <row r="216" s="245" customFormat="1" x14ac:dyDescent="0.15"/>
    <row r="217" s="245" customFormat="1" x14ac:dyDescent="0.15"/>
    <row r="218" s="245" customFormat="1" x14ac:dyDescent="0.15"/>
    <row r="219" s="245" customFormat="1" x14ac:dyDescent="0.15"/>
    <row r="220" s="245" customFormat="1" x14ac:dyDescent="0.15"/>
    <row r="221" s="245" customFormat="1" x14ac:dyDescent="0.15"/>
    <row r="222" s="245" customFormat="1" x14ac:dyDescent="0.15"/>
    <row r="223" s="245" customFormat="1" x14ac:dyDescent="0.15"/>
    <row r="224" s="245" customFormat="1" x14ac:dyDescent="0.15"/>
    <row r="225" s="245" customFormat="1" x14ac:dyDescent="0.15"/>
    <row r="226" s="245" customFormat="1" x14ac:dyDescent="0.15"/>
    <row r="227" s="245" customFormat="1" x14ac:dyDescent="0.15"/>
    <row r="228" s="245" customFormat="1" x14ac:dyDescent="0.15"/>
    <row r="229" s="245" customFormat="1" x14ac:dyDescent="0.15"/>
    <row r="230" s="245" customFormat="1" x14ac:dyDescent="0.15"/>
    <row r="231" s="245" customFormat="1" x14ac:dyDescent="0.15"/>
    <row r="232" s="245" customFormat="1" x14ac:dyDescent="0.15"/>
    <row r="233" s="245" customFormat="1" x14ac:dyDescent="0.15"/>
    <row r="234" s="245" customFormat="1" x14ac:dyDescent="0.15"/>
    <row r="235" s="245" customFormat="1" x14ac:dyDescent="0.15"/>
    <row r="236" s="245" customFormat="1" x14ac:dyDescent="0.15"/>
    <row r="237" s="245" customFormat="1" x14ac:dyDescent="0.15"/>
    <row r="238" s="245" customFormat="1" x14ac:dyDescent="0.15"/>
    <row r="239" s="245" customFormat="1" x14ac:dyDescent="0.15"/>
    <row r="240" s="245" customFormat="1" x14ac:dyDescent="0.15"/>
    <row r="241" s="245" customFormat="1" x14ac:dyDescent="0.15"/>
    <row r="242" s="245" customFormat="1" x14ac:dyDescent="0.15"/>
    <row r="243" s="245" customFormat="1" x14ac:dyDescent="0.15"/>
    <row r="244" s="245" customFormat="1" x14ac:dyDescent="0.15"/>
    <row r="245" s="245" customFormat="1" x14ac:dyDescent="0.15"/>
    <row r="246" s="245" customFormat="1" x14ac:dyDescent="0.15"/>
    <row r="247" s="245" customFormat="1" x14ac:dyDescent="0.15"/>
    <row r="248" s="245" customFormat="1" x14ac:dyDescent="0.15"/>
    <row r="249" s="245" customFormat="1" x14ac:dyDescent="0.15"/>
    <row r="250" s="245" customFormat="1" x14ac:dyDescent="0.15"/>
    <row r="251" s="245" customFormat="1" x14ac:dyDescent="0.15"/>
    <row r="252" s="245" customFormat="1" x14ac:dyDescent="0.15"/>
    <row r="253" s="245" customFormat="1" x14ac:dyDescent="0.15"/>
    <row r="254" s="245" customFormat="1" x14ac:dyDescent="0.15"/>
    <row r="255" s="245" customFormat="1" x14ac:dyDescent="0.15"/>
    <row r="256" s="245" customFormat="1" x14ac:dyDescent="0.15"/>
    <row r="257" s="245" customFormat="1" x14ac:dyDescent="0.15"/>
    <row r="258" s="245" customFormat="1" x14ac:dyDescent="0.15"/>
    <row r="259" s="245" customFormat="1" x14ac:dyDescent="0.15"/>
    <row r="260" s="245" customFormat="1" x14ac:dyDescent="0.15"/>
    <row r="261" s="245" customFormat="1" x14ac:dyDescent="0.15"/>
    <row r="262" s="245" customFormat="1" x14ac:dyDescent="0.15"/>
    <row r="263" s="245" customFormat="1" x14ac:dyDescent="0.15"/>
    <row r="264" s="245" customFormat="1" x14ac:dyDescent="0.15"/>
    <row r="265" s="245" customFormat="1" x14ac:dyDescent="0.15"/>
    <row r="266" s="245" customFormat="1" x14ac:dyDescent="0.15"/>
    <row r="267" s="245" customFormat="1" x14ac:dyDescent="0.15"/>
    <row r="268" s="245" customFormat="1" x14ac:dyDescent="0.15"/>
    <row r="269" s="245" customFormat="1" x14ac:dyDescent="0.15"/>
    <row r="270" s="245" customFormat="1" x14ac:dyDescent="0.15"/>
    <row r="271" s="245" customFormat="1" x14ac:dyDescent="0.15"/>
    <row r="272" s="245" customFormat="1" x14ac:dyDescent="0.15"/>
    <row r="273" s="245" customFormat="1" x14ac:dyDescent="0.15"/>
    <row r="274" s="245" customFormat="1" x14ac:dyDescent="0.15"/>
    <row r="275" s="245" customFormat="1" x14ac:dyDescent="0.15"/>
    <row r="276" s="245" customFormat="1" x14ac:dyDescent="0.15"/>
    <row r="277" s="245" customFormat="1" x14ac:dyDescent="0.15"/>
    <row r="278" s="245" customFormat="1" x14ac:dyDescent="0.15"/>
    <row r="279" s="245" customFormat="1" x14ac:dyDescent="0.15"/>
    <row r="280" s="245" customFormat="1" x14ac:dyDescent="0.15"/>
    <row r="281" s="245" customFormat="1" x14ac:dyDescent="0.15"/>
    <row r="282" s="245" customFormat="1" x14ac:dyDescent="0.15"/>
    <row r="283" s="245" customFormat="1" x14ac:dyDescent="0.15"/>
    <row r="284" s="245" customFormat="1" x14ac:dyDescent="0.15"/>
    <row r="285" s="245" customFormat="1" x14ac:dyDescent="0.15"/>
    <row r="286" s="245" customFormat="1" x14ac:dyDescent="0.15"/>
    <row r="287" s="245" customFormat="1" x14ac:dyDescent="0.15"/>
    <row r="288" s="245" customFormat="1" x14ac:dyDescent="0.15"/>
    <row r="289" s="245" customFormat="1" x14ac:dyDescent="0.15"/>
    <row r="290" s="245" customFormat="1" x14ac:dyDescent="0.15"/>
    <row r="291" s="245" customFormat="1" x14ac:dyDescent="0.15"/>
    <row r="292" s="245" customFormat="1" x14ac:dyDescent="0.15"/>
    <row r="293" s="245" customFormat="1" x14ac:dyDescent="0.15"/>
    <row r="294" s="245" customFormat="1" x14ac:dyDescent="0.15"/>
    <row r="295" s="245" customFormat="1" x14ac:dyDescent="0.15"/>
    <row r="296" s="245" customFormat="1" x14ac:dyDescent="0.15"/>
    <row r="297" s="245" customFormat="1" x14ac:dyDescent="0.15"/>
    <row r="298" s="245" customFormat="1" x14ac:dyDescent="0.15"/>
    <row r="299" s="245" customFormat="1" x14ac:dyDescent="0.15"/>
    <row r="300" s="245" customFormat="1" x14ac:dyDescent="0.15"/>
    <row r="301" s="245" customFormat="1" x14ac:dyDescent="0.15"/>
    <row r="302" s="245" customFormat="1" x14ac:dyDescent="0.15"/>
    <row r="303" s="245" customFormat="1" x14ac:dyDescent="0.15"/>
    <row r="304" s="245" customFormat="1" x14ac:dyDescent="0.15"/>
    <row r="305" s="245" customFormat="1" x14ac:dyDescent="0.15"/>
    <row r="306" s="245" customFormat="1" x14ac:dyDescent="0.15"/>
    <row r="307" s="245" customFormat="1" x14ac:dyDescent="0.15"/>
    <row r="308" s="245" customFormat="1" x14ac:dyDescent="0.15"/>
    <row r="309" s="245" customFormat="1" x14ac:dyDescent="0.15"/>
    <row r="310" s="245" customFormat="1" x14ac:dyDescent="0.15"/>
    <row r="311" s="245" customFormat="1" x14ac:dyDescent="0.15"/>
    <row r="312" s="245" customFormat="1" x14ac:dyDescent="0.15"/>
    <row r="313" s="245" customFormat="1" x14ac:dyDescent="0.15"/>
    <row r="314" s="245" customFormat="1" x14ac:dyDescent="0.15"/>
    <row r="315" s="245" customFormat="1" x14ac:dyDescent="0.15"/>
    <row r="316" s="245" customFormat="1" x14ac:dyDescent="0.15"/>
    <row r="317" s="245" customFormat="1" x14ac:dyDescent="0.15"/>
    <row r="318" s="245" customFormat="1" x14ac:dyDescent="0.15"/>
    <row r="319" s="245" customFormat="1" x14ac:dyDescent="0.15"/>
    <row r="320" s="245" customFormat="1" x14ac:dyDescent="0.15"/>
    <row r="321" s="245" customFormat="1" x14ac:dyDescent="0.15"/>
    <row r="322" s="245" customFormat="1" x14ac:dyDescent="0.15"/>
    <row r="323" s="245" customFormat="1" x14ac:dyDescent="0.15"/>
    <row r="324" s="245" customFormat="1" x14ac:dyDescent="0.15"/>
    <row r="325" s="245" customFormat="1" x14ac:dyDescent="0.15"/>
    <row r="326" s="245" customFormat="1" x14ac:dyDescent="0.15"/>
    <row r="327" s="245" customFormat="1" x14ac:dyDescent="0.15"/>
    <row r="328" s="245" customFormat="1" x14ac:dyDescent="0.15"/>
    <row r="329" s="245" customFormat="1" x14ac:dyDescent="0.15"/>
  </sheetData>
  <sheetProtection algorithmName="SHA-512" hashValue="ZYBrLxyLaZBhrCNo4jxBeWh7Dgqz0sXYVqA+VQRuwAhoeQBqX6AiGRwOt8ry0vH/l9IKHWpPfpOkdkp9np+eSw==" saltValue="CD9OUTyzMttgam2uO3LMTg==" spinCount="100000" sheet="1" objects="1" scenarios="1"/>
  <phoneticPr fontId="7" type="noConversion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AY302"/>
  <sheetViews>
    <sheetView workbookViewId="0">
      <selection activeCell="Z31" sqref="Z31"/>
    </sheetView>
  </sheetViews>
  <sheetFormatPr baseColWidth="10" defaultColWidth="12.1640625" defaultRowHeight="14" x14ac:dyDescent="0.15"/>
  <cols>
    <col min="1" max="2" width="20.33203125" style="79" customWidth="1"/>
    <col min="3" max="14" width="12.1640625" style="79"/>
    <col min="15" max="16" width="0" style="79" hidden="1" customWidth="1"/>
    <col min="17" max="16384" width="12.1640625" style="79"/>
  </cols>
  <sheetData>
    <row r="1" spans="1:50" x14ac:dyDescent="0.15">
      <c r="A1" s="142" t="s">
        <v>11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  <c r="AH1" s="142"/>
      <c r="AI1" s="142"/>
      <c r="AJ1" s="142"/>
      <c r="AK1" s="142"/>
      <c r="AL1" s="142"/>
      <c r="AM1" s="142"/>
      <c r="AN1" s="142"/>
      <c r="AO1" s="142"/>
      <c r="AP1" s="142"/>
      <c r="AQ1" s="142"/>
      <c r="AR1" s="142"/>
      <c r="AS1" s="142"/>
      <c r="AT1" s="142"/>
      <c r="AU1" s="142"/>
      <c r="AV1" s="142"/>
      <c r="AW1" s="142"/>
    </row>
    <row r="2" spans="1:50" x14ac:dyDescent="0.15">
      <c r="A2" s="216" t="s">
        <v>93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  <c r="AJ2" s="142"/>
      <c r="AK2" s="142"/>
      <c r="AL2" s="142"/>
      <c r="AM2" s="142"/>
      <c r="AN2" s="142"/>
      <c r="AO2" s="142"/>
      <c r="AP2" s="142"/>
      <c r="AQ2" s="142"/>
      <c r="AR2" s="142"/>
      <c r="AS2" s="142"/>
      <c r="AT2" s="142"/>
      <c r="AU2" s="142"/>
      <c r="AV2" s="142"/>
      <c r="AW2" s="142"/>
    </row>
    <row r="3" spans="1:50" ht="15" thickBot="1" x14ac:dyDescent="0.2">
      <c r="A3" s="142"/>
      <c r="B3" s="142"/>
      <c r="C3" s="142"/>
      <c r="D3" s="142"/>
      <c r="E3" s="142"/>
      <c r="F3" s="142"/>
      <c r="G3" s="217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142"/>
      <c r="AH3" s="142"/>
      <c r="AI3" s="142"/>
      <c r="AJ3" s="142"/>
      <c r="AK3" s="142"/>
      <c r="AL3" s="142"/>
      <c r="AM3" s="142"/>
      <c r="AN3" s="142"/>
      <c r="AO3" s="142"/>
      <c r="AP3" s="142"/>
      <c r="AQ3" s="142"/>
      <c r="AR3" s="142"/>
      <c r="AS3" s="142"/>
      <c r="AT3" s="142"/>
      <c r="AU3" s="142"/>
      <c r="AV3" s="142"/>
      <c r="AW3" s="142"/>
    </row>
    <row r="4" spans="1:50" x14ac:dyDescent="0.15">
      <c r="A4" s="146" t="s">
        <v>94</v>
      </c>
      <c r="B4" s="147"/>
      <c r="C4" s="147"/>
      <c r="D4" s="147"/>
      <c r="E4" s="147"/>
      <c r="F4" s="147"/>
      <c r="G4" s="148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142"/>
      <c r="V4" s="142"/>
      <c r="W4" s="142"/>
      <c r="X4" s="142"/>
      <c r="Y4" s="142"/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/>
      <c r="AT4" s="142"/>
      <c r="AU4" s="142"/>
      <c r="AV4" s="142"/>
      <c r="AW4" s="142"/>
      <c r="AX4" s="142"/>
    </row>
    <row r="5" spans="1:50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142"/>
      <c r="V5" s="142"/>
      <c r="W5" s="142"/>
      <c r="X5" s="142"/>
      <c r="Y5" s="142"/>
      <c r="Z5" s="142"/>
      <c r="AA5" s="142"/>
      <c r="AB5" s="142"/>
      <c r="AC5" s="142"/>
      <c r="AD5" s="142"/>
      <c r="AE5" s="142"/>
      <c r="AF5" s="142"/>
      <c r="AG5" s="142"/>
      <c r="AH5" s="142"/>
      <c r="AI5" s="142"/>
      <c r="AJ5" s="142"/>
      <c r="AK5" s="142"/>
      <c r="AL5" s="142"/>
      <c r="AM5" s="142"/>
      <c r="AN5" s="142"/>
      <c r="AO5" s="142"/>
      <c r="AP5" s="142"/>
      <c r="AQ5" s="142"/>
      <c r="AR5" s="142"/>
      <c r="AS5" s="142"/>
      <c r="AT5" s="142"/>
      <c r="AU5" s="142"/>
      <c r="AV5" s="142"/>
      <c r="AW5" s="142"/>
      <c r="AX5" s="142"/>
    </row>
    <row r="6" spans="1:50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142"/>
      <c r="V6" s="142"/>
      <c r="W6" s="142"/>
      <c r="X6" s="142"/>
      <c r="Y6" s="142"/>
      <c r="Z6" s="142"/>
      <c r="AA6" s="142"/>
      <c r="AB6" s="142"/>
      <c r="AC6" s="142"/>
      <c r="AD6" s="142"/>
      <c r="AE6" s="142"/>
      <c r="AF6" s="142"/>
      <c r="AG6" s="142"/>
      <c r="AH6" s="142"/>
      <c r="AI6" s="142"/>
      <c r="AJ6" s="142"/>
      <c r="AK6" s="142"/>
      <c r="AL6" s="142"/>
      <c r="AM6" s="142"/>
      <c r="AN6" s="142"/>
      <c r="AO6" s="142"/>
      <c r="AP6" s="142"/>
      <c r="AQ6" s="142"/>
      <c r="AR6" s="142"/>
      <c r="AS6" s="142"/>
      <c r="AT6" s="142"/>
      <c r="AU6" s="142"/>
      <c r="AV6" s="142"/>
      <c r="AW6" s="142"/>
      <c r="AX6" s="142"/>
    </row>
    <row r="7" spans="1:50" s="240" customFormat="1" ht="75" x14ac:dyDescent="0.15">
      <c r="A7" s="152" t="s">
        <v>16</v>
      </c>
      <c r="B7" s="153" t="s">
        <v>17</v>
      </c>
      <c r="C7" s="62" t="s">
        <v>18</v>
      </c>
      <c r="D7" s="62" t="s">
        <v>19</v>
      </c>
      <c r="E7" s="62" t="s">
        <v>598</v>
      </c>
      <c r="F7" s="64" t="s">
        <v>65</v>
      </c>
      <c r="G7" s="62" t="s">
        <v>156</v>
      </c>
      <c r="H7" s="65" t="s">
        <v>599</v>
      </c>
      <c r="I7" s="62" t="s">
        <v>600</v>
      </c>
      <c r="J7" s="63" t="s">
        <v>66</v>
      </c>
      <c r="K7" s="154" t="s">
        <v>34</v>
      </c>
      <c r="L7" s="154" t="s">
        <v>35</v>
      </c>
      <c r="M7" s="154" t="s">
        <v>36</v>
      </c>
      <c r="N7" s="154" t="s">
        <v>38</v>
      </c>
      <c r="O7" s="155" t="s">
        <v>127</v>
      </c>
      <c r="P7" s="155" t="s">
        <v>128</v>
      </c>
      <c r="Q7" s="155" t="s">
        <v>12</v>
      </c>
      <c r="R7" s="155" t="s">
        <v>13</v>
      </c>
      <c r="S7" s="154" t="s">
        <v>23</v>
      </c>
      <c r="T7" s="156" t="s">
        <v>24</v>
      </c>
      <c r="U7" s="239"/>
      <c r="V7" s="239"/>
      <c r="W7" s="239"/>
      <c r="X7" s="239"/>
      <c r="Y7" s="239"/>
      <c r="Z7" s="239"/>
      <c r="AA7" s="239"/>
      <c r="AB7" s="239"/>
      <c r="AC7" s="239"/>
      <c r="AD7" s="239"/>
      <c r="AE7" s="239"/>
      <c r="AF7" s="239"/>
      <c r="AG7" s="239"/>
      <c r="AH7" s="239"/>
      <c r="AI7" s="239"/>
      <c r="AJ7" s="239"/>
      <c r="AK7" s="239"/>
      <c r="AL7" s="239"/>
      <c r="AM7" s="239"/>
      <c r="AN7" s="239"/>
      <c r="AO7" s="239"/>
      <c r="AP7" s="239"/>
      <c r="AQ7" s="239"/>
      <c r="AR7" s="239"/>
      <c r="AS7" s="239"/>
      <c r="AT7" s="239"/>
      <c r="AU7" s="239"/>
      <c r="AV7" s="239"/>
      <c r="AW7" s="239"/>
      <c r="AX7" s="239"/>
    </row>
    <row r="8" spans="1:50" x14ac:dyDescent="0.15">
      <c r="A8" s="150" t="str">
        <f>'CP Apr 2016'!K2</f>
        <v>AGL</v>
      </c>
      <c r="B8" s="148" t="str">
        <f>'CP Apr 2016'!L2</f>
        <v>Business Savers</v>
      </c>
      <c r="C8" s="158">
        <f>91*'CP Apr 2016'!M2/100</f>
        <v>135.9085</v>
      </c>
      <c r="D8" s="158">
        <f>$C$5*'CP Apr 2016'!N2/100</f>
        <v>1178.5</v>
      </c>
      <c r="E8" s="158">
        <v>0</v>
      </c>
      <c r="F8" s="159">
        <v>0</v>
      </c>
      <c r="G8" s="160">
        <v>0</v>
      </c>
      <c r="H8" s="161">
        <v>0</v>
      </c>
      <c r="I8" s="162">
        <f t="shared" ref="I8:I30" si="0">SUM(C8:H8)</f>
        <v>1314.4085</v>
      </c>
      <c r="J8" s="163">
        <f>I8*4</f>
        <v>5257.634</v>
      </c>
      <c r="K8" s="164">
        <f>'CP Apr 2016'!AY2</f>
        <v>0</v>
      </c>
      <c r="L8" s="164">
        <f>'CP Apr 2016'!AZ2</f>
        <v>34</v>
      </c>
      <c r="M8" s="164">
        <f>'CP Apr 2016'!BA2</f>
        <v>0</v>
      </c>
      <c r="N8" s="164">
        <f>'CP Apr 2016'!BB2</f>
        <v>0</v>
      </c>
      <c r="O8" s="163">
        <f>J8-((I8-C8)*L8/100)*4</f>
        <v>3654.8739999999998</v>
      </c>
      <c r="P8" s="163">
        <f>O8</f>
        <v>3654.8739999999998</v>
      </c>
      <c r="Q8" s="163">
        <f>O8*1.1</f>
        <v>4020.3614000000002</v>
      </c>
      <c r="R8" s="163">
        <f>P8*1.1</f>
        <v>4020.3614000000002</v>
      </c>
      <c r="S8" s="165">
        <f>'CP Apr 2016'!BI2</f>
        <v>0</v>
      </c>
      <c r="T8" s="166" t="str">
        <f>'CP Apr 2016'!BJ2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  <c r="AX8" s="142"/>
    </row>
    <row r="9" spans="1:50" x14ac:dyDescent="0.15">
      <c r="A9" s="167" t="str">
        <f>'CP Apr 2016'!K3</f>
        <v>Alinta Energy</v>
      </c>
      <c r="B9" s="204" t="str">
        <f>'CP Apr 2016'!L3</f>
        <v>Fair Go Business</v>
      </c>
      <c r="C9" s="169">
        <f>91*'CP Apr 2016'!M3/100</f>
        <v>134.26139999999998</v>
      </c>
      <c r="D9" s="169">
        <f>$C$5*'CP Apr 2016'!N3/100</f>
        <v>1035</v>
      </c>
      <c r="E9" s="169">
        <v>0</v>
      </c>
      <c r="F9" s="170">
        <v>0</v>
      </c>
      <c r="G9" s="171">
        <v>0</v>
      </c>
      <c r="H9" s="172">
        <v>0</v>
      </c>
      <c r="I9" s="173">
        <f t="shared" si="0"/>
        <v>1169.2613999999999</v>
      </c>
      <c r="J9" s="174">
        <f t="shared" ref="J9:J30" si="1">I9*4</f>
        <v>4677.0455999999995</v>
      </c>
      <c r="K9" s="175">
        <f>'CP Apr 2016'!AY3</f>
        <v>0</v>
      </c>
      <c r="L9" s="175">
        <f>'CP Apr 2016'!AZ3</f>
        <v>0</v>
      </c>
      <c r="M9" s="175">
        <f>'CP Apr 2016'!BA3</f>
        <v>0</v>
      </c>
      <c r="N9" s="175">
        <f>'CP Apr 2016'!BB3</f>
        <v>25</v>
      </c>
      <c r="O9" s="174">
        <f t="shared" ref="O9:O14" si="2">J9</f>
        <v>4677.0455999999995</v>
      </c>
      <c r="P9" s="174">
        <f>O9-((I9-C9)*N9/100)*4</f>
        <v>3642.0455999999995</v>
      </c>
      <c r="Q9" s="174">
        <f t="shared" ref="Q9:Q30" si="3">O9*1.1</f>
        <v>5144.7501599999996</v>
      </c>
      <c r="R9" s="174">
        <f t="shared" ref="R9:R30" si="4">P9*1.1</f>
        <v>4006.2501599999996</v>
      </c>
      <c r="S9" s="176">
        <f>'CP Apr 2016'!BI3</f>
        <v>0</v>
      </c>
      <c r="T9" s="177" t="str">
        <f>'CP Apr 2016'!BJ3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</row>
    <row r="10" spans="1:50" x14ac:dyDescent="0.15">
      <c r="A10" s="150" t="str">
        <f>'CP Apr 2016'!K4</f>
        <v>Click Energy</v>
      </c>
      <c r="B10" s="148" t="str">
        <f>'CP Apr 2016'!L4</f>
        <v>Click Business</v>
      </c>
      <c r="C10" s="158">
        <f>91*'CP Apr 2016'!M4/100</f>
        <v>104.65</v>
      </c>
      <c r="D10" s="158">
        <f>$C$5*'CP Apr 2016'!N4/100</f>
        <v>915</v>
      </c>
      <c r="E10" s="158">
        <v>0</v>
      </c>
      <c r="F10" s="159">
        <v>0</v>
      </c>
      <c r="G10" s="160">
        <v>0</v>
      </c>
      <c r="H10" s="161">
        <v>0</v>
      </c>
      <c r="I10" s="162">
        <f t="shared" si="0"/>
        <v>1019.65</v>
      </c>
      <c r="J10" s="163">
        <f t="shared" si="1"/>
        <v>4078.6</v>
      </c>
      <c r="K10" s="164">
        <f>'CP Apr 2016'!AY4</f>
        <v>0</v>
      </c>
      <c r="L10" s="164">
        <f>'CP Apr 2016'!AZ4</f>
        <v>0</v>
      </c>
      <c r="M10" s="164">
        <f>'CP Apr 2016'!BA4</f>
        <v>7</v>
      </c>
      <c r="N10" s="164">
        <f>'CP Apr 2016'!BB4</f>
        <v>0</v>
      </c>
      <c r="O10" s="163">
        <f t="shared" si="2"/>
        <v>4078.6</v>
      </c>
      <c r="P10" s="163">
        <f>O10-(O10*M10/100)</f>
        <v>3793.098</v>
      </c>
      <c r="Q10" s="163">
        <f t="shared" si="3"/>
        <v>4486.46</v>
      </c>
      <c r="R10" s="163">
        <f t="shared" si="4"/>
        <v>4172.4078</v>
      </c>
      <c r="S10" s="165">
        <f>'CP Apr 2016'!BI4</f>
        <v>0</v>
      </c>
      <c r="T10" s="166" t="str">
        <f>'CP Apr 2016'!BJ4</f>
        <v>n</v>
      </c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</row>
    <row r="11" spans="1:50" x14ac:dyDescent="0.15">
      <c r="A11" s="167" t="str">
        <f>'CP Apr 2016'!K5</f>
        <v>Commander</v>
      </c>
      <c r="B11" s="204" t="str">
        <f>'CP Apr 2016'!L5</f>
        <v>Market offer</v>
      </c>
      <c r="C11" s="169">
        <f>91*'CP Apr 2016'!M5/100</f>
        <v>109.10899999999999</v>
      </c>
      <c r="D11" s="169">
        <f>IF(C5&gt;='CP Apr 2016'!P5,('CP Apr 2016'!P5*'CP Apr 2016'!N5/100),('CP Bills April 2016'!C5*'CP Apr 2016'!N5/100))</f>
        <v>782.55</v>
      </c>
      <c r="E11" s="178">
        <v>0</v>
      </c>
      <c r="F11" s="236">
        <v>0</v>
      </c>
      <c r="G11" s="171">
        <v>0</v>
      </c>
      <c r="H11" s="180">
        <f>IF(($C$5&lt;'CP Apr 2016'!P5),(0),('CP Bills April 2016'!$C$5-'CP Apr 2016'!P5)*'CP Apr 2016'!Q5/100)</f>
        <v>272.35000000000002</v>
      </c>
      <c r="I11" s="173">
        <f t="shared" si="0"/>
        <v>1164.009</v>
      </c>
      <c r="J11" s="174">
        <f t="shared" si="1"/>
        <v>4656.0360000000001</v>
      </c>
      <c r="K11" s="175">
        <f>'CP Apr 2016'!AY5</f>
        <v>0</v>
      </c>
      <c r="L11" s="175">
        <f>'CP Apr 2016'!AZ5</f>
        <v>0</v>
      </c>
      <c r="M11" s="175">
        <f>'CP Apr 2016'!BA5</f>
        <v>0</v>
      </c>
      <c r="N11" s="175">
        <f>'CP Apr 2016'!BB5</f>
        <v>20</v>
      </c>
      <c r="O11" s="174">
        <f t="shared" si="2"/>
        <v>4656.0360000000001</v>
      </c>
      <c r="P11" s="174">
        <f>O11-((I11-C11)*N11/100)*4</f>
        <v>3812.116</v>
      </c>
      <c r="Q11" s="174">
        <f t="shared" si="3"/>
        <v>5121.6396000000004</v>
      </c>
      <c r="R11" s="174">
        <f t="shared" si="4"/>
        <v>4193.3276000000005</v>
      </c>
      <c r="S11" s="176">
        <f>'CP Apr 2016'!BI5</f>
        <v>0</v>
      </c>
      <c r="T11" s="177" t="str">
        <f>'CP Apr 2016'!BJ5</f>
        <v>n</v>
      </c>
      <c r="U11" s="142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</row>
    <row r="12" spans="1:50" x14ac:dyDescent="0.15">
      <c r="A12" s="150" t="str">
        <f>'CP Apr 2016'!K6</f>
        <v>CovaU</v>
      </c>
      <c r="B12" s="148" t="str">
        <f>'CP Apr 2016'!L6</f>
        <v>Smart Saver</v>
      </c>
      <c r="C12" s="158">
        <f>91*'CP Apr 2016'!M6/100</f>
        <v>125.59820000000002</v>
      </c>
      <c r="D12" s="158">
        <f>$C$5*'CP Apr 2016'!N6/100</f>
        <v>1246.5</v>
      </c>
      <c r="E12" s="158">
        <v>0</v>
      </c>
      <c r="F12" s="159">
        <v>0</v>
      </c>
      <c r="G12" s="160">
        <v>0</v>
      </c>
      <c r="H12" s="161">
        <v>0</v>
      </c>
      <c r="I12" s="162">
        <f t="shared" si="0"/>
        <v>1372.0981999999999</v>
      </c>
      <c r="J12" s="163">
        <f t="shared" si="1"/>
        <v>5488.3927999999996</v>
      </c>
      <c r="K12" s="164">
        <f>'CP Apr 2016'!AY6</f>
        <v>0</v>
      </c>
      <c r="L12" s="164">
        <f>'CP Apr 2016'!AZ6</f>
        <v>0</v>
      </c>
      <c r="M12" s="164">
        <f>'CP Apr 2016'!BA6</f>
        <v>0</v>
      </c>
      <c r="N12" s="164">
        <f>'CP Apr 2016'!BB6</f>
        <v>34</v>
      </c>
      <c r="O12" s="163">
        <f t="shared" si="2"/>
        <v>5488.3927999999996</v>
      </c>
      <c r="P12" s="163">
        <f>O12-((I12-C12)*N12/100)*4</f>
        <v>3793.1527999999998</v>
      </c>
      <c r="Q12" s="163">
        <f t="shared" si="3"/>
        <v>6037.2320799999998</v>
      </c>
      <c r="R12" s="163">
        <f t="shared" si="4"/>
        <v>4172.4680800000006</v>
      </c>
      <c r="S12" s="165">
        <f>'CP Apr 2016'!BI6</f>
        <v>12</v>
      </c>
      <c r="T12" s="166" t="str">
        <f>'CP Apr 2016'!BJ6</f>
        <v>y</v>
      </c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</row>
    <row r="13" spans="1:50" x14ac:dyDescent="0.15">
      <c r="A13" s="167" t="str">
        <f>'CP Apr 2016'!K7</f>
        <v>Diamond Energy</v>
      </c>
      <c r="B13" s="204" t="str">
        <f>'CP Apr 2016'!L7</f>
        <v>Pay on time discount</v>
      </c>
      <c r="C13" s="169">
        <f>91*'CP Apr 2016'!M7/100</f>
        <v>130.05719999999999</v>
      </c>
      <c r="D13" s="169">
        <f>IF(C5&gt;='CP Apr 2016'!P7,('CP Apr 2016'!P7*'CP Apr 2016'!N7/100),('CP Bills April 2016'!C5*'CP Apr 2016'!N7/100))</f>
        <v>178</v>
      </c>
      <c r="E13" s="178">
        <f>IF($C5&lt;'CP Apr 2016'!P7,0,IF(($C5-'CP Apr 2016'!P7)&lt;='CP Apr 2016'!R7,(($C5-'CP Apr 2016'!P7)*'CP Apr 2016'!Q7/100),(('CP Apr 2016'!R7-'CP Apr 2016'!P7)*'CP Apr 2016'!Q7/100)))</f>
        <v>462</v>
      </c>
      <c r="F13" s="179">
        <f>IF($C5&lt;'CP Apr 2016'!R7,0,IF(($C5-'CP Apr 2016'!R7)&lt;='CP Apr 2016'!T7,(($C5-'CP Apr 2016'!R7)*'CP Apr 2016'!S7/100),(('CP Apr 2016'!T7-'CP Apr 2016'!R7)*'CP Apr 2016'!S7/100)))</f>
        <v>297</v>
      </c>
      <c r="G13" s="171">
        <v>0</v>
      </c>
      <c r="H13" s="180">
        <f>IF(($C$5&lt;'CP Apr 2016'!T7),(0),('CP Bills April 2016'!$C$5-'CP Apr 2016'!T7)*'CP Apr 2016'!U7/100)</f>
        <v>0</v>
      </c>
      <c r="I13" s="173">
        <f t="shared" si="0"/>
        <v>1067.0572</v>
      </c>
      <c r="J13" s="174">
        <f t="shared" si="1"/>
        <v>4268.2287999999999</v>
      </c>
      <c r="K13" s="175">
        <f>'CP Apr 2016'!AY7</f>
        <v>0</v>
      </c>
      <c r="L13" s="175">
        <f>'CP Apr 2016'!AZ7</f>
        <v>0</v>
      </c>
      <c r="M13" s="175">
        <f>'CP Apr 2016'!BA7</f>
        <v>7</v>
      </c>
      <c r="N13" s="175">
        <f>'CP Apr 2016'!BB7</f>
        <v>0</v>
      </c>
      <c r="O13" s="174">
        <f t="shared" si="2"/>
        <v>4268.2287999999999</v>
      </c>
      <c r="P13" s="174">
        <f>O13-(O13*M13/100)</f>
        <v>3969.4527840000001</v>
      </c>
      <c r="Q13" s="174">
        <f t="shared" si="3"/>
        <v>4695.0516800000005</v>
      </c>
      <c r="R13" s="174">
        <f t="shared" si="4"/>
        <v>4366.3980624000005</v>
      </c>
      <c r="S13" s="176">
        <f>'CP Apr 2016'!BI7</f>
        <v>24</v>
      </c>
      <c r="T13" s="177" t="str">
        <f>'CP Apr 2016'!BJ7</f>
        <v>y</v>
      </c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</row>
    <row r="14" spans="1:50" x14ac:dyDescent="0.15">
      <c r="A14" s="150" t="str">
        <f>'CP Apr 2016'!K8</f>
        <v>Dodo Power &amp; Gas</v>
      </c>
      <c r="B14" s="148" t="str">
        <f>'CP Apr 2016'!L8</f>
        <v>20 Percent</v>
      </c>
      <c r="C14" s="158">
        <f>91*'CP Apr 2016'!M8/100</f>
        <v>100.009</v>
      </c>
      <c r="D14" s="158">
        <f>IF($C$5&gt;='CP Apr 2016'!P8,('CP Apr 2016'!P8*'CP Apr 2016'!N8/100),('CP Bills April 2016'!$C$5*'CP Apr 2016'!N8/100))</f>
        <v>808.45</v>
      </c>
      <c r="E14" s="158">
        <v>0</v>
      </c>
      <c r="F14" s="159">
        <v>0</v>
      </c>
      <c r="G14" s="160">
        <v>0</v>
      </c>
      <c r="H14" s="161">
        <f>IF(($C$5&lt;'CP Apr 2016'!P8),(0),('CP Bills April 2016'!$C$5-'CP Apr 2016'!P8)*'CP Apr 2016'!Q8/100)</f>
        <v>282.61999999999995</v>
      </c>
      <c r="I14" s="162">
        <f t="shared" si="0"/>
        <v>1191.079</v>
      </c>
      <c r="J14" s="163">
        <f t="shared" si="1"/>
        <v>4764.3159999999998</v>
      </c>
      <c r="K14" s="164">
        <f>'CP Apr 2016'!AY8</f>
        <v>0</v>
      </c>
      <c r="L14" s="164">
        <f>'CP Apr 2016'!AZ8</f>
        <v>0</v>
      </c>
      <c r="M14" s="164">
        <f>'CP Apr 2016'!BA8</f>
        <v>0</v>
      </c>
      <c r="N14" s="164">
        <f>'CP Apr 2016'!BB8</f>
        <v>20</v>
      </c>
      <c r="O14" s="163">
        <f t="shared" si="2"/>
        <v>4764.3159999999998</v>
      </c>
      <c r="P14" s="163">
        <f>O14-((I14-C14)*N14/100)*4</f>
        <v>3891.46</v>
      </c>
      <c r="Q14" s="163">
        <f t="shared" si="3"/>
        <v>5240.7476000000006</v>
      </c>
      <c r="R14" s="163">
        <f t="shared" si="4"/>
        <v>4280.6060000000007</v>
      </c>
      <c r="S14" s="165">
        <f>'CP Apr 2016'!BI8</f>
        <v>0</v>
      </c>
      <c r="T14" s="166" t="str">
        <f>'CP Apr 2016'!BJ8</f>
        <v>n</v>
      </c>
      <c r="U14" s="142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</row>
    <row r="15" spans="1:50" x14ac:dyDescent="0.15">
      <c r="A15" s="167" t="str">
        <f>'CP Apr 2016'!K9</f>
        <v>EnergyAustralia</v>
      </c>
      <c r="B15" s="204" t="str">
        <f>'CP Apr 2016'!L9</f>
        <v>Everyday Saver Business</v>
      </c>
      <c r="C15" s="169">
        <f>91*'CP Apr 2016'!M9/100</f>
        <v>121.03</v>
      </c>
      <c r="D15" s="169">
        <f>$C$5*'CP Apr 2016'!N9/100</f>
        <v>1129.5</v>
      </c>
      <c r="E15" s="169">
        <v>0</v>
      </c>
      <c r="F15" s="170">
        <v>0</v>
      </c>
      <c r="G15" s="171">
        <v>0</v>
      </c>
      <c r="H15" s="172">
        <v>0</v>
      </c>
      <c r="I15" s="173">
        <f t="shared" si="0"/>
        <v>1250.53</v>
      </c>
      <c r="J15" s="174">
        <f t="shared" si="1"/>
        <v>5002.12</v>
      </c>
      <c r="K15" s="175">
        <f>'CP Apr 2016'!AY9</f>
        <v>0</v>
      </c>
      <c r="L15" s="175">
        <f>'CP Apr 2016'!AZ9</f>
        <v>30</v>
      </c>
      <c r="M15" s="175">
        <f>'CP Apr 2016'!BA9</f>
        <v>0</v>
      </c>
      <c r="N15" s="175">
        <f>'CP Apr 2016'!BB9</f>
        <v>0</v>
      </c>
      <c r="O15" s="174">
        <f>J15-((I15-C15)*L15/100)*4</f>
        <v>3646.72</v>
      </c>
      <c r="P15" s="174">
        <f>O15</f>
        <v>3646.72</v>
      </c>
      <c r="Q15" s="174">
        <f t="shared" si="3"/>
        <v>4011.3920000000003</v>
      </c>
      <c r="R15" s="174">
        <f t="shared" si="4"/>
        <v>4011.3920000000003</v>
      </c>
      <c r="S15" s="176">
        <f>'CP Apr 2016'!BI9</f>
        <v>24</v>
      </c>
      <c r="T15" s="177" t="str">
        <f>'CP Apr 2016'!BJ9</f>
        <v>y</v>
      </c>
      <c r="U15" s="142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</row>
    <row r="16" spans="1:50" x14ac:dyDescent="0.15">
      <c r="A16" s="150" t="str">
        <f>'CP Apr 2016'!K10</f>
        <v>ERM Power</v>
      </c>
      <c r="B16" s="148" t="str">
        <f>'CP Apr 2016'!L10</f>
        <v>Adjustable</v>
      </c>
      <c r="C16" s="158">
        <f>91*'CP Apr 2016'!M10/100</f>
        <v>139.22999999999999</v>
      </c>
      <c r="D16" s="158">
        <f>$C$5*'CP Apr 2016'!N10/100</f>
        <v>793.5</v>
      </c>
      <c r="E16" s="158">
        <v>0</v>
      </c>
      <c r="F16" s="159">
        <v>0</v>
      </c>
      <c r="G16" s="160">
        <v>0</v>
      </c>
      <c r="H16" s="161">
        <v>0</v>
      </c>
      <c r="I16" s="162">
        <f t="shared" si="0"/>
        <v>932.73</v>
      </c>
      <c r="J16" s="163">
        <f t="shared" si="1"/>
        <v>3730.92</v>
      </c>
      <c r="K16" s="164">
        <f>'CP Apr 2016'!AY10</f>
        <v>0</v>
      </c>
      <c r="L16" s="164">
        <f>'CP Apr 2016'!AZ10</f>
        <v>0</v>
      </c>
      <c r="M16" s="164">
        <f>'CP Apr 2016'!BA10</f>
        <v>0</v>
      </c>
      <c r="N16" s="164">
        <f>'CP Apr 2016'!BB10</f>
        <v>0</v>
      </c>
      <c r="O16" s="163">
        <f t="shared" ref="O16:O21" si="5">J16</f>
        <v>3730.92</v>
      </c>
      <c r="P16" s="163">
        <f>O16</f>
        <v>3730.92</v>
      </c>
      <c r="Q16" s="163">
        <f t="shared" si="3"/>
        <v>4104.0120000000006</v>
      </c>
      <c r="R16" s="163">
        <f t="shared" si="4"/>
        <v>4104.0120000000006</v>
      </c>
      <c r="S16" s="165">
        <f>'CP Apr 2016'!BI10</f>
        <v>0</v>
      </c>
      <c r="T16" s="166" t="str">
        <f>'CP Apr 2016'!BJ10</f>
        <v>n</v>
      </c>
      <c r="U16" s="142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</row>
    <row r="17" spans="1:50" x14ac:dyDescent="0.15">
      <c r="A17" s="167" t="str">
        <f>'CP Apr 2016'!K11</f>
        <v>GloBird Energy</v>
      </c>
      <c r="B17" s="204" t="str">
        <f>'CP Apr 2016'!L11</f>
        <v>Bizsave</v>
      </c>
      <c r="C17" s="169">
        <f>91*'CP Apr 2016'!M11/100</f>
        <v>111.02</v>
      </c>
      <c r="D17" s="169">
        <f>$C$5*'CP Apr 2016'!N11/100</f>
        <v>880</v>
      </c>
      <c r="E17" s="169">
        <v>0</v>
      </c>
      <c r="F17" s="170">
        <v>0</v>
      </c>
      <c r="G17" s="171">
        <v>0</v>
      </c>
      <c r="H17" s="172">
        <v>0</v>
      </c>
      <c r="I17" s="173">
        <f t="shared" si="0"/>
        <v>991.02</v>
      </c>
      <c r="J17" s="174">
        <f t="shared" si="1"/>
        <v>3964.08</v>
      </c>
      <c r="K17" s="175">
        <f>'CP Apr 2016'!AY11</f>
        <v>0</v>
      </c>
      <c r="L17" s="175">
        <f>'CP Apr 2016'!AZ11</f>
        <v>0</v>
      </c>
      <c r="M17" s="175">
        <f>'CP Apr 2016'!BA11</f>
        <v>0</v>
      </c>
      <c r="N17" s="175">
        <f>'CP Apr 2016'!BB11</f>
        <v>2</v>
      </c>
      <c r="O17" s="174">
        <f t="shared" si="5"/>
        <v>3964.08</v>
      </c>
      <c r="P17" s="174">
        <f>O17-((I17-C17)*N17/100)*4</f>
        <v>3893.68</v>
      </c>
      <c r="Q17" s="174">
        <f t="shared" si="3"/>
        <v>4360.4880000000003</v>
      </c>
      <c r="R17" s="174">
        <f t="shared" si="4"/>
        <v>4283.0479999999998</v>
      </c>
      <c r="S17" s="176">
        <f>'CP Apr 2016'!BI11</f>
        <v>0</v>
      </c>
      <c r="T17" s="177" t="str">
        <f>'CP Apr 2016'!BJ11</f>
        <v>n</v>
      </c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</row>
    <row r="18" spans="1:50" x14ac:dyDescent="0.15">
      <c r="A18" s="150" t="str">
        <f>'CP Apr 2016'!K12</f>
        <v>Lumo Energy</v>
      </c>
      <c r="B18" s="148" t="str">
        <f>'CP Apr 2016'!L12</f>
        <v>Business Premium</v>
      </c>
      <c r="C18" s="158">
        <f>91*'CP Apr 2016'!M12/100</f>
        <v>106.41539999999999</v>
      </c>
      <c r="D18" s="158">
        <f>$C$5*'CP Apr 2016'!N12/100</f>
        <v>792</v>
      </c>
      <c r="E18" s="158">
        <v>0</v>
      </c>
      <c r="F18" s="159">
        <v>0</v>
      </c>
      <c r="G18" s="160">
        <v>0</v>
      </c>
      <c r="H18" s="161">
        <v>0</v>
      </c>
      <c r="I18" s="162">
        <f t="shared" si="0"/>
        <v>898.41539999999998</v>
      </c>
      <c r="J18" s="163">
        <f t="shared" si="1"/>
        <v>3593.6615999999999</v>
      </c>
      <c r="K18" s="164">
        <f>'CP Apr 2016'!AY12</f>
        <v>0</v>
      </c>
      <c r="L18" s="164">
        <f>'CP Apr 2016'!AZ12</f>
        <v>0</v>
      </c>
      <c r="M18" s="164">
        <f>'CP Apr 2016'!BA12</f>
        <v>0</v>
      </c>
      <c r="N18" s="164">
        <f>'CP Apr 2016'!BB12</f>
        <v>0</v>
      </c>
      <c r="O18" s="163">
        <f t="shared" si="5"/>
        <v>3593.6615999999999</v>
      </c>
      <c r="P18" s="163">
        <f>O18</f>
        <v>3593.6615999999999</v>
      </c>
      <c r="Q18" s="163">
        <f t="shared" si="3"/>
        <v>3953.0277600000004</v>
      </c>
      <c r="R18" s="163">
        <f t="shared" si="4"/>
        <v>3953.0277600000004</v>
      </c>
      <c r="S18" s="165">
        <f>'CP Apr 2016'!BI12</f>
        <v>36</v>
      </c>
      <c r="T18" s="166" t="str">
        <f>'CP Apr 2016'!BJ12</f>
        <v>n</v>
      </c>
      <c r="U18" s="142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</row>
    <row r="19" spans="1:50" x14ac:dyDescent="0.15">
      <c r="A19" s="167" t="str">
        <f>'CP Apr 2016'!K13</f>
        <v>Momentum Energy</v>
      </c>
      <c r="B19" s="204" t="str">
        <f>'CP Apr 2016'!L13</f>
        <v>SmilePower</v>
      </c>
      <c r="C19" s="169">
        <f>91*'CP Apr 2016'!M13/100</f>
        <v>114.205</v>
      </c>
      <c r="D19" s="169">
        <f>IF($C$5&gt;='CP Apr 2016'!P13,('CP Apr 2016'!P13*'CP Apr 2016'!N13/100),('CP Bills April 2016'!$C$5*'CP Apr 2016'!N13/100))</f>
        <v>206.76</v>
      </c>
      <c r="E19" s="169">
        <v>0</v>
      </c>
      <c r="F19" s="170">
        <v>0</v>
      </c>
      <c r="G19" s="171">
        <v>0</v>
      </c>
      <c r="H19" s="172">
        <f>IF(($C$5&lt;'CP Apr 2016'!P13),(0),('CP Bills April 2016'!$C$5-'CP Apr 2016'!P13)*'CP Apr 2016'!Q13/100)</f>
        <v>539.6</v>
      </c>
      <c r="I19" s="173">
        <f t="shared" si="0"/>
        <v>860.56500000000005</v>
      </c>
      <c r="J19" s="174">
        <f t="shared" si="1"/>
        <v>3442.26</v>
      </c>
      <c r="K19" s="175">
        <f>'CP Apr 2016'!AY13</f>
        <v>0</v>
      </c>
      <c r="L19" s="175">
        <f>'CP Apr 2016'!AZ13</f>
        <v>0</v>
      </c>
      <c r="M19" s="175">
        <f>'CP Apr 2016'!BA13</f>
        <v>0</v>
      </c>
      <c r="N19" s="175">
        <f>'CP Apr 2016'!BB13</f>
        <v>0</v>
      </c>
      <c r="O19" s="174">
        <f t="shared" si="5"/>
        <v>3442.26</v>
      </c>
      <c r="P19" s="174">
        <f>O19</f>
        <v>3442.26</v>
      </c>
      <c r="Q19" s="174">
        <f t="shared" si="3"/>
        <v>3786.4860000000003</v>
      </c>
      <c r="R19" s="174">
        <f t="shared" si="4"/>
        <v>3786.4860000000003</v>
      </c>
      <c r="S19" s="176">
        <f>'CP Apr 2016'!BI13</f>
        <v>12</v>
      </c>
      <c r="T19" s="177" t="str">
        <f>'CP Apr 2016'!BJ13</f>
        <v>n</v>
      </c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</row>
    <row r="20" spans="1:50" x14ac:dyDescent="0.15">
      <c r="A20" s="150" t="str">
        <f>'CP Apr 2016'!K14</f>
        <v>Next Business Energy</v>
      </c>
      <c r="B20" s="148" t="str">
        <f>'CP Apr 2016'!L14</f>
        <v>Market offer</v>
      </c>
      <c r="C20" s="158">
        <f>91*'CP Apr 2016'!M14/100</f>
        <v>91</v>
      </c>
      <c r="D20" s="158">
        <f>IF($C$5&gt;='CP Apr 2016'!P14,('CP Apr 2016'!P14*'CP Apr 2016'!N14/100),('CP Bills April 2016'!$C$5*'CP Apr 2016'!N14/100))</f>
        <v>431.75</v>
      </c>
      <c r="E20" s="158">
        <v>0</v>
      </c>
      <c r="F20" s="159">
        <v>0</v>
      </c>
      <c r="G20" s="160">
        <v>0</v>
      </c>
      <c r="H20" s="161">
        <f>IF(($C$5&lt;'CP Apr 2016'!P14),(0),('CP Bills April 2016'!$C$5-'CP Apr 2016'!P14)*'CP Apr 2016'!Q14/100)</f>
        <v>410.75</v>
      </c>
      <c r="I20" s="162">
        <f t="shared" si="0"/>
        <v>933.5</v>
      </c>
      <c r="J20" s="163">
        <f t="shared" si="1"/>
        <v>3734</v>
      </c>
      <c r="K20" s="164">
        <f>'CP Apr 2016'!AY14</f>
        <v>0</v>
      </c>
      <c r="L20" s="164">
        <f>'CP Apr 2016'!AZ14</f>
        <v>0</v>
      </c>
      <c r="M20" s="164">
        <f>'CP Apr 2016'!BA14</f>
        <v>12</v>
      </c>
      <c r="N20" s="164">
        <f>'CP Apr 2016'!BB14</f>
        <v>0</v>
      </c>
      <c r="O20" s="163">
        <f t="shared" si="5"/>
        <v>3734</v>
      </c>
      <c r="P20" s="163">
        <f>O20-(O20*M20/100)</f>
        <v>3285.92</v>
      </c>
      <c r="Q20" s="163">
        <f t="shared" si="3"/>
        <v>4107.4000000000005</v>
      </c>
      <c r="R20" s="163">
        <f t="shared" si="4"/>
        <v>3614.5120000000002</v>
      </c>
      <c r="S20" s="165">
        <f>'CP Apr 2016'!BI14</f>
        <v>24</v>
      </c>
      <c r="T20" s="166" t="str">
        <f>'CP Apr 2016'!BJ14</f>
        <v>n</v>
      </c>
      <c r="U20" s="142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</row>
    <row r="21" spans="1:50" x14ac:dyDescent="0.15">
      <c r="A21" s="167" t="str">
        <f>'CP Apr 2016'!K15</f>
        <v>Online Power &amp; Gas</v>
      </c>
      <c r="B21" s="204" t="str">
        <f>'CP Apr 2016'!L15</f>
        <v>Flexi Saver</v>
      </c>
      <c r="C21" s="169">
        <f>91*'CP Apr 2016'!M15/100</f>
        <v>132.86000000000001</v>
      </c>
      <c r="D21" s="169">
        <f>$C$5*'CP Apr 2016'!N15/100</f>
        <v>1297</v>
      </c>
      <c r="E21" s="169">
        <v>0</v>
      </c>
      <c r="F21" s="170">
        <v>0</v>
      </c>
      <c r="G21" s="171">
        <v>0</v>
      </c>
      <c r="H21" s="172">
        <v>0</v>
      </c>
      <c r="I21" s="173">
        <f t="shared" si="0"/>
        <v>1429.8600000000001</v>
      </c>
      <c r="J21" s="174">
        <f t="shared" si="1"/>
        <v>5719.4400000000005</v>
      </c>
      <c r="K21" s="175">
        <f>'CP Apr 2016'!AY15</f>
        <v>0</v>
      </c>
      <c r="L21" s="175">
        <f>'CP Apr 2016'!AZ15</f>
        <v>0</v>
      </c>
      <c r="M21" s="175">
        <f>'CP Apr 2016'!BA15</f>
        <v>0</v>
      </c>
      <c r="N21" s="175">
        <f>'CP Apr 2016'!BB15</f>
        <v>28</v>
      </c>
      <c r="O21" s="174">
        <f t="shared" si="5"/>
        <v>5719.4400000000005</v>
      </c>
      <c r="P21" s="174">
        <f>O21-((I21-C21)*N21/100)*4</f>
        <v>4266.8</v>
      </c>
      <c r="Q21" s="174">
        <f t="shared" si="3"/>
        <v>6291.3840000000009</v>
      </c>
      <c r="R21" s="174">
        <f t="shared" si="4"/>
        <v>4693.4800000000005</v>
      </c>
      <c r="S21" s="176">
        <f>'CP Apr 2016'!BI15</f>
        <v>0</v>
      </c>
      <c r="T21" s="177" t="str">
        <f>'CP Apr 2016'!BJ15</f>
        <v>n</v>
      </c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</row>
    <row r="22" spans="1:50" x14ac:dyDescent="0.15">
      <c r="A22" s="150" t="str">
        <f>'CP Apr 2016'!K16</f>
        <v>Origin Energy</v>
      </c>
      <c r="B22" s="148" t="str">
        <f>'CP Apr 2016'!L16</f>
        <v>Business Saver</v>
      </c>
      <c r="C22" s="158">
        <f>91*'CP Apr 2016'!M16/100</f>
        <v>122.20389999999999</v>
      </c>
      <c r="D22" s="158">
        <f>$C$5*'CP Apr 2016'!N16/100</f>
        <v>1132.5</v>
      </c>
      <c r="E22" s="158">
        <v>0</v>
      </c>
      <c r="F22" s="159">
        <v>0</v>
      </c>
      <c r="G22" s="160">
        <v>0</v>
      </c>
      <c r="H22" s="161">
        <v>0</v>
      </c>
      <c r="I22" s="162">
        <f t="shared" si="0"/>
        <v>1254.7039</v>
      </c>
      <c r="J22" s="163">
        <f t="shared" si="1"/>
        <v>5018.8155999999999</v>
      </c>
      <c r="K22" s="164">
        <f>'CP Apr 2016'!AY16</f>
        <v>0</v>
      </c>
      <c r="L22" s="164">
        <f>'CP Apr 2016'!AZ16</f>
        <v>28</v>
      </c>
      <c r="M22" s="164">
        <f>'CP Apr 2016'!BA16</f>
        <v>0</v>
      </c>
      <c r="N22" s="164">
        <f>'CP Apr 2016'!BB16</f>
        <v>0</v>
      </c>
      <c r="O22" s="163">
        <f>J22-((I22-C22)*L22/100)*4</f>
        <v>3750.4155999999998</v>
      </c>
      <c r="P22" s="163">
        <f>O22</f>
        <v>3750.4155999999998</v>
      </c>
      <c r="Q22" s="163">
        <f t="shared" si="3"/>
        <v>4125.4571599999999</v>
      </c>
      <c r="R22" s="163">
        <f t="shared" si="4"/>
        <v>4125.4571599999999</v>
      </c>
      <c r="S22" s="165">
        <f>'CP Apr 2016'!BI16</f>
        <v>12</v>
      </c>
      <c r="T22" s="166" t="str">
        <f>'CP Apr 2016'!BJ16</f>
        <v>y</v>
      </c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</row>
    <row r="23" spans="1:50" x14ac:dyDescent="0.15">
      <c r="A23" s="167" t="str">
        <f>'CP Apr 2016'!K17</f>
        <v>Pacific Hydro</v>
      </c>
      <c r="B23" s="204" t="str">
        <f>'CP Apr 2016'!L17</f>
        <v xml:space="preserve">Business Smart </v>
      </c>
      <c r="C23" s="169">
        <f>91*'CP Apr 2016'!M17/100</f>
        <v>88.724999999999994</v>
      </c>
      <c r="D23" s="169">
        <f>$C$5*'CP Apr 2016'!N17/100</f>
        <v>803.5</v>
      </c>
      <c r="E23" s="169">
        <v>0</v>
      </c>
      <c r="F23" s="170">
        <v>0</v>
      </c>
      <c r="G23" s="171">
        <v>0</v>
      </c>
      <c r="H23" s="172">
        <v>0</v>
      </c>
      <c r="I23" s="173">
        <f t="shared" si="0"/>
        <v>892.22500000000002</v>
      </c>
      <c r="J23" s="174">
        <f t="shared" si="1"/>
        <v>3568.9</v>
      </c>
      <c r="K23" s="175">
        <f>'CP Apr 2016'!AY17</f>
        <v>0</v>
      </c>
      <c r="L23" s="175">
        <f>'CP Apr 2016'!AZ17</f>
        <v>0</v>
      </c>
      <c r="M23" s="175">
        <f>'CP Apr 2016'!BA17</f>
        <v>0</v>
      </c>
      <c r="N23" s="175">
        <f>'CP Apr 2016'!BB17</f>
        <v>0</v>
      </c>
      <c r="O23" s="174">
        <f t="shared" ref="O23:O28" si="6">J23</f>
        <v>3568.9</v>
      </c>
      <c r="P23" s="174">
        <f>O23</f>
        <v>3568.9</v>
      </c>
      <c r="Q23" s="174">
        <f t="shared" si="3"/>
        <v>3925.7900000000004</v>
      </c>
      <c r="R23" s="174">
        <f t="shared" si="4"/>
        <v>3925.7900000000004</v>
      </c>
      <c r="S23" s="176">
        <f>'CP Apr 2016'!BI17</f>
        <v>0</v>
      </c>
      <c r="T23" s="177" t="str">
        <f>'CP Apr 2016'!BJ17</f>
        <v>n</v>
      </c>
      <c r="U23" s="142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</row>
    <row r="24" spans="1:50" x14ac:dyDescent="0.15">
      <c r="A24" s="150" t="str">
        <f>'CP Apr 2016'!K18</f>
        <v>People Energy</v>
      </c>
      <c r="B24" s="148" t="str">
        <f>'CP Apr 2016'!L18</f>
        <v>Total saver</v>
      </c>
      <c r="C24" s="158">
        <f>91*'CP Apr 2016'!M18/100</f>
        <v>127.21800000000002</v>
      </c>
      <c r="D24" s="158">
        <f>IF($C$5&gt;='CP Apr 2016'!P18,('CP Apr 2016'!P18*'CP Apr 2016'!N18/100),('CP Bills April 2016'!$C$5*'CP Apr 2016'!N18/100))</f>
        <v>247.34899999999999</v>
      </c>
      <c r="E24" s="158">
        <v>0</v>
      </c>
      <c r="F24" s="159">
        <v>0</v>
      </c>
      <c r="G24" s="160">
        <v>0</v>
      </c>
      <c r="H24" s="161">
        <f>IF(($C$5&lt;'CP Apr 2016'!P18),(0),('CP Bills April 2016'!$C$5-'CP Apr 2016'!P18)*'CP Apr 2016'!Q18/100)</f>
        <v>967.57500000000005</v>
      </c>
      <c r="I24" s="162">
        <f t="shared" si="0"/>
        <v>1342.1420000000001</v>
      </c>
      <c r="J24" s="163">
        <f t="shared" si="1"/>
        <v>5368.5680000000002</v>
      </c>
      <c r="K24" s="164">
        <f>'CP Apr 2016'!AY18</f>
        <v>0</v>
      </c>
      <c r="L24" s="164">
        <f>'CP Apr 2016'!AZ18</f>
        <v>0</v>
      </c>
      <c r="M24" s="164">
        <f>'CP Apr 2016'!BA18</f>
        <v>30</v>
      </c>
      <c r="N24" s="164">
        <f>'CP Apr 2016'!BB18</f>
        <v>0</v>
      </c>
      <c r="O24" s="163">
        <f t="shared" si="6"/>
        <v>5368.5680000000002</v>
      </c>
      <c r="P24" s="163">
        <f>O24-(O24*M24/100)</f>
        <v>3757.9976000000001</v>
      </c>
      <c r="Q24" s="163">
        <f t="shared" si="3"/>
        <v>5905.4248000000007</v>
      </c>
      <c r="R24" s="163">
        <f t="shared" si="4"/>
        <v>4133.7973600000005</v>
      </c>
      <c r="S24" s="165">
        <f>'CP Apr 2016'!BI18</f>
        <v>0</v>
      </c>
      <c r="T24" s="166" t="str">
        <f>'CP Apr 2016'!BJ18</f>
        <v>n</v>
      </c>
      <c r="U24" s="142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</row>
    <row r="25" spans="1:50" x14ac:dyDescent="0.15">
      <c r="A25" s="167" t="str">
        <f>'CP Apr 2016'!K19</f>
        <v>Powerdirect</v>
      </c>
      <c r="B25" s="204" t="str">
        <f>'CP Apr 2016'!L19</f>
        <v>Discount included</v>
      </c>
      <c r="C25" s="169">
        <f>91*'CP Apr 2016'!M19/100</f>
        <v>135.9085</v>
      </c>
      <c r="D25" s="169">
        <f>$C$5*'CP Apr 2016'!N19/100</f>
        <v>777.5</v>
      </c>
      <c r="E25" s="169">
        <v>0</v>
      </c>
      <c r="F25" s="170">
        <v>0</v>
      </c>
      <c r="G25" s="171">
        <v>0</v>
      </c>
      <c r="H25" s="172">
        <v>0</v>
      </c>
      <c r="I25" s="173">
        <f t="shared" si="0"/>
        <v>913.4085</v>
      </c>
      <c r="J25" s="174">
        <f t="shared" si="1"/>
        <v>3653.634</v>
      </c>
      <c r="K25" s="175">
        <f>'CP Apr 2016'!AY19</f>
        <v>0</v>
      </c>
      <c r="L25" s="175">
        <f>'CP Apr 2016'!AZ19</f>
        <v>0</v>
      </c>
      <c r="M25" s="175">
        <f>'CP Apr 2016'!BA19</f>
        <v>0</v>
      </c>
      <c r="N25" s="175">
        <f>'CP Apr 2016'!BB19</f>
        <v>0</v>
      </c>
      <c r="O25" s="174">
        <f t="shared" si="6"/>
        <v>3653.634</v>
      </c>
      <c r="P25" s="174">
        <f>O25</f>
        <v>3653.634</v>
      </c>
      <c r="Q25" s="174">
        <f t="shared" si="3"/>
        <v>4018.9974000000002</v>
      </c>
      <c r="R25" s="174">
        <f t="shared" si="4"/>
        <v>4018.9974000000002</v>
      </c>
      <c r="S25" s="176">
        <f>'CP Apr 2016'!BI19</f>
        <v>0</v>
      </c>
      <c r="T25" s="177" t="str">
        <f>'CP Apr 2016'!BJ19</f>
        <v>n</v>
      </c>
      <c r="U25" s="142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</row>
    <row r="26" spans="1:50" x14ac:dyDescent="0.15">
      <c r="A26" s="150" t="str">
        <f>'CP Apr 2016'!K20</f>
        <v>Powershop</v>
      </c>
      <c r="B26" s="148" t="str">
        <f>'CP Apr 2016'!L20</f>
        <v>Standard Saver</v>
      </c>
      <c r="C26" s="158">
        <f>91*'CP Apr 2016'!M20/100</f>
        <v>138.79320000000001</v>
      </c>
      <c r="D26" s="158">
        <f>$C$5*'CP Apr 2016'!N20/100</f>
        <v>877.5</v>
      </c>
      <c r="E26" s="158">
        <v>0</v>
      </c>
      <c r="F26" s="159">
        <v>0</v>
      </c>
      <c r="G26" s="160">
        <v>0</v>
      </c>
      <c r="H26" s="161">
        <v>0</v>
      </c>
      <c r="I26" s="162">
        <f t="shared" si="0"/>
        <v>1016.2932000000001</v>
      </c>
      <c r="J26" s="163">
        <f t="shared" si="1"/>
        <v>4065.1728000000003</v>
      </c>
      <c r="K26" s="164">
        <f>'CP Apr 2016'!AY20</f>
        <v>0</v>
      </c>
      <c r="L26" s="164">
        <f>'CP Apr 2016'!AZ20</f>
        <v>0</v>
      </c>
      <c r="M26" s="164">
        <f>'CP Apr 2016'!BA20</f>
        <v>16</v>
      </c>
      <c r="N26" s="164">
        <f>'CP Apr 2016'!BB20</f>
        <v>0</v>
      </c>
      <c r="O26" s="163">
        <f t="shared" si="6"/>
        <v>4065.1728000000003</v>
      </c>
      <c r="P26" s="163">
        <f>O26-(O26*M26/100)</f>
        <v>3414.7451520000004</v>
      </c>
      <c r="Q26" s="163">
        <f t="shared" si="3"/>
        <v>4471.6900800000003</v>
      </c>
      <c r="R26" s="163">
        <f t="shared" si="4"/>
        <v>3756.2196672000009</v>
      </c>
      <c r="S26" s="165">
        <f>'CP Apr 2016'!BI20</f>
        <v>0</v>
      </c>
      <c r="T26" s="166" t="str">
        <f>'CP Apr 2016'!BJ20</f>
        <v>n</v>
      </c>
      <c r="U26" s="142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</row>
    <row r="27" spans="1:50" x14ac:dyDescent="0.15">
      <c r="A27" s="167" t="str">
        <f>'CP Apr 2016'!K21</f>
        <v>Q Energy</v>
      </c>
      <c r="B27" s="204" t="str">
        <f>'CP Apr 2016'!L21</f>
        <v>Biz your way</v>
      </c>
      <c r="C27" s="169">
        <f>91*'CP Apr 2016'!M21/100</f>
        <v>127.80949999999999</v>
      </c>
      <c r="D27" s="169">
        <f>IF($C$5&gt;='CP Apr 2016'!P21,('CP Apr 2016'!P21*'CP Apr 2016'!N21/100),('CP Bills April 2016'!$C$5*'CP Apr 2016'!N21/100))</f>
        <v>869.88750000000005</v>
      </c>
      <c r="E27" s="169">
        <v>0</v>
      </c>
      <c r="F27" s="170">
        <v>0</v>
      </c>
      <c r="G27" s="171">
        <v>0</v>
      </c>
      <c r="H27" s="172">
        <f>IF(($C$5&lt;'CP Apr 2016'!P21),(0),('CP Bills April 2016'!$C$5-'CP Apr 2016'!P21)*'CP Apr 2016'!Q21/100)</f>
        <v>288.49999999999994</v>
      </c>
      <c r="I27" s="173">
        <f t="shared" si="0"/>
        <v>1286.1969999999999</v>
      </c>
      <c r="J27" s="174">
        <f t="shared" si="1"/>
        <v>5144.7879999999996</v>
      </c>
      <c r="K27" s="175">
        <f>'CP Apr 2016'!AY21</f>
        <v>0</v>
      </c>
      <c r="L27" s="175">
        <f>'CP Apr 2016'!AZ21</f>
        <v>0</v>
      </c>
      <c r="M27" s="175">
        <f>'CP Apr 2016'!BA21</f>
        <v>0</v>
      </c>
      <c r="N27" s="175">
        <f>'CP Apr 2016'!BB21</f>
        <v>0</v>
      </c>
      <c r="O27" s="174">
        <f t="shared" si="6"/>
        <v>5144.7879999999996</v>
      </c>
      <c r="P27" s="174">
        <f>O27</f>
        <v>5144.7879999999996</v>
      </c>
      <c r="Q27" s="174">
        <f t="shared" si="3"/>
        <v>5659.2668000000003</v>
      </c>
      <c r="R27" s="174">
        <f t="shared" si="4"/>
        <v>5659.2668000000003</v>
      </c>
      <c r="S27" s="176">
        <f>'CP Apr 2016'!BI21</f>
        <v>12</v>
      </c>
      <c r="T27" s="177" t="str">
        <f>'CP Apr 2016'!BJ21</f>
        <v>y</v>
      </c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</row>
    <row r="28" spans="1:50" x14ac:dyDescent="0.15">
      <c r="A28" s="150" t="str">
        <f>'CP Apr 2016'!K22</f>
        <v>Red Energy</v>
      </c>
      <c r="B28" s="148" t="str">
        <f>'CP Apr 2016'!L22</f>
        <v>Living Energy Saver</v>
      </c>
      <c r="C28" s="158">
        <f>91*'CP Apr 2016'!M22/100</f>
        <v>127.4</v>
      </c>
      <c r="D28" s="158">
        <f>IF($C$5&gt;='CP Apr 2016'!P22,('CP Apr 2016'!P22*'CP Apr 2016'!N22/100),('CP Bills April 2016'!$C$5*'CP Apr 2016'!N22/100))</f>
        <v>940</v>
      </c>
      <c r="E28" s="158">
        <v>0</v>
      </c>
      <c r="F28" s="159">
        <v>0</v>
      </c>
      <c r="G28" s="160">
        <v>0</v>
      </c>
      <c r="H28" s="161">
        <f>IF(($C$5&lt;'CP Apr 2016'!P22),(0),('CP Bills April 2016'!$C$5-'CP Apr 2016'!P22)*'CP Apr 2016'!Q22/100)</f>
        <v>0</v>
      </c>
      <c r="I28" s="162">
        <f t="shared" si="0"/>
        <v>1067.4000000000001</v>
      </c>
      <c r="J28" s="163">
        <f t="shared" si="1"/>
        <v>4269.6000000000004</v>
      </c>
      <c r="K28" s="164">
        <f>'CP Apr 2016'!AY22</f>
        <v>0</v>
      </c>
      <c r="L28" s="164">
        <f>'CP Apr 2016'!AZ22</f>
        <v>0</v>
      </c>
      <c r="M28" s="164">
        <f>'CP Apr 2016'!BA22</f>
        <v>10</v>
      </c>
      <c r="N28" s="164">
        <f>'CP Apr 2016'!BB22</f>
        <v>0</v>
      </c>
      <c r="O28" s="163">
        <f t="shared" si="6"/>
        <v>4269.6000000000004</v>
      </c>
      <c r="P28" s="163">
        <f>O28-(O28*M28/100)</f>
        <v>3842.6400000000003</v>
      </c>
      <c r="Q28" s="163">
        <f t="shared" si="3"/>
        <v>4696.5600000000004</v>
      </c>
      <c r="R28" s="163">
        <f t="shared" si="4"/>
        <v>4226.9040000000005</v>
      </c>
      <c r="S28" s="165">
        <f>'CP Apr 2016'!BI22</f>
        <v>0</v>
      </c>
      <c r="T28" s="166" t="str">
        <f>'CP Apr 2016'!BJ22</f>
        <v>n</v>
      </c>
      <c r="U28" s="142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</row>
    <row r="29" spans="1:50" x14ac:dyDescent="0.15">
      <c r="A29" s="167" t="str">
        <f>'CP Apr 2016'!K23</f>
        <v>Simply Energy</v>
      </c>
      <c r="B29" s="204" t="str">
        <f>'CP Apr 2016'!L23</f>
        <v>Small Office Plus Online</v>
      </c>
      <c r="C29" s="169">
        <f>91*'CP Apr 2016'!M23/100</f>
        <v>81.090100000000007</v>
      </c>
      <c r="D29" s="169">
        <f>$C$5*'CP Apr 2016'!N23/100</f>
        <v>1096.5</v>
      </c>
      <c r="E29" s="169">
        <v>0</v>
      </c>
      <c r="F29" s="170">
        <v>0</v>
      </c>
      <c r="G29" s="171">
        <v>0</v>
      </c>
      <c r="H29" s="172">
        <v>0</v>
      </c>
      <c r="I29" s="173">
        <f t="shared" si="0"/>
        <v>1177.5900999999999</v>
      </c>
      <c r="J29" s="174">
        <f t="shared" si="1"/>
        <v>4710.3603999999996</v>
      </c>
      <c r="K29" s="175">
        <f>'CP Apr 2016'!AY23</f>
        <v>0</v>
      </c>
      <c r="L29" s="175">
        <f>'CP Apr 2016'!AZ23</f>
        <v>30</v>
      </c>
      <c r="M29" s="175">
        <f>'CP Apr 2016'!BA23</f>
        <v>0</v>
      </c>
      <c r="N29" s="175">
        <f>'CP Apr 2016'!BB23</f>
        <v>5</v>
      </c>
      <c r="O29" s="174">
        <f>J29-((I29-C29)*L29/100)*4</f>
        <v>3394.5603999999994</v>
      </c>
      <c r="P29" s="174">
        <f>O29-((I29-C29)*N29/100)*4</f>
        <v>3175.2603999999992</v>
      </c>
      <c r="Q29" s="174">
        <f t="shared" si="3"/>
        <v>3734.0164399999994</v>
      </c>
      <c r="R29" s="174">
        <f t="shared" si="4"/>
        <v>3492.7864399999994</v>
      </c>
      <c r="S29" s="176">
        <f>'CP Apr 2016'!BI23</f>
        <v>0</v>
      </c>
      <c r="T29" s="177" t="str">
        <f>'CP Apr 2016'!BJ23</f>
        <v>n</v>
      </c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</row>
    <row r="30" spans="1:50" ht="15" thickBot="1" x14ac:dyDescent="0.2">
      <c r="A30" s="182" t="str">
        <f>'CP Apr 2016'!K24</f>
        <v>Sumo Power</v>
      </c>
      <c r="B30" s="241" t="str">
        <f>'CP Apr 2016'!L24</f>
        <v>Business</v>
      </c>
      <c r="C30" s="184">
        <f>91*'CP Apr 2016'!M24/100</f>
        <v>172.9</v>
      </c>
      <c r="D30" s="184">
        <f>IF($C$5&gt;='CP Apr 2016'!P24,('CP Apr 2016'!P24*'CP Apr 2016'!N24/100),('CP Bills April 2016'!$C$5*'CP Apr 2016'!N24/100))</f>
        <v>819</v>
      </c>
      <c r="E30" s="184">
        <v>0</v>
      </c>
      <c r="F30" s="185">
        <v>0</v>
      </c>
      <c r="G30" s="186">
        <v>0</v>
      </c>
      <c r="H30" s="187">
        <f>IF(($C$5&lt;'CP Apr 2016'!P24),(0),('CP Bills April 2016'!$C$5-'CP Apr 2016'!P24)*'CP Apr 2016'!Q24/100)</f>
        <v>285.625</v>
      </c>
      <c r="I30" s="188">
        <f t="shared" si="0"/>
        <v>1277.5250000000001</v>
      </c>
      <c r="J30" s="189">
        <f t="shared" si="1"/>
        <v>5110.1000000000004</v>
      </c>
      <c r="K30" s="190">
        <f>'CP Apr 2016'!AY24</f>
        <v>0</v>
      </c>
      <c r="L30" s="190">
        <f>'CP Apr 2016'!AZ24</f>
        <v>20</v>
      </c>
      <c r="M30" s="190">
        <f>'CP Apr 2016'!BA24</f>
        <v>0</v>
      </c>
      <c r="N30" s="190">
        <f>'CP Apr 2016'!BB24</f>
        <v>17</v>
      </c>
      <c r="O30" s="189">
        <f>J30-((I30-C30)*L30/100)*4</f>
        <v>4226.4000000000005</v>
      </c>
      <c r="P30" s="189">
        <f>O30-((I30-C30)*N30/100)*4</f>
        <v>3475.2550000000006</v>
      </c>
      <c r="Q30" s="189">
        <f t="shared" si="3"/>
        <v>4649.0400000000009</v>
      </c>
      <c r="R30" s="189">
        <f t="shared" si="4"/>
        <v>3822.7805000000008</v>
      </c>
      <c r="S30" s="191">
        <f>'CP Apr 2016'!BI24</f>
        <v>0</v>
      </c>
      <c r="T30" s="192" t="str">
        <f>'CP Apr 2016'!BJ24</f>
        <v>n</v>
      </c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</row>
    <row r="31" spans="1:50" x14ac:dyDescent="0.15">
      <c r="A31" s="219"/>
      <c r="B31" s="219"/>
      <c r="C31" s="222"/>
      <c r="D31" s="222"/>
      <c r="E31" s="222"/>
      <c r="F31" s="222"/>
      <c r="G31" s="222"/>
      <c r="H31" s="222"/>
      <c r="I31" s="223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</row>
    <row r="32" spans="1:50" ht="15" thickBot="1" x14ac:dyDescent="0.2">
      <c r="A32" s="142"/>
      <c r="B32" s="142"/>
      <c r="C32" s="222"/>
      <c r="D32" s="222"/>
      <c r="E32" s="222"/>
      <c r="F32" s="222"/>
      <c r="G32" s="222"/>
      <c r="H32" s="222"/>
      <c r="I32" s="223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</row>
    <row r="33" spans="1:49" x14ac:dyDescent="0.15">
      <c r="A33" s="146" t="s">
        <v>20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  <c r="U33" s="142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</row>
    <row r="34" spans="1:49" x14ac:dyDescent="0.15">
      <c r="A34" s="150" t="s">
        <v>125</v>
      </c>
      <c r="B34" s="148"/>
      <c r="C34" s="214">
        <v>6250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  <c r="U34" s="142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</row>
    <row r="35" spans="1:49" x14ac:dyDescent="0.15">
      <c r="A35" s="150" t="s">
        <v>224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142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</row>
    <row r="36" spans="1:49" x14ac:dyDescent="0.15">
      <c r="A36" s="150" t="s">
        <v>25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142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</row>
    <row r="37" spans="1:49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U37" s="142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</row>
    <row r="38" spans="1:49" s="240" customFormat="1" ht="75" x14ac:dyDescent="0.15">
      <c r="A38" s="152" t="s">
        <v>16</v>
      </c>
      <c r="B38" s="153" t="s">
        <v>17</v>
      </c>
      <c r="C38" s="62" t="s">
        <v>18</v>
      </c>
      <c r="D38" s="62" t="s">
        <v>19</v>
      </c>
      <c r="E38" s="62" t="s">
        <v>598</v>
      </c>
      <c r="F38" s="62" t="s">
        <v>65</v>
      </c>
      <c r="G38" s="62" t="s">
        <v>599</v>
      </c>
      <c r="H38" s="62" t="s">
        <v>236</v>
      </c>
      <c r="I38" s="62" t="s">
        <v>600</v>
      </c>
      <c r="J38" s="63" t="s">
        <v>66</v>
      </c>
      <c r="K38" s="154" t="s">
        <v>34</v>
      </c>
      <c r="L38" s="154" t="s">
        <v>35</v>
      </c>
      <c r="M38" s="154" t="s">
        <v>36</v>
      </c>
      <c r="N38" s="154" t="s">
        <v>38</v>
      </c>
      <c r="O38" s="200" t="s">
        <v>127</v>
      </c>
      <c r="P38" s="155" t="s">
        <v>128</v>
      </c>
      <c r="Q38" s="155" t="s">
        <v>12</v>
      </c>
      <c r="R38" s="155" t="s">
        <v>13</v>
      </c>
      <c r="S38" s="201" t="s">
        <v>23</v>
      </c>
      <c r="T38" s="156" t="s">
        <v>24</v>
      </c>
      <c r="U38" s="239"/>
      <c r="V38" s="239"/>
      <c r="W38" s="239"/>
      <c r="X38" s="239"/>
      <c r="Y38" s="239"/>
      <c r="Z38" s="239"/>
      <c r="AA38" s="239"/>
      <c r="AB38" s="239"/>
      <c r="AC38" s="239"/>
      <c r="AD38" s="239"/>
      <c r="AE38" s="239"/>
      <c r="AF38" s="239"/>
      <c r="AG38" s="239"/>
      <c r="AH38" s="239"/>
      <c r="AI38" s="239"/>
      <c r="AJ38" s="239"/>
      <c r="AK38" s="239"/>
      <c r="AL38" s="239"/>
      <c r="AM38" s="239"/>
      <c r="AN38" s="239"/>
      <c r="AO38" s="239"/>
      <c r="AP38" s="239"/>
      <c r="AQ38" s="239"/>
      <c r="AR38" s="239"/>
      <c r="AS38" s="239"/>
      <c r="AT38" s="239"/>
      <c r="AU38" s="239"/>
      <c r="AV38" s="239"/>
      <c r="AW38" s="239"/>
    </row>
    <row r="39" spans="1:49" x14ac:dyDescent="0.15">
      <c r="A39" s="150" t="str">
        <f>'CP Apr 2016'!K25</f>
        <v>AGL</v>
      </c>
      <c r="B39" s="148" t="str">
        <f>'CP Apr 2016'!L25</f>
        <v>Business Savers</v>
      </c>
      <c r="C39" s="158">
        <f>91*'CP Apr 2016'!M25/100</f>
        <v>135.9085</v>
      </c>
      <c r="D39" s="158">
        <f>($C$34*$C$35)*'CP Apr 2016'!N25/100</f>
        <v>1031.1875</v>
      </c>
      <c r="E39" s="158">
        <v>0</v>
      </c>
      <c r="F39" s="158">
        <v>0</v>
      </c>
      <c r="G39" s="158">
        <v>0</v>
      </c>
      <c r="H39" s="158">
        <f>($C$34*$C$36)*'CP Apr 2016'!AF25/100</f>
        <v>287.625</v>
      </c>
      <c r="I39" s="162">
        <f>SUM(C39:H39)</f>
        <v>1454.721</v>
      </c>
      <c r="J39" s="163">
        <f>I39*4</f>
        <v>5818.884</v>
      </c>
      <c r="K39" s="164">
        <f>'CP Apr 2016'!AY25</f>
        <v>0</v>
      </c>
      <c r="L39" s="164">
        <f>'CP Apr 2016'!AZ25</f>
        <v>34</v>
      </c>
      <c r="M39" s="164">
        <f>'CP Apr 2016'!BA25</f>
        <v>0</v>
      </c>
      <c r="N39" s="164">
        <f>'CP Apr 2016'!BB25</f>
        <v>0</v>
      </c>
      <c r="O39" s="199">
        <f>J39-((I39-C39)*L39/100)*4</f>
        <v>4025.299</v>
      </c>
      <c r="P39" s="163">
        <f>O39</f>
        <v>4025.299</v>
      </c>
      <c r="Q39" s="163">
        <f>O39*1.1</f>
        <v>4427.8289000000004</v>
      </c>
      <c r="R39" s="163">
        <f>P39*1.1</f>
        <v>4427.8289000000004</v>
      </c>
      <c r="S39" s="165">
        <f>'CP Apr 2016'!BI25</f>
        <v>0</v>
      </c>
      <c r="T39" s="166" t="str">
        <f>'CP Apr 2016'!BJ25</f>
        <v>n</v>
      </c>
      <c r="U39" s="142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</row>
    <row r="40" spans="1:49" s="218" customFormat="1" x14ac:dyDescent="0.15">
      <c r="A40" s="167" t="str">
        <f>'CP Apr 2016'!K26</f>
        <v>Alinta Energy</v>
      </c>
      <c r="B40" s="204" t="str">
        <f>'CP Apr 2016'!L26</f>
        <v>Fair Go Business</v>
      </c>
      <c r="C40" s="169">
        <f>91*'CP Apr 2016'!M26/100</f>
        <v>134.26139999999998</v>
      </c>
      <c r="D40" s="169">
        <f>($C$34*$C$35)*'CP Apr 2016'!N26/100</f>
        <v>905.625</v>
      </c>
      <c r="E40" s="169">
        <v>0</v>
      </c>
      <c r="F40" s="169">
        <v>0</v>
      </c>
      <c r="G40" s="169">
        <v>0</v>
      </c>
      <c r="H40" s="169">
        <f>($C$34*$C$36)*'CP Apr 2016'!AF26/100</f>
        <v>291.75</v>
      </c>
      <c r="I40" s="173">
        <f t="shared" ref="I40:I60" si="7">SUM(C40:H40)</f>
        <v>1331.6363999999999</v>
      </c>
      <c r="J40" s="174">
        <f t="shared" ref="J40:J60" si="8">I40*4</f>
        <v>5326.5455999999995</v>
      </c>
      <c r="K40" s="175">
        <f>'CP Apr 2016'!AY26</f>
        <v>0</v>
      </c>
      <c r="L40" s="175">
        <f>'CP Apr 2016'!AZ26</f>
        <v>0</v>
      </c>
      <c r="M40" s="175">
        <f>'CP Apr 2016'!BA26</f>
        <v>0</v>
      </c>
      <c r="N40" s="175">
        <f>'CP Apr 2016'!BB26</f>
        <v>25</v>
      </c>
      <c r="O40" s="202">
        <f>J40</f>
        <v>5326.5455999999995</v>
      </c>
      <c r="P40" s="174">
        <f>O40-((I40-C40)*N40/100)*4</f>
        <v>4129.1705999999995</v>
      </c>
      <c r="Q40" s="174">
        <f t="shared" ref="Q40:Q60" si="9">O40*1.1</f>
        <v>5859.2001600000003</v>
      </c>
      <c r="R40" s="174">
        <f t="shared" ref="R40:R60" si="10">P40*1.1</f>
        <v>4542.0876600000001</v>
      </c>
      <c r="S40" s="176">
        <f>'CP Apr 2016'!BI26</f>
        <v>0</v>
      </c>
      <c r="T40" s="177" t="str">
        <f>'CP Apr 2016'!BJ26</f>
        <v>n</v>
      </c>
      <c r="U40" s="142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</row>
    <row r="41" spans="1:49" x14ac:dyDescent="0.15">
      <c r="A41" s="150" t="str">
        <f>'CP Apr 2016'!K27</f>
        <v>Commander</v>
      </c>
      <c r="B41" s="148" t="str">
        <f>'CP Apr 2016'!L27</f>
        <v>Market offer</v>
      </c>
      <c r="C41" s="158">
        <f>91*'CP Apr 2016'!M27/100</f>
        <v>109.10899999999999</v>
      </c>
      <c r="D41" s="158">
        <f>IF(($C$34*$C$35)&gt;='CP Apr 2016'!P27,('CP Apr 2016'!P27*'CP Apr 2016'!N27/100),(('CP Bills April 2016'!$C$34*'CP Bills April 2016'!$C$35)*'CP Apr 2016'!N27/100))</f>
        <v>782.55</v>
      </c>
      <c r="E41" s="158">
        <v>0</v>
      </c>
      <c r="F41" s="158">
        <v>0</v>
      </c>
      <c r="G41" s="158">
        <f>IF($C$34*$C$35&lt;'CP Apr 2016'!P27,(0),((('CP Bills April 2016'!$C$34*'CP Bills April 2016'!$C$35)-('CP Apr 2016'!P27))*'CP Apr 2016'!Q27/100))</f>
        <v>141.41249999999999</v>
      </c>
      <c r="H41" s="158">
        <f>($C$34*$C$36)*'CP Apr 2016'!AF27/100</f>
        <v>224.0625</v>
      </c>
      <c r="I41" s="162">
        <f t="shared" si="7"/>
        <v>1257.134</v>
      </c>
      <c r="J41" s="163">
        <f t="shared" si="8"/>
        <v>5028.5360000000001</v>
      </c>
      <c r="K41" s="164">
        <f>'CP Apr 2016'!AY27</f>
        <v>0</v>
      </c>
      <c r="L41" s="164">
        <f>'CP Apr 2016'!AZ27</f>
        <v>0</v>
      </c>
      <c r="M41" s="164">
        <f>'CP Apr 2016'!BA27</f>
        <v>0</v>
      </c>
      <c r="N41" s="164">
        <f>'CP Apr 2016'!BB27</f>
        <v>20</v>
      </c>
      <c r="O41" s="199">
        <f>J41</f>
        <v>5028.5360000000001</v>
      </c>
      <c r="P41" s="163">
        <f>O41-((I41-C41)*N41/100)*4</f>
        <v>4110.116</v>
      </c>
      <c r="Q41" s="163">
        <f t="shared" si="9"/>
        <v>5531.3896000000004</v>
      </c>
      <c r="R41" s="163">
        <f t="shared" si="10"/>
        <v>4521.1276000000007</v>
      </c>
      <c r="S41" s="165">
        <f>'CP Apr 2016'!BI27</f>
        <v>0</v>
      </c>
      <c r="T41" s="166" t="str">
        <f>'CP Apr 2016'!BJ27</f>
        <v>n</v>
      </c>
      <c r="U41" s="142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</row>
    <row r="42" spans="1:49" s="218" customFormat="1" x14ac:dyDescent="0.15">
      <c r="A42" s="167" t="str">
        <f>'CP Apr 2016'!K28</f>
        <v>CovaU</v>
      </c>
      <c r="B42" s="204" t="str">
        <f>'CP Apr 2016'!L28</f>
        <v>Smart Saver</v>
      </c>
      <c r="C42" s="169">
        <f>91*'CP Apr 2016'!M28/100</f>
        <v>125.59820000000002</v>
      </c>
      <c r="D42" s="169">
        <f>($C$34*$C$35)*'CP Apr 2016'!N28/100</f>
        <v>1090.6875</v>
      </c>
      <c r="E42" s="169">
        <v>0</v>
      </c>
      <c r="F42" s="169">
        <v>0</v>
      </c>
      <c r="G42" s="169">
        <v>0</v>
      </c>
      <c r="H42" s="169">
        <f>($C$34*$C$36)*'CP Apr 2016'!AF28/100</f>
        <v>295.875</v>
      </c>
      <c r="I42" s="173">
        <f t="shared" si="7"/>
        <v>1512.1606999999999</v>
      </c>
      <c r="J42" s="174">
        <f t="shared" si="8"/>
        <v>6048.6427999999996</v>
      </c>
      <c r="K42" s="175">
        <f>'CP Apr 2016'!AY28</f>
        <v>0</v>
      </c>
      <c r="L42" s="175">
        <f>'CP Apr 2016'!AZ28</f>
        <v>0</v>
      </c>
      <c r="M42" s="175">
        <f>'CP Apr 2016'!BA28</f>
        <v>0</v>
      </c>
      <c r="N42" s="175">
        <f>'CP Apr 2016'!BB28</f>
        <v>34</v>
      </c>
      <c r="O42" s="202">
        <f>J42</f>
        <v>6048.6427999999996</v>
      </c>
      <c r="P42" s="174">
        <f>O42-((I42-C42)*N42/100)*4</f>
        <v>4162.9177999999993</v>
      </c>
      <c r="Q42" s="174">
        <f t="shared" si="9"/>
        <v>6653.5070800000003</v>
      </c>
      <c r="R42" s="174">
        <f t="shared" si="10"/>
        <v>4579.2095799999997</v>
      </c>
      <c r="S42" s="176">
        <f>'CP Apr 2016'!BI28</f>
        <v>12</v>
      </c>
      <c r="T42" s="177" t="str">
        <f>'CP Apr 2016'!BJ28</f>
        <v>y</v>
      </c>
      <c r="U42" s="142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</row>
    <row r="43" spans="1:49" x14ac:dyDescent="0.15">
      <c r="A43" s="150" t="str">
        <f>'CP Apr 2016'!K29</f>
        <v>Diamond Energy</v>
      </c>
      <c r="B43" s="148" t="str">
        <f>'CP Apr 2016'!L29</f>
        <v>Pay on time discount</v>
      </c>
      <c r="C43" s="158">
        <f>91*'CP Apr 2016'!M29/100</f>
        <v>130.05719999999999</v>
      </c>
      <c r="D43" s="158">
        <f>IF(C34*C35&gt;='CP Apr 2016'!P29,('CP Apr 2016'!P29*'CP Apr 2016'!N29/100),(('CP Bills April 2016'!C5*C35)*'CP Apr 2016'!N29/100))</f>
        <v>178</v>
      </c>
      <c r="E43" s="158">
        <f>IF($C34*C35&lt;'CP Apr 2016'!P29,0,IF(($C34*C35-'CP Apr 2016'!P29)&lt;='CP Apr 2016'!R29,(($C34*C35-'CP Apr 2016'!P29)*'CP Apr 2016'!Q29/100),(('CP Apr 2016'!R29-'CP Apr 2016'!P29)*'CP Apr 2016'!Q29/100)))</f>
        <v>623.70000000000005</v>
      </c>
      <c r="F43" s="158">
        <f>IF($C34*C35&lt;'CP Apr 2016'!R29,0,IF(($C34*C35-'CP Apr 2016'!R29)&lt;='CP Apr 2016'!T29,(($C34*C35-'CP Apr 2016'!R29)*'CP Apr 2016'!S29/100),(('CP Apr 2016'!T29-'CP Apr 2016'!R29)*'CP Apr 2016'!S29/100)))</f>
        <v>173.25</v>
      </c>
      <c r="G43" s="158">
        <f>IF($C$34*$C$35&lt;'CP Apr 2016'!T29,(0),((('CP Bills April 2016'!$C$34*'CP Bills April 2016'!$C$35)-('CP Apr 2016'!R29))*'CP Apr 2016'!U29/100))</f>
        <v>0</v>
      </c>
      <c r="H43" s="158">
        <f>($C$34*$C$36)*'CP Apr 2016'!AF29/100</f>
        <v>224.0625</v>
      </c>
      <c r="I43" s="162">
        <f t="shared" si="7"/>
        <v>1329.0697</v>
      </c>
      <c r="J43" s="163">
        <f t="shared" si="8"/>
        <v>5316.2788</v>
      </c>
      <c r="K43" s="164">
        <f>'CP Apr 2016'!AY29</f>
        <v>0</v>
      </c>
      <c r="L43" s="164">
        <f>'CP Apr 2016'!AZ29</f>
        <v>0</v>
      </c>
      <c r="M43" s="164">
        <f>'CP Apr 2016'!BA29</f>
        <v>7</v>
      </c>
      <c r="N43" s="164">
        <f>'CP Apr 2016'!BB29</f>
        <v>0</v>
      </c>
      <c r="O43" s="199">
        <f>J43</f>
        <v>5316.2788</v>
      </c>
      <c r="P43" s="163">
        <f>O43-(O43*M43/100)</f>
        <v>4944.1392839999999</v>
      </c>
      <c r="Q43" s="163">
        <f t="shared" si="9"/>
        <v>5847.906680000001</v>
      </c>
      <c r="R43" s="163">
        <f t="shared" si="10"/>
        <v>5438.5532124000001</v>
      </c>
      <c r="S43" s="165">
        <f>'CP Apr 2016'!BI29</f>
        <v>24</v>
      </c>
      <c r="T43" s="166" t="str">
        <f>'CP Apr 2016'!BJ29</f>
        <v>y</v>
      </c>
      <c r="U43" s="142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</row>
    <row r="44" spans="1:49" s="218" customFormat="1" x14ac:dyDescent="0.15">
      <c r="A44" s="167" t="str">
        <f>'CP Apr 2016'!K30</f>
        <v>Dodo Power &amp; Gas</v>
      </c>
      <c r="B44" s="204" t="str">
        <f>'CP Apr 2016'!L30</f>
        <v>20 Percent</v>
      </c>
      <c r="C44" s="169">
        <f>91*'CP Apr 2016'!M30/100</f>
        <v>100.009</v>
      </c>
      <c r="D44" s="169">
        <f>IF(($C$34*$C$35)&gt;='CP Apr 2016'!P30,('CP Apr 2016'!P30*'CP Apr 2016'!N30/100),(('CP Bills April 2016'!$C$34*'CP Bills April 2016'!$C$35)*'CP Apr 2016'!N30/100))</f>
        <v>808.45</v>
      </c>
      <c r="E44" s="169">
        <v>0</v>
      </c>
      <c r="F44" s="169">
        <v>0</v>
      </c>
      <c r="G44" s="169">
        <f>IF($C$34*$C$35&lt;'CP Apr 2016'!P30,(0),((('CP Bills April 2016'!$C$34*'CP Bills April 2016'!$C$35)-('CP Apr 2016'!P30))*'CP Apr 2016'!Q30/100))</f>
        <v>146.74499999999998</v>
      </c>
      <c r="H44" s="169">
        <f>($C$34*$C$36)*'CP Apr 2016'!AF30/100</f>
        <v>226.6875</v>
      </c>
      <c r="I44" s="173">
        <f t="shared" si="7"/>
        <v>1281.8915</v>
      </c>
      <c r="J44" s="174">
        <f t="shared" si="8"/>
        <v>5127.5659999999998</v>
      </c>
      <c r="K44" s="175">
        <f>'CP Apr 2016'!AY30</f>
        <v>0</v>
      </c>
      <c r="L44" s="175">
        <f>'CP Apr 2016'!AZ30</f>
        <v>0</v>
      </c>
      <c r="M44" s="175">
        <f>'CP Apr 2016'!BA30</f>
        <v>0</v>
      </c>
      <c r="N44" s="175">
        <f>'CP Apr 2016'!BB30</f>
        <v>20</v>
      </c>
      <c r="O44" s="202">
        <f>J44</f>
        <v>5127.5659999999998</v>
      </c>
      <c r="P44" s="174">
        <f>O44-((I44-C44)*N44/100)*4</f>
        <v>4182.0599999999995</v>
      </c>
      <c r="Q44" s="174">
        <f t="shared" si="9"/>
        <v>5640.3226000000004</v>
      </c>
      <c r="R44" s="174">
        <f t="shared" si="10"/>
        <v>4600.2659999999996</v>
      </c>
      <c r="S44" s="176">
        <f>'CP Apr 2016'!BI30</f>
        <v>0</v>
      </c>
      <c r="T44" s="177" t="str">
        <f>'CP Apr 2016'!BJ30</f>
        <v>n</v>
      </c>
      <c r="U44" s="142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</row>
    <row r="45" spans="1:49" x14ac:dyDescent="0.15">
      <c r="A45" s="150" t="str">
        <f>'CP Apr 2016'!K31</f>
        <v>EnergyAustralia</v>
      </c>
      <c r="B45" s="148" t="str">
        <f>'CP Apr 2016'!L31</f>
        <v>Everyday Saver Business</v>
      </c>
      <c r="C45" s="158">
        <f>91*'CP Apr 2016'!M31/100</f>
        <v>121.03</v>
      </c>
      <c r="D45" s="158">
        <f>($C$34*$C$35)*'CP Apr 2016'!N31/100</f>
        <v>988.3125</v>
      </c>
      <c r="E45" s="158">
        <v>0</v>
      </c>
      <c r="F45" s="158">
        <v>0</v>
      </c>
      <c r="G45" s="158">
        <v>0</v>
      </c>
      <c r="H45" s="158">
        <f>($C$34*$C$36)*'CP Apr 2016'!AF31/100</f>
        <v>261.1875</v>
      </c>
      <c r="I45" s="162">
        <f t="shared" si="7"/>
        <v>1370.53</v>
      </c>
      <c r="J45" s="163">
        <f t="shared" si="8"/>
        <v>5482.12</v>
      </c>
      <c r="K45" s="164">
        <f>'CP Apr 2016'!AY31</f>
        <v>0</v>
      </c>
      <c r="L45" s="164">
        <f>'CP Apr 2016'!AZ31</f>
        <v>30</v>
      </c>
      <c r="M45" s="164">
        <f>'CP Apr 2016'!BA31</f>
        <v>0</v>
      </c>
      <c r="N45" s="164">
        <f>'CP Apr 2016'!BB31</f>
        <v>0</v>
      </c>
      <c r="O45" s="199">
        <f>J45-((I45-C45)*L45/100)*4</f>
        <v>3982.72</v>
      </c>
      <c r="P45" s="163">
        <f>O45</f>
        <v>3982.72</v>
      </c>
      <c r="Q45" s="163">
        <f t="shared" si="9"/>
        <v>4380.9920000000002</v>
      </c>
      <c r="R45" s="163">
        <f t="shared" si="10"/>
        <v>4380.9920000000002</v>
      </c>
      <c r="S45" s="165">
        <f>'CP Apr 2016'!BI31</f>
        <v>24</v>
      </c>
      <c r="T45" s="166" t="str">
        <f>'CP Apr 2016'!BJ31</f>
        <v>y</v>
      </c>
      <c r="U45" s="142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</row>
    <row r="46" spans="1:49" s="218" customFormat="1" x14ac:dyDescent="0.15">
      <c r="A46" s="167" t="str">
        <f>'CP Apr 2016'!K32</f>
        <v>ERM Power</v>
      </c>
      <c r="B46" s="204" t="str">
        <f>'CP Apr 2016'!L32</f>
        <v>Adjustable</v>
      </c>
      <c r="C46" s="169">
        <f>91*'CP Apr 2016'!M32/100</f>
        <v>139.22999999999999</v>
      </c>
      <c r="D46" s="169">
        <f>($C$34*$C$35)*'CP Apr 2016'!N32/100</f>
        <v>694.3125</v>
      </c>
      <c r="E46" s="169">
        <v>0</v>
      </c>
      <c r="F46" s="169">
        <v>0</v>
      </c>
      <c r="G46" s="169">
        <v>0</v>
      </c>
      <c r="H46" s="169">
        <f>($C$34*$C$36)*'CP Apr 2016'!AF32/100</f>
        <v>215.0625</v>
      </c>
      <c r="I46" s="173">
        <f t="shared" si="7"/>
        <v>1048.605</v>
      </c>
      <c r="J46" s="174">
        <f t="shared" si="8"/>
        <v>4194.42</v>
      </c>
      <c r="K46" s="175">
        <f>'CP Apr 2016'!AY32</f>
        <v>0</v>
      </c>
      <c r="L46" s="175">
        <f>'CP Apr 2016'!AZ32</f>
        <v>0</v>
      </c>
      <c r="M46" s="175">
        <f>'CP Apr 2016'!BA32</f>
        <v>0</v>
      </c>
      <c r="N46" s="175">
        <f>'CP Apr 2016'!BB32</f>
        <v>0</v>
      </c>
      <c r="O46" s="202">
        <f t="shared" ref="O46:O51" si="11">J46</f>
        <v>4194.42</v>
      </c>
      <c r="P46" s="174">
        <f>O46</f>
        <v>4194.42</v>
      </c>
      <c r="Q46" s="174">
        <f t="shared" si="9"/>
        <v>4613.8620000000001</v>
      </c>
      <c r="R46" s="174">
        <f t="shared" si="10"/>
        <v>4613.8620000000001</v>
      </c>
      <c r="S46" s="176">
        <f>'CP Apr 2016'!BI32</f>
        <v>0</v>
      </c>
      <c r="T46" s="177" t="str">
        <f>'CP Apr 2016'!BJ32</f>
        <v>n</v>
      </c>
      <c r="U46" s="142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</row>
    <row r="47" spans="1:49" x14ac:dyDescent="0.15">
      <c r="A47" s="150" t="str">
        <f>'CP Apr 2016'!K33</f>
        <v>GloBird Energy</v>
      </c>
      <c r="B47" s="148" t="str">
        <f>'CP Apr 2016'!L33</f>
        <v>Bizsave</v>
      </c>
      <c r="C47" s="158">
        <f>91*'CP Apr 2016'!M33/100</f>
        <v>111.02</v>
      </c>
      <c r="D47" s="158">
        <f>($C$34*$C$35)*'CP Apr 2016'!N33/100</f>
        <v>770</v>
      </c>
      <c r="E47" s="158">
        <v>0</v>
      </c>
      <c r="F47" s="158">
        <v>0</v>
      </c>
      <c r="G47" s="158">
        <v>0</v>
      </c>
      <c r="H47" s="158">
        <f>($C$34*$C$36)*'CP Apr 2016'!AF33/100</f>
        <v>206.25</v>
      </c>
      <c r="I47" s="162">
        <f t="shared" si="7"/>
        <v>1087.27</v>
      </c>
      <c r="J47" s="163">
        <f t="shared" si="8"/>
        <v>4349.08</v>
      </c>
      <c r="K47" s="164">
        <f>'CP Apr 2016'!AY33</f>
        <v>0</v>
      </c>
      <c r="L47" s="164">
        <f>'CP Apr 2016'!AZ33</f>
        <v>0</v>
      </c>
      <c r="M47" s="164">
        <f>'CP Apr 2016'!BA33</f>
        <v>0</v>
      </c>
      <c r="N47" s="164">
        <f>'CP Apr 2016'!BB33</f>
        <v>2</v>
      </c>
      <c r="O47" s="199">
        <f t="shared" si="11"/>
        <v>4349.08</v>
      </c>
      <c r="P47" s="163">
        <f>O47-((I47-C47)*N47/100)*4</f>
        <v>4270.9799999999996</v>
      </c>
      <c r="Q47" s="163">
        <f t="shared" si="9"/>
        <v>4783.9880000000003</v>
      </c>
      <c r="R47" s="163">
        <f t="shared" si="10"/>
        <v>4698.0779999999995</v>
      </c>
      <c r="S47" s="165">
        <f>'CP Apr 2016'!BI33</f>
        <v>0</v>
      </c>
      <c r="T47" s="166" t="str">
        <f>'CP Apr 2016'!BJ33</f>
        <v>n</v>
      </c>
      <c r="U47" s="142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</row>
    <row r="48" spans="1:49" s="218" customFormat="1" x14ac:dyDescent="0.15">
      <c r="A48" s="167" t="str">
        <f>'CP Apr 2016'!K34</f>
        <v>Lumo Energy</v>
      </c>
      <c r="B48" s="204" t="str">
        <f>'CP Apr 2016'!L34</f>
        <v>Business Premium</v>
      </c>
      <c r="C48" s="169">
        <f>91*'CP Apr 2016'!M34/100</f>
        <v>106.41539999999999</v>
      </c>
      <c r="D48" s="169">
        <f>($C$34*$C$35)*'CP Apr 2016'!N34/100</f>
        <v>693</v>
      </c>
      <c r="E48" s="169">
        <v>0</v>
      </c>
      <c r="F48" s="169">
        <v>0</v>
      </c>
      <c r="G48" s="169">
        <v>0</v>
      </c>
      <c r="H48" s="169">
        <f>($C$34*$C$36)*'CP Apr 2016'!AF34/100</f>
        <v>205.875</v>
      </c>
      <c r="I48" s="173">
        <f t="shared" si="7"/>
        <v>1005.2904</v>
      </c>
      <c r="J48" s="174">
        <f t="shared" si="8"/>
        <v>4021.1615999999999</v>
      </c>
      <c r="K48" s="175">
        <f>'CP Apr 2016'!AY34</f>
        <v>0</v>
      </c>
      <c r="L48" s="175">
        <f>'CP Apr 2016'!AZ34</f>
        <v>0</v>
      </c>
      <c r="M48" s="175">
        <f>'CP Apr 2016'!BA34</f>
        <v>0</v>
      </c>
      <c r="N48" s="175">
        <f>'CP Apr 2016'!BB34</f>
        <v>0</v>
      </c>
      <c r="O48" s="202">
        <f t="shared" si="11"/>
        <v>4021.1615999999999</v>
      </c>
      <c r="P48" s="174">
        <f>O48</f>
        <v>4021.1615999999999</v>
      </c>
      <c r="Q48" s="174">
        <f t="shared" si="9"/>
        <v>4423.2777599999999</v>
      </c>
      <c r="R48" s="174">
        <f t="shared" si="10"/>
        <v>4423.2777599999999</v>
      </c>
      <c r="S48" s="176">
        <f>'CP Apr 2016'!BI34</f>
        <v>36</v>
      </c>
      <c r="T48" s="177" t="str">
        <f>'CP Apr 2016'!BJ34</f>
        <v>n</v>
      </c>
      <c r="U48" s="142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</row>
    <row r="49" spans="1:49" x14ac:dyDescent="0.15">
      <c r="A49" s="150" t="str">
        <f>'CP Apr 2016'!K35</f>
        <v>Momentum Energy</v>
      </c>
      <c r="B49" s="148" t="str">
        <f>'CP Apr 2016'!L35</f>
        <v>SmilePower</v>
      </c>
      <c r="C49" s="158">
        <f>91*'CP Apr 2016'!M35/100</f>
        <v>112.46690000000001</v>
      </c>
      <c r="D49" s="158">
        <f>IF(($C$34*$C$35)&gt;='CP Apr 2016'!P35,('CP Apr 2016'!P35*'CP Apr 2016'!N35/100),(('CP Bills April 2016'!$C$34*'CP Bills April 2016'!$C$35)*'CP Apr 2016'!N35/100))</f>
        <v>208.44</v>
      </c>
      <c r="E49" s="158">
        <v>0</v>
      </c>
      <c r="F49" s="158">
        <v>0</v>
      </c>
      <c r="G49" s="158">
        <f>IF($C$34*$C$35&lt;'CP Apr 2016'!P35,(0),((('CP Bills April 2016'!$C$34*'CP Bills April 2016'!$C$35)-('CP Apr 2016'!P35))*'CP Apr 2016'!Q35/100))</f>
        <v>450.85</v>
      </c>
      <c r="H49" s="158">
        <f>($C$34*$C$36)*'CP Apr 2016'!AF35/100</f>
        <v>177.375</v>
      </c>
      <c r="I49" s="162">
        <f t="shared" si="7"/>
        <v>949.13190000000009</v>
      </c>
      <c r="J49" s="163">
        <f t="shared" si="8"/>
        <v>3796.5276000000003</v>
      </c>
      <c r="K49" s="164">
        <f>'CP Apr 2016'!AY35</f>
        <v>0</v>
      </c>
      <c r="L49" s="164">
        <f>'CP Apr 2016'!AZ35</f>
        <v>0</v>
      </c>
      <c r="M49" s="164">
        <f>'CP Apr 2016'!BA35</f>
        <v>0</v>
      </c>
      <c r="N49" s="164">
        <f>'CP Apr 2016'!BB35</f>
        <v>0</v>
      </c>
      <c r="O49" s="199">
        <f t="shared" si="11"/>
        <v>3796.5276000000003</v>
      </c>
      <c r="P49" s="163">
        <f>O49</f>
        <v>3796.5276000000003</v>
      </c>
      <c r="Q49" s="163">
        <f t="shared" si="9"/>
        <v>4176.1803600000003</v>
      </c>
      <c r="R49" s="163">
        <f t="shared" si="10"/>
        <v>4176.1803600000003</v>
      </c>
      <c r="S49" s="165">
        <f>'CP Apr 2016'!BI35</f>
        <v>12</v>
      </c>
      <c r="T49" s="166" t="str">
        <f>'CP Apr 2016'!BJ35</f>
        <v>n</v>
      </c>
      <c r="U49" s="142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</row>
    <row r="50" spans="1:49" s="218" customFormat="1" x14ac:dyDescent="0.15">
      <c r="A50" s="167" t="str">
        <f>'CP Apr 2016'!K36</f>
        <v>Next Business Energy</v>
      </c>
      <c r="B50" s="204" t="str">
        <f>'CP Apr 2016'!L36</f>
        <v>Market offer</v>
      </c>
      <c r="C50" s="169">
        <f>91*'CP Apr 2016'!M36/100</f>
        <v>91</v>
      </c>
      <c r="D50" s="169">
        <f>IF(($C$34*$C$35)&gt;='CP Apr 2016'!P36,('CP Apr 2016'!P36*'CP Apr 2016'!N36/100),(('CP Bills April 2016'!$C$34*'CP Bills April 2016'!$C$35)*'CP Apr 2016'!N36/100))</f>
        <v>431.75</v>
      </c>
      <c r="E50" s="169">
        <v>0</v>
      </c>
      <c r="F50" s="169">
        <v>0</v>
      </c>
      <c r="G50" s="169">
        <f>IF($C$34*$C$35&lt;'CP Apr 2016'!P36,(0),((('CP Bills April 2016'!$C$34*'CP Bills April 2016'!$C$35)-('CP Apr 2016'!P36))*'CP Apr 2016'!Q36/100))</f>
        <v>308.0625</v>
      </c>
      <c r="H50" s="169">
        <f>($C$34*$C$36)*'CP Apr 2016'!AF36/100</f>
        <v>203.25</v>
      </c>
      <c r="I50" s="173">
        <f t="shared" si="7"/>
        <v>1034.0625</v>
      </c>
      <c r="J50" s="174">
        <f t="shared" si="8"/>
        <v>4136.25</v>
      </c>
      <c r="K50" s="175">
        <f>'CP Apr 2016'!AY36</f>
        <v>0</v>
      </c>
      <c r="L50" s="175">
        <f>'CP Apr 2016'!AZ36</f>
        <v>0</v>
      </c>
      <c r="M50" s="175">
        <f>'CP Apr 2016'!BA36</f>
        <v>12</v>
      </c>
      <c r="N50" s="175">
        <f>'CP Apr 2016'!BB36</f>
        <v>0</v>
      </c>
      <c r="O50" s="202">
        <f t="shared" si="11"/>
        <v>4136.25</v>
      </c>
      <c r="P50" s="174">
        <f>O50-(O50*M50/100)</f>
        <v>3639.9</v>
      </c>
      <c r="Q50" s="174">
        <f t="shared" si="9"/>
        <v>4549.875</v>
      </c>
      <c r="R50" s="174">
        <f t="shared" si="10"/>
        <v>4003.8900000000003</v>
      </c>
      <c r="S50" s="176">
        <f>'CP Apr 2016'!BI36</f>
        <v>24</v>
      </c>
      <c r="T50" s="177" t="str">
        <f>'CP Apr 2016'!BJ36</f>
        <v>n</v>
      </c>
      <c r="U50" s="142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</row>
    <row r="51" spans="1:49" x14ac:dyDescent="0.15">
      <c r="A51" s="150" t="str">
        <f>'CP Apr 2016'!K37</f>
        <v>Online Power &amp; Gas</v>
      </c>
      <c r="B51" s="148" t="str">
        <f>'CP Apr 2016'!L37</f>
        <v>Flexi Saver</v>
      </c>
      <c r="C51" s="158">
        <f>91*'CP Apr 2016'!M37/100</f>
        <v>132.86000000000001</v>
      </c>
      <c r="D51" s="158">
        <f>($C$34*$C$35)*'CP Apr 2016'!N37/100</f>
        <v>1134.875</v>
      </c>
      <c r="E51" s="158">
        <v>0</v>
      </c>
      <c r="F51" s="158">
        <v>0</v>
      </c>
      <c r="G51" s="158">
        <v>0</v>
      </c>
      <c r="H51" s="158">
        <f>($C$34*$C$36)*'CP Apr 2016'!AF37/100</f>
        <v>264.9375</v>
      </c>
      <c r="I51" s="162">
        <f t="shared" si="7"/>
        <v>1532.6725000000001</v>
      </c>
      <c r="J51" s="163">
        <f t="shared" si="8"/>
        <v>6130.6900000000005</v>
      </c>
      <c r="K51" s="164">
        <f>'CP Apr 2016'!AY37</f>
        <v>0</v>
      </c>
      <c r="L51" s="164">
        <f>'CP Apr 2016'!AZ37</f>
        <v>0</v>
      </c>
      <c r="M51" s="164">
        <f>'CP Apr 2016'!BA37</f>
        <v>0</v>
      </c>
      <c r="N51" s="164">
        <f>'CP Apr 2016'!BB37</f>
        <v>28</v>
      </c>
      <c r="O51" s="199">
        <f t="shared" si="11"/>
        <v>6130.6900000000005</v>
      </c>
      <c r="P51" s="163">
        <f>O51-((I51-C51)*N51/100)*4</f>
        <v>4562.9000000000005</v>
      </c>
      <c r="Q51" s="163">
        <f t="shared" si="9"/>
        <v>6743.7590000000009</v>
      </c>
      <c r="R51" s="163">
        <f t="shared" si="10"/>
        <v>5019.1900000000014</v>
      </c>
      <c r="S51" s="165">
        <f>'CP Apr 2016'!BI37</f>
        <v>0</v>
      </c>
      <c r="T51" s="166" t="str">
        <f>'CP Apr 2016'!BJ37</f>
        <v>n</v>
      </c>
      <c r="U51" s="142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</row>
    <row r="52" spans="1:49" s="218" customFormat="1" x14ac:dyDescent="0.15">
      <c r="A52" s="167" t="str">
        <f>'CP Apr 2016'!K38</f>
        <v>Origin Energy</v>
      </c>
      <c r="B52" s="204" t="str">
        <f>'CP Apr 2016'!L38</f>
        <v>Business Saver</v>
      </c>
      <c r="C52" s="169">
        <f>91*'CP Apr 2016'!M38/100</f>
        <v>122.20389999999999</v>
      </c>
      <c r="D52" s="169">
        <f>($C$34*$C$35)*'CP Apr 2016'!N38/100</f>
        <v>990.9375</v>
      </c>
      <c r="E52" s="169">
        <v>0</v>
      </c>
      <c r="F52" s="169">
        <v>0</v>
      </c>
      <c r="G52" s="169">
        <v>0</v>
      </c>
      <c r="H52" s="169">
        <f>($C$34*$C$36)*'CP Apr 2016'!AF38/100</f>
        <v>259.875</v>
      </c>
      <c r="I52" s="173">
        <f t="shared" si="7"/>
        <v>1373.0164</v>
      </c>
      <c r="J52" s="174">
        <f t="shared" si="8"/>
        <v>5492.0655999999999</v>
      </c>
      <c r="K52" s="175">
        <f>'CP Apr 2016'!AY38</f>
        <v>0</v>
      </c>
      <c r="L52" s="175">
        <f>'CP Apr 2016'!AZ38</f>
        <v>28</v>
      </c>
      <c r="M52" s="175">
        <f>'CP Apr 2016'!BA38</f>
        <v>0</v>
      </c>
      <c r="N52" s="175">
        <f>'CP Apr 2016'!BB38</f>
        <v>0</v>
      </c>
      <c r="O52" s="202">
        <f>J52-((I52-C52)*L52/100)*4</f>
        <v>4091.1556</v>
      </c>
      <c r="P52" s="174">
        <f>O52</f>
        <v>4091.1556</v>
      </c>
      <c r="Q52" s="174">
        <f t="shared" si="9"/>
        <v>4500.2711600000002</v>
      </c>
      <c r="R52" s="174">
        <f t="shared" si="10"/>
        <v>4500.2711600000002</v>
      </c>
      <c r="S52" s="176">
        <f>'CP Apr 2016'!BI38</f>
        <v>12</v>
      </c>
      <c r="T52" s="177" t="str">
        <f>'CP Apr 2016'!BJ38</f>
        <v>y</v>
      </c>
      <c r="U52" s="142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</row>
    <row r="53" spans="1:49" x14ac:dyDescent="0.15">
      <c r="A53" s="150" t="str">
        <f>'CP Apr 2016'!K39</f>
        <v>Pacific Hydro</v>
      </c>
      <c r="B53" s="148" t="str">
        <f>'CP Apr 2016'!L39</f>
        <v xml:space="preserve">Business Smart </v>
      </c>
      <c r="C53" s="158">
        <f>91*'CP Apr 2016'!M39/100</f>
        <v>88.670399999999987</v>
      </c>
      <c r="D53" s="158">
        <f>($C$34*$C$35)*'CP Apr 2016'!N39/100</f>
        <v>703.0625</v>
      </c>
      <c r="E53" s="158">
        <v>0</v>
      </c>
      <c r="F53" s="158">
        <v>0</v>
      </c>
      <c r="G53" s="158">
        <v>0</v>
      </c>
      <c r="H53" s="158">
        <f>($C$34*$C$36)*'CP Apr 2016'!AF39/100</f>
        <v>189</v>
      </c>
      <c r="I53" s="162">
        <f t="shared" si="7"/>
        <v>980.73289999999997</v>
      </c>
      <c r="J53" s="163">
        <f t="shared" si="8"/>
        <v>3922.9315999999999</v>
      </c>
      <c r="K53" s="164">
        <f>'CP Apr 2016'!AY39</f>
        <v>0</v>
      </c>
      <c r="L53" s="164">
        <f>'CP Apr 2016'!AZ39</f>
        <v>0</v>
      </c>
      <c r="M53" s="164">
        <f>'CP Apr 2016'!BA39</f>
        <v>0</v>
      </c>
      <c r="N53" s="164">
        <f>'CP Apr 2016'!BB39</f>
        <v>0</v>
      </c>
      <c r="O53" s="199">
        <f t="shared" ref="O53:O58" si="12">J53</f>
        <v>3922.9315999999999</v>
      </c>
      <c r="P53" s="163">
        <f>O53</f>
        <v>3922.9315999999999</v>
      </c>
      <c r="Q53" s="163">
        <f t="shared" si="9"/>
        <v>4315.2247600000001</v>
      </c>
      <c r="R53" s="163">
        <f t="shared" si="10"/>
        <v>4315.2247600000001</v>
      </c>
      <c r="S53" s="165">
        <f>'CP Apr 2016'!BI39</f>
        <v>0</v>
      </c>
      <c r="T53" s="166" t="str">
        <f>'CP Apr 2016'!BJ39</f>
        <v>n</v>
      </c>
      <c r="U53" s="142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</row>
    <row r="54" spans="1:49" s="218" customFormat="1" x14ac:dyDescent="0.15">
      <c r="A54" s="167" t="str">
        <f>'CP Apr 2016'!K40</f>
        <v>People Energy</v>
      </c>
      <c r="B54" s="204" t="str">
        <f>'CP Apr 2016'!L40</f>
        <v>Total saver</v>
      </c>
      <c r="C54" s="169">
        <f>91*'CP Apr 2016'!M40/100</f>
        <v>127.21800000000002</v>
      </c>
      <c r="D54" s="169">
        <f>IF(($C$34*$C$35)&gt;='CP Apr 2016'!P40,('CP Apr 2016'!P40*'CP Apr 2016'!N40/100),(('CP Bills April 2016'!$C$34*'CP Bills April 2016'!$C$35)*'CP Apr 2016'!N40/100))</f>
        <v>247.34899999999999</v>
      </c>
      <c r="E54" s="169">
        <v>0</v>
      </c>
      <c r="F54" s="169">
        <v>0</v>
      </c>
      <c r="G54" s="169">
        <f>IF($C$34*$C$35&lt;'CP Apr 2016'!P40,(0),((('CP Bills April 2016'!$C$34*'CP Bills April 2016'!$C$35)-('CP Apr 2016'!P40))*'CP Apr 2016'!Q40/100))</f>
        <v>816.01250000000005</v>
      </c>
      <c r="H54" s="169">
        <f>($C$34*$C$36)*'CP Apr 2016'!AF40/100</f>
        <v>213</v>
      </c>
      <c r="I54" s="173">
        <f t="shared" si="7"/>
        <v>1403.5795000000001</v>
      </c>
      <c r="J54" s="174">
        <f t="shared" si="8"/>
        <v>5614.3180000000002</v>
      </c>
      <c r="K54" s="175">
        <f>'CP Apr 2016'!AY40</f>
        <v>0</v>
      </c>
      <c r="L54" s="175">
        <f>'CP Apr 2016'!AZ40</f>
        <v>0</v>
      </c>
      <c r="M54" s="175">
        <f>'CP Apr 2016'!BA40</f>
        <v>30</v>
      </c>
      <c r="N54" s="175">
        <f>'CP Apr 2016'!BB40</f>
        <v>0</v>
      </c>
      <c r="O54" s="202">
        <f t="shared" si="12"/>
        <v>5614.3180000000002</v>
      </c>
      <c r="P54" s="174">
        <f>O54-(O54*M54/100)</f>
        <v>3930.0226000000002</v>
      </c>
      <c r="Q54" s="174">
        <f t="shared" si="9"/>
        <v>6175.7498000000005</v>
      </c>
      <c r="R54" s="174">
        <f t="shared" si="10"/>
        <v>4323.0248600000004</v>
      </c>
      <c r="S54" s="176">
        <f>'CP Apr 2016'!BI40</f>
        <v>0</v>
      </c>
      <c r="T54" s="177" t="str">
        <f>'CP Apr 2016'!BJ40</f>
        <v>n</v>
      </c>
      <c r="U54" s="142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</row>
    <row r="55" spans="1:49" x14ac:dyDescent="0.15">
      <c r="A55" s="150" t="str">
        <f>'CP Apr 2016'!K41</f>
        <v>Powerdirect</v>
      </c>
      <c r="B55" s="148" t="str">
        <f>'CP Apr 2016'!L41</f>
        <v>Discount included</v>
      </c>
      <c r="C55" s="158">
        <f>91*'CP Apr 2016'!M41/100</f>
        <v>135.9085</v>
      </c>
      <c r="D55" s="158">
        <f>($C$34*$C$35)*'CP Apr 2016'!N41/100</f>
        <v>680.3125</v>
      </c>
      <c r="E55" s="158">
        <v>0</v>
      </c>
      <c r="F55" s="158">
        <v>0</v>
      </c>
      <c r="G55" s="158">
        <v>0</v>
      </c>
      <c r="H55" s="158">
        <f>($C$34*$C$36)*'CP Apr 2016'!AF41/100</f>
        <v>189.75</v>
      </c>
      <c r="I55" s="162">
        <f t="shared" si="7"/>
        <v>1005.971</v>
      </c>
      <c r="J55" s="163">
        <f t="shared" si="8"/>
        <v>4023.884</v>
      </c>
      <c r="K55" s="164">
        <f>'CP Apr 2016'!AY41</f>
        <v>0</v>
      </c>
      <c r="L55" s="164">
        <f>'CP Apr 2016'!AZ41</f>
        <v>0</v>
      </c>
      <c r="M55" s="164">
        <f>'CP Apr 2016'!BA41</f>
        <v>0</v>
      </c>
      <c r="N55" s="164">
        <f>'CP Apr 2016'!BB41</f>
        <v>0</v>
      </c>
      <c r="O55" s="199">
        <f t="shared" si="12"/>
        <v>4023.884</v>
      </c>
      <c r="P55" s="163">
        <f>O55</f>
        <v>4023.884</v>
      </c>
      <c r="Q55" s="163">
        <f t="shared" si="9"/>
        <v>4426.2724000000007</v>
      </c>
      <c r="R55" s="163">
        <f t="shared" si="10"/>
        <v>4426.2724000000007</v>
      </c>
      <c r="S55" s="165">
        <f>'CP Apr 2016'!BI41</f>
        <v>0</v>
      </c>
      <c r="T55" s="166" t="str">
        <f>'CP Apr 2016'!BJ41</f>
        <v>n</v>
      </c>
      <c r="U55" s="142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</row>
    <row r="56" spans="1:49" s="218" customFormat="1" x14ac:dyDescent="0.15">
      <c r="A56" s="167" t="str">
        <f>'CP Apr 2016'!K42</f>
        <v>Powershop</v>
      </c>
      <c r="B56" s="204" t="str">
        <f>'CP Apr 2016'!L42</f>
        <v>Standard Saver</v>
      </c>
      <c r="C56" s="169">
        <f>91*'CP Apr 2016'!M42/100</f>
        <v>138.79320000000001</v>
      </c>
      <c r="D56" s="169">
        <f>($C$34*$C$35)*'CP Apr 2016'!N42/100</f>
        <v>767.8125</v>
      </c>
      <c r="E56" s="169">
        <v>0</v>
      </c>
      <c r="F56" s="169">
        <v>0</v>
      </c>
      <c r="G56" s="169">
        <v>0</v>
      </c>
      <c r="H56" s="169">
        <f>($C$34*$C$36)*'CP Apr 2016'!AF42/100</f>
        <v>230.625</v>
      </c>
      <c r="I56" s="173">
        <f t="shared" si="7"/>
        <v>1137.2307000000001</v>
      </c>
      <c r="J56" s="174">
        <f t="shared" si="8"/>
        <v>4548.9228000000003</v>
      </c>
      <c r="K56" s="175">
        <f>'CP Apr 2016'!AY42</f>
        <v>0</v>
      </c>
      <c r="L56" s="175">
        <f>'CP Apr 2016'!AZ42</f>
        <v>0</v>
      </c>
      <c r="M56" s="175">
        <f>'CP Apr 2016'!BA42</f>
        <v>16</v>
      </c>
      <c r="N56" s="175">
        <f>'CP Apr 2016'!BB42</f>
        <v>0</v>
      </c>
      <c r="O56" s="202">
        <f t="shared" si="12"/>
        <v>4548.9228000000003</v>
      </c>
      <c r="P56" s="174">
        <f>O56-(O56*M56/100)</f>
        <v>3821.0951520000003</v>
      </c>
      <c r="Q56" s="174">
        <f t="shared" si="9"/>
        <v>5003.8150800000003</v>
      </c>
      <c r="R56" s="174">
        <f t="shared" si="10"/>
        <v>4203.2046672000006</v>
      </c>
      <c r="S56" s="176">
        <f>'CP Apr 2016'!BI42</f>
        <v>0</v>
      </c>
      <c r="T56" s="177" t="str">
        <f>'CP Apr 2016'!BJ42</f>
        <v>n</v>
      </c>
      <c r="U56" s="142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</row>
    <row r="57" spans="1:49" x14ac:dyDescent="0.15">
      <c r="A57" s="150" t="str">
        <f>'CP Apr 2016'!K43</f>
        <v>Q Energy</v>
      </c>
      <c r="B57" s="148" t="str">
        <f>'CP Apr 2016'!L43</f>
        <v>Biz your way</v>
      </c>
      <c r="C57" s="158">
        <f>91*'CP Apr 2016'!M43/100</f>
        <v>127.80949999999999</v>
      </c>
      <c r="D57" s="158">
        <f>IF(($C$34*$C$35)&gt;='CP Apr 2016'!P43,('CP Apr 2016'!P43*'CP Apr 2016'!N43/100),(('CP Bills April 2016'!$C$34*'CP Bills April 2016'!$C$35)*'CP Apr 2016'!N43/100))</f>
        <v>869.88750000000005</v>
      </c>
      <c r="E57" s="158">
        <v>0</v>
      </c>
      <c r="F57" s="158">
        <v>0</v>
      </c>
      <c r="G57" s="158">
        <f>IF($C$34*$C$35&lt;'CP Apr 2016'!P43,(0),((('CP Bills April 2016'!$C$34*'CP Bills April 2016'!$C$35)-('CP Apr 2016'!P43))*'CP Apr 2016'!Q43/100))</f>
        <v>144.24999999999997</v>
      </c>
      <c r="H57" s="158">
        <f>($C$34*$C$36)*'CP Apr 2016'!AF43/100</f>
        <v>240</v>
      </c>
      <c r="I57" s="162">
        <f t="shared" si="7"/>
        <v>1381.9469999999999</v>
      </c>
      <c r="J57" s="163">
        <f t="shared" si="8"/>
        <v>5527.7879999999996</v>
      </c>
      <c r="K57" s="164">
        <f>'CP Apr 2016'!AY43</f>
        <v>0</v>
      </c>
      <c r="L57" s="164">
        <f>'CP Apr 2016'!AZ43</f>
        <v>0</v>
      </c>
      <c r="M57" s="164">
        <f>'CP Apr 2016'!BA43</f>
        <v>0</v>
      </c>
      <c r="N57" s="164">
        <f>'CP Apr 2016'!BB43</f>
        <v>0</v>
      </c>
      <c r="O57" s="199">
        <f t="shared" si="12"/>
        <v>5527.7879999999996</v>
      </c>
      <c r="P57" s="163">
        <f>O57</f>
        <v>5527.7879999999996</v>
      </c>
      <c r="Q57" s="163">
        <f t="shared" si="9"/>
        <v>6080.5667999999996</v>
      </c>
      <c r="R57" s="163">
        <f t="shared" si="10"/>
        <v>6080.5667999999996</v>
      </c>
      <c r="S57" s="165">
        <f>'CP Apr 2016'!BI43</f>
        <v>12</v>
      </c>
      <c r="T57" s="166" t="str">
        <f>'CP Apr 2016'!BJ43</f>
        <v>y</v>
      </c>
      <c r="U57" s="142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</row>
    <row r="58" spans="1:49" s="218" customFormat="1" x14ac:dyDescent="0.15">
      <c r="A58" s="167" t="str">
        <f>'CP Apr 2016'!K44</f>
        <v>Red Energy</v>
      </c>
      <c r="B58" s="204" t="str">
        <f>'CP Apr 2016'!L44</f>
        <v>Living Energy Saver</v>
      </c>
      <c r="C58" s="169">
        <f>91*'CP Apr 2016'!M44/100</f>
        <v>127.4</v>
      </c>
      <c r="D58" s="169">
        <f>IF(($C$34*$C$35)&gt;='CP Apr 2016'!P44,('CP Apr 2016'!P44*'CP Apr 2016'!N44/100),(('CP Bills April 2016'!$C$34*'CP Bills April 2016'!$C$35)*'CP Apr 2016'!N44/100))</f>
        <v>822.5</v>
      </c>
      <c r="E58" s="169">
        <v>0</v>
      </c>
      <c r="F58" s="169">
        <v>0</v>
      </c>
      <c r="G58" s="169">
        <f>IF($C$34*$C$35&lt;'CP Apr 2016'!P44,(0),((('CP Bills April 2016'!$C$34*'CP Bills April 2016'!$C$35)-('CP Apr 2016'!P44))*'CP Apr 2016'!Q44/100))</f>
        <v>0</v>
      </c>
      <c r="H58" s="169">
        <f>($C$34*$C$36)*'CP Apr 2016'!AF44/100</f>
        <v>214.6875</v>
      </c>
      <c r="I58" s="173">
        <f t="shared" si="7"/>
        <v>1164.5875000000001</v>
      </c>
      <c r="J58" s="174">
        <f t="shared" si="8"/>
        <v>4658.3500000000004</v>
      </c>
      <c r="K58" s="175">
        <f>'CP Apr 2016'!AY44</f>
        <v>0</v>
      </c>
      <c r="L58" s="175">
        <f>'CP Apr 2016'!AZ44</f>
        <v>0</v>
      </c>
      <c r="M58" s="175">
        <f>'CP Apr 2016'!BA44</f>
        <v>10</v>
      </c>
      <c r="N58" s="175">
        <f>'CP Apr 2016'!BB44</f>
        <v>0</v>
      </c>
      <c r="O58" s="202">
        <f t="shared" si="12"/>
        <v>4658.3500000000004</v>
      </c>
      <c r="P58" s="174">
        <f>O58-(O58*M58/100)</f>
        <v>4192.5150000000003</v>
      </c>
      <c r="Q58" s="174">
        <f t="shared" si="9"/>
        <v>5124.1850000000004</v>
      </c>
      <c r="R58" s="174">
        <f t="shared" si="10"/>
        <v>4611.7665000000006</v>
      </c>
      <c r="S58" s="176">
        <f>'CP Apr 2016'!BI44</f>
        <v>0</v>
      </c>
      <c r="T58" s="177" t="str">
        <f>'CP Apr 2016'!BJ44</f>
        <v>n</v>
      </c>
      <c r="U58" s="142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</row>
    <row r="59" spans="1:49" x14ac:dyDescent="0.15">
      <c r="A59" s="150" t="str">
        <f>'CP Apr 2016'!K45</f>
        <v>Simply Energy</v>
      </c>
      <c r="B59" s="148" t="str">
        <f>'CP Apr 2016'!L45</f>
        <v>Small Office Plus Online</v>
      </c>
      <c r="C59" s="158">
        <f>91*'CP Apr 2016'!M45/100</f>
        <v>81.090100000000007</v>
      </c>
      <c r="D59" s="158">
        <f>($C$34*$C$35)*'CP Apr 2016'!N45/100</f>
        <v>959.4375</v>
      </c>
      <c r="E59" s="158">
        <v>0</v>
      </c>
      <c r="F59" s="158">
        <v>0</v>
      </c>
      <c r="G59" s="158">
        <v>0</v>
      </c>
      <c r="H59" s="158">
        <f>($C$34*$C$36)*'CP Apr 2016'!AF45/100</f>
        <v>350.8125</v>
      </c>
      <c r="I59" s="162">
        <f t="shared" si="7"/>
        <v>1391.3400999999999</v>
      </c>
      <c r="J59" s="163">
        <f t="shared" si="8"/>
        <v>5565.3603999999996</v>
      </c>
      <c r="K59" s="164">
        <f>'CP Apr 2016'!AY45</f>
        <v>0</v>
      </c>
      <c r="L59" s="164">
        <f>'CP Apr 2016'!AZ45</f>
        <v>30</v>
      </c>
      <c r="M59" s="164">
        <f>'CP Apr 2016'!BA45</f>
        <v>0</v>
      </c>
      <c r="N59" s="164">
        <f>'CP Apr 2016'!BB45</f>
        <v>5</v>
      </c>
      <c r="O59" s="199">
        <f>J59-((I59-C59)*L59/100)*4</f>
        <v>3993.0603999999994</v>
      </c>
      <c r="P59" s="163">
        <f>O59-((I59-C59)*N59/100)*4</f>
        <v>3731.0103999999992</v>
      </c>
      <c r="Q59" s="163">
        <f t="shared" si="9"/>
        <v>4392.3664399999998</v>
      </c>
      <c r="R59" s="163">
        <f t="shared" si="10"/>
        <v>4104.1114399999997</v>
      </c>
      <c r="S59" s="165">
        <f>'CP Apr 2016'!BI45</f>
        <v>0</v>
      </c>
      <c r="T59" s="166" t="str">
        <f>'CP Apr 2016'!BJ45</f>
        <v>n</v>
      </c>
      <c r="U59" s="142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</row>
    <row r="60" spans="1:49" s="218" customFormat="1" ht="15" thickBot="1" x14ac:dyDescent="0.2">
      <c r="A60" s="227" t="str">
        <f>'CP Apr 2016'!K46</f>
        <v>Sumo Power</v>
      </c>
      <c r="B60" s="228" t="str">
        <f>'CP Apr 2016'!L46</f>
        <v>Business</v>
      </c>
      <c r="C60" s="229">
        <f>91*'CP Apr 2016'!M46/100</f>
        <v>172.9</v>
      </c>
      <c r="D60" s="229">
        <f>IF(($C$34*$C$35)&gt;='CP Apr 2016'!P46,('CP Apr 2016'!P46*'CP Apr 2016'!N46/100),(('CP Bills April 2016'!$C$34*'CP Bills April 2016'!$C$35)*'CP Apr 2016'!N46/100))</f>
        <v>819</v>
      </c>
      <c r="E60" s="229">
        <v>0</v>
      </c>
      <c r="F60" s="229">
        <v>0</v>
      </c>
      <c r="G60" s="229">
        <f>IF($C$34*$C$35&lt;'CP Apr 2016'!P46,(0),((('CP Bills April 2016'!$C$34*'CP Bills April 2016'!$C$35)-('CP Apr 2016'!P46))*'CP Apr 2016'!Q46/100))</f>
        <v>142.8125</v>
      </c>
      <c r="H60" s="229">
        <f>($C$34*$C$36)*'CP Apr 2016'!AF46/100</f>
        <v>316.6875</v>
      </c>
      <c r="I60" s="230">
        <f t="shared" si="7"/>
        <v>1451.4</v>
      </c>
      <c r="J60" s="231">
        <f t="shared" si="8"/>
        <v>5805.6</v>
      </c>
      <c r="K60" s="232">
        <f>'CP Apr 2016'!AY46</f>
        <v>0</v>
      </c>
      <c r="L60" s="232">
        <f>'CP Apr 2016'!AZ46</f>
        <v>20</v>
      </c>
      <c r="M60" s="232">
        <f>'CP Apr 2016'!BA46</f>
        <v>0</v>
      </c>
      <c r="N60" s="232">
        <f>'CP Apr 2016'!BB46</f>
        <v>17</v>
      </c>
      <c r="O60" s="233">
        <f>J60-((I60-C60)*L60/100)*4</f>
        <v>4782.8</v>
      </c>
      <c r="P60" s="231">
        <f>O60-((I60-C60)*N60/100)*4</f>
        <v>3913.42</v>
      </c>
      <c r="Q60" s="231">
        <f t="shared" si="9"/>
        <v>5261.0800000000008</v>
      </c>
      <c r="R60" s="231">
        <f t="shared" si="10"/>
        <v>4304.7620000000006</v>
      </c>
      <c r="S60" s="234">
        <f>'CP Apr 2016'!BI46</f>
        <v>0</v>
      </c>
      <c r="T60" s="235" t="str">
        <f>'CP Apr 2016'!BJ46</f>
        <v>n</v>
      </c>
      <c r="U60" s="142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</row>
    <row r="61" spans="1:49" x14ac:dyDescent="0.15">
      <c r="A61" s="219"/>
      <c r="B61" s="219"/>
      <c r="C61" s="219"/>
      <c r="D61" s="219"/>
      <c r="E61" s="219"/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142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</row>
    <row r="62" spans="1:49" ht="15" thickBot="1" x14ac:dyDescent="0.2">
      <c r="A62" s="219"/>
      <c r="B62" s="219"/>
      <c r="C62" s="219"/>
      <c r="D62" s="219"/>
      <c r="E62" s="219"/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7"/>
      <c r="U62" s="219"/>
      <c r="V62" s="219"/>
      <c r="W62" s="219"/>
      <c r="X62" s="219"/>
      <c r="Y62" s="219"/>
      <c r="Z62" s="219"/>
      <c r="AA62" s="219"/>
      <c r="AB62" s="219"/>
      <c r="AC62" s="219"/>
      <c r="AD62" s="219"/>
      <c r="AE62" s="219"/>
      <c r="AF62" s="219"/>
      <c r="AG62" s="219"/>
      <c r="AH62" s="219"/>
      <c r="AI62" s="219"/>
      <c r="AJ62" s="219"/>
      <c r="AK62" s="219"/>
      <c r="AL62" s="219"/>
      <c r="AM62" s="219"/>
      <c r="AN62" s="219"/>
      <c r="AO62" s="219"/>
      <c r="AP62" s="219"/>
      <c r="AQ62" s="219"/>
      <c r="AR62" s="219"/>
      <c r="AS62" s="219"/>
      <c r="AT62" s="219"/>
      <c r="AU62" s="219"/>
      <c r="AV62" s="219"/>
      <c r="AW62" s="219"/>
    </row>
    <row r="63" spans="1:49" x14ac:dyDescent="0.15">
      <c r="A63" s="146" t="s">
        <v>225</v>
      </c>
      <c r="B63" s="147"/>
      <c r="C63" s="147"/>
      <c r="D63" s="196"/>
      <c r="E63" s="196"/>
      <c r="F63" s="196"/>
      <c r="G63" s="196"/>
      <c r="H63" s="196"/>
      <c r="I63" s="197"/>
      <c r="J63" s="147"/>
      <c r="K63" s="147"/>
      <c r="L63" s="147"/>
      <c r="M63" s="147"/>
      <c r="N63" s="147"/>
      <c r="O63" s="147"/>
      <c r="P63" s="147"/>
      <c r="Q63" s="147"/>
      <c r="R63" s="147"/>
      <c r="S63" s="147"/>
      <c r="T63" s="149"/>
      <c r="U63" s="219"/>
      <c r="V63" s="219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</row>
    <row r="64" spans="1:49" x14ac:dyDescent="0.15">
      <c r="A64" s="150" t="s">
        <v>226</v>
      </c>
      <c r="B64" s="148"/>
      <c r="C64" s="214">
        <v>6250</v>
      </c>
      <c r="D64" s="198"/>
      <c r="E64" s="198"/>
      <c r="F64" s="198"/>
      <c r="G64" s="198"/>
      <c r="H64" s="198"/>
      <c r="I64" s="199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51"/>
      <c r="U64" s="219"/>
      <c r="V64" s="219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</row>
    <row r="65" spans="1:49" x14ac:dyDescent="0.15">
      <c r="A65" s="150" t="s">
        <v>227</v>
      </c>
      <c r="B65" s="148"/>
      <c r="C65" s="215">
        <v>0.7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  <c r="U65" s="219"/>
      <c r="V65" s="219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</row>
    <row r="66" spans="1:49" x14ac:dyDescent="0.15">
      <c r="A66" s="150" t="s">
        <v>228</v>
      </c>
      <c r="B66" s="148"/>
      <c r="C66" s="215">
        <v>0.3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219"/>
      <c r="V66" s="219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</row>
    <row r="67" spans="1:49" x14ac:dyDescent="0.15">
      <c r="A67" s="150"/>
      <c r="B67" s="148"/>
      <c r="C67" s="198"/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  <c r="U67" s="219"/>
      <c r="V67" s="219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</row>
    <row r="68" spans="1:49" s="240" customFormat="1" ht="75" x14ac:dyDescent="0.15">
      <c r="A68" s="152" t="s">
        <v>39</v>
      </c>
      <c r="B68" s="153" t="s">
        <v>40</v>
      </c>
      <c r="C68" s="62" t="s">
        <v>41</v>
      </c>
      <c r="D68" s="62" t="s">
        <v>42</v>
      </c>
      <c r="E68" s="62" t="s">
        <v>598</v>
      </c>
      <c r="F68" s="62" t="s">
        <v>65</v>
      </c>
      <c r="G68" s="62" t="s">
        <v>9</v>
      </c>
      <c r="H68" s="62" t="s">
        <v>10</v>
      </c>
      <c r="I68" s="62" t="s">
        <v>600</v>
      </c>
      <c r="J68" s="63" t="s">
        <v>66</v>
      </c>
      <c r="K68" s="154" t="s">
        <v>34</v>
      </c>
      <c r="L68" s="154" t="s">
        <v>35</v>
      </c>
      <c r="M68" s="154" t="s">
        <v>36</v>
      </c>
      <c r="N68" s="154" t="s">
        <v>38</v>
      </c>
      <c r="O68" s="200" t="s">
        <v>127</v>
      </c>
      <c r="P68" s="155" t="s">
        <v>128</v>
      </c>
      <c r="Q68" s="155" t="s">
        <v>12</v>
      </c>
      <c r="R68" s="155" t="s">
        <v>13</v>
      </c>
      <c r="S68" s="201" t="s">
        <v>23</v>
      </c>
      <c r="T68" s="156" t="s">
        <v>24</v>
      </c>
      <c r="U68" s="242"/>
      <c r="V68" s="242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</row>
    <row r="69" spans="1:49" x14ac:dyDescent="0.15">
      <c r="A69" s="150" t="str">
        <f>'CP Apr 2016'!K47</f>
        <v>AGL</v>
      </c>
      <c r="B69" s="148" t="str">
        <f>'CP Apr 2016'!L47</f>
        <v>Business Savers</v>
      </c>
      <c r="C69" s="159">
        <f>91*'CP Apr 2016'!M47/100</f>
        <v>137.26439999999999</v>
      </c>
      <c r="D69" s="205">
        <f>($C$64*$C$65)*'CP Apr 2016'!N47/100</f>
        <v>1171.1875</v>
      </c>
      <c r="E69" s="161">
        <v>0</v>
      </c>
      <c r="F69" s="161">
        <v>0</v>
      </c>
      <c r="G69" s="161">
        <v>0</v>
      </c>
      <c r="H69" s="158">
        <f>($C$64*$C$66)*'CP Apr 2016'!W47/100</f>
        <v>330</v>
      </c>
      <c r="I69" s="162">
        <f>SUM(C69:H69)</f>
        <v>1638.4519</v>
      </c>
      <c r="J69" s="163">
        <f>I69*4</f>
        <v>6553.8076000000001</v>
      </c>
      <c r="K69" s="164">
        <f>'CP Apr 2016'!AY47</f>
        <v>0</v>
      </c>
      <c r="L69" s="164">
        <f>'CP Apr 2016'!AZ47</f>
        <v>34</v>
      </c>
      <c r="M69" s="164">
        <f>'CP Apr 2016'!BA47</f>
        <v>0</v>
      </c>
      <c r="N69" s="164">
        <f>'CP Apr 2016'!BB47</f>
        <v>0</v>
      </c>
      <c r="O69" s="199">
        <f>J69-((I69-C69)*L69/100)*4</f>
        <v>4512.1926000000003</v>
      </c>
      <c r="P69" s="163">
        <f>O69</f>
        <v>4512.1926000000003</v>
      </c>
      <c r="Q69" s="163">
        <f>O69*1.1</f>
        <v>4963.4118600000011</v>
      </c>
      <c r="R69" s="163">
        <f>P69*1.1</f>
        <v>4963.4118600000011</v>
      </c>
      <c r="S69" s="165">
        <f>'CP Apr 2016'!BI47</f>
        <v>0</v>
      </c>
      <c r="T69" s="206" t="str">
        <f>'CP Apr 2016'!BJ47</f>
        <v>n</v>
      </c>
      <c r="U69" s="219"/>
      <c r="V69" s="219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</row>
    <row r="70" spans="1:49" s="218" customFormat="1" x14ac:dyDescent="0.15">
      <c r="A70" s="167" t="str">
        <f>'CP Apr 2016'!K48</f>
        <v>Alinta Energy</v>
      </c>
      <c r="B70" s="204" t="str">
        <f>'CP Apr 2016'!L48</f>
        <v>Fair Go Business</v>
      </c>
      <c r="C70" s="169">
        <f>91*'CP Apr 2016'!M48/100</f>
        <v>151.77889999999999</v>
      </c>
      <c r="D70" s="178">
        <f>($C$64*$C$65)*'CP Apr 2016'!N48/100</f>
        <v>1027.6875</v>
      </c>
      <c r="E70" s="172">
        <v>0</v>
      </c>
      <c r="F70" s="172">
        <v>0</v>
      </c>
      <c r="G70" s="172">
        <v>0</v>
      </c>
      <c r="H70" s="169">
        <f>($C$64*$C$66)*'CP Apr 2016'!W48/100</f>
        <v>238.5</v>
      </c>
      <c r="I70" s="173">
        <f t="shared" ref="I70:I91" si="13">SUM(C70:H70)</f>
        <v>1417.9664</v>
      </c>
      <c r="J70" s="174">
        <f t="shared" ref="J70:J91" si="14">I70*4</f>
        <v>5671.8656000000001</v>
      </c>
      <c r="K70" s="175">
        <f>'CP Apr 2016'!AY48</f>
        <v>0</v>
      </c>
      <c r="L70" s="175">
        <f>'CP Apr 2016'!AZ48</f>
        <v>0</v>
      </c>
      <c r="M70" s="175">
        <f>'CP Apr 2016'!BA48</f>
        <v>0</v>
      </c>
      <c r="N70" s="175">
        <f>'CP Apr 2016'!BB48</f>
        <v>25</v>
      </c>
      <c r="O70" s="202">
        <f t="shared" ref="O70:O75" si="15">J70</f>
        <v>5671.8656000000001</v>
      </c>
      <c r="P70" s="174">
        <f>O70-((I70-C70)*N70/100)*4</f>
        <v>4405.6781000000001</v>
      </c>
      <c r="Q70" s="174">
        <f t="shared" ref="Q70:Q91" si="16">O70*1.1</f>
        <v>6239.0521600000002</v>
      </c>
      <c r="R70" s="174">
        <f t="shared" ref="R70:R91" si="17">P70*1.1</f>
        <v>4846.2459100000005</v>
      </c>
      <c r="S70" s="176">
        <f>'CP Apr 2016'!BI48</f>
        <v>0</v>
      </c>
      <c r="T70" s="207" t="str">
        <f>'CP Apr 2016'!BJ48</f>
        <v>n</v>
      </c>
      <c r="U70" s="219"/>
      <c r="V70" s="219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</row>
    <row r="71" spans="1:49" x14ac:dyDescent="0.15">
      <c r="A71" s="150" t="str">
        <f>'CP Apr 2016'!K49</f>
        <v>Click Energy</v>
      </c>
      <c r="B71" s="148" t="str">
        <f>'CP Apr 2016'!L49</f>
        <v>Click Business</v>
      </c>
      <c r="C71" s="158">
        <f>91*'CP Apr 2016'!M49/100</f>
        <v>104.65</v>
      </c>
      <c r="D71" s="205">
        <f>($C$64*$C$65)*'CP Apr 2016'!N49/100</f>
        <v>905.625</v>
      </c>
      <c r="E71" s="161">
        <v>0</v>
      </c>
      <c r="F71" s="161">
        <v>0</v>
      </c>
      <c r="G71" s="161">
        <v>0</v>
      </c>
      <c r="H71" s="158">
        <f>($C$64*$C$66)*'CP Apr 2016'!W49/100</f>
        <v>258.75</v>
      </c>
      <c r="I71" s="162">
        <f t="shared" si="13"/>
        <v>1269.0250000000001</v>
      </c>
      <c r="J71" s="163">
        <f t="shared" si="14"/>
        <v>5076.1000000000004</v>
      </c>
      <c r="K71" s="164">
        <f>'CP Apr 2016'!AY49</f>
        <v>0</v>
      </c>
      <c r="L71" s="164">
        <f>'CP Apr 2016'!AZ49</f>
        <v>0</v>
      </c>
      <c r="M71" s="164">
        <f>'CP Apr 2016'!BA49</f>
        <v>7</v>
      </c>
      <c r="N71" s="164">
        <f>'CP Apr 2016'!BB49</f>
        <v>0</v>
      </c>
      <c r="O71" s="199">
        <f t="shared" si="15"/>
        <v>5076.1000000000004</v>
      </c>
      <c r="P71" s="163">
        <f>O71-(O71*M71/100)</f>
        <v>4720.7730000000001</v>
      </c>
      <c r="Q71" s="163">
        <f t="shared" si="16"/>
        <v>5583.7100000000009</v>
      </c>
      <c r="R71" s="163">
        <f t="shared" si="17"/>
        <v>5192.850300000001</v>
      </c>
      <c r="S71" s="165">
        <f>'CP Apr 2016'!BI49</f>
        <v>0</v>
      </c>
      <c r="T71" s="206" t="str">
        <f>'CP Apr 2016'!BJ49</f>
        <v>n</v>
      </c>
      <c r="U71" s="219"/>
      <c r="V71" s="219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</row>
    <row r="72" spans="1:49" s="218" customFormat="1" x14ac:dyDescent="0.15">
      <c r="A72" s="167" t="str">
        <f>'CP Apr 2016'!K50</f>
        <v>Commander</v>
      </c>
      <c r="B72" s="204" t="str">
        <f>'CP Apr 2016'!L50</f>
        <v>Market offer</v>
      </c>
      <c r="C72" s="169">
        <f>91*'CP Apr 2016'!M50/100</f>
        <v>118.209</v>
      </c>
      <c r="D72" s="178">
        <f>($C$64*$C$65)*'CP Apr 2016'!N50/100</f>
        <v>1078.4375</v>
      </c>
      <c r="E72" s="172">
        <v>0</v>
      </c>
      <c r="F72" s="172">
        <v>0</v>
      </c>
      <c r="G72" s="172">
        <v>0</v>
      </c>
      <c r="H72" s="169">
        <f>($C$64*$C$66)*'CP Apr 2016'!W50/100</f>
        <v>226.6875</v>
      </c>
      <c r="I72" s="173">
        <f t="shared" si="13"/>
        <v>1423.3340000000001</v>
      </c>
      <c r="J72" s="174">
        <f t="shared" si="14"/>
        <v>5693.3360000000002</v>
      </c>
      <c r="K72" s="175">
        <f>'CP Apr 2016'!AY50</f>
        <v>0</v>
      </c>
      <c r="L72" s="175">
        <f>'CP Apr 2016'!AZ50</f>
        <v>0</v>
      </c>
      <c r="M72" s="175">
        <f>'CP Apr 2016'!BA50</f>
        <v>0</v>
      </c>
      <c r="N72" s="175">
        <f>'CP Apr 2016'!BB50</f>
        <v>20</v>
      </c>
      <c r="O72" s="202">
        <f t="shared" si="15"/>
        <v>5693.3360000000002</v>
      </c>
      <c r="P72" s="174">
        <f>O72-((I72-C72)*N72/100)*4</f>
        <v>4649.2360000000008</v>
      </c>
      <c r="Q72" s="174">
        <f t="shared" si="16"/>
        <v>6262.6696000000011</v>
      </c>
      <c r="R72" s="174">
        <f t="shared" si="17"/>
        <v>5114.1596000000009</v>
      </c>
      <c r="S72" s="176">
        <f>'CP Apr 2016'!BI50</f>
        <v>0</v>
      </c>
      <c r="T72" s="207" t="str">
        <f>'CP Apr 2016'!BJ50</f>
        <v>n</v>
      </c>
      <c r="U72" s="219"/>
      <c r="V72" s="219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</row>
    <row r="73" spans="1:49" x14ac:dyDescent="0.15">
      <c r="A73" s="150" t="str">
        <f>'CP Apr 2016'!K51</f>
        <v>CovaU</v>
      </c>
      <c r="B73" s="148" t="str">
        <f>'CP Apr 2016'!L51</f>
        <v>Smart Saver</v>
      </c>
      <c r="C73" s="158">
        <f>91*'CP Apr 2016'!M51/100</f>
        <v>140.13999999999999</v>
      </c>
      <c r="D73" s="205">
        <f>($C$64*$C$65)*'CP Apr 2016'!N51/100</f>
        <v>1286.6875</v>
      </c>
      <c r="E73" s="161">
        <v>0</v>
      </c>
      <c r="F73" s="161">
        <v>0</v>
      </c>
      <c r="G73" s="161">
        <v>0</v>
      </c>
      <c r="H73" s="158">
        <f>($C$64*$C$66)*'CP Apr 2016'!W51/100</f>
        <v>309.56250000000006</v>
      </c>
      <c r="I73" s="162">
        <f t="shared" si="13"/>
        <v>1736.3899999999999</v>
      </c>
      <c r="J73" s="163">
        <f t="shared" si="14"/>
        <v>6945.5599999999995</v>
      </c>
      <c r="K73" s="164">
        <f>'CP Apr 2016'!AY51</f>
        <v>0</v>
      </c>
      <c r="L73" s="164">
        <f>'CP Apr 2016'!AZ51</f>
        <v>0</v>
      </c>
      <c r="M73" s="164">
        <f>'CP Apr 2016'!BA51</f>
        <v>0</v>
      </c>
      <c r="N73" s="164">
        <f>'CP Apr 2016'!BB51</f>
        <v>34</v>
      </c>
      <c r="O73" s="199">
        <f t="shared" si="15"/>
        <v>6945.5599999999995</v>
      </c>
      <c r="P73" s="163">
        <f>O73-((I73-C73)*N73/100)*4</f>
        <v>4774.66</v>
      </c>
      <c r="Q73" s="163">
        <f t="shared" si="16"/>
        <v>7640.116</v>
      </c>
      <c r="R73" s="163">
        <f t="shared" si="17"/>
        <v>5252.1260000000002</v>
      </c>
      <c r="S73" s="165">
        <f>'CP Apr 2016'!BI51</f>
        <v>12</v>
      </c>
      <c r="T73" s="206" t="str">
        <f>'CP Apr 2016'!BJ51</f>
        <v>y</v>
      </c>
      <c r="U73" s="219"/>
      <c r="V73" s="219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</row>
    <row r="74" spans="1:49" s="218" customFormat="1" x14ac:dyDescent="0.15">
      <c r="A74" s="167" t="str">
        <f>'CP Apr 2016'!K52</f>
        <v>Diamond Energy</v>
      </c>
      <c r="B74" s="204" t="str">
        <f>'CP Apr 2016'!L52</f>
        <v>Pay on time discount</v>
      </c>
      <c r="C74" s="169">
        <f>91*'CP Apr 2016'!M52/100</f>
        <v>163.75449999999998</v>
      </c>
      <c r="D74" s="178">
        <f>IF(C64*C65&gt;='CP Apr 2016'!P52,('CP Apr 2016'!P52*'CP Apr 2016'!N52/100),((C64*C65)*'CP Apr 2016'!N52/100))</f>
        <v>199.8</v>
      </c>
      <c r="E74" s="169">
        <f>IF($C64*C65&lt;'CP Apr 2016'!P52,0,IF(($C64*C65-'CP Apr 2016'!P52)&lt;='CP Apr 2016'!R52,(($C64*C65-'CP Apr 2016'!P52)*'CP Apr 2016'!Q52/100),(('CP Apr 2016'!R52-'CP Apr 2016'!P52)*'CP Apr 2016'!Q52/100)))</f>
        <v>708.07500000000005</v>
      </c>
      <c r="F74" s="169">
        <f>IF($C64*C65&lt;'CP Apr 2016'!R52,0,IF(($C64*C65-'CP Apr 2016'!R52)&lt;='CP Apr 2016'!T52,(($C64*C65-'CP Apr 2016'!R52)*'CP Apr 2016'!S52/100),(('CP Apr 2016'!T52-'CP Apr 2016'!R52)*'CP Apr 2016'!S52/100)))</f>
        <v>190.75</v>
      </c>
      <c r="G74" s="169">
        <f>IF($C$64*$C$65&lt;'CP Apr 2016'!T52,(0),((('CP Bills April 2016'!$C$64*'CP Bills April 2016'!$C$65)-('CP Apr 2016'!R52))*'CP Apr 2016'!U52/100))</f>
        <v>0</v>
      </c>
      <c r="H74" s="169">
        <f>($C$64*$C$66)*'CP Apr 2016'!W52/100</f>
        <v>242.8125</v>
      </c>
      <c r="I74" s="173">
        <f t="shared" si="13"/>
        <v>1505.192</v>
      </c>
      <c r="J74" s="174">
        <f t="shared" si="14"/>
        <v>6020.768</v>
      </c>
      <c r="K74" s="175">
        <f>'CP Apr 2016'!AY52</f>
        <v>0</v>
      </c>
      <c r="L74" s="175">
        <f>'CP Apr 2016'!AZ52</f>
        <v>0</v>
      </c>
      <c r="M74" s="175">
        <f>'CP Apr 2016'!BA52</f>
        <v>7</v>
      </c>
      <c r="N74" s="175">
        <f>'CP Apr 2016'!BB52</f>
        <v>0</v>
      </c>
      <c r="O74" s="202">
        <f t="shared" si="15"/>
        <v>6020.768</v>
      </c>
      <c r="P74" s="174">
        <f>O74-(O74*M74/100)</f>
        <v>5599.3142399999997</v>
      </c>
      <c r="Q74" s="174">
        <f t="shared" si="16"/>
        <v>6622.8448000000008</v>
      </c>
      <c r="R74" s="174">
        <f t="shared" si="17"/>
        <v>6159.245664</v>
      </c>
      <c r="S74" s="176">
        <f>'CP Apr 2016'!BI52</f>
        <v>24</v>
      </c>
      <c r="T74" s="207" t="str">
        <f>'CP Apr 2016'!BJ52</f>
        <v>y</v>
      </c>
      <c r="U74" s="219"/>
      <c r="V74" s="219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</row>
    <row r="75" spans="1:49" x14ac:dyDescent="0.15">
      <c r="A75" s="150" t="str">
        <f>'CP Apr 2016'!K53</f>
        <v>Dodo Power &amp; Gas</v>
      </c>
      <c r="B75" s="148" t="str">
        <f>'CP Apr 2016'!L53</f>
        <v>20 Percent</v>
      </c>
      <c r="C75" s="158">
        <f>91*'CP Apr 2016'!M53/100</f>
        <v>100.009</v>
      </c>
      <c r="D75" s="205">
        <f>($C$64*$C$65)*'CP Apr 2016'!N53/100</f>
        <v>1167.6875</v>
      </c>
      <c r="E75" s="158">
        <v>0</v>
      </c>
      <c r="F75" s="158">
        <v>0</v>
      </c>
      <c r="G75" s="158">
        <v>0</v>
      </c>
      <c r="H75" s="158">
        <f>($C$64*$C$66)*'CP Apr 2016'!W53/100</f>
        <v>226.6875</v>
      </c>
      <c r="I75" s="162">
        <f t="shared" si="13"/>
        <v>1494.384</v>
      </c>
      <c r="J75" s="163">
        <f t="shared" si="14"/>
        <v>5977.5360000000001</v>
      </c>
      <c r="K75" s="164">
        <f>'CP Apr 2016'!AY53</f>
        <v>0</v>
      </c>
      <c r="L75" s="164">
        <f>'CP Apr 2016'!AZ53</f>
        <v>0</v>
      </c>
      <c r="M75" s="164">
        <f>'CP Apr 2016'!BA53</f>
        <v>0</v>
      </c>
      <c r="N75" s="164">
        <f>'CP Apr 2016'!BB53</f>
        <v>20</v>
      </c>
      <c r="O75" s="199">
        <f t="shared" si="15"/>
        <v>5977.5360000000001</v>
      </c>
      <c r="P75" s="163">
        <f>O75-((I75-C75)*N75/100)*4</f>
        <v>4862.0360000000001</v>
      </c>
      <c r="Q75" s="163">
        <f t="shared" si="16"/>
        <v>6575.289600000001</v>
      </c>
      <c r="R75" s="163">
        <f t="shared" si="17"/>
        <v>5348.2396000000008</v>
      </c>
      <c r="S75" s="165">
        <f>'CP Apr 2016'!BI53</f>
        <v>0</v>
      </c>
      <c r="T75" s="206" t="str">
        <f>'CP Apr 2016'!BJ53</f>
        <v>n</v>
      </c>
      <c r="U75" s="219"/>
      <c r="V75" s="219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</row>
    <row r="76" spans="1:49" s="218" customFormat="1" x14ac:dyDescent="0.15">
      <c r="A76" s="167" t="str">
        <f>'CP Apr 2016'!K54</f>
        <v>EnergyAustralia</v>
      </c>
      <c r="B76" s="204" t="str">
        <f>'CP Apr 2016'!L54</f>
        <v>Everyday Saver Business</v>
      </c>
      <c r="C76" s="169">
        <f>91*'CP Apr 2016'!M54/100</f>
        <v>139.22999999999999</v>
      </c>
      <c r="D76" s="178">
        <f>($C$64*$C$65)*'CP Apr 2016'!N54/100</f>
        <v>1102.9375</v>
      </c>
      <c r="E76" s="169">
        <v>0</v>
      </c>
      <c r="F76" s="169">
        <v>0</v>
      </c>
      <c r="G76" s="169">
        <v>0</v>
      </c>
      <c r="H76" s="169">
        <f>($C$64*$C$66)*'CP Apr 2016'!W54/100</f>
        <v>261.5625</v>
      </c>
      <c r="I76" s="173">
        <f t="shared" si="13"/>
        <v>1503.73</v>
      </c>
      <c r="J76" s="174">
        <f t="shared" si="14"/>
        <v>6014.92</v>
      </c>
      <c r="K76" s="175">
        <f>'CP Apr 2016'!AY54</f>
        <v>0</v>
      </c>
      <c r="L76" s="175">
        <f>'CP Apr 2016'!AZ54</f>
        <v>30</v>
      </c>
      <c r="M76" s="175">
        <f>'CP Apr 2016'!BA54</f>
        <v>0</v>
      </c>
      <c r="N76" s="175">
        <f>'CP Apr 2016'!BB54</f>
        <v>0</v>
      </c>
      <c r="O76" s="202">
        <f>J76-((I76-C76)*L76/100)*4</f>
        <v>4377.5200000000004</v>
      </c>
      <c r="P76" s="174">
        <f>O76</f>
        <v>4377.5200000000004</v>
      </c>
      <c r="Q76" s="174">
        <f t="shared" si="16"/>
        <v>4815.2720000000008</v>
      </c>
      <c r="R76" s="174">
        <f t="shared" si="17"/>
        <v>4815.2720000000008</v>
      </c>
      <c r="S76" s="176">
        <f>'CP Apr 2016'!BI54</f>
        <v>24</v>
      </c>
      <c r="T76" s="207" t="str">
        <f>'CP Apr 2016'!BJ54</f>
        <v>y</v>
      </c>
      <c r="U76" s="219"/>
      <c r="V76" s="219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</row>
    <row r="77" spans="1:49" x14ac:dyDescent="0.15">
      <c r="A77" s="150" t="str">
        <f>'CP Apr 2016'!K55</f>
        <v>ERM Power</v>
      </c>
      <c r="B77" s="148" t="str">
        <f>'CP Apr 2016'!L55</f>
        <v>Adjustable</v>
      </c>
      <c r="C77" s="158">
        <f>91*'CP Apr 2016'!M55/100</f>
        <v>139.22999999999999</v>
      </c>
      <c r="D77" s="205">
        <f>($C$64*$C$65)*'CP Apr 2016'!N55/100</f>
        <v>861</v>
      </c>
      <c r="E77" s="158">
        <v>0</v>
      </c>
      <c r="F77" s="158">
        <v>0</v>
      </c>
      <c r="G77" s="158">
        <v>0</v>
      </c>
      <c r="H77" s="158">
        <f>($C$64*$C$66)*'CP Apr 2016'!W55/100</f>
        <v>184.125</v>
      </c>
      <c r="I77" s="162">
        <f t="shared" si="13"/>
        <v>1184.355</v>
      </c>
      <c r="J77" s="163">
        <f t="shared" si="14"/>
        <v>4737.42</v>
      </c>
      <c r="K77" s="164">
        <f>'CP Apr 2016'!AY55</f>
        <v>0</v>
      </c>
      <c r="L77" s="164">
        <f>'CP Apr 2016'!AZ55</f>
        <v>0</v>
      </c>
      <c r="M77" s="164">
        <f>'CP Apr 2016'!BA55</f>
        <v>0</v>
      </c>
      <c r="N77" s="164">
        <f>'CP Apr 2016'!BB55</f>
        <v>0</v>
      </c>
      <c r="O77" s="199">
        <f t="shared" ref="O77:O82" si="18">J77</f>
        <v>4737.42</v>
      </c>
      <c r="P77" s="163">
        <f>O77</f>
        <v>4737.42</v>
      </c>
      <c r="Q77" s="163">
        <f t="shared" si="16"/>
        <v>5211.1620000000003</v>
      </c>
      <c r="R77" s="163">
        <f t="shared" si="17"/>
        <v>5211.1620000000003</v>
      </c>
      <c r="S77" s="165">
        <f>'CP Apr 2016'!BI55</f>
        <v>0</v>
      </c>
      <c r="T77" s="206" t="str">
        <f>'CP Apr 2016'!BJ55</f>
        <v>n</v>
      </c>
      <c r="U77" s="219"/>
      <c r="V77" s="219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</row>
    <row r="78" spans="1:49" s="218" customFormat="1" x14ac:dyDescent="0.15">
      <c r="A78" s="167" t="str">
        <f>'CP Apr 2016'!K56</f>
        <v>GloBird Energy</v>
      </c>
      <c r="B78" s="204" t="str">
        <f>'CP Apr 2016'!L56</f>
        <v>Bizsave</v>
      </c>
      <c r="C78" s="169">
        <f>91*'CP Apr 2016'!M56/100</f>
        <v>131.94999999999999</v>
      </c>
      <c r="D78" s="178">
        <f>($C$64*$C$65)*'CP Apr 2016'!N56/100</f>
        <v>853.125</v>
      </c>
      <c r="E78" s="169">
        <v>0</v>
      </c>
      <c r="F78" s="169">
        <v>0</v>
      </c>
      <c r="G78" s="169">
        <v>0</v>
      </c>
      <c r="H78" s="169">
        <f>($C$64*$C$66)*'CP Apr 2016'!W56/100</f>
        <v>202.5</v>
      </c>
      <c r="I78" s="173">
        <f t="shared" si="13"/>
        <v>1187.575</v>
      </c>
      <c r="J78" s="174">
        <f t="shared" si="14"/>
        <v>4750.3</v>
      </c>
      <c r="K78" s="175">
        <f>'CP Apr 2016'!AY56</f>
        <v>0</v>
      </c>
      <c r="L78" s="175">
        <f>'CP Apr 2016'!AZ56</f>
        <v>0</v>
      </c>
      <c r="M78" s="175">
        <f>'CP Apr 2016'!BA56</f>
        <v>0</v>
      </c>
      <c r="N78" s="175">
        <f>'CP Apr 2016'!BB56</f>
        <v>2</v>
      </c>
      <c r="O78" s="202">
        <f t="shared" si="18"/>
        <v>4750.3</v>
      </c>
      <c r="P78" s="174">
        <f>O78-((I78-C78)*N78/100)*4</f>
        <v>4665.8500000000004</v>
      </c>
      <c r="Q78" s="174">
        <f t="shared" si="16"/>
        <v>5225.3300000000008</v>
      </c>
      <c r="R78" s="174">
        <f t="shared" si="17"/>
        <v>5132.4350000000004</v>
      </c>
      <c r="S78" s="176">
        <f>'CP Apr 2016'!BI56</f>
        <v>0</v>
      </c>
      <c r="T78" s="207" t="str">
        <f>'CP Apr 2016'!BJ56</f>
        <v>n</v>
      </c>
      <c r="U78" s="219"/>
      <c r="V78" s="219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</row>
    <row r="79" spans="1:49" x14ac:dyDescent="0.15">
      <c r="A79" s="150" t="str">
        <f>'CP Apr 2016'!K57</f>
        <v>Lumo Energy</v>
      </c>
      <c r="B79" s="148" t="str">
        <f>'CP Apr 2016'!L57</f>
        <v>Business Premium</v>
      </c>
      <c r="C79" s="158">
        <f>91*'CP Apr 2016'!M57/100</f>
        <v>109.5822</v>
      </c>
      <c r="D79" s="205">
        <f>($C$64*$C$65)*'CP Apr 2016'!N57/100</f>
        <v>714.875</v>
      </c>
      <c r="E79" s="158">
        <v>0</v>
      </c>
      <c r="F79" s="158">
        <v>0</v>
      </c>
      <c r="G79" s="158">
        <v>0</v>
      </c>
      <c r="H79" s="158">
        <f>($C$64*$C$66)*'CP Apr 2016'!W57/100</f>
        <v>184.5</v>
      </c>
      <c r="I79" s="162">
        <f t="shared" si="13"/>
        <v>1008.9572000000001</v>
      </c>
      <c r="J79" s="163">
        <f t="shared" si="14"/>
        <v>4035.8288000000002</v>
      </c>
      <c r="K79" s="164">
        <f>'CP Apr 2016'!AY57</f>
        <v>0</v>
      </c>
      <c r="L79" s="164">
        <f>'CP Apr 2016'!AZ57</f>
        <v>0</v>
      </c>
      <c r="M79" s="164">
        <f>'CP Apr 2016'!BA57</f>
        <v>0</v>
      </c>
      <c r="N79" s="164">
        <f>'CP Apr 2016'!BB57</f>
        <v>0</v>
      </c>
      <c r="O79" s="199">
        <f t="shared" si="18"/>
        <v>4035.8288000000002</v>
      </c>
      <c r="P79" s="163">
        <f>O79</f>
        <v>4035.8288000000002</v>
      </c>
      <c r="Q79" s="163">
        <f t="shared" si="16"/>
        <v>4439.4116800000002</v>
      </c>
      <c r="R79" s="163">
        <f t="shared" si="17"/>
        <v>4439.4116800000002</v>
      </c>
      <c r="S79" s="165">
        <f>'CP Apr 2016'!BI57</f>
        <v>36</v>
      </c>
      <c r="T79" s="206" t="str">
        <f>'CP Apr 2016'!BJ57</f>
        <v>n</v>
      </c>
      <c r="U79" s="219"/>
      <c r="V79" s="219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</row>
    <row r="80" spans="1:49" s="218" customFormat="1" x14ac:dyDescent="0.15">
      <c r="A80" s="167" t="str">
        <f>'CP Apr 2016'!K58</f>
        <v>Momentum Energy</v>
      </c>
      <c r="B80" s="204" t="str">
        <f>'CP Apr 2016'!L58</f>
        <v>SmilePower</v>
      </c>
      <c r="C80" s="169">
        <f>91*'CP Apr 2016'!M58/100</f>
        <v>144.4898</v>
      </c>
      <c r="D80" s="178">
        <f>IF($C$64*$C$65&gt;='CP Apr 2016'!P58,('CP Apr 2016'!P58*'CP Apr 2016'!N58/100),(($C$64*$C$65)*'CP Apr 2016'!N58/100))</f>
        <v>226.68</v>
      </c>
      <c r="E80" s="169">
        <v>0</v>
      </c>
      <c r="F80" s="169">
        <v>0</v>
      </c>
      <c r="G80" s="169">
        <f>IF(($C$64*$C$65&lt;'CP Apr 2016'!P58),(0),(($C$64*$C$65)-'CP Apr 2016'!P58))*'CP Apr 2016'!Q58/100</f>
        <v>562.29250000000002</v>
      </c>
      <c r="H80" s="169">
        <f>($C$64*$C$66)*'CP Apr 2016'!W58/100</f>
        <v>162.93749999999997</v>
      </c>
      <c r="I80" s="173">
        <f t="shared" si="13"/>
        <v>1096.3997999999999</v>
      </c>
      <c r="J80" s="174">
        <f t="shared" si="14"/>
        <v>4385.5991999999997</v>
      </c>
      <c r="K80" s="175">
        <f>'CP Apr 2016'!AY58</f>
        <v>0</v>
      </c>
      <c r="L80" s="175">
        <f>'CP Apr 2016'!AZ58</f>
        <v>0</v>
      </c>
      <c r="M80" s="175">
        <f>'CP Apr 2016'!BA58</f>
        <v>0</v>
      </c>
      <c r="N80" s="175">
        <f>'CP Apr 2016'!BB58</f>
        <v>0</v>
      </c>
      <c r="O80" s="202">
        <f t="shared" si="18"/>
        <v>4385.5991999999997</v>
      </c>
      <c r="P80" s="174">
        <f>O80</f>
        <v>4385.5991999999997</v>
      </c>
      <c r="Q80" s="174">
        <f t="shared" si="16"/>
        <v>4824.1591200000003</v>
      </c>
      <c r="R80" s="174">
        <f t="shared" si="17"/>
        <v>4824.1591200000003</v>
      </c>
      <c r="S80" s="176">
        <f>'CP Apr 2016'!BI58</f>
        <v>12</v>
      </c>
      <c r="T80" s="207" t="str">
        <f>'CP Apr 2016'!BJ58</f>
        <v>n</v>
      </c>
      <c r="U80" s="219"/>
      <c r="V80" s="219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</row>
    <row r="81" spans="1:51" x14ac:dyDescent="0.15">
      <c r="A81" s="150" t="str">
        <f>'CP Apr 2016'!K59</f>
        <v>Next Business Energy</v>
      </c>
      <c r="B81" s="148" t="str">
        <f>'CP Apr 2016'!L59</f>
        <v>Market offer</v>
      </c>
      <c r="C81" s="158">
        <f>91*'CP Apr 2016'!M59/100</f>
        <v>91</v>
      </c>
      <c r="D81" s="205">
        <f>($C$64*$C$65)*'CP Apr 2016'!N59/100</f>
        <v>988.3125</v>
      </c>
      <c r="E81" s="158">
        <v>0</v>
      </c>
      <c r="F81" s="158">
        <v>0</v>
      </c>
      <c r="G81" s="158">
        <v>0</v>
      </c>
      <c r="H81" s="158">
        <f>($C$64*$C$66)*'CP Apr 2016'!W59/100</f>
        <v>195.1875</v>
      </c>
      <c r="I81" s="162">
        <f t="shared" si="13"/>
        <v>1274.5</v>
      </c>
      <c r="J81" s="163">
        <f t="shared" si="14"/>
        <v>5098</v>
      </c>
      <c r="K81" s="164">
        <f>'CP Apr 2016'!AY59</f>
        <v>0</v>
      </c>
      <c r="L81" s="164">
        <f>'CP Apr 2016'!AZ59</f>
        <v>0</v>
      </c>
      <c r="M81" s="164">
        <f>'CP Apr 2016'!BA59</f>
        <v>12</v>
      </c>
      <c r="N81" s="164">
        <f>'CP Apr 2016'!BB59</f>
        <v>0</v>
      </c>
      <c r="O81" s="199">
        <f t="shared" si="18"/>
        <v>5098</v>
      </c>
      <c r="P81" s="163">
        <f>O81-(O81*M81/100)</f>
        <v>4486.24</v>
      </c>
      <c r="Q81" s="163">
        <f t="shared" si="16"/>
        <v>5607.8</v>
      </c>
      <c r="R81" s="163">
        <f t="shared" si="17"/>
        <v>4934.8640000000005</v>
      </c>
      <c r="S81" s="165">
        <f>'CP Apr 2016'!BI59</f>
        <v>24</v>
      </c>
      <c r="T81" s="206" t="str">
        <f>'CP Apr 2016'!BJ59</f>
        <v>n</v>
      </c>
      <c r="U81" s="219"/>
      <c r="V81" s="219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</row>
    <row r="82" spans="1:51" s="218" customFormat="1" x14ac:dyDescent="0.15">
      <c r="A82" s="167" t="str">
        <f>'CP Apr 2016'!K60</f>
        <v>Online Power &amp; Gas</v>
      </c>
      <c r="B82" s="204" t="str">
        <f>'CP Apr 2016'!L60</f>
        <v>Flexi Saver</v>
      </c>
      <c r="C82" s="169">
        <f>91*'CP Apr 2016'!M60/100</f>
        <v>181.90900000000002</v>
      </c>
      <c r="D82" s="178">
        <f>($C$64*$C$65)*'CP Apr 2016'!N60/100</f>
        <v>1237.25</v>
      </c>
      <c r="E82" s="169">
        <v>0</v>
      </c>
      <c r="F82" s="169">
        <v>0</v>
      </c>
      <c r="G82" s="169">
        <v>0</v>
      </c>
      <c r="H82" s="169">
        <f>($C$64*$C$66)*'CP Apr 2016'!W60/100</f>
        <v>267.5625</v>
      </c>
      <c r="I82" s="173">
        <f t="shared" si="13"/>
        <v>1686.7215000000001</v>
      </c>
      <c r="J82" s="174">
        <f t="shared" si="14"/>
        <v>6746.8860000000004</v>
      </c>
      <c r="K82" s="175">
        <f>'CP Apr 2016'!AY60</f>
        <v>0</v>
      </c>
      <c r="L82" s="175">
        <f>'CP Apr 2016'!AZ60</f>
        <v>0</v>
      </c>
      <c r="M82" s="175">
        <f>'CP Apr 2016'!BA60</f>
        <v>0</v>
      </c>
      <c r="N82" s="175">
        <f>'CP Apr 2016'!BB60</f>
        <v>28</v>
      </c>
      <c r="O82" s="202">
        <f t="shared" si="18"/>
        <v>6746.8860000000004</v>
      </c>
      <c r="P82" s="174">
        <f>O82-((I82-C82)*N82/100)*4</f>
        <v>5061.4960000000001</v>
      </c>
      <c r="Q82" s="174">
        <f t="shared" si="16"/>
        <v>7421.5746000000008</v>
      </c>
      <c r="R82" s="174">
        <f t="shared" si="17"/>
        <v>5567.6456000000007</v>
      </c>
      <c r="S82" s="176">
        <f>'CP Apr 2016'!BI60</f>
        <v>0</v>
      </c>
      <c r="T82" s="207" t="str">
        <f>'CP Apr 2016'!BJ60</f>
        <v>n</v>
      </c>
      <c r="U82" s="219"/>
      <c r="V82" s="219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</row>
    <row r="83" spans="1:51" x14ac:dyDescent="0.15">
      <c r="A83" s="150" t="str">
        <f>'CP Apr 2016'!K61</f>
        <v>Origin Energy</v>
      </c>
      <c r="B83" s="148" t="str">
        <f>'CP Apr 2016'!L61</f>
        <v>Business Saver</v>
      </c>
      <c r="C83" s="158">
        <f>91*'CP Apr 2016'!M61/100</f>
        <v>122.20389999999999</v>
      </c>
      <c r="D83" s="205">
        <f>($C$64*$C$65)*'CP Apr 2016'!N61/100</f>
        <v>1214.9375</v>
      </c>
      <c r="E83" s="158">
        <v>0</v>
      </c>
      <c r="F83" s="158">
        <v>0</v>
      </c>
      <c r="G83" s="158">
        <v>0</v>
      </c>
      <c r="H83" s="158">
        <f>($C$64*$C$66)*'CP Apr 2016'!W61/100</f>
        <v>275.625</v>
      </c>
      <c r="I83" s="162">
        <f t="shared" si="13"/>
        <v>1612.7664</v>
      </c>
      <c r="J83" s="163">
        <f t="shared" si="14"/>
        <v>6451.0655999999999</v>
      </c>
      <c r="K83" s="164">
        <f>'CP Apr 2016'!AY61</f>
        <v>0</v>
      </c>
      <c r="L83" s="164">
        <f>'CP Apr 2016'!AZ61</f>
        <v>28</v>
      </c>
      <c r="M83" s="164">
        <f>'CP Apr 2016'!BA61</f>
        <v>0</v>
      </c>
      <c r="N83" s="164">
        <f>'CP Apr 2016'!BB61</f>
        <v>0</v>
      </c>
      <c r="O83" s="199">
        <f>J83-((I83-C83)*L83/100)*4</f>
        <v>4781.6355999999996</v>
      </c>
      <c r="P83" s="163">
        <f>O83</f>
        <v>4781.6355999999996</v>
      </c>
      <c r="Q83" s="163">
        <f t="shared" si="16"/>
        <v>5259.7991599999996</v>
      </c>
      <c r="R83" s="163">
        <f t="shared" si="17"/>
        <v>5259.7991599999996</v>
      </c>
      <c r="S83" s="165">
        <f>'CP Apr 2016'!BI61</f>
        <v>12</v>
      </c>
      <c r="T83" s="206" t="str">
        <f>'CP Apr 2016'!BJ61</f>
        <v>y</v>
      </c>
      <c r="U83" s="219"/>
      <c r="V83" s="219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</row>
    <row r="84" spans="1:51" s="218" customFormat="1" x14ac:dyDescent="0.15">
      <c r="A84" s="167" t="str">
        <f>'CP Apr 2016'!K62</f>
        <v>Pacific Hydro</v>
      </c>
      <c r="B84" s="204" t="str">
        <f>'CP Apr 2016'!L62</f>
        <v xml:space="preserve">Business Smart </v>
      </c>
      <c r="C84" s="169">
        <f>91*'CP Apr 2016'!M62/100</f>
        <v>101.61969999999999</v>
      </c>
      <c r="D84" s="178">
        <f>IF($C$64*$C$65&gt;='CP Apr 2016'!P62,('CP Apr 2016'!P62*'CP Apr 2016'!N62/100),(($C$64*$C$65)*'CP Apr 2016'!N62/100))</f>
        <v>199.71599999999998</v>
      </c>
      <c r="E84" s="169">
        <v>0</v>
      </c>
      <c r="F84" s="169">
        <v>0</v>
      </c>
      <c r="G84" s="169">
        <f>IF(($C$64*$C$65&lt;'CP Apr 2016'!P62),(0),(($C$64*$C$65)-'CP Apr 2016'!P62))*'CP Apr 2016'!Q62/100</f>
        <v>654.56050000000005</v>
      </c>
      <c r="H84" s="169">
        <f>($C$64*$C$66)*'CP Apr 2016'!W62/100</f>
        <v>194.25</v>
      </c>
      <c r="I84" s="173">
        <f t="shared" si="13"/>
        <v>1150.1462000000001</v>
      </c>
      <c r="J84" s="174">
        <f t="shared" si="14"/>
        <v>4600.5848000000005</v>
      </c>
      <c r="K84" s="175">
        <f>'CP Apr 2016'!AY62</f>
        <v>0</v>
      </c>
      <c r="L84" s="175">
        <f>'CP Apr 2016'!AZ62</f>
        <v>0</v>
      </c>
      <c r="M84" s="175">
        <f>'CP Apr 2016'!BA62</f>
        <v>0</v>
      </c>
      <c r="N84" s="175">
        <f>'CP Apr 2016'!BB62</f>
        <v>0</v>
      </c>
      <c r="O84" s="202">
        <f t="shared" ref="O84:O89" si="19">J84</f>
        <v>4600.5848000000005</v>
      </c>
      <c r="P84" s="174">
        <f>O84</f>
        <v>4600.5848000000005</v>
      </c>
      <c r="Q84" s="174">
        <f t="shared" si="16"/>
        <v>5060.6432800000011</v>
      </c>
      <c r="R84" s="174">
        <f t="shared" si="17"/>
        <v>5060.6432800000011</v>
      </c>
      <c r="S84" s="176">
        <f>'CP Apr 2016'!BI62</f>
        <v>0</v>
      </c>
      <c r="T84" s="207" t="str">
        <f>'CP Apr 2016'!BJ62</f>
        <v>n</v>
      </c>
      <c r="U84" s="219"/>
      <c r="V84" s="219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</row>
    <row r="85" spans="1:51" x14ac:dyDescent="0.15">
      <c r="A85" s="150" t="str">
        <f>'CP Apr 2016'!K63</f>
        <v>People Energy</v>
      </c>
      <c r="B85" s="148" t="str">
        <f>'CP Apr 2016'!L63</f>
        <v>Total saver</v>
      </c>
      <c r="C85" s="158">
        <f>91*'CP Apr 2016'!M63/100</f>
        <v>168.48650000000001</v>
      </c>
      <c r="D85" s="205">
        <f>($C$64*$C$65)*'CP Apr 2016'!N63/100</f>
        <v>1284.0625</v>
      </c>
      <c r="E85" s="158">
        <v>0</v>
      </c>
      <c r="F85" s="158">
        <v>0</v>
      </c>
      <c r="G85" s="158">
        <v>0</v>
      </c>
      <c r="H85" s="158">
        <f>($C$64*$C$66)*'CP Apr 2016'!W63/100</f>
        <v>254.25</v>
      </c>
      <c r="I85" s="162">
        <f t="shared" si="13"/>
        <v>1706.799</v>
      </c>
      <c r="J85" s="163">
        <f t="shared" si="14"/>
        <v>6827.1959999999999</v>
      </c>
      <c r="K85" s="164">
        <f>'CP Apr 2016'!AY63</f>
        <v>0</v>
      </c>
      <c r="L85" s="164">
        <f>'CP Apr 2016'!AZ63</f>
        <v>0</v>
      </c>
      <c r="M85" s="164">
        <f>'CP Apr 2016'!BA63</f>
        <v>30</v>
      </c>
      <c r="N85" s="164">
        <f>'CP Apr 2016'!BB63</f>
        <v>0</v>
      </c>
      <c r="O85" s="199">
        <f t="shared" si="19"/>
        <v>6827.1959999999999</v>
      </c>
      <c r="P85" s="163">
        <f>O85-(O85*M85/100)</f>
        <v>4779.0371999999998</v>
      </c>
      <c r="Q85" s="163">
        <f t="shared" si="16"/>
        <v>7509.9156000000003</v>
      </c>
      <c r="R85" s="163">
        <f t="shared" si="17"/>
        <v>5256.94092</v>
      </c>
      <c r="S85" s="165">
        <f>'CP Apr 2016'!BI63</f>
        <v>0</v>
      </c>
      <c r="T85" s="206" t="str">
        <f>'CP Apr 2016'!BJ63</f>
        <v>n</v>
      </c>
      <c r="U85" s="219"/>
      <c r="V85" s="219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</row>
    <row r="86" spans="1:51" s="218" customFormat="1" x14ac:dyDescent="0.15">
      <c r="A86" s="167" t="str">
        <f>'CP Apr 2016'!K64</f>
        <v>Powerdirect</v>
      </c>
      <c r="B86" s="204" t="str">
        <f>'CP Apr 2016'!L64</f>
        <v>Discount included</v>
      </c>
      <c r="C86" s="169">
        <f>91*'CP Apr 2016'!M64/100</f>
        <v>137.26439999999999</v>
      </c>
      <c r="D86" s="178">
        <f>($C$64*$C$65)*'CP Apr 2016'!N64/100</f>
        <v>772.625</v>
      </c>
      <c r="E86" s="169">
        <v>0</v>
      </c>
      <c r="F86" s="169">
        <v>0</v>
      </c>
      <c r="G86" s="169">
        <v>0</v>
      </c>
      <c r="H86" s="169">
        <f>($C$64*$C$66)*'CP Apr 2016'!W64/100</f>
        <v>217.6875</v>
      </c>
      <c r="I86" s="173">
        <f t="shared" si="13"/>
        <v>1127.5769</v>
      </c>
      <c r="J86" s="174">
        <f t="shared" si="14"/>
        <v>4510.3076000000001</v>
      </c>
      <c r="K86" s="175">
        <f>'CP Apr 2016'!AY64</f>
        <v>0</v>
      </c>
      <c r="L86" s="175">
        <f>'CP Apr 2016'!AZ64</f>
        <v>0</v>
      </c>
      <c r="M86" s="175">
        <f>'CP Apr 2016'!BA64</f>
        <v>0</v>
      </c>
      <c r="N86" s="175">
        <f>'CP Apr 2016'!BB64</f>
        <v>0</v>
      </c>
      <c r="O86" s="202">
        <f t="shared" si="19"/>
        <v>4510.3076000000001</v>
      </c>
      <c r="P86" s="174">
        <f>O86</f>
        <v>4510.3076000000001</v>
      </c>
      <c r="Q86" s="174">
        <f t="shared" si="16"/>
        <v>4961.3383600000006</v>
      </c>
      <c r="R86" s="174">
        <f t="shared" si="17"/>
        <v>4961.3383600000006</v>
      </c>
      <c r="S86" s="176">
        <f>'CP Apr 2016'!BI64</f>
        <v>0</v>
      </c>
      <c r="T86" s="207" t="str">
        <f>'CP Apr 2016'!BJ64</f>
        <v>n</v>
      </c>
      <c r="U86" s="219"/>
      <c r="V86" s="219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</row>
    <row r="87" spans="1:51" x14ac:dyDescent="0.15">
      <c r="A87" s="150" t="str">
        <f>'CP Apr 2016'!K65</f>
        <v>Powershop</v>
      </c>
      <c r="B87" s="148" t="str">
        <f>'CP Apr 2016'!L65</f>
        <v>Standard Saver</v>
      </c>
      <c r="C87" s="158">
        <f>91*'CP Apr 2016'!M65/100</f>
        <v>138.79320000000001</v>
      </c>
      <c r="D87" s="205">
        <f>($C$64*$C$65)*'CP Apr 2016'!N65/100</f>
        <v>889.875</v>
      </c>
      <c r="E87" s="158">
        <v>0</v>
      </c>
      <c r="F87" s="158">
        <v>0</v>
      </c>
      <c r="G87" s="158">
        <v>0</v>
      </c>
      <c r="H87" s="158">
        <f>($C$64*$C$66)*'CP Apr 2016'!W65/100</f>
        <v>227.625</v>
      </c>
      <c r="I87" s="162">
        <f t="shared" si="13"/>
        <v>1256.2932000000001</v>
      </c>
      <c r="J87" s="163">
        <f t="shared" si="14"/>
        <v>5025.1728000000003</v>
      </c>
      <c r="K87" s="164">
        <f>'CP Apr 2016'!AY65</f>
        <v>0</v>
      </c>
      <c r="L87" s="164">
        <f>'CP Apr 2016'!AZ65</f>
        <v>0</v>
      </c>
      <c r="M87" s="164">
        <f>'CP Apr 2016'!BA65</f>
        <v>16</v>
      </c>
      <c r="N87" s="164">
        <f>'CP Apr 2016'!BB65</f>
        <v>0</v>
      </c>
      <c r="O87" s="199">
        <f t="shared" si="19"/>
        <v>5025.1728000000003</v>
      </c>
      <c r="P87" s="163">
        <f>O87-(O87*M87/100)</f>
        <v>4221.1451520000001</v>
      </c>
      <c r="Q87" s="163">
        <f t="shared" si="16"/>
        <v>5527.6900800000003</v>
      </c>
      <c r="R87" s="163">
        <f t="shared" si="17"/>
        <v>4643.2596672000009</v>
      </c>
      <c r="S87" s="165">
        <f>'CP Apr 2016'!BI65</f>
        <v>0</v>
      </c>
      <c r="T87" s="206" t="str">
        <f>'CP Apr 2016'!BJ65</f>
        <v>n</v>
      </c>
      <c r="U87" s="219"/>
      <c r="V87" s="219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</row>
    <row r="88" spans="1:51" s="218" customFormat="1" x14ac:dyDescent="0.15">
      <c r="A88" s="167" t="str">
        <f>'CP Apr 2016'!K66</f>
        <v>Q Energy</v>
      </c>
      <c r="B88" s="204" t="str">
        <f>'CP Apr 2016'!L66</f>
        <v>Biz your way</v>
      </c>
      <c r="C88" s="169">
        <f>91*'CP Apr 2016'!M66/100</f>
        <v>132.72805</v>
      </c>
      <c r="D88" s="178">
        <f>($C$64*$C$65)*'CP Apr 2016'!N66/100</f>
        <v>1179.7625</v>
      </c>
      <c r="E88" s="169">
        <v>0</v>
      </c>
      <c r="F88" s="169">
        <v>0</v>
      </c>
      <c r="G88" s="169">
        <v>0</v>
      </c>
      <c r="H88" s="169">
        <f>($C$64*$C$66)*'CP Apr 2016'!W66/100</f>
        <v>255.39375000000001</v>
      </c>
      <c r="I88" s="173">
        <f t="shared" si="13"/>
        <v>1567.8842999999999</v>
      </c>
      <c r="J88" s="174">
        <f t="shared" si="14"/>
        <v>6271.5371999999998</v>
      </c>
      <c r="K88" s="175">
        <f>'CP Apr 2016'!AY66</f>
        <v>0</v>
      </c>
      <c r="L88" s="175">
        <f>'CP Apr 2016'!AZ66</f>
        <v>0</v>
      </c>
      <c r="M88" s="175">
        <f>'CP Apr 2016'!BA66</f>
        <v>0</v>
      </c>
      <c r="N88" s="175">
        <f>'CP Apr 2016'!BB66</f>
        <v>0</v>
      </c>
      <c r="O88" s="202">
        <f t="shared" si="19"/>
        <v>6271.5371999999998</v>
      </c>
      <c r="P88" s="174">
        <f>O88</f>
        <v>6271.5371999999998</v>
      </c>
      <c r="Q88" s="174">
        <f t="shared" si="16"/>
        <v>6898.69092</v>
      </c>
      <c r="R88" s="174">
        <f t="shared" si="17"/>
        <v>6898.69092</v>
      </c>
      <c r="S88" s="176">
        <f>'CP Apr 2016'!BI66</f>
        <v>12</v>
      </c>
      <c r="T88" s="207" t="str">
        <f>'CP Apr 2016'!BJ66</f>
        <v>y</v>
      </c>
      <c r="U88" s="219"/>
      <c r="V88" s="219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</row>
    <row r="89" spans="1:51" x14ac:dyDescent="0.15">
      <c r="A89" s="150" t="str">
        <f>'CP Apr 2016'!K67</f>
        <v>Red Energy</v>
      </c>
      <c r="B89" s="148" t="str">
        <f>'CP Apr 2016'!L67</f>
        <v>Living Energy Saver</v>
      </c>
      <c r="C89" s="158">
        <f>91*'CP Apr 2016'!M67/100</f>
        <v>163.80000000000001</v>
      </c>
      <c r="D89" s="205">
        <f>IF($C$64*$C$65&gt;='CP Apr 2016'!P67,('CP Apr 2016'!P67*'CP Apr 2016'!N67/100),(($C$64*$C$65)*'CP Apr 2016'!N67/100))</f>
        <v>896.875</v>
      </c>
      <c r="E89" s="158">
        <v>0</v>
      </c>
      <c r="F89" s="158">
        <v>0</v>
      </c>
      <c r="G89" s="158">
        <f>IF(($C$64*$C$65&lt;'CP Apr 2016'!P67),(0),(($C$64*$C$65)-'CP Apr 2016'!P67))*'CP Apr 2016'!Q67/100</f>
        <v>0</v>
      </c>
      <c r="H89" s="158">
        <f>($C$64*$C$66)*'CP Apr 2016'!W67/100</f>
        <v>193.125</v>
      </c>
      <c r="I89" s="162">
        <f t="shared" si="13"/>
        <v>1253.8</v>
      </c>
      <c r="J89" s="163">
        <f t="shared" si="14"/>
        <v>5015.2</v>
      </c>
      <c r="K89" s="164">
        <f>'CP Apr 2016'!AY67</f>
        <v>0</v>
      </c>
      <c r="L89" s="164">
        <f>'CP Apr 2016'!AZ67</f>
        <v>0</v>
      </c>
      <c r="M89" s="164">
        <f>'CP Apr 2016'!BA67</f>
        <v>10</v>
      </c>
      <c r="N89" s="164">
        <f>'CP Apr 2016'!BB67</f>
        <v>0</v>
      </c>
      <c r="O89" s="199">
        <f t="shared" si="19"/>
        <v>5015.2</v>
      </c>
      <c r="P89" s="163">
        <f>O89-(O89*M89/100)</f>
        <v>4513.68</v>
      </c>
      <c r="Q89" s="163">
        <f t="shared" si="16"/>
        <v>5516.72</v>
      </c>
      <c r="R89" s="163">
        <f t="shared" si="17"/>
        <v>4965.0480000000007</v>
      </c>
      <c r="S89" s="165">
        <f>'CP Apr 2016'!BI67</f>
        <v>0</v>
      </c>
      <c r="T89" s="206" t="str">
        <f>'CP Apr 2016'!BJ67</f>
        <v>n</v>
      </c>
      <c r="U89" s="219"/>
      <c r="V89" s="219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</row>
    <row r="90" spans="1:51" s="218" customFormat="1" x14ac:dyDescent="0.15">
      <c r="A90" s="167" t="str">
        <f>'CP Apr 2016'!K68</f>
        <v>Simply Energy</v>
      </c>
      <c r="B90" s="204" t="str">
        <f>'CP Apr 2016'!L68</f>
        <v>Small Office Plus Online</v>
      </c>
      <c r="C90" s="169">
        <f>91*'CP Apr 2016'!M68/100</f>
        <v>81.090100000000007</v>
      </c>
      <c r="D90" s="178">
        <f>($C$64*$C$65)*'CP Apr 2016'!N68/100</f>
        <v>1226.3125</v>
      </c>
      <c r="E90" s="169">
        <v>0</v>
      </c>
      <c r="F90" s="169">
        <v>0</v>
      </c>
      <c r="G90" s="169">
        <v>0</v>
      </c>
      <c r="H90" s="169">
        <f>($C$64*$C$66)*'CP Apr 2016'!W68/100</f>
        <v>307.3125</v>
      </c>
      <c r="I90" s="173">
        <f t="shared" si="13"/>
        <v>1614.7150999999999</v>
      </c>
      <c r="J90" s="174">
        <f t="shared" si="14"/>
        <v>6458.8603999999996</v>
      </c>
      <c r="K90" s="175">
        <f>'CP Apr 2016'!AY68</f>
        <v>0</v>
      </c>
      <c r="L90" s="175">
        <f>'CP Apr 2016'!AZ68</f>
        <v>30</v>
      </c>
      <c r="M90" s="175">
        <f>'CP Apr 2016'!BA68</f>
        <v>0</v>
      </c>
      <c r="N90" s="175">
        <f>'CP Apr 2016'!BB68</f>
        <v>5</v>
      </c>
      <c r="O90" s="202">
        <f>J90-((I90-C90)*L90/100)*4</f>
        <v>4618.5103999999992</v>
      </c>
      <c r="P90" s="174">
        <f>O90-((I90-C90)*N90/100)*4</f>
        <v>4311.7853999999988</v>
      </c>
      <c r="Q90" s="174">
        <f t="shared" si="16"/>
        <v>5080.3614399999997</v>
      </c>
      <c r="R90" s="174">
        <f t="shared" si="17"/>
        <v>4742.9639399999987</v>
      </c>
      <c r="S90" s="176">
        <f>'CP Apr 2016'!BI68</f>
        <v>0</v>
      </c>
      <c r="T90" s="207" t="str">
        <f>'CP Apr 2016'!BJ68</f>
        <v>n</v>
      </c>
      <c r="U90" s="219"/>
      <c r="V90" s="219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</row>
    <row r="91" spans="1:51" ht="15" thickBot="1" x14ac:dyDescent="0.2">
      <c r="A91" s="182" t="str">
        <f>'CP Apr 2016'!K69</f>
        <v>Sumo Power</v>
      </c>
      <c r="B91" s="241" t="str">
        <f>'CP Apr 2016'!L69</f>
        <v>Business</v>
      </c>
      <c r="C91" s="184">
        <f>91*'CP Apr 2016'!M69/100</f>
        <v>168.35</v>
      </c>
      <c r="D91" s="208">
        <f>($C$64*$C$65)*'CP Apr 2016'!N69/100</f>
        <v>1011.5</v>
      </c>
      <c r="E91" s="184">
        <v>0</v>
      </c>
      <c r="F91" s="184">
        <v>0</v>
      </c>
      <c r="G91" s="184">
        <v>0</v>
      </c>
      <c r="H91" s="184">
        <f>($C$64*$C$66)*'CP Apr 2016'!W69/100</f>
        <v>286.3125</v>
      </c>
      <c r="I91" s="188">
        <f t="shared" si="13"/>
        <v>1466.1624999999999</v>
      </c>
      <c r="J91" s="189">
        <f t="shared" si="14"/>
        <v>5864.65</v>
      </c>
      <c r="K91" s="190">
        <f>'CP Apr 2016'!AY69</f>
        <v>0</v>
      </c>
      <c r="L91" s="190">
        <f>'CP Apr 2016'!AZ69</f>
        <v>20</v>
      </c>
      <c r="M91" s="190">
        <f>'CP Apr 2016'!BA69</f>
        <v>0</v>
      </c>
      <c r="N91" s="190">
        <f>'CP Apr 2016'!BB69</f>
        <v>17</v>
      </c>
      <c r="O91" s="209">
        <f>J91-((I91-C91)*L91/100)*4</f>
        <v>4826.3999999999996</v>
      </c>
      <c r="P91" s="189">
        <f>O91-((I91-C91)*N91/100)*4</f>
        <v>3943.8874999999998</v>
      </c>
      <c r="Q91" s="189">
        <f t="shared" si="16"/>
        <v>5309.04</v>
      </c>
      <c r="R91" s="189">
        <f t="shared" si="17"/>
        <v>4338.2762499999999</v>
      </c>
      <c r="S91" s="191">
        <f>'CP Apr 2016'!BI69</f>
        <v>0</v>
      </c>
      <c r="T91" s="210" t="str">
        <f>'CP Apr 2016'!BJ69</f>
        <v>n</v>
      </c>
      <c r="U91" s="219"/>
      <c r="V91" s="219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</row>
    <row r="92" spans="1:51" x14ac:dyDescent="0.15">
      <c r="A92" s="142"/>
      <c r="B92" s="142"/>
      <c r="C92" s="142"/>
      <c r="D92" s="142"/>
      <c r="E92" s="142"/>
      <c r="F92" s="142"/>
      <c r="G92" s="142"/>
      <c r="H92" s="142"/>
      <c r="I92" s="142"/>
      <c r="J92" s="142"/>
      <c r="K92" s="142"/>
      <c r="L92" s="142"/>
      <c r="M92" s="142"/>
      <c r="N92" s="142"/>
      <c r="O92" s="142"/>
      <c r="P92" s="142"/>
      <c r="Q92" s="142"/>
      <c r="R92" s="142"/>
      <c r="S92" s="142"/>
      <c r="T92" s="142"/>
      <c r="U92" s="219"/>
      <c r="V92" s="219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</row>
    <row r="93" spans="1:51" ht="15" thickBot="1" x14ac:dyDescent="0.2">
      <c r="A93" s="142"/>
      <c r="B93" s="142"/>
      <c r="C93" s="142"/>
      <c r="D93" s="142"/>
      <c r="E93" s="142"/>
      <c r="F93" s="142"/>
      <c r="G93" s="142"/>
      <c r="H93" s="142"/>
      <c r="I93" s="142"/>
      <c r="J93" s="142"/>
      <c r="K93" s="142"/>
      <c r="L93" s="142"/>
      <c r="M93" s="142"/>
      <c r="N93" s="142"/>
      <c r="O93" s="217"/>
      <c r="P93" s="142"/>
      <c r="Q93" s="217"/>
      <c r="R93" s="217"/>
      <c r="S93" s="217"/>
      <c r="T93" s="142"/>
      <c r="U93" s="142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</row>
    <row r="94" spans="1:51" x14ac:dyDescent="0.15">
      <c r="A94" s="146" t="s">
        <v>43</v>
      </c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8"/>
      <c r="R94" s="148"/>
      <c r="S94" s="148"/>
      <c r="T94" s="149"/>
      <c r="U94" s="142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</row>
    <row r="95" spans="1:51" x14ac:dyDescent="0.15">
      <c r="A95" s="150" t="s">
        <v>226</v>
      </c>
      <c r="B95" s="148"/>
      <c r="C95" s="214">
        <v>6250</v>
      </c>
      <c r="D95" s="148"/>
      <c r="E95" s="148"/>
      <c r="F95" s="148"/>
      <c r="G95" s="148"/>
      <c r="H95" s="148"/>
      <c r="I95" s="148"/>
      <c r="J95" s="148"/>
      <c r="K95" s="148"/>
      <c r="L95" s="148"/>
      <c r="M95" s="148"/>
      <c r="N95" s="148"/>
      <c r="O95" s="148"/>
      <c r="P95" s="148"/>
      <c r="Q95" s="148"/>
      <c r="R95" s="148"/>
      <c r="S95" s="148"/>
      <c r="T95" s="151"/>
      <c r="U95" s="142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</row>
    <row r="96" spans="1:51" x14ac:dyDescent="0.15">
      <c r="A96" s="150" t="s">
        <v>227</v>
      </c>
      <c r="B96" s="148"/>
      <c r="C96" s="215">
        <v>0.3</v>
      </c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51"/>
      <c r="U96" s="142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</row>
    <row r="97" spans="1:51" x14ac:dyDescent="0.15">
      <c r="A97" s="150" t="s">
        <v>155</v>
      </c>
      <c r="B97" s="148"/>
      <c r="C97" s="215">
        <v>0.4</v>
      </c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51"/>
      <c r="U97" s="142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</row>
    <row r="98" spans="1:51" x14ac:dyDescent="0.15">
      <c r="A98" s="150" t="s">
        <v>228</v>
      </c>
      <c r="B98" s="148"/>
      <c r="C98" s="215">
        <v>0.3</v>
      </c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  <c r="U98" s="142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</row>
    <row r="99" spans="1:51" x14ac:dyDescent="0.15">
      <c r="A99" s="150"/>
      <c r="B99" s="148"/>
      <c r="C99" s="148"/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  <c r="U99" s="142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</row>
    <row r="100" spans="1:51" s="240" customFormat="1" ht="75" x14ac:dyDescent="0.15">
      <c r="A100" s="152" t="s">
        <v>39</v>
      </c>
      <c r="B100" s="153" t="s">
        <v>40</v>
      </c>
      <c r="C100" s="62" t="s">
        <v>41</v>
      </c>
      <c r="D100" s="62" t="s">
        <v>42</v>
      </c>
      <c r="E100" s="62" t="s">
        <v>598</v>
      </c>
      <c r="F100" s="62" t="s">
        <v>9</v>
      </c>
      <c r="G100" s="62" t="s">
        <v>21</v>
      </c>
      <c r="H100" s="62" t="s">
        <v>10</v>
      </c>
      <c r="I100" s="62" t="s">
        <v>600</v>
      </c>
      <c r="J100" s="63" t="s">
        <v>66</v>
      </c>
      <c r="K100" s="154" t="s">
        <v>34</v>
      </c>
      <c r="L100" s="154" t="s">
        <v>35</v>
      </c>
      <c r="M100" s="154" t="s">
        <v>36</v>
      </c>
      <c r="N100" s="154" t="s">
        <v>38</v>
      </c>
      <c r="O100" s="155" t="s">
        <v>127</v>
      </c>
      <c r="P100" s="155" t="s">
        <v>128</v>
      </c>
      <c r="Q100" s="155" t="s">
        <v>12</v>
      </c>
      <c r="R100" s="155" t="s">
        <v>13</v>
      </c>
      <c r="S100" s="154" t="s">
        <v>23</v>
      </c>
      <c r="T100" s="156" t="s">
        <v>24</v>
      </c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39"/>
      <c r="AH100" s="239"/>
      <c r="AI100" s="239"/>
      <c r="AJ100" s="239"/>
      <c r="AK100" s="239"/>
      <c r="AL100" s="239"/>
      <c r="AM100" s="239"/>
      <c r="AN100" s="239"/>
      <c r="AO100" s="239"/>
      <c r="AP100" s="239"/>
      <c r="AQ100" s="239"/>
      <c r="AR100" s="239"/>
      <c r="AS100" s="239"/>
      <c r="AT100" s="239"/>
      <c r="AU100" s="239"/>
      <c r="AV100" s="239"/>
      <c r="AW100" s="239"/>
      <c r="AX100" s="239"/>
      <c r="AY100" s="239"/>
    </row>
    <row r="101" spans="1:51" x14ac:dyDescent="0.15">
      <c r="A101" s="150" t="str">
        <f>'CP Apr 2016'!K70</f>
        <v>Click Energy</v>
      </c>
      <c r="B101" s="148" t="str">
        <f>'CP Apr 2016'!L70</f>
        <v>Click Business</v>
      </c>
      <c r="C101" s="158">
        <f>91*'CP Apr 2016'!M70/100</f>
        <v>104.65</v>
      </c>
      <c r="D101" s="211">
        <f>($C$95*$C$96)*'CP Apr 2016'!N70/100</f>
        <v>457.5</v>
      </c>
      <c r="E101" s="158">
        <v>0</v>
      </c>
      <c r="F101" s="158">
        <v>0</v>
      </c>
      <c r="G101" s="158">
        <f>($C$95*$C$97)*'CP Apr 2016'!AI70/100</f>
        <v>500</v>
      </c>
      <c r="H101" s="158">
        <f>($C$95*$C$98)*'CP Apr 2016'!W70/100</f>
        <v>258.75</v>
      </c>
      <c r="I101" s="162">
        <f>SUM(C101:H101)</f>
        <v>1320.9</v>
      </c>
      <c r="J101" s="163">
        <f>I101*4</f>
        <v>5283.6</v>
      </c>
      <c r="K101" s="164">
        <f>'CP Apr 2016'!AY70</f>
        <v>0</v>
      </c>
      <c r="L101" s="164">
        <f>'CP Apr 2016'!AZ70</f>
        <v>0</v>
      </c>
      <c r="M101" s="164">
        <f>'CP Apr 2016'!BA70</f>
        <v>7</v>
      </c>
      <c r="N101" s="164">
        <f>'CP Apr 2016'!BB70</f>
        <v>0</v>
      </c>
      <c r="O101" s="163">
        <f>J101</f>
        <v>5283.6</v>
      </c>
      <c r="P101" s="163">
        <f>O101-(O101*M101/100)</f>
        <v>4913.7480000000005</v>
      </c>
      <c r="Q101" s="163">
        <f>O101*1.1</f>
        <v>5811.9600000000009</v>
      </c>
      <c r="R101" s="163">
        <f>P101*1.1</f>
        <v>5405.122800000001</v>
      </c>
      <c r="S101" s="165">
        <f>'CP Apr 2016'!BI70</f>
        <v>0</v>
      </c>
      <c r="T101" s="166" t="str">
        <f>'CP Apr 2016'!BJ70</f>
        <v>n</v>
      </c>
      <c r="U101" s="142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</row>
    <row r="102" spans="1:51" x14ac:dyDescent="0.15">
      <c r="A102" s="167" t="str">
        <f>'CP Apr 2016'!K71</f>
        <v>EnergyAustralia</v>
      </c>
      <c r="B102" s="204" t="str">
        <f>'CP Apr 2016'!L71</f>
        <v>Everyday Saver Business</v>
      </c>
      <c r="C102" s="169">
        <f>91*'CP Apr 2016'!M71/100</f>
        <v>121.03</v>
      </c>
      <c r="D102" s="212">
        <f>($C$95*$C$96)*'CP Apr 2016'!N71/100</f>
        <v>568.3125</v>
      </c>
      <c r="E102" s="169">
        <v>0</v>
      </c>
      <c r="F102" s="169">
        <v>0</v>
      </c>
      <c r="G102" s="169">
        <f>($C$95*$C$97)*'CP Apr 2016'!AI71/100</f>
        <v>527.5</v>
      </c>
      <c r="H102" s="169">
        <f>($C$95*$C$98)*'CP Apr 2016'!W71/100</f>
        <v>253.125</v>
      </c>
      <c r="I102" s="173">
        <f>SUM(C102:H102)</f>
        <v>1469.9675</v>
      </c>
      <c r="J102" s="174">
        <f t="shared" ref="J102:J105" si="20">I102*4</f>
        <v>5879.87</v>
      </c>
      <c r="K102" s="175">
        <f>'CP Apr 2016'!AY71</f>
        <v>0</v>
      </c>
      <c r="L102" s="175">
        <f>'CP Apr 2016'!AZ71</f>
        <v>30</v>
      </c>
      <c r="M102" s="175">
        <f>'CP Apr 2016'!BA71</f>
        <v>0</v>
      </c>
      <c r="N102" s="175">
        <f>'CP Apr 2016'!BB71</f>
        <v>0</v>
      </c>
      <c r="O102" s="174">
        <f>J102-((I102-C102)*L102/100)*4</f>
        <v>4261.1450000000004</v>
      </c>
      <c r="P102" s="174">
        <f>O102</f>
        <v>4261.1450000000004</v>
      </c>
      <c r="Q102" s="174">
        <f t="shared" ref="Q102:Q105" si="21">O102*1.1</f>
        <v>4687.259500000001</v>
      </c>
      <c r="R102" s="174">
        <f t="shared" ref="R102:R105" si="22">P102*1.1</f>
        <v>4687.259500000001</v>
      </c>
      <c r="S102" s="176">
        <f>'CP Apr 2016'!BI71</f>
        <v>24</v>
      </c>
      <c r="T102" s="177" t="str">
        <f>'CP Apr 2016'!BJ71</f>
        <v>y</v>
      </c>
      <c r="U102" s="142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</row>
    <row r="103" spans="1:51" x14ac:dyDescent="0.15">
      <c r="A103" s="150" t="str">
        <f>'CP Apr 2016'!K72</f>
        <v>ERM Power</v>
      </c>
      <c r="B103" s="148" t="str">
        <f>'CP Apr 2016'!L72</f>
        <v>Adjustable</v>
      </c>
      <c r="C103" s="158">
        <f>91*'CP Apr 2016'!M72/100</f>
        <v>139.22999999999999</v>
      </c>
      <c r="D103" s="211">
        <f>($C$95*$C$96)*'CP Apr 2016'!N72/100</f>
        <v>437.25</v>
      </c>
      <c r="E103" s="158">
        <v>0</v>
      </c>
      <c r="F103" s="158">
        <v>0</v>
      </c>
      <c r="G103" s="158">
        <f>($C$95*$C$97)*'CP Apr 2016'!AI72/100</f>
        <v>391.25</v>
      </c>
      <c r="H103" s="158">
        <f>($C$95*$C$98)*'CP Apr 2016'!W72/100</f>
        <v>203.0625</v>
      </c>
      <c r="I103" s="162">
        <f>SUM(C103:H103)</f>
        <v>1170.7925</v>
      </c>
      <c r="J103" s="163">
        <f t="shared" si="20"/>
        <v>4683.17</v>
      </c>
      <c r="K103" s="164">
        <f>'CP Apr 2016'!AY72</f>
        <v>0</v>
      </c>
      <c r="L103" s="164">
        <f>'CP Apr 2016'!AZ72</f>
        <v>0</v>
      </c>
      <c r="M103" s="164">
        <f>'CP Apr 2016'!BA72</f>
        <v>0</v>
      </c>
      <c r="N103" s="164">
        <f>'CP Apr 2016'!BB72</f>
        <v>0</v>
      </c>
      <c r="O103" s="163">
        <f>J103</f>
        <v>4683.17</v>
      </c>
      <c r="P103" s="163">
        <f>O103</f>
        <v>4683.17</v>
      </c>
      <c r="Q103" s="163">
        <f t="shared" si="21"/>
        <v>5151.4870000000001</v>
      </c>
      <c r="R103" s="163">
        <f t="shared" si="22"/>
        <v>5151.4870000000001</v>
      </c>
      <c r="S103" s="165">
        <f>'CP Apr 2016'!BI72</f>
        <v>0</v>
      </c>
      <c r="T103" s="166" t="str">
        <f>'CP Apr 2016'!BJ72</f>
        <v>n</v>
      </c>
      <c r="U103" s="142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</row>
    <row r="104" spans="1:51" x14ac:dyDescent="0.15">
      <c r="A104" s="167" t="str">
        <f>'CP Apr 2016'!K73</f>
        <v>Momentum Energy</v>
      </c>
      <c r="B104" s="204" t="str">
        <f>'CP Apr 2016'!L73</f>
        <v>SmilePower</v>
      </c>
      <c r="C104" s="169">
        <f>91*'CP Apr 2016'!M73/100</f>
        <v>137.24619999999999</v>
      </c>
      <c r="D104" s="212">
        <f>IF($C$95*$C$96&gt;='CP Apr 2016'!P73,('CP Apr 2016'!P73*'CP Apr 2016'!N73/100),(($C$95*$C$96)*'CP Apr 2016'!N73/100))</f>
        <v>281.52</v>
      </c>
      <c r="E104" s="169">
        <v>0</v>
      </c>
      <c r="F104" s="169">
        <f>IF(($C$95*$C$96&lt;'CP Apr 2016'!P73),(0),(($C$95*$C$96)-'CP Apr 2016'!P73))*'CP Apr 2016'!Q73/100</f>
        <v>150.38999999999999</v>
      </c>
      <c r="G104" s="169">
        <f>($C$95*$C$97)*'CP Apr 2016'!AI73/100</f>
        <v>392.75</v>
      </c>
      <c r="H104" s="169">
        <f>($C$95*$C$98)*'CP Apr 2016'!W73/100</f>
        <v>165.5625</v>
      </c>
      <c r="I104" s="173">
        <f>SUM(C104:H104)</f>
        <v>1127.4686999999999</v>
      </c>
      <c r="J104" s="174">
        <f t="shared" si="20"/>
        <v>4509.8747999999996</v>
      </c>
      <c r="K104" s="175">
        <f>'CP Apr 2016'!AY73</f>
        <v>0</v>
      </c>
      <c r="L104" s="175">
        <f>'CP Apr 2016'!AZ73</f>
        <v>0</v>
      </c>
      <c r="M104" s="175">
        <f>'CP Apr 2016'!BA73</f>
        <v>0</v>
      </c>
      <c r="N104" s="175">
        <f>'CP Apr 2016'!BB73</f>
        <v>0</v>
      </c>
      <c r="O104" s="174">
        <f>J104</f>
        <v>4509.8747999999996</v>
      </c>
      <c r="P104" s="174">
        <f>O104</f>
        <v>4509.8747999999996</v>
      </c>
      <c r="Q104" s="174">
        <f t="shared" si="21"/>
        <v>4960.8622800000003</v>
      </c>
      <c r="R104" s="174">
        <f t="shared" si="22"/>
        <v>4960.8622800000003</v>
      </c>
      <c r="S104" s="176">
        <f>'CP Apr 2016'!BI73</f>
        <v>12</v>
      </c>
      <c r="T104" s="177" t="str">
        <f>'CP Apr 2016'!BJ73</f>
        <v>n</v>
      </c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</row>
    <row r="105" spans="1:51" ht="15" thickBot="1" x14ac:dyDescent="0.2">
      <c r="A105" s="182" t="str">
        <f>'CP Apr 2016'!K74</f>
        <v>Next Business Energy</v>
      </c>
      <c r="B105" s="241" t="str">
        <f>'CP Apr 2016'!L74</f>
        <v>Market offer</v>
      </c>
      <c r="C105" s="184">
        <f>91*'CP Apr 2016'!M74/100</f>
        <v>91</v>
      </c>
      <c r="D105" s="243">
        <f>($C$95*$C$96)*'CP Apr 2016'!N74/100</f>
        <v>507.5625</v>
      </c>
      <c r="E105" s="184">
        <v>0</v>
      </c>
      <c r="F105" s="184">
        <v>0</v>
      </c>
      <c r="G105" s="184">
        <f>($C$95*$C$97)*'CP Apr 2016'!AI74/100</f>
        <v>529.75</v>
      </c>
      <c r="H105" s="184">
        <f>($C$95*$C$98)*'CP Apr 2016'!W74/100</f>
        <v>200.4375</v>
      </c>
      <c r="I105" s="188">
        <f>SUM(C105:H105)</f>
        <v>1328.75</v>
      </c>
      <c r="J105" s="189">
        <f t="shared" si="20"/>
        <v>5315</v>
      </c>
      <c r="K105" s="190">
        <f>'CP Apr 2016'!AY74</f>
        <v>0</v>
      </c>
      <c r="L105" s="190">
        <f>'CP Apr 2016'!AZ74</f>
        <v>0</v>
      </c>
      <c r="M105" s="190">
        <f>'CP Apr 2016'!BA74</f>
        <v>12</v>
      </c>
      <c r="N105" s="190">
        <f>'CP Apr 2016'!BB74</f>
        <v>0</v>
      </c>
      <c r="O105" s="189">
        <f>J105</f>
        <v>5315</v>
      </c>
      <c r="P105" s="189">
        <f>O105-(O105*M105/100)</f>
        <v>4677.2</v>
      </c>
      <c r="Q105" s="189">
        <f t="shared" si="21"/>
        <v>5846.5000000000009</v>
      </c>
      <c r="R105" s="189">
        <f t="shared" si="22"/>
        <v>5144.92</v>
      </c>
      <c r="S105" s="191">
        <f>'CP Apr 2016'!BI74</f>
        <v>24</v>
      </c>
      <c r="T105" s="192" t="str">
        <f>'CP Apr 2016'!BJ74</f>
        <v>n</v>
      </c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</row>
    <row r="106" spans="1:51" x14ac:dyDescent="0.15">
      <c r="A106" s="142"/>
      <c r="B106" s="142"/>
      <c r="C106" s="142"/>
      <c r="D106" s="142"/>
      <c r="E106" s="142"/>
      <c r="F106" s="142"/>
      <c r="G106" s="142"/>
      <c r="H106" s="142"/>
      <c r="I106" s="142"/>
      <c r="J106" s="142"/>
      <c r="K106" s="142"/>
      <c r="L106" s="142"/>
      <c r="M106" s="142"/>
      <c r="N106" s="142"/>
      <c r="O106" s="142"/>
      <c r="P106" s="142"/>
      <c r="Q106" s="142"/>
      <c r="R106" s="142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</row>
    <row r="107" spans="1:51" x14ac:dyDescent="0.15">
      <c r="A107" s="142"/>
      <c r="B107" s="142"/>
      <c r="C107" s="142"/>
      <c r="D107" s="142"/>
      <c r="E107" s="142"/>
      <c r="F107" s="142"/>
      <c r="G107" s="142"/>
      <c r="H107" s="142"/>
      <c r="I107" s="142"/>
      <c r="J107" s="142"/>
      <c r="K107" s="142"/>
      <c r="L107" s="142"/>
      <c r="M107" s="142"/>
      <c r="N107" s="142"/>
      <c r="O107" s="142"/>
      <c r="P107" s="142"/>
      <c r="Q107" s="142"/>
      <c r="R107" s="142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</row>
    <row r="108" spans="1:51" x14ac:dyDescent="0.15">
      <c r="A108" s="142"/>
      <c r="B108" s="142"/>
      <c r="C108" s="142"/>
      <c r="D108" s="142"/>
      <c r="E108" s="142"/>
      <c r="F108" s="142"/>
      <c r="G108" s="142"/>
      <c r="H108" s="142"/>
      <c r="I108" s="142"/>
      <c r="J108" s="142"/>
      <c r="K108" s="142"/>
      <c r="L108" s="142"/>
      <c r="M108" s="142"/>
      <c r="N108" s="142"/>
      <c r="O108" s="142"/>
      <c r="P108" s="142"/>
      <c r="Q108" s="142"/>
      <c r="R108" s="142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</row>
    <row r="109" spans="1:51" x14ac:dyDescent="0.15">
      <c r="A109" s="142"/>
      <c r="B109" s="142"/>
      <c r="C109" s="142"/>
      <c r="D109" s="142"/>
      <c r="E109" s="142"/>
      <c r="F109" s="142"/>
      <c r="G109" s="142"/>
      <c r="H109" s="142"/>
      <c r="I109" s="142"/>
      <c r="J109" s="142"/>
      <c r="K109" s="142"/>
      <c r="L109" s="142"/>
      <c r="M109" s="142"/>
      <c r="N109" s="142"/>
      <c r="O109" s="142"/>
      <c r="P109" s="142"/>
      <c r="Q109" s="142"/>
      <c r="R109" s="142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</row>
    <row r="110" spans="1:51" x14ac:dyDescent="0.15">
      <c r="A110" s="142"/>
      <c r="B110" s="142"/>
      <c r="C110" s="142"/>
      <c r="D110" s="142"/>
      <c r="E110" s="142"/>
      <c r="F110" s="142"/>
      <c r="G110" s="142"/>
      <c r="H110" s="142"/>
      <c r="I110" s="142"/>
      <c r="J110" s="142"/>
      <c r="K110" s="142"/>
      <c r="L110" s="142"/>
      <c r="M110" s="142"/>
      <c r="N110" s="142"/>
      <c r="O110" s="142"/>
      <c r="P110" s="142"/>
      <c r="Q110" s="142"/>
      <c r="R110" s="142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</row>
    <row r="111" spans="1:51" x14ac:dyDescent="0.15">
      <c r="A111" s="142"/>
      <c r="B111" s="142"/>
      <c r="C111" s="142"/>
      <c r="D111" s="142"/>
      <c r="E111" s="142"/>
      <c r="F111" s="142"/>
      <c r="G111" s="142"/>
      <c r="H111" s="142"/>
      <c r="I111" s="142"/>
      <c r="J111" s="142"/>
      <c r="K111" s="142"/>
      <c r="L111" s="142"/>
      <c r="M111" s="142"/>
      <c r="N111" s="142"/>
      <c r="O111" s="142"/>
      <c r="P111" s="142"/>
      <c r="Q111" s="142"/>
      <c r="R111" s="142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</row>
    <row r="112" spans="1:51" x14ac:dyDescent="0.15">
      <c r="A112" s="142"/>
      <c r="B112" s="142"/>
      <c r="C112" s="142"/>
      <c r="D112" s="142"/>
      <c r="E112" s="142"/>
      <c r="F112" s="142"/>
      <c r="G112" s="142"/>
      <c r="H112" s="142"/>
      <c r="I112" s="142"/>
      <c r="J112" s="142"/>
      <c r="K112" s="142"/>
      <c r="L112" s="142"/>
      <c r="M112" s="142"/>
      <c r="N112" s="142"/>
      <c r="O112" s="142"/>
      <c r="P112" s="142"/>
      <c r="Q112" s="142"/>
      <c r="R112" s="142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</row>
    <row r="113" spans="1:49" x14ac:dyDescent="0.15">
      <c r="A113" s="142"/>
      <c r="B113" s="142"/>
      <c r="C113" s="142"/>
      <c r="D113" s="142"/>
      <c r="E113" s="142"/>
      <c r="F113" s="142"/>
      <c r="G113" s="142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2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</row>
    <row r="114" spans="1:49" x14ac:dyDescent="0.15">
      <c r="A114" s="142"/>
      <c r="B114" s="142"/>
      <c r="C114" s="142"/>
      <c r="D114" s="142"/>
      <c r="E114" s="142"/>
      <c r="F114" s="142"/>
      <c r="G114" s="142"/>
      <c r="H114" s="142"/>
      <c r="I114" s="142"/>
      <c r="J114" s="142"/>
      <c r="K114" s="142"/>
      <c r="L114" s="142"/>
      <c r="M114" s="142"/>
      <c r="N114" s="142"/>
      <c r="O114" s="142"/>
      <c r="P114" s="142"/>
      <c r="Q114" s="142"/>
      <c r="R114" s="142"/>
      <c r="S114" s="142"/>
      <c r="T114" s="142"/>
      <c r="U114" s="142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</row>
    <row r="115" spans="1:49" x14ac:dyDescent="0.15">
      <c r="A115" s="142"/>
      <c r="B115" s="142"/>
      <c r="C115" s="142"/>
      <c r="D115" s="142"/>
      <c r="E115" s="142"/>
      <c r="F115" s="142"/>
      <c r="G115" s="142"/>
      <c r="H115" s="142"/>
      <c r="I115" s="142"/>
      <c r="J115" s="142"/>
      <c r="K115" s="142"/>
      <c r="L115" s="142"/>
      <c r="M115" s="142"/>
      <c r="N115" s="142"/>
      <c r="O115" s="142"/>
      <c r="P115" s="142"/>
      <c r="Q115" s="142"/>
      <c r="R115" s="142"/>
      <c r="S115" s="142"/>
      <c r="T115" s="142"/>
      <c r="U115" s="142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</row>
    <row r="116" spans="1:49" x14ac:dyDescent="0.15">
      <c r="A116" s="142"/>
      <c r="B116" s="142"/>
      <c r="C116" s="142"/>
      <c r="D116" s="142"/>
      <c r="E116" s="142"/>
      <c r="F116" s="142"/>
      <c r="G116" s="142"/>
      <c r="H116" s="142"/>
      <c r="I116" s="142"/>
      <c r="J116" s="142"/>
      <c r="K116" s="142"/>
      <c r="L116" s="142"/>
      <c r="M116" s="142"/>
      <c r="N116" s="142"/>
      <c r="O116" s="142"/>
      <c r="P116" s="142"/>
      <c r="Q116" s="142"/>
      <c r="R116" s="142"/>
      <c r="S116" s="142"/>
      <c r="T116" s="142"/>
      <c r="U116" s="142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</row>
    <row r="117" spans="1:49" x14ac:dyDescent="0.15">
      <c r="A117" s="142"/>
      <c r="B117" s="142"/>
      <c r="C117" s="142"/>
      <c r="D117" s="142"/>
      <c r="E117" s="142"/>
      <c r="F117" s="142"/>
      <c r="G117" s="142"/>
      <c r="H117" s="142"/>
      <c r="I117" s="142"/>
      <c r="J117" s="142"/>
      <c r="K117" s="142"/>
      <c r="L117" s="142"/>
      <c r="M117" s="142"/>
      <c r="N117" s="142"/>
      <c r="O117" s="142"/>
      <c r="P117" s="142"/>
      <c r="Q117" s="142"/>
      <c r="R117" s="142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</row>
    <row r="118" spans="1:49" x14ac:dyDescent="0.15">
      <c r="A118" s="142"/>
      <c r="B118" s="142"/>
      <c r="C118" s="142"/>
      <c r="D118" s="142"/>
      <c r="E118" s="142"/>
      <c r="F118" s="142"/>
      <c r="G118" s="142"/>
      <c r="H118" s="142"/>
      <c r="I118" s="142"/>
      <c r="J118" s="142"/>
      <c r="K118" s="142"/>
      <c r="L118" s="142"/>
      <c r="M118" s="142"/>
      <c r="N118" s="142"/>
      <c r="O118" s="142"/>
      <c r="P118" s="142"/>
      <c r="Q118" s="142"/>
      <c r="R118" s="142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</row>
    <row r="119" spans="1:49" x14ac:dyDescent="0.15">
      <c r="A119" s="142"/>
      <c r="B119" s="142"/>
      <c r="C119" s="142"/>
      <c r="D119" s="142"/>
      <c r="E119" s="142"/>
      <c r="F119" s="142"/>
      <c r="G119" s="142"/>
      <c r="H119" s="142"/>
      <c r="I119" s="142"/>
      <c r="J119" s="142"/>
      <c r="K119" s="142"/>
      <c r="L119" s="142"/>
      <c r="M119" s="142"/>
      <c r="N119" s="142"/>
      <c r="O119" s="142"/>
      <c r="P119" s="142"/>
      <c r="Q119" s="142"/>
      <c r="R119" s="142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</row>
    <row r="120" spans="1:49" x14ac:dyDescent="0.15">
      <c r="A120" s="142"/>
      <c r="B120" s="142"/>
      <c r="C120" s="142"/>
      <c r="D120" s="142"/>
      <c r="E120" s="142"/>
      <c r="F120" s="142"/>
      <c r="G120" s="142"/>
      <c r="H120" s="142"/>
      <c r="I120" s="142"/>
      <c r="J120" s="142"/>
      <c r="K120" s="142"/>
      <c r="L120" s="142"/>
      <c r="M120" s="142"/>
      <c r="N120" s="142"/>
      <c r="O120" s="142"/>
      <c r="P120" s="142"/>
      <c r="Q120" s="142"/>
      <c r="R120" s="142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</row>
    <row r="121" spans="1:49" x14ac:dyDescent="0.15">
      <c r="A121" s="142"/>
      <c r="B121" s="142"/>
      <c r="C121" s="142"/>
      <c r="D121" s="142"/>
      <c r="E121" s="142"/>
      <c r="F121" s="142"/>
      <c r="G121" s="142"/>
      <c r="H121" s="142"/>
      <c r="I121" s="142"/>
      <c r="J121" s="142"/>
      <c r="K121" s="142"/>
      <c r="L121" s="142"/>
      <c r="M121" s="142"/>
      <c r="N121" s="142"/>
      <c r="O121" s="142"/>
      <c r="P121" s="142"/>
      <c r="Q121" s="142"/>
      <c r="R121" s="142"/>
      <c r="S121" s="142"/>
      <c r="T121" s="142"/>
      <c r="U121" s="142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</row>
    <row r="122" spans="1:49" x14ac:dyDescent="0.15">
      <c r="A122" s="142"/>
      <c r="B122" s="142"/>
      <c r="C122" s="142"/>
      <c r="D122" s="142"/>
      <c r="E122" s="142"/>
      <c r="F122" s="142"/>
      <c r="G122" s="142"/>
      <c r="H122" s="142"/>
      <c r="I122" s="142"/>
      <c r="J122" s="142"/>
      <c r="K122" s="142"/>
      <c r="L122" s="142"/>
      <c r="M122" s="142"/>
      <c r="N122" s="142"/>
      <c r="O122" s="142"/>
      <c r="P122" s="142"/>
      <c r="Q122" s="142"/>
      <c r="R122" s="142"/>
      <c r="S122" s="142"/>
      <c r="T122" s="142"/>
      <c r="U122" s="142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</row>
    <row r="123" spans="1:49" x14ac:dyDescent="0.15">
      <c r="A123" s="142"/>
      <c r="B123" s="142"/>
      <c r="C123" s="142"/>
      <c r="D123" s="142"/>
      <c r="E123" s="142"/>
      <c r="F123" s="142"/>
      <c r="G123" s="142"/>
      <c r="H123" s="142"/>
      <c r="I123" s="142"/>
      <c r="J123" s="142"/>
      <c r="K123" s="142"/>
      <c r="L123" s="142"/>
      <c r="M123" s="142"/>
      <c r="N123" s="142"/>
      <c r="O123" s="142"/>
      <c r="P123" s="142"/>
      <c r="Q123" s="142"/>
      <c r="R123" s="142"/>
      <c r="S123" s="142"/>
      <c r="T123" s="142"/>
      <c r="U123" s="142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</row>
    <row r="124" spans="1:49" x14ac:dyDescent="0.15">
      <c r="A124" s="142"/>
      <c r="B124" s="142"/>
      <c r="C124" s="142"/>
      <c r="D124" s="142"/>
      <c r="E124" s="142"/>
      <c r="F124" s="142"/>
      <c r="G124" s="142"/>
      <c r="H124" s="142"/>
      <c r="I124" s="142"/>
      <c r="J124" s="142"/>
      <c r="K124" s="142"/>
      <c r="L124" s="142"/>
      <c r="M124" s="142"/>
      <c r="N124" s="142"/>
      <c r="O124" s="142"/>
      <c r="P124" s="142"/>
      <c r="Q124" s="142"/>
      <c r="R124" s="142"/>
      <c r="S124" s="142"/>
      <c r="T124" s="142"/>
      <c r="U124" s="142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</row>
    <row r="125" spans="1:49" x14ac:dyDescent="0.15">
      <c r="A125" s="142"/>
      <c r="B125" s="142"/>
      <c r="C125" s="142"/>
      <c r="D125" s="142"/>
      <c r="E125" s="142"/>
      <c r="F125" s="142"/>
      <c r="G125" s="142"/>
      <c r="H125" s="142"/>
      <c r="I125" s="142"/>
      <c r="J125" s="142"/>
      <c r="K125" s="142"/>
      <c r="L125" s="142"/>
      <c r="M125" s="142"/>
      <c r="N125" s="142"/>
      <c r="O125" s="142"/>
      <c r="P125" s="142"/>
      <c r="Q125" s="142"/>
      <c r="R125" s="142"/>
      <c r="S125" s="142"/>
      <c r="T125" s="142"/>
      <c r="U125" s="142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</row>
    <row r="126" spans="1:49" x14ac:dyDescent="0.15">
      <c r="A126" s="142"/>
      <c r="B126" s="142"/>
      <c r="C126" s="142"/>
      <c r="D126" s="142"/>
      <c r="E126" s="142"/>
      <c r="F126" s="142"/>
      <c r="G126" s="142"/>
      <c r="H126" s="142"/>
      <c r="I126" s="142"/>
      <c r="J126" s="142"/>
      <c r="K126" s="142"/>
      <c r="L126" s="142"/>
      <c r="M126" s="142"/>
      <c r="N126" s="142"/>
      <c r="O126" s="142"/>
      <c r="P126" s="142"/>
      <c r="Q126" s="142"/>
      <c r="R126" s="142"/>
      <c r="S126" s="142"/>
      <c r="T126" s="142"/>
      <c r="U126" s="142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</row>
    <row r="127" spans="1:49" x14ac:dyDescent="0.15">
      <c r="A127" s="142"/>
      <c r="B127" s="142"/>
      <c r="C127" s="142"/>
      <c r="D127" s="142"/>
      <c r="E127" s="142"/>
      <c r="F127" s="142"/>
      <c r="G127" s="142"/>
      <c r="H127" s="142"/>
      <c r="I127" s="142"/>
      <c r="J127" s="142"/>
      <c r="K127" s="142"/>
      <c r="L127" s="142"/>
      <c r="M127" s="142"/>
      <c r="N127" s="142"/>
      <c r="O127" s="142"/>
      <c r="P127" s="142"/>
      <c r="Q127" s="142"/>
      <c r="R127" s="142"/>
      <c r="S127" s="142"/>
      <c r="T127" s="142"/>
      <c r="U127" s="142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</row>
    <row r="128" spans="1:49" x14ac:dyDescent="0.15">
      <c r="A128" s="142"/>
      <c r="B128" s="14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  <c r="O128" s="142"/>
      <c r="P128" s="142"/>
      <c r="Q128" s="142"/>
      <c r="R128" s="142"/>
      <c r="S128" s="142"/>
      <c r="T128" s="142"/>
      <c r="U128" s="142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</row>
    <row r="129" spans="1:49" x14ac:dyDescent="0.15">
      <c r="A129" s="142"/>
      <c r="B129" s="14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  <c r="O129" s="142"/>
      <c r="P129" s="142"/>
      <c r="Q129" s="142"/>
      <c r="R129" s="142"/>
      <c r="S129" s="142"/>
      <c r="T129" s="142"/>
      <c r="U129" s="142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</row>
    <row r="130" spans="1:49" x14ac:dyDescent="0.15">
      <c r="A130" s="142"/>
      <c r="B130" s="14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  <c r="O130" s="142"/>
      <c r="P130" s="142"/>
      <c r="Q130" s="142"/>
      <c r="R130" s="142"/>
      <c r="S130" s="142"/>
      <c r="T130" s="142"/>
      <c r="U130" s="142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</row>
    <row r="131" spans="1:49" x14ac:dyDescent="0.15">
      <c r="A131" s="142"/>
      <c r="B131" s="14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  <c r="O131" s="142"/>
      <c r="P131" s="142"/>
      <c r="Q131" s="142"/>
      <c r="R131" s="142"/>
      <c r="S131" s="142"/>
      <c r="T131" s="142"/>
      <c r="U131" s="142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</row>
    <row r="132" spans="1:49" x14ac:dyDescent="0.15">
      <c r="A132" s="142"/>
      <c r="B132" s="14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  <c r="O132" s="142"/>
      <c r="P132" s="142"/>
      <c r="Q132" s="142"/>
      <c r="R132" s="142"/>
      <c r="S132" s="142"/>
      <c r="T132" s="142"/>
      <c r="U132" s="142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</row>
    <row r="133" spans="1:49" x14ac:dyDescent="0.15">
      <c r="A133" s="142"/>
      <c r="B133" s="14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  <c r="O133" s="142"/>
      <c r="P133" s="142"/>
      <c r="Q133" s="142"/>
      <c r="R133" s="142"/>
      <c r="S133" s="142"/>
      <c r="T133" s="142"/>
      <c r="U133" s="142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</row>
    <row r="134" spans="1:49" x14ac:dyDescent="0.15">
      <c r="A134" s="142"/>
      <c r="B134" s="14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  <c r="O134" s="142"/>
      <c r="P134" s="142"/>
      <c r="Q134" s="142"/>
      <c r="R134" s="142"/>
      <c r="S134" s="142"/>
      <c r="T134" s="142"/>
      <c r="U134" s="142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</row>
    <row r="135" spans="1:49" x14ac:dyDescent="0.15">
      <c r="A135" s="142"/>
      <c r="B135" s="14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  <c r="O135" s="142"/>
      <c r="P135" s="142"/>
      <c r="Q135" s="142"/>
      <c r="R135" s="142"/>
      <c r="S135" s="142"/>
      <c r="T135" s="142"/>
      <c r="U135" s="142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</row>
    <row r="136" spans="1:49" x14ac:dyDescent="0.15">
      <c r="A136" s="142"/>
      <c r="B136" s="14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  <c r="O136" s="142"/>
      <c r="P136" s="142"/>
      <c r="Q136" s="142"/>
      <c r="R136" s="142"/>
      <c r="S136" s="142"/>
      <c r="T136" s="142"/>
      <c r="U136" s="142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</row>
    <row r="137" spans="1:49" x14ac:dyDescent="0.15">
      <c r="A137" s="142"/>
      <c r="B137" s="14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  <c r="O137" s="142"/>
      <c r="P137" s="142"/>
      <c r="Q137" s="142"/>
      <c r="R137" s="142"/>
      <c r="S137" s="142"/>
      <c r="T137" s="142"/>
      <c r="U137" s="142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</row>
    <row r="138" spans="1:49" x14ac:dyDescent="0.15">
      <c r="A138" s="142"/>
      <c r="B138" s="14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  <c r="O138" s="142"/>
      <c r="P138" s="142"/>
      <c r="Q138" s="142"/>
      <c r="R138" s="142"/>
      <c r="S138" s="142"/>
      <c r="T138" s="142"/>
      <c r="U138" s="142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</row>
    <row r="139" spans="1:49" x14ac:dyDescent="0.15">
      <c r="A139" s="142"/>
      <c r="B139" s="14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  <c r="O139" s="142"/>
      <c r="P139" s="142"/>
      <c r="Q139" s="142"/>
      <c r="R139" s="142"/>
      <c r="S139" s="142"/>
      <c r="T139" s="142"/>
      <c r="U139" s="142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</row>
    <row r="140" spans="1:49" x14ac:dyDescent="0.15">
      <c r="A140" s="142"/>
      <c r="B140" s="14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  <c r="O140" s="142"/>
      <c r="P140" s="142"/>
      <c r="Q140" s="142"/>
      <c r="R140" s="142"/>
      <c r="S140" s="142"/>
      <c r="T140" s="142"/>
      <c r="U140" s="142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</row>
    <row r="141" spans="1:49" x14ac:dyDescent="0.15">
      <c r="A141" s="142"/>
      <c r="B141" s="14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142"/>
      <c r="P141" s="142"/>
      <c r="Q141" s="142"/>
      <c r="R141" s="142"/>
      <c r="S141" s="142"/>
      <c r="T141" s="142"/>
      <c r="U141" s="142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</row>
    <row r="142" spans="1:49" x14ac:dyDescent="0.15">
      <c r="A142" s="142"/>
      <c r="B142" s="14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  <c r="O142" s="142"/>
      <c r="P142" s="142"/>
      <c r="Q142" s="142"/>
      <c r="R142" s="142"/>
      <c r="S142" s="142"/>
      <c r="T142" s="142"/>
      <c r="U142" s="142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</row>
    <row r="143" spans="1:49" x14ac:dyDescent="0.15">
      <c r="A143" s="142"/>
      <c r="B143" s="14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  <c r="O143" s="142"/>
      <c r="P143" s="142"/>
      <c r="Q143" s="142"/>
      <c r="R143" s="142"/>
      <c r="S143" s="142"/>
      <c r="T143" s="142"/>
      <c r="U143" s="142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</row>
    <row r="144" spans="1:49" x14ac:dyDescent="0.15">
      <c r="A144" s="142"/>
      <c r="B144" s="14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142"/>
      <c r="P144" s="142"/>
      <c r="Q144" s="142"/>
      <c r="R144" s="142"/>
      <c r="S144" s="142"/>
      <c r="T144" s="142"/>
      <c r="U144" s="142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</row>
    <row r="145" spans="1:49" x14ac:dyDescent="0.15">
      <c r="A145" s="142"/>
      <c r="B145" s="14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142"/>
      <c r="P145" s="142"/>
      <c r="Q145" s="142"/>
      <c r="R145" s="142"/>
      <c r="S145" s="142"/>
      <c r="T145" s="142"/>
      <c r="U145" s="142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</row>
    <row r="146" spans="1:49" x14ac:dyDescent="0.15">
      <c r="A146" s="142"/>
      <c r="B146" s="14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142"/>
      <c r="P146" s="142"/>
      <c r="Q146" s="142"/>
      <c r="R146" s="142"/>
      <c r="S146" s="142"/>
      <c r="T146" s="142"/>
      <c r="U146" s="142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</row>
    <row r="147" spans="1:49" x14ac:dyDescent="0.15">
      <c r="A147" s="142"/>
      <c r="B147" s="142"/>
      <c r="C147" s="142"/>
      <c r="D147" s="142"/>
      <c r="E147" s="142"/>
      <c r="F147" s="142"/>
      <c r="G147" s="142"/>
      <c r="H147" s="142"/>
      <c r="I147" s="142"/>
      <c r="J147" s="142"/>
      <c r="K147" s="142"/>
      <c r="L147" s="142"/>
      <c r="M147" s="142"/>
      <c r="N147" s="142"/>
      <c r="O147" s="142"/>
      <c r="P147" s="142"/>
      <c r="Q147" s="142"/>
      <c r="R147" s="142"/>
      <c r="S147" s="142"/>
      <c r="T147" s="142"/>
      <c r="U147" s="142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</row>
    <row r="148" spans="1:49" x14ac:dyDescent="0.15">
      <c r="A148" s="142"/>
      <c r="B148" s="142"/>
      <c r="C148" s="142"/>
      <c r="D148" s="142"/>
      <c r="E148" s="142"/>
      <c r="F148" s="142"/>
      <c r="G148" s="142"/>
      <c r="H148" s="142"/>
      <c r="I148" s="142"/>
      <c r="J148" s="142"/>
      <c r="K148" s="142"/>
      <c r="L148" s="142"/>
      <c r="M148" s="142"/>
      <c r="N148" s="142"/>
      <c r="O148" s="142"/>
      <c r="P148" s="142"/>
      <c r="Q148" s="142"/>
      <c r="R148" s="142"/>
      <c r="S148" s="142"/>
      <c r="T148" s="142"/>
      <c r="U148" s="142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</row>
    <row r="149" spans="1:49" x14ac:dyDescent="0.15">
      <c r="A149" s="142"/>
      <c r="B149" s="142"/>
      <c r="C149" s="142"/>
      <c r="D149" s="142"/>
      <c r="E149" s="142"/>
      <c r="F149" s="142"/>
      <c r="G149" s="142"/>
      <c r="H149" s="142"/>
      <c r="I149" s="142"/>
      <c r="J149" s="142"/>
      <c r="K149" s="142"/>
      <c r="L149" s="142"/>
      <c r="M149" s="142"/>
      <c r="N149" s="142"/>
      <c r="O149" s="142"/>
      <c r="P149" s="142"/>
      <c r="Q149" s="142"/>
      <c r="R149" s="142"/>
      <c r="S149" s="142"/>
      <c r="T149" s="142"/>
      <c r="U149" s="142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</row>
    <row r="150" spans="1:49" x14ac:dyDescent="0.15">
      <c r="A150" s="142"/>
      <c r="B150" s="142"/>
      <c r="C150" s="142"/>
      <c r="D150" s="142"/>
      <c r="E150" s="142"/>
      <c r="F150" s="142"/>
      <c r="G150" s="142"/>
      <c r="H150" s="142"/>
      <c r="I150" s="142"/>
      <c r="J150" s="142"/>
      <c r="K150" s="142"/>
      <c r="L150" s="142"/>
      <c r="M150" s="142"/>
      <c r="N150" s="142"/>
      <c r="O150" s="142"/>
      <c r="P150" s="142"/>
      <c r="Q150" s="142"/>
      <c r="R150" s="142"/>
      <c r="S150" s="142"/>
      <c r="T150" s="142"/>
      <c r="U150" s="142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</row>
    <row r="151" spans="1:49" x14ac:dyDescent="0.15">
      <c r="A151" s="142"/>
      <c r="B151" s="142"/>
      <c r="C151" s="142"/>
      <c r="D151" s="142"/>
      <c r="E151" s="142"/>
      <c r="F151" s="142"/>
      <c r="G151" s="142"/>
      <c r="H151" s="142"/>
      <c r="I151" s="142"/>
      <c r="J151" s="142"/>
      <c r="K151" s="142"/>
      <c r="L151" s="142"/>
      <c r="M151" s="142"/>
      <c r="N151" s="142"/>
      <c r="O151" s="142"/>
      <c r="P151" s="142"/>
      <c r="Q151" s="142"/>
      <c r="R151" s="142"/>
      <c r="S151" s="142"/>
      <c r="T151" s="142"/>
      <c r="U151" s="142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</row>
    <row r="152" spans="1:49" x14ac:dyDescent="0.15">
      <c r="A152" s="142"/>
      <c r="B152" s="142"/>
      <c r="C152" s="142"/>
      <c r="D152" s="142"/>
      <c r="E152" s="142"/>
      <c r="F152" s="142"/>
      <c r="G152" s="142"/>
      <c r="H152" s="142"/>
      <c r="I152" s="142"/>
      <c r="J152" s="142"/>
      <c r="K152" s="142"/>
      <c r="L152" s="142"/>
      <c r="M152" s="142"/>
      <c r="N152" s="142"/>
      <c r="O152" s="142"/>
      <c r="P152" s="142"/>
      <c r="Q152" s="142"/>
      <c r="R152" s="142"/>
      <c r="S152" s="142"/>
      <c r="T152" s="142"/>
      <c r="U152" s="142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</row>
    <row r="153" spans="1:49" x14ac:dyDescent="0.15">
      <c r="A153" s="142"/>
      <c r="B153" s="142"/>
      <c r="C153" s="142"/>
      <c r="D153" s="142"/>
      <c r="E153" s="142"/>
      <c r="F153" s="142"/>
      <c r="G153" s="142"/>
      <c r="H153" s="142"/>
      <c r="I153" s="142"/>
      <c r="J153" s="142"/>
      <c r="K153" s="142"/>
      <c r="L153" s="142"/>
      <c r="M153" s="142"/>
      <c r="N153" s="142"/>
      <c r="O153" s="142"/>
      <c r="P153" s="142"/>
      <c r="Q153" s="142"/>
      <c r="R153" s="142"/>
      <c r="S153" s="142"/>
      <c r="T153" s="142"/>
      <c r="U153" s="142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</row>
    <row r="154" spans="1:49" x14ac:dyDescent="0.15">
      <c r="A154" s="142"/>
      <c r="B154" s="142"/>
      <c r="C154" s="142"/>
      <c r="D154" s="142"/>
      <c r="E154" s="142"/>
      <c r="F154" s="142"/>
      <c r="G154" s="142"/>
      <c r="H154" s="142"/>
      <c r="I154" s="142"/>
      <c r="J154" s="142"/>
      <c r="K154" s="142"/>
      <c r="L154" s="142"/>
      <c r="M154" s="142"/>
      <c r="N154" s="142"/>
      <c r="O154" s="142"/>
      <c r="P154" s="142"/>
      <c r="Q154" s="142"/>
      <c r="R154" s="142"/>
      <c r="S154" s="142"/>
      <c r="T154" s="142"/>
      <c r="U154" s="142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</row>
    <row r="155" spans="1:49" x14ac:dyDescent="0.15">
      <c r="A155" s="142"/>
      <c r="B155" s="142"/>
      <c r="C155" s="142"/>
      <c r="D155" s="142"/>
      <c r="E155" s="142"/>
      <c r="F155" s="142"/>
      <c r="G155" s="142"/>
      <c r="H155" s="142"/>
      <c r="I155" s="142"/>
      <c r="J155" s="142"/>
      <c r="K155" s="142"/>
      <c r="L155" s="142"/>
      <c r="M155" s="142"/>
      <c r="N155" s="142"/>
      <c r="O155" s="142"/>
      <c r="P155" s="142"/>
      <c r="Q155" s="142"/>
      <c r="R155" s="142"/>
      <c r="S155" s="142"/>
      <c r="T155" s="142"/>
      <c r="U155" s="142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</row>
    <row r="156" spans="1:49" x14ac:dyDescent="0.15">
      <c r="A156" s="142"/>
      <c r="B156" s="142"/>
      <c r="C156" s="142"/>
      <c r="D156" s="142"/>
      <c r="E156" s="142"/>
      <c r="F156" s="142"/>
      <c r="G156" s="142"/>
      <c r="H156" s="142"/>
      <c r="I156" s="142"/>
      <c r="J156" s="142"/>
      <c r="K156" s="142"/>
      <c r="L156" s="142"/>
      <c r="M156" s="142"/>
      <c r="N156" s="142"/>
      <c r="O156" s="142"/>
      <c r="P156" s="142"/>
      <c r="Q156" s="142"/>
      <c r="R156" s="142"/>
      <c r="S156" s="142"/>
      <c r="T156" s="142"/>
      <c r="U156" s="142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</row>
    <row r="157" spans="1:49" x14ac:dyDescent="0.15">
      <c r="A157" s="142"/>
      <c r="B157" s="142"/>
      <c r="C157" s="142"/>
      <c r="D157" s="142"/>
      <c r="E157" s="142"/>
      <c r="F157" s="142"/>
      <c r="G157" s="142"/>
      <c r="H157" s="142"/>
      <c r="I157" s="142"/>
      <c r="J157" s="142"/>
      <c r="K157" s="142"/>
      <c r="L157" s="142"/>
      <c r="M157" s="142"/>
      <c r="N157" s="142"/>
      <c r="O157" s="142"/>
      <c r="P157" s="142"/>
      <c r="Q157" s="142"/>
      <c r="R157" s="142"/>
      <c r="S157" s="142"/>
      <c r="T157" s="142"/>
      <c r="U157" s="142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</row>
    <row r="158" spans="1:49" x14ac:dyDescent="0.15">
      <c r="A158" s="142"/>
      <c r="B158" s="142"/>
      <c r="C158" s="142"/>
      <c r="D158" s="142"/>
      <c r="E158" s="142"/>
      <c r="F158" s="142"/>
      <c r="G158" s="142"/>
      <c r="H158" s="142"/>
      <c r="I158" s="142"/>
      <c r="J158" s="142"/>
      <c r="K158" s="142"/>
      <c r="L158" s="142"/>
      <c r="M158" s="142"/>
      <c r="N158" s="142"/>
      <c r="O158" s="142"/>
      <c r="P158" s="142"/>
      <c r="Q158" s="142"/>
      <c r="R158" s="142"/>
      <c r="S158" s="142"/>
      <c r="T158" s="142"/>
      <c r="U158" s="142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</row>
    <row r="159" spans="1:49" x14ac:dyDescent="0.15">
      <c r="A159" s="142"/>
      <c r="B159" s="142"/>
      <c r="C159" s="142"/>
      <c r="D159" s="142"/>
      <c r="E159" s="142"/>
      <c r="F159" s="142"/>
      <c r="G159" s="142"/>
      <c r="H159" s="142"/>
      <c r="I159" s="142"/>
      <c r="J159" s="142"/>
      <c r="K159" s="142"/>
      <c r="L159" s="142"/>
      <c r="M159" s="142"/>
      <c r="N159" s="142"/>
      <c r="O159" s="142"/>
      <c r="P159" s="142"/>
      <c r="Q159" s="142"/>
      <c r="R159" s="142"/>
      <c r="S159" s="142"/>
      <c r="T159" s="142"/>
      <c r="U159" s="142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</row>
    <row r="160" spans="1:49" x14ac:dyDescent="0.15">
      <c r="A160" s="142"/>
      <c r="B160" s="142"/>
      <c r="C160" s="142"/>
      <c r="D160" s="142"/>
      <c r="E160" s="142"/>
      <c r="F160" s="142"/>
      <c r="G160" s="142"/>
      <c r="H160" s="142"/>
      <c r="I160" s="142"/>
      <c r="J160" s="142"/>
      <c r="K160" s="142"/>
      <c r="L160" s="142"/>
      <c r="M160" s="142"/>
      <c r="N160" s="142"/>
      <c r="O160" s="142"/>
      <c r="P160" s="142"/>
      <c r="Q160" s="142"/>
      <c r="R160" s="142"/>
      <c r="S160" s="142"/>
      <c r="T160" s="142"/>
      <c r="U160" s="142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</row>
    <row r="161" spans="1:49" x14ac:dyDescent="0.15">
      <c r="A161" s="142"/>
      <c r="B161" s="142"/>
      <c r="C161" s="142"/>
      <c r="D161" s="142"/>
      <c r="E161" s="142"/>
      <c r="F161" s="142"/>
      <c r="G161" s="142"/>
      <c r="H161" s="142"/>
      <c r="I161" s="142"/>
      <c r="J161" s="142"/>
      <c r="K161" s="142"/>
      <c r="L161" s="142"/>
      <c r="M161" s="142"/>
      <c r="N161" s="142"/>
      <c r="O161" s="142"/>
      <c r="P161" s="142"/>
      <c r="Q161" s="142"/>
      <c r="R161" s="142"/>
      <c r="S161" s="142"/>
      <c r="T161" s="142"/>
      <c r="U161" s="142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</row>
    <row r="162" spans="1:49" x14ac:dyDescent="0.15">
      <c r="A162" s="142"/>
      <c r="B162" s="142"/>
      <c r="C162" s="142"/>
      <c r="D162" s="142"/>
      <c r="E162" s="142"/>
      <c r="F162" s="142"/>
      <c r="G162" s="142"/>
      <c r="H162" s="142"/>
      <c r="I162" s="142"/>
      <c r="J162" s="142"/>
      <c r="K162" s="142"/>
      <c r="L162" s="142"/>
      <c r="M162" s="142"/>
      <c r="N162" s="142"/>
      <c r="O162" s="142"/>
      <c r="P162" s="142"/>
      <c r="Q162" s="142"/>
      <c r="R162" s="142"/>
      <c r="S162" s="142"/>
      <c r="T162" s="142"/>
      <c r="U162" s="142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</row>
    <row r="163" spans="1:49" x14ac:dyDescent="0.15">
      <c r="A163" s="142"/>
      <c r="B163" s="142"/>
      <c r="C163" s="142"/>
      <c r="D163" s="142"/>
      <c r="E163" s="142"/>
      <c r="F163" s="142"/>
      <c r="G163" s="142"/>
      <c r="H163" s="142"/>
      <c r="I163" s="142"/>
      <c r="J163" s="142"/>
      <c r="K163" s="142"/>
      <c r="L163" s="142"/>
      <c r="M163" s="142"/>
      <c r="N163" s="142"/>
      <c r="O163" s="142"/>
      <c r="P163" s="142"/>
      <c r="Q163" s="142"/>
      <c r="R163" s="142"/>
      <c r="S163" s="142"/>
      <c r="T163" s="142"/>
      <c r="U163" s="142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</row>
    <row r="164" spans="1:49" x14ac:dyDescent="0.15">
      <c r="A164" s="142"/>
      <c r="B164" s="142"/>
      <c r="C164" s="142"/>
      <c r="D164" s="142"/>
      <c r="E164" s="142"/>
      <c r="F164" s="142"/>
      <c r="G164" s="142"/>
      <c r="H164" s="142"/>
      <c r="I164" s="142"/>
      <c r="J164" s="142"/>
      <c r="K164" s="142"/>
      <c r="L164" s="142"/>
      <c r="M164" s="142"/>
      <c r="N164" s="142"/>
      <c r="O164" s="142"/>
      <c r="P164" s="142"/>
      <c r="Q164" s="142"/>
      <c r="R164" s="142"/>
      <c r="S164" s="142"/>
      <c r="T164" s="142"/>
      <c r="U164" s="142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</row>
    <row r="165" spans="1:49" x14ac:dyDescent="0.15">
      <c r="A165" s="142"/>
      <c r="B165" s="142"/>
      <c r="C165" s="142"/>
      <c r="D165" s="142"/>
      <c r="E165" s="142"/>
      <c r="F165" s="142"/>
      <c r="G165" s="142"/>
      <c r="H165" s="142"/>
      <c r="I165" s="142"/>
      <c r="J165" s="142"/>
      <c r="K165" s="142"/>
      <c r="L165" s="142"/>
      <c r="M165" s="142"/>
      <c r="N165" s="142"/>
      <c r="O165" s="142"/>
      <c r="P165" s="142"/>
      <c r="Q165" s="142"/>
      <c r="R165" s="142"/>
      <c r="S165" s="142"/>
      <c r="T165" s="142"/>
      <c r="U165" s="142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</row>
    <row r="166" spans="1:49" x14ac:dyDescent="0.15">
      <c r="A166" s="142"/>
      <c r="B166" s="142"/>
      <c r="C166" s="142"/>
      <c r="D166" s="142"/>
      <c r="E166" s="142"/>
      <c r="F166" s="142"/>
      <c r="G166" s="142"/>
      <c r="H166" s="142"/>
      <c r="I166" s="142"/>
      <c r="J166" s="142"/>
      <c r="K166" s="142"/>
      <c r="L166" s="142"/>
      <c r="M166" s="142"/>
      <c r="N166" s="142"/>
      <c r="O166" s="142"/>
      <c r="P166" s="142"/>
      <c r="Q166" s="142"/>
      <c r="R166" s="142"/>
      <c r="S166" s="142"/>
      <c r="T166" s="142"/>
      <c r="U166" s="142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</row>
    <row r="167" spans="1:49" x14ac:dyDescent="0.15">
      <c r="A167" s="142"/>
      <c r="B167" s="142"/>
      <c r="C167" s="142"/>
      <c r="D167" s="142"/>
      <c r="E167" s="142"/>
      <c r="F167" s="142"/>
      <c r="G167" s="142"/>
      <c r="H167" s="142"/>
      <c r="I167" s="142"/>
      <c r="J167" s="142"/>
      <c r="K167" s="142"/>
      <c r="L167" s="142"/>
      <c r="M167" s="142"/>
      <c r="N167" s="142"/>
      <c r="O167" s="142"/>
      <c r="P167" s="142"/>
      <c r="Q167" s="142"/>
      <c r="R167" s="142"/>
      <c r="S167" s="142"/>
      <c r="T167" s="142"/>
      <c r="U167" s="142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</row>
    <row r="168" spans="1:49" x14ac:dyDescent="0.15">
      <c r="A168" s="142"/>
      <c r="B168" s="142"/>
      <c r="C168" s="142"/>
      <c r="D168" s="142"/>
      <c r="E168" s="142"/>
      <c r="F168" s="142"/>
      <c r="G168" s="142"/>
      <c r="H168" s="142"/>
      <c r="I168" s="142"/>
      <c r="J168" s="142"/>
      <c r="K168" s="142"/>
      <c r="L168" s="142"/>
      <c r="M168" s="142"/>
      <c r="N168" s="142"/>
      <c r="O168" s="142"/>
      <c r="P168" s="142"/>
      <c r="Q168" s="142"/>
      <c r="R168" s="142"/>
      <c r="S168" s="142"/>
      <c r="T168" s="142"/>
      <c r="U168" s="142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</row>
    <row r="169" spans="1:49" x14ac:dyDescent="0.15">
      <c r="A169" s="142"/>
      <c r="B169" s="142"/>
      <c r="C169" s="142"/>
      <c r="D169" s="142"/>
      <c r="E169" s="142"/>
      <c r="F169" s="142"/>
      <c r="G169" s="142"/>
      <c r="H169" s="142"/>
      <c r="I169" s="142"/>
      <c r="J169" s="142"/>
      <c r="K169" s="142"/>
      <c r="L169" s="142"/>
      <c r="M169" s="142"/>
      <c r="N169" s="142"/>
      <c r="O169" s="142"/>
      <c r="P169" s="142"/>
      <c r="Q169" s="142"/>
      <c r="R169" s="142"/>
      <c r="S169" s="142"/>
      <c r="T169" s="142"/>
      <c r="U169" s="142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</row>
    <row r="170" spans="1:49" x14ac:dyDescent="0.15">
      <c r="A170" s="142"/>
      <c r="B170" s="142"/>
      <c r="C170" s="142"/>
      <c r="D170" s="142"/>
      <c r="E170" s="142"/>
      <c r="F170" s="142"/>
      <c r="G170" s="142"/>
      <c r="H170" s="142"/>
      <c r="I170" s="142"/>
      <c r="J170" s="142"/>
      <c r="K170" s="142"/>
      <c r="L170" s="142"/>
      <c r="M170" s="142"/>
      <c r="N170" s="142"/>
      <c r="O170" s="142"/>
      <c r="P170" s="142"/>
      <c r="Q170" s="142"/>
      <c r="R170" s="142"/>
      <c r="S170" s="142"/>
      <c r="T170" s="142"/>
      <c r="U170" s="142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</row>
    <row r="171" spans="1:49" x14ac:dyDescent="0.15">
      <c r="A171" s="142"/>
      <c r="B171" s="142"/>
      <c r="C171" s="142"/>
      <c r="D171" s="142"/>
      <c r="E171" s="142"/>
      <c r="F171" s="142"/>
      <c r="G171" s="142"/>
      <c r="H171" s="142"/>
      <c r="I171" s="142"/>
      <c r="J171" s="142"/>
      <c r="K171" s="142"/>
      <c r="L171" s="142"/>
      <c r="M171" s="142"/>
      <c r="N171" s="142"/>
      <c r="O171" s="142"/>
      <c r="P171" s="142"/>
      <c r="Q171" s="142"/>
      <c r="R171" s="142"/>
      <c r="S171" s="142"/>
      <c r="T171" s="142"/>
      <c r="U171" s="142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</row>
    <row r="172" spans="1:49" x14ac:dyDescent="0.15">
      <c r="A172" s="142"/>
      <c r="B172" s="142"/>
      <c r="C172" s="142"/>
      <c r="D172" s="142"/>
      <c r="E172" s="142"/>
      <c r="F172" s="142"/>
      <c r="G172" s="142"/>
      <c r="H172" s="142"/>
      <c r="I172" s="142"/>
      <c r="J172" s="142"/>
      <c r="K172" s="142"/>
      <c r="L172" s="142"/>
      <c r="M172" s="142"/>
      <c r="N172" s="142"/>
      <c r="O172" s="142"/>
      <c r="P172" s="142"/>
      <c r="Q172" s="142"/>
      <c r="R172" s="142"/>
      <c r="S172" s="142"/>
      <c r="T172" s="142"/>
      <c r="U172" s="142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</row>
    <row r="173" spans="1:49" x14ac:dyDescent="0.15">
      <c r="A173" s="142"/>
      <c r="B173" s="142"/>
      <c r="C173" s="142"/>
      <c r="D173" s="142"/>
      <c r="E173" s="142"/>
      <c r="F173" s="142"/>
      <c r="G173" s="142"/>
      <c r="H173" s="142"/>
      <c r="I173" s="142"/>
      <c r="J173" s="142"/>
      <c r="K173" s="142"/>
      <c r="L173" s="142"/>
      <c r="M173" s="142"/>
      <c r="N173" s="142"/>
      <c r="O173" s="142"/>
      <c r="P173" s="142"/>
      <c r="Q173" s="142"/>
      <c r="R173" s="142"/>
      <c r="S173" s="142"/>
      <c r="T173" s="142"/>
      <c r="U173" s="142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</row>
    <row r="174" spans="1:49" x14ac:dyDescent="0.15">
      <c r="A174" s="142"/>
      <c r="B174" s="142"/>
      <c r="C174" s="142"/>
      <c r="D174" s="142"/>
      <c r="E174" s="142"/>
      <c r="F174" s="142"/>
      <c r="G174" s="142"/>
      <c r="H174" s="142"/>
      <c r="I174" s="142"/>
      <c r="J174" s="142"/>
      <c r="K174" s="142"/>
      <c r="L174" s="142"/>
      <c r="M174" s="142"/>
      <c r="N174" s="142"/>
      <c r="O174" s="142"/>
      <c r="P174" s="142"/>
      <c r="Q174" s="142"/>
      <c r="R174" s="142"/>
      <c r="S174" s="142"/>
      <c r="T174" s="142"/>
      <c r="U174" s="142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</row>
    <row r="175" spans="1:49" x14ac:dyDescent="0.15">
      <c r="A175" s="142"/>
      <c r="B175" s="142"/>
      <c r="C175" s="142"/>
      <c r="D175" s="142"/>
      <c r="E175" s="142"/>
      <c r="F175" s="142"/>
      <c r="G175" s="142"/>
      <c r="H175" s="142"/>
      <c r="I175" s="142"/>
      <c r="J175" s="142"/>
      <c r="K175" s="142"/>
      <c r="L175" s="142"/>
      <c r="M175" s="142"/>
      <c r="N175" s="142"/>
      <c r="O175" s="142"/>
      <c r="P175" s="142"/>
      <c r="Q175" s="142"/>
      <c r="R175" s="142"/>
      <c r="S175" s="142"/>
      <c r="T175" s="142"/>
      <c r="U175" s="142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</row>
    <row r="176" spans="1:49" x14ac:dyDescent="0.15">
      <c r="A176" s="142"/>
      <c r="B176" s="142"/>
      <c r="C176" s="142"/>
      <c r="D176" s="142"/>
      <c r="E176" s="142"/>
      <c r="F176" s="142"/>
      <c r="G176" s="142"/>
      <c r="H176" s="142"/>
      <c r="I176" s="142"/>
      <c r="J176" s="142"/>
      <c r="K176" s="142"/>
      <c r="L176" s="142"/>
      <c r="M176" s="142"/>
      <c r="N176" s="142"/>
      <c r="O176" s="142"/>
      <c r="P176" s="142"/>
      <c r="Q176" s="142"/>
      <c r="R176" s="142"/>
      <c r="S176" s="142"/>
      <c r="T176" s="142"/>
      <c r="U176" s="142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</row>
    <row r="177" spans="1:49" x14ac:dyDescent="0.15">
      <c r="A177" s="142"/>
      <c r="B177" s="142"/>
      <c r="C177" s="142"/>
      <c r="D177" s="142"/>
      <c r="E177" s="142"/>
      <c r="F177" s="142"/>
      <c r="G177" s="142"/>
      <c r="H177" s="142"/>
      <c r="I177" s="142"/>
      <c r="J177" s="142"/>
      <c r="K177" s="142"/>
      <c r="L177" s="142"/>
      <c r="M177" s="142"/>
      <c r="N177" s="142"/>
      <c r="O177" s="142"/>
      <c r="P177" s="142"/>
      <c r="Q177" s="142"/>
      <c r="R177" s="142"/>
      <c r="S177" s="142"/>
      <c r="T177" s="142"/>
      <c r="U177" s="142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</row>
    <row r="178" spans="1:49" x14ac:dyDescent="0.15">
      <c r="A178" s="142"/>
      <c r="B178" s="142"/>
      <c r="C178" s="142"/>
      <c r="D178" s="142"/>
      <c r="E178" s="142"/>
      <c r="F178" s="142"/>
      <c r="G178" s="142"/>
      <c r="H178" s="142"/>
      <c r="I178" s="142"/>
      <c r="J178" s="142"/>
      <c r="K178" s="142"/>
      <c r="L178" s="142"/>
      <c r="M178" s="142"/>
      <c r="N178" s="142"/>
      <c r="O178" s="142"/>
      <c r="P178" s="142"/>
      <c r="Q178" s="142"/>
      <c r="R178" s="142"/>
      <c r="S178" s="142"/>
      <c r="T178" s="142"/>
      <c r="U178" s="142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</row>
    <row r="179" spans="1:49" x14ac:dyDescent="0.15">
      <c r="A179" s="142"/>
      <c r="B179" s="142"/>
      <c r="C179" s="142"/>
      <c r="D179" s="142"/>
      <c r="E179" s="142"/>
      <c r="F179" s="142"/>
      <c r="G179" s="142"/>
      <c r="H179" s="142"/>
      <c r="I179" s="142"/>
      <c r="J179" s="142"/>
      <c r="K179" s="142"/>
      <c r="L179" s="142"/>
      <c r="M179" s="142"/>
      <c r="N179" s="142"/>
      <c r="O179" s="142"/>
      <c r="P179" s="142"/>
      <c r="Q179" s="142"/>
      <c r="R179" s="142"/>
      <c r="S179" s="142"/>
      <c r="T179" s="142"/>
      <c r="U179" s="142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</row>
    <row r="180" spans="1:49" x14ac:dyDescent="0.15">
      <c r="A180" s="142"/>
      <c r="B180" s="142"/>
      <c r="C180" s="142"/>
      <c r="D180" s="142"/>
      <c r="E180" s="142"/>
      <c r="F180" s="142"/>
      <c r="G180" s="142"/>
      <c r="H180" s="142"/>
      <c r="I180" s="142"/>
      <c r="J180" s="142"/>
      <c r="K180" s="142"/>
      <c r="L180" s="142"/>
      <c r="M180" s="142"/>
      <c r="N180" s="142"/>
      <c r="O180" s="142"/>
      <c r="P180" s="142"/>
      <c r="Q180" s="142"/>
      <c r="R180" s="142"/>
      <c r="S180" s="142"/>
      <c r="T180" s="142"/>
      <c r="U180" s="142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</row>
    <row r="181" spans="1:49" x14ac:dyDescent="0.15">
      <c r="A181" s="142"/>
      <c r="B181" s="142"/>
      <c r="C181" s="142"/>
      <c r="D181" s="142"/>
      <c r="E181" s="142"/>
      <c r="F181" s="142"/>
      <c r="G181" s="142"/>
      <c r="H181" s="142"/>
      <c r="I181" s="142"/>
      <c r="J181" s="142"/>
      <c r="K181" s="142"/>
      <c r="L181" s="142"/>
      <c r="M181" s="142"/>
      <c r="N181" s="142"/>
      <c r="O181" s="142"/>
      <c r="P181" s="142"/>
      <c r="Q181" s="142"/>
      <c r="R181" s="142"/>
      <c r="S181" s="142"/>
      <c r="T181" s="142"/>
      <c r="U181" s="142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</row>
    <row r="182" spans="1:49" x14ac:dyDescent="0.15">
      <c r="A182" s="142"/>
      <c r="B182" s="142"/>
      <c r="C182" s="142"/>
      <c r="D182" s="142"/>
      <c r="E182" s="142"/>
      <c r="F182" s="142"/>
      <c r="G182" s="142"/>
      <c r="H182" s="142"/>
      <c r="I182" s="142"/>
      <c r="J182" s="142"/>
      <c r="K182" s="142"/>
      <c r="L182" s="142"/>
      <c r="M182" s="142"/>
      <c r="N182" s="142"/>
      <c r="O182" s="142"/>
      <c r="P182" s="142"/>
      <c r="Q182" s="142"/>
      <c r="R182" s="142"/>
      <c r="S182" s="142"/>
      <c r="T182" s="142"/>
      <c r="U182" s="142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</row>
    <row r="183" spans="1:49" x14ac:dyDescent="0.15">
      <c r="A183" s="142"/>
      <c r="B183" s="142"/>
      <c r="C183" s="142"/>
      <c r="D183" s="142"/>
      <c r="E183" s="142"/>
      <c r="F183" s="142"/>
      <c r="G183" s="142"/>
      <c r="H183" s="142"/>
      <c r="I183" s="142"/>
      <c r="J183" s="142"/>
      <c r="K183" s="142"/>
      <c r="L183" s="142"/>
      <c r="M183" s="142"/>
      <c r="N183" s="142"/>
      <c r="O183" s="142"/>
      <c r="P183" s="142"/>
      <c r="Q183" s="142"/>
      <c r="R183" s="142"/>
      <c r="S183" s="142"/>
      <c r="T183" s="142"/>
      <c r="U183" s="142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</row>
    <row r="184" spans="1:49" x14ac:dyDescent="0.15">
      <c r="A184" s="142"/>
      <c r="B184" s="142"/>
      <c r="C184" s="142"/>
      <c r="D184" s="142"/>
      <c r="E184" s="142"/>
      <c r="F184" s="142"/>
      <c r="G184" s="142"/>
      <c r="H184" s="142"/>
      <c r="I184" s="142"/>
      <c r="J184" s="142"/>
      <c r="K184" s="142"/>
      <c r="L184" s="142"/>
      <c r="M184" s="142"/>
      <c r="N184" s="142"/>
      <c r="O184" s="142"/>
      <c r="P184" s="142"/>
      <c r="Q184" s="142"/>
      <c r="R184" s="142"/>
      <c r="S184" s="142"/>
      <c r="T184" s="142"/>
      <c r="U184" s="142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</row>
    <row r="185" spans="1:49" x14ac:dyDescent="0.15">
      <c r="A185" s="142"/>
      <c r="B185" s="142"/>
      <c r="C185" s="142"/>
      <c r="D185" s="142"/>
      <c r="E185" s="142"/>
      <c r="F185" s="142"/>
      <c r="G185" s="142"/>
      <c r="H185" s="142"/>
      <c r="I185" s="142"/>
      <c r="J185" s="142"/>
      <c r="K185" s="142"/>
      <c r="L185" s="142"/>
      <c r="M185" s="142"/>
      <c r="N185" s="142"/>
      <c r="O185" s="142"/>
      <c r="P185" s="142"/>
      <c r="Q185" s="142"/>
      <c r="R185" s="142"/>
      <c r="S185" s="142"/>
      <c r="T185" s="142"/>
      <c r="U185" s="142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</row>
    <row r="186" spans="1:49" x14ac:dyDescent="0.15">
      <c r="A186" s="142"/>
      <c r="B186" s="142"/>
      <c r="C186" s="142"/>
      <c r="D186" s="142"/>
      <c r="E186" s="142"/>
      <c r="F186" s="142"/>
      <c r="G186" s="142"/>
      <c r="H186" s="142"/>
      <c r="I186" s="142"/>
      <c r="J186" s="142"/>
      <c r="K186" s="142"/>
      <c r="L186" s="142"/>
      <c r="M186" s="142"/>
      <c r="N186" s="142"/>
      <c r="O186" s="142"/>
      <c r="P186" s="142"/>
      <c r="Q186" s="142"/>
      <c r="R186" s="142"/>
      <c r="S186" s="142"/>
      <c r="T186" s="142"/>
      <c r="U186" s="142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</row>
    <row r="187" spans="1:49" x14ac:dyDescent="0.15">
      <c r="A187" s="142"/>
      <c r="B187" s="142"/>
      <c r="C187" s="142"/>
      <c r="D187" s="142"/>
      <c r="E187" s="142"/>
      <c r="F187" s="142"/>
      <c r="G187" s="142"/>
      <c r="H187" s="142"/>
      <c r="I187" s="142"/>
      <c r="J187" s="142"/>
      <c r="K187" s="142"/>
      <c r="L187" s="142"/>
      <c r="M187" s="142"/>
      <c r="N187" s="142"/>
      <c r="O187" s="142"/>
      <c r="P187" s="142"/>
      <c r="Q187" s="142"/>
      <c r="R187" s="142"/>
      <c r="S187" s="142"/>
      <c r="T187" s="142"/>
      <c r="U187" s="142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</row>
    <row r="188" spans="1:49" x14ac:dyDescent="0.15">
      <c r="A188" s="142"/>
      <c r="B188" s="142"/>
      <c r="C188" s="142"/>
      <c r="D188" s="142"/>
      <c r="E188" s="142"/>
      <c r="F188" s="142"/>
      <c r="G188" s="142"/>
      <c r="H188" s="142"/>
      <c r="I188" s="142"/>
      <c r="J188" s="142"/>
      <c r="K188" s="142"/>
      <c r="L188" s="142"/>
      <c r="M188" s="142"/>
      <c r="N188" s="142"/>
      <c r="O188" s="142"/>
      <c r="P188" s="142"/>
      <c r="Q188" s="142"/>
      <c r="R188" s="142"/>
      <c r="S188" s="142"/>
      <c r="T188" s="142"/>
      <c r="U188" s="142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</row>
    <row r="189" spans="1:49" x14ac:dyDescent="0.15">
      <c r="A189" s="142"/>
      <c r="B189" s="142"/>
      <c r="C189" s="142"/>
      <c r="D189" s="142"/>
      <c r="E189" s="142"/>
      <c r="F189" s="142"/>
      <c r="G189" s="142"/>
      <c r="H189" s="142"/>
      <c r="I189" s="142"/>
      <c r="J189" s="142"/>
      <c r="K189" s="142"/>
      <c r="L189" s="142"/>
      <c r="M189" s="142"/>
      <c r="N189" s="142"/>
      <c r="O189" s="142"/>
      <c r="P189" s="142"/>
      <c r="Q189" s="142"/>
      <c r="R189" s="142"/>
      <c r="S189" s="142"/>
      <c r="T189" s="142"/>
      <c r="U189" s="142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</row>
    <row r="190" spans="1:49" x14ac:dyDescent="0.15">
      <c r="A190" s="142"/>
      <c r="B190" s="142"/>
      <c r="C190" s="142"/>
      <c r="D190" s="142"/>
      <c r="E190" s="142"/>
      <c r="F190" s="142"/>
      <c r="G190" s="142"/>
      <c r="H190" s="142"/>
      <c r="I190" s="142"/>
      <c r="J190" s="142"/>
      <c r="K190" s="142"/>
      <c r="L190" s="142"/>
      <c r="M190" s="142"/>
      <c r="N190" s="142"/>
      <c r="O190" s="142"/>
      <c r="P190" s="142"/>
      <c r="Q190" s="142"/>
      <c r="R190" s="142"/>
      <c r="S190" s="142"/>
      <c r="T190" s="142"/>
      <c r="U190" s="142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</row>
    <row r="191" spans="1:49" x14ac:dyDescent="0.15">
      <c r="A191" s="142"/>
      <c r="B191" s="142"/>
      <c r="C191" s="142"/>
      <c r="D191" s="142"/>
      <c r="E191" s="142"/>
      <c r="F191" s="142"/>
      <c r="G191" s="142"/>
      <c r="H191" s="142"/>
      <c r="I191" s="142"/>
      <c r="J191" s="142"/>
      <c r="K191" s="142"/>
      <c r="L191" s="142"/>
      <c r="M191" s="142"/>
      <c r="N191" s="142"/>
      <c r="O191" s="142"/>
      <c r="P191" s="142"/>
      <c r="Q191" s="142"/>
      <c r="R191" s="142"/>
      <c r="S191" s="142"/>
      <c r="T191" s="142"/>
      <c r="U191" s="142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</row>
    <row r="192" spans="1:49" x14ac:dyDescent="0.15">
      <c r="A192" s="142"/>
      <c r="B192" s="142"/>
      <c r="C192" s="142"/>
      <c r="D192" s="142"/>
      <c r="E192" s="142"/>
      <c r="F192" s="142"/>
      <c r="G192" s="142"/>
      <c r="H192" s="142"/>
      <c r="I192" s="142"/>
      <c r="J192" s="142"/>
      <c r="K192" s="142"/>
      <c r="L192" s="142"/>
      <c r="M192" s="142"/>
      <c r="N192" s="142"/>
      <c r="O192" s="142"/>
      <c r="P192" s="142"/>
      <c r="Q192" s="142"/>
      <c r="R192" s="142"/>
      <c r="S192" s="142"/>
      <c r="T192" s="142"/>
      <c r="U192" s="142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</row>
    <row r="193" spans="1:49" x14ac:dyDescent="0.15">
      <c r="A193" s="142"/>
      <c r="B193" s="142"/>
      <c r="C193" s="142"/>
      <c r="D193" s="142"/>
      <c r="E193" s="142"/>
      <c r="F193" s="142"/>
      <c r="G193" s="142"/>
      <c r="H193" s="142"/>
      <c r="I193" s="142"/>
      <c r="J193" s="142"/>
      <c r="K193" s="142"/>
      <c r="L193" s="142"/>
      <c r="M193" s="142"/>
      <c r="N193" s="142"/>
      <c r="O193" s="142"/>
      <c r="P193" s="142"/>
      <c r="Q193" s="142"/>
      <c r="R193" s="142"/>
      <c r="S193" s="142"/>
      <c r="T193" s="142"/>
      <c r="U193" s="142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</row>
    <row r="194" spans="1:49" x14ac:dyDescent="0.15">
      <c r="A194" s="142"/>
      <c r="B194" s="142"/>
      <c r="C194" s="142"/>
      <c r="D194" s="142"/>
      <c r="E194" s="142"/>
      <c r="F194" s="142"/>
      <c r="G194" s="142"/>
      <c r="H194" s="142"/>
      <c r="I194" s="142"/>
      <c r="J194" s="142"/>
      <c r="K194" s="142"/>
      <c r="L194" s="142"/>
      <c r="M194" s="142"/>
      <c r="N194" s="142"/>
      <c r="O194" s="142"/>
      <c r="P194" s="142"/>
      <c r="Q194" s="142"/>
      <c r="R194" s="142"/>
      <c r="S194" s="142"/>
      <c r="T194" s="142"/>
      <c r="U194" s="142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</row>
    <row r="195" spans="1:49" x14ac:dyDescent="0.15">
      <c r="A195" s="142"/>
      <c r="B195" s="142"/>
      <c r="C195" s="142"/>
      <c r="D195" s="142"/>
      <c r="E195" s="142"/>
      <c r="F195" s="142"/>
      <c r="G195" s="142"/>
      <c r="H195" s="142"/>
      <c r="I195" s="142"/>
      <c r="J195" s="142"/>
      <c r="K195" s="142"/>
      <c r="L195" s="142"/>
      <c r="M195" s="142"/>
      <c r="N195" s="142"/>
      <c r="O195" s="142"/>
      <c r="P195" s="142"/>
      <c r="Q195" s="142"/>
      <c r="R195" s="142"/>
      <c r="S195" s="142"/>
      <c r="T195" s="142"/>
      <c r="U195" s="142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</row>
    <row r="196" spans="1:49" x14ac:dyDescent="0.15">
      <c r="A196" s="142"/>
      <c r="B196" s="142"/>
      <c r="C196" s="142"/>
      <c r="D196" s="142"/>
      <c r="E196" s="142"/>
      <c r="F196" s="142"/>
      <c r="G196" s="142"/>
      <c r="H196" s="142"/>
      <c r="I196" s="142"/>
      <c r="J196" s="142"/>
      <c r="K196" s="142"/>
      <c r="L196" s="142"/>
      <c r="M196" s="142"/>
      <c r="N196" s="142"/>
      <c r="O196" s="142"/>
      <c r="P196" s="142"/>
      <c r="Q196" s="142"/>
      <c r="R196" s="142"/>
      <c r="S196" s="142"/>
      <c r="T196" s="142"/>
      <c r="U196" s="142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</row>
    <row r="197" spans="1:49" x14ac:dyDescent="0.15">
      <c r="A197" s="142"/>
      <c r="B197" s="142"/>
      <c r="C197" s="142"/>
      <c r="D197" s="142"/>
      <c r="E197" s="142"/>
      <c r="F197" s="142"/>
      <c r="G197" s="142"/>
      <c r="H197" s="142"/>
      <c r="I197" s="142"/>
      <c r="J197" s="142"/>
      <c r="K197" s="142"/>
      <c r="L197" s="142"/>
      <c r="M197" s="142"/>
      <c r="N197" s="142"/>
      <c r="O197" s="142"/>
      <c r="P197" s="142"/>
      <c r="Q197" s="142"/>
      <c r="R197" s="142"/>
      <c r="S197" s="142"/>
      <c r="T197" s="142"/>
      <c r="U197" s="142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</row>
    <row r="198" spans="1:49" x14ac:dyDescent="0.15">
      <c r="A198" s="142"/>
      <c r="B198" s="142"/>
      <c r="C198" s="142"/>
      <c r="D198" s="142"/>
      <c r="E198" s="142"/>
      <c r="F198" s="142"/>
      <c r="G198" s="142"/>
      <c r="H198" s="142"/>
      <c r="I198" s="142"/>
      <c r="J198" s="142"/>
      <c r="K198" s="142"/>
      <c r="L198" s="142"/>
      <c r="M198" s="142"/>
      <c r="N198" s="142"/>
      <c r="O198" s="142"/>
      <c r="P198" s="142"/>
      <c r="Q198" s="142"/>
      <c r="R198" s="142"/>
      <c r="S198" s="142"/>
      <c r="T198" s="142"/>
      <c r="U198" s="142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</row>
    <row r="199" spans="1:49" x14ac:dyDescent="0.15">
      <c r="A199" s="142"/>
      <c r="B199" s="142"/>
      <c r="C199" s="142"/>
      <c r="D199" s="142"/>
      <c r="E199" s="142"/>
      <c r="F199" s="142"/>
      <c r="G199" s="142"/>
      <c r="H199" s="142"/>
      <c r="I199" s="142"/>
      <c r="J199" s="142"/>
      <c r="K199" s="142"/>
      <c r="L199" s="142"/>
      <c r="M199" s="142"/>
      <c r="N199" s="142"/>
      <c r="O199" s="142"/>
      <c r="P199" s="142"/>
      <c r="Q199" s="142"/>
      <c r="R199" s="142"/>
      <c r="S199" s="142"/>
      <c r="T199" s="142"/>
      <c r="U199" s="142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</row>
    <row r="200" spans="1:49" x14ac:dyDescent="0.15">
      <c r="A200" s="142"/>
      <c r="B200" s="142"/>
      <c r="C200" s="142"/>
      <c r="D200" s="142"/>
      <c r="E200" s="142"/>
      <c r="F200" s="142"/>
      <c r="G200" s="142"/>
      <c r="H200" s="142"/>
      <c r="I200" s="142"/>
      <c r="J200" s="142"/>
      <c r="K200" s="142"/>
      <c r="L200" s="142"/>
      <c r="M200" s="142"/>
      <c r="N200" s="142"/>
      <c r="O200" s="142"/>
      <c r="P200" s="142"/>
      <c r="Q200" s="142"/>
      <c r="R200" s="142"/>
      <c r="S200" s="142"/>
      <c r="T200" s="142"/>
      <c r="U200" s="142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</row>
    <row r="201" spans="1:49" x14ac:dyDescent="0.15">
      <c r="A201" s="142"/>
      <c r="B201" s="142"/>
      <c r="C201" s="142"/>
      <c r="D201" s="142"/>
      <c r="E201" s="142"/>
      <c r="F201" s="142"/>
      <c r="G201" s="142"/>
      <c r="H201" s="142"/>
      <c r="I201" s="142"/>
      <c r="J201" s="142"/>
      <c r="K201" s="142"/>
      <c r="L201" s="142"/>
      <c r="M201" s="142"/>
      <c r="N201" s="142"/>
      <c r="O201" s="142"/>
      <c r="P201" s="142"/>
      <c r="Q201" s="142"/>
      <c r="R201" s="142"/>
      <c r="S201" s="142"/>
      <c r="T201" s="142"/>
      <c r="U201" s="142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</row>
    <row r="202" spans="1:49" x14ac:dyDescent="0.15">
      <c r="A202" s="142"/>
      <c r="B202" s="142"/>
      <c r="C202" s="142"/>
      <c r="D202" s="142"/>
      <c r="E202" s="142"/>
      <c r="F202" s="142"/>
      <c r="G202" s="142"/>
      <c r="H202" s="142"/>
      <c r="I202" s="142"/>
      <c r="J202" s="142"/>
      <c r="K202" s="142"/>
      <c r="L202" s="142"/>
      <c r="M202" s="142"/>
      <c r="N202" s="142"/>
      <c r="O202" s="142"/>
      <c r="P202" s="142"/>
      <c r="Q202" s="142"/>
      <c r="R202" s="142"/>
      <c r="S202" s="142"/>
      <c r="T202" s="142"/>
      <c r="U202" s="142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</row>
    <row r="203" spans="1:49" x14ac:dyDescent="0.15">
      <c r="A203" s="142"/>
      <c r="B203" s="142"/>
      <c r="C203" s="142"/>
      <c r="D203" s="142"/>
      <c r="E203" s="142"/>
      <c r="F203" s="142"/>
      <c r="G203" s="142"/>
      <c r="H203" s="142"/>
      <c r="I203" s="142"/>
      <c r="J203" s="142"/>
      <c r="K203" s="142"/>
      <c r="L203" s="142"/>
      <c r="M203" s="142"/>
      <c r="N203" s="142"/>
      <c r="O203" s="142"/>
      <c r="P203" s="142"/>
      <c r="Q203" s="142"/>
      <c r="R203" s="142"/>
      <c r="S203" s="142"/>
      <c r="T203" s="142"/>
      <c r="U203" s="142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</row>
    <row r="204" spans="1:49" x14ac:dyDescent="0.15">
      <c r="A204" s="142"/>
      <c r="B204" s="142"/>
      <c r="C204" s="142"/>
      <c r="D204" s="142"/>
      <c r="E204" s="142"/>
      <c r="F204" s="142"/>
      <c r="G204" s="142"/>
      <c r="H204" s="142"/>
      <c r="I204" s="142"/>
      <c r="J204" s="142"/>
      <c r="K204" s="142"/>
      <c r="L204" s="142"/>
      <c r="M204" s="142"/>
      <c r="N204" s="142"/>
      <c r="O204" s="142"/>
      <c r="P204" s="142"/>
      <c r="Q204" s="142"/>
      <c r="R204" s="142"/>
      <c r="S204" s="142"/>
      <c r="T204" s="142"/>
      <c r="U204" s="142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</row>
    <row r="205" spans="1:49" x14ac:dyDescent="0.15">
      <c r="A205" s="142"/>
      <c r="B205" s="142"/>
      <c r="C205" s="142"/>
      <c r="D205" s="142"/>
      <c r="E205" s="142"/>
      <c r="F205" s="142"/>
      <c r="G205" s="142"/>
      <c r="H205" s="142"/>
      <c r="I205" s="142"/>
      <c r="J205" s="142"/>
      <c r="K205" s="142"/>
      <c r="L205" s="142"/>
      <c r="M205" s="142"/>
      <c r="N205" s="142"/>
      <c r="O205" s="142"/>
      <c r="P205" s="142"/>
      <c r="Q205" s="142"/>
      <c r="R205" s="142"/>
      <c r="S205" s="142"/>
      <c r="T205" s="142"/>
      <c r="U205" s="142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</row>
    <row r="206" spans="1:49" x14ac:dyDescent="0.15">
      <c r="A206" s="142"/>
      <c r="B206" s="142"/>
      <c r="C206" s="142"/>
      <c r="D206" s="142"/>
      <c r="E206" s="142"/>
      <c r="F206" s="142"/>
      <c r="G206" s="142"/>
      <c r="H206" s="142"/>
      <c r="I206" s="142"/>
      <c r="J206" s="142"/>
      <c r="K206" s="142"/>
      <c r="L206" s="142"/>
      <c r="M206" s="142"/>
      <c r="N206" s="142"/>
      <c r="O206" s="142"/>
      <c r="P206" s="142"/>
      <c r="Q206" s="142"/>
      <c r="R206" s="142"/>
      <c r="S206" s="142"/>
      <c r="T206" s="142"/>
      <c r="U206" s="142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</row>
    <row r="207" spans="1:49" x14ac:dyDescent="0.15">
      <c r="A207" s="142"/>
      <c r="B207" s="142"/>
      <c r="C207" s="142"/>
      <c r="D207" s="142"/>
      <c r="E207" s="142"/>
      <c r="F207" s="142"/>
      <c r="G207" s="142"/>
      <c r="H207" s="142"/>
      <c r="I207" s="142"/>
      <c r="J207" s="142"/>
      <c r="K207" s="142"/>
      <c r="L207" s="142"/>
      <c r="M207" s="142"/>
      <c r="N207" s="142"/>
      <c r="O207" s="142"/>
      <c r="P207" s="142"/>
      <c r="Q207" s="142"/>
      <c r="R207" s="142"/>
      <c r="S207" s="142"/>
      <c r="T207" s="142"/>
      <c r="U207" s="142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</row>
    <row r="208" spans="1:49" x14ac:dyDescent="0.15">
      <c r="A208" s="142"/>
      <c r="B208" s="142"/>
      <c r="C208" s="142"/>
      <c r="D208" s="142"/>
      <c r="E208" s="142"/>
      <c r="F208" s="142"/>
      <c r="G208" s="142"/>
      <c r="H208" s="142"/>
      <c r="I208" s="142"/>
      <c r="J208" s="142"/>
      <c r="K208" s="142"/>
      <c r="L208" s="142"/>
      <c r="M208" s="142"/>
      <c r="N208" s="142"/>
      <c r="O208" s="142"/>
      <c r="P208" s="142"/>
      <c r="Q208" s="142"/>
      <c r="R208" s="142"/>
      <c r="S208" s="142"/>
      <c r="T208" s="142"/>
      <c r="U208" s="142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</row>
    <row r="209" spans="1:49" x14ac:dyDescent="0.15">
      <c r="A209" s="142"/>
      <c r="B209" s="142"/>
      <c r="C209" s="142"/>
      <c r="D209" s="142"/>
      <c r="E209" s="142"/>
      <c r="F209" s="142"/>
      <c r="G209" s="142"/>
      <c r="H209" s="142"/>
      <c r="I209" s="142"/>
      <c r="J209" s="142"/>
      <c r="K209" s="142"/>
      <c r="L209" s="142"/>
      <c r="M209" s="142"/>
      <c r="N209" s="142"/>
      <c r="O209" s="142"/>
      <c r="P209" s="142"/>
      <c r="Q209" s="142"/>
      <c r="R209" s="142"/>
      <c r="S209" s="142"/>
      <c r="T209" s="142"/>
      <c r="U209" s="142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</row>
    <row r="210" spans="1:49" x14ac:dyDescent="0.15">
      <c r="A210" s="142"/>
      <c r="B210" s="142"/>
      <c r="C210" s="142"/>
      <c r="D210" s="142"/>
      <c r="E210" s="142"/>
      <c r="F210" s="142"/>
      <c r="G210" s="142"/>
      <c r="H210" s="142"/>
      <c r="I210" s="142"/>
      <c r="J210" s="142"/>
      <c r="K210" s="142"/>
      <c r="L210" s="142"/>
      <c r="M210" s="142"/>
      <c r="N210" s="142"/>
      <c r="O210" s="142"/>
      <c r="P210" s="142"/>
      <c r="Q210" s="142"/>
      <c r="R210" s="142"/>
      <c r="S210" s="142"/>
      <c r="T210" s="142"/>
      <c r="U210" s="142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</row>
    <row r="211" spans="1:49" x14ac:dyDescent="0.15">
      <c r="A211" s="142"/>
      <c r="B211" s="142"/>
      <c r="C211" s="142"/>
      <c r="D211" s="142"/>
      <c r="E211" s="142"/>
      <c r="F211" s="142"/>
      <c r="G211" s="142"/>
      <c r="H211" s="142"/>
      <c r="I211" s="142"/>
      <c r="J211" s="142"/>
      <c r="K211" s="142"/>
      <c r="L211" s="142"/>
      <c r="M211" s="142"/>
      <c r="N211" s="142"/>
      <c r="O211" s="142"/>
      <c r="P211" s="142"/>
      <c r="Q211" s="142"/>
      <c r="R211" s="142"/>
      <c r="S211" s="142"/>
      <c r="T211" s="142"/>
      <c r="U211" s="142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</row>
    <row r="212" spans="1:49" x14ac:dyDescent="0.15">
      <c r="A212" s="142"/>
      <c r="B212" s="142"/>
      <c r="C212" s="142"/>
      <c r="D212" s="142"/>
      <c r="E212" s="142"/>
      <c r="F212" s="142"/>
      <c r="G212" s="142"/>
      <c r="H212" s="142"/>
      <c r="I212" s="142"/>
      <c r="J212" s="142"/>
      <c r="K212" s="142"/>
      <c r="L212" s="142"/>
      <c r="M212" s="142"/>
      <c r="N212" s="142"/>
      <c r="O212" s="142"/>
      <c r="P212" s="142"/>
      <c r="Q212" s="142"/>
      <c r="R212" s="142"/>
      <c r="S212" s="142"/>
      <c r="T212" s="142"/>
      <c r="U212" s="142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</row>
    <row r="213" spans="1:49" x14ac:dyDescent="0.15">
      <c r="A213" s="142"/>
      <c r="B213" s="142"/>
      <c r="C213" s="142"/>
      <c r="D213" s="142"/>
      <c r="E213" s="142"/>
      <c r="F213" s="142"/>
      <c r="G213" s="142"/>
      <c r="H213" s="142"/>
      <c r="I213" s="142"/>
      <c r="J213" s="142"/>
      <c r="K213" s="142"/>
      <c r="L213" s="142"/>
      <c r="M213" s="142"/>
      <c r="N213" s="142"/>
      <c r="O213" s="142"/>
      <c r="P213" s="142"/>
      <c r="Q213" s="142"/>
      <c r="R213" s="142"/>
      <c r="S213" s="142"/>
      <c r="T213" s="142"/>
      <c r="U213" s="142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</row>
    <row r="214" spans="1:49" x14ac:dyDescent="0.15">
      <c r="A214" s="142"/>
      <c r="B214" s="142"/>
      <c r="C214" s="142"/>
      <c r="D214" s="142"/>
      <c r="E214" s="142"/>
      <c r="F214" s="142"/>
      <c r="G214" s="142"/>
      <c r="H214" s="142"/>
      <c r="I214" s="142"/>
      <c r="J214" s="142"/>
      <c r="K214" s="142"/>
      <c r="L214" s="142"/>
      <c r="M214" s="142"/>
      <c r="N214" s="142"/>
      <c r="O214" s="142"/>
      <c r="P214" s="142"/>
      <c r="Q214" s="142"/>
      <c r="R214" s="142"/>
      <c r="S214" s="142"/>
      <c r="T214" s="142"/>
      <c r="U214" s="142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</row>
    <row r="215" spans="1:49" x14ac:dyDescent="0.15">
      <c r="A215" s="142"/>
      <c r="B215" s="142"/>
      <c r="C215" s="142"/>
      <c r="D215" s="142"/>
      <c r="E215" s="142"/>
      <c r="F215" s="142"/>
      <c r="G215" s="142"/>
      <c r="H215" s="142"/>
      <c r="I215" s="142"/>
      <c r="J215" s="142"/>
      <c r="K215" s="142"/>
      <c r="L215" s="142"/>
      <c r="M215" s="142"/>
      <c r="N215" s="142"/>
      <c r="O215" s="142"/>
      <c r="P215" s="142"/>
      <c r="Q215" s="142"/>
      <c r="R215" s="142"/>
      <c r="S215" s="142"/>
      <c r="T215" s="142"/>
      <c r="U215" s="142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</row>
    <row r="216" spans="1:49" x14ac:dyDescent="0.15">
      <c r="A216" s="142"/>
      <c r="B216" s="142"/>
      <c r="C216" s="142"/>
      <c r="D216" s="142"/>
      <c r="E216" s="142"/>
      <c r="F216" s="142"/>
      <c r="G216" s="142"/>
      <c r="H216" s="142"/>
      <c r="I216" s="142"/>
      <c r="J216" s="142"/>
      <c r="K216" s="142"/>
      <c r="L216" s="142"/>
      <c r="M216" s="142"/>
      <c r="N216" s="142"/>
      <c r="O216" s="142"/>
      <c r="P216" s="142"/>
      <c r="Q216" s="142"/>
      <c r="R216" s="142"/>
      <c r="S216" s="142"/>
      <c r="T216" s="142"/>
      <c r="U216" s="142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</row>
    <row r="217" spans="1:49" x14ac:dyDescent="0.15">
      <c r="A217" s="142"/>
      <c r="B217" s="142"/>
      <c r="C217" s="142"/>
      <c r="D217" s="142"/>
      <c r="E217" s="142"/>
      <c r="F217" s="142"/>
      <c r="G217" s="142"/>
      <c r="H217" s="142"/>
      <c r="I217" s="142"/>
      <c r="J217" s="142"/>
      <c r="K217" s="142"/>
      <c r="L217" s="142"/>
      <c r="M217" s="142"/>
      <c r="N217" s="142"/>
      <c r="O217" s="142"/>
      <c r="P217" s="142"/>
      <c r="Q217" s="142"/>
      <c r="R217" s="142"/>
      <c r="S217" s="142"/>
      <c r="T217" s="142"/>
      <c r="U217" s="142"/>
      <c r="V217" s="142"/>
      <c r="W217" s="142"/>
      <c r="X217" s="142"/>
      <c r="Y217" s="142"/>
      <c r="Z217" s="142"/>
      <c r="AA217" s="142"/>
      <c r="AB217" s="142"/>
      <c r="AC217" s="142"/>
      <c r="AD217" s="142"/>
      <c r="AE217" s="142"/>
      <c r="AF217" s="142"/>
      <c r="AG217" s="142"/>
      <c r="AH217" s="142"/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</row>
    <row r="218" spans="1:49" x14ac:dyDescent="0.15">
      <c r="A218" s="142"/>
      <c r="B218" s="142"/>
      <c r="C218" s="142"/>
      <c r="D218" s="142"/>
      <c r="E218" s="142"/>
      <c r="F218" s="142"/>
      <c r="G218" s="142"/>
      <c r="H218" s="142"/>
      <c r="I218" s="142"/>
      <c r="J218" s="142"/>
      <c r="K218" s="142"/>
      <c r="L218" s="142"/>
      <c r="M218" s="142"/>
      <c r="N218" s="142"/>
      <c r="O218" s="142"/>
      <c r="P218" s="142"/>
      <c r="Q218" s="142"/>
      <c r="R218" s="142"/>
      <c r="S218" s="142"/>
      <c r="T218" s="142"/>
      <c r="U218" s="142"/>
      <c r="V218" s="142"/>
      <c r="W218" s="142"/>
      <c r="X218" s="142"/>
      <c r="Y218" s="142"/>
      <c r="Z218" s="142"/>
      <c r="AA218" s="142"/>
      <c r="AB218" s="142"/>
      <c r="AC218" s="142"/>
      <c r="AD218" s="142"/>
      <c r="AE218" s="142"/>
      <c r="AF218" s="142"/>
      <c r="AG218" s="142"/>
      <c r="AH218" s="142"/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</row>
    <row r="219" spans="1:49" x14ac:dyDescent="0.15">
      <c r="A219" s="142"/>
      <c r="B219" s="142"/>
      <c r="C219" s="142"/>
      <c r="D219" s="142"/>
      <c r="E219" s="142"/>
      <c r="F219" s="142"/>
      <c r="G219" s="142"/>
      <c r="H219" s="142"/>
      <c r="I219" s="142"/>
      <c r="J219" s="142"/>
      <c r="K219" s="142"/>
      <c r="L219" s="142"/>
      <c r="M219" s="142"/>
      <c r="N219" s="142"/>
      <c r="O219" s="142"/>
      <c r="P219" s="142"/>
      <c r="Q219" s="142"/>
      <c r="R219" s="142"/>
      <c r="S219" s="142"/>
      <c r="T219" s="142"/>
      <c r="U219" s="142"/>
      <c r="V219" s="142"/>
      <c r="W219" s="142"/>
      <c r="X219" s="142"/>
      <c r="Y219" s="142"/>
      <c r="Z219" s="142"/>
      <c r="AA219" s="142"/>
      <c r="AB219" s="142"/>
      <c r="AC219" s="142"/>
      <c r="AD219" s="142"/>
      <c r="AE219" s="142"/>
      <c r="AF219" s="142"/>
      <c r="AG219" s="142"/>
      <c r="AH219" s="142"/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</row>
    <row r="220" spans="1:49" x14ac:dyDescent="0.15">
      <c r="A220" s="142"/>
      <c r="B220" s="142"/>
      <c r="C220" s="142"/>
      <c r="D220" s="142"/>
      <c r="E220" s="142"/>
      <c r="F220" s="142"/>
      <c r="G220" s="142"/>
      <c r="H220" s="142"/>
      <c r="I220" s="142"/>
      <c r="J220" s="142"/>
      <c r="K220" s="142"/>
      <c r="L220" s="142"/>
      <c r="M220" s="142"/>
      <c r="N220" s="142"/>
      <c r="O220" s="142"/>
      <c r="P220" s="142"/>
      <c r="Q220" s="142"/>
      <c r="R220" s="142"/>
      <c r="S220" s="142"/>
      <c r="T220" s="142"/>
      <c r="U220" s="142"/>
      <c r="V220" s="142"/>
      <c r="W220" s="142"/>
      <c r="X220" s="142"/>
      <c r="Y220" s="142"/>
      <c r="Z220" s="142"/>
      <c r="AA220" s="142"/>
      <c r="AB220" s="142"/>
      <c r="AC220" s="142"/>
      <c r="AD220" s="142"/>
      <c r="AE220" s="142"/>
      <c r="AF220" s="142"/>
      <c r="AG220" s="142"/>
      <c r="AH220" s="142"/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</row>
    <row r="221" spans="1:49" x14ac:dyDescent="0.15">
      <c r="A221" s="142"/>
      <c r="B221" s="142"/>
      <c r="C221" s="142"/>
      <c r="D221" s="142"/>
      <c r="E221" s="142"/>
      <c r="F221" s="142"/>
      <c r="G221" s="142"/>
      <c r="H221" s="142"/>
      <c r="I221" s="142"/>
      <c r="J221" s="142"/>
      <c r="K221" s="142"/>
      <c r="L221" s="142"/>
      <c r="M221" s="142"/>
      <c r="N221" s="142"/>
      <c r="O221" s="142"/>
      <c r="P221" s="142"/>
      <c r="Q221" s="142"/>
      <c r="R221" s="142"/>
      <c r="S221" s="142"/>
      <c r="T221" s="142"/>
      <c r="U221" s="142"/>
      <c r="V221" s="142"/>
      <c r="W221" s="142"/>
      <c r="X221" s="142"/>
      <c r="Y221" s="142"/>
      <c r="Z221" s="142"/>
      <c r="AA221" s="142"/>
      <c r="AB221" s="142"/>
      <c r="AC221" s="142"/>
      <c r="AD221" s="142"/>
      <c r="AE221" s="142"/>
      <c r="AF221" s="142"/>
      <c r="AG221" s="142"/>
      <c r="AH221" s="142"/>
      <c r="AI221" s="142"/>
      <c r="AJ221" s="142"/>
      <c r="AK221" s="142"/>
      <c r="AL221" s="142"/>
      <c r="AM221" s="142"/>
      <c r="AN221" s="142"/>
      <c r="AO221" s="142"/>
      <c r="AP221" s="142"/>
      <c r="AQ221" s="142"/>
      <c r="AR221" s="142"/>
      <c r="AS221" s="142"/>
      <c r="AT221" s="142"/>
      <c r="AU221" s="142"/>
      <c r="AV221" s="142"/>
      <c r="AW221" s="142"/>
    </row>
    <row r="222" spans="1:49" x14ac:dyDescent="0.15">
      <c r="A222" s="142"/>
      <c r="B222" s="142"/>
      <c r="C222" s="142"/>
      <c r="D222" s="142"/>
      <c r="E222" s="142"/>
      <c r="F222" s="142"/>
      <c r="G222" s="142"/>
      <c r="H222" s="142"/>
      <c r="I222" s="142"/>
      <c r="J222" s="142"/>
      <c r="K222" s="142"/>
      <c r="L222" s="142"/>
      <c r="M222" s="142"/>
      <c r="N222" s="142"/>
      <c r="O222" s="142"/>
      <c r="P222" s="142"/>
      <c r="Q222" s="142"/>
      <c r="R222" s="142"/>
      <c r="S222" s="142"/>
      <c r="T222" s="142"/>
      <c r="U222" s="142"/>
      <c r="V222" s="142"/>
      <c r="W222" s="142"/>
      <c r="X222" s="142"/>
      <c r="Y222" s="142"/>
      <c r="Z222" s="142"/>
      <c r="AA222" s="142"/>
      <c r="AB222" s="142"/>
      <c r="AC222" s="142"/>
      <c r="AD222" s="142"/>
      <c r="AE222" s="142"/>
      <c r="AF222" s="142"/>
      <c r="AG222" s="142"/>
      <c r="AH222" s="142"/>
      <c r="AI222" s="142"/>
      <c r="AJ222" s="142"/>
      <c r="AK222" s="142"/>
      <c r="AL222" s="142"/>
      <c r="AM222" s="142"/>
      <c r="AN222" s="142"/>
      <c r="AO222" s="142"/>
      <c r="AP222" s="142"/>
      <c r="AQ222" s="142"/>
      <c r="AR222" s="142"/>
      <c r="AS222" s="142"/>
      <c r="AT222" s="142"/>
      <c r="AU222" s="142"/>
      <c r="AV222" s="142"/>
      <c r="AW222" s="142"/>
    </row>
    <row r="223" spans="1:49" x14ac:dyDescent="0.15">
      <c r="A223" s="142"/>
      <c r="B223" s="142"/>
      <c r="C223" s="142"/>
      <c r="D223" s="142"/>
      <c r="E223" s="142"/>
      <c r="F223" s="142"/>
      <c r="G223" s="142"/>
      <c r="H223" s="142"/>
      <c r="I223" s="142"/>
      <c r="J223" s="142"/>
      <c r="K223" s="142"/>
      <c r="L223" s="142"/>
      <c r="M223" s="142"/>
      <c r="N223" s="142"/>
      <c r="O223" s="142"/>
      <c r="P223" s="142"/>
      <c r="Q223" s="142"/>
      <c r="R223" s="142"/>
      <c r="S223" s="142"/>
      <c r="T223" s="142"/>
      <c r="U223" s="142"/>
      <c r="V223" s="142"/>
      <c r="W223" s="142"/>
      <c r="X223" s="142"/>
      <c r="Y223" s="142"/>
      <c r="Z223" s="142"/>
      <c r="AA223" s="142"/>
      <c r="AB223" s="142"/>
      <c r="AC223" s="142"/>
      <c r="AD223" s="142"/>
      <c r="AE223" s="142"/>
      <c r="AF223" s="142"/>
      <c r="AG223" s="142"/>
      <c r="AH223" s="142"/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</row>
    <row r="224" spans="1:49" x14ac:dyDescent="0.15">
      <c r="A224" s="142"/>
      <c r="B224" s="142"/>
      <c r="C224" s="142"/>
      <c r="D224" s="142"/>
      <c r="E224" s="142"/>
      <c r="F224" s="142"/>
      <c r="G224" s="142"/>
      <c r="H224" s="142"/>
      <c r="I224" s="142"/>
      <c r="J224" s="142"/>
      <c r="K224" s="142"/>
      <c r="L224" s="142"/>
      <c r="M224" s="142"/>
      <c r="N224" s="142"/>
      <c r="O224" s="142"/>
      <c r="P224" s="142"/>
      <c r="Q224" s="142"/>
      <c r="R224" s="142"/>
      <c r="S224" s="142"/>
      <c r="T224" s="142"/>
      <c r="U224" s="142"/>
      <c r="V224" s="142"/>
      <c r="W224" s="142"/>
      <c r="X224" s="142"/>
      <c r="Y224" s="142"/>
      <c r="Z224" s="142"/>
      <c r="AA224" s="142"/>
      <c r="AB224" s="142"/>
      <c r="AC224" s="142"/>
      <c r="AD224" s="142"/>
      <c r="AE224" s="142"/>
      <c r="AF224" s="142"/>
      <c r="AG224" s="142"/>
      <c r="AH224" s="142"/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</row>
    <row r="225" spans="1:49" x14ac:dyDescent="0.15">
      <c r="A225" s="142"/>
      <c r="B225" s="142"/>
      <c r="C225" s="142"/>
      <c r="D225" s="142"/>
      <c r="E225" s="142"/>
      <c r="F225" s="142"/>
      <c r="G225" s="142"/>
      <c r="H225" s="142"/>
      <c r="I225" s="142"/>
      <c r="J225" s="142"/>
      <c r="K225" s="142"/>
      <c r="L225" s="142"/>
      <c r="M225" s="142"/>
      <c r="N225" s="142"/>
      <c r="O225" s="142"/>
      <c r="P225" s="142"/>
      <c r="Q225" s="142"/>
      <c r="R225" s="142"/>
      <c r="S225" s="142"/>
      <c r="T225" s="142"/>
      <c r="U225" s="142"/>
      <c r="V225" s="142"/>
      <c r="W225" s="142"/>
      <c r="X225" s="142"/>
      <c r="Y225" s="142"/>
      <c r="Z225" s="142"/>
      <c r="AA225" s="142"/>
      <c r="AB225" s="142"/>
      <c r="AC225" s="142"/>
      <c r="AD225" s="142"/>
      <c r="AE225" s="142"/>
      <c r="AF225" s="142"/>
      <c r="AG225" s="142"/>
      <c r="AH225" s="142"/>
      <c r="AI225" s="142"/>
      <c r="AJ225" s="142"/>
      <c r="AK225" s="142"/>
      <c r="AL225" s="142"/>
      <c r="AM225" s="142"/>
      <c r="AN225" s="142"/>
      <c r="AO225" s="142"/>
      <c r="AP225" s="142"/>
      <c r="AQ225" s="142"/>
      <c r="AR225" s="142"/>
      <c r="AS225" s="142"/>
      <c r="AT225" s="142"/>
      <c r="AU225" s="142"/>
      <c r="AV225" s="142"/>
      <c r="AW225" s="142"/>
    </row>
    <row r="226" spans="1:49" x14ac:dyDescent="0.15">
      <c r="A226" s="142"/>
      <c r="B226" s="142"/>
      <c r="C226" s="142"/>
      <c r="D226" s="142"/>
      <c r="E226" s="142"/>
      <c r="F226" s="142"/>
      <c r="G226" s="142"/>
      <c r="H226" s="142"/>
      <c r="I226" s="142"/>
      <c r="J226" s="142"/>
      <c r="K226" s="142"/>
      <c r="L226" s="142"/>
      <c r="M226" s="142"/>
      <c r="N226" s="142"/>
      <c r="O226" s="142"/>
      <c r="P226" s="142"/>
      <c r="Q226" s="142"/>
      <c r="R226" s="142"/>
      <c r="S226" s="142"/>
      <c r="T226" s="142"/>
      <c r="U226" s="142"/>
      <c r="V226" s="142"/>
      <c r="W226" s="142"/>
      <c r="X226" s="142"/>
      <c r="Y226" s="142"/>
      <c r="Z226" s="142"/>
      <c r="AA226" s="142"/>
      <c r="AB226" s="142"/>
      <c r="AC226" s="142"/>
      <c r="AD226" s="142"/>
      <c r="AE226" s="142"/>
      <c r="AF226" s="142"/>
      <c r="AG226" s="142"/>
      <c r="AH226" s="142"/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</row>
    <row r="227" spans="1:49" x14ac:dyDescent="0.15">
      <c r="A227" s="142"/>
      <c r="B227" s="142"/>
      <c r="C227" s="142"/>
      <c r="D227" s="142"/>
      <c r="E227" s="142"/>
      <c r="F227" s="142"/>
      <c r="G227" s="142"/>
      <c r="H227" s="142"/>
      <c r="I227" s="142"/>
      <c r="J227" s="142"/>
      <c r="K227" s="142"/>
      <c r="L227" s="142"/>
      <c r="M227" s="142"/>
      <c r="N227" s="142"/>
      <c r="O227" s="142"/>
      <c r="P227" s="142"/>
      <c r="Q227" s="142"/>
      <c r="R227" s="142"/>
      <c r="S227" s="142"/>
      <c r="T227" s="142"/>
      <c r="U227" s="142"/>
      <c r="V227" s="142"/>
      <c r="W227" s="142"/>
      <c r="X227" s="142"/>
      <c r="Y227" s="142"/>
      <c r="Z227" s="142"/>
      <c r="AA227" s="142"/>
      <c r="AB227" s="142"/>
      <c r="AC227" s="142"/>
      <c r="AD227" s="142"/>
      <c r="AE227" s="142"/>
      <c r="AF227" s="142"/>
      <c r="AG227" s="142"/>
      <c r="AH227" s="142"/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</row>
    <row r="228" spans="1:49" x14ac:dyDescent="0.15">
      <c r="A228" s="142"/>
      <c r="B228" s="142"/>
      <c r="C228" s="142"/>
      <c r="D228" s="142"/>
      <c r="E228" s="142"/>
      <c r="F228" s="142"/>
      <c r="G228" s="142"/>
      <c r="H228" s="142"/>
      <c r="I228" s="142"/>
      <c r="J228" s="142"/>
      <c r="K228" s="142"/>
      <c r="L228" s="142"/>
      <c r="M228" s="142"/>
      <c r="N228" s="142"/>
      <c r="O228" s="142"/>
      <c r="P228" s="142"/>
      <c r="Q228" s="142"/>
      <c r="R228" s="142"/>
      <c r="S228" s="142"/>
      <c r="T228" s="142"/>
      <c r="U228" s="142"/>
      <c r="V228" s="142"/>
      <c r="W228" s="142"/>
      <c r="X228" s="142"/>
      <c r="Y228" s="142"/>
      <c r="Z228" s="142"/>
      <c r="AA228" s="142"/>
      <c r="AB228" s="142"/>
      <c r="AC228" s="142"/>
      <c r="AD228" s="142"/>
      <c r="AE228" s="142"/>
      <c r="AF228" s="142"/>
      <c r="AG228" s="142"/>
      <c r="AH228" s="142"/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</row>
    <row r="229" spans="1:49" x14ac:dyDescent="0.15">
      <c r="A229" s="142"/>
      <c r="B229" s="142"/>
      <c r="C229" s="142"/>
      <c r="D229" s="142"/>
      <c r="E229" s="142"/>
      <c r="F229" s="142"/>
      <c r="G229" s="142"/>
      <c r="H229" s="142"/>
      <c r="I229" s="142"/>
      <c r="J229" s="142"/>
      <c r="K229" s="142"/>
      <c r="L229" s="142"/>
      <c r="M229" s="142"/>
      <c r="N229" s="142"/>
      <c r="O229" s="142"/>
      <c r="P229" s="142"/>
      <c r="Q229" s="142"/>
      <c r="R229" s="142"/>
      <c r="S229" s="142"/>
      <c r="T229" s="142"/>
      <c r="U229" s="142"/>
      <c r="V229" s="142"/>
      <c r="W229" s="142"/>
      <c r="X229" s="142"/>
      <c r="Y229" s="142"/>
      <c r="Z229" s="142"/>
      <c r="AA229" s="142"/>
      <c r="AB229" s="142"/>
      <c r="AC229" s="142"/>
      <c r="AD229" s="142"/>
      <c r="AE229" s="142"/>
      <c r="AF229" s="142"/>
      <c r="AG229" s="142"/>
      <c r="AH229" s="142"/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</row>
    <row r="230" spans="1:49" x14ac:dyDescent="0.15">
      <c r="A230" s="142"/>
      <c r="B230" s="142"/>
      <c r="C230" s="142"/>
      <c r="D230" s="142"/>
      <c r="E230" s="142"/>
      <c r="F230" s="142"/>
      <c r="G230" s="142"/>
      <c r="H230" s="142"/>
      <c r="I230" s="142"/>
      <c r="J230" s="142"/>
      <c r="K230" s="142"/>
      <c r="L230" s="142"/>
      <c r="M230" s="142"/>
      <c r="N230" s="142"/>
      <c r="O230" s="142"/>
      <c r="P230" s="142"/>
      <c r="Q230" s="142"/>
      <c r="R230" s="142"/>
      <c r="S230" s="142"/>
      <c r="T230" s="142"/>
      <c r="U230" s="142"/>
      <c r="V230" s="142"/>
      <c r="W230" s="142"/>
      <c r="X230" s="142"/>
      <c r="Y230" s="142"/>
      <c r="Z230" s="142"/>
      <c r="AA230" s="142"/>
      <c r="AB230" s="142"/>
      <c r="AC230" s="142"/>
      <c r="AD230" s="142"/>
      <c r="AE230" s="142"/>
      <c r="AF230" s="142"/>
      <c r="AG230" s="142"/>
      <c r="AH230" s="142"/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</row>
    <row r="231" spans="1:49" x14ac:dyDescent="0.15">
      <c r="A231" s="142"/>
      <c r="B231" s="142"/>
      <c r="C231" s="142"/>
      <c r="D231" s="142"/>
      <c r="E231" s="142"/>
      <c r="F231" s="142"/>
      <c r="G231" s="142"/>
      <c r="H231" s="142"/>
      <c r="I231" s="142"/>
      <c r="J231" s="142"/>
      <c r="K231" s="142"/>
      <c r="L231" s="142"/>
      <c r="M231" s="142"/>
      <c r="N231" s="142"/>
      <c r="O231" s="142"/>
      <c r="P231" s="142"/>
      <c r="Q231" s="142"/>
      <c r="R231" s="142"/>
      <c r="S231" s="142"/>
      <c r="T231" s="142"/>
      <c r="U231" s="142"/>
      <c r="V231" s="142"/>
      <c r="W231" s="142"/>
      <c r="X231" s="142"/>
      <c r="Y231" s="142"/>
      <c r="Z231" s="142"/>
      <c r="AA231" s="142"/>
      <c r="AB231" s="142"/>
      <c r="AC231" s="142"/>
      <c r="AD231" s="142"/>
      <c r="AE231" s="142"/>
      <c r="AF231" s="142"/>
      <c r="AG231" s="142"/>
      <c r="AH231" s="142"/>
      <c r="AI231" s="142"/>
      <c r="AJ231" s="142"/>
      <c r="AK231" s="142"/>
      <c r="AL231" s="142"/>
      <c r="AM231" s="142"/>
      <c r="AN231" s="142"/>
      <c r="AO231" s="142"/>
      <c r="AP231" s="142"/>
      <c r="AQ231" s="142"/>
      <c r="AR231" s="142"/>
      <c r="AS231" s="142"/>
      <c r="AT231" s="142"/>
      <c r="AU231" s="142"/>
      <c r="AV231" s="142"/>
      <c r="AW231" s="142"/>
    </row>
    <row r="232" spans="1:49" x14ac:dyDescent="0.15">
      <c r="A232" s="142"/>
      <c r="B232" s="142"/>
      <c r="C232" s="142"/>
      <c r="D232" s="142"/>
      <c r="E232" s="142"/>
      <c r="F232" s="142"/>
      <c r="G232" s="142"/>
      <c r="H232" s="142"/>
      <c r="I232" s="142"/>
      <c r="J232" s="142"/>
      <c r="K232" s="142"/>
      <c r="L232" s="142"/>
      <c r="M232" s="142"/>
      <c r="N232" s="142"/>
      <c r="O232" s="142"/>
      <c r="P232" s="142"/>
      <c r="Q232" s="142"/>
      <c r="R232" s="142"/>
      <c r="S232" s="142"/>
      <c r="T232" s="142"/>
      <c r="U232" s="142"/>
      <c r="V232" s="142"/>
      <c r="W232" s="142"/>
      <c r="X232" s="142"/>
      <c r="Y232" s="142"/>
      <c r="Z232" s="142"/>
      <c r="AA232" s="142"/>
      <c r="AB232" s="142"/>
      <c r="AC232" s="142"/>
      <c r="AD232" s="142"/>
      <c r="AE232" s="142"/>
      <c r="AF232" s="142"/>
      <c r="AG232" s="142"/>
      <c r="AH232" s="142"/>
      <c r="AI232" s="142"/>
      <c r="AJ232" s="142"/>
      <c r="AK232" s="142"/>
      <c r="AL232" s="142"/>
      <c r="AM232" s="142"/>
      <c r="AN232" s="142"/>
      <c r="AO232" s="142"/>
      <c r="AP232" s="142"/>
      <c r="AQ232" s="142"/>
      <c r="AR232" s="142"/>
      <c r="AS232" s="142"/>
      <c r="AT232" s="142"/>
      <c r="AU232" s="142"/>
      <c r="AV232" s="142"/>
      <c r="AW232" s="142"/>
    </row>
    <row r="233" spans="1:49" x14ac:dyDescent="0.15">
      <c r="A233" s="142"/>
      <c r="B233" s="142"/>
      <c r="C233" s="142"/>
      <c r="D233" s="142"/>
      <c r="E233" s="142"/>
      <c r="F233" s="142"/>
      <c r="G233" s="142"/>
      <c r="H233" s="142"/>
      <c r="I233" s="142"/>
      <c r="J233" s="142"/>
      <c r="K233" s="142"/>
      <c r="L233" s="142"/>
      <c r="M233" s="142"/>
      <c r="N233" s="142"/>
      <c r="O233" s="142"/>
      <c r="P233" s="142"/>
      <c r="Q233" s="142"/>
      <c r="R233" s="142"/>
      <c r="S233" s="142"/>
      <c r="T233" s="142"/>
      <c r="U233" s="142"/>
      <c r="V233" s="142"/>
      <c r="W233" s="142"/>
      <c r="X233" s="142"/>
      <c r="Y233" s="142"/>
      <c r="Z233" s="142"/>
      <c r="AA233" s="142"/>
      <c r="AB233" s="142"/>
      <c r="AC233" s="142"/>
      <c r="AD233" s="142"/>
      <c r="AE233" s="142"/>
      <c r="AF233" s="142"/>
      <c r="AG233" s="142"/>
      <c r="AH233" s="142"/>
      <c r="AI233" s="142"/>
      <c r="AJ233" s="142"/>
      <c r="AK233" s="142"/>
      <c r="AL233" s="142"/>
      <c r="AM233" s="142"/>
      <c r="AN233" s="142"/>
      <c r="AO233" s="142"/>
      <c r="AP233" s="142"/>
      <c r="AQ233" s="142"/>
      <c r="AR233" s="142"/>
      <c r="AS233" s="142"/>
      <c r="AT233" s="142"/>
      <c r="AU233" s="142"/>
      <c r="AV233" s="142"/>
      <c r="AW233" s="142"/>
    </row>
    <row r="234" spans="1:49" x14ac:dyDescent="0.15">
      <c r="A234" s="142"/>
      <c r="B234" s="142"/>
      <c r="C234" s="142"/>
      <c r="D234" s="142"/>
      <c r="E234" s="142"/>
      <c r="F234" s="142"/>
      <c r="G234" s="142"/>
      <c r="H234" s="142"/>
      <c r="I234" s="142"/>
      <c r="J234" s="142"/>
      <c r="K234" s="142"/>
      <c r="L234" s="142"/>
      <c r="M234" s="142"/>
      <c r="N234" s="142"/>
      <c r="O234" s="142"/>
      <c r="P234" s="142"/>
      <c r="Q234" s="142"/>
      <c r="R234" s="142"/>
      <c r="S234" s="142"/>
      <c r="T234" s="142"/>
      <c r="U234" s="142"/>
      <c r="V234" s="142"/>
      <c r="W234" s="142"/>
      <c r="X234" s="142"/>
      <c r="Y234" s="142"/>
      <c r="Z234" s="142"/>
      <c r="AA234" s="142"/>
      <c r="AB234" s="142"/>
      <c r="AC234" s="142"/>
      <c r="AD234" s="142"/>
      <c r="AE234" s="142"/>
      <c r="AF234" s="142"/>
      <c r="AG234" s="142"/>
      <c r="AH234" s="142"/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</row>
    <row r="235" spans="1:49" x14ac:dyDescent="0.15">
      <c r="A235" s="142"/>
      <c r="B235" s="142"/>
      <c r="C235" s="142"/>
      <c r="D235" s="142"/>
      <c r="E235" s="142"/>
      <c r="F235" s="142"/>
      <c r="G235" s="142"/>
      <c r="H235" s="142"/>
      <c r="I235" s="142"/>
      <c r="J235" s="142"/>
      <c r="K235" s="142"/>
      <c r="L235" s="142"/>
      <c r="M235" s="142"/>
      <c r="N235" s="142"/>
      <c r="O235" s="142"/>
      <c r="P235" s="142"/>
      <c r="Q235" s="142"/>
      <c r="R235" s="142"/>
      <c r="S235" s="142"/>
      <c r="T235" s="142"/>
      <c r="U235" s="142"/>
      <c r="V235" s="142"/>
      <c r="W235" s="142"/>
      <c r="X235" s="142"/>
      <c r="Y235" s="142"/>
      <c r="Z235" s="142"/>
      <c r="AA235" s="142"/>
      <c r="AB235" s="142"/>
      <c r="AC235" s="142"/>
      <c r="AD235" s="142"/>
      <c r="AE235" s="142"/>
      <c r="AF235" s="142"/>
      <c r="AG235" s="142"/>
      <c r="AH235" s="142"/>
      <c r="AI235" s="142"/>
      <c r="AJ235" s="142"/>
      <c r="AK235" s="142"/>
      <c r="AL235" s="142"/>
      <c r="AM235" s="142"/>
      <c r="AN235" s="142"/>
      <c r="AO235" s="142"/>
      <c r="AP235" s="142"/>
      <c r="AQ235" s="142"/>
      <c r="AR235" s="142"/>
      <c r="AS235" s="142"/>
      <c r="AT235" s="142"/>
      <c r="AU235" s="142"/>
      <c r="AV235" s="142"/>
      <c r="AW235" s="142"/>
    </row>
    <row r="236" spans="1:49" x14ac:dyDescent="0.15">
      <c r="A236" s="142"/>
      <c r="B236" s="142"/>
      <c r="C236" s="142"/>
      <c r="D236" s="142"/>
      <c r="E236" s="142"/>
      <c r="F236" s="142"/>
      <c r="G236" s="142"/>
      <c r="H236" s="142"/>
      <c r="I236" s="142"/>
      <c r="J236" s="142"/>
      <c r="K236" s="142"/>
      <c r="L236" s="142"/>
      <c r="M236" s="142"/>
      <c r="N236" s="142"/>
      <c r="O236" s="142"/>
      <c r="P236" s="142"/>
      <c r="Q236" s="142"/>
      <c r="R236" s="142"/>
      <c r="S236" s="142"/>
      <c r="T236" s="142"/>
      <c r="U236" s="142"/>
      <c r="V236" s="142"/>
      <c r="W236" s="142"/>
      <c r="X236" s="142"/>
      <c r="Y236" s="142"/>
      <c r="Z236" s="142"/>
      <c r="AA236" s="142"/>
      <c r="AB236" s="142"/>
      <c r="AC236" s="142"/>
      <c r="AD236" s="142"/>
      <c r="AE236" s="142"/>
      <c r="AF236" s="142"/>
      <c r="AG236" s="142"/>
      <c r="AH236" s="142"/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</row>
    <row r="237" spans="1:49" x14ac:dyDescent="0.15">
      <c r="A237" s="142"/>
      <c r="B237" s="142"/>
      <c r="C237" s="142"/>
      <c r="D237" s="142"/>
      <c r="E237" s="142"/>
      <c r="F237" s="142"/>
      <c r="G237" s="142"/>
      <c r="H237" s="142"/>
      <c r="I237" s="142"/>
      <c r="J237" s="142"/>
      <c r="K237" s="142"/>
      <c r="L237" s="142"/>
      <c r="M237" s="142"/>
      <c r="N237" s="142"/>
      <c r="O237" s="142"/>
      <c r="P237" s="142"/>
      <c r="Q237" s="142"/>
      <c r="R237" s="142"/>
      <c r="S237" s="142"/>
      <c r="T237" s="142"/>
      <c r="U237" s="142"/>
      <c r="V237" s="142"/>
      <c r="W237" s="142"/>
      <c r="X237" s="142"/>
      <c r="Y237" s="142"/>
      <c r="Z237" s="142"/>
      <c r="AA237" s="142"/>
      <c r="AB237" s="142"/>
      <c r="AC237" s="142"/>
      <c r="AD237" s="142"/>
      <c r="AE237" s="142"/>
      <c r="AF237" s="142"/>
      <c r="AG237" s="142"/>
      <c r="AH237" s="142"/>
      <c r="AI237" s="142"/>
      <c r="AJ237" s="142"/>
      <c r="AK237" s="142"/>
      <c r="AL237" s="142"/>
      <c r="AM237" s="142"/>
      <c r="AN237" s="142"/>
      <c r="AO237" s="142"/>
      <c r="AP237" s="142"/>
      <c r="AQ237" s="142"/>
      <c r="AR237" s="142"/>
      <c r="AS237" s="142"/>
      <c r="AT237" s="142"/>
      <c r="AU237" s="142"/>
      <c r="AV237" s="142"/>
      <c r="AW237" s="142"/>
    </row>
    <row r="238" spans="1:49" x14ac:dyDescent="0.15">
      <c r="A238" s="142"/>
      <c r="B238" s="142"/>
      <c r="C238" s="142"/>
      <c r="D238" s="142"/>
      <c r="E238" s="142"/>
      <c r="F238" s="142"/>
      <c r="G238" s="142"/>
      <c r="H238" s="142"/>
      <c r="I238" s="142"/>
      <c r="J238" s="142"/>
      <c r="K238" s="142"/>
      <c r="L238" s="142"/>
      <c r="M238" s="142"/>
      <c r="N238" s="142"/>
      <c r="O238" s="142"/>
      <c r="P238" s="142"/>
      <c r="Q238" s="142"/>
      <c r="R238" s="142"/>
      <c r="S238" s="142"/>
      <c r="T238" s="142"/>
      <c r="U238" s="142"/>
      <c r="V238" s="142"/>
      <c r="W238" s="142"/>
      <c r="X238" s="142"/>
      <c r="Y238" s="142"/>
      <c r="Z238" s="142"/>
      <c r="AA238" s="142"/>
      <c r="AB238" s="142"/>
      <c r="AC238" s="142"/>
      <c r="AD238" s="142"/>
      <c r="AE238" s="142"/>
      <c r="AF238" s="142"/>
      <c r="AG238" s="142"/>
      <c r="AH238" s="142"/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</row>
    <row r="239" spans="1:49" x14ac:dyDescent="0.15">
      <c r="A239" s="142"/>
      <c r="B239" s="142"/>
      <c r="C239" s="142"/>
      <c r="D239" s="142"/>
      <c r="E239" s="142"/>
      <c r="F239" s="142"/>
      <c r="G239" s="142"/>
      <c r="H239" s="142"/>
      <c r="I239" s="142"/>
      <c r="J239" s="142"/>
      <c r="K239" s="142"/>
      <c r="L239" s="142"/>
      <c r="M239" s="142"/>
      <c r="N239" s="142"/>
      <c r="O239" s="142"/>
      <c r="P239" s="142"/>
      <c r="Q239" s="142"/>
      <c r="R239" s="142"/>
      <c r="S239" s="142"/>
      <c r="T239" s="142"/>
      <c r="U239" s="142"/>
      <c r="V239" s="142"/>
      <c r="W239" s="142"/>
      <c r="X239" s="142"/>
      <c r="Y239" s="142"/>
      <c r="Z239" s="142"/>
      <c r="AA239" s="142"/>
      <c r="AB239" s="142"/>
      <c r="AC239" s="142"/>
      <c r="AD239" s="142"/>
      <c r="AE239" s="142"/>
      <c r="AF239" s="142"/>
      <c r="AG239" s="142"/>
      <c r="AH239" s="142"/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</row>
    <row r="240" spans="1:49" x14ac:dyDescent="0.15">
      <c r="A240" s="142"/>
      <c r="B240" s="142"/>
      <c r="C240" s="142"/>
      <c r="D240" s="142"/>
      <c r="E240" s="142"/>
      <c r="F240" s="142"/>
      <c r="G240" s="142"/>
      <c r="H240" s="142"/>
      <c r="I240" s="142"/>
      <c r="J240" s="142"/>
      <c r="K240" s="142"/>
      <c r="L240" s="142"/>
      <c r="M240" s="142"/>
      <c r="N240" s="142"/>
      <c r="O240" s="142"/>
      <c r="P240" s="142"/>
      <c r="Q240" s="142"/>
      <c r="R240" s="142"/>
      <c r="S240" s="142"/>
      <c r="T240" s="142"/>
      <c r="U240" s="142"/>
      <c r="V240" s="142"/>
      <c r="W240" s="142"/>
      <c r="X240" s="142"/>
      <c r="Y240" s="142"/>
      <c r="Z240" s="142"/>
      <c r="AA240" s="142"/>
      <c r="AB240" s="142"/>
      <c r="AC240" s="142"/>
      <c r="AD240" s="142"/>
      <c r="AE240" s="142"/>
      <c r="AF240" s="142"/>
      <c r="AG240" s="142"/>
      <c r="AH240" s="142"/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</row>
    <row r="241" spans="1:49" x14ac:dyDescent="0.15">
      <c r="A241" s="142"/>
      <c r="B241" s="142"/>
      <c r="C241" s="142"/>
      <c r="D241" s="142"/>
      <c r="E241" s="142"/>
      <c r="F241" s="142"/>
      <c r="G241" s="142"/>
      <c r="H241" s="142"/>
      <c r="I241" s="142"/>
      <c r="J241" s="142"/>
      <c r="K241" s="142"/>
      <c r="L241" s="142"/>
      <c r="M241" s="142"/>
      <c r="N241" s="142"/>
      <c r="O241" s="142"/>
      <c r="P241" s="142"/>
      <c r="Q241" s="142"/>
      <c r="R241" s="142"/>
      <c r="S241" s="142"/>
      <c r="T241" s="142"/>
      <c r="U241" s="142"/>
      <c r="V241" s="142"/>
      <c r="W241" s="142"/>
      <c r="X241" s="142"/>
      <c r="Y241" s="142"/>
      <c r="Z241" s="142"/>
      <c r="AA241" s="142"/>
      <c r="AB241" s="142"/>
      <c r="AC241" s="142"/>
      <c r="AD241" s="142"/>
      <c r="AE241" s="142"/>
      <c r="AF241" s="142"/>
      <c r="AG241" s="142"/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</row>
    <row r="242" spans="1:49" x14ac:dyDescent="0.15">
      <c r="A242" s="142"/>
      <c r="B242" s="142"/>
      <c r="C242" s="142"/>
      <c r="D242" s="142"/>
      <c r="E242" s="142"/>
      <c r="F242" s="142"/>
      <c r="G242" s="142"/>
      <c r="H242" s="142"/>
      <c r="I242" s="142"/>
      <c r="J242" s="142"/>
      <c r="K242" s="142"/>
      <c r="L242" s="142"/>
      <c r="M242" s="142"/>
      <c r="N242" s="142"/>
      <c r="O242" s="142"/>
      <c r="P242" s="142"/>
      <c r="Q242" s="142"/>
      <c r="R242" s="142"/>
      <c r="S242" s="142"/>
      <c r="T242" s="142"/>
      <c r="U242" s="142"/>
      <c r="V242" s="142"/>
      <c r="W242" s="142"/>
      <c r="X242" s="142"/>
      <c r="Y242" s="142"/>
      <c r="Z242" s="142"/>
      <c r="AA242" s="142"/>
      <c r="AB242" s="142"/>
      <c r="AC242" s="142"/>
      <c r="AD242" s="142"/>
      <c r="AE242" s="142"/>
      <c r="AF242" s="142"/>
      <c r="AG242" s="142"/>
      <c r="AH242" s="142"/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</row>
    <row r="243" spans="1:49" x14ac:dyDescent="0.15">
      <c r="A243" s="142"/>
      <c r="B243" s="142"/>
      <c r="C243" s="142"/>
      <c r="D243" s="142"/>
      <c r="E243" s="142"/>
      <c r="F243" s="142"/>
      <c r="G243" s="142"/>
      <c r="H243" s="142"/>
      <c r="I243" s="142"/>
      <c r="J243" s="142"/>
      <c r="K243" s="142"/>
      <c r="L243" s="142"/>
      <c r="M243" s="142"/>
      <c r="N243" s="142"/>
      <c r="O243" s="142"/>
      <c r="P243" s="142"/>
      <c r="Q243" s="142"/>
      <c r="R243" s="142"/>
      <c r="S243" s="142"/>
      <c r="T243" s="142"/>
      <c r="U243" s="142"/>
      <c r="V243" s="142"/>
      <c r="W243" s="142"/>
      <c r="X243" s="142"/>
      <c r="Y243" s="142"/>
      <c r="Z243" s="142"/>
      <c r="AA243" s="142"/>
      <c r="AB243" s="142"/>
      <c r="AC243" s="142"/>
      <c r="AD243" s="142"/>
      <c r="AE243" s="142"/>
      <c r="AF243" s="142"/>
      <c r="AG243" s="142"/>
      <c r="AH243" s="142"/>
      <c r="AI243" s="142"/>
      <c r="AJ243" s="142"/>
      <c r="AK243" s="142"/>
      <c r="AL243" s="142"/>
      <c r="AM243" s="142"/>
      <c r="AN243" s="142"/>
      <c r="AO243" s="142"/>
      <c r="AP243" s="142"/>
      <c r="AQ243" s="142"/>
      <c r="AR243" s="142"/>
      <c r="AS243" s="142"/>
      <c r="AT243" s="142"/>
      <c r="AU243" s="142"/>
      <c r="AV243" s="142"/>
      <c r="AW243" s="142"/>
    </row>
    <row r="244" spans="1:49" x14ac:dyDescent="0.15">
      <c r="A244" s="142"/>
      <c r="B244" s="142"/>
      <c r="C244" s="142"/>
      <c r="D244" s="142"/>
      <c r="E244" s="142"/>
      <c r="F244" s="142"/>
      <c r="G244" s="142"/>
      <c r="H244" s="142"/>
      <c r="I244" s="142"/>
      <c r="J244" s="142"/>
      <c r="K244" s="142"/>
      <c r="L244" s="142"/>
      <c r="M244" s="142"/>
      <c r="N244" s="142"/>
      <c r="O244" s="142"/>
      <c r="P244" s="142"/>
      <c r="Q244" s="142"/>
      <c r="R244" s="142"/>
      <c r="S244" s="142"/>
      <c r="T244" s="142"/>
      <c r="U244" s="142"/>
      <c r="V244" s="142"/>
      <c r="W244" s="142"/>
      <c r="X244" s="142"/>
      <c r="Y244" s="142"/>
      <c r="Z244" s="142"/>
      <c r="AA244" s="142"/>
      <c r="AB244" s="142"/>
      <c r="AC244" s="142"/>
      <c r="AD244" s="142"/>
      <c r="AE244" s="142"/>
      <c r="AF244" s="142"/>
      <c r="AG244" s="142"/>
      <c r="AH244" s="142"/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</row>
    <row r="245" spans="1:49" x14ac:dyDescent="0.15">
      <c r="A245" s="142"/>
      <c r="B245" s="142"/>
      <c r="C245" s="142"/>
      <c r="D245" s="142"/>
      <c r="E245" s="142"/>
      <c r="F245" s="142"/>
      <c r="G245" s="142"/>
      <c r="H245" s="142"/>
      <c r="I245" s="142"/>
      <c r="J245" s="142"/>
      <c r="K245" s="142"/>
      <c r="L245" s="142"/>
      <c r="M245" s="142"/>
      <c r="N245" s="142"/>
      <c r="O245" s="142"/>
      <c r="P245" s="142"/>
      <c r="Q245" s="142"/>
      <c r="R245" s="142"/>
      <c r="S245" s="142"/>
      <c r="T245" s="142"/>
      <c r="U245" s="142"/>
      <c r="V245" s="142"/>
      <c r="W245" s="142"/>
      <c r="X245" s="142"/>
      <c r="Y245" s="142"/>
      <c r="Z245" s="142"/>
      <c r="AA245" s="142"/>
      <c r="AB245" s="142"/>
      <c r="AC245" s="142"/>
      <c r="AD245" s="142"/>
      <c r="AE245" s="142"/>
      <c r="AF245" s="142"/>
      <c r="AG245" s="142"/>
      <c r="AH245" s="142"/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</row>
    <row r="246" spans="1:49" x14ac:dyDescent="0.15">
      <c r="A246" s="142"/>
      <c r="B246" s="142"/>
      <c r="C246" s="142"/>
      <c r="D246" s="142"/>
      <c r="E246" s="142"/>
      <c r="F246" s="142"/>
      <c r="G246" s="142"/>
      <c r="H246" s="142"/>
      <c r="I246" s="142"/>
      <c r="J246" s="142"/>
      <c r="K246" s="142"/>
      <c r="L246" s="142"/>
      <c r="M246" s="142"/>
      <c r="N246" s="142"/>
      <c r="O246" s="142"/>
      <c r="P246" s="142"/>
      <c r="Q246" s="142"/>
      <c r="R246" s="142"/>
      <c r="S246" s="142"/>
      <c r="T246" s="142"/>
      <c r="U246" s="142"/>
      <c r="V246" s="142"/>
      <c r="W246" s="142"/>
      <c r="X246" s="142"/>
      <c r="Y246" s="142"/>
      <c r="Z246" s="142"/>
      <c r="AA246" s="142"/>
      <c r="AB246" s="142"/>
      <c r="AC246" s="142"/>
      <c r="AD246" s="142"/>
      <c r="AE246" s="142"/>
      <c r="AF246" s="142"/>
      <c r="AG246" s="142"/>
      <c r="AH246" s="142"/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</row>
    <row r="247" spans="1:49" x14ac:dyDescent="0.15">
      <c r="A247" s="142"/>
      <c r="B247" s="142"/>
      <c r="C247" s="142"/>
      <c r="D247" s="142"/>
      <c r="E247" s="142"/>
      <c r="F247" s="142"/>
      <c r="G247" s="142"/>
      <c r="H247" s="142"/>
      <c r="I247" s="142"/>
      <c r="J247" s="142"/>
      <c r="K247" s="142"/>
      <c r="L247" s="142"/>
      <c r="M247" s="142"/>
      <c r="N247" s="142"/>
      <c r="O247" s="142"/>
      <c r="P247" s="142"/>
      <c r="Q247" s="142"/>
      <c r="R247" s="142"/>
      <c r="S247" s="142"/>
      <c r="T247" s="142"/>
      <c r="U247" s="142"/>
      <c r="V247" s="142"/>
      <c r="W247" s="142"/>
      <c r="X247" s="142"/>
      <c r="Y247" s="142"/>
      <c r="Z247" s="142"/>
      <c r="AA247" s="142"/>
      <c r="AB247" s="142"/>
      <c r="AC247" s="142"/>
      <c r="AD247" s="142"/>
      <c r="AE247" s="142"/>
      <c r="AF247" s="142"/>
      <c r="AG247" s="142"/>
      <c r="AH247" s="142"/>
      <c r="AI247" s="142"/>
      <c r="AJ247" s="142"/>
      <c r="AK247" s="142"/>
      <c r="AL247" s="142"/>
      <c r="AM247" s="142"/>
      <c r="AN247" s="142"/>
      <c r="AO247" s="142"/>
      <c r="AP247" s="142"/>
      <c r="AQ247" s="142"/>
      <c r="AR247" s="142"/>
      <c r="AS247" s="142"/>
      <c r="AT247" s="142"/>
      <c r="AU247" s="142"/>
      <c r="AV247" s="142"/>
      <c r="AW247" s="142"/>
    </row>
    <row r="248" spans="1:49" x14ac:dyDescent="0.15">
      <c r="A248" s="142"/>
      <c r="B248" s="142"/>
      <c r="C248" s="142"/>
      <c r="D248" s="142"/>
      <c r="E248" s="142"/>
      <c r="F248" s="142"/>
      <c r="G248" s="142"/>
      <c r="H248" s="142"/>
      <c r="I248" s="142"/>
      <c r="J248" s="142"/>
      <c r="K248" s="142"/>
      <c r="L248" s="142"/>
      <c r="M248" s="142"/>
      <c r="N248" s="142"/>
      <c r="O248" s="142"/>
      <c r="P248" s="142"/>
      <c r="Q248" s="142"/>
      <c r="R248" s="142"/>
      <c r="S248" s="142"/>
      <c r="T248" s="142"/>
      <c r="U248" s="142"/>
      <c r="V248" s="142"/>
      <c r="W248" s="142"/>
      <c r="X248" s="142"/>
      <c r="Y248" s="142"/>
      <c r="Z248" s="142"/>
      <c r="AA248" s="142"/>
      <c r="AB248" s="142"/>
      <c r="AC248" s="142"/>
      <c r="AD248" s="142"/>
      <c r="AE248" s="142"/>
      <c r="AF248" s="142"/>
      <c r="AG248" s="142"/>
      <c r="AH248" s="142"/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</row>
    <row r="249" spans="1:49" x14ac:dyDescent="0.15">
      <c r="A249" s="142"/>
      <c r="B249" s="142"/>
      <c r="C249" s="142"/>
      <c r="D249" s="142"/>
      <c r="E249" s="142"/>
      <c r="F249" s="142"/>
      <c r="G249" s="142"/>
      <c r="H249" s="142"/>
      <c r="I249" s="142"/>
      <c r="J249" s="142"/>
      <c r="K249" s="142"/>
      <c r="L249" s="142"/>
      <c r="M249" s="142"/>
      <c r="N249" s="142"/>
      <c r="O249" s="142"/>
      <c r="P249" s="142"/>
      <c r="Q249" s="142"/>
      <c r="R249" s="142"/>
      <c r="S249" s="142"/>
      <c r="T249" s="142"/>
      <c r="U249" s="142"/>
      <c r="V249" s="142"/>
      <c r="W249" s="142"/>
      <c r="X249" s="142"/>
      <c r="Y249" s="142"/>
      <c r="Z249" s="142"/>
      <c r="AA249" s="142"/>
      <c r="AB249" s="142"/>
      <c r="AC249" s="142"/>
      <c r="AD249" s="142"/>
      <c r="AE249" s="142"/>
      <c r="AF249" s="142"/>
      <c r="AG249" s="142"/>
      <c r="AH249" s="142"/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</row>
    <row r="250" spans="1:49" x14ac:dyDescent="0.15">
      <c r="A250" s="142"/>
      <c r="B250" s="142"/>
      <c r="C250" s="142"/>
      <c r="D250" s="142"/>
      <c r="E250" s="142"/>
      <c r="F250" s="142"/>
      <c r="G250" s="142"/>
      <c r="H250" s="142"/>
      <c r="I250" s="142"/>
      <c r="J250" s="142"/>
      <c r="K250" s="142"/>
      <c r="L250" s="142"/>
      <c r="M250" s="142"/>
      <c r="N250" s="142"/>
      <c r="O250" s="142"/>
      <c r="P250" s="142"/>
      <c r="Q250" s="142"/>
      <c r="R250" s="142"/>
      <c r="S250" s="142"/>
      <c r="T250" s="142"/>
      <c r="U250" s="142"/>
      <c r="V250" s="142"/>
      <c r="W250" s="142"/>
      <c r="X250" s="142"/>
      <c r="Y250" s="142"/>
      <c r="Z250" s="142"/>
      <c r="AA250" s="142"/>
      <c r="AB250" s="142"/>
      <c r="AC250" s="142"/>
      <c r="AD250" s="142"/>
      <c r="AE250" s="142"/>
      <c r="AF250" s="142"/>
      <c r="AG250" s="142"/>
      <c r="AH250" s="142"/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</row>
    <row r="251" spans="1:49" x14ac:dyDescent="0.15">
      <c r="A251" s="142"/>
      <c r="B251" s="142"/>
      <c r="C251" s="142"/>
      <c r="D251" s="142"/>
      <c r="E251" s="142"/>
      <c r="F251" s="142"/>
      <c r="G251" s="142"/>
      <c r="H251" s="142"/>
      <c r="I251" s="142"/>
      <c r="J251" s="142"/>
      <c r="K251" s="142"/>
      <c r="L251" s="142"/>
      <c r="M251" s="142"/>
      <c r="N251" s="142"/>
      <c r="O251" s="142"/>
      <c r="P251" s="142"/>
      <c r="Q251" s="142"/>
      <c r="R251" s="142"/>
      <c r="S251" s="142"/>
      <c r="T251" s="142"/>
      <c r="U251" s="142"/>
      <c r="V251" s="142"/>
      <c r="W251" s="142"/>
      <c r="X251" s="142"/>
      <c r="Y251" s="142"/>
      <c r="Z251" s="142"/>
      <c r="AA251" s="142"/>
      <c r="AB251" s="142"/>
      <c r="AC251" s="142"/>
      <c r="AD251" s="142"/>
      <c r="AE251" s="142"/>
      <c r="AF251" s="142"/>
      <c r="AG251" s="142"/>
      <c r="AH251" s="142"/>
      <c r="AI251" s="142"/>
      <c r="AJ251" s="142"/>
      <c r="AK251" s="142"/>
      <c r="AL251" s="142"/>
      <c r="AM251" s="142"/>
      <c r="AN251" s="142"/>
      <c r="AO251" s="142"/>
      <c r="AP251" s="142"/>
      <c r="AQ251" s="142"/>
      <c r="AR251" s="142"/>
      <c r="AS251" s="142"/>
      <c r="AT251" s="142"/>
      <c r="AU251" s="142"/>
      <c r="AV251" s="142"/>
      <c r="AW251" s="142"/>
    </row>
    <row r="252" spans="1:49" x14ac:dyDescent="0.15">
      <c r="A252" s="142"/>
      <c r="B252" s="142"/>
      <c r="C252" s="142"/>
      <c r="D252" s="142"/>
      <c r="E252" s="142"/>
      <c r="F252" s="142"/>
      <c r="G252" s="142"/>
      <c r="H252" s="142"/>
      <c r="I252" s="142"/>
      <c r="J252" s="142"/>
      <c r="K252" s="142"/>
      <c r="L252" s="142"/>
      <c r="M252" s="142"/>
      <c r="N252" s="142"/>
      <c r="O252" s="142"/>
      <c r="P252" s="142"/>
      <c r="Q252" s="142"/>
      <c r="R252" s="142"/>
      <c r="S252" s="142"/>
      <c r="T252" s="142"/>
      <c r="U252" s="142"/>
      <c r="V252" s="142"/>
      <c r="W252" s="142"/>
      <c r="X252" s="142"/>
      <c r="Y252" s="142"/>
      <c r="Z252" s="142"/>
      <c r="AA252" s="142"/>
      <c r="AB252" s="142"/>
      <c r="AC252" s="142"/>
      <c r="AD252" s="142"/>
      <c r="AE252" s="142"/>
      <c r="AF252" s="142"/>
      <c r="AG252" s="142"/>
      <c r="AH252" s="142"/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</row>
    <row r="253" spans="1:49" x14ac:dyDescent="0.15">
      <c r="A253" s="142"/>
      <c r="B253" s="142"/>
      <c r="C253" s="142"/>
      <c r="D253" s="142"/>
      <c r="E253" s="142"/>
      <c r="F253" s="142"/>
      <c r="G253" s="142"/>
      <c r="H253" s="142"/>
      <c r="I253" s="142"/>
      <c r="J253" s="142"/>
      <c r="K253" s="142"/>
      <c r="L253" s="142"/>
      <c r="M253" s="142"/>
      <c r="N253" s="142"/>
      <c r="O253" s="142"/>
      <c r="P253" s="142"/>
      <c r="Q253" s="142"/>
      <c r="R253" s="142"/>
      <c r="S253" s="142"/>
      <c r="T253" s="142"/>
      <c r="U253" s="142"/>
      <c r="V253" s="142"/>
      <c r="W253" s="142"/>
      <c r="X253" s="142"/>
      <c r="Y253" s="142"/>
      <c r="Z253" s="142"/>
      <c r="AA253" s="142"/>
      <c r="AB253" s="142"/>
      <c r="AC253" s="142"/>
      <c r="AD253" s="142"/>
      <c r="AE253" s="142"/>
      <c r="AF253" s="142"/>
      <c r="AG253" s="142"/>
      <c r="AH253" s="142"/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</row>
    <row r="254" spans="1:49" x14ac:dyDescent="0.15">
      <c r="A254" s="142"/>
      <c r="B254" s="142"/>
      <c r="C254" s="142"/>
      <c r="D254" s="142"/>
      <c r="E254" s="142"/>
      <c r="F254" s="142"/>
      <c r="G254" s="142"/>
      <c r="H254" s="142"/>
      <c r="I254" s="142"/>
      <c r="J254" s="142"/>
      <c r="K254" s="142"/>
      <c r="L254" s="142"/>
      <c r="M254" s="142"/>
      <c r="N254" s="142"/>
      <c r="O254" s="142"/>
      <c r="P254" s="142"/>
      <c r="Q254" s="142"/>
      <c r="R254" s="142"/>
      <c r="S254" s="142"/>
      <c r="T254" s="142"/>
      <c r="U254" s="142"/>
      <c r="V254" s="142"/>
      <c r="W254" s="142"/>
      <c r="X254" s="142"/>
      <c r="Y254" s="142"/>
      <c r="Z254" s="142"/>
      <c r="AA254" s="142"/>
      <c r="AB254" s="142"/>
      <c r="AC254" s="142"/>
      <c r="AD254" s="142"/>
      <c r="AE254" s="142"/>
      <c r="AF254" s="142"/>
      <c r="AG254" s="142"/>
      <c r="AH254" s="142"/>
      <c r="AI254" s="142"/>
      <c r="AJ254" s="142"/>
      <c r="AK254" s="142"/>
      <c r="AL254" s="142"/>
      <c r="AM254" s="142"/>
      <c r="AN254" s="142"/>
      <c r="AO254" s="142"/>
      <c r="AP254" s="142"/>
      <c r="AQ254" s="142"/>
      <c r="AR254" s="142"/>
      <c r="AS254" s="142"/>
      <c r="AT254" s="142"/>
      <c r="AU254" s="142"/>
      <c r="AV254" s="142"/>
      <c r="AW254" s="142"/>
    </row>
    <row r="255" spans="1:49" x14ac:dyDescent="0.15">
      <c r="A255" s="142"/>
      <c r="B255" s="142"/>
      <c r="C255" s="142"/>
      <c r="D255" s="142"/>
      <c r="E255" s="142"/>
      <c r="F255" s="142"/>
      <c r="G255" s="142"/>
      <c r="H255" s="142"/>
      <c r="I255" s="142"/>
      <c r="J255" s="142"/>
      <c r="K255" s="142"/>
      <c r="L255" s="142"/>
      <c r="M255" s="142"/>
      <c r="N255" s="142"/>
      <c r="O255" s="142"/>
      <c r="P255" s="142"/>
      <c r="Q255" s="142"/>
      <c r="R255" s="142"/>
      <c r="S255" s="142"/>
      <c r="T255" s="142"/>
      <c r="U255" s="142"/>
      <c r="V255" s="142"/>
      <c r="W255" s="142"/>
      <c r="X255" s="142"/>
      <c r="Y255" s="142"/>
      <c r="Z255" s="142"/>
      <c r="AA255" s="142"/>
      <c r="AB255" s="142"/>
      <c r="AC255" s="142"/>
      <c r="AD255" s="142"/>
      <c r="AE255" s="142"/>
      <c r="AF255" s="142"/>
      <c r="AG255" s="142"/>
      <c r="AH255" s="142"/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</row>
    <row r="256" spans="1:49" x14ac:dyDescent="0.15">
      <c r="A256" s="142"/>
      <c r="B256" s="142"/>
      <c r="C256" s="142"/>
      <c r="D256" s="142"/>
      <c r="E256" s="142"/>
      <c r="F256" s="142"/>
      <c r="G256" s="142"/>
      <c r="H256" s="142"/>
      <c r="I256" s="142"/>
      <c r="J256" s="142"/>
      <c r="K256" s="142"/>
      <c r="L256" s="142"/>
      <c r="M256" s="142"/>
      <c r="N256" s="142"/>
      <c r="O256" s="142"/>
      <c r="P256" s="142"/>
      <c r="Q256" s="142"/>
      <c r="R256" s="142"/>
      <c r="S256" s="142"/>
      <c r="T256" s="142"/>
      <c r="U256" s="142"/>
      <c r="V256" s="142"/>
      <c r="W256" s="142"/>
      <c r="X256" s="142"/>
      <c r="Y256" s="142"/>
      <c r="Z256" s="142"/>
      <c r="AA256" s="142"/>
      <c r="AB256" s="142"/>
      <c r="AC256" s="142"/>
      <c r="AD256" s="142"/>
      <c r="AE256" s="142"/>
      <c r="AF256" s="142"/>
      <c r="AG256" s="142"/>
      <c r="AH256" s="142"/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</row>
    <row r="257" spans="1:49" x14ac:dyDescent="0.15">
      <c r="A257" s="142"/>
      <c r="B257" s="142"/>
      <c r="C257" s="142"/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  <c r="V257" s="142"/>
      <c r="W257" s="142"/>
      <c r="X257" s="142"/>
      <c r="Y257" s="142"/>
      <c r="Z257" s="142"/>
      <c r="AA257" s="142"/>
      <c r="AB257" s="142"/>
      <c r="AC257" s="142"/>
      <c r="AD257" s="142"/>
      <c r="AE257" s="142"/>
      <c r="AF257" s="142"/>
      <c r="AG257" s="142"/>
      <c r="AH257" s="142"/>
      <c r="AI257" s="142"/>
      <c r="AJ257" s="142"/>
      <c r="AK257" s="142"/>
      <c r="AL257" s="142"/>
      <c r="AM257" s="142"/>
      <c r="AN257" s="142"/>
      <c r="AO257" s="142"/>
      <c r="AP257" s="142"/>
      <c r="AQ257" s="142"/>
      <c r="AR257" s="142"/>
      <c r="AS257" s="142"/>
      <c r="AT257" s="142"/>
      <c r="AU257" s="142"/>
      <c r="AV257" s="142"/>
      <c r="AW257" s="142"/>
    </row>
    <row r="258" spans="1:49" x14ac:dyDescent="0.15">
      <c r="A258" s="142"/>
      <c r="B258" s="142"/>
      <c r="C258" s="142"/>
      <c r="D258" s="142"/>
      <c r="E258" s="142"/>
      <c r="F258" s="142"/>
      <c r="G258" s="142"/>
      <c r="H258" s="142"/>
      <c r="I258" s="142"/>
      <c r="J258" s="142"/>
      <c r="K258" s="142"/>
      <c r="L258" s="142"/>
      <c r="M258" s="142"/>
      <c r="N258" s="142"/>
      <c r="O258" s="142"/>
      <c r="P258" s="142"/>
      <c r="Q258" s="142"/>
      <c r="R258" s="142"/>
      <c r="S258" s="142"/>
      <c r="T258" s="142"/>
      <c r="U258" s="142"/>
      <c r="V258" s="142"/>
      <c r="W258" s="142"/>
      <c r="X258" s="142"/>
      <c r="Y258" s="142"/>
      <c r="Z258" s="142"/>
      <c r="AA258" s="142"/>
      <c r="AB258" s="142"/>
      <c r="AC258" s="142"/>
      <c r="AD258" s="142"/>
      <c r="AE258" s="142"/>
      <c r="AF258" s="142"/>
      <c r="AG258" s="142"/>
      <c r="AH258" s="142"/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</row>
    <row r="259" spans="1:49" x14ac:dyDescent="0.15">
      <c r="A259" s="142"/>
      <c r="B259" s="142"/>
      <c r="C259" s="142"/>
      <c r="D259" s="142"/>
      <c r="E259" s="142"/>
      <c r="F259" s="142"/>
      <c r="G259" s="142"/>
      <c r="H259" s="142"/>
      <c r="I259" s="142"/>
      <c r="J259" s="142"/>
      <c r="K259" s="142"/>
      <c r="L259" s="142"/>
      <c r="M259" s="142"/>
      <c r="N259" s="142"/>
      <c r="O259" s="142"/>
      <c r="P259" s="142"/>
      <c r="Q259" s="142"/>
      <c r="R259" s="142"/>
      <c r="S259" s="142"/>
      <c r="T259" s="142"/>
      <c r="U259" s="142"/>
      <c r="V259" s="142"/>
      <c r="W259" s="142"/>
      <c r="X259" s="142"/>
      <c r="Y259" s="142"/>
      <c r="Z259" s="142"/>
      <c r="AA259" s="142"/>
      <c r="AB259" s="142"/>
      <c r="AC259" s="142"/>
      <c r="AD259" s="142"/>
      <c r="AE259" s="142"/>
      <c r="AF259" s="142"/>
      <c r="AG259" s="142"/>
      <c r="AH259" s="142"/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</row>
    <row r="260" spans="1:49" x14ac:dyDescent="0.15">
      <c r="A260" s="142"/>
      <c r="B260" s="142"/>
      <c r="C260" s="142"/>
      <c r="D260" s="142"/>
      <c r="E260" s="142"/>
      <c r="F260" s="142"/>
      <c r="G260" s="142"/>
      <c r="H260" s="142"/>
      <c r="I260" s="142"/>
      <c r="J260" s="142"/>
      <c r="K260" s="142"/>
      <c r="L260" s="142"/>
      <c r="M260" s="142"/>
      <c r="N260" s="142"/>
      <c r="O260" s="142"/>
      <c r="P260" s="142"/>
      <c r="Q260" s="142"/>
      <c r="R260" s="142"/>
      <c r="S260" s="142"/>
      <c r="T260" s="142"/>
      <c r="U260" s="142"/>
      <c r="V260" s="142"/>
      <c r="W260" s="142"/>
      <c r="X260" s="142"/>
      <c r="Y260" s="142"/>
      <c r="Z260" s="142"/>
      <c r="AA260" s="142"/>
      <c r="AB260" s="142"/>
      <c r="AC260" s="142"/>
      <c r="AD260" s="142"/>
      <c r="AE260" s="142"/>
      <c r="AF260" s="142"/>
      <c r="AG260" s="142"/>
      <c r="AH260" s="142"/>
      <c r="AI260" s="142"/>
      <c r="AJ260" s="142"/>
      <c r="AK260" s="142"/>
      <c r="AL260" s="142"/>
      <c r="AM260" s="142"/>
      <c r="AN260" s="142"/>
      <c r="AO260" s="142"/>
      <c r="AP260" s="142"/>
      <c r="AQ260" s="142"/>
      <c r="AR260" s="142"/>
      <c r="AS260" s="142"/>
      <c r="AT260" s="142"/>
      <c r="AU260" s="142"/>
      <c r="AV260" s="142"/>
      <c r="AW260" s="142"/>
    </row>
    <row r="261" spans="1:49" x14ac:dyDescent="0.15">
      <c r="A261" s="142"/>
      <c r="B261" s="142"/>
      <c r="C261" s="142"/>
      <c r="D261" s="142"/>
      <c r="E261" s="142"/>
      <c r="F261" s="142"/>
      <c r="G261" s="142"/>
      <c r="H261" s="142"/>
      <c r="I261" s="142"/>
      <c r="J261" s="142"/>
      <c r="K261" s="142"/>
      <c r="L261" s="142"/>
      <c r="M261" s="142"/>
      <c r="N261" s="142"/>
      <c r="O261" s="142"/>
      <c r="P261" s="142"/>
      <c r="Q261" s="142"/>
      <c r="R261" s="142"/>
      <c r="S261" s="142"/>
      <c r="T261" s="142"/>
      <c r="U261" s="142"/>
      <c r="V261" s="142"/>
      <c r="W261" s="142"/>
      <c r="X261" s="142"/>
      <c r="Y261" s="142"/>
      <c r="Z261" s="142"/>
      <c r="AA261" s="142"/>
      <c r="AB261" s="142"/>
      <c r="AC261" s="142"/>
      <c r="AD261" s="142"/>
      <c r="AE261" s="142"/>
      <c r="AF261" s="142"/>
      <c r="AG261" s="142"/>
      <c r="AH261" s="142"/>
      <c r="AI261" s="142"/>
      <c r="AJ261" s="142"/>
      <c r="AK261" s="142"/>
      <c r="AL261" s="142"/>
      <c r="AM261" s="142"/>
      <c r="AN261" s="142"/>
      <c r="AO261" s="142"/>
      <c r="AP261" s="142"/>
      <c r="AQ261" s="142"/>
      <c r="AR261" s="142"/>
      <c r="AS261" s="142"/>
      <c r="AT261" s="142"/>
      <c r="AU261" s="142"/>
      <c r="AV261" s="142"/>
      <c r="AW261" s="142"/>
    </row>
    <row r="262" spans="1:49" x14ac:dyDescent="0.15">
      <c r="A262" s="142"/>
      <c r="B262" s="142"/>
      <c r="C262" s="142"/>
      <c r="D262" s="142"/>
      <c r="E262" s="142"/>
      <c r="F262" s="142"/>
      <c r="G262" s="142"/>
      <c r="H262" s="142"/>
      <c r="I262" s="142"/>
      <c r="J262" s="142"/>
      <c r="K262" s="142"/>
      <c r="L262" s="142"/>
      <c r="M262" s="142"/>
      <c r="N262" s="142"/>
      <c r="O262" s="142"/>
      <c r="P262" s="142"/>
      <c r="Q262" s="142"/>
      <c r="R262" s="142"/>
      <c r="S262" s="142"/>
      <c r="T262" s="142"/>
      <c r="U262" s="142"/>
      <c r="V262" s="142"/>
      <c r="W262" s="142"/>
      <c r="X262" s="142"/>
      <c r="Y262" s="142"/>
      <c r="Z262" s="142"/>
      <c r="AA262" s="142"/>
      <c r="AB262" s="142"/>
      <c r="AC262" s="142"/>
      <c r="AD262" s="142"/>
      <c r="AE262" s="142"/>
      <c r="AF262" s="142"/>
      <c r="AG262" s="142"/>
      <c r="AH262" s="142"/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</row>
    <row r="263" spans="1:49" x14ac:dyDescent="0.15">
      <c r="A263" s="142"/>
      <c r="B263" s="142"/>
      <c r="C263" s="142"/>
      <c r="D263" s="142"/>
      <c r="E263" s="142"/>
      <c r="F263" s="142"/>
      <c r="G263" s="142"/>
      <c r="H263" s="142"/>
      <c r="I263" s="142"/>
      <c r="J263" s="142"/>
      <c r="K263" s="142"/>
      <c r="L263" s="142"/>
      <c r="M263" s="142"/>
      <c r="N263" s="142"/>
      <c r="O263" s="142"/>
      <c r="P263" s="142"/>
      <c r="Q263" s="142"/>
      <c r="R263" s="142"/>
      <c r="S263" s="142"/>
      <c r="T263" s="142"/>
      <c r="U263" s="142"/>
      <c r="V263" s="142"/>
      <c r="W263" s="142"/>
      <c r="X263" s="142"/>
      <c r="Y263" s="142"/>
      <c r="Z263" s="142"/>
      <c r="AA263" s="142"/>
      <c r="AB263" s="142"/>
      <c r="AC263" s="142"/>
      <c r="AD263" s="142"/>
      <c r="AE263" s="142"/>
      <c r="AF263" s="142"/>
      <c r="AG263" s="142"/>
      <c r="AH263" s="142"/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</row>
    <row r="264" spans="1:49" x14ac:dyDescent="0.15">
      <c r="A264" s="142"/>
      <c r="B264" s="142"/>
      <c r="C264" s="142"/>
      <c r="D264" s="142"/>
      <c r="E264" s="142"/>
      <c r="F264" s="142"/>
      <c r="G264" s="142"/>
      <c r="H264" s="142"/>
      <c r="I264" s="142"/>
      <c r="J264" s="142"/>
      <c r="K264" s="142"/>
      <c r="L264" s="142"/>
      <c r="M264" s="142"/>
      <c r="N264" s="142"/>
      <c r="O264" s="142"/>
      <c r="P264" s="142"/>
      <c r="Q264" s="142"/>
      <c r="R264" s="142"/>
      <c r="S264" s="142"/>
      <c r="T264" s="142"/>
      <c r="U264" s="142"/>
      <c r="V264" s="142"/>
      <c r="W264" s="142"/>
      <c r="X264" s="142"/>
      <c r="Y264" s="142"/>
      <c r="Z264" s="142"/>
      <c r="AA264" s="142"/>
      <c r="AB264" s="142"/>
      <c r="AC264" s="142"/>
      <c r="AD264" s="142"/>
      <c r="AE264" s="142"/>
      <c r="AF264" s="142"/>
      <c r="AG264" s="142"/>
      <c r="AH264" s="142"/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</row>
    <row r="265" spans="1:49" x14ac:dyDescent="0.15">
      <c r="A265" s="142"/>
      <c r="B265" s="142"/>
      <c r="C265" s="142"/>
      <c r="D265" s="142"/>
      <c r="E265" s="142"/>
      <c r="F265" s="142"/>
      <c r="G265" s="142"/>
      <c r="H265" s="142"/>
      <c r="I265" s="142"/>
      <c r="J265" s="142"/>
      <c r="K265" s="142"/>
      <c r="L265" s="142"/>
      <c r="M265" s="142"/>
      <c r="N265" s="142"/>
      <c r="O265" s="142"/>
      <c r="P265" s="142"/>
      <c r="Q265" s="142"/>
      <c r="R265" s="142"/>
      <c r="S265" s="142"/>
      <c r="T265" s="142"/>
      <c r="U265" s="142"/>
      <c r="V265" s="142"/>
      <c r="W265" s="142"/>
      <c r="X265" s="142"/>
      <c r="Y265" s="142"/>
      <c r="Z265" s="142"/>
      <c r="AA265" s="142"/>
      <c r="AB265" s="142"/>
      <c r="AC265" s="142"/>
      <c r="AD265" s="142"/>
      <c r="AE265" s="142"/>
      <c r="AF265" s="142"/>
      <c r="AG265" s="142"/>
      <c r="AH265" s="142"/>
      <c r="AI265" s="142"/>
      <c r="AJ265" s="142"/>
      <c r="AK265" s="142"/>
      <c r="AL265" s="142"/>
      <c r="AM265" s="142"/>
      <c r="AN265" s="142"/>
      <c r="AO265" s="142"/>
      <c r="AP265" s="142"/>
      <c r="AQ265" s="142"/>
      <c r="AR265" s="142"/>
      <c r="AS265" s="142"/>
      <c r="AT265" s="142"/>
      <c r="AU265" s="142"/>
      <c r="AV265" s="142"/>
      <c r="AW265" s="142"/>
    </row>
    <row r="266" spans="1:49" x14ac:dyDescent="0.15">
      <c r="A266" s="142"/>
      <c r="B266" s="142"/>
      <c r="C266" s="142"/>
      <c r="D266" s="142"/>
      <c r="E266" s="142"/>
      <c r="F266" s="142"/>
      <c r="G266" s="142"/>
      <c r="H266" s="142"/>
      <c r="I266" s="142"/>
      <c r="J266" s="142"/>
      <c r="K266" s="142"/>
      <c r="L266" s="142"/>
      <c r="M266" s="142"/>
      <c r="N266" s="142"/>
      <c r="O266" s="142"/>
      <c r="P266" s="142"/>
      <c r="Q266" s="142"/>
      <c r="R266" s="142"/>
      <c r="S266" s="142"/>
      <c r="T266" s="142"/>
      <c r="U266" s="142"/>
      <c r="V266" s="142"/>
      <c r="W266" s="142"/>
      <c r="X266" s="142"/>
      <c r="Y266" s="142"/>
      <c r="Z266" s="142"/>
      <c r="AA266" s="142"/>
      <c r="AB266" s="142"/>
      <c r="AC266" s="142"/>
      <c r="AD266" s="142"/>
      <c r="AE266" s="142"/>
      <c r="AF266" s="142"/>
      <c r="AG266" s="142"/>
      <c r="AH266" s="142"/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</row>
    <row r="267" spans="1:49" x14ac:dyDescent="0.15">
      <c r="A267" s="142"/>
      <c r="B267" s="142"/>
      <c r="C267" s="142"/>
      <c r="D267" s="142"/>
      <c r="E267" s="142"/>
      <c r="F267" s="142"/>
      <c r="G267" s="142"/>
      <c r="H267" s="142"/>
      <c r="I267" s="142"/>
      <c r="J267" s="142"/>
      <c r="K267" s="142"/>
      <c r="L267" s="142"/>
      <c r="M267" s="142"/>
      <c r="N267" s="142"/>
      <c r="O267" s="142"/>
      <c r="P267" s="142"/>
      <c r="Q267" s="142"/>
      <c r="R267" s="142"/>
      <c r="S267" s="142"/>
      <c r="T267" s="142"/>
      <c r="U267" s="142"/>
      <c r="V267" s="142"/>
      <c r="W267" s="142"/>
      <c r="X267" s="142"/>
      <c r="Y267" s="142"/>
      <c r="Z267" s="142"/>
      <c r="AA267" s="142"/>
      <c r="AB267" s="142"/>
      <c r="AC267" s="142"/>
      <c r="AD267" s="142"/>
      <c r="AE267" s="142"/>
      <c r="AF267" s="142"/>
      <c r="AG267" s="142"/>
      <c r="AH267" s="142"/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</row>
    <row r="268" spans="1:49" x14ac:dyDescent="0.15">
      <c r="A268" s="142"/>
      <c r="B268" s="142"/>
      <c r="C268" s="142"/>
      <c r="D268" s="142"/>
      <c r="E268" s="142"/>
      <c r="F268" s="142"/>
      <c r="G268" s="142"/>
      <c r="H268" s="142"/>
      <c r="I268" s="142"/>
      <c r="J268" s="142"/>
      <c r="K268" s="142"/>
      <c r="L268" s="142"/>
      <c r="M268" s="142"/>
      <c r="N268" s="142"/>
      <c r="O268" s="142"/>
      <c r="P268" s="142"/>
      <c r="Q268" s="142"/>
      <c r="R268" s="142"/>
      <c r="S268" s="142"/>
      <c r="T268" s="142"/>
      <c r="U268" s="142"/>
      <c r="V268" s="142"/>
      <c r="W268" s="142"/>
      <c r="X268" s="142"/>
      <c r="Y268" s="142"/>
      <c r="Z268" s="142"/>
      <c r="AA268" s="142"/>
      <c r="AB268" s="142"/>
      <c r="AC268" s="142"/>
      <c r="AD268" s="142"/>
      <c r="AE268" s="142"/>
      <c r="AF268" s="142"/>
      <c r="AG268" s="142"/>
      <c r="AH268" s="142"/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</row>
    <row r="269" spans="1:49" x14ac:dyDescent="0.15">
      <c r="A269" s="142"/>
      <c r="B269" s="142"/>
      <c r="C269" s="142"/>
      <c r="D269" s="142"/>
      <c r="E269" s="142"/>
      <c r="F269" s="142"/>
      <c r="G269" s="142"/>
      <c r="H269" s="142"/>
      <c r="I269" s="142"/>
      <c r="J269" s="142"/>
      <c r="K269" s="142"/>
      <c r="L269" s="142"/>
      <c r="M269" s="142"/>
      <c r="N269" s="142"/>
      <c r="O269" s="142"/>
      <c r="P269" s="142"/>
      <c r="Q269" s="142"/>
      <c r="R269" s="142"/>
      <c r="S269" s="142"/>
      <c r="T269" s="142"/>
      <c r="U269" s="142"/>
      <c r="V269" s="142"/>
      <c r="W269" s="142"/>
      <c r="X269" s="142"/>
      <c r="Y269" s="142"/>
      <c r="Z269" s="142"/>
      <c r="AA269" s="142"/>
      <c r="AB269" s="142"/>
      <c r="AC269" s="142"/>
      <c r="AD269" s="142"/>
      <c r="AE269" s="142"/>
      <c r="AF269" s="142"/>
      <c r="AG269" s="142"/>
      <c r="AH269" s="142"/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</row>
    <row r="270" spans="1:49" x14ac:dyDescent="0.15">
      <c r="A270" s="142"/>
      <c r="B270" s="142"/>
      <c r="C270" s="142"/>
      <c r="D270" s="142"/>
      <c r="E270" s="142"/>
      <c r="F270" s="142"/>
      <c r="G270" s="142"/>
      <c r="H270" s="142"/>
      <c r="I270" s="142"/>
      <c r="J270" s="142"/>
      <c r="K270" s="142"/>
      <c r="L270" s="142"/>
      <c r="M270" s="142"/>
      <c r="N270" s="142"/>
      <c r="O270" s="142"/>
      <c r="P270" s="142"/>
      <c r="Q270" s="142"/>
      <c r="R270" s="142"/>
      <c r="S270" s="142"/>
      <c r="T270" s="142"/>
      <c r="U270" s="142"/>
      <c r="V270" s="142"/>
      <c r="W270" s="142"/>
      <c r="X270" s="142"/>
      <c r="Y270" s="142"/>
      <c r="Z270" s="142"/>
      <c r="AA270" s="142"/>
      <c r="AB270" s="142"/>
      <c r="AC270" s="142"/>
      <c r="AD270" s="142"/>
      <c r="AE270" s="142"/>
      <c r="AF270" s="142"/>
      <c r="AG270" s="142"/>
      <c r="AH270" s="142"/>
      <c r="AI270" s="142"/>
      <c r="AJ270" s="142"/>
      <c r="AK270" s="142"/>
      <c r="AL270" s="142"/>
      <c r="AM270" s="142"/>
      <c r="AN270" s="142"/>
      <c r="AO270" s="142"/>
      <c r="AP270" s="142"/>
      <c r="AQ270" s="142"/>
      <c r="AR270" s="142"/>
      <c r="AS270" s="142"/>
      <c r="AT270" s="142"/>
      <c r="AU270" s="142"/>
      <c r="AV270" s="142"/>
      <c r="AW270" s="142"/>
    </row>
    <row r="271" spans="1:49" x14ac:dyDescent="0.15">
      <c r="A271" s="142"/>
      <c r="B271" s="142"/>
      <c r="C271" s="142"/>
      <c r="D271" s="142"/>
      <c r="E271" s="142"/>
      <c r="F271" s="142"/>
      <c r="G271" s="142"/>
      <c r="H271" s="142"/>
      <c r="I271" s="142"/>
      <c r="J271" s="142"/>
      <c r="K271" s="142"/>
      <c r="L271" s="142"/>
      <c r="M271" s="142"/>
      <c r="N271" s="142"/>
      <c r="O271" s="142"/>
      <c r="P271" s="142"/>
      <c r="Q271" s="142"/>
      <c r="R271" s="142"/>
      <c r="S271" s="142"/>
      <c r="T271" s="142"/>
      <c r="U271" s="142"/>
      <c r="V271" s="142"/>
      <c r="W271" s="142"/>
      <c r="X271" s="142"/>
      <c r="Y271" s="142"/>
      <c r="Z271" s="142"/>
      <c r="AA271" s="142"/>
      <c r="AB271" s="142"/>
      <c r="AC271" s="142"/>
      <c r="AD271" s="142"/>
      <c r="AE271" s="142"/>
      <c r="AF271" s="142"/>
      <c r="AG271" s="142"/>
      <c r="AH271" s="142"/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</row>
    <row r="272" spans="1:49" x14ac:dyDescent="0.15">
      <c r="A272" s="142"/>
      <c r="B272" s="142"/>
      <c r="C272" s="142"/>
      <c r="D272" s="142"/>
      <c r="E272" s="142"/>
      <c r="F272" s="142"/>
      <c r="G272" s="142"/>
      <c r="H272" s="142"/>
      <c r="I272" s="142"/>
      <c r="J272" s="142"/>
      <c r="K272" s="142"/>
      <c r="L272" s="142"/>
      <c r="M272" s="142"/>
      <c r="N272" s="142"/>
      <c r="O272" s="142"/>
      <c r="P272" s="142"/>
      <c r="Q272" s="142"/>
      <c r="R272" s="142"/>
      <c r="S272" s="142"/>
      <c r="T272" s="142"/>
      <c r="U272" s="142"/>
      <c r="V272" s="142"/>
      <c r="W272" s="142"/>
      <c r="X272" s="142"/>
      <c r="Y272" s="142"/>
      <c r="Z272" s="142"/>
      <c r="AA272" s="142"/>
      <c r="AB272" s="142"/>
      <c r="AC272" s="142"/>
      <c r="AD272" s="142"/>
      <c r="AE272" s="142"/>
      <c r="AF272" s="142"/>
      <c r="AG272" s="142"/>
      <c r="AH272" s="142"/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</row>
    <row r="273" spans="1:49" x14ac:dyDescent="0.15">
      <c r="A273" s="142"/>
      <c r="B273" s="142"/>
      <c r="C273" s="142"/>
      <c r="D273" s="142"/>
      <c r="E273" s="142"/>
      <c r="F273" s="142"/>
      <c r="G273" s="142"/>
      <c r="H273" s="142"/>
      <c r="I273" s="142"/>
      <c r="J273" s="142"/>
      <c r="K273" s="142"/>
      <c r="L273" s="142"/>
      <c r="M273" s="142"/>
      <c r="N273" s="142"/>
      <c r="O273" s="142"/>
      <c r="P273" s="142"/>
      <c r="Q273" s="142"/>
      <c r="R273" s="142"/>
      <c r="S273" s="142"/>
      <c r="T273" s="142"/>
      <c r="U273" s="142"/>
      <c r="V273" s="142"/>
      <c r="W273" s="142"/>
      <c r="X273" s="142"/>
      <c r="Y273" s="142"/>
      <c r="Z273" s="142"/>
      <c r="AA273" s="142"/>
      <c r="AB273" s="142"/>
      <c r="AC273" s="142"/>
      <c r="AD273" s="142"/>
      <c r="AE273" s="142"/>
      <c r="AF273" s="142"/>
      <c r="AG273" s="142"/>
      <c r="AH273" s="142"/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</row>
    <row r="274" spans="1:49" x14ac:dyDescent="0.15">
      <c r="A274" s="142"/>
      <c r="B274" s="142"/>
      <c r="C274" s="142"/>
      <c r="D274" s="142"/>
      <c r="E274" s="142"/>
      <c r="F274" s="142"/>
      <c r="G274" s="142"/>
      <c r="H274" s="142"/>
      <c r="I274" s="142"/>
      <c r="J274" s="142"/>
      <c r="K274" s="142"/>
      <c r="L274" s="142"/>
      <c r="M274" s="142"/>
      <c r="N274" s="142"/>
      <c r="O274" s="142"/>
      <c r="P274" s="142"/>
      <c r="Q274" s="142"/>
      <c r="R274" s="142"/>
      <c r="S274" s="142"/>
      <c r="T274" s="142"/>
      <c r="U274" s="142"/>
      <c r="V274" s="142"/>
      <c r="W274" s="142"/>
      <c r="X274" s="142"/>
      <c r="Y274" s="142"/>
      <c r="Z274" s="142"/>
      <c r="AA274" s="142"/>
      <c r="AB274" s="142"/>
      <c r="AC274" s="142"/>
      <c r="AD274" s="142"/>
      <c r="AE274" s="142"/>
      <c r="AF274" s="142"/>
      <c r="AG274" s="142"/>
      <c r="AH274" s="142"/>
      <c r="AI274" s="142"/>
      <c r="AJ274" s="142"/>
      <c r="AK274" s="142"/>
      <c r="AL274" s="142"/>
      <c r="AM274" s="142"/>
      <c r="AN274" s="142"/>
      <c r="AO274" s="142"/>
      <c r="AP274" s="142"/>
      <c r="AQ274" s="142"/>
      <c r="AR274" s="142"/>
      <c r="AS274" s="142"/>
      <c r="AT274" s="142"/>
      <c r="AU274" s="142"/>
      <c r="AV274" s="142"/>
      <c r="AW274" s="142"/>
    </row>
    <row r="275" spans="1:49" x14ac:dyDescent="0.15">
      <c r="A275" s="142"/>
      <c r="B275" s="142"/>
      <c r="C275" s="142"/>
      <c r="D275" s="142"/>
      <c r="E275" s="142"/>
      <c r="F275" s="142"/>
      <c r="G275" s="142"/>
      <c r="H275" s="142"/>
      <c r="I275" s="142"/>
      <c r="J275" s="142"/>
      <c r="K275" s="142"/>
      <c r="L275" s="142"/>
      <c r="M275" s="142"/>
      <c r="N275" s="142"/>
      <c r="O275" s="142"/>
      <c r="P275" s="142"/>
      <c r="Q275" s="142"/>
      <c r="R275" s="142"/>
      <c r="S275" s="142"/>
      <c r="T275" s="142"/>
      <c r="U275" s="142"/>
      <c r="V275" s="142"/>
      <c r="W275" s="142"/>
      <c r="X275" s="142"/>
      <c r="Y275" s="142"/>
      <c r="Z275" s="142"/>
      <c r="AA275" s="142"/>
      <c r="AB275" s="142"/>
      <c r="AC275" s="142"/>
      <c r="AD275" s="142"/>
      <c r="AE275" s="142"/>
      <c r="AF275" s="142"/>
      <c r="AG275" s="142"/>
      <c r="AH275" s="142"/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</row>
    <row r="276" spans="1:49" x14ac:dyDescent="0.15">
      <c r="A276" s="142"/>
      <c r="B276" s="142"/>
      <c r="C276" s="142"/>
      <c r="D276" s="142"/>
      <c r="E276" s="142"/>
      <c r="F276" s="142"/>
      <c r="G276" s="142"/>
      <c r="H276" s="142"/>
      <c r="I276" s="142"/>
      <c r="J276" s="142"/>
      <c r="K276" s="142"/>
      <c r="L276" s="142"/>
      <c r="M276" s="142"/>
      <c r="N276" s="142"/>
      <c r="O276" s="142"/>
      <c r="P276" s="142"/>
      <c r="Q276" s="142"/>
      <c r="R276" s="142"/>
      <c r="S276" s="142"/>
      <c r="T276" s="142"/>
      <c r="U276" s="142"/>
      <c r="V276" s="142"/>
      <c r="W276" s="142"/>
      <c r="X276" s="142"/>
      <c r="Y276" s="142"/>
      <c r="Z276" s="142"/>
      <c r="AA276" s="142"/>
      <c r="AB276" s="142"/>
      <c r="AC276" s="142"/>
      <c r="AD276" s="142"/>
      <c r="AE276" s="142"/>
      <c r="AF276" s="142"/>
      <c r="AG276" s="142"/>
      <c r="AH276" s="142"/>
      <c r="AI276" s="142"/>
      <c r="AJ276" s="142"/>
      <c r="AK276" s="142"/>
      <c r="AL276" s="142"/>
      <c r="AM276" s="142"/>
      <c r="AN276" s="142"/>
      <c r="AO276" s="142"/>
      <c r="AP276" s="142"/>
      <c r="AQ276" s="142"/>
      <c r="AR276" s="142"/>
      <c r="AS276" s="142"/>
      <c r="AT276" s="142"/>
      <c r="AU276" s="142"/>
      <c r="AV276" s="142"/>
      <c r="AW276" s="142"/>
    </row>
    <row r="277" spans="1:49" x14ac:dyDescent="0.15">
      <c r="A277" s="142"/>
      <c r="B277" s="142"/>
      <c r="C277" s="142"/>
      <c r="D277" s="142"/>
      <c r="E277" s="142"/>
      <c r="F277" s="142"/>
      <c r="G277" s="142"/>
      <c r="H277" s="142"/>
      <c r="I277" s="142"/>
      <c r="J277" s="142"/>
      <c r="K277" s="142"/>
      <c r="L277" s="142"/>
      <c r="M277" s="142"/>
      <c r="N277" s="142"/>
      <c r="O277" s="142"/>
      <c r="P277" s="142"/>
      <c r="Q277" s="142"/>
      <c r="R277" s="142"/>
      <c r="S277" s="142"/>
      <c r="T277" s="142"/>
      <c r="U277" s="142"/>
      <c r="V277" s="142"/>
      <c r="W277" s="142"/>
      <c r="X277" s="142"/>
      <c r="Y277" s="142"/>
      <c r="Z277" s="142"/>
      <c r="AA277" s="142"/>
      <c r="AB277" s="142"/>
      <c r="AC277" s="142"/>
      <c r="AD277" s="142"/>
      <c r="AE277" s="142"/>
      <c r="AF277" s="142"/>
      <c r="AG277" s="142"/>
      <c r="AH277" s="142"/>
      <c r="AI277" s="142"/>
      <c r="AJ277" s="142"/>
      <c r="AK277" s="142"/>
      <c r="AL277" s="142"/>
      <c r="AM277" s="142"/>
      <c r="AN277" s="142"/>
      <c r="AO277" s="142"/>
      <c r="AP277" s="142"/>
      <c r="AQ277" s="142"/>
      <c r="AR277" s="142"/>
      <c r="AS277" s="142"/>
      <c r="AT277" s="142"/>
      <c r="AU277" s="142"/>
      <c r="AV277" s="142"/>
      <c r="AW277" s="142"/>
    </row>
    <row r="278" spans="1:49" x14ac:dyDescent="0.15">
      <c r="A278" s="142"/>
      <c r="B278" s="142"/>
      <c r="C278" s="142"/>
      <c r="D278" s="142"/>
      <c r="E278" s="142"/>
      <c r="F278" s="142"/>
      <c r="G278" s="142"/>
      <c r="H278" s="142"/>
      <c r="I278" s="142"/>
      <c r="J278" s="142"/>
      <c r="K278" s="142"/>
      <c r="L278" s="142"/>
      <c r="M278" s="142"/>
      <c r="N278" s="142"/>
      <c r="O278" s="142"/>
      <c r="P278" s="142"/>
      <c r="Q278" s="142"/>
      <c r="R278" s="142"/>
      <c r="S278" s="142"/>
      <c r="T278" s="142"/>
      <c r="U278" s="142"/>
      <c r="V278" s="142"/>
      <c r="W278" s="142"/>
      <c r="X278" s="142"/>
      <c r="Y278" s="142"/>
      <c r="Z278" s="142"/>
      <c r="AA278" s="142"/>
      <c r="AB278" s="142"/>
      <c r="AC278" s="142"/>
      <c r="AD278" s="142"/>
      <c r="AE278" s="142"/>
      <c r="AF278" s="142"/>
      <c r="AG278" s="142"/>
      <c r="AH278" s="142"/>
      <c r="AI278" s="142"/>
      <c r="AJ278" s="142"/>
      <c r="AK278" s="142"/>
      <c r="AL278" s="142"/>
      <c r="AM278" s="142"/>
      <c r="AN278" s="142"/>
      <c r="AO278" s="142"/>
      <c r="AP278" s="142"/>
      <c r="AQ278" s="142"/>
      <c r="AR278" s="142"/>
      <c r="AS278" s="142"/>
      <c r="AT278" s="142"/>
      <c r="AU278" s="142"/>
      <c r="AV278" s="142"/>
      <c r="AW278" s="142"/>
    </row>
    <row r="279" spans="1:49" x14ac:dyDescent="0.15">
      <c r="A279" s="142"/>
      <c r="B279" s="142"/>
      <c r="C279" s="142"/>
      <c r="D279" s="142"/>
      <c r="E279" s="142"/>
      <c r="F279" s="142"/>
      <c r="G279" s="142"/>
      <c r="H279" s="142"/>
      <c r="I279" s="142"/>
      <c r="J279" s="142"/>
      <c r="K279" s="142"/>
      <c r="L279" s="142"/>
      <c r="M279" s="142"/>
      <c r="N279" s="142"/>
      <c r="O279" s="142"/>
      <c r="P279" s="142"/>
      <c r="Q279" s="142"/>
      <c r="R279" s="142"/>
      <c r="S279" s="142"/>
      <c r="T279" s="142"/>
      <c r="U279" s="142"/>
      <c r="V279" s="142"/>
      <c r="W279" s="142"/>
      <c r="X279" s="142"/>
      <c r="Y279" s="142"/>
      <c r="Z279" s="142"/>
      <c r="AA279" s="142"/>
      <c r="AB279" s="142"/>
      <c r="AC279" s="142"/>
      <c r="AD279" s="142"/>
      <c r="AE279" s="142"/>
      <c r="AF279" s="142"/>
      <c r="AG279" s="142"/>
      <c r="AH279" s="142"/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</row>
    <row r="280" spans="1:49" x14ac:dyDescent="0.15">
      <c r="A280" s="142"/>
      <c r="B280" s="142"/>
      <c r="C280" s="142"/>
      <c r="D280" s="142"/>
      <c r="E280" s="142"/>
      <c r="F280" s="142"/>
      <c r="G280" s="142"/>
      <c r="H280" s="142"/>
      <c r="I280" s="142"/>
      <c r="J280" s="142"/>
      <c r="K280" s="142"/>
      <c r="L280" s="142"/>
      <c r="M280" s="142"/>
      <c r="N280" s="142"/>
      <c r="O280" s="142"/>
      <c r="P280" s="142"/>
      <c r="Q280" s="142"/>
      <c r="R280" s="142"/>
      <c r="S280" s="142"/>
      <c r="T280" s="142"/>
      <c r="U280" s="142"/>
      <c r="V280" s="142"/>
      <c r="W280" s="142"/>
      <c r="X280" s="142"/>
      <c r="Y280" s="142"/>
      <c r="Z280" s="142"/>
      <c r="AA280" s="142"/>
      <c r="AB280" s="142"/>
      <c r="AC280" s="142"/>
      <c r="AD280" s="142"/>
      <c r="AE280" s="142"/>
      <c r="AF280" s="142"/>
      <c r="AG280" s="142"/>
      <c r="AH280" s="142"/>
      <c r="AI280" s="142"/>
      <c r="AJ280" s="142"/>
      <c r="AK280" s="142"/>
      <c r="AL280" s="142"/>
      <c r="AM280" s="142"/>
      <c r="AN280" s="142"/>
      <c r="AO280" s="142"/>
      <c r="AP280" s="142"/>
      <c r="AQ280" s="142"/>
      <c r="AR280" s="142"/>
      <c r="AS280" s="142"/>
      <c r="AT280" s="142"/>
      <c r="AU280" s="142"/>
      <c r="AV280" s="142"/>
      <c r="AW280" s="142"/>
    </row>
    <row r="281" spans="1:49" x14ac:dyDescent="0.15">
      <c r="A281" s="142"/>
      <c r="B281" s="142"/>
      <c r="C281" s="142"/>
      <c r="D281" s="142"/>
      <c r="E281" s="142"/>
      <c r="F281" s="142"/>
      <c r="G281" s="142"/>
      <c r="H281" s="142"/>
      <c r="I281" s="142"/>
      <c r="J281" s="142"/>
      <c r="K281" s="142"/>
      <c r="L281" s="142"/>
      <c r="M281" s="142"/>
      <c r="N281" s="142"/>
      <c r="O281" s="142"/>
      <c r="P281" s="142"/>
      <c r="Q281" s="142"/>
      <c r="R281" s="142"/>
      <c r="S281" s="142"/>
      <c r="T281" s="142"/>
      <c r="U281" s="142"/>
      <c r="V281" s="142"/>
      <c r="W281" s="142"/>
      <c r="X281" s="142"/>
      <c r="Y281" s="142"/>
      <c r="Z281" s="142"/>
      <c r="AA281" s="142"/>
      <c r="AB281" s="142"/>
      <c r="AC281" s="142"/>
      <c r="AD281" s="142"/>
      <c r="AE281" s="142"/>
      <c r="AF281" s="142"/>
      <c r="AG281" s="142"/>
      <c r="AH281" s="142"/>
      <c r="AI281" s="142"/>
      <c r="AJ281" s="142"/>
      <c r="AK281" s="142"/>
      <c r="AL281" s="142"/>
      <c r="AM281" s="142"/>
      <c r="AN281" s="142"/>
      <c r="AO281" s="142"/>
      <c r="AP281" s="142"/>
      <c r="AQ281" s="142"/>
      <c r="AR281" s="142"/>
      <c r="AS281" s="142"/>
      <c r="AT281" s="142"/>
      <c r="AU281" s="142"/>
      <c r="AV281" s="142"/>
      <c r="AW281" s="142"/>
    </row>
    <row r="282" spans="1:49" x14ac:dyDescent="0.15">
      <c r="A282" s="142"/>
      <c r="B282" s="142"/>
      <c r="C282" s="142"/>
      <c r="D282" s="142"/>
      <c r="E282" s="142"/>
      <c r="F282" s="142"/>
      <c r="G282" s="142"/>
      <c r="H282" s="142"/>
      <c r="I282" s="142"/>
      <c r="J282" s="142"/>
      <c r="K282" s="142"/>
      <c r="L282" s="142"/>
      <c r="M282" s="142"/>
      <c r="N282" s="142"/>
      <c r="O282" s="142"/>
      <c r="P282" s="142"/>
      <c r="Q282" s="142"/>
      <c r="R282" s="142"/>
      <c r="S282" s="142"/>
      <c r="T282" s="142"/>
      <c r="U282" s="142"/>
      <c r="V282" s="142"/>
      <c r="W282" s="142"/>
      <c r="X282" s="142"/>
      <c r="Y282" s="142"/>
      <c r="Z282" s="142"/>
      <c r="AA282" s="142"/>
      <c r="AB282" s="142"/>
      <c r="AC282" s="142"/>
      <c r="AD282" s="142"/>
      <c r="AE282" s="142"/>
      <c r="AF282" s="142"/>
      <c r="AG282" s="142"/>
      <c r="AH282" s="142"/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</row>
    <row r="283" spans="1:49" x14ac:dyDescent="0.15">
      <c r="A283" s="142"/>
      <c r="B283" s="142"/>
      <c r="C283" s="142"/>
      <c r="D283" s="142"/>
      <c r="E283" s="142"/>
      <c r="F283" s="142"/>
      <c r="G283" s="142"/>
      <c r="H283" s="142"/>
      <c r="I283" s="142"/>
      <c r="J283" s="142"/>
      <c r="K283" s="142"/>
      <c r="L283" s="142"/>
      <c r="M283" s="142"/>
      <c r="N283" s="142"/>
      <c r="O283" s="142"/>
      <c r="P283" s="142"/>
      <c r="Q283" s="142"/>
      <c r="R283" s="142"/>
      <c r="S283" s="142"/>
      <c r="T283" s="142"/>
      <c r="U283" s="142"/>
      <c r="V283" s="142"/>
      <c r="W283" s="142"/>
      <c r="X283" s="142"/>
      <c r="Y283" s="142"/>
      <c r="Z283" s="142"/>
      <c r="AA283" s="142"/>
      <c r="AB283" s="142"/>
      <c r="AC283" s="142"/>
      <c r="AD283" s="142"/>
      <c r="AE283" s="142"/>
      <c r="AF283" s="142"/>
      <c r="AG283" s="142"/>
      <c r="AH283" s="142"/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</row>
    <row r="284" spans="1:49" x14ac:dyDescent="0.15">
      <c r="A284" s="142"/>
      <c r="B284" s="142"/>
      <c r="C284" s="142"/>
      <c r="D284" s="142"/>
      <c r="E284" s="142"/>
      <c r="F284" s="142"/>
      <c r="G284" s="142"/>
      <c r="H284" s="142"/>
      <c r="I284" s="142"/>
      <c r="J284" s="142"/>
      <c r="K284" s="142"/>
      <c r="L284" s="142"/>
      <c r="M284" s="142"/>
      <c r="N284" s="142"/>
      <c r="O284" s="142"/>
      <c r="P284" s="142"/>
      <c r="Q284" s="142"/>
      <c r="R284" s="142"/>
      <c r="S284" s="142"/>
      <c r="T284" s="142"/>
      <c r="U284" s="142"/>
      <c r="V284" s="142"/>
      <c r="W284" s="142"/>
      <c r="X284" s="142"/>
      <c r="Y284" s="142"/>
      <c r="Z284" s="142"/>
      <c r="AA284" s="142"/>
      <c r="AB284" s="142"/>
      <c r="AC284" s="142"/>
      <c r="AD284" s="142"/>
      <c r="AE284" s="142"/>
      <c r="AF284" s="142"/>
      <c r="AG284" s="142"/>
      <c r="AH284" s="142"/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</row>
    <row r="285" spans="1:49" x14ac:dyDescent="0.15">
      <c r="A285" s="142"/>
      <c r="B285" s="142"/>
      <c r="C285" s="142"/>
      <c r="D285" s="142"/>
      <c r="E285" s="142"/>
      <c r="F285" s="142"/>
      <c r="G285" s="142"/>
      <c r="H285" s="142"/>
      <c r="I285" s="142"/>
      <c r="J285" s="142"/>
      <c r="K285" s="142"/>
      <c r="L285" s="142"/>
      <c r="M285" s="142"/>
      <c r="N285" s="142"/>
      <c r="O285" s="142"/>
      <c r="P285" s="142"/>
      <c r="Q285" s="142"/>
      <c r="R285" s="142"/>
      <c r="S285" s="142"/>
      <c r="T285" s="142"/>
      <c r="U285" s="142"/>
      <c r="V285" s="142"/>
      <c r="W285" s="142"/>
      <c r="X285" s="142"/>
      <c r="Y285" s="142"/>
      <c r="Z285" s="142"/>
      <c r="AA285" s="142"/>
      <c r="AB285" s="142"/>
      <c r="AC285" s="142"/>
      <c r="AD285" s="142"/>
      <c r="AE285" s="142"/>
      <c r="AF285" s="142"/>
      <c r="AG285" s="142"/>
      <c r="AH285" s="142"/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</row>
    <row r="286" spans="1:49" x14ac:dyDescent="0.15">
      <c r="A286" s="142"/>
      <c r="B286" s="142"/>
      <c r="C286" s="142"/>
      <c r="D286" s="142"/>
      <c r="E286" s="142"/>
      <c r="F286" s="142"/>
      <c r="G286" s="142"/>
      <c r="H286" s="142"/>
      <c r="I286" s="142"/>
      <c r="J286" s="142"/>
      <c r="K286" s="142"/>
      <c r="L286" s="142"/>
      <c r="M286" s="142"/>
      <c r="N286" s="142"/>
      <c r="O286" s="142"/>
      <c r="P286" s="142"/>
      <c r="Q286" s="142"/>
      <c r="R286" s="142"/>
      <c r="S286" s="142"/>
      <c r="T286" s="142"/>
      <c r="U286" s="142"/>
      <c r="V286" s="142"/>
      <c r="W286" s="142"/>
      <c r="X286" s="142"/>
      <c r="Y286" s="142"/>
      <c r="Z286" s="142"/>
      <c r="AA286" s="142"/>
      <c r="AB286" s="142"/>
      <c r="AC286" s="142"/>
      <c r="AD286" s="142"/>
      <c r="AE286" s="142"/>
      <c r="AF286" s="142"/>
      <c r="AG286" s="142"/>
      <c r="AH286" s="142"/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</row>
    <row r="287" spans="1:49" x14ac:dyDescent="0.15">
      <c r="A287" s="142"/>
      <c r="B287" s="142"/>
      <c r="C287" s="142"/>
      <c r="D287" s="142"/>
      <c r="E287" s="142"/>
      <c r="F287" s="142"/>
      <c r="G287" s="142"/>
      <c r="H287" s="142"/>
      <c r="I287" s="142"/>
      <c r="J287" s="142"/>
      <c r="K287" s="142"/>
      <c r="L287" s="142"/>
      <c r="M287" s="142"/>
      <c r="N287" s="142"/>
      <c r="O287" s="142"/>
      <c r="P287" s="142"/>
      <c r="Q287" s="142"/>
      <c r="R287" s="142"/>
      <c r="S287" s="142"/>
      <c r="T287" s="142"/>
      <c r="U287" s="142"/>
      <c r="V287" s="142"/>
      <c r="W287" s="142"/>
      <c r="X287" s="142"/>
      <c r="Y287" s="142"/>
      <c r="Z287" s="142"/>
      <c r="AA287" s="142"/>
      <c r="AB287" s="142"/>
      <c r="AC287" s="142"/>
      <c r="AD287" s="142"/>
      <c r="AE287" s="142"/>
      <c r="AF287" s="142"/>
      <c r="AG287" s="142"/>
      <c r="AH287" s="142"/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</row>
    <row r="288" spans="1:49" x14ac:dyDescent="0.15">
      <c r="A288" s="142"/>
      <c r="B288" s="142"/>
      <c r="C288" s="142"/>
      <c r="D288" s="142"/>
      <c r="E288" s="142"/>
      <c r="F288" s="142"/>
      <c r="G288" s="142"/>
      <c r="H288" s="142"/>
      <c r="I288" s="142"/>
      <c r="J288" s="142"/>
      <c r="K288" s="142"/>
      <c r="L288" s="142"/>
      <c r="M288" s="142"/>
      <c r="N288" s="142"/>
      <c r="O288" s="142"/>
      <c r="P288" s="142"/>
      <c r="Q288" s="142"/>
      <c r="R288" s="142"/>
      <c r="S288" s="142"/>
      <c r="T288" s="142"/>
      <c r="U288" s="142"/>
      <c r="V288" s="142"/>
      <c r="W288" s="142"/>
      <c r="X288" s="142"/>
      <c r="Y288" s="142"/>
      <c r="Z288" s="142"/>
      <c r="AA288" s="142"/>
      <c r="AB288" s="142"/>
      <c r="AC288" s="142"/>
      <c r="AD288" s="142"/>
      <c r="AE288" s="142"/>
      <c r="AF288" s="142"/>
      <c r="AG288" s="142"/>
      <c r="AH288" s="142"/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</row>
    <row r="289" spans="1:49" x14ac:dyDescent="0.15">
      <c r="A289" s="142"/>
      <c r="B289" s="142"/>
      <c r="C289" s="142"/>
      <c r="D289" s="142"/>
      <c r="E289" s="142"/>
      <c r="F289" s="142"/>
      <c r="G289" s="142"/>
      <c r="H289" s="142"/>
      <c r="I289" s="142"/>
      <c r="J289" s="142"/>
      <c r="K289" s="142"/>
      <c r="L289" s="142"/>
      <c r="M289" s="142"/>
      <c r="N289" s="142"/>
      <c r="O289" s="142"/>
      <c r="P289" s="142"/>
      <c r="Q289" s="142"/>
      <c r="R289" s="142"/>
      <c r="S289" s="142"/>
      <c r="T289" s="142"/>
      <c r="U289" s="142"/>
      <c r="V289" s="142"/>
      <c r="W289" s="142"/>
      <c r="X289" s="142"/>
      <c r="Y289" s="142"/>
      <c r="Z289" s="142"/>
      <c r="AA289" s="142"/>
      <c r="AB289" s="142"/>
      <c r="AC289" s="142"/>
      <c r="AD289" s="142"/>
      <c r="AE289" s="142"/>
      <c r="AF289" s="142"/>
      <c r="AG289" s="142"/>
      <c r="AH289" s="142"/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</row>
    <row r="290" spans="1:49" x14ac:dyDescent="0.15">
      <c r="A290" s="142"/>
      <c r="B290" s="142"/>
      <c r="C290" s="142"/>
      <c r="D290" s="142"/>
      <c r="E290" s="142"/>
      <c r="F290" s="142"/>
      <c r="G290" s="142"/>
      <c r="H290" s="142"/>
      <c r="I290" s="142"/>
      <c r="J290" s="142"/>
      <c r="K290" s="142"/>
      <c r="L290" s="142"/>
      <c r="M290" s="142"/>
      <c r="N290" s="142"/>
      <c r="O290" s="142"/>
      <c r="P290" s="142"/>
      <c r="Q290" s="142"/>
      <c r="R290" s="142"/>
      <c r="S290" s="142"/>
      <c r="T290" s="142"/>
      <c r="U290" s="142"/>
      <c r="V290" s="142"/>
      <c r="W290" s="142"/>
      <c r="X290" s="142"/>
      <c r="Y290" s="142"/>
      <c r="Z290" s="142"/>
      <c r="AA290" s="142"/>
      <c r="AB290" s="142"/>
      <c r="AC290" s="142"/>
      <c r="AD290" s="142"/>
      <c r="AE290" s="142"/>
      <c r="AF290" s="142"/>
      <c r="AG290" s="142"/>
      <c r="AH290" s="142"/>
      <c r="AI290" s="142"/>
      <c r="AJ290" s="142"/>
      <c r="AK290" s="142"/>
      <c r="AL290" s="142"/>
      <c r="AM290" s="142"/>
      <c r="AN290" s="142"/>
      <c r="AO290" s="142"/>
      <c r="AP290" s="142"/>
      <c r="AQ290" s="142"/>
      <c r="AR290" s="142"/>
      <c r="AS290" s="142"/>
      <c r="AT290" s="142"/>
      <c r="AU290" s="142"/>
      <c r="AV290" s="142"/>
      <c r="AW290" s="142"/>
    </row>
    <row r="291" spans="1:49" x14ac:dyDescent="0.15">
      <c r="A291" s="142"/>
      <c r="B291" s="142"/>
      <c r="C291" s="142"/>
      <c r="D291" s="142"/>
      <c r="E291" s="142"/>
      <c r="F291" s="142"/>
      <c r="G291" s="142"/>
      <c r="H291" s="142"/>
      <c r="I291" s="142"/>
      <c r="J291" s="142"/>
      <c r="K291" s="142"/>
      <c r="L291" s="142"/>
      <c r="M291" s="142"/>
      <c r="N291" s="142"/>
      <c r="O291" s="142"/>
      <c r="P291" s="142"/>
      <c r="Q291" s="142"/>
      <c r="R291" s="142"/>
      <c r="S291" s="142"/>
      <c r="T291" s="142"/>
      <c r="U291" s="142"/>
      <c r="V291" s="142"/>
      <c r="W291" s="142"/>
      <c r="X291" s="142"/>
      <c r="Y291" s="142"/>
      <c r="Z291" s="142"/>
      <c r="AA291" s="142"/>
      <c r="AB291" s="142"/>
      <c r="AC291" s="142"/>
      <c r="AD291" s="142"/>
      <c r="AE291" s="142"/>
      <c r="AF291" s="142"/>
      <c r="AG291" s="142"/>
      <c r="AH291" s="142"/>
      <c r="AI291" s="142"/>
      <c r="AJ291" s="142"/>
      <c r="AK291" s="142"/>
      <c r="AL291" s="142"/>
      <c r="AM291" s="142"/>
      <c r="AN291" s="142"/>
      <c r="AO291" s="142"/>
      <c r="AP291" s="142"/>
      <c r="AQ291" s="142"/>
      <c r="AR291" s="142"/>
      <c r="AS291" s="142"/>
      <c r="AT291" s="142"/>
      <c r="AU291" s="142"/>
      <c r="AV291" s="142"/>
      <c r="AW291" s="142"/>
    </row>
    <row r="292" spans="1:49" x14ac:dyDescent="0.15">
      <c r="A292" s="142"/>
      <c r="B292" s="142"/>
      <c r="C292" s="142"/>
      <c r="D292" s="142"/>
      <c r="E292" s="142"/>
      <c r="F292" s="142"/>
      <c r="G292" s="142"/>
      <c r="H292" s="142"/>
      <c r="I292" s="142"/>
      <c r="J292" s="142"/>
      <c r="K292" s="142"/>
      <c r="L292" s="142"/>
      <c r="M292" s="142"/>
      <c r="N292" s="142"/>
      <c r="O292" s="142"/>
      <c r="P292" s="142"/>
      <c r="Q292" s="142"/>
      <c r="R292" s="142"/>
      <c r="S292" s="142"/>
      <c r="T292" s="142"/>
      <c r="U292" s="142"/>
      <c r="V292" s="142"/>
      <c r="W292" s="142"/>
      <c r="X292" s="142"/>
      <c r="Y292" s="142"/>
      <c r="Z292" s="142"/>
      <c r="AA292" s="142"/>
      <c r="AB292" s="142"/>
      <c r="AC292" s="142"/>
      <c r="AD292" s="142"/>
      <c r="AE292" s="142"/>
      <c r="AF292" s="142"/>
      <c r="AG292" s="142"/>
      <c r="AH292" s="142"/>
      <c r="AI292" s="142"/>
      <c r="AJ292" s="142"/>
      <c r="AK292" s="142"/>
      <c r="AL292" s="142"/>
      <c r="AM292" s="142"/>
      <c r="AN292" s="142"/>
      <c r="AO292" s="142"/>
      <c r="AP292" s="142"/>
      <c r="AQ292" s="142"/>
      <c r="AR292" s="142"/>
      <c r="AS292" s="142"/>
      <c r="AT292" s="142"/>
      <c r="AU292" s="142"/>
      <c r="AV292" s="142"/>
      <c r="AW292" s="142"/>
    </row>
    <row r="293" spans="1:49" x14ac:dyDescent="0.15">
      <c r="A293" s="142"/>
      <c r="B293" s="142"/>
      <c r="C293" s="142"/>
      <c r="D293" s="142"/>
      <c r="E293" s="142"/>
      <c r="F293" s="142"/>
      <c r="G293" s="142"/>
      <c r="H293" s="142"/>
      <c r="I293" s="142"/>
      <c r="J293" s="142"/>
      <c r="K293" s="142"/>
      <c r="L293" s="142"/>
      <c r="M293" s="142"/>
      <c r="N293" s="142"/>
      <c r="O293" s="142"/>
      <c r="P293" s="142"/>
      <c r="Q293" s="142"/>
      <c r="R293" s="142"/>
      <c r="S293" s="142"/>
      <c r="T293" s="142"/>
      <c r="U293" s="142"/>
      <c r="V293" s="142"/>
      <c r="W293" s="142"/>
      <c r="X293" s="142"/>
      <c r="Y293" s="142"/>
      <c r="Z293" s="142"/>
      <c r="AA293" s="142"/>
      <c r="AB293" s="142"/>
      <c r="AC293" s="142"/>
      <c r="AD293" s="142"/>
      <c r="AE293" s="142"/>
      <c r="AF293" s="142"/>
      <c r="AG293" s="142"/>
      <c r="AH293" s="142"/>
      <c r="AI293" s="142"/>
      <c r="AJ293" s="142"/>
      <c r="AK293" s="142"/>
      <c r="AL293" s="142"/>
      <c r="AM293" s="142"/>
      <c r="AN293" s="142"/>
      <c r="AO293" s="142"/>
      <c r="AP293" s="142"/>
      <c r="AQ293" s="142"/>
      <c r="AR293" s="142"/>
      <c r="AS293" s="142"/>
      <c r="AT293" s="142"/>
      <c r="AU293" s="142"/>
      <c r="AV293" s="142"/>
      <c r="AW293" s="142"/>
    </row>
    <row r="294" spans="1:49" x14ac:dyDescent="0.15">
      <c r="A294" s="142"/>
      <c r="B294" s="142"/>
      <c r="C294" s="142"/>
      <c r="D294" s="142"/>
      <c r="E294" s="142"/>
      <c r="F294" s="142"/>
      <c r="G294" s="142"/>
      <c r="H294" s="142"/>
      <c r="I294" s="142"/>
      <c r="J294" s="142"/>
      <c r="K294" s="142"/>
      <c r="L294" s="142"/>
      <c r="M294" s="142"/>
      <c r="N294" s="142"/>
      <c r="O294" s="142"/>
      <c r="P294" s="142"/>
      <c r="Q294" s="142"/>
      <c r="R294" s="142"/>
      <c r="S294" s="142"/>
      <c r="T294" s="142"/>
      <c r="U294" s="142"/>
      <c r="V294" s="142"/>
      <c r="W294" s="142"/>
      <c r="X294" s="142"/>
      <c r="Y294" s="142"/>
      <c r="Z294" s="142"/>
      <c r="AA294" s="142"/>
      <c r="AB294" s="142"/>
      <c r="AC294" s="142"/>
      <c r="AD294" s="142"/>
      <c r="AE294" s="142"/>
      <c r="AF294" s="142"/>
      <c r="AG294" s="142"/>
      <c r="AH294" s="142"/>
      <c r="AI294" s="142"/>
      <c r="AJ294" s="142"/>
      <c r="AK294" s="142"/>
      <c r="AL294" s="142"/>
      <c r="AM294" s="142"/>
      <c r="AN294" s="142"/>
      <c r="AO294" s="142"/>
      <c r="AP294" s="142"/>
      <c r="AQ294" s="142"/>
      <c r="AR294" s="142"/>
      <c r="AS294" s="142"/>
      <c r="AT294" s="142"/>
      <c r="AU294" s="142"/>
      <c r="AV294" s="142"/>
      <c r="AW294" s="142"/>
    </row>
    <row r="295" spans="1:49" x14ac:dyDescent="0.15">
      <c r="A295" s="142"/>
      <c r="B295" s="142"/>
      <c r="C295" s="142"/>
      <c r="D295" s="142"/>
      <c r="E295" s="142"/>
      <c r="F295" s="142"/>
      <c r="G295" s="142"/>
      <c r="H295" s="142"/>
      <c r="I295" s="142"/>
      <c r="J295" s="142"/>
      <c r="K295" s="142"/>
      <c r="L295" s="142"/>
      <c r="M295" s="142"/>
      <c r="N295" s="142"/>
      <c r="O295" s="142"/>
      <c r="P295" s="142"/>
      <c r="Q295" s="142"/>
      <c r="R295" s="142"/>
      <c r="S295" s="142"/>
      <c r="T295" s="142"/>
      <c r="U295" s="142"/>
      <c r="V295" s="142"/>
      <c r="W295" s="142"/>
      <c r="X295" s="142"/>
      <c r="Y295" s="142"/>
      <c r="Z295" s="142"/>
      <c r="AA295" s="142"/>
      <c r="AB295" s="142"/>
      <c r="AC295" s="142"/>
      <c r="AD295" s="142"/>
      <c r="AE295" s="142"/>
      <c r="AF295" s="142"/>
      <c r="AG295" s="142"/>
      <c r="AH295" s="142"/>
      <c r="AI295" s="142"/>
      <c r="AJ295" s="142"/>
      <c r="AK295" s="142"/>
      <c r="AL295" s="142"/>
      <c r="AM295" s="142"/>
      <c r="AN295" s="142"/>
      <c r="AO295" s="142"/>
      <c r="AP295" s="142"/>
      <c r="AQ295" s="142"/>
      <c r="AR295" s="142"/>
      <c r="AS295" s="142"/>
      <c r="AT295" s="142"/>
      <c r="AU295" s="142"/>
      <c r="AV295" s="142"/>
      <c r="AW295" s="142"/>
    </row>
    <row r="296" spans="1:49" x14ac:dyDescent="0.15">
      <c r="A296" s="142"/>
      <c r="B296" s="142"/>
      <c r="C296" s="142"/>
      <c r="D296" s="142"/>
      <c r="E296" s="142"/>
      <c r="F296" s="142"/>
      <c r="G296" s="142"/>
      <c r="H296" s="142"/>
      <c r="I296" s="142"/>
      <c r="J296" s="142"/>
      <c r="K296" s="142"/>
      <c r="L296" s="142"/>
      <c r="M296" s="142"/>
      <c r="N296" s="142"/>
      <c r="O296" s="142"/>
      <c r="P296" s="142"/>
      <c r="Q296" s="142"/>
      <c r="R296" s="142"/>
      <c r="S296" s="142"/>
      <c r="T296" s="142"/>
      <c r="U296" s="142"/>
      <c r="V296" s="142"/>
      <c r="W296" s="142"/>
      <c r="X296" s="142"/>
      <c r="Y296" s="142"/>
      <c r="Z296" s="142"/>
      <c r="AA296" s="142"/>
      <c r="AB296" s="142"/>
      <c r="AC296" s="142"/>
      <c r="AD296" s="142"/>
      <c r="AE296" s="142"/>
      <c r="AF296" s="142"/>
      <c r="AG296" s="142"/>
      <c r="AH296" s="142"/>
      <c r="AI296" s="142"/>
      <c r="AJ296" s="142"/>
      <c r="AK296" s="142"/>
      <c r="AL296" s="142"/>
      <c r="AM296" s="142"/>
      <c r="AN296" s="142"/>
      <c r="AO296" s="142"/>
      <c r="AP296" s="142"/>
      <c r="AQ296" s="142"/>
      <c r="AR296" s="142"/>
      <c r="AS296" s="142"/>
      <c r="AT296" s="142"/>
      <c r="AU296" s="142"/>
      <c r="AV296" s="142"/>
      <c r="AW296" s="142"/>
    </row>
    <row r="297" spans="1:49" x14ac:dyDescent="0.15">
      <c r="A297" s="142"/>
      <c r="B297" s="142"/>
      <c r="C297" s="142"/>
      <c r="D297" s="142"/>
      <c r="E297" s="142"/>
      <c r="F297" s="142"/>
      <c r="G297" s="142"/>
      <c r="H297" s="142"/>
      <c r="I297" s="142"/>
      <c r="J297" s="142"/>
      <c r="K297" s="142"/>
      <c r="L297" s="142"/>
      <c r="M297" s="142"/>
      <c r="N297" s="142"/>
      <c r="O297" s="142"/>
      <c r="P297" s="142"/>
      <c r="Q297" s="142"/>
      <c r="R297" s="142"/>
      <c r="S297" s="142"/>
      <c r="T297" s="142"/>
      <c r="U297" s="142"/>
      <c r="V297" s="142"/>
      <c r="W297" s="142"/>
      <c r="X297" s="142"/>
      <c r="Y297" s="142"/>
      <c r="Z297" s="142"/>
      <c r="AA297" s="142"/>
      <c r="AB297" s="142"/>
      <c r="AC297" s="142"/>
      <c r="AD297" s="142"/>
      <c r="AE297" s="142"/>
      <c r="AF297" s="142"/>
      <c r="AG297" s="142"/>
      <c r="AH297" s="142"/>
      <c r="AI297" s="142"/>
      <c r="AJ297" s="142"/>
      <c r="AK297" s="142"/>
      <c r="AL297" s="142"/>
      <c r="AM297" s="142"/>
      <c r="AN297" s="142"/>
      <c r="AO297" s="142"/>
      <c r="AP297" s="142"/>
      <c r="AQ297" s="142"/>
      <c r="AR297" s="142"/>
      <c r="AS297" s="142"/>
      <c r="AT297" s="142"/>
      <c r="AU297" s="142"/>
      <c r="AV297" s="142"/>
      <c r="AW297" s="142"/>
    </row>
    <row r="298" spans="1:49" x14ac:dyDescent="0.15">
      <c r="A298" s="142"/>
      <c r="B298" s="142"/>
      <c r="C298" s="142"/>
      <c r="D298" s="142"/>
      <c r="E298" s="142"/>
      <c r="F298" s="142"/>
      <c r="G298" s="142"/>
      <c r="H298" s="142"/>
      <c r="I298" s="142"/>
      <c r="J298" s="142"/>
      <c r="K298" s="142"/>
      <c r="L298" s="142"/>
      <c r="M298" s="142"/>
      <c r="N298" s="142"/>
      <c r="O298" s="142"/>
      <c r="P298" s="142"/>
      <c r="Q298" s="142"/>
      <c r="R298" s="142"/>
      <c r="S298" s="142"/>
      <c r="T298" s="142"/>
      <c r="U298" s="142"/>
      <c r="V298" s="142"/>
      <c r="W298" s="142"/>
      <c r="X298" s="142"/>
      <c r="Y298" s="142"/>
      <c r="Z298" s="142"/>
      <c r="AA298" s="142"/>
      <c r="AB298" s="142"/>
      <c r="AC298" s="142"/>
      <c r="AD298" s="142"/>
      <c r="AE298" s="142"/>
      <c r="AF298" s="142"/>
      <c r="AG298" s="142"/>
      <c r="AH298" s="142"/>
      <c r="AI298" s="142"/>
      <c r="AJ298" s="142"/>
      <c r="AK298" s="142"/>
      <c r="AL298" s="142"/>
      <c r="AM298" s="142"/>
      <c r="AN298" s="142"/>
      <c r="AO298" s="142"/>
      <c r="AP298" s="142"/>
      <c r="AQ298" s="142"/>
      <c r="AR298" s="142"/>
      <c r="AS298" s="142"/>
      <c r="AT298" s="142"/>
      <c r="AU298" s="142"/>
      <c r="AV298" s="142"/>
      <c r="AW298" s="142"/>
    </row>
    <row r="299" spans="1:49" x14ac:dyDescent="0.15">
      <c r="A299" s="142"/>
      <c r="B299" s="142"/>
      <c r="C299" s="142"/>
      <c r="D299" s="142"/>
      <c r="E299" s="142"/>
      <c r="F299" s="142"/>
      <c r="G299" s="142"/>
      <c r="H299" s="142"/>
      <c r="I299" s="142"/>
      <c r="J299" s="142"/>
      <c r="K299" s="142"/>
      <c r="L299" s="142"/>
      <c r="M299" s="142"/>
      <c r="N299" s="142"/>
      <c r="O299" s="142"/>
      <c r="P299" s="142"/>
      <c r="Q299" s="142"/>
      <c r="R299" s="142"/>
      <c r="S299" s="142"/>
      <c r="T299" s="142"/>
      <c r="U299" s="142"/>
      <c r="V299" s="142"/>
      <c r="W299" s="142"/>
      <c r="X299" s="142"/>
      <c r="Y299" s="142"/>
      <c r="Z299" s="142"/>
      <c r="AA299" s="142"/>
      <c r="AB299" s="142"/>
      <c r="AC299" s="142"/>
      <c r="AD299" s="142"/>
      <c r="AE299" s="142"/>
      <c r="AF299" s="142"/>
      <c r="AG299" s="142"/>
      <c r="AH299" s="142"/>
      <c r="AI299" s="142"/>
      <c r="AJ299" s="142"/>
      <c r="AK299" s="142"/>
      <c r="AL299" s="142"/>
      <c r="AM299" s="142"/>
      <c r="AN299" s="142"/>
      <c r="AO299" s="142"/>
      <c r="AP299" s="142"/>
      <c r="AQ299" s="142"/>
      <c r="AR299" s="142"/>
      <c r="AS299" s="142"/>
      <c r="AT299" s="142"/>
      <c r="AU299" s="142"/>
      <c r="AV299" s="142"/>
      <c r="AW299" s="142"/>
    </row>
    <row r="300" spans="1:49" x14ac:dyDescent="0.15">
      <c r="A300" s="142"/>
      <c r="B300" s="142"/>
      <c r="C300" s="142"/>
      <c r="D300" s="142"/>
      <c r="E300" s="142"/>
      <c r="F300" s="142"/>
      <c r="G300" s="142"/>
      <c r="H300" s="142"/>
      <c r="I300" s="142"/>
      <c r="J300" s="142"/>
      <c r="K300" s="142"/>
      <c r="L300" s="142"/>
      <c r="M300" s="142"/>
      <c r="N300" s="142"/>
      <c r="O300" s="142"/>
      <c r="P300" s="142"/>
      <c r="Q300" s="142"/>
      <c r="R300" s="142"/>
      <c r="S300" s="142"/>
      <c r="T300" s="142"/>
      <c r="U300" s="142"/>
      <c r="V300" s="142"/>
      <c r="W300" s="142"/>
      <c r="X300" s="142"/>
      <c r="Y300" s="142"/>
      <c r="Z300" s="142"/>
      <c r="AA300" s="142"/>
      <c r="AB300" s="142"/>
      <c r="AC300" s="142"/>
      <c r="AD300" s="142"/>
      <c r="AE300" s="142"/>
      <c r="AF300" s="142"/>
      <c r="AG300" s="142"/>
      <c r="AH300" s="142"/>
      <c r="AI300" s="142"/>
      <c r="AJ300" s="142"/>
      <c r="AK300" s="142"/>
      <c r="AL300" s="142"/>
      <c r="AM300" s="142"/>
      <c r="AN300" s="142"/>
      <c r="AO300" s="142"/>
      <c r="AP300" s="142"/>
      <c r="AQ300" s="142"/>
      <c r="AR300" s="142"/>
      <c r="AS300" s="142"/>
      <c r="AT300" s="142"/>
      <c r="AU300" s="142"/>
      <c r="AV300" s="142"/>
      <c r="AW300" s="142"/>
    </row>
    <row r="301" spans="1:49" x14ac:dyDescent="0.15">
      <c r="A301" s="142"/>
      <c r="B301" s="142"/>
      <c r="C301" s="142"/>
      <c r="D301" s="142"/>
      <c r="E301" s="142"/>
      <c r="F301" s="142"/>
      <c r="G301" s="142"/>
      <c r="H301" s="142"/>
      <c r="I301" s="142"/>
      <c r="J301" s="142"/>
      <c r="K301" s="142"/>
      <c r="L301" s="142"/>
      <c r="M301" s="142"/>
      <c r="N301" s="142"/>
      <c r="O301" s="142"/>
      <c r="P301" s="142"/>
      <c r="Q301" s="142"/>
      <c r="R301" s="142"/>
      <c r="S301" s="142"/>
      <c r="T301" s="142"/>
      <c r="U301" s="142"/>
      <c r="V301" s="142"/>
      <c r="W301" s="142"/>
      <c r="X301" s="142"/>
      <c r="Y301" s="142"/>
      <c r="Z301" s="142"/>
      <c r="AA301" s="142"/>
      <c r="AB301" s="142"/>
      <c r="AC301" s="142"/>
      <c r="AD301" s="142"/>
      <c r="AE301" s="142"/>
      <c r="AF301" s="142"/>
      <c r="AG301" s="142"/>
      <c r="AH301" s="142"/>
      <c r="AI301" s="142"/>
      <c r="AJ301" s="142"/>
      <c r="AK301" s="142"/>
      <c r="AL301" s="142"/>
      <c r="AM301" s="142"/>
      <c r="AN301" s="142"/>
      <c r="AO301" s="142"/>
      <c r="AP301" s="142"/>
      <c r="AQ301" s="142"/>
      <c r="AR301" s="142"/>
      <c r="AS301" s="142"/>
      <c r="AT301" s="142"/>
      <c r="AU301" s="142"/>
      <c r="AV301" s="142"/>
      <c r="AW301" s="142"/>
    </row>
    <row r="302" spans="1:49" x14ac:dyDescent="0.15">
      <c r="A302" s="142"/>
      <c r="B302" s="142"/>
      <c r="C302" s="142"/>
      <c r="D302" s="142"/>
      <c r="E302" s="142"/>
      <c r="F302" s="142"/>
      <c r="G302" s="142"/>
      <c r="H302" s="142"/>
      <c r="I302" s="142"/>
      <c r="J302" s="142"/>
      <c r="K302" s="142"/>
      <c r="L302" s="142"/>
      <c r="M302" s="142"/>
      <c r="N302" s="142"/>
      <c r="O302" s="142"/>
      <c r="P302" s="142"/>
      <c r="Q302" s="142"/>
      <c r="R302" s="142"/>
      <c r="S302" s="142"/>
      <c r="T302" s="142"/>
      <c r="U302" s="142"/>
      <c r="V302" s="142"/>
      <c r="W302" s="142"/>
      <c r="X302" s="142"/>
      <c r="Y302" s="142"/>
      <c r="Z302" s="142"/>
      <c r="AA302" s="142"/>
      <c r="AB302" s="142"/>
      <c r="AC302" s="142"/>
      <c r="AD302" s="142"/>
      <c r="AE302" s="142"/>
      <c r="AF302" s="142"/>
      <c r="AG302" s="142"/>
      <c r="AH302" s="142"/>
      <c r="AI302" s="142"/>
      <c r="AJ302" s="142"/>
      <c r="AK302" s="142"/>
      <c r="AL302" s="142"/>
      <c r="AM302" s="142"/>
      <c r="AN302" s="142"/>
      <c r="AO302" s="142"/>
      <c r="AP302" s="142"/>
      <c r="AQ302" s="142"/>
      <c r="AR302" s="142"/>
      <c r="AS302" s="142"/>
      <c r="AT302" s="142"/>
      <c r="AU302" s="142"/>
      <c r="AV302" s="142"/>
      <c r="AW302" s="142"/>
    </row>
  </sheetData>
  <sheetProtection password="F6B5" sheet="1" objects="1" scenarios="1"/>
  <phoneticPr fontId="7" type="noConversion"/>
  <pageMargins left="0.75" right="0.75" top="1" bottom="1" header="0.5" footer="0.5"/>
  <ignoredErrors>
    <ignoredError sqref="O102 P71 P85 O15:O22 O83 P78 O76 P52 P88 P43:P44 P53:P58 O45:O52 P15:P22 P10:P14 P23:P26 P87 P86 P45:P50" formula="1"/>
    <ignoredError sqref="S69:S91 S39:S60 S8:S30 S101:S105" emptyCellReference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AY301"/>
  <sheetViews>
    <sheetView topLeftCell="A68" workbookViewId="0">
      <selection activeCell="C94" activeCellId="3" sqref="C5 C34:C36 C63:C65 C94:C97"/>
    </sheetView>
  </sheetViews>
  <sheetFormatPr baseColWidth="10" defaultColWidth="10.6640625" defaultRowHeight="13" x14ac:dyDescent="0.15"/>
  <cols>
    <col min="1" max="1" width="17.5" style="84" customWidth="1"/>
    <col min="2" max="2" width="19.1640625" style="84" customWidth="1"/>
    <col min="3" max="3" width="12.6640625" style="84" customWidth="1"/>
    <col min="4" max="4" width="10.5" style="84" customWidth="1"/>
    <col min="5" max="8" width="11.6640625" style="84" customWidth="1"/>
    <col min="9" max="9" width="12" style="84" customWidth="1"/>
    <col min="10" max="10" width="12.6640625" style="84" customWidth="1"/>
    <col min="11" max="11" width="11.6640625" style="84" customWidth="1"/>
    <col min="12" max="14" width="10.5" style="84" customWidth="1"/>
    <col min="15" max="16" width="10.5" style="84" hidden="1" customWidth="1"/>
    <col min="17" max="20" width="10.5" style="84" customWidth="1"/>
    <col min="21" max="16384" width="10.6640625" style="84"/>
  </cols>
  <sheetData>
    <row r="1" spans="1:51" ht="14" x14ac:dyDescent="0.15">
      <c r="A1" s="142" t="s">
        <v>11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3"/>
      <c r="V1" s="143"/>
      <c r="W1" s="143"/>
      <c r="X1" s="143"/>
      <c r="Y1" s="143"/>
      <c r="Z1" s="143"/>
      <c r="AA1" s="143"/>
      <c r="AB1" s="143"/>
      <c r="AC1" s="143"/>
      <c r="AD1" s="143"/>
      <c r="AE1" s="143"/>
      <c r="AF1" s="143"/>
      <c r="AG1" s="143"/>
      <c r="AH1" s="143"/>
      <c r="AI1" s="143"/>
      <c r="AJ1" s="143"/>
      <c r="AK1" s="143"/>
      <c r="AL1" s="143"/>
      <c r="AM1" s="143"/>
      <c r="AN1" s="143"/>
      <c r="AO1" s="143"/>
      <c r="AP1" s="143"/>
      <c r="AQ1" s="143"/>
      <c r="AR1" s="143"/>
      <c r="AS1" s="143"/>
      <c r="AT1" s="143"/>
      <c r="AU1" s="143"/>
      <c r="AV1" s="143"/>
      <c r="AW1" s="143"/>
      <c r="AX1" s="143"/>
      <c r="AY1" s="143"/>
    </row>
    <row r="2" spans="1:51" ht="14" x14ac:dyDescent="0.15">
      <c r="A2" s="216" t="s">
        <v>214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3"/>
      <c r="V2" s="143"/>
      <c r="W2" s="143"/>
      <c r="X2" s="143"/>
      <c r="Y2" s="143"/>
      <c r="Z2" s="143"/>
      <c r="AA2" s="143"/>
      <c r="AB2" s="143"/>
      <c r="AC2" s="143"/>
      <c r="AD2" s="143"/>
      <c r="AE2" s="143"/>
      <c r="AF2" s="143"/>
      <c r="AG2" s="143"/>
      <c r="AH2" s="143"/>
      <c r="AI2" s="143"/>
      <c r="AJ2" s="143"/>
      <c r="AK2" s="143"/>
      <c r="AL2" s="143"/>
      <c r="AM2" s="143"/>
      <c r="AN2" s="143"/>
      <c r="AO2" s="143"/>
      <c r="AP2" s="143"/>
      <c r="AQ2" s="143"/>
      <c r="AR2" s="143"/>
      <c r="AS2" s="143"/>
      <c r="AT2" s="143"/>
      <c r="AU2" s="143"/>
      <c r="AV2" s="143"/>
      <c r="AW2" s="143"/>
      <c r="AX2" s="143"/>
      <c r="AY2" s="143"/>
    </row>
    <row r="3" spans="1:51" ht="15" thickBot="1" x14ac:dyDescent="0.2">
      <c r="A3" s="142"/>
      <c r="B3" s="142"/>
      <c r="C3" s="142"/>
      <c r="D3" s="142"/>
      <c r="E3" s="142"/>
      <c r="F3" s="142"/>
      <c r="G3" s="217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3"/>
      <c r="V3" s="143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</row>
    <row r="4" spans="1:51" ht="14" x14ac:dyDescent="0.15">
      <c r="A4" s="146" t="s">
        <v>94</v>
      </c>
      <c r="B4" s="147"/>
      <c r="C4" s="147"/>
      <c r="D4" s="147"/>
      <c r="E4" s="147"/>
      <c r="F4" s="147"/>
      <c r="G4" s="148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</row>
    <row r="5" spans="1:51" ht="14" x14ac:dyDescent="0.15">
      <c r="A5" s="150" t="s">
        <v>125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143"/>
      <c r="V5" s="143"/>
      <c r="W5" s="143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43"/>
      <c r="AK5" s="143"/>
      <c r="AL5" s="143"/>
      <c r="AM5" s="143"/>
      <c r="AN5" s="143"/>
      <c r="AO5" s="143"/>
      <c r="AP5" s="143"/>
      <c r="AQ5" s="143"/>
      <c r="AR5" s="143"/>
      <c r="AS5" s="143"/>
      <c r="AT5" s="143"/>
      <c r="AU5" s="143"/>
      <c r="AV5" s="143"/>
      <c r="AW5" s="143"/>
      <c r="AX5" s="143"/>
      <c r="AY5" s="143"/>
    </row>
    <row r="6" spans="1:51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143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  <c r="AN6" s="143"/>
      <c r="AO6" s="143"/>
      <c r="AP6" s="143"/>
      <c r="AQ6" s="143"/>
      <c r="AR6" s="143"/>
      <c r="AS6" s="143"/>
      <c r="AT6" s="143"/>
      <c r="AU6" s="143"/>
      <c r="AV6" s="143"/>
      <c r="AW6" s="143"/>
      <c r="AX6" s="143"/>
      <c r="AY6" s="143"/>
    </row>
    <row r="7" spans="1:51" ht="90" x14ac:dyDescent="0.15">
      <c r="A7" s="152" t="s">
        <v>16</v>
      </c>
      <c r="B7" s="153" t="s">
        <v>17</v>
      </c>
      <c r="C7" s="62" t="s">
        <v>18</v>
      </c>
      <c r="D7" s="62" t="s">
        <v>19</v>
      </c>
      <c r="E7" s="62" t="s">
        <v>598</v>
      </c>
      <c r="F7" s="64" t="s">
        <v>65</v>
      </c>
      <c r="G7" s="62" t="s">
        <v>156</v>
      </c>
      <c r="H7" s="65" t="s">
        <v>599</v>
      </c>
      <c r="I7" s="62" t="s">
        <v>600</v>
      </c>
      <c r="J7" s="63" t="s">
        <v>66</v>
      </c>
      <c r="K7" s="154" t="s">
        <v>34</v>
      </c>
      <c r="L7" s="154" t="s">
        <v>35</v>
      </c>
      <c r="M7" s="154" t="s">
        <v>36</v>
      </c>
      <c r="N7" s="154" t="s">
        <v>38</v>
      </c>
      <c r="O7" s="155" t="s">
        <v>127</v>
      </c>
      <c r="P7" s="155" t="s">
        <v>128</v>
      </c>
      <c r="Q7" s="155" t="s">
        <v>12</v>
      </c>
      <c r="R7" s="155" t="s">
        <v>13</v>
      </c>
      <c r="S7" s="154" t="s">
        <v>23</v>
      </c>
      <c r="T7" s="156" t="s">
        <v>24</v>
      </c>
      <c r="U7" s="143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</row>
    <row r="8" spans="1:51" ht="14" x14ac:dyDescent="0.15">
      <c r="A8" s="150" t="str">
        <f>'PC Apr 2016'!K2</f>
        <v>AGL</v>
      </c>
      <c r="B8" s="157" t="str">
        <f>'PC Apr 2016'!L2</f>
        <v>Business Savers</v>
      </c>
      <c r="C8" s="158">
        <f>91*'PC Apr 2016'!M2/100</f>
        <v>126.83580000000001</v>
      </c>
      <c r="D8" s="158">
        <f>$C$5*'PC Apr 2016'!N2/100</f>
        <v>1277.5</v>
      </c>
      <c r="E8" s="158">
        <v>0</v>
      </c>
      <c r="F8" s="159">
        <v>0</v>
      </c>
      <c r="G8" s="160">
        <v>0</v>
      </c>
      <c r="H8" s="161">
        <v>0</v>
      </c>
      <c r="I8" s="162">
        <f t="shared" ref="I8:I30" si="0">SUM(C8:H8)</f>
        <v>1404.3358000000001</v>
      </c>
      <c r="J8" s="163">
        <f>I8*4</f>
        <v>5617.3432000000003</v>
      </c>
      <c r="K8" s="164">
        <f>'PC Apr 2016'!AY2</f>
        <v>0</v>
      </c>
      <c r="L8" s="164">
        <f>'PC Apr 2016'!AZ2</f>
        <v>34</v>
      </c>
      <c r="M8" s="164">
        <f>'PC Apr 2016'!BA2</f>
        <v>0</v>
      </c>
      <c r="N8" s="164">
        <f>'PC Apr 2016'!BB2</f>
        <v>0</v>
      </c>
      <c r="O8" s="163">
        <f>J8-((I8-C8)*L8/100)*4</f>
        <v>3879.9432000000002</v>
      </c>
      <c r="P8" s="163">
        <f>O8</f>
        <v>3879.9432000000002</v>
      </c>
      <c r="Q8" s="163">
        <f>O8*1.1</f>
        <v>4267.9375200000004</v>
      </c>
      <c r="R8" s="163">
        <f>P8*1.1</f>
        <v>4267.9375200000004</v>
      </c>
      <c r="S8" s="165">
        <f>'PC Apr 2016'!BI2</f>
        <v>0</v>
      </c>
      <c r="T8" s="166" t="str">
        <f>'PC Apr 2016'!BJ2</f>
        <v>n</v>
      </c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</row>
    <row r="9" spans="1:51" s="203" customFormat="1" ht="14" x14ac:dyDescent="0.15">
      <c r="A9" s="167" t="str">
        <f>'PC Apr 2016'!K3</f>
        <v>Alinta Energy</v>
      </c>
      <c r="B9" s="168" t="str">
        <f>'PC Apr 2016'!L3</f>
        <v>Fair Go Business</v>
      </c>
      <c r="C9" s="169">
        <f>91*'PC Apr 2016'!M3/100</f>
        <v>119.10079999999999</v>
      </c>
      <c r="D9" s="169">
        <f>IF($C$5&gt;='PC Apr 2016'!P3,('PC Apr 2016'!P3*'PC Apr 2016'!N3/100),('PC Bills April 2016'!$C$5*'PC Apr 2016'!N3/100))</f>
        <v>235</v>
      </c>
      <c r="E9" s="169">
        <v>0</v>
      </c>
      <c r="F9" s="170">
        <v>0</v>
      </c>
      <c r="G9" s="171">
        <v>0</v>
      </c>
      <c r="H9" s="172">
        <f>IF(($C$5&lt;'PC Apr 2016'!P3),(0),('PC Bills April 2016'!$C$5-'PC Apr 2016'!P3)*'PC Apr 2016'!Q3/100)</f>
        <v>1056.4000000000001</v>
      </c>
      <c r="I9" s="173">
        <f t="shared" si="0"/>
        <v>1410.5008</v>
      </c>
      <c r="J9" s="174">
        <f t="shared" ref="J9:J30" si="1">I9*4</f>
        <v>5642.0032000000001</v>
      </c>
      <c r="K9" s="175">
        <f>'PC Apr 2016'!AY3</f>
        <v>0</v>
      </c>
      <c r="L9" s="175">
        <f>'PC Apr 2016'!AZ3</f>
        <v>0</v>
      </c>
      <c r="M9" s="175">
        <f>'PC Apr 2016'!BA3</f>
        <v>0</v>
      </c>
      <c r="N9" s="175">
        <f>'PC Apr 2016'!BB3</f>
        <v>25</v>
      </c>
      <c r="O9" s="174">
        <f t="shared" ref="O9:O14" si="2">J9</f>
        <v>5642.0032000000001</v>
      </c>
      <c r="P9" s="174">
        <f>O9-((I9-C9)*N9/100)*4</f>
        <v>4350.6031999999996</v>
      </c>
      <c r="Q9" s="174">
        <f t="shared" ref="Q9:Q30" si="3">O9*1.1</f>
        <v>6206.2035200000009</v>
      </c>
      <c r="R9" s="174">
        <f t="shared" ref="R9:R30" si="4">P9*1.1</f>
        <v>4785.6635200000001</v>
      </c>
      <c r="S9" s="176">
        <f>'PC Apr 2016'!BI3</f>
        <v>0</v>
      </c>
      <c r="T9" s="177" t="str">
        <f>'PC Apr 2016'!BJ3</f>
        <v>n</v>
      </c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</row>
    <row r="10" spans="1:51" ht="14" x14ac:dyDescent="0.15">
      <c r="A10" s="150" t="str">
        <f>'PC Apr 2016'!K4</f>
        <v>Click Energy</v>
      </c>
      <c r="B10" s="157" t="str">
        <f>'PC Apr 2016'!L4</f>
        <v>Click Business</v>
      </c>
      <c r="C10" s="158">
        <f>91*'PC Apr 2016'!M4/100</f>
        <v>116.02500000000001</v>
      </c>
      <c r="D10" s="158">
        <f>$C$5*'PC Apr 2016'!N4/100</f>
        <v>1040</v>
      </c>
      <c r="E10" s="158">
        <v>0</v>
      </c>
      <c r="F10" s="159">
        <v>0</v>
      </c>
      <c r="G10" s="160">
        <v>0</v>
      </c>
      <c r="H10" s="161">
        <v>0</v>
      </c>
      <c r="I10" s="162">
        <f t="shared" si="0"/>
        <v>1156.0250000000001</v>
      </c>
      <c r="J10" s="163">
        <f t="shared" si="1"/>
        <v>4624.1000000000004</v>
      </c>
      <c r="K10" s="164">
        <f>'PC Apr 2016'!AY4</f>
        <v>0</v>
      </c>
      <c r="L10" s="164">
        <f>'PC Apr 2016'!AZ4</f>
        <v>0</v>
      </c>
      <c r="M10" s="164">
        <f>'PC Apr 2016'!BA4</f>
        <v>7</v>
      </c>
      <c r="N10" s="164">
        <f>'PC Apr 2016'!BB4</f>
        <v>0</v>
      </c>
      <c r="O10" s="163">
        <f t="shared" si="2"/>
        <v>4624.1000000000004</v>
      </c>
      <c r="P10" s="163">
        <f>O10-(O10*M10/100)</f>
        <v>4300.4130000000005</v>
      </c>
      <c r="Q10" s="163">
        <f t="shared" si="3"/>
        <v>5086.5100000000011</v>
      </c>
      <c r="R10" s="163">
        <f t="shared" si="4"/>
        <v>4730.4543000000012</v>
      </c>
      <c r="S10" s="165">
        <f>'PC Apr 2016'!BI4</f>
        <v>0</v>
      </c>
      <c r="T10" s="166" t="str">
        <f>'PC Apr 2016'!BJ4</f>
        <v>n</v>
      </c>
      <c r="U10" s="143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</row>
    <row r="11" spans="1:51" s="203" customFormat="1" ht="14" x14ac:dyDescent="0.15">
      <c r="A11" s="167" t="str">
        <f>'PC Apr 2016'!K5</f>
        <v>Commander</v>
      </c>
      <c r="B11" s="168" t="str">
        <f>'PC Apr 2016'!L5</f>
        <v>Market offer</v>
      </c>
      <c r="C11" s="169">
        <f>91*'PC Apr 2016'!M5/100</f>
        <v>104.559</v>
      </c>
      <c r="D11" s="169">
        <f>IF($C$5&gt;='PC Apr 2016'!P5,('PC Apr 2016'!P5*'PC Apr 2016'!N5/100),('PC Bills April 2016'!$C$5*'PC Apr 2016'!N5/100))</f>
        <v>248.37</v>
      </c>
      <c r="E11" s="178">
        <v>0</v>
      </c>
      <c r="F11" s="236">
        <v>0</v>
      </c>
      <c r="G11" s="171">
        <v>0</v>
      </c>
      <c r="H11" s="180">
        <f>IF(($C$5&lt;'PC Apr 2016'!P5),(0),('PC Bills April 2016'!$C$5-'PC Apr 2016'!P5)*'PC Apr 2016'!Q5/100)</f>
        <v>1032.81</v>
      </c>
      <c r="I11" s="173">
        <f t="shared" si="0"/>
        <v>1385.739</v>
      </c>
      <c r="J11" s="174">
        <f t="shared" si="1"/>
        <v>5542.9560000000001</v>
      </c>
      <c r="K11" s="175">
        <f>'PC Apr 2016'!AY5</f>
        <v>0</v>
      </c>
      <c r="L11" s="175">
        <f>'PC Apr 2016'!AZ5</f>
        <v>0</v>
      </c>
      <c r="M11" s="175">
        <f>'PC Apr 2016'!BA5</f>
        <v>0</v>
      </c>
      <c r="N11" s="175">
        <f>'PC Apr 2016'!BB5</f>
        <v>20</v>
      </c>
      <c r="O11" s="174">
        <f t="shared" si="2"/>
        <v>5542.9560000000001</v>
      </c>
      <c r="P11" s="174">
        <f>O11-((I11-C11)*N11/100)*4</f>
        <v>4518.0119999999997</v>
      </c>
      <c r="Q11" s="174">
        <f t="shared" si="3"/>
        <v>6097.2516000000005</v>
      </c>
      <c r="R11" s="174">
        <f t="shared" si="4"/>
        <v>4969.8132000000005</v>
      </c>
      <c r="S11" s="176">
        <f>'PC Apr 2016'!BI5</f>
        <v>0</v>
      </c>
      <c r="T11" s="177" t="str">
        <f>'PC Apr 2016'!BJ5</f>
        <v>n</v>
      </c>
      <c r="U11" s="143"/>
      <c r="V11" s="143"/>
      <c r="W11" s="143"/>
      <c r="X11" s="143"/>
      <c r="Y11" s="143"/>
      <c r="Z11" s="143"/>
      <c r="AA11" s="143"/>
      <c r="AB11" s="143"/>
      <c r="AC11" s="143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</row>
    <row r="12" spans="1:51" ht="14" x14ac:dyDescent="0.15">
      <c r="A12" s="150" t="str">
        <f>'PC Apr 2016'!K6</f>
        <v>CovaU</v>
      </c>
      <c r="B12" s="157" t="str">
        <f>'PC Apr 2016'!L6</f>
        <v>Smart Saver</v>
      </c>
      <c r="C12" s="158">
        <f>91*'PC Apr 2016'!M6/100</f>
        <v>121.94</v>
      </c>
      <c r="D12" s="158">
        <f>$C$5*'PC Apr 2016'!N6/100</f>
        <v>1351.5</v>
      </c>
      <c r="E12" s="158">
        <v>0</v>
      </c>
      <c r="F12" s="159">
        <v>0</v>
      </c>
      <c r="G12" s="160">
        <v>0</v>
      </c>
      <c r="H12" s="161">
        <v>0</v>
      </c>
      <c r="I12" s="162">
        <f t="shared" si="0"/>
        <v>1473.44</v>
      </c>
      <c r="J12" s="163">
        <f t="shared" si="1"/>
        <v>5893.76</v>
      </c>
      <c r="K12" s="164">
        <f>'PC Apr 2016'!AY6</f>
        <v>0</v>
      </c>
      <c r="L12" s="164">
        <f>'PC Apr 2016'!AZ6</f>
        <v>0</v>
      </c>
      <c r="M12" s="164">
        <f>'PC Apr 2016'!BA6</f>
        <v>0</v>
      </c>
      <c r="N12" s="164">
        <f>'PC Apr 2016'!BB6</f>
        <v>34</v>
      </c>
      <c r="O12" s="163">
        <f t="shared" si="2"/>
        <v>5893.76</v>
      </c>
      <c r="P12" s="163">
        <f>O12-((I12-C12)*N12/100)*4</f>
        <v>4055.7200000000003</v>
      </c>
      <c r="Q12" s="163">
        <f t="shared" si="3"/>
        <v>6483.1360000000004</v>
      </c>
      <c r="R12" s="163">
        <f t="shared" si="4"/>
        <v>4461.2920000000004</v>
      </c>
      <c r="S12" s="165">
        <f>'PC Apr 2016'!BI6</f>
        <v>12</v>
      </c>
      <c r="T12" s="166" t="str">
        <f>'PC Apr 2016'!BJ6</f>
        <v>y</v>
      </c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</row>
    <row r="13" spans="1:51" s="203" customFormat="1" ht="14" x14ac:dyDescent="0.15">
      <c r="A13" s="167" t="str">
        <f>'PC Apr 2016'!K7</f>
        <v>Diamond Energy</v>
      </c>
      <c r="B13" s="168" t="str">
        <f>'PC Apr 2016'!L7</f>
        <v>Pay on time discount</v>
      </c>
      <c r="C13" s="169">
        <f>91*'PC Apr 2016'!M7/100</f>
        <v>122.80449999999999</v>
      </c>
      <c r="D13" s="169">
        <f>IF(C5&gt;='PC Apr 2016'!P7,('PC Apr 2016'!P7*'PC Apr 2016'!N7/100),('PC Bills April 2016'!C5*'PC Apr 2016'!N7/100))</f>
        <v>192.5</v>
      </c>
      <c r="E13" s="178">
        <f>IF($C5&lt;'PC Apr 2016'!P7,0,IF(($C5-'PC Apr 2016'!P7)&lt;='PC Apr 2016'!R7,(($C5-'PC Apr 2016'!P7)*'PC Apr 2016'!Q7/100),(('PC Apr 2016'!R7-'PC Apr 2016'!P7)*'PC Apr 2016'!Q7/100)))</f>
        <v>545</v>
      </c>
      <c r="F13" s="179">
        <f>IF($C5&lt;'PC Apr 2016'!R7,0,IF(($C5-'PC Apr 2016'!R7)&lt;='PC Apr 2016'!T7,(($C5-'PC Apr 2016'!R7)*'PC Apr 2016'!S7/100),(('PC Apr 2016'!T7-'PC Apr 2016'!R7)*'PC Apr 2016'!S7/100)))</f>
        <v>356.25</v>
      </c>
      <c r="G13" s="171">
        <v>0</v>
      </c>
      <c r="H13" s="180">
        <f>IF(($C$5&lt;'PC Apr 2016'!T7),(0),('PC Bills April 2016'!$C$5-'PC Apr 2016'!T7)*'PC Apr 2016'!U7/100)</f>
        <v>0</v>
      </c>
      <c r="I13" s="173">
        <f t="shared" si="0"/>
        <v>1216.5545</v>
      </c>
      <c r="J13" s="174">
        <f t="shared" si="1"/>
        <v>4866.2179999999998</v>
      </c>
      <c r="K13" s="175">
        <f>'PC Apr 2016'!AY7</f>
        <v>0</v>
      </c>
      <c r="L13" s="175">
        <f>'PC Apr 2016'!AZ7</f>
        <v>0</v>
      </c>
      <c r="M13" s="175">
        <f>'PC Apr 2016'!BA7</f>
        <v>7</v>
      </c>
      <c r="N13" s="175">
        <f>'PC Apr 2016'!BB7</f>
        <v>0</v>
      </c>
      <c r="O13" s="174">
        <f t="shared" si="2"/>
        <v>4866.2179999999998</v>
      </c>
      <c r="P13" s="174">
        <f>O13-(O13*M13/100)</f>
        <v>4525.5827399999998</v>
      </c>
      <c r="Q13" s="174">
        <f t="shared" si="3"/>
        <v>5352.8398000000007</v>
      </c>
      <c r="R13" s="174">
        <f t="shared" si="4"/>
        <v>4978.1410139999998</v>
      </c>
      <c r="S13" s="176">
        <f>'PC Apr 2016'!BI7</f>
        <v>24</v>
      </c>
      <c r="T13" s="177" t="str">
        <f>'PC Apr 2016'!BJ7</f>
        <v>y</v>
      </c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</row>
    <row r="14" spans="1:51" ht="14" x14ac:dyDescent="0.15">
      <c r="A14" s="150" t="str">
        <f>'PC Apr 2016'!K8</f>
        <v>Dodo Power &amp; Gas</v>
      </c>
      <c r="B14" s="157" t="str">
        <f>'PC Apr 2016'!L8</f>
        <v>20 Percent</v>
      </c>
      <c r="C14" s="158">
        <f>91*'PC Apr 2016'!M8/100</f>
        <v>100.009</v>
      </c>
      <c r="D14" s="158">
        <f>IF($C$5&gt;='PC Apr 2016'!P8,('PC Apr 2016'!P8*'PC Apr 2016'!N8/100),('PC Bills April 2016'!$C$5*'PC Apr 2016'!N8/100))</f>
        <v>260.89999999999998</v>
      </c>
      <c r="E14" s="158">
        <v>0</v>
      </c>
      <c r="F14" s="159">
        <v>0</v>
      </c>
      <c r="G14" s="160">
        <v>0</v>
      </c>
      <c r="H14" s="161">
        <f>IF(($C$5&lt;'PC Apr 2016'!P8),(0),('PC Bills April 2016'!$C$5-'PC Apr 2016'!P8)*'PC Apr 2016'!Q8/100)</f>
        <v>1138</v>
      </c>
      <c r="I14" s="162">
        <f t="shared" si="0"/>
        <v>1498.9090000000001</v>
      </c>
      <c r="J14" s="163">
        <f t="shared" si="1"/>
        <v>5995.6360000000004</v>
      </c>
      <c r="K14" s="164">
        <f>'PC Apr 2016'!AY8</f>
        <v>0</v>
      </c>
      <c r="L14" s="164">
        <f>'PC Apr 2016'!AZ8</f>
        <v>0</v>
      </c>
      <c r="M14" s="164">
        <f>'PC Apr 2016'!BA8</f>
        <v>0</v>
      </c>
      <c r="N14" s="164">
        <f>'PC Apr 2016'!BB8</f>
        <v>20</v>
      </c>
      <c r="O14" s="163">
        <f t="shared" si="2"/>
        <v>5995.6360000000004</v>
      </c>
      <c r="P14" s="163">
        <f>O14-((I14-C14)*N14/100)*4</f>
        <v>4876.5160000000005</v>
      </c>
      <c r="Q14" s="163">
        <f t="shared" si="3"/>
        <v>6595.1996000000008</v>
      </c>
      <c r="R14" s="163">
        <f t="shared" si="4"/>
        <v>5364.1676000000007</v>
      </c>
      <c r="S14" s="165">
        <f>'PC Apr 2016'!BI8</f>
        <v>0</v>
      </c>
      <c r="T14" s="166" t="str">
        <f>'PC Apr 2016'!BJ8</f>
        <v>n</v>
      </c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</row>
    <row r="15" spans="1:51" s="203" customFormat="1" ht="14" x14ac:dyDescent="0.15">
      <c r="A15" s="167" t="str">
        <f>'PC Apr 2016'!K9</f>
        <v>EnergyAustralia</v>
      </c>
      <c r="B15" s="168" t="str">
        <f>'PC Apr 2016'!L9</f>
        <v>Everyday Saver Business</v>
      </c>
      <c r="C15" s="169">
        <f>91*'PC Apr 2016'!M9/100</f>
        <v>106.47</v>
      </c>
      <c r="D15" s="169">
        <f>$C$5*'PC Apr 2016'!N9/100</f>
        <v>1333.5</v>
      </c>
      <c r="E15" s="169">
        <v>0</v>
      </c>
      <c r="F15" s="170">
        <v>0</v>
      </c>
      <c r="G15" s="171">
        <v>0</v>
      </c>
      <c r="H15" s="172">
        <v>0</v>
      </c>
      <c r="I15" s="173">
        <f t="shared" si="0"/>
        <v>1439.97</v>
      </c>
      <c r="J15" s="174">
        <f t="shared" si="1"/>
        <v>5759.88</v>
      </c>
      <c r="K15" s="175">
        <f>'PC Apr 2016'!AY9</f>
        <v>0</v>
      </c>
      <c r="L15" s="175">
        <f>'PC Apr 2016'!AZ9</f>
        <v>30</v>
      </c>
      <c r="M15" s="175">
        <f>'PC Apr 2016'!BA9</f>
        <v>0</v>
      </c>
      <c r="N15" s="175">
        <f>'PC Apr 2016'!BB9</f>
        <v>0</v>
      </c>
      <c r="O15" s="174">
        <f>J15-((I15-C15)*L15/100)*4</f>
        <v>4159.68</v>
      </c>
      <c r="P15" s="174">
        <f>O15</f>
        <v>4159.68</v>
      </c>
      <c r="Q15" s="174">
        <f t="shared" si="3"/>
        <v>4575.648000000001</v>
      </c>
      <c r="R15" s="174">
        <f t="shared" si="4"/>
        <v>4575.648000000001</v>
      </c>
      <c r="S15" s="176">
        <f>'PC Apr 2016'!BI9</f>
        <v>24</v>
      </c>
      <c r="T15" s="177" t="str">
        <f>'PC Apr 2016'!BJ9</f>
        <v>y</v>
      </c>
      <c r="U15" s="143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</row>
    <row r="16" spans="1:51" ht="14" x14ac:dyDescent="0.15">
      <c r="A16" s="150" t="str">
        <f>'PC Apr 2016'!K10</f>
        <v>ERM Power</v>
      </c>
      <c r="B16" s="157" t="str">
        <f>'PC Apr 2016'!L10</f>
        <v>Adjustable</v>
      </c>
      <c r="C16" s="158">
        <f>91*'PC Apr 2016'!M10/100</f>
        <v>142.87</v>
      </c>
      <c r="D16" s="158">
        <f>$C$5*'PC Apr 2016'!N10/100</f>
        <v>871.00000000000011</v>
      </c>
      <c r="E16" s="158">
        <v>0</v>
      </c>
      <c r="F16" s="159">
        <v>0</v>
      </c>
      <c r="G16" s="160">
        <v>0</v>
      </c>
      <c r="H16" s="161">
        <v>0</v>
      </c>
      <c r="I16" s="162">
        <f t="shared" si="0"/>
        <v>1013.8700000000001</v>
      </c>
      <c r="J16" s="163">
        <f t="shared" si="1"/>
        <v>4055.4800000000005</v>
      </c>
      <c r="K16" s="164">
        <f>'PC Apr 2016'!AY10</f>
        <v>0</v>
      </c>
      <c r="L16" s="164">
        <f>'PC Apr 2016'!AZ10</f>
        <v>0</v>
      </c>
      <c r="M16" s="164">
        <f>'PC Apr 2016'!BA10</f>
        <v>0</v>
      </c>
      <c r="N16" s="164">
        <f>'PC Apr 2016'!BB10</f>
        <v>0</v>
      </c>
      <c r="O16" s="163">
        <f t="shared" ref="O16:O21" si="5">J16</f>
        <v>4055.4800000000005</v>
      </c>
      <c r="P16" s="163">
        <f>O16</f>
        <v>4055.4800000000005</v>
      </c>
      <c r="Q16" s="163">
        <f t="shared" si="3"/>
        <v>4461.0280000000012</v>
      </c>
      <c r="R16" s="163">
        <f t="shared" si="4"/>
        <v>4461.0280000000012</v>
      </c>
      <c r="S16" s="165">
        <f>'PC Apr 2016'!BI10</f>
        <v>0</v>
      </c>
      <c r="T16" s="166" t="str">
        <f>'PC Apr 2016'!BJ10</f>
        <v>n</v>
      </c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</row>
    <row r="17" spans="1:51" s="203" customFormat="1" ht="14" x14ac:dyDescent="0.15">
      <c r="A17" s="167" t="str">
        <f>'PC Apr 2016'!K11</f>
        <v>GloBird Energy</v>
      </c>
      <c r="B17" s="168" t="str">
        <f>'PC Apr 2016'!L11</f>
        <v>Bizsave</v>
      </c>
      <c r="C17" s="169">
        <f>91*'PC Apr 2016'!M11/100</f>
        <v>109.2</v>
      </c>
      <c r="D17" s="169">
        <f>$C$5*'PC Apr 2016'!N11/100</f>
        <v>990</v>
      </c>
      <c r="E17" s="169">
        <v>0</v>
      </c>
      <c r="F17" s="170">
        <v>0</v>
      </c>
      <c r="G17" s="171">
        <v>0</v>
      </c>
      <c r="H17" s="172">
        <v>0</v>
      </c>
      <c r="I17" s="173">
        <f t="shared" si="0"/>
        <v>1099.2</v>
      </c>
      <c r="J17" s="174">
        <f t="shared" si="1"/>
        <v>4396.8</v>
      </c>
      <c r="K17" s="175">
        <f>'PC Apr 2016'!AY11</f>
        <v>0</v>
      </c>
      <c r="L17" s="175">
        <f>'PC Apr 2016'!AZ11</f>
        <v>0</v>
      </c>
      <c r="M17" s="175">
        <f>'PC Apr 2016'!BA11</f>
        <v>0</v>
      </c>
      <c r="N17" s="175">
        <f>'PC Apr 2016'!BB11</f>
        <v>2</v>
      </c>
      <c r="O17" s="174">
        <f t="shared" si="5"/>
        <v>4396.8</v>
      </c>
      <c r="P17" s="174">
        <f>O17-((I17-C17)*N17/100)*4</f>
        <v>4317.6000000000004</v>
      </c>
      <c r="Q17" s="174">
        <f t="shared" si="3"/>
        <v>4836.4800000000005</v>
      </c>
      <c r="R17" s="174">
        <f t="shared" si="4"/>
        <v>4749.3600000000006</v>
      </c>
      <c r="S17" s="176">
        <f>'PC Apr 2016'!BI11</f>
        <v>0</v>
      </c>
      <c r="T17" s="177" t="str">
        <f>'PC Apr 2016'!BJ11</f>
        <v>n</v>
      </c>
      <c r="U17" s="143"/>
      <c r="V17" s="143"/>
      <c r="W17" s="143"/>
      <c r="X17" s="143"/>
      <c r="Y17" s="143"/>
      <c r="Z17" s="143"/>
      <c r="AA17" s="143"/>
      <c r="AB17" s="143"/>
      <c r="AC17" s="143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</row>
    <row r="18" spans="1:51" ht="14" x14ac:dyDescent="0.15">
      <c r="A18" s="150" t="str">
        <f>'PC Apr 2016'!K12</f>
        <v>Lumo Energy</v>
      </c>
      <c r="B18" s="157" t="str">
        <f>'PC Apr 2016'!L12</f>
        <v>Business Premium</v>
      </c>
      <c r="C18" s="158">
        <f>91*'PC Apr 2016'!M12/100</f>
        <v>109.3092</v>
      </c>
      <c r="D18" s="158">
        <f>$C$5*'PC Apr 2016'!N12/100</f>
        <v>840</v>
      </c>
      <c r="E18" s="158">
        <v>0</v>
      </c>
      <c r="F18" s="159">
        <v>0</v>
      </c>
      <c r="G18" s="160">
        <v>0</v>
      </c>
      <c r="H18" s="161">
        <v>0</v>
      </c>
      <c r="I18" s="162">
        <f t="shared" si="0"/>
        <v>949.30920000000003</v>
      </c>
      <c r="J18" s="163">
        <f t="shared" si="1"/>
        <v>3797.2368000000001</v>
      </c>
      <c r="K18" s="164">
        <f>'PC Apr 2016'!AY12</f>
        <v>0</v>
      </c>
      <c r="L18" s="164">
        <f>'PC Apr 2016'!AZ12</f>
        <v>0</v>
      </c>
      <c r="M18" s="164">
        <f>'PC Apr 2016'!BA12</f>
        <v>0</v>
      </c>
      <c r="N18" s="164">
        <f>'PC Apr 2016'!BB12</f>
        <v>0</v>
      </c>
      <c r="O18" s="163">
        <f t="shared" si="5"/>
        <v>3797.2368000000001</v>
      </c>
      <c r="P18" s="163">
        <f>O18</f>
        <v>3797.2368000000001</v>
      </c>
      <c r="Q18" s="163">
        <f t="shared" si="3"/>
        <v>4176.9604800000006</v>
      </c>
      <c r="R18" s="163">
        <f t="shared" si="4"/>
        <v>4176.9604800000006</v>
      </c>
      <c r="S18" s="165">
        <f>'PC Apr 2016'!BI12</f>
        <v>36</v>
      </c>
      <c r="T18" s="166" t="str">
        <f>'PC Apr 2016'!BJ12</f>
        <v>n</v>
      </c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</row>
    <row r="19" spans="1:51" s="203" customFormat="1" ht="14" x14ac:dyDescent="0.15">
      <c r="A19" s="167" t="str">
        <f>'PC Apr 2016'!K13</f>
        <v>Momentum Energy</v>
      </c>
      <c r="B19" s="168" t="str">
        <f>'PC Apr 2016'!L13</f>
        <v>SmilePower</v>
      </c>
      <c r="C19" s="169">
        <f>91*'PC Apr 2016'!M13/100</f>
        <v>104.0403</v>
      </c>
      <c r="D19" s="169">
        <f>IF($C$5&gt;='PC Apr 2016'!P13,('PC Apr 2016'!P13*'PC Apr 2016'!N13/100),('PC Bills April 2016'!$C$5*'PC Apr 2016'!N13/100))</f>
        <v>247.92</v>
      </c>
      <c r="E19" s="169">
        <v>0</v>
      </c>
      <c r="F19" s="170">
        <v>0</v>
      </c>
      <c r="G19" s="171">
        <v>0</v>
      </c>
      <c r="H19" s="172">
        <f>IF(($C$5&lt;'PC Apr 2016'!P13),(0),('PC Bills April 2016'!$C$5-'PC Apr 2016'!P13)*'PC Apr 2016'!Q13/100)</f>
        <v>637.6400000000001</v>
      </c>
      <c r="I19" s="173">
        <f t="shared" si="0"/>
        <v>989.60030000000006</v>
      </c>
      <c r="J19" s="174">
        <f t="shared" si="1"/>
        <v>3958.4012000000002</v>
      </c>
      <c r="K19" s="175">
        <f>'PC Apr 2016'!AY13</f>
        <v>0</v>
      </c>
      <c r="L19" s="175">
        <f>'PC Apr 2016'!AZ13</f>
        <v>0</v>
      </c>
      <c r="M19" s="175">
        <f>'PC Apr 2016'!BA13</f>
        <v>0</v>
      </c>
      <c r="N19" s="175">
        <f>'PC Apr 2016'!BB13</f>
        <v>0</v>
      </c>
      <c r="O19" s="174">
        <f t="shared" si="5"/>
        <v>3958.4012000000002</v>
      </c>
      <c r="P19" s="174">
        <f>O19</f>
        <v>3958.4012000000002</v>
      </c>
      <c r="Q19" s="174">
        <f t="shared" si="3"/>
        <v>4354.241320000001</v>
      </c>
      <c r="R19" s="174">
        <f t="shared" si="4"/>
        <v>4354.241320000001</v>
      </c>
      <c r="S19" s="176">
        <f>'PC Apr 2016'!BI13</f>
        <v>12</v>
      </c>
      <c r="T19" s="177" t="str">
        <f>'PC Apr 2016'!BJ13</f>
        <v>n</v>
      </c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</row>
    <row r="20" spans="1:51" ht="14" x14ac:dyDescent="0.15">
      <c r="A20" s="150" t="str">
        <f>'PC Apr 2016'!K14</f>
        <v>Next Business Energy</v>
      </c>
      <c r="B20" s="157" t="str">
        <f>'PC Apr 2016'!L14</f>
        <v>Market offer</v>
      </c>
      <c r="C20" s="158">
        <f>91*'PC Apr 2016'!M14/100</f>
        <v>95.55</v>
      </c>
      <c r="D20" s="158">
        <f>IF($C$5&gt;='PC Apr 2016'!P14,('PC Apr 2016'!P14*'PC Apr 2016'!N14/100),('PC Bills April 2016'!$C$5*'PC Apr 2016'!N14/100))</f>
        <v>492.75</v>
      </c>
      <c r="E20" s="158">
        <v>0</v>
      </c>
      <c r="F20" s="159">
        <v>0</v>
      </c>
      <c r="G20" s="160">
        <v>0</v>
      </c>
      <c r="H20" s="161">
        <f>IF(($C$5&lt;'PC Apr 2016'!P14),(0),('PC Bills April 2016'!$C$5-'PC Apr 2016'!P14)*'PC Apr 2016'!Q14/100)</f>
        <v>450.75</v>
      </c>
      <c r="I20" s="162">
        <f t="shared" si="0"/>
        <v>1039.05</v>
      </c>
      <c r="J20" s="163">
        <f t="shared" si="1"/>
        <v>4156.2</v>
      </c>
      <c r="K20" s="164">
        <f>'PC Apr 2016'!AY14</f>
        <v>0</v>
      </c>
      <c r="L20" s="164">
        <f>'PC Apr 2016'!AZ14</f>
        <v>0</v>
      </c>
      <c r="M20" s="164">
        <f>'PC Apr 2016'!BA14</f>
        <v>12</v>
      </c>
      <c r="N20" s="164">
        <f>'PC Apr 2016'!BB14</f>
        <v>0</v>
      </c>
      <c r="O20" s="163">
        <f t="shared" si="5"/>
        <v>4156.2</v>
      </c>
      <c r="P20" s="163">
        <f>O20-(O20*M20/100)</f>
        <v>3657.4560000000001</v>
      </c>
      <c r="Q20" s="163">
        <f t="shared" si="3"/>
        <v>4571.8200000000006</v>
      </c>
      <c r="R20" s="163">
        <f t="shared" si="4"/>
        <v>4023.2016000000003</v>
      </c>
      <c r="S20" s="165">
        <f>'PC Apr 2016'!BI14</f>
        <v>24</v>
      </c>
      <c r="T20" s="166" t="str">
        <f>'PC Apr 2016'!BJ14</f>
        <v>n</v>
      </c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</row>
    <row r="21" spans="1:51" s="203" customFormat="1" ht="14" x14ac:dyDescent="0.15">
      <c r="A21" s="167" t="str">
        <f>'PC Apr 2016'!K15</f>
        <v>Online Power &amp; Gas</v>
      </c>
      <c r="B21" s="168" t="str">
        <f>'PC Apr 2016'!L15</f>
        <v>Flexi Saver</v>
      </c>
      <c r="C21" s="169">
        <f>91*'PC Apr 2016'!M15/100</f>
        <v>120.39300000000001</v>
      </c>
      <c r="D21" s="169">
        <f>$C$5*'PC Apr 2016'!N15/100</f>
        <v>1550</v>
      </c>
      <c r="E21" s="169">
        <v>0</v>
      </c>
      <c r="F21" s="170">
        <v>0</v>
      </c>
      <c r="G21" s="171">
        <v>0</v>
      </c>
      <c r="H21" s="172">
        <v>0</v>
      </c>
      <c r="I21" s="173">
        <f t="shared" si="0"/>
        <v>1670.393</v>
      </c>
      <c r="J21" s="174">
        <f t="shared" si="1"/>
        <v>6681.5720000000001</v>
      </c>
      <c r="K21" s="175">
        <f>'PC Apr 2016'!AY15</f>
        <v>0</v>
      </c>
      <c r="L21" s="175">
        <f>'PC Apr 2016'!AZ15</f>
        <v>0</v>
      </c>
      <c r="M21" s="175">
        <f>'PC Apr 2016'!BA15</f>
        <v>0</v>
      </c>
      <c r="N21" s="175">
        <f>'PC Apr 2016'!BB15</f>
        <v>28</v>
      </c>
      <c r="O21" s="174">
        <f t="shared" si="5"/>
        <v>6681.5720000000001</v>
      </c>
      <c r="P21" s="174">
        <f>O21-((I21-C21)*N21/100)*4</f>
        <v>4945.5720000000001</v>
      </c>
      <c r="Q21" s="174">
        <f t="shared" si="3"/>
        <v>7349.7292000000007</v>
      </c>
      <c r="R21" s="174">
        <f t="shared" si="4"/>
        <v>5440.1292000000003</v>
      </c>
      <c r="S21" s="176">
        <f>'PC Apr 2016'!BI15</f>
        <v>0</v>
      </c>
      <c r="T21" s="177" t="str">
        <f>'PC Apr 2016'!BJ15</f>
        <v>n</v>
      </c>
      <c r="U21" s="143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</row>
    <row r="22" spans="1:51" ht="14" x14ac:dyDescent="0.15">
      <c r="A22" s="150" t="str">
        <f>'PC Apr 2016'!K16</f>
        <v>Origin Energy</v>
      </c>
      <c r="B22" s="157" t="str">
        <f>'PC Apr 2016'!L16</f>
        <v>Business Saver</v>
      </c>
      <c r="C22" s="158">
        <f>91*'PC Apr 2016'!M16/100</f>
        <v>124.6973</v>
      </c>
      <c r="D22" s="158">
        <f>$C$5*'PC Apr 2016'!N16/100</f>
        <v>1362</v>
      </c>
      <c r="E22" s="158">
        <v>0</v>
      </c>
      <c r="F22" s="159">
        <v>0</v>
      </c>
      <c r="G22" s="160">
        <v>0</v>
      </c>
      <c r="H22" s="161">
        <v>0</v>
      </c>
      <c r="I22" s="162">
        <f t="shared" si="0"/>
        <v>1486.6973</v>
      </c>
      <c r="J22" s="163">
        <f t="shared" si="1"/>
        <v>5946.7892000000002</v>
      </c>
      <c r="K22" s="164">
        <f>'PC Apr 2016'!AY16</f>
        <v>0</v>
      </c>
      <c r="L22" s="164">
        <f>'PC Apr 2016'!AZ16</f>
        <v>28</v>
      </c>
      <c r="M22" s="164">
        <f>'PC Apr 2016'!BA16</f>
        <v>0</v>
      </c>
      <c r="N22" s="164">
        <f>'PC Apr 2016'!BB16</f>
        <v>0</v>
      </c>
      <c r="O22" s="163">
        <f>J22-((I22-C22)*L22/100)*4</f>
        <v>4421.3492000000006</v>
      </c>
      <c r="P22" s="163">
        <f>O22</f>
        <v>4421.3492000000006</v>
      </c>
      <c r="Q22" s="163">
        <f t="shared" si="3"/>
        <v>4863.484120000001</v>
      </c>
      <c r="R22" s="163">
        <f t="shared" si="4"/>
        <v>4863.484120000001</v>
      </c>
      <c r="S22" s="165">
        <f>'PC Apr 2016'!BI16</f>
        <v>12</v>
      </c>
      <c r="T22" s="166" t="str">
        <f>'PC Apr 2016'!BJ16</f>
        <v>y</v>
      </c>
      <c r="U22" s="143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</row>
    <row r="23" spans="1:51" s="203" customFormat="1" ht="14" x14ac:dyDescent="0.15">
      <c r="A23" s="167" t="str">
        <f>'PC Apr 2016'!K17</f>
        <v>Pacific Hydro</v>
      </c>
      <c r="B23" s="168" t="str">
        <f>'PC Apr 2016'!L17</f>
        <v xml:space="preserve">Business Smart </v>
      </c>
      <c r="C23" s="169">
        <f>91*'PC Apr 2016'!M17/100</f>
        <v>83.72</v>
      </c>
      <c r="D23" s="169">
        <f>IF($C$5&gt;='PC Apr 2016'!P17,('PC Apr 2016'!P17*'PC Apr 2016'!N17/100),('PC Bills April 2016'!$C$5*'PC Apr 2016'!N17/100))</f>
        <v>172.6</v>
      </c>
      <c r="E23" s="169">
        <v>0</v>
      </c>
      <c r="F23" s="170">
        <v>0</v>
      </c>
      <c r="G23" s="171">
        <v>0</v>
      </c>
      <c r="H23" s="172">
        <f>IF(($C$5&lt;'PC Apr 2016'!P17),(0),('PC Bills April 2016'!$C$5-'PC Apr 2016'!P17)*'PC Apr 2016'!Q17/100)</f>
        <v>854</v>
      </c>
      <c r="I23" s="173">
        <f t="shared" si="0"/>
        <v>1110.32</v>
      </c>
      <c r="J23" s="174">
        <f t="shared" si="1"/>
        <v>4441.28</v>
      </c>
      <c r="K23" s="175">
        <f>'PC Apr 2016'!AY17</f>
        <v>0</v>
      </c>
      <c r="L23" s="175">
        <f>'PC Apr 2016'!AZ17</f>
        <v>0</v>
      </c>
      <c r="M23" s="175">
        <f>'PC Apr 2016'!BA17</f>
        <v>0</v>
      </c>
      <c r="N23" s="175">
        <f>'PC Apr 2016'!BB17</f>
        <v>0</v>
      </c>
      <c r="O23" s="174">
        <f t="shared" ref="O23:O28" si="6">J23</f>
        <v>4441.28</v>
      </c>
      <c r="P23" s="174">
        <f>O23</f>
        <v>4441.28</v>
      </c>
      <c r="Q23" s="174">
        <f t="shared" si="3"/>
        <v>4885.4080000000004</v>
      </c>
      <c r="R23" s="174">
        <f t="shared" si="4"/>
        <v>4885.4080000000004</v>
      </c>
      <c r="S23" s="176">
        <f>'PC Apr 2016'!BI17</f>
        <v>0</v>
      </c>
      <c r="T23" s="177" t="str">
        <f>'PC Apr 2016'!BJ17</f>
        <v>n</v>
      </c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</row>
    <row r="24" spans="1:51" ht="14" x14ac:dyDescent="0.15">
      <c r="A24" s="150" t="str">
        <f>'PC Apr 2016'!K18</f>
        <v>People Energy</v>
      </c>
      <c r="B24" s="157" t="str">
        <f>'PC Apr 2016'!L18</f>
        <v>Total saver</v>
      </c>
      <c r="C24" s="158">
        <f>91*'PC Apr 2016'!M18/100</f>
        <v>112.90369999999999</v>
      </c>
      <c r="D24" s="158">
        <f>IF($C$5&gt;='PC Apr 2016'!P18,('PC Apr 2016'!P18*'PC Apr 2016'!N18/100),('PC Bills April 2016'!$C$5*'PC Apr 2016'!N18/100))</f>
        <v>289.8</v>
      </c>
      <c r="E24" s="158">
        <v>0</v>
      </c>
      <c r="F24" s="159">
        <v>0</v>
      </c>
      <c r="G24" s="160">
        <v>0</v>
      </c>
      <c r="H24" s="161">
        <f>IF(($C$5&lt;'PC Apr 2016'!P18),(0),('PC Bills April 2016'!$C$5-'PC Apr 2016'!P18)*'PC Apr 2016'!Q18/100)</f>
        <v>1249.2</v>
      </c>
      <c r="I24" s="162">
        <f t="shared" si="0"/>
        <v>1651.9037000000001</v>
      </c>
      <c r="J24" s="163">
        <f t="shared" si="1"/>
        <v>6607.6148000000003</v>
      </c>
      <c r="K24" s="164">
        <f>'PC Apr 2016'!AY18</f>
        <v>0</v>
      </c>
      <c r="L24" s="164">
        <f>'PC Apr 2016'!AZ18</f>
        <v>0</v>
      </c>
      <c r="M24" s="164">
        <f>'PC Apr 2016'!BA18</f>
        <v>30</v>
      </c>
      <c r="N24" s="164">
        <f>'PC Apr 2016'!BB18</f>
        <v>0</v>
      </c>
      <c r="O24" s="163">
        <f t="shared" si="6"/>
        <v>6607.6148000000003</v>
      </c>
      <c r="P24" s="163">
        <f>O24-(O24*M24/100)</f>
        <v>4625.3303599999999</v>
      </c>
      <c r="Q24" s="163">
        <f t="shared" si="3"/>
        <v>7268.3762800000013</v>
      </c>
      <c r="R24" s="163">
        <f t="shared" si="4"/>
        <v>5087.8633960000006</v>
      </c>
      <c r="S24" s="165">
        <f>'PC Apr 2016'!BI18</f>
        <v>0</v>
      </c>
      <c r="T24" s="166" t="str">
        <f>'PC Apr 2016'!BJ18</f>
        <v>n</v>
      </c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</row>
    <row r="25" spans="1:51" s="203" customFormat="1" ht="14" x14ac:dyDescent="0.15">
      <c r="A25" s="167" t="str">
        <f>'PC Apr 2016'!K19</f>
        <v>Powerdirect</v>
      </c>
      <c r="B25" s="168" t="str">
        <f>'PC Apr 2016'!L19</f>
        <v>Discount included</v>
      </c>
      <c r="C25" s="169">
        <f>91*'PC Apr 2016'!M19/100</f>
        <v>126.83580000000001</v>
      </c>
      <c r="D25" s="169">
        <f>$C$5*'PC Apr 2016'!N19/100</f>
        <v>843</v>
      </c>
      <c r="E25" s="169">
        <v>0</v>
      </c>
      <c r="F25" s="170">
        <v>0</v>
      </c>
      <c r="G25" s="171">
        <v>0</v>
      </c>
      <c r="H25" s="172">
        <v>0</v>
      </c>
      <c r="I25" s="173">
        <f t="shared" si="0"/>
        <v>969.83580000000006</v>
      </c>
      <c r="J25" s="174">
        <f t="shared" si="1"/>
        <v>3879.3432000000003</v>
      </c>
      <c r="K25" s="175">
        <f>'PC Apr 2016'!AY19</f>
        <v>0</v>
      </c>
      <c r="L25" s="175">
        <f>'PC Apr 2016'!AZ19</f>
        <v>0</v>
      </c>
      <c r="M25" s="175">
        <f>'PC Apr 2016'!BA19</f>
        <v>0</v>
      </c>
      <c r="N25" s="175">
        <f>'PC Apr 2016'!BB19</f>
        <v>0</v>
      </c>
      <c r="O25" s="174">
        <f t="shared" si="6"/>
        <v>3879.3432000000003</v>
      </c>
      <c r="P25" s="174">
        <f>O25</f>
        <v>3879.3432000000003</v>
      </c>
      <c r="Q25" s="174">
        <f t="shared" si="3"/>
        <v>4267.2775200000005</v>
      </c>
      <c r="R25" s="174">
        <f t="shared" si="4"/>
        <v>4267.2775200000005</v>
      </c>
      <c r="S25" s="176">
        <f>'PC Apr 2016'!BI19</f>
        <v>0</v>
      </c>
      <c r="T25" s="177" t="str">
        <f>'PC Apr 2016'!BJ19</f>
        <v>n</v>
      </c>
      <c r="U25" s="143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</row>
    <row r="26" spans="1:51" ht="14" x14ac:dyDescent="0.15">
      <c r="A26" s="150" t="str">
        <f>'PC Apr 2016'!K20</f>
        <v>Powershop</v>
      </c>
      <c r="B26" s="157" t="str">
        <f>'PC Apr 2016'!L20</f>
        <v>Standard Saver</v>
      </c>
      <c r="C26" s="158">
        <f>91*'PC Apr 2016'!M20/100</f>
        <v>142.8973</v>
      </c>
      <c r="D26" s="158">
        <f>$C$5*'PC Apr 2016'!N20/100</f>
        <v>1000.5000000000001</v>
      </c>
      <c r="E26" s="158">
        <v>0</v>
      </c>
      <c r="F26" s="159">
        <v>0</v>
      </c>
      <c r="G26" s="160">
        <v>0</v>
      </c>
      <c r="H26" s="161">
        <v>0</v>
      </c>
      <c r="I26" s="162">
        <f t="shared" si="0"/>
        <v>1143.3973000000001</v>
      </c>
      <c r="J26" s="163">
        <f t="shared" si="1"/>
        <v>4573.5892000000003</v>
      </c>
      <c r="K26" s="164">
        <f>'PC Apr 2016'!AY20</f>
        <v>0</v>
      </c>
      <c r="L26" s="164">
        <f>'PC Apr 2016'!AZ20</f>
        <v>0</v>
      </c>
      <c r="M26" s="164">
        <f>'PC Apr 2016'!BA20</f>
        <v>16</v>
      </c>
      <c r="N26" s="164">
        <f>'PC Apr 2016'!BB20</f>
        <v>0</v>
      </c>
      <c r="O26" s="163">
        <f t="shared" si="6"/>
        <v>4573.5892000000003</v>
      </c>
      <c r="P26" s="163">
        <f>O26-(O26*M26/100)</f>
        <v>3841.8149280000002</v>
      </c>
      <c r="Q26" s="163">
        <f t="shared" si="3"/>
        <v>5030.9481200000009</v>
      </c>
      <c r="R26" s="163">
        <f t="shared" si="4"/>
        <v>4225.996420800001</v>
      </c>
      <c r="S26" s="165">
        <f>'PC Apr 2016'!BI20</f>
        <v>0</v>
      </c>
      <c r="T26" s="166" t="str">
        <f>'PC Apr 2016'!BJ20</f>
        <v>n</v>
      </c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</row>
    <row r="27" spans="1:51" s="203" customFormat="1" ht="14" x14ac:dyDescent="0.15">
      <c r="A27" s="167" t="str">
        <f>'PC Apr 2016'!K21</f>
        <v>Q Energy</v>
      </c>
      <c r="B27" s="168" t="str">
        <f>'PC Apr 2016'!L21</f>
        <v>Biz your way</v>
      </c>
      <c r="C27" s="169">
        <f>91*'PC Apr 2016'!M21/100</f>
        <v>122.31674</v>
      </c>
      <c r="D27" s="169">
        <f>IF($C$5&gt;='PC Apr 2016'!P21,('PC Apr 2016'!P21*'PC Apr 2016'!N21/100),('PC Bills April 2016'!$C$5*'PC Apr 2016'!N21/100))</f>
        <v>270.29000000000002</v>
      </c>
      <c r="E27" s="169">
        <v>0</v>
      </c>
      <c r="F27" s="170">
        <v>0</v>
      </c>
      <c r="G27" s="171">
        <v>0</v>
      </c>
      <c r="H27" s="172">
        <f>IF(($C$5&lt;'PC Apr 2016'!P21),(0),('PC Bills April 2016'!$C$5-'PC Apr 2016'!P21)*'PC Apr 2016'!Q21/100)</f>
        <v>1069.6400000000001</v>
      </c>
      <c r="I27" s="173">
        <f t="shared" si="0"/>
        <v>1462.24674</v>
      </c>
      <c r="J27" s="174">
        <f t="shared" si="1"/>
        <v>5848.9869600000002</v>
      </c>
      <c r="K27" s="175">
        <f>'PC Apr 2016'!AY21</f>
        <v>0</v>
      </c>
      <c r="L27" s="175">
        <f>'PC Apr 2016'!AZ21</f>
        <v>0</v>
      </c>
      <c r="M27" s="175">
        <f>'PC Apr 2016'!BA21</f>
        <v>0</v>
      </c>
      <c r="N27" s="175">
        <f>'PC Apr 2016'!BB21</f>
        <v>0</v>
      </c>
      <c r="O27" s="174">
        <f t="shared" si="6"/>
        <v>5848.9869600000002</v>
      </c>
      <c r="P27" s="174">
        <f>O27</f>
        <v>5848.9869600000002</v>
      </c>
      <c r="Q27" s="174">
        <f t="shared" si="3"/>
        <v>6433.8856560000004</v>
      </c>
      <c r="R27" s="174">
        <f t="shared" si="4"/>
        <v>6433.8856560000004</v>
      </c>
      <c r="S27" s="176">
        <f>'PC Apr 2016'!BI21</f>
        <v>12</v>
      </c>
      <c r="T27" s="177" t="str">
        <f>'PC Apr 2016'!BJ21</f>
        <v>y</v>
      </c>
      <c r="U27" s="143"/>
      <c r="V27" s="143"/>
      <c r="W27" s="143"/>
      <c r="X27" s="143"/>
      <c r="Y27" s="143"/>
      <c r="Z27" s="143"/>
      <c r="AA27" s="143"/>
      <c r="AB27" s="143"/>
      <c r="AC27" s="143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</row>
    <row r="28" spans="1:51" ht="14" x14ac:dyDescent="0.15">
      <c r="A28" s="150" t="str">
        <f>'PC Apr 2016'!K22</f>
        <v>Red Energy</v>
      </c>
      <c r="B28" s="157" t="str">
        <f>'PC Apr 2016'!L22</f>
        <v>Living Energy Saver</v>
      </c>
      <c r="C28" s="158">
        <f>91*'PC Apr 2016'!M22/100</f>
        <v>118.3</v>
      </c>
      <c r="D28" s="158">
        <f>$C$5*'PC Apr 2016'!N22/100</f>
        <v>1125</v>
      </c>
      <c r="E28" s="158">
        <v>0</v>
      </c>
      <c r="F28" s="159">
        <v>0</v>
      </c>
      <c r="G28" s="160">
        <v>0</v>
      </c>
      <c r="H28" s="161">
        <v>0</v>
      </c>
      <c r="I28" s="162">
        <f t="shared" si="0"/>
        <v>1243.3</v>
      </c>
      <c r="J28" s="163">
        <f t="shared" si="1"/>
        <v>4973.2</v>
      </c>
      <c r="K28" s="164">
        <f>'PC Apr 2016'!AY22</f>
        <v>0</v>
      </c>
      <c r="L28" s="164">
        <f>'PC Apr 2016'!AZ22</f>
        <v>0</v>
      </c>
      <c r="M28" s="164">
        <f>'PC Apr 2016'!BA22</f>
        <v>10</v>
      </c>
      <c r="N28" s="164">
        <f>'PC Apr 2016'!BB22</f>
        <v>0</v>
      </c>
      <c r="O28" s="163">
        <f t="shared" si="6"/>
        <v>4973.2</v>
      </c>
      <c r="P28" s="163">
        <f>O28-(O28*M28/100)</f>
        <v>4475.88</v>
      </c>
      <c r="Q28" s="163">
        <f t="shared" si="3"/>
        <v>5470.52</v>
      </c>
      <c r="R28" s="163">
        <f t="shared" si="4"/>
        <v>4923.4680000000008</v>
      </c>
      <c r="S28" s="165">
        <f>'PC Apr 2016'!BI22</f>
        <v>0</v>
      </c>
      <c r="T28" s="166" t="str">
        <f>'PC Apr 2016'!BJ22</f>
        <v>n</v>
      </c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</row>
    <row r="29" spans="1:51" s="203" customFormat="1" ht="14" x14ac:dyDescent="0.15">
      <c r="A29" s="167" t="str">
        <f>'PC Apr 2016'!K23</f>
        <v>Simply Energy</v>
      </c>
      <c r="B29" s="168" t="str">
        <f>'PC Apr 2016'!L23</f>
        <v>Small Office Plus Online</v>
      </c>
      <c r="C29" s="169">
        <f>91*'PC Apr 2016'!M23/100</f>
        <v>92.328599999999994</v>
      </c>
      <c r="D29" s="169">
        <f>$C$5*'PC Apr 2016'!N23/100</f>
        <v>1194.5</v>
      </c>
      <c r="E29" s="169">
        <v>0</v>
      </c>
      <c r="F29" s="170">
        <v>0</v>
      </c>
      <c r="G29" s="171">
        <v>0</v>
      </c>
      <c r="H29" s="172">
        <v>0</v>
      </c>
      <c r="I29" s="173">
        <f t="shared" si="0"/>
        <v>1286.8286000000001</v>
      </c>
      <c r="J29" s="174">
        <f t="shared" si="1"/>
        <v>5147.3144000000002</v>
      </c>
      <c r="K29" s="175">
        <f>'PC Apr 2016'!AY23</f>
        <v>0</v>
      </c>
      <c r="L29" s="175">
        <f>'PC Apr 2016'!AZ23</f>
        <v>30</v>
      </c>
      <c r="M29" s="175">
        <f>'PC Apr 2016'!BA23</f>
        <v>0</v>
      </c>
      <c r="N29" s="175">
        <f>'PC Apr 2016'!BB23</f>
        <v>5</v>
      </c>
      <c r="O29" s="174">
        <f>J29-((I29-C29)*L29/100)*4</f>
        <v>3713.9144000000001</v>
      </c>
      <c r="P29" s="174">
        <f>O29-((I29-C29)*N29/100)*4</f>
        <v>3475.0144</v>
      </c>
      <c r="Q29" s="174">
        <f t="shared" si="3"/>
        <v>4085.3058400000004</v>
      </c>
      <c r="R29" s="174">
        <f t="shared" si="4"/>
        <v>3822.5158400000005</v>
      </c>
      <c r="S29" s="176">
        <f>'PC Apr 2016'!BI23</f>
        <v>0</v>
      </c>
      <c r="T29" s="177" t="str">
        <f>'PC Apr 2016'!BJ23</f>
        <v>n</v>
      </c>
      <c r="U29" s="143"/>
      <c r="V29" s="143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</row>
    <row r="30" spans="1:51" ht="15" thickBot="1" x14ac:dyDescent="0.2">
      <c r="A30" s="182" t="str">
        <f>'PC Apr 2016'!K24</f>
        <v>Sumo Power</v>
      </c>
      <c r="B30" s="183" t="str">
        <f>'PC Apr 2016'!L24</f>
        <v>Business</v>
      </c>
      <c r="C30" s="184">
        <f>91*'PC Apr 2016'!M24/100</f>
        <v>127.4</v>
      </c>
      <c r="D30" s="184">
        <f>IF($C$5&gt;='PC Apr 2016'!P24,('PC Apr 2016'!P24*'PC Apr 2016'!N24/100),('PC Bills April 2016'!$C$5*'PC Apr 2016'!N24/100))</f>
        <v>251.8</v>
      </c>
      <c r="E30" s="184">
        <v>0</v>
      </c>
      <c r="F30" s="185">
        <v>0</v>
      </c>
      <c r="G30" s="186">
        <v>0</v>
      </c>
      <c r="H30" s="187">
        <f>IF(($C$5&lt;'PC Apr 2016'!P24),(0),('PC Bills April 2016'!$C$5-'PC Apr 2016'!P24)*'PC Apr 2016'!Q24/100)</f>
        <v>1036.8</v>
      </c>
      <c r="I30" s="188">
        <f t="shared" si="0"/>
        <v>1416</v>
      </c>
      <c r="J30" s="189">
        <f t="shared" si="1"/>
        <v>5664</v>
      </c>
      <c r="K30" s="190">
        <f>'PC Apr 2016'!AY24</f>
        <v>0</v>
      </c>
      <c r="L30" s="190">
        <f>'PC Apr 2016'!AZ24</f>
        <v>20</v>
      </c>
      <c r="M30" s="190">
        <f>'PC Apr 2016'!BA24</f>
        <v>0</v>
      </c>
      <c r="N30" s="190">
        <f>'PC Apr 2016'!BB24</f>
        <v>17</v>
      </c>
      <c r="O30" s="189">
        <f>J30-((I30-C30)*L30/100)*4</f>
        <v>4633.12</v>
      </c>
      <c r="P30" s="189">
        <f>O30-((I30-C30)*N30/100)*4</f>
        <v>3756.8719999999998</v>
      </c>
      <c r="Q30" s="189">
        <f t="shared" si="3"/>
        <v>5096.4320000000007</v>
      </c>
      <c r="R30" s="189">
        <f t="shared" si="4"/>
        <v>4132.5592000000006</v>
      </c>
      <c r="S30" s="191">
        <f>'PC Apr 2016'!BI24</f>
        <v>0</v>
      </c>
      <c r="T30" s="192" t="str">
        <f>'PC Apr 2016'!BJ24</f>
        <v>n</v>
      </c>
      <c r="U30" s="143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</row>
    <row r="31" spans="1:51" ht="14" x14ac:dyDescent="0.15">
      <c r="A31" s="219"/>
      <c r="B31" s="219"/>
      <c r="C31" s="222"/>
      <c r="D31" s="222"/>
      <c r="E31" s="222"/>
      <c r="F31" s="222"/>
      <c r="G31" s="222"/>
      <c r="H31" s="222"/>
      <c r="I31" s="223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3"/>
      <c r="V31" s="143"/>
      <c r="W31" s="143"/>
      <c r="X31" s="143"/>
      <c r="Y31" s="143"/>
      <c r="Z31" s="143"/>
      <c r="AA31" s="143"/>
      <c r="AB31" s="143"/>
      <c r="AC31" s="143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</row>
    <row r="32" spans="1:51" ht="15" thickBot="1" x14ac:dyDescent="0.2">
      <c r="A32" s="142"/>
      <c r="B32" s="142"/>
      <c r="C32" s="222"/>
      <c r="D32" s="222"/>
      <c r="E32" s="222"/>
      <c r="F32" s="222"/>
      <c r="G32" s="222"/>
      <c r="H32" s="222"/>
      <c r="I32" s="223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</row>
    <row r="33" spans="1:51" ht="14" x14ac:dyDescent="0.15">
      <c r="A33" s="146" t="s">
        <v>531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</row>
    <row r="34" spans="1:51" ht="14" x14ac:dyDescent="0.15">
      <c r="A34" s="150" t="s">
        <v>125</v>
      </c>
      <c r="B34" s="148"/>
      <c r="C34" s="214">
        <v>6250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</row>
    <row r="35" spans="1:51" ht="14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143"/>
      <c r="V35" s="143"/>
      <c r="W35" s="143"/>
      <c r="X35" s="143"/>
      <c r="Y35" s="143"/>
      <c r="Z35" s="143"/>
      <c r="AA35" s="143"/>
      <c r="AB35" s="143"/>
      <c r="AC35" s="143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</row>
    <row r="36" spans="1:51" ht="14" x14ac:dyDescent="0.15">
      <c r="A36" s="150" t="s">
        <v>250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143"/>
      <c r="V36" s="143"/>
      <c r="W36" s="143"/>
      <c r="X36" s="143"/>
      <c r="Y36" s="143"/>
      <c r="Z36" s="143"/>
      <c r="AA36" s="143"/>
      <c r="AB36" s="143"/>
      <c r="AC36" s="143"/>
      <c r="AD36" s="143"/>
      <c r="AE36" s="143"/>
      <c r="AF36" s="143"/>
      <c r="AG36" s="143"/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</row>
    <row r="37" spans="1:51" ht="14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</row>
    <row r="38" spans="1:51" ht="90" x14ac:dyDescent="0.15">
      <c r="A38" s="152" t="s">
        <v>16</v>
      </c>
      <c r="B38" s="153" t="s">
        <v>17</v>
      </c>
      <c r="C38" s="62" t="s">
        <v>18</v>
      </c>
      <c r="D38" s="62" t="s">
        <v>19</v>
      </c>
      <c r="E38" s="62" t="s">
        <v>598</v>
      </c>
      <c r="F38" s="62" t="s">
        <v>65</v>
      </c>
      <c r="G38" s="62" t="s">
        <v>599</v>
      </c>
      <c r="H38" s="62" t="s">
        <v>531</v>
      </c>
      <c r="I38" s="62" t="s">
        <v>600</v>
      </c>
      <c r="J38" s="63" t="s">
        <v>66</v>
      </c>
      <c r="K38" s="154" t="s">
        <v>34</v>
      </c>
      <c r="L38" s="154" t="s">
        <v>35</v>
      </c>
      <c r="M38" s="154" t="s">
        <v>36</v>
      </c>
      <c r="N38" s="154" t="s">
        <v>38</v>
      </c>
      <c r="O38" s="200" t="s">
        <v>127</v>
      </c>
      <c r="P38" s="155" t="s">
        <v>128</v>
      </c>
      <c r="Q38" s="155" t="s">
        <v>12</v>
      </c>
      <c r="R38" s="155" t="s">
        <v>13</v>
      </c>
      <c r="S38" s="201" t="s">
        <v>23</v>
      </c>
      <c r="T38" s="156" t="s">
        <v>24</v>
      </c>
      <c r="U38" s="143"/>
      <c r="V38" s="143"/>
      <c r="W38" s="143"/>
      <c r="X38" s="143"/>
      <c r="Y38" s="143"/>
      <c r="Z38" s="143"/>
      <c r="AA38" s="143"/>
      <c r="AB38" s="143"/>
      <c r="AC38" s="143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</row>
    <row r="39" spans="1:51" ht="14" x14ac:dyDescent="0.15">
      <c r="A39" s="150" t="str">
        <f>'PC Apr 2016'!K25</f>
        <v>AGL</v>
      </c>
      <c r="B39" s="157" t="str">
        <f>'PC Apr 2016'!L25</f>
        <v>Business Savers</v>
      </c>
      <c r="C39" s="158">
        <f>91*'PC Apr 2016'!M25/100</f>
        <v>126.83580000000001</v>
      </c>
      <c r="D39" s="158">
        <f>($C$34*$C$35)*'PC Apr 2016'!N25/100</f>
        <v>1117.8125</v>
      </c>
      <c r="E39" s="158">
        <v>0</v>
      </c>
      <c r="F39" s="158">
        <v>0</v>
      </c>
      <c r="G39" s="158">
        <v>0</v>
      </c>
      <c r="H39" s="158">
        <f>($C$34*$C$36)*'PC Apr 2016'!AF25/100</f>
        <v>294.375</v>
      </c>
      <c r="I39" s="162">
        <f>SUM(C39:H39)</f>
        <v>1539.0233000000001</v>
      </c>
      <c r="J39" s="163">
        <f>I39*4</f>
        <v>6156.0932000000003</v>
      </c>
      <c r="K39" s="164">
        <f>'PC Apr 2016'!AY25</f>
        <v>0</v>
      </c>
      <c r="L39" s="164">
        <f>'PC Apr 2016'!AZ25</f>
        <v>34</v>
      </c>
      <c r="M39" s="164">
        <f>'PC Apr 2016'!BA25</f>
        <v>0</v>
      </c>
      <c r="N39" s="164">
        <f>'PC Apr 2016'!BB25</f>
        <v>0</v>
      </c>
      <c r="O39" s="199">
        <f>J39-((I39-C39)*L39/100)*4</f>
        <v>4235.5182000000004</v>
      </c>
      <c r="P39" s="163">
        <f>O39</f>
        <v>4235.5182000000004</v>
      </c>
      <c r="Q39" s="163">
        <f>O39*1.1</f>
        <v>4659.070020000001</v>
      </c>
      <c r="R39" s="163">
        <f>P39*1.1</f>
        <v>4659.070020000001</v>
      </c>
      <c r="S39" s="165">
        <f>'PC Apr 2016'!BI25</f>
        <v>0</v>
      </c>
      <c r="T39" s="166" t="str">
        <f>'PC Apr 2016'!BJ25</f>
        <v>n</v>
      </c>
      <c r="U39" s="143"/>
      <c r="V39" s="143"/>
      <c r="W39" s="143"/>
      <c r="X39" s="143"/>
      <c r="Y39" s="143"/>
      <c r="Z39" s="143"/>
      <c r="AA39" s="143"/>
      <c r="AB39" s="143"/>
      <c r="AC39" s="143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</row>
    <row r="40" spans="1:51" s="203" customFormat="1" ht="14" x14ac:dyDescent="0.15">
      <c r="A40" s="167" t="str">
        <f>'PC Apr 2016'!K26</f>
        <v>Alinta Energy</v>
      </c>
      <c r="B40" s="168" t="str">
        <f>'PC Apr 2016'!L26</f>
        <v>Fair Go Business</v>
      </c>
      <c r="C40" s="169">
        <f>91*'PC Apr 2016'!M26/100</f>
        <v>119.10079999999999</v>
      </c>
      <c r="D40" s="169">
        <f>IF(($C$34*$C$35)&gt;='PC Apr 2016'!P26,('PC Apr 2016'!P26*'PC Apr 2016'!N26/100),(('PC Bills April 2016'!$C$34*'PC Bills April 2016'!$C$35)*'PC Apr 2016'!N26/100))</f>
        <v>235</v>
      </c>
      <c r="E40" s="169">
        <v>0</v>
      </c>
      <c r="F40" s="169">
        <v>0</v>
      </c>
      <c r="G40" s="169">
        <f>IF($C$34*$C$35&lt;'PC Apr 2016'!P26,(0),((('PC Bills April 2016'!$C$34*'PC Bills April 2016'!$C$35)-('PC Apr 2016'!P26))*'PC Apr 2016'!Q26/100))</f>
        <v>891.33749999999998</v>
      </c>
      <c r="H40" s="169">
        <f>($C$34*$C$36)*'PC Apr 2016'!AF26/100</f>
        <v>350.0625</v>
      </c>
      <c r="I40" s="173">
        <f t="shared" ref="I40:I59" si="7">SUM(C40:H40)</f>
        <v>1595.5008</v>
      </c>
      <c r="J40" s="174">
        <f t="shared" ref="J40:J59" si="8">I40*4</f>
        <v>6382.0032000000001</v>
      </c>
      <c r="K40" s="175">
        <f>'PC Apr 2016'!AY26</f>
        <v>0</v>
      </c>
      <c r="L40" s="175">
        <f>'PC Apr 2016'!AZ26</f>
        <v>0</v>
      </c>
      <c r="M40" s="175">
        <f>'PC Apr 2016'!BA26</f>
        <v>0</v>
      </c>
      <c r="N40" s="175">
        <f>'PC Apr 2016'!BB26</f>
        <v>25</v>
      </c>
      <c r="O40" s="202">
        <f>J40</f>
        <v>6382.0032000000001</v>
      </c>
      <c r="P40" s="174">
        <f>O40-((I40-C40)*N40/100)*4</f>
        <v>4905.6031999999996</v>
      </c>
      <c r="Q40" s="174">
        <f t="shared" ref="Q40:Q59" si="9">O40*1.1</f>
        <v>7020.2035200000009</v>
      </c>
      <c r="R40" s="174">
        <f t="shared" ref="R40:R59" si="10">P40*1.1</f>
        <v>5396.1635200000001</v>
      </c>
      <c r="S40" s="176">
        <f>'PC Apr 2016'!BI26</f>
        <v>0</v>
      </c>
      <c r="T40" s="177" t="str">
        <f>'PC Apr 2016'!BJ26</f>
        <v>n</v>
      </c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</row>
    <row r="41" spans="1:51" ht="14" x14ac:dyDescent="0.15">
      <c r="A41" s="150" t="str">
        <f>'PC Apr 2016'!K27</f>
        <v>Commander</v>
      </c>
      <c r="B41" s="157" t="str">
        <f>'PC Apr 2016'!L27</f>
        <v>Market offer</v>
      </c>
      <c r="C41" s="158">
        <f>91*'PC Apr 2016'!M27/100</f>
        <v>104.559</v>
      </c>
      <c r="D41" s="158">
        <f>IF(($C$34*$C$35)&gt;='PC Apr 2016'!P27,('PC Apr 2016'!P27*'PC Apr 2016'!N27/100),(('PC Bills April 2016'!$C$34*'PC Bills April 2016'!$C$35)*'PC Apr 2016'!N27/100))</f>
        <v>248.37</v>
      </c>
      <c r="E41" s="158">
        <v>0</v>
      </c>
      <c r="F41" s="158">
        <v>0</v>
      </c>
      <c r="G41" s="158">
        <f>IF($C$34*$C$35&lt;'PC Apr 2016'!P27,(0),((('PC Bills April 2016'!$C$34*'PC Bills April 2016'!$C$35)-('PC Apr 2016'!P27))*'PC Apr 2016'!Q27/100))</f>
        <v>870.62249999999995</v>
      </c>
      <c r="H41" s="158">
        <f>($C$34*$C$36)*'PC Apr 2016'!AF27/100</f>
        <v>233.4375</v>
      </c>
      <c r="I41" s="162">
        <f t="shared" si="7"/>
        <v>1456.989</v>
      </c>
      <c r="J41" s="163">
        <f t="shared" si="8"/>
        <v>5827.9560000000001</v>
      </c>
      <c r="K41" s="164">
        <f>'PC Apr 2016'!AY27</f>
        <v>0</v>
      </c>
      <c r="L41" s="164">
        <f>'PC Apr 2016'!AZ27</f>
        <v>0</v>
      </c>
      <c r="M41" s="164">
        <f>'PC Apr 2016'!BA27</f>
        <v>0</v>
      </c>
      <c r="N41" s="164">
        <f>'PC Apr 2016'!BB27</f>
        <v>20</v>
      </c>
      <c r="O41" s="199">
        <f>J41</f>
        <v>5827.9560000000001</v>
      </c>
      <c r="P41" s="163">
        <f>O41-((I41-C41)*N41/100)*4</f>
        <v>4746.0119999999997</v>
      </c>
      <c r="Q41" s="163">
        <f t="shared" si="9"/>
        <v>6410.7516000000005</v>
      </c>
      <c r="R41" s="163">
        <f t="shared" si="10"/>
        <v>5220.6131999999998</v>
      </c>
      <c r="S41" s="165">
        <f>'PC Apr 2016'!BI27</f>
        <v>0</v>
      </c>
      <c r="T41" s="166" t="str">
        <f>'PC Apr 2016'!BJ27</f>
        <v>n</v>
      </c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</row>
    <row r="42" spans="1:51" s="203" customFormat="1" ht="14" x14ac:dyDescent="0.15">
      <c r="A42" s="167" t="str">
        <f>'PC Apr 2016'!K28</f>
        <v>CovaU</v>
      </c>
      <c r="B42" s="168" t="str">
        <f>'PC Apr 2016'!L28</f>
        <v>Smart Saver</v>
      </c>
      <c r="C42" s="169">
        <f>91*'PC Apr 2016'!M28/100</f>
        <v>121.94</v>
      </c>
      <c r="D42" s="169">
        <f>($C$34*$C$35)*'PC Apr 2016'!N28/100</f>
        <v>1182.5625</v>
      </c>
      <c r="E42" s="169">
        <v>0</v>
      </c>
      <c r="F42" s="169">
        <v>0</v>
      </c>
      <c r="G42" s="169">
        <v>0</v>
      </c>
      <c r="H42" s="169">
        <f>($C$34*$C$36)*'PC Apr 2016'!AF28/100</f>
        <v>308.4375</v>
      </c>
      <c r="I42" s="173">
        <f t="shared" si="7"/>
        <v>1612.94</v>
      </c>
      <c r="J42" s="174">
        <f t="shared" si="8"/>
        <v>6451.76</v>
      </c>
      <c r="K42" s="175">
        <f>'PC Apr 2016'!AY28</f>
        <v>0</v>
      </c>
      <c r="L42" s="175">
        <f>'PC Apr 2016'!AZ28</f>
        <v>0</v>
      </c>
      <c r="M42" s="175">
        <f>'PC Apr 2016'!BA28</f>
        <v>0</v>
      </c>
      <c r="N42" s="175">
        <f>'PC Apr 2016'!BB28</f>
        <v>34</v>
      </c>
      <c r="O42" s="202">
        <f>J42</f>
        <v>6451.76</v>
      </c>
      <c r="P42" s="174">
        <f>O42-((I42-C42)*N42/100)*4</f>
        <v>4424</v>
      </c>
      <c r="Q42" s="174">
        <f t="shared" si="9"/>
        <v>7096.9360000000006</v>
      </c>
      <c r="R42" s="174">
        <f t="shared" si="10"/>
        <v>4866.4000000000005</v>
      </c>
      <c r="S42" s="176">
        <f>'PC Apr 2016'!BI28</f>
        <v>12</v>
      </c>
      <c r="T42" s="177" t="str">
        <f>'PC Apr 2016'!BJ28</f>
        <v>y</v>
      </c>
      <c r="U42" s="143"/>
      <c r="V42" s="143"/>
      <c r="W42" s="143"/>
      <c r="X42" s="143"/>
      <c r="Y42" s="143"/>
      <c r="Z42" s="143"/>
      <c r="AA42" s="143"/>
      <c r="AB42" s="143"/>
      <c r="AC42" s="143"/>
      <c r="AD42" s="143"/>
      <c r="AE42" s="143"/>
      <c r="AF42" s="143"/>
      <c r="AG42" s="143"/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</row>
    <row r="43" spans="1:51" ht="14" x14ac:dyDescent="0.15">
      <c r="A43" s="150" t="str">
        <f>'PC Apr 2016'!K29</f>
        <v>Dodo Power &amp; Gas</v>
      </c>
      <c r="B43" s="157" t="str">
        <f>'PC Apr 2016'!L29</f>
        <v>20 Percent</v>
      </c>
      <c r="C43" s="158">
        <f>91*'PC Apr 2016'!M29/100</f>
        <v>100.009</v>
      </c>
      <c r="D43" s="158">
        <f>IF(($C$34*$C$35)&gt;='PC Apr 2016'!P29,('PC Apr 2016'!P29*'PC Apr 2016'!N29/100),(('PC Bills April 2016'!$C$34*'PC Bills April 2016'!$C$35)*'PC Apr 2016'!N29/100))</f>
        <v>260.89999999999998</v>
      </c>
      <c r="E43" s="158">
        <v>0</v>
      </c>
      <c r="F43" s="158">
        <v>0</v>
      </c>
      <c r="G43" s="158">
        <f>IF($C$34*$C$35&lt;'PC Apr 2016'!P29,(0),((('PC Bills April 2016'!$C$34*'PC Bills April 2016'!$C$35)-('PC Apr 2016'!P29))*'PC Apr 2016'!Q29/100))</f>
        <v>960.1875</v>
      </c>
      <c r="H43" s="158">
        <f>($C$34*$C$36)*'PC Apr 2016'!AF29/100</f>
        <v>234</v>
      </c>
      <c r="I43" s="162">
        <f t="shared" si="7"/>
        <v>1555.0965000000001</v>
      </c>
      <c r="J43" s="163">
        <f t="shared" si="8"/>
        <v>6220.3860000000004</v>
      </c>
      <c r="K43" s="164">
        <f>'PC Apr 2016'!AY29</f>
        <v>0</v>
      </c>
      <c r="L43" s="164">
        <f>'PC Apr 2016'!AZ29</f>
        <v>0</v>
      </c>
      <c r="M43" s="164">
        <f>'PC Apr 2016'!BA29</f>
        <v>0</v>
      </c>
      <c r="N43" s="164">
        <f>'PC Apr 2016'!BB29</f>
        <v>20</v>
      </c>
      <c r="O43" s="199">
        <f>J43</f>
        <v>6220.3860000000004</v>
      </c>
      <c r="P43" s="163">
        <f>O43-((I43-C43)*N43/100)*4</f>
        <v>5056.3160000000007</v>
      </c>
      <c r="Q43" s="163">
        <f t="shared" si="9"/>
        <v>6842.4246000000012</v>
      </c>
      <c r="R43" s="163">
        <f t="shared" si="10"/>
        <v>5561.9476000000013</v>
      </c>
      <c r="S43" s="165">
        <f>'PC Apr 2016'!BI29</f>
        <v>0</v>
      </c>
      <c r="T43" s="166" t="str">
        <f>'PC Apr 2016'!BJ29</f>
        <v>n</v>
      </c>
      <c r="U43" s="143"/>
      <c r="V43" s="143"/>
      <c r="W43" s="143"/>
      <c r="X43" s="143"/>
      <c r="Y43" s="143"/>
      <c r="Z43" s="143"/>
      <c r="AA43" s="143"/>
      <c r="AB43" s="143"/>
      <c r="AC43" s="143"/>
      <c r="AD43" s="143"/>
      <c r="AE43" s="143"/>
      <c r="AF43" s="143"/>
      <c r="AG43" s="143"/>
      <c r="AH43" s="143"/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</row>
    <row r="44" spans="1:51" s="203" customFormat="1" ht="14" x14ac:dyDescent="0.15">
      <c r="A44" s="167" t="str">
        <f>'PC Apr 2016'!K30</f>
        <v>EnergyAustralia</v>
      </c>
      <c r="B44" s="168" t="str">
        <f>'PC Apr 2016'!L30</f>
        <v>Everyday Saver Business</v>
      </c>
      <c r="C44" s="169">
        <f>91*'PC Apr 2016'!M30/100</f>
        <v>106.47</v>
      </c>
      <c r="D44" s="169">
        <f>($C$34*$C$35)*'PC Apr 2016'!N30/100</f>
        <v>1166.8125000000002</v>
      </c>
      <c r="E44" s="169">
        <v>0</v>
      </c>
      <c r="F44" s="169">
        <v>0</v>
      </c>
      <c r="G44" s="169">
        <v>0</v>
      </c>
      <c r="H44" s="169">
        <f>($C$34*$C$36)*'PC Apr 2016'!AF30/100</f>
        <v>259.875</v>
      </c>
      <c r="I44" s="173">
        <f t="shared" si="7"/>
        <v>1533.1575000000003</v>
      </c>
      <c r="J44" s="174">
        <f t="shared" si="8"/>
        <v>6132.630000000001</v>
      </c>
      <c r="K44" s="175">
        <f>'PC Apr 2016'!AY30</f>
        <v>0</v>
      </c>
      <c r="L44" s="175">
        <f>'PC Apr 2016'!AZ30</f>
        <v>30</v>
      </c>
      <c r="M44" s="175">
        <f>'PC Apr 2016'!BA30</f>
        <v>0</v>
      </c>
      <c r="N44" s="175">
        <f>'PC Apr 2016'!BB30</f>
        <v>0</v>
      </c>
      <c r="O44" s="202">
        <f>J44-((I44-C44)*L44/100)*4</f>
        <v>4420.6050000000005</v>
      </c>
      <c r="P44" s="174">
        <f>O44</f>
        <v>4420.6050000000005</v>
      </c>
      <c r="Q44" s="174">
        <f t="shared" si="9"/>
        <v>4862.665500000001</v>
      </c>
      <c r="R44" s="174">
        <f t="shared" si="10"/>
        <v>4862.665500000001</v>
      </c>
      <c r="S44" s="176">
        <f>'PC Apr 2016'!BI30</f>
        <v>24</v>
      </c>
      <c r="T44" s="177" t="str">
        <f>'PC Apr 2016'!BJ30</f>
        <v>y</v>
      </c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</row>
    <row r="45" spans="1:51" ht="14" x14ac:dyDescent="0.15">
      <c r="A45" s="150" t="str">
        <f>'PC Apr 2016'!K31</f>
        <v>ERM Power</v>
      </c>
      <c r="B45" s="157" t="str">
        <f>'PC Apr 2016'!L31</f>
        <v>Adjustable</v>
      </c>
      <c r="C45" s="158">
        <f>91*'PC Apr 2016'!M31/100</f>
        <v>142.87</v>
      </c>
      <c r="D45" s="158">
        <f>($C$34*$C$35)*'PC Apr 2016'!N31/100</f>
        <v>762.12500000000011</v>
      </c>
      <c r="E45" s="158">
        <v>0</v>
      </c>
      <c r="F45" s="158">
        <v>0</v>
      </c>
      <c r="G45" s="158">
        <v>0</v>
      </c>
      <c r="H45" s="158">
        <f>($C$34*$C$36)*'PC Apr 2016'!AF31/100</f>
        <v>227.0625</v>
      </c>
      <c r="I45" s="162">
        <f t="shared" si="7"/>
        <v>1132.0575000000001</v>
      </c>
      <c r="J45" s="163">
        <f t="shared" si="8"/>
        <v>4528.2300000000005</v>
      </c>
      <c r="K45" s="164">
        <f>'PC Apr 2016'!AY31</f>
        <v>0</v>
      </c>
      <c r="L45" s="164">
        <f>'PC Apr 2016'!AZ31</f>
        <v>0</v>
      </c>
      <c r="M45" s="164">
        <f>'PC Apr 2016'!BA31</f>
        <v>0</v>
      </c>
      <c r="N45" s="164">
        <f>'PC Apr 2016'!BB31</f>
        <v>0</v>
      </c>
      <c r="O45" s="199">
        <f t="shared" ref="O45:O50" si="11">J45</f>
        <v>4528.2300000000005</v>
      </c>
      <c r="P45" s="163">
        <f>O45</f>
        <v>4528.2300000000005</v>
      </c>
      <c r="Q45" s="163">
        <f t="shared" si="9"/>
        <v>4981.0530000000008</v>
      </c>
      <c r="R45" s="163">
        <f t="shared" si="10"/>
        <v>4981.0530000000008</v>
      </c>
      <c r="S45" s="165">
        <f>'PC Apr 2016'!BI31</f>
        <v>0</v>
      </c>
      <c r="T45" s="166" t="str">
        <f>'PC Apr 2016'!BJ31</f>
        <v>n</v>
      </c>
      <c r="U45" s="143"/>
      <c r="V45" s="143"/>
      <c r="W45" s="143"/>
      <c r="X45" s="143"/>
      <c r="Y45" s="143"/>
      <c r="Z45" s="143"/>
      <c r="AA45" s="143"/>
      <c r="AB45" s="143"/>
      <c r="AC45" s="143"/>
      <c r="AD45" s="143"/>
      <c r="AE45" s="143"/>
      <c r="AF45" s="143"/>
      <c r="AG45" s="143"/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</row>
    <row r="46" spans="1:51" s="203" customFormat="1" ht="14" x14ac:dyDescent="0.15">
      <c r="A46" s="167" t="str">
        <f>'PC Apr 2016'!K32</f>
        <v>GloBird Energy</v>
      </c>
      <c r="B46" s="168" t="str">
        <f>'PC Apr 2016'!L32</f>
        <v>Bizsave</v>
      </c>
      <c r="C46" s="169">
        <f>91*'PC Apr 2016'!M32/100</f>
        <v>109.2</v>
      </c>
      <c r="D46" s="169">
        <f>($C$34*$C$35)*'PC Apr 2016'!N32/100</f>
        <v>866.25</v>
      </c>
      <c r="E46" s="169">
        <v>0</v>
      </c>
      <c r="F46" s="169">
        <v>0</v>
      </c>
      <c r="G46" s="169">
        <v>0</v>
      </c>
      <c r="H46" s="169">
        <f>($C$34*$C$36)*'PC Apr 2016'!AF32/100</f>
        <v>225</v>
      </c>
      <c r="I46" s="173">
        <f t="shared" si="7"/>
        <v>1200.45</v>
      </c>
      <c r="J46" s="174">
        <f t="shared" si="8"/>
        <v>4801.8</v>
      </c>
      <c r="K46" s="175">
        <f>'PC Apr 2016'!AY32</f>
        <v>0</v>
      </c>
      <c r="L46" s="175">
        <f>'PC Apr 2016'!AZ32</f>
        <v>0</v>
      </c>
      <c r="M46" s="175">
        <f>'PC Apr 2016'!BA32</f>
        <v>0</v>
      </c>
      <c r="N46" s="175">
        <f>'PC Apr 2016'!BB32</f>
        <v>2</v>
      </c>
      <c r="O46" s="202">
        <f t="shared" si="11"/>
        <v>4801.8</v>
      </c>
      <c r="P46" s="174">
        <f>O46-((I46-C46)*N46/100)*4</f>
        <v>4714.5</v>
      </c>
      <c r="Q46" s="174">
        <f t="shared" si="9"/>
        <v>5281.9800000000005</v>
      </c>
      <c r="R46" s="174">
        <f t="shared" si="10"/>
        <v>5185.9500000000007</v>
      </c>
      <c r="S46" s="176">
        <f>'PC Apr 2016'!BI32</f>
        <v>0</v>
      </c>
      <c r="T46" s="177" t="str">
        <f>'PC Apr 2016'!BJ32</f>
        <v>n</v>
      </c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</row>
    <row r="47" spans="1:51" ht="14" x14ac:dyDescent="0.15">
      <c r="A47" s="150" t="str">
        <f>'PC Apr 2016'!K33</f>
        <v>Lumo Energy</v>
      </c>
      <c r="B47" s="157" t="str">
        <f>'PC Apr 2016'!L33</f>
        <v>Business Premium</v>
      </c>
      <c r="C47" s="158">
        <f>91*'PC Apr 2016'!M33/100</f>
        <v>109.3092</v>
      </c>
      <c r="D47" s="158">
        <f>($C$34*$C$35)*'PC Apr 2016'!N33/100</f>
        <v>735</v>
      </c>
      <c r="E47" s="158">
        <v>0</v>
      </c>
      <c r="F47" s="158">
        <v>0</v>
      </c>
      <c r="G47" s="158">
        <v>0</v>
      </c>
      <c r="H47" s="158">
        <f>($C$34*$C$36)*'PC Apr 2016'!AF33/100</f>
        <v>209.625</v>
      </c>
      <c r="I47" s="162">
        <f t="shared" si="7"/>
        <v>1053.9342000000001</v>
      </c>
      <c r="J47" s="163">
        <f t="shared" si="8"/>
        <v>4215.7368000000006</v>
      </c>
      <c r="K47" s="164">
        <f>'PC Apr 2016'!AY33</f>
        <v>0</v>
      </c>
      <c r="L47" s="164">
        <f>'PC Apr 2016'!AZ33</f>
        <v>0</v>
      </c>
      <c r="M47" s="164">
        <f>'PC Apr 2016'!BA33</f>
        <v>0</v>
      </c>
      <c r="N47" s="164">
        <f>'PC Apr 2016'!BB33</f>
        <v>0</v>
      </c>
      <c r="O47" s="199">
        <f t="shared" si="11"/>
        <v>4215.7368000000006</v>
      </c>
      <c r="P47" s="163">
        <f>O47</f>
        <v>4215.7368000000006</v>
      </c>
      <c r="Q47" s="163">
        <f t="shared" si="9"/>
        <v>4637.310480000001</v>
      </c>
      <c r="R47" s="163">
        <f t="shared" si="10"/>
        <v>4637.310480000001</v>
      </c>
      <c r="S47" s="165">
        <f>'PC Apr 2016'!BI33</f>
        <v>36</v>
      </c>
      <c r="T47" s="166" t="str">
        <f>'PC Apr 2016'!BJ33</f>
        <v>n</v>
      </c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</row>
    <row r="48" spans="1:51" s="203" customFormat="1" ht="14" x14ac:dyDescent="0.15">
      <c r="A48" s="167" t="str">
        <f>'PC Apr 2016'!K34</f>
        <v>Momentum Energy</v>
      </c>
      <c r="B48" s="168" t="str">
        <f>'PC Apr 2016'!L34</f>
        <v>SmilePower</v>
      </c>
      <c r="C48" s="169">
        <f>91*'PC Apr 2016'!M34/100</f>
        <v>101.28299999999999</v>
      </c>
      <c r="D48" s="169">
        <f>IF(($C$34*$C$35)&gt;='PC Apr 2016'!P34,('PC Apr 2016'!P34*'PC Apr 2016'!N34/100),(('PC Bills April 2016'!$C$34*'PC Bills April 2016'!$C$35)*'PC Apr 2016'!N34/100))</f>
        <v>250.56</v>
      </c>
      <c r="E48" s="169">
        <v>0</v>
      </c>
      <c r="F48" s="169">
        <v>0</v>
      </c>
      <c r="G48" s="169">
        <f>IF($C$34*$C$35&lt;'PC Apr 2016'!P34,(0),((('PC Bills April 2016'!$C$34*'PC Bills April 2016'!$C$35)-('PC Apr 2016'!P34))*'PC Apr 2016'!Q34/100))</f>
        <v>532.76499999999999</v>
      </c>
      <c r="H48" s="169">
        <f>($C$34*$C$36)*'PC Apr 2016'!AF34/100</f>
        <v>212.25</v>
      </c>
      <c r="I48" s="173">
        <f t="shared" si="7"/>
        <v>1096.8579999999999</v>
      </c>
      <c r="J48" s="174">
        <f t="shared" si="8"/>
        <v>4387.4319999999998</v>
      </c>
      <c r="K48" s="175">
        <f>'PC Apr 2016'!AY34</f>
        <v>0</v>
      </c>
      <c r="L48" s="175">
        <f>'PC Apr 2016'!AZ34</f>
        <v>0</v>
      </c>
      <c r="M48" s="175">
        <f>'PC Apr 2016'!BA34</f>
        <v>0</v>
      </c>
      <c r="N48" s="175">
        <f>'PC Apr 2016'!BB34</f>
        <v>0</v>
      </c>
      <c r="O48" s="202">
        <f t="shared" si="11"/>
        <v>4387.4319999999998</v>
      </c>
      <c r="P48" s="174">
        <f>O48</f>
        <v>4387.4319999999998</v>
      </c>
      <c r="Q48" s="174">
        <f t="shared" si="9"/>
        <v>4826.1752000000006</v>
      </c>
      <c r="R48" s="174">
        <f t="shared" si="10"/>
        <v>4826.1752000000006</v>
      </c>
      <c r="S48" s="176">
        <f>'PC Apr 2016'!BI34</f>
        <v>12</v>
      </c>
      <c r="T48" s="177" t="str">
        <f>'PC Apr 2016'!BJ34</f>
        <v>n</v>
      </c>
      <c r="U48" s="143"/>
      <c r="V48" s="143"/>
      <c r="W48" s="143"/>
      <c r="X48" s="143"/>
      <c r="Y48" s="143"/>
      <c r="Z48" s="143"/>
      <c r="AA48" s="143"/>
      <c r="AB48" s="143"/>
      <c r="AC48" s="143"/>
      <c r="AD48" s="143"/>
      <c r="AE48" s="143"/>
      <c r="AF48" s="143"/>
      <c r="AG48" s="143"/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</row>
    <row r="49" spans="1:51" ht="14" x14ac:dyDescent="0.15">
      <c r="A49" s="150" t="str">
        <f>'PC Apr 2016'!K35</f>
        <v>Next Business Energy</v>
      </c>
      <c r="B49" s="157" t="str">
        <f>'PC Apr 2016'!L35</f>
        <v>Market offer</v>
      </c>
      <c r="C49" s="158">
        <f>91*'PC Apr 2016'!M35/100</f>
        <v>95.55</v>
      </c>
      <c r="D49" s="158">
        <f>IF(($C$34*$C$35)&gt;='PC Apr 2016'!P35,('PC Apr 2016'!P35*'PC Apr 2016'!N35/100),(('PC Bills April 2016'!$C$34*'PC Bills April 2016'!$C$35)*'PC Apr 2016'!N35/100))</f>
        <v>492.75</v>
      </c>
      <c r="E49" s="158">
        <v>0</v>
      </c>
      <c r="F49" s="158">
        <v>0</v>
      </c>
      <c r="G49" s="158">
        <f>IF($C$34*$C$35&lt;'PC Apr 2016'!P35,(0),((('PC Bills April 2016'!$C$34*'PC Bills April 2016'!$C$35)-('PC Apr 2016'!P35))*'PC Apr 2016'!Q35/100))</f>
        <v>338.0625</v>
      </c>
      <c r="H49" s="158">
        <f>($C$34*$C$36)*'PC Apr 2016'!AF35/100</f>
        <v>216.375</v>
      </c>
      <c r="I49" s="162">
        <f t="shared" si="7"/>
        <v>1142.7375</v>
      </c>
      <c r="J49" s="163">
        <f t="shared" si="8"/>
        <v>4570.95</v>
      </c>
      <c r="K49" s="164">
        <f>'PC Apr 2016'!AY35</f>
        <v>0</v>
      </c>
      <c r="L49" s="164">
        <f>'PC Apr 2016'!AZ35</f>
        <v>0</v>
      </c>
      <c r="M49" s="164">
        <f>'PC Apr 2016'!BA35</f>
        <v>12</v>
      </c>
      <c r="N49" s="164">
        <f>'PC Apr 2016'!BB35</f>
        <v>0</v>
      </c>
      <c r="O49" s="199">
        <f t="shared" si="11"/>
        <v>4570.95</v>
      </c>
      <c r="P49" s="163">
        <f>O49-(O49*M49/100)</f>
        <v>4022.4359999999997</v>
      </c>
      <c r="Q49" s="163">
        <f t="shared" si="9"/>
        <v>5028.0450000000001</v>
      </c>
      <c r="R49" s="163">
        <f t="shared" si="10"/>
        <v>4424.6796000000004</v>
      </c>
      <c r="S49" s="165">
        <f>'PC Apr 2016'!BI35</f>
        <v>24</v>
      </c>
      <c r="T49" s="166" t="str">
        <f>'PC Apr 2016'!BJ35</f>
        <v>n</v>
      </c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3"/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</row>
    <row r="50" spans="1:51" s="203" customFormat="1" ht="14" x14ac:dyDescent="0.15">
      <c r="A50" s="167" t="str">
        <f>'PC Apr 2016'!K36</f>
        <v>Online Power &amp; Gas</v>
      </c>
      <c r="B50" s="168" t="str">
        <f>'PC Apr 2016'!L36</f>
        <v>Flexi Saver</v>
      </c>
      <c r="C50" s="169">
        <f>91*'PC Apr 2016'!M36/100</f>
        <v>120.39300000000001</v>
      </c>
      <c r="D50" s="169">
        <f>($C$34*$C$35)*'PC Apr 2016'!N36/100</f>
        <v>1356.25</v>
      </c>
      <c r="E50" s="169">
        <v>0</v>
      </c>
      <c r="F50" s="169">
        <v>0</v>
      </c>
      <c r="G50" s="169">
        <v>0</v>
      </c>
      <c r="H50" s="169">
        <f>($C$34*$C$36)*'PC Apr 2016'!AF36/100</f>
        <v>290.625</v>
      </c>
      <c r="I50" s="173">
        <f t="shared" si="7"/>
        <v>1767.268</v>
      </c>
      <c r="J50" s="174">
        <f t="shared" si="8"/>
        <v>7069.0720000000001</v>
      </c>
      <c r="K50" s="175">
        <f>'PC Apr 2016'!AY36</f>
        <v>0</v>
      </c>
      <c r="L50" s="175">
        <f>'PC Apr 2016'!AZ36</f>
        <v>0</v>
      </c>
      <c r="M50" s="175">
        <f>'PC Apr 2016'!BA36</f>
        <v>0</v>
      </c>
      <c r="N50" s="175">
        <f>'PC Apr 2016'!BB36</f>
        <v>28</v>
      </c>
      <c r="O50" s="202">
        <f t="shared" si="11"/>
        <v>7069.0720000000001</v>
      </c>
      <c r="P50" s="174">
        <f>O50-((I50-C50)*N50/100)*4</f>
        <v>5224.5720000000001</v>
      </c>
      <c r="Q50" s="174">
        <f t="shared" si="9"/>
        <v>7775.9792000000007</v>
      </c>
      <c r="R50" s="174">
        <f t="shared" si="10"/>
        <v>5747.0292000000009</v>
      </c>
      <c r="S50" s="176">
        <f>'PC Apr 2016'!BI36</f>
        <v>0</v>
      </c>
      <c r="T50" s="177" t="str">
        <f>'PC Apr 2016'!BJ36</f>
        <v>n</v>
      </c>
      <c r="U50" s="143"/>
      <c r="V50" s="143"/>
      <c r="W50" s="143"/>
      <c r="X50" s="143"/>
      <c r="Y50" s="143"/>
      <c r="Z50" s="143"/>
      <c r="AA50" s="143"/>
      <c r="AB50" s="143"/>
      <c r="AC50" s="143"/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</row>
    <row r="51" spans="1:51" ht="14" x14ac:dyDescent="0.15">
      <c r="A51" s="150" t="str">
        <f>'PC Apr 2016'!K37</f>
        <v>Origin Energy</v>
      </c>
      <c r="B51" s="157" t="str">
        <f>'PC Apr 2016'!L37</f>
        <v>Business Saver</v>
      </c>
      <c r="C51" s="158">
        <f>91*'PC Apr 2016'!M37/100</f>
        <v>124.6973</v>
      </c>
      <c r="D51" s="158">
        <f>($C$34*$C$35)*'PC Apr 2016'!N37/100</f>
        <v>1191.75</v>
      </c>
      <c r="E51" s="158">
        <v>0</v>
      </c>
      <c r="F51" s="158">
        <v>0</v>
      </c>
      <c r="G51" s="158">
        <v>0</v>
      </c>
      <c r="H51" s="158">
        <f>($C$34*$C$36)*'PC Apr 2016'!AF37/100</f>
        <v>278.4375</v>
      </c>
      <c r="I51" s="162">
        <f t="shared" si="7"/>
        <v>1594.8848</v>
      </c>
      <c r="J51" s="163">
        <f t="shared" si="8"/>
        <v>6379.5392000000002</v>
      </c>
      <c r="K51" s="164">
        <f>'PC Apr 2016'!AY37</f>
        <v>0</v>
      </c>
      <c r="L51" s="164">
        <f>'PC Apr 2016'!AZ37</f>
        <v>28</v>
      </c>
      <c r="M51" s="164">
        <f>'PC Apr 2016'!BA37</f>
        <v>0</v>
      </c>
      <c r="N51" s="164">
        <f>'PC Apr 2016'!BB37</f>
        <v>0</v>
      </c>
      <c r="O51" s="199">
        <f>J51-((I51-C51)*L51/100)*4</f>
        <v>4732.9292000000005</v>
      </c>
      <c r="P51" s="163">
        <f>O51</f>
        <v>4732.9292000000005</v>
      </c>
      <c r="Q51" s="163">
        <f t="shared" si="9"/>
        <v>5206.2221200000013</v>
      </c>
      <c r="R51" s="163">
        <f t="shared" si="10"/>
        <v>5206.2221200000013</v>
      </c>
      <c r="S51" s="165">
        <f>'PC Apr 2016'!BI37</f>
        <v>12</v>
      </c>
      <c r="T51" s="166" t="str">
        <f>'PC Apr 2016'!BJ37</f>
        <v>y</v>
      </c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</row>
    <row r="52" spans="1:51" s="203" customFormat="1" ht="14" x14ac:dyDescent="0.15">
      <c r="A52" s="167" t="str">
        <f>'PC Apr 2016'!K38</f>
        <v>Pacific Hydro</v>
      </c>
      <c r="B52" s="168" t="str">
        <f>'PC Apr 2016'!L38</f>
        <v xml:space="preserve">Business Smart </v>
      </c>
      <c r="C52" s="169">
        <f>91*'PC Apr 2016'!M38/100</f>
        <v>83.72</v>
      </c>
      <c r="D52" s="169">
        <f>IF(($C$34*$C$35)&gt;='PC Apr 2016'!P38,('PC Apr 2016'!P38*'PC Apr 2016'!N38/100),(('PC Bills April 2016'!$C$34*'PC Bills April 2016'!$C$35)*'PC Apr 2016'!N38/100))</f>
        <v>172.6</v>
      </c>
      <c r="E52" s="169">
        <v>0</v>
      </c>
      <c r="F52" s="169">
        <v>0</v>
      </c>
      <c r="G52" s="169">
        <f>IF($C$34*$C$35&lt;'PC Apr 2016'!P38,(0),((('PC Bills April 2016'!$C$34*'PC Bills April 2016'!$C$35)-('PC Apr 2016'!P38))*'PC Apr 2016'!Q38/100))</f>
        <v>720.5625</v>
      </c>
      <c r="H52" s="169">
        <f>($C$34*$C$36)*'PC Apr 2016'!AF38/100</f>
        <v>202.6875</v>
      </c>
      <c r="I52" s="173">
        <f t="shared" si="7"/>
        <v>1179.57</v>
      </c>
      <c r="J52" s="174">
        <f t="shared" si="8"/>
        <v>4718.28</v>
      </c>
      <c r="K52" s="175">
        <f>'PC Apr 2016'!AY38</f>
        <v>0</v>
      </c>
      <c r="L52" s="175">
        <f>'PC Apr 2016'!AZ38</f>
        <v>0</v>
      </c>
      <c r="M52" s="175">
        <f>'PC Apr 2016'!BA38</f>
        <v>0</v>
      </c>
      <c r="N52" s="175">
        <f>'PC Apr 2016'!BB38</f>
        <v>0</v>
      </c>
      <c r="O52" s="202">
        <f t="shared" ref="O52:O57" si="12">J52</f>
        <v>4718.28</v>
      </c>
      <c r="P52" s="174">
        <f>O52</f>
        <v>4718.28</v>
      </c>
      <c r="Q52" s="174">
        <f t="shared" si="9"/>
        <v>5190.1080000000002</v>
      </c>
      <c r="R52" s="174">
        <f t="shared" si="10"/>
        <v>5190.1080000000002</v>
      </c>
      <c r="S52" s="176">
        <f>'PC Apr 2016'!BI38</f>
        <v>0</v>
      </c>
      <c r="T52" s="177" t="str">
        <f>'PC Apr 2016'!BJ38</f>
        <v>n</v>
      </c>
      <c r="U52" s="143"/>
      <c r="V52" s="143"/>
      <c r="W52" s="143"/>
      <c r="X52" s="143"/>
      <c r="Y52" s="143"/>
      <c r="Z52" s="143"/>
      <c r="AA52" s="143"/>
      <c r="AB52" s="143"/>
      <c r="AC52" s="143"/>
      <c r="AD52" s="143"/>
      <c r="AE52" s="143"/>
      <c r="AF52" s="143"/>
      <c r="AG52" s="143"/>
      <c r="AH52" s="143"/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</row>
    <row r="53" spans="1:51" ht="14" x14ac:dyDescent="0.15">
      <c r="A53" s="150" t="str">
        <f>'PC Apr 2016'!K39</f>
        <v>People Energy</v>
      </c>
      <c r="B53" s="157" t="str">
        <f>'PC Apr 2016'!L39</f>
        <v>Total saver</v>
      </c>
      <c r="C53" s="158">
        <f>91*'PC Apr 2016'!M39/100</f>
        <v>112.90369999999999</v>
      </c>
      <c r="D53" s="158">
        <f>IF(($C$34*$C$35)&gt;='PC Apr 2016'!P39,('PC Apr 2016'!P39*'PC Apr 2016'!N39/100),(('PC Bills April 2016'!$C$34*'PC Bills April 2016'!$C$35)*'PC Apr 2016'!N39/100))</f>
        <v>289.8</v>
      </c>
      <c r="E53" s="158">
        <v>0</v>
      </c>
      <c r="F53" s="158">
        <v>0</v>
      </c>
      <c r="G53" s="158">
        <f>IF($C$34*$C$35&lt;'PC Apr 2016'!P39,(0),((('PC Bills April 2016'!$C$34*'PC Bills April 2016'!$C$35)-('PC Apr 2016'!P39))*'PC Apr 2016'!Q39/100))</f>
        <v>1054.0125</v>
      </c>
      <c r="H53" s="158">
        <f>($C$34*$C$36)*'PC Apr 2016'!AF39/100</f>
        <v>225.5625</v>
      </c>
      <c r="I53" s="162">
        <f t="shared" si="7"/>
        <v>1682.2787000000001</v>
      </c>
      <c r="J53" s="163">
        <f t="shared" si="8"/>
        <v>6729.1148000000003</v>
      </c>
      <c r="K53" s="164">
        <f>'PC Apr 2016'!AY39</f>
        <v>0</v>
      </c>
      <c r="L53" s="164">
        <f>'PC Apr 2016'!AZ39</f>
        <v>0</v>
      </c>
      <c r="M53" s="164">
        <f>'PC Apr 2016'!BA39</f>
        <v>30</v>
      </c>
      <c r="N53" s="164">
        <f>'PC Apr 2016'!BB39</f>
        <v>0</v>
      </c>
      <c r="O53" s="199">
        <f t="shared" si="12"/>
        <v>6729.1148000000003</v>
      </c>
      <c r="P53" s="163">
        <f>O53-(O53*M53/100)</f>
        <v>4710.3803600000001</v>
      </c>
      <c r="Q53" s="163">
        <f t="shared" si="9"/>
        <v>7402.026280000001</v>
      </c>
      <c r="R53" s="163">
        <f t="shared" si="10"/>
        <v>5181.4183960000009</v>
      </c>
      <c r="S53" s="165">
        <f>'PC Apr 2016'!BI39</f>
        <v>0</v>
      </c>
      <c r="T53" s="166" t="str">
        <f>'PC Apr 2016'!BJ39</f>
        <v>n</v>
      </c>
      <c r="U53" s="143"/>
      <c r="V53" s="143"/>
      <c r="W53" s="143"/>
      <c r="X53" s="143"/>
      <c r="Y53" s="143"/>
      <c r="Z53" s="143"/>
      <c r="AA53" s="143"/>
      <c r="AB53" s="143"/>
      <c r="AC53" s="143"/>
      <c r="AD53" s="143"/>
      <c r="AE53" s="143"/>
      <c r="AF53" s="143"/>
      <c r="AG53" s="143"/>
      <c r="AH53" s="143"/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</row>
    <row r="54" spans="1:51" s="203" customFormat="1" ht="14" x14ac:dyDescent="0.15">
      <c r="A54" s="167" t="str">
        <f>'PC Apr 2016'!K40</f>
        <v>Powerdirect</v>
      </c>
      <c r="B54" s="168" t="str">
        <f>'PC Apr 2016'!L40</f>
        <v>Discount included</v>
      </c>
      <c r="C54" s="169">
        <f>91*'PC Apr 2016'!M40/100</f>
        <v>126.83580000000001</v>
      </c>
      <c r="D54" s="169">
        <f>($C$34*$C$35)*'PC Apr 2016'!N40/100</f>
        <v>737.625</v>
      </c>
      <c r="E54" s="169">
        <v>0</v>
      </c>
      <c r="F54" s="169">
        <v>0</v>
      </c>
      <c r="G54" s="169">
        <v>0</v>
      </c>
      <c r="H54" s="169">
        <f>($C$34*$C$36)*'PC Apr 2016'!AF40/100</f>
        <v>194.25</v>
      </c>
      <c r="I54" s="173">
        <f t="shared" si="7"/>
        <v>1058.7108000000001</v>
      </c>
      <c r="J54" s="174">
        <f t="shared" si="8"/>
        <v>4234.8432000000003</v>
      </c>
      <c r="K54" s="175">
        <f>'PC Apr 2016'!AY40</f>
        <v>0</v>
      </c>
      <c r="L54" s="175">
        <f>'PC Apr 2016'!AZ40</f>
        <v>0</v>
      </c>
      <c r="M54" s="175">
        <f>'PC Apr 2016'!BA40</f>
        <v>0</v>
      </c>
      <c r="N54" s="175">
        <f>'PC Apr 2016'!BB40</f>
        <v>0</v>
      </c>
      <c r="O54" s="202">
        <f t="shared" si="12"/>
        <v>4234.8432000000003</v>
      </c>
      <c r="P54" s="174">
        <f>O54</f>
        <v>4234.8432000000003</v>
      </c>
      <c r="Q54" s="174">
        <f t="shared" si="9"/>
        <v>4658.3275200000007</v>
      </c>
      <c r="R54" s="174">
        <f t="shared" si="10"/>
        <v>4658.3275200000007</v>
      </c>
      <c r="S54" s="176">
        <f>'PC Apr 2016'!BI40</f>
        <v>0</v>
      </c>
      <c r="T54" s="177" t="str">
        <f>'PC Apr 2016'!BJ40</f>
        <v>n</v>
      </c>
      <c r="U54" s="143"/>
      <c r="V54" s="143"/>
      <c r="W54" s="143"/>
      <c r="X54" s="143"/>
      <c r="Y54" s="143"/>
      <c r="Z54" s="143"/>
      <c r="AA54" s="143"/>
      <c r="AB54" s="143"/>
      <c r="AC54" s="143"/>
      <c r="AD54" s="143"/>
      <c r="AE54" s="143"/>
      <c r="AF54" s="143"/>
      <c r="AG54" s="143"/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</row>
    <row r="55" spans="1:51" ht="14" x14ac:dyDescent="0.15">
      <c r="A55" s="150" t="str">
        <f>'PC Apr 2016'!K41</f>
        <v>Powershop</v>
      </c>
      <c r="B55" s="157" t="str">
        <f>'PC Apr 2016'!L41</f>
        <v>Standard Saver</v>
      </c>
      <c r="C55" s="158">
        <f>91*'PC Apr 2016'!M41/100</f>
        <v>142.8973</v>
      </c>
      <c r="D55" s="158">
        <f>($C$34*$C$35)*'PC Apr 2016'!N41/100</f>
        <v>875.4375</v>
      </c>
      <c r="E55" s="158">
        <v>0</v>
      </c>
      <c r="F55" s="158">
        <v>0</v>
      </c>
      <c r="G55" s="158">
        <v>0</v>
      </c>
      <c r="H55" s="158">
        <f>($C$34*$C$36)*'PC Apr 2016'!AF41/100</f>
        <v>239.25</v>
      </c>
      <c r="I55" s="162">
        <f t="shared" si="7"/>
        <v>1257.5848000000001</v>
      </c>
      <c r="J55" s="163">
        <f t="shared" si="8"/>
        <v>5030.3392000000003</v>
      </c>
      <c r="K55" s="164">
        <f>'PC Apr 2016'!AY41</f>
        <v>0</v>
      </c>
      <c r="L55" s="164">
        <f>'PC Apr 2016'!AZ41</f>
        <v>0</v>
      </c>
      <c r="M55" s="164">
        <f>'PC Apr 2016'!BA41</f>
        <v>16</v>
      </c>
      <c r="N55" s="164">
        <f>'PC Apr 2016'!BB41</f>
        <v>0</v>
      </c>
      <c r="O55" s="199">
        <f t="shared" si="12"/>
        <v>5030.3392000000003</v>
      </c>
      <c r="P55" s="163">
        <f>O55-(O55*M55/100)</f>
        <v>4225.4849279999999</v>
      </c>
      <c r="Q55" s="163">
        <f t="shared" si="9"/>
        <v>5533.3731200000011</v>
      </c>
      <c r="R55" s="163">
        <f t="shared" si="10"/>
        <v>4648.0334208000004</v>
      </c>
      <c r="S55" s="165">
        <f>'PC Apr 2016'!BI41</f>
        <v>0</v>
      </c>
      <c r="T55" s="166" t="str">
        <f>'PC Apr 2016'!BJ41</f>
        <v>n</v>
      </c>
      <c r="U55" s="143"/>
      <c r="V55" s="143"/>
      <c r="W55" s="143"/>
      <c r="X55" s="143"/>
      <c r="Y55" s="143"/>
      <c r="Z55" s="143"/>
      <c r="AA55" s="143"/>
      <c r="AB55" s="143"/>
      <c r="AC55" s="143"/>
      <c r="AD55" s="143"/>
      <c r="AE55" s="143"/>
      <c r="AF55" s="143"/>
      <c r="AG55" s="143"/>
      <c r="AH55" s="143"/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</row>
    <row r="56" spans="1:51" s="203" customFormat="1" ht="14" x14ac:dyDescent="0.15">
      <c r="A56" s="167" t="str">
        <f>'PC Apr 2016'!K42</f>
        <v>Q Energy</v>
      </c>
      <c r="B56" s="168" t="str">
        <f>'PC Apr 2016'!L42</f>
        <v>Biz your way</v>
      </c>
      <c r="C56" s="169">
        <f>91*'PC Apr 2016'!M42/100</f>
        <v>122.31674</v>
      </c>
      <c r="D56" s="169">
        <f>IF(($C$34*$C$35)&gt;='PC Apr 2016'!P42,('PC Apr 2016'!P42*'PC Apr 2016'!N42/100),(('PC Bills April 2016'!$C$34*'PC Bills April 2016'!$C$35)*'PC Apr 2016'!N42/100))</f>
        <v>270.29000000000002</v>
      </c>
      <c r="E56" s="169">
        <v>0</v>
      </c>
      <c r="F56" s="169">
        <v>0</v>
      </c>
      <c r="G56" s="169">
        <f>IF($C$34*$C$35&lt;'PC Apr 2016'!P42,(0),((('PC Bills April 2016'!$C$34*'PC Bills April 2016'!$C$35)-('PC Apr 2016'!P42))*'PC Apr 2016'!Q42/100))</f>
        <v>902.50874999999996</v>
      </c>
      <c r="H56" s="169">
        <f>($C$34*$C$36)*'PC Apr 2016'!AF42/100</f>
        <v>250.18125000000001</v>
      </c>
      <c r="I56" s="173">
        <f t="shared" si="7"/>
        <v>1545.29674</v>
      </c>
      <c r="J56" s="174">
        <f t="shared" si="8"/>
        <v>6181.18696</v>
      </c>
      <c r="K56" s="175">
        <f>'PC Apr 2016'!AY42</f>
        <v>0</v>
      </c>
      <c r="L56" s="175">
        <f>'PC Apr 2016'!AZ42</f>
        <v>0</v>
      </c>
      <c r="M56" s="175">
        <f>'PC Apr 2016'!BA42</f>
        <v>0</v>
      </c>
      <c r="N56" s="175">
        <f>'PC Apr 2016'!BB42</f>
        <v>0</v>
      </c>
      <c r="O56" s="202">
        <f t="shared" si="12"/>
        <v>6181.18696</v>
      </c>
      <c r="P56" s="174">
        <f>O56</f>
        <v>6181.18696</v>
      </c>
      <c r="Q56" s="174">
        <f t="shared" si="9"/>
        <v>6799.3056560000005</v>
      </c>
      <c r="R56" s="174">
        <f t="shared" si="10"/>
        <v>6799.3056560000005</v>
      </c>
      <c r="S56" s="176">
        <f>'PC Apr 2016'!BI42</f>
        <v>12</v>
      </c>
      <c r="T56" s="177" t="str">
        <f>'PC Apr 2016'!BJ42</f>
        <v>y</v>
      </c>
      <c r="U56" s="143"/>
      <c r="V56" s="143"/>
      <c r="W56" s="143"/>
      <c r="X56" s="143"/>
      <c r="Y56" s="143"/>
      <c r="Z56" s="143"/>
      <c r="AA56" s="143"/>
      <c r="AB56" s="143"/>
      <c r="AC56" s="143"/>
      <c r="AD56" s="143"/>
      <c r="AE56" s="143"/>
      <c r="AF56" s="143"/>
      <c r="AG56" s="143"/>
      <c r="AH56" s="143"/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</row>
    <row r="57" spans="1:51" ht="14" x14ac:dyDescent="0.15">
      <c r="A57" s="150" t="str">
        <f>'PC Apr 2016'!K43</f>
        <v>Red Energy</v>
      </c>
      <c r="B57" s="157" t="str">
        <f>'PC Apr 2016'!L43</f>
        <v>Living Energy Saver</v>
      </c>
      <c r="C57" s="158">
        <f>91*'PC Apr 2016'!M43/100</f>
        <v>118.3</v>
      </c>
      <c r="D57" s="158">
        <f>($C$34*$C$35)*'PC Apr 2016'!N43/100</f>
        <v>984.375</v>
      </c>
      <c r="E57" s="158">
        <v>0</v>
      </c>
      <c r="F57" s="158">
        <v>0</v>
      </c>
      <c r="G57" s="158">
        <v>0</v>
      </c>
      <c r="H57" s="158">
        <f>($C$34*$C$36)*'PC Apr 2016'!AF43/100</f>
        <v>221.25</v>
      </c>
      <c r="I57" s="162">
        <f t="shared" si="7"/>
        <v>1323.925</v>
      </c>
      <c r="J57" s="163">
        <f t="shared" si="8"/>
        <v>5295.7</v>
      </c>
      <c r="K57" s="164">
        <f>'PC Apr 2016'!AY43</f>
        <v>0</v>
      </c>
      <c r="L57" s="164">
        <f>'PC Apr 2016'!AZ43</f>
        <v>0</v>
      </c>
      <c r="M57" s="164">
        <f>'PC Apr 2016'!BA43</f>
        <v>10</v>
      </c>
      <c r="N57" s="164">
        <f>'PC Apr 2016'!BB43</f>
        <v>0</v>
      </c>
      <c r="O57" s="199">
        <f t="shared" si="12"/>
        <v>5295.7</v>
      </c>
      <c r="P57" s="163">
        <f>O57-(O57*M57/100)</f>
        <v>4766.13</v>
      </c>
      <c r="Q57" s="163">
        <f t="shared" si="9"/>
        <v>5825.27</v>
      </c>
      <c r="R57" s="163">
        <f t="shared" si="10"/>
        <v>5242.7430000000004</v>
      </c>
      <c r="S57" s="165">
        <f>'PC Apr 2016'!BI43</f>
        <v>0</v>
      </c>
      <c r="T57" s="166" t="str">
        <f>'PC Apr 2016'!BJ43</f>
        <v>n</v>
      </c>
      <c r="U57" s="143"/>
      <c r="V57" s="143"/>
      <c r="W57" s="143"/>
      <c r="X57" s="143"/>
      <c r="Y57" s="143"/>
      <c r="Z57" s="143"/>
      <c r="AA57" s="143"/>
      <c r="AB57" s="143"/>
      <c r="AC57" s="143"/>
      <c r="AD57" s="143"/>
      <c r="AE57" s="143"/>
      <c r="AF57" s="143"/>
      <c r="AG57" s="143"/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</row>
    <row r="58" spans="1:51" s="203" customFormat="1" ht="14" x14ac:dyDescent="0.15">
      <c r="A58" s="167" t="str">
        <f>'PC Apr 2016'!K44</f>
        <v>Simply Energy</v>
      </c>
      <c r="B58" s="168" t="str">
        <f>'PC Apr 2016'!L44</f>
        <v>Small Office Plus Online</v>
      </c>
      <c r="C58" s="169">
        <f>91*'PC Apr 2016'!M44/100</f>
        <v>92.328599999999994</v>
      </c>
      <c r="D58" s="169">
        <f>($C$34*$C$35)*'PC Apr 2016'!N44/100</f>
        <v>1045.1875</v>
      </c>
      <c r="E58" s="169">
        <v>0</v>
      </c>
      <c r="F58" s="169">
        <v>0</v>
      </c>
      <c r="G58" s="169">
        <v>0</v>
      </c>
      <c r="H58" s="169">
        <f>($C$34*$C$36)*'PC Apr 2016'!AF44/100</f>
        <v>361.875</v>
      </c>
      <c r="I58" s="173">
        <f t="shared" si="7"/>
        <v>1499.3911000000001</v>
      </c>
      <c r="J58" s="174">
        <f t="shared" si="8"/>
        <v>5997.5644000000002</v>
      </c>
      <c r="K58" s="175">
        <f>'PC Apr 2016'!AY44</f>
        <v>0</v>
      </c>
      <c r="L58" s="175">
        <f>'PC Apr 2016'!AZ44</f>
        <v>30</v>
      </c>
      <c r="M58" s="175">
        <f>'PC Apr 2016'!BA44</f>
        <v>0</v>
      </c>
      <c r="N58" s="175">
        <f>'PC Apr 2016'!BB44</f>
        <v>5</v>
      </c>
      <c r="O58" s="202">
        <f>J58-((I58-C58)*L58/100)*4</f>
        <v>4309.0894000000008</v>
      </c>
      <c r="P58" s="174">
        <f>O58-((I58-C58)*N58/100)*4</f>
        <v>4027.6769000000008</v>
      </c>
      <c r="Q58" s="174">
        <f t="shared" si="9"/>
        <v>4739.998340000001</v>
      </c>
      <c r="R58" s="174">
        <f t="shared" si="10"/>
        <v>4430.444590000001</v>
      </c>
      <c r="S58" s="176">
        <f>'PC Apr 2016'!BI44</f>
        <v>0</v>
      </c>
      <c r="T58" s="177" t="str">
        <f>'PC Apr 2016'!BJ44</f>
        <v>n</v>
      </c>
      <c r="U58" s="143"/>
      <c r="V58" s="143"/>
      <c r="W58" s="143"/>
      <c r="X58" s="143"/>
      <c r="Y58" s="143"/>
      <c r="Z58" s="143"/>
      <c r="AA58" s="143"/>
      <c r="AB58" s="143"/>
      <c r="AC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</row>
    <row r="59" spans="1:51" ht="15" thickBot="1" x14ac:dyDescent="0.2">
      <c r="A59" s="182" t="str">
        <f>'PC Apr 2016'!K45</f>
        <v>Sumo Power</v>
      </c>
      <c r="B59" s="183" t="str">
        <f>'PC Apr 2016'!L45</f>
        <v>Business</v>
      </c>
      <c r="C59" s="184">
        <f>91*'PC Apr 2016'!M45/100</f>
        <v>127.4</v>
      </c>
      <c r="D59" s="184">
        <f>IF(($C$34*$C$35)&gt;='PC Apr 2016'!P45,('PC Apr 2016'!P45*'PC Apr 2016'!N45/100),(('PC Bills April 2016'!$C$34*'PC Bills April 2016'!$C$35)*'PC Apr 2016'!N45/100))</f>
        <v>251.8</v>
      </c>
      <c r="E59" s="184">
        <v>0</v>
      </c>
      <c r="F59" s="184">
        <v>0</v>
      </c>
      <c r="G59" s="184">
        <f>IF($C$34*$C$35&lt;'PC Apr 2016'!P45,(0),((('PC Bills April 2016'!$C$34*'PC Bills April 2016'!$C$35)-('PC Apr 2016'!P45))*'PC Apr 2016'!Q45/100))</f>
        <v>874.8</v>
      </c>
      <c r="H59" s="184">
        <f>($C$34*$C$36)*'PC Apr 2016'!AF45/100</f>
        <v>323.62500000000006</v>
      </c>
      <c r="I59" s="188">
        <f t="shared" si="7"/>
        <v>1577.625</v>
      </c>
      <c r="J59" s="189">
        <f t="shared" si="8"/>
        <v>6310.5</v>
      </c>
      <c r="K59" s="190">
        <f>'PC Apr 2016'!AY45</f>
        <v>0</v>
      </c>
      <c r="L59" s="190">
        <f>'PC Apr 2016'!AZ45</f>
        <v>20</v>
      </c>
      <c r="M59" s="190">
        <f>'PC Apr 2016'!BA45</f>
        <v>0</v>
      </c>
      <c r="N59" s="190">
        <f>'PC Apr 2016'!BB45</f>
        <v>17</v>
      </c>
      <c r="O59" s="209">
        <f>J59-((I59-C59)*L59/100)*4</f>
        <v>5150.32</v>
      </c>
      <c r="P59" s="189">
        <f>O59-((I59-C59)*N59/100)*4</f>
        <v>4164.1669999999995</v>
      </c>
      <c r="Q59" s="189">
        <f t="shared" si="9"/>
        <v>5665.3519999999999</v>
      </c>
      <c r="R59" s="189">
        <f t="shared" si="10"/>
        <v>4580.5837000000001</v>
      </c>
      <c r="S59" s="191">
        <f>'PC Apr 2016'!BI45</f>
        <v>0</v>
      </c>
      <c r="T59" s="192" t="str">
        <f>'PC Apr 2016'!BJ45</f>
        <v>n</v>
      </c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</row>
    <row r="60" spans="1:51" ht="14" x14ac:dyDescent="0.15">
      <c r="A60" s="219"/>
      <c r="B60" s="219"/>
      <c r="C60" s="219"/>
      <c r="D60" s="219"/>
      <c r="E60" s="219"/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143"/>
      <c r="V60" s="193"/>
      <c r="W60" s="193"/>
      <c r="X60" s="193"/>
      <c r="Y60" s="193"/>
      <c r="Z60" s="193"/>
      <c r="AA60" s="193"/>
      <c r="AB60" s="193"/>
      <c r="AC60" s="193"/>
      <c r="AD60" s="193"/>
      <c r="AE60" s="193"/>
      <c r="AF60" s="193"/>
      <c r="AG60" s="193"/>
      <c r="AH60" s="193"/>
      <c r="AI60" s="193"/>
      <c r="AJ60" s="193"/>
      <c r="AK60" s="193"/>
      <c r="AL60" s="193"/>
      <c r="AM60" s="193"/>
      <c r="AN60" s="193"/>
      <c r="AO60" s="193"/>
      <c r="AP60" s="193"/>
      <c r="AQ60" s="193"/>
      <c r="AR60" s="193"/>
      <c r="AS60" s="193"/>
      <c r="AT60" s="193"/>
      <c r="AU60" s="193"/>
      <c r="AV60" s="193"/>
      <c r="AW60" s="193"/>
      <c r="AX60" s="193"/>
      <c r="AY60" s="193"/>
    </row>
    <row r="61" spans="1:51" ht="15" thickBot="1" x14ac:dyDescent="0.2">
      <c r="A61" s="219"/>
      <c r="B61" s="219"/>
      <c r="C61" s="219"/>
      <c r="D61" s="219"/>
      <c r="E61" s="219"/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7"/>
      <c r="U61" s="193"/>
      <c r="V61" s="193"/>
      <c r="W61" s="193"/>
      <c r="X61" s="193"/>
      <c r="Y61" s="193"/>
      <c r="Z61" s="193"/>
      <c r="AA61" s="193"/>
      <c r="AB61" s="193"/>
      <c r="AC61" s="193"/>
      <c r="AD61" s="193"/>
      <c r="AE61" s="193"/>
      <c r="AF61" s="193"/>
      <c r="AG61" s="193"/>
      <c r="AH61" s="193"/>
      <c r="AI61" s="193"/>
      <c r="AJ61" s="193"/>
      <c r="AK61" s="193"/>
      <c r="AL61" s="193"/>
      <c r="AM61" s="193"/>
      <c r="AN61" s="193"/>
      <c r="AO61" s="193"/>
      <c r="AP61" s="193"/>
      <c r="AQ61" s="193"/>
      <c r="AR61" s="193"/>
      <c r="AS61" s="193"/>
      <c r="AT61" s="193"/>
      <c r="AU61" s="193"/>
      <c r="AV61" s="193"/>
      <c r="AW61" s="193"/>
      <c r="AX61" s="193"/>
      <c r="AY61" s="193"/>
    </row>
    <row r="62" spans="1:51" ht="14" x14ac:dyDescent="0.15">
      <c r="A62" s="146" t="s">
        <v>323</v>
      </c>
      <c r="B62" s="147"/>
      <c r="C62" s="147"/>
      <c r="D62" s="196"/>
      <c r="E62" s="196"/>
      <c r="F62" s="196"/>
      <c r="G62" s="196"/>
      <c r="H62" s="196"/>
      <c r="I62" s="197"/>
      <c r="J62" s="147"/>
      <c r="K62" s="147"/>
      <c r="L62" s="147"/>
      <c r="M62" s="147"/>
      <c r="N62" s="147"/>
      <c r="O62" s="147"/>
      <c r="P62" s="147"/>
      <c r="Q62" s="147"/>
      <c r="R62" s="147"/>
      <c r="S62" s="147"/>
      <c r="T62" s="149"/>
      <c r="U62" s="193"/>
      <c r="V62" s="19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</row>
    <row r="63" spans="1:51" ht="14" x14ac:dyDescent="0.15">
      <c r="A63" s="150" t="s">
        <v>192</v>
      </c>
      <c r="B63" s="148"/>
      <c r="C63" s="214">
        <v>6250</v>
      </c>
      <c r="D63" s="198"/>
      <c r="E63" s="198"/>
      <c r="F63" s="198"/>
      <c r="G63" s="198"/>
      <c r="H63" s="198"/>
      <c r="I63" s="199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51"/>
      <c r="U63" s="193"/>
      <c r="V63" s="19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</row>
    <row r="64" spans="1:51" ht="14" x14ac:dyDescent="0.15">
      <c r="A64" s="150" t="s">
        <v>227</v>
      </c>
      <c r="B64" s="148"/>
      <c r="C64" s="215">
        <v>0.7</v>
      </c>
      <c r="D64" s="198"/>
      <c r="E64" s="198"/>
      <c r="F64" s="198"/>
      <c r="G64" s="198"/>
      <c r="H64" s="198"/>
      <c r="I64" s="199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51"/>
      <c r="U64" s="193"/>
      <c r="V64" s="19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</row>
    <row r="65" spans="1:51" ht="14" x14ac:dyDescent="0.15">
      <c r="A65" s="150" t="s">
        <v>249</v>
      </c>
      <c r="B65" s="148"/>
      <c r="C65" s="215">
        <v>0.3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  <c r="U65" s="193"/>
      <c r="V65" s="19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</row>
    <row r="66" spans="1:51" ht="14" x14ac:dyDescent="0.15">
      <c r="A66" s="150"/>
      <c r="B66" s="148"/>
      <c r="C66" s="198"/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193"/>
      <c r="V66" s="19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</row>
    <row r="67" spans="1:51" ht="90" x14ac:dyDescent="0.15">
      <c r="A67" s="152" t="s">
        <v>39</v>
      </c>
      <c r="B67" s="153" t="s">
        <v>40</v>
      </c>
      <c r="C67" s="62" t="s">
        <v>41</v>
      </c>
      <c r="D67" s="62" t="s">
        <v>42</v>
      </c>
      <c r="E67" s="62" t="s">
        <v>598</v>
      </c>
      <c r="F67" s="62" t="s">
        <v>65</v>
      </c>
      <c r="G67" s="62" t="s">
        <v>9</v>
      </c>
      <c r="H67" s="62" t="s">
        <v>532</v>
      </c>
      <c r="I67" s="62" t="s">
        <v>600</v>
      </c>
      <c r="J67" s="63" t="s">
        <v>66</v>
      </c>
      <c r="K67" s="154" t="s">
        <v>34</v>
      </c>
      <c r="L67" s="154" t="s">
        <v>35</v>
      </c>
      <c r="M67" s="154" t="s">
        <v>36</v>
      </c>
      <c r="N67" s="154" t="s">
        <v>38</v>
      </c>
      <c r="O67" s="200" t="s">
        <v>127</v>
      </c>
      <c r="P67" s="155" t="s">
        <v>128</v>
      </c>
      <c r="Q67" s="155" t="s">
        <v>12</v>
      </c>
      <c r="R67" s="155" t="s">
        <v>13</v>
      </c>
      <c r="S67" s="201" t="s">
        <v>23</v>
      </c>
      <c r="T67" s="156" t="s">
        <v>24</v>
      </c>
      <c r="U67" s="193"/>
      <c r="V67" s="193"/>
      <c r="W67" s="193"/>
      <c r="X67" s="193"/>
      <c r="Y67" s="193"/>
      <c r="Z67" s="193"/>
      <c r="AA67" s="193"/>
      <c r="AB67" s="193"/>
      <c r="AC67" s="193"/>
      <c r="AD67" s="193"/>
      <c r="AE67" s="193"/>
      <c r="AF67" s="193"/>
      <c r="AG67" s="193"/>
      <c r="AH67" s="193"/>
      <c r="AI67" s="193"/>
      <c r="AJ67" s="193"/>
      <c r="AK67" s="193"/>
      <c r="AL67" s="193"/>
      <c r="AM67" s="193"/>
      <c r="AN67" s="193"/>
      <c r="AO67" s="193"/>
      <c r="AP67" s="193"/>
      <c r="AQ67" s="193"/>
      <c r="AR67" s="193"/>
      <c r="AS67" s="193"/>
      <c r="AT67" s="193"/>
      <c r="AU67" s="193"/>
      <c r="AV67" s="193"/>
      <c r="AW67" s="193"/>
      <c r="AX67" s="193"/>
      <c r="AY67" s="193"/>
    </row>
    <row r="68" spans="1:51" ht="14" x14ac:dyDescent="0.15">
      <c r="A68" s="150" t="str">
        <f>'PC Apr 2016'!K46</f>
        <v>AGL</v>
      </c>
      <c r="B68" s="157" t="str">
        <f>'PC Apr 2016'!L46</f>
        <v>Business Savers</v>
      </c>
      <c r="C68" s="158">
        <f>91*'PC Apr 2016'!M46/100</f>
        <v>133.5334</v>
      </c>
      <c r="D68" s="205">
        <f>($C$63*$C$64)*'PC Apr 2016'!N46/100</f>
        <v>1357.125</v>
      </c>
      <c r="E68" s="161">
        <v>0</v>
      </c>
      <c r="F68" s="161">
        <v>0</v>
      </c>
      <c r="G68" s="161">
        <v>0</v>
      </c>
      <c r="H68" s="158">
        <f>($C$63*$C$65)*'PC Apr 2016'!W46/100</f>
        <v>343.5</v>
      </c>
      <c r="I68" s="162">
        <f>SUM(C68:H68)</f>
        <v>1834.1584</v>
      </c>
      <c r="J68" s="163">
        <f>I68*4</f>
        <v>7336.6336000000001</v>
      </c>
      <c r="K68" s="164">
        <f>'PC Apr 2016'!AY46</f>
        <v>0</v>
      </c>
      <c r="L68" s="164">
        <f>'PC Apr 2016'!AZ46</f>
        <v>34</v>
      </c>
      <c r="M68" s="164">
        <f>'PC Apr 2016'!BA46</f>
        <v>0</v>
      </c>
      <c r="N68" s="164">
        <f>'PC Apr 2016'!BB46</f>
        <v>0</v>
      </c>
      <c r="O68" s="199">
        <f>J68-((I68-C68)*L68/100)*4</f>
        <v>5023.7836000000007</v>
      </c>
      <c r="P68" s="163">
        <f>O68</f>
        <v>5023.7836000000007</v>
      </c>
      <c r="Q68" s="163">
        <f>O68*1.1</f>
        <v>5526.1619600000013</v>
      </c>
      <c r="R68" s="163">
        <f>P68*1.1</f>
        <v>5526.1619600000013</v>
      </c>
      <c r="S68" s="165">
        <f>'PC Apr 2016'!BI46</f>
        <v>0</v>
      </c>
      <c r="T68" s="206" t="str">
        <f>'PC Apr 2016'!BJ46</f>
        <v>n</v>
      </c>
      <c r="U68" s="193"/>
      <c r="V68" s="193"/>
      <c r="W68" s="193"/>
      <c r="X68" s="193"/>
      <c r="Y68" s="193"/>
      <c r="Z68" s="193"/>
      <c r="AA68" s="193"/>
      <c r="AB68" s="193"/>
      <c r="AC68" s="193"/>
      <c r="AD68" s="193"/>
      <c r="AE68" s="193"/>
      <c r="AF68" s="193"/>
      <c r="AG68" s="193"/>
      <c r="AH68" s="193"/>
      <c r="AI68" s="193"/>
      <c r="AJ68" s="193"/>
      <c r="AK68" s="193"/>
      <c r="AL68" s="193"/>
      <c r="AM68" s="193"/>
      <c r="AN68" s="193"/>
      <c r="AO68" s="193"/>
      <c r="AP68" s="193"/>
      <c r="AQ68" s="193"/>
      <c r="AR68" s="193"/>
      <c r="AS68" s="193"/>
      <c r="AT68" s="193"/>
      <c r="AU68" s="193"/>
      <c r="AV68" s="193"/>
      <c r="AW68" s="193"/>
      <c r="AX68" s="193"/>
      <c r="AY68" s="193"/>
    </row>
    <row r="69" spans="1:51" s="203" customFormat="1" ht="14" x14ac:dyDescent="0.15">
      <c r="A69" s="167" t="str">
        <f>'PC Apr 2016'!K47</f>
        <v>Alinta Energy</v>
      </c>
      <c r="B69" s="168" t="str">
        <f>'PC Apr 2016'!L47</f>
        <v>Fair Go Business</v>
      </c>
      <c r="C69" s="169">
        <f>91*'PC Apr 2016'!M47/100</f>
        <v>99.126300000000015</v>
      </c>
      <c r="D69" s="178">
        <f>IF($C$63*$C$64&gt;='PC Apr 2016'!P47,('PC Apr 2016'!P47*'PC Apr 2016'!N47/100),(($C$63*$C$64)*'PC Apr 2016'!N47/100))</f>
        <v>273.8</v>
      </c>
      <c r="E69" s="169">
        <v>0</v>
      </c>
      <c r="F69" s="169">
        <v>0</v>
      </c>
      <c r="G69" s="169">
        <f>IF(($C$63*$C$64&lt;'PC Apr 2016'!P47),(0),(($C$63*$C$64)-'PC Apr 2016'!P47))*'PC Apr 2016'!Q47/100</f>
        <v>1057.3875</v>
      </c>
      <c r="H69" s="169">
        <f>($C$63*$C$65)*'PC Apr 2016'!W47/100</f>
        <v>258.75</v>
      </c>
      <c r="I69" s="173">
        <f t="shared" ref="I69:I90" si="13">SUM(C69:H69)</f>
        <v>1689.0638000000001</v>
      </c>
      <c r="J69" s="174">
        <f t="shared" ref="J69:J90" si="14">I69*4</f>
        <v>6756.2552000000005</v>
      </c>
      <c r="K69" s="175">
        <f>'PC Apr 2016'!AY47</f>
        <v>0</v>
      </c>
      <c r="L69" s="175">
        <f>'PC Apr 2016'!AZ47</f>
        <v>0</v>
      </c>
      <c r="M69" s="175">
        <f>'PC Apr 2016'!BA47</f>
        <v>0</v>
      </c>
      <c r="N69" s="175">
        <f>'PC Apr 2016'!BB47</f>
        <v>25</v>
      </c>
      <c r="O69" s="202">
        <f t="shared" ref="O69:O74" si="15">J69</f>
        <v>6756.2552000000005</v>
      </c>
      <c r="P69" s="174">
        <f>O69-((I69-C69)*N69/100)*4</f>
        <v>5166.3177000000005</v>
      </c>
      <c r="Q69" s="174">
        <f t="shared" ref="Q69:Q90" si="16">O69*1.1</f>
        <v>7431.880720000001</v>
      </c>
      <c r="R69" s="174">
        <f t="shared" ref="R69:R90" si="17">P69*1.1</f>
        <v>5682.9494700000014</v>
      </c>
      <c r="S69" s="176">
        <f>'PC Apr 2016'!BI47</f>
        <v>0</v>
      </c>
      <c r="T69" s="207" t="str">
        <f>'PC Apr 2016'!BJ47</f>
        <v>n</v>
      </c>
      <c r="U69" s="193"/>
      <c r="V69" s="193"/>
      <c r="W69" s="193"/>
      <c r="X69" s="193"/>
      <c r="Y69" s="193"/>
      <c r="Z69" s="193"/>
      <c r="AA69" s="193"/>
      <c r="AB69" s="193"/>
      <c r="AC69" s="193"/>
      <c r="AD69" s="193"/>
      <c r="AE69" s="193"/>
      <c r="AF69" s="193"/>
      <c r="AG69" s="193"/>
      <c r="AH69" s="193"/>
      <c r="AI69" s="193"/>
      <c r="AJ69" s="193"/>
      <c r="AK69" s="193"/>
      <c r="AL69" s="193"/>
      <c r="AM69" s="193"/>
      <c r="AN69" s="193"/>
      <c r="AO69" s="193"/>
      <c r="AP69" s="193"/>
      <c r="AQ69" s="193"/>
      <c r="AR69" s="193"/>
      <c r="AS69" s="193"/>
      <c r="AT69" s="193"/>
      <c r="AU69" s="193"/>
      <c r="AV69" s="193"/>
      <c r="AW69" s="193"/>
      <c r="AX69" s="193"/>
      <c r="AY69" s="193"/>
    </row>
    <row r="70" spans="1:51" ht="14" x14ac:dyDescent="0.15">
      <c r="A70" s="150" t="str">
        <f>'PC Apr 2016'!K48</f>
        <v>Click Energy</v>
      </c>
      <c r="B70" s="157" t="str">
        <f>'PC Apr 2016'!L48</f>
        <v>Click Business</v>
      </c>
      <c r="C70" s="158">
        <f>91*'PC Apr 2016'!M48/100</f>
        <v>116.02500000000001</v>
      </c>
      <c r="D70" s="205">
        <f>($C$63*$C$64)*'PC Apr 2016'!N48/100</f>
        <v>1102.5</v>
      </c>
      <c r="E70" s="161">
        <v>0</v>
      </c>
      <c r="F70" s="161">
        <v>0</v>
      </c>
      <c r="G70" s="161">
        <v>0</v>
      </c>
      <c r="H70" s="158">
        <f>($C$63*$C$65)*'PC Apr 2016'!W48/100</f>
        <v>266.25</v>
      </c>
      <c r="I70" s="162">
        <f>SUM(C70:H70)</f>
        <v>1484.7750000000001</v>
      </c>
      <c r="J70" s="163">
        <f t="shared" si="14"/>
        <v>5939.1</v>
      </c>
      <c r="K70" s="164">
        <f>'PC Apr 2016'!AY48</f>
        <v>0</v>
      </c>
      <c r="L70" s="164">
        <f>'PC Apr 2016'!AZ48</f>
        <v>0</v>
      </c>
      <c r="M70" s="164">
        <f>'PC Apr 2016'!BA48</f>
        <v>7</v>
      </c>
      <c r="N70" s="164">
        <f>'PC Apr 2016'!BB48</f>
        <v>0</v>
      </c>
      <c r="O70" s="199">
        <f t="shared" si="15"/>
        <v>5939.1</v>
      </c>
      <c r="P70" s="163">
        <f>O70-(O70*M70/100)</f>
        <v>5523.3630000000003</v>
      </c>
      <c r="Q70" s="163">
        <f t="shared" si="16"/>
        <v>6533.0100000000011</v>
      </c>
      <c r="R70" s="163">
        <f t="shared" si="17"/>
        <v>6075.6993000000011</v>
      </c>
      <c r="S70" s="165">
        <f>'PC Apr 2016'!BI48</f>
        <v>0</v>
      </c>
      <c r="T70" s="206" t="str">
        <f>'PC Apr 2016'!BJ48</f>
        <v>n</v>
      </c>
      <c r="U70" s="193"/>
      <c r="V70" s="193"/>
      <c r="W70" s="193"/>
      <c r="X70" s="193"/>
      <c r="Y70" s="193"/>
      <c r="Z70" s="193"/>
      <c r="AA70" s="193"/>
      <c r="AB70" s="193"/>
      <c r="AC70" s="193"/>
      <c r="AD70" s="193"/>
      <c r="AE70" s="193"/>
      <c r="AF70" s="193"/>
      <c r="AG70" s="193"/>
      <c r="AH70" s="193"/>
      <c r="AI70" s="193"/>
      <c r="AJ70" s="193"/>
      <c r="AK70" s="193"/>
      <c r="AL70" s="193"/>
      <c r="AM70" s="193"/>
      <c r="AN70" s="193"/>
      <c r="AO70" s="193"/>
      <c r="AP70" s="193"/>
      <c r="AQ70" s="193"/>
      <c r="AR70" s="193"/>
      <c r="AS70" s="193"/>
      <c r="AT70" s="193"/>
      <c r="AU70" s="193"/>
      <c r="AV70" s="193"/>
      <c r="AW70" s="193"/>
      <c r="AX70" s="193"/>
      <c r="AY70" s="193"/>
    </row>
    <row r="71" spans="1:51" s="203" customFormat="1" ht="14" x14ac:dyDescent="0.15">
      <c r="A71" s="167" t="str">
        <f>'PC Apr 2016'!K49</f>
        <v>Commander</v>
      </c>
      <c r="B71" s="168" t="str">
        <f>'PC Apr 2016'!L49</f>
        <v>Market offer</v>
      </c>
      <c r="C71" s="169">
        <f>91*'PC Apr 2016'!M49/100</f>
        <v>118.209</v>
      </c>
      <c r="D71" s="178">
        <f>IF($C$63*$C$64&gt;='PC Apr 2016'!P49,('PC Apr 2016'!P49*'PC Apr 2016'!N49/100),(($C$63*$C$64)*'PC Apr 2016'!N49/100))</f>
        <v>236.94600000000003</v>
      </c>
      <c r="E71" s="169">
        <v>0</v>
      </c>
      <c r="F71" s="169">
        <v>0</v>
      </c>
      <c r="G71" s="169">
        <f>IF(($C$63*$C$64&lt;'PC Apr 2016'!P49),(0),(($C$63*$C$64)-'PC Apr 2016'!P49))*'PC Apr 2016'!Q49/100</f>
        <v>863.24149999999997</v>
      </c>
      <c r="H71" s="169">
        <f>($C$63*$C$65)*'PC Apr 2016'!W49/100</f>
        <v>234</v>
      </c>
      <c r="I71" s="173">
        <f t="shared" si="13"/>
        <v>1452.3965000000001</v>
      </c>
      <c r="J71" s="174">
        <f t="shared" si="14"/>
        <v>5809.5860000000002</v>
      </c>
      <c r="K71" s="175">
        <f>'PC Apr 2016'!AY49</f>
        <v>0</v>
      </c>
      <c r="L71" s="175">
        <f>'PC Apr 2016'!AZ49</f>
        <v>0</v>
      </c>
      <c r="M71" s="175">
        <f>'PC Apr 2016'!BA49</f>
        <v>0</v>
      </c>
      <c r="N71" s="175">
        <f>'PC Apr 2016'!BB49</f>
        <v>20</v>
      </c>
      <c r="O71" s="202">
        <f t="shared" si="15"/>
        <v>5809.5860000000002</v>
      </c>
      <c r="P71" s="174">
        <f>O71-((I71-C71)*N71/100)*4</f>
        <v>4742.2360000000008</v>
      </c>
      <c r="Q71" s="174">
        <f t="shared" si="16"/>
        <v>6390.5446000000011</v>
      </c>
      <c r="R71" s="174">
        <f t="shared" si="17"/>
        <v>5216.459600000001</v>
      </c>
      <c r="S71" s="176">
        <f>'PC Apr 2016'!BI49</f>
        <v>0</v>
      </c>
      <c r="T71" s="207" t="str">
        <f>'PC Apr 2016'!BJ49</f>
        <v>n</v>
      </c>
      <c r="U71" s="193"/>
      <c r="V71" s="193"/>
      <c r="W71" s="193"/>
      <c r="X71" s="193"/>
      <c r="Y71" s="193"/>
      <c r="Z71" s="193"/>
      <c r="AA71" s="193"/>
      <c r="AB71" s="193"/>
      <c r="AC71" s="193"/>
      <c r="AD71" s="193"/>
      <c r="AE71" s="193"/>
      <c r="AF71" s="193"/>
      <c r="AG71" s="193"/>
      <c r="AH71" s="193"/>
      <c r="AI71" s="193"/>
      <c r="AJ71" s="193"/>
      <c r="AK71" s="193"/>
      <c r="AL71" s="193"/>
      <c r="AM71" s="193"/>
      <c r="AN71" s="193"/>
      <c r="AO71" s="193"/>
      <c r="AP71" s="193"/>
      <c r="AQ71" s="193"/>
      <c r="AR71" s="193"/>
      <c r="AS71" s="193"/>
      <c r="AT71" s="193"/>
      <c r="AU71" s="193"/>
      <c r="AV71" s="193"/>
      <c r="AW71" s="193"/>
      <c r="AX71" s="193"/>
      <c r="AY71" s="193"/>
    </row>
    <row r="72" spans="1:51" ht="14" x14ac:dyDescent="0.15">
      <c r="A72" s="150" t="str">
        <f>'PC Apr 2016'!K50</f>
        <v>CovaU</v>
      </c>
      <c r="B72" s="157" t="str">
        <f>'PC Apr 2016'!L50</f>
        <v>Smart Saver</v>
      </c>
      <c r="C72" s="158">
        <f>91*'PC Apr 2016'!M50/100</f>
        <v>128.31</v>
      </c>
      <c r="D72" s="205">
        <f>($C$63*$C$64)*'PC Apr 2016'!N50/100</f>
        <v>1511.125</v>
      </c>
      <c r="E72" s="161">
        <v>0</v>
      </c>
      <c r="F72" s="161">
        <v>0</v>
      </c>
      <c r="G72" s="161">
        <v>0</v>
      </c>
      <c r="H72" s="158">
        <f>($C$63*$C$65)*'PC Apr 2016'!W50/100</f>
        <v>326.4375</v>
      </c>
      <c r="I72" s="162">
        <f>SUM(C72:H72)</f>
        <v>1965.8724999999999</v>
      </c>
      <c r="J72" s="163">
        <f t="shared" si="14"/>
        <v>7863.49</v>
      </c>
      <c r="K72" s="164">
        <f>'PC Apr 2016'!AY50</f>
        <v>0</v>
      </c>
      <c r="L72" s="164">
        <f>'PC Apr 2016'!AZ50</f>
        <v>0</v>
      </c>
      <c r="M72" s="164">
        <f>'PC Apr 2016'!BA50</f>
        <v>0</v>
      </c>
      <c r="N72" s="164">
        <f>'PC Apr 2016'!BB50</f>
        <v>34</v>
      </c>
      <c r="O72" s="199">
        <f t="shared" si="15"/>
        <v>7863.49</v>
      </c>
      <c r="P72" s="163">
        <f>O72-((I72-C72)*N72/100)*4</f>
        <v>5364.4049999999997</v>
      </c>
      <c r="Q72" s="163">
        <f t="shared" si="16"/>
        <v>8649.8389999999999</v>
      </c>
      <c r="R72" s="163">
        <f t="shared" si="17"/>
        <v>5900.8455000000004</v>
      </c>
      <c r="S72" s="165">
        <f>'PC Apr 2016'!BI50</f>
        <v>12</v>
      </c>
      <c r="T72" s="206" t="str">
        <f>'PC Apr 2016'!BJ50</f>
        <v>y</v>
      </c>
      <c r="U72" s="193"/>
      <c r="V72" s="193"/>
      <c r="W72" s="193"/>
      <c r="X72" s="193"/>
      <c r="Y72" s="193"/>
      <c r="Z72" s="193"/>
      <c r="AA72" s="193"/>
      <c r="AB72" s="193"/>
      <c r="AC72" s="193"/>
      <c r="AD72" s="193"/>
      <c r="AE72" s="193"/>
      <c r="AF72" s="193"/>
      <c r="AG72" s="193"/>
      <c r="AH72" s="193"/>
      <c r="AI72" s="193"/>
      <c r="AJ72" s="193"/>
      <c r="AK72" s="193"/>
      <c r="AL72" s="193"/>
      <c r="AM72" s="193"/>
      <c r="AN72" s="193"/>
      <c r="AO72" s="193"/>
      <c r="AP72" s="193"/>
      <c r="AQ72" s="193"/>
      <c r="AR72" s="193"/>
      <c r="AS72" s="193"/>
      <c r="AT72" s="193"/>
      <c r="AU72" s="193"/>
      <c r="AV72" s="193"/>
      <c r="AW72" s="193"/>
      <c r="AX72" s="193"/>
      <c r="AY72" s="193"/>
    </row>
    <row r="73" spans="1:51" s="203" customFormat="1" ht="14" x14ac:dyDescent="0.15">
      <c r="A73" s="167" t="str">
        <f>'PC Apr 2016'!K51</f>
        <v>Diamond Energy</v>
      </c>
      <c r="B73" s="168" t="str">
        <f>'PC Apr 2016'!L51</f>
        <v>Pay on time discount</v>
      </c>
      <c r="C73" s="169">
        <f>91*'PC Apr 2016'!M51/100</f>
        <v>132.81449999999998</v>
      </c>
      <c r="D73" s="178">
        <f>IF(C63*C64&gt;='PC Apr 2016'!P51,('PC Apr 2016'!P51*'PC Apr 2016'!N51/100),((C63*C64)*'PC Apr 2016'!N51/100))</f>
        <v>237.5</v>
      </c>
      <c r="E73" s="169">
        <f>IF($C63*C64&lt;'PC Apr 2016'!P51,0,IF(($C63*C64-'PC Apr 2016'!P51)&lt;='PC Apr 2016'!R51,(($C63*C64-'PC Apr 2016'!P51)*'PC Apr 2016'!Q51/100),(('PC Apr 2016'!R51-'PC Apr 2016'!P51)*'PC Apr 2016'!Q51/100)))</f>
        <v>842.0625</v>
      </c>
      <c r="F73" s="169">
        <f>IF($C63*C64&lt;'PC Apr 2016'!R51,0,IF(($C63*C64-'PC Apr 2016'!R51)&lt;='PC Apr 2016'!T51,(($C63*C64-'PC Apr 2016'!R51)*'PC Apr 2016'!S51/100),(('PC Apr 2016'!T51-'PC Apr 2016'!R51)*'PC Apr 2016'!S51/100)))</f>
        <v>227.0625</v>
      </c>
      <c r="G73" s="169">
        <f>IF($C$63*$C$64&lt;'PC Apr 2016'!T51,(0),((('PC Bills April 2016'!$C$63*'PC Bills April 2016'!$C$64)-('PC Apr 2016'!R51))*'PC Apr 2016'!U51/100))</f>
        <v>0</v>
      </c>
      <c r="H73" s="169">
        <f>($C$63*$C$65)*'PC Apr 2016'!W51/100</f>
        <v>258.75</v>
      </c>
      <c r="I73" s="173">
        <f t="shared" si="13"/>
        <v>1698.1895</v>
      </c>
      <c r="J73" s="174">
        <f t="shared" si="14"/>
        <v>6792.7579999999998</v>
      </c>
      <c r="K73" s="175">
        <f>'PC Apr 2016'!AY51</f>
        <v>0</v>
      </c>
      <c r="L73" s="175">
        <f>'PC Apr 2016'!AZ51</f>
        <v>0</v>
      </c>
      <c r="M73" s="175">
        <f>'PC Apr 2016'!BA51</f>
        <v>7</v>
      </c>
      <c r="N73" s="175">
        <f>'PC Apr 2016'!BB51</f>
        <v>0</v>
      </c>
      <c r="O73" s="202">
        <f t="shared" si="15"/>
        <v>6792.7579999999998</v>
      </c>
      <c r="P73" s="174">
        <f>O73-(O73*M73/100)</f>
        <v>6317.26494</v>
      </c>
      <c r="Q73" s="174">
        <f t="shared" si="16"/>
        <v>7472.0338000000002</v>
      </c>
      <c r="R73" s="174">
        <f t="shared" si="17"/>
        <v>6948.9914340000005</v>
      </c>
      <c r="S73" s="176">
        <f>'PC Apr 2016'!BI51</f>
        <v>24</v>
      </c>
      <c r="T73" s="207" t="str">
        <f>'PC Apr 2016'!BJ51</f>
        <v>y</v>
      </c>
      <c r="U73" s="193"/>
      <c r="V73" s="193"/>
      <c r="W73" s="193"/>
      <c r="X73" s="193"/>
      <c r="Y73" s="193"/>
      <c r="Z73" s="193"/>
      <c r="AA73" s="193"/>
      <c r="AB73" s="193"/>
      <c r="AC73" s="193"/>
      <c r="AD73" s="193"/>
      <c r="AE73" s="193"/>
      <c r="AF73" s="193"/>
      <c r="AG73" s="193"/>
      <c r="AH73" s="193"/>
      <c r="AI73" s="193"/>
      <c r="AJ73" s="193"/>
      <c r="AK73" s="193"/>
      <c r="AL73" s="193"/>
      <c r="AM73" s="193"/>
      <c r="AN73" s="193"/>
      <c r="AO73" s="193"/>
      <c r="AP73" s="193"/>
      <c r="AQ73" s="193"/>
      <c r="AR73" s="193"/>
      <c r="AS73" s="193"/>
      <c r="AT73" s="193"/>
      <c r="AU73" s="193"/>
      <c r="AV73" s="193"/>
      <c r="AW73" s="193"/>
      <c r="AX73" s="193"/>
      <c r="AY73" s="193"/>
    </row>
    <row r="74" spans="1:51" ht="14" x14ac:dyDescent="0.15">
      <c r="A74" s="150" t="str">
        <f>'PC Apr 2016'!K52</f>
        <v>Dodo Power &amp; Gas</v>
      </c>
      <c r="B74" s="157" t="str">
        <f>'PC Apr 2016'!L52</f>
        <v>20 Percent</v>
      </c>
      <c r="C74" s="158">
        <f>91*'PC Apr 2016'!M52/100</f>
        <v>100.009</v>
      </c>
      <c r="D74" s="205">
        <f>IF($C$63*$C$64&gt;='PC Apr 2016'!P52,('PC Apr 2016'!P52*'PC Apr 2016'!N52/100),(($C$63*$C$64)*'PC Apr 2016'!N52/100))</f>
        <v>316.3</v>
      </c>
      <c r="E74" s="158">
        <v>0</v>
      </c>
      <c r="F74" s="158">
        <v>0</v>
      </c>
      <c r="G74" s="158">
        <f>IF(($C$63*$C$64&lt;'PC Apr 2016'!P52),(0),(($C$63*$C$64)-'PC Apr 2016'!P52))*'PC Apr 2016'!Q52/100</f>
        <v>1123.8749999999998</v>
      </c>
      <c r="H74" s="158">
        <f>($C$63*$C$65)*'PC Apr 2016'!W52/100</f>
        <v>234</v>
      </c>
      <c r="I74" s="162">
        <f t="shared" si="13"/>
        <v>1774.1839999999997</v>
      </c>
      <c r="J74" s="163">
        <f t="shared" si="14"/>
        <v>7096.735999999999</v>
      </c>
      <c r="K74" s="164">
        <f>'PC Apr 2016'!AY52</f>
        <v>0</v>
      </c>
      <c r="L74" s="164">
        <f>'PC Apr 2016'!AZ52</f>
        <v>0</v>
      </c>
      <c r="M74" s="164">
        <f>'PC Apr 2016'!BA52</f>
        <v>0</v>
      </c>
      <c r="N74" s="164">
        <f>'PC Apr 2016'!BB52</f>
        <v>20</v>
      </c>
      <c r="O74" s="199">
        <f t="shared" si="15"/>
        <v>7096.735999999999</v>
      </c>
      <c r="P74" s="163">
        <f>O74-((I74-C74)*N74/100)*4</f>
        <v>5757.3959999999988</v>
      </c>
      <c r="Q74" s="163">
        <f t="shared" si="16"/>
        <v>7806.409599999999</v>
      </c>
      <c r="R74" s="163">
        <f t="shared" si="17"/>
        <v>6333.1355999999996</v>
      </c>
      <c r="S74" s="165">
        <f>'PC Apr 2016'!BI52</f>
        <v>0</v>
      </c>
      <c r="T74" s="206" t="str">
        <f>'PC Apr 2016'!BJ52</f>
        <v>n</v>
      </c>
      <c r="U74" s="193"/>
      <c r="V74" s="193"/>
      <c r="W74" s="193"/>
      <c r="X74" s="193"/>
      <c r="Y74" s="193"/>
      <c r="Z74" s="193"/>
      <c r="AA74" s="193"/>
      <c r="AB74" s="193"/>
      <c r="AC74" s="193"/>
      <c r="AD74" s="193"/>
      <c r="AE74" s="193"/>
      <c r="AF74" s="193"/>
      <c r="AG74" s="193"/>
      <c r="AH74" s="193"/>
      <c r="AI74" s="193"/>
      <c r="AJ74" s="193"/>
      <c r="AK74" s="193"/>
      <c r="AL74" s="193"/>
      <c r="AM74" s="193"/>
      <c r="AN74" s="193"/>
      <c r="AO74" s="193"/>
      <c r="AP74" s="193"/>
      <c r="AQ74" s="193"/>
      <c r="AR74" s="193"/>
      <c r="AS74" s="193"/>
      <c r="AT74" s="193"/>
      <c r="AU74" s="193"/>
      <c r="AV74" s="193"/>
      <c r="AW74" s="193"/>
      <c r="AX74" s="193"/>
      <c r="AY74" s="193"/>
    </row>
    <row r="75" spans="1:51" s="203" customFormat="1" ht="14" x14ac:dyDescent="0.15">
      <c r="A75" s="167" t="str">
        <f>'PC Apr 2016'!K53</f>
        <v>EnergyAustralia</v>
      </c>
      <c r="B75" s="168" t="str">
        <f>'PC Apr 2016'!L53</f>
        <v>Everyday Saver Business</v>
      </c>
      <c r="C75" s="169">
        <f>91*'PC Apr 2016'!M53/100</f>
        <v>111.02</v>
      </c>
      <c r="D75" s="178">
        <f>($C$63*$C$64)*'PC Apr 2016'!N53/100</f>
        <v>1298.0625000000002</v>
      </c>
      <c r="E75" s="172">
        <v>0</v>
      </c>
      <c r="F75" s="172">
        <v>0</v>
      </c>
      <c r="G75" s="172">
        <v>0</v>
      </c>
      <c r="H75" s="169">
        <f>($C$63*$C$65)*'PC Apr 2016'!W53/100</f>
        <v>273</v>
      </c>
      <c r="I75" s="173">
        <f>SUM(C75:H75)</f>
        <v>1682.0825000000002</v>
      </c>
      <c r="J75" s="174">
        <f t="shared" si="14"/>
        <v>6728.3300000000008</v>
      </c>
      <c r="K75" s="175">
        <f>'PC Apr 2016'!AY53</f>
        <v>0</v>
      </c>
      <c r="L75" s="175">
        <f>'PC Apr 2016'!AZ53</f>
        <v>30</v>
      </c>
      <c r="M75" s="175">
        <f>'PC Apr 2016'!BA53</f>
        <v>0</v>
      </c>
      <c r="N75" s="175">
        <f>'PC Apr 2016'!BB53</f>
        <v>0</v>
      </c>
      <c r="O75" s="202">
        <f>J75-((I75-C75)*L75/100)*4</f>
        <v>4843.0550000000003</v>
      </c>
      <c r="P75" s="174">
        <f>O75</f>
        <v>4843.0550000000003</v>
      </c>
      <c r="Q75" s="174">
        <f t="shared" si="16"/>
        <v>5327.3605000000007</v>
      </c>
      <c r="R75" s="174">
        <f t="shared" si="17"/>
        <v>5327.3605000000007</v>
      </c>
      <c r="S75" s="176">
        <f>'PC Apr 2016'!BI53</f>
        <v>24</v>
      </c>
      <c r="T75" s="207" t="str">
        <f>'PC Apr 2016'!BJ53</f>
        <v>y</v>
      </c>
      <c r="U75" s="193"/>
      <c r="V75" s="193"/>
      <c r="W75" s="193"/>
      <c r="X75" s="193"/>
      <c r="Y75" s="193"/>
      <c r="Z75" s="193"/>
      <c r="AA75" s="193"/>
      <c r="AB75" s="193"/>
      <c r="AC75" s="193"/>
      <c r="AD75" s="193"/>
      <c r="AE75" s="193"/>
      <c r="AF75" s="193"/>
      <c r="AG75" s="193"/>
      <c r="AH75" s="193"/>
      <c r="AI75" s="193"/>
      <c r="AJ75" s="193"/>
      <c r="AK75" s="193"/>
      <c r="AL75" s="193"/>
      <c r="AM75" s="193"/>
      <c r="AN75" s="193"/>
      <c r="AO75" s="193"/>
      <c r="AP75" s="193"/>
      <c r="AQ75" s="193"/>
      <c r="AR75" s="193"/>
      <c r="AS75" s="193"/>
      <c r="AT75" s="193"/>
      <c r="AU75" s="193"/>
      <c r="AV75" s="193"/>
      <c r="AW75" s="193"/>
      <c r="AX75" s="193"/>
      <c r="AY75" s="193"/>
    </row>
    <row r="76" spans="1:51" ht="14" x14ac:dyDescent="0.15">
      <c r="A76" s="150" t="str">
        <f>'PC Apr 2016'!K54</f>
        <v>ERM Power</v>
      </c>
      <c r="B76" s="157" t="str">
        <f>'PC Apr 2016'!L54</f>
        <v>Adjustable</v>
      </c>
      <c r="C76" s="158">
        <f>91*'PC Apr 2016'!M54/100</f>
        <v>142.87</v>
      </c>
      <c r="D76" s="205">
        <f>($C$63*$C$64)*'PC Apr 2016'!N54/100</f>
        <v>1019.375</v>
      </c>
      <c r="E76" s="161">
        <v>0</v>
      </c>
      <c r="F76" s="161">
        <v>0</v>
      </c>
      <c r="G76" s="161">
        <v>0</v>
      </c>
      <c r="H76" s="158">
        <f>($C$63*$C$65)*'PC Apr 2016'!W54/100</f>
        <v>199.5</v>
      </c>
      <c r="I76" s="162">
        <f t="shared" ref="I76:I78" si="18">SUM(C76:H76)</f>
        <v>1361.7449999999999</v>
      </c>
      <c r="J76" s="163">
        <f t="shared" si="14"/>
        <v>5446.98</v>
      </c>
      <c r="K76" s="164">
        <f>'PC Apr 2016'!AY54</f>
        <v>0</v>
      </c>
      <c r="L76" s="164">
        <f>'PC Apr 2016'!AZ54</f>
        <v>0</v>
      </c>
      <c r="M76" s="164">
        <f>'PC Apr 2016'!BA54</f>
        <v>0</v>
      </c>
      <c r="N76" s="164">
        <f>'PC Apr 2016'!BB54</f>
        <v>0</v>
      </c>
      <c r="O76" s="199">
        <f t="shared" ref="O76:O81" si="19">J76</f>
        <v>5446.98</v>
      </c>
      <c r="P76" s="163">
        <f>O76</f>
        <v>5446.98</v>
      </c>
      <c r="Q76" s="163">
        <f t="shared" si="16"/>
        <v>5991.6779999999999</v>
      </c>
      <c r="R76" s="163">
        <f t="shared" si="17"/>
        <v>5991.6779999999999</v>
      </c>
      <c r="S76" s="165">
        <f>'PC Apr 2016'!BI54</f>
        <v>0</v>
      </c>
      <c r="T76" s="206" t="str">
        <f>'PC Apr 2016'!BJ54</f>
        <v>n</v>
      </c>
      <c r="U76" s="193"/>
      <c r="V76" s="193"/>
      <c r="W76" s="193"/>
      <c r="X76" s="193"/>
      <c r="Y76" s="193"/>
      <c r="Z76" s="193"/>
      <c r="AA76" s="193"/>
      <c r="AB76" s="193"/>
      <c r="AC76" s="193"/>
      <c r="AD76" s="193"/>
      <c r="AE76" s="193"/>
      <c r="AF76" s="193"/>
      <c r="AG76" s="193"/>
      <c r="AH76" s="193"/>
      <c r="AI76" s="193"/>
      <c r="AJ76" s="193"/>
      <c r="AK76" s="193"/>
      <c r="AL76" s="193"/>
      <c r="AM76" s="193"/>
      <c r="AN76" s="193"/>
      <c r="AO76" s="193"/>
      <c r="AP76" s="193"/>
      <c r="AQ76" s="193"/>
      <c r="AR76" s="193"/>
      <c r="AS76" s="193"/>
      <c r="AT76" s="193"/>
      <c r="AU76" s="193"/>
      <c r="AV76" s="193"/>
      <c r="AW76" s="193"/>
      <c r="AX76" s="193"/>
      <c r="AY76" s="193"/>
    </row>
    <row r="77" spans="1:51" s="203" customFormat="1" ht="14" x14ac:dyDescent="0.15">
      <c r="A77" s="167" t="str">
        <f>'PC Apr 2016'!K55</f>
        <v>GloBird Energy</v>
      </c>
      <c r="B77" s="168" t="str">
        <f>'PC Apr 2016'!L55</f>
        <v>Bizsave</v>
      </c>
      <c r="C77" s="169">
        <f>91*'PC Apr 2016'!M55/100</f>
        <v>109.2</v>
      </c>
      <c r="D77" s="178">
        <f>($C$63*$C$64)*'PC Apr 2016'!N55/100</f>
        <v>1115.625</v>
      </c>
      <c r="E77" s="172">
        <v>0</v>
      </c>
      <c r="F77" s="172">
        <v>0</v>
      </c>
      <c r="G77" s="172">
        <v>0</v>
      </c>
      <c r="H77" s="169">
        <f>($C$63*$C$65)*'PC Apr 2016'!W55/100</f>
        <v>196.875</v>
      </c>
      <c r="I77" s="173">
        <f t="shared" si="18"/>
        <v>1421.7</v>
      </c>
      <c r="J77" s="174">
        <f t="shared" si="14"/>
        <v>5686.8</v>
      </c>
      <c r="K77" s="175">
        <f>'PC Apr 2016'!AY55</f>
        <v>0</v>
      </c>
      <c r="L77" s="175">
        <f>'PC Apr 2016'!AZ55</f>
        <v>0</v>
      </c>
      <c r="M77" s="175">
        <f>'PC Apr 2016'!BA55</f>
        <v>0</v>
      </c>
      <c r="N77" s="175">
        <f>'PC Apr 2016'!BB55</f>
        <v>2</v>
      </c>
      <c r="O77" s="202">
        <f t="shared" si="19"/>
        <v>5686.8</v>
      </c>
      <c r="P77" s="174">
        <f>O77-((I77-C77)*N77/100)*4</f>
        <v>5581.8</v>
      </c>
      <c r="Q77" s="174">
        <f t="shared" si="16"/>
        <v>6255.4800000000005</v>
      </c>
      <c r="R77" s="174">
        <f t="shared" si="17"/>
        <v>6139.9800000000005</v>
      </c>
      <c r="S77" s="176">
        <f>'PC Apr 2016'!BI55</f>
        <v>0</v>
      </c>
      <c r="T77" s="207" t="str">
        <f>'PC Apr 2016'!BJ55</f>
        <v>n</v>
      </c>
      <c r="U77" s="193"/>
      <c r="V77" s="193"/>
      <c r="W77" s="193"/>
      <c r="X77" s="193"/>
      <c r="Y77" s="193"/>
      <c r="Z77" s="193"/>
      <c r="AA77" s="193"/>
      <c r="AB77" s="193"/>
      <c r="AC77" s="193"/>
      <c r="AD77" s="193"/>
      <c r="AE77" s="193"/>
      <c r="AF77" s="193"/>
      <c r="AG77" s="193"/>
      <c r="AH77" s="193"/>
      <c r="AI77" s="193"/>
      <c r="AJ77" s="193"/>
      <c r="AK77" s="193"/>
      <c r="AL77" s="193"/>
      <c r="AM77" s="193"/>
      <c r="AN77" s="193"/>
      <c r="AO77" s="193"/>
      <c r="AP77" s="193"/>
      <c r="AQ77" s="193"/>
      <c r="AR77" s="193"/>
      <c r="AS77" s="193"/>
      <c r="AT77" s="193"/>
      <c r="AU77" s="193"/>
      <c r="AV77" s="193"/>
      <c r="AW77" s="193"/>
      <c r="AX77" s="193"/>
      <c r="AY77" s="193"/>
    </row>
    <row r="78" spans="1:51" ht="14" x14ac:dyDescent="0.15">
      <c r="A78" s="150" t="str">
        <f>'PC Apr 2016'!K56</f>
        <v>Lumo Energy</v>
      </c>
      <c r="B78" s="157" t="str">
        <f>'PC Apr 2016'!L56</f>
        <v>Business Premium</v>
      </c>
      <c r="C78" s="158">
        <f>91*'PC Apr 2016'!M56/100</f>
        <v>119.6559</v>
      </c>
      <c r="D78" s="205">
        <f>($C$63*$C$64)*'PC Apr 2016'!N56/100</f>
        <v>945.875</v>
      </c>
      <c r="E78" s="161">
        <v>0</v>
      </c>
      <c r="F78" s="161">
        <v>0</v>
      </c>
      <c r="G78" s="161">
        <v>0</v>
      </c>
      <c r="H78" s="158">
        <f>($C$63*$C$65)*'PC Apr 2016'!W56/100</f>
        <v>204.375</v>
      </c>
      <c r="I78" s="162">
        <f t="shared" si="18"/>
        <v>1269.9059</v>
      </c>
      <c r="J78" s="163">
        <f t="shared" si="14"/>
        <v>5079.6235999999999</v>
      </c>
      <c r="K78" s="164">
        <f>'PC Apr 2016'!AY56</f>
        <v>0</v>
      </c>
      <c r="L78" s="164">
        <f>'PC Apr 2016'!AZ56</f>
        <v>0</v>
      </c>
      <c r="M78" s="164">
        <f>'PC Apr 2016'!BA56</f>
        <v>0</v>
      </c>
      <c r="N78" s="164">
        <f>'PC Apr 2016'!BB56</f>
        <v>0</v>
      </c>
      <c r="O78" s="199">
        <f t="shared" si="19"/>
        <v>5079.6235999999999</v>
      </c>
      <c r="P78" s="163">
        <f>O78</f>
        <v>5079.6235999999999</v>
      </c>
      <c r="Q78" s="163">
        <f t="shared" si="16"/>
        <v>5587.5859600000003</v>
      </c>
      <c r="R78" s="163">
        <f t="shared" si="17"/>
        <v>5587.5859600000003</v>
      </c>
      <c r="S78" s="165">
        <f>'PC Apr 2016'!BI56</f>
        <v>36</v>
      </c>
      <c r="T78" s="206" t="str">
        <f>'PC Apr 2016'!BJ56</f>
        <v>n</v>
      </c>
      <c r="U78" s="193"/>
      <c r="V78" s="193"/>
      <c r="W78" s="193"/>
      <c r="X78" s="193"/>
      <c r="Y78" s="193"/>
      <c r="Z78" s="193"/>
      <c r="AA78" s="193"/>
      <c r="AB78" s="193"/>
      <c r="AC78" s="193"/>
      <c r="AD78" s="193"/>
      <c r="AE78" s="193"/>
      <c r="AF78" s="193"/>
      <c r="AG78" s="193"/>
      <c r="AH78" s="193"/>
      <c r="AI78" s="193"/>
      <c r="AJ78" s="193"/>
      <c r="AK78" s="193"/>
      <c r="AL78" s="193"/>
      <c r="AM78" s="193"/>
      <c r="AN78" s="193"/>
      <c r="AO78" s="193"/>
      <c r="AP78" s="193"/>
      <c r="AQ78" s="193"/>
      <c r="AR78" s="193"/>
      <c r="AS78" s="193"/>
      <c r="AT78" s="193"/>
      <c r="AU78" s="193"/>
      <c r="AV78" s="193"/>
      <c r="AW78" s="193"/>
      <c r="AX78" s="193"/>
      <c r="AY78" s="193"/>
    </row>
    <row r="79" spans="1:51" s="203" customFormat="1" ht="14" x14ac:dyDescent="0.15">
      <c r="A79" s="167" t="str">
        <f>'PC Apr 2016'!K57</f>
        <v>Momentum Energy</v>
      </c>
      <c r="B79" s="168" t="str">
        <f>'PC Apr 2016'!L57</f>
        <v>SmilePower</v>
      </c>
      <c r="C79" s="169">
        <f>91*'PC Apr 2016'!M57/100</f>
        <v>109.5367</v>
      </c>
      <c r="D79" s="178">
        <f>IF($C$63*$C$64&gt;='PC Apr 2016'!P57,('PC Apr 2016'!P57*'PC Apr 2016'!N57/100),(($C$63*$C$64)*'PC Apr 2016'!N57/100))</f>
        <v>304.56</v>
      </c>
      <c r="E79" s="169">
        <v>0</v>
      </c>
      <c r="F79" s="169">
        <v>0</v>
      </c>
      <c r="G79" s="169">
        <f>IF(($C$63*$C$64&lt;'PC Apr 2016'!P57),(0),(($C$63*$C$64)-'PC Apr 2016'!P57))*'PC Apr 2016'!Q57/100</f>
        <v>696.91250000000002</v>
      </c>
      <c r="H79" s="169">
        <f>($C$63*$C$65)*'PC Apr 2016'!W57/100</f>
        <v>198.375</v>
      </c>
      <c r="I79" s="173">
        <f t="shared" si="13"/>
        <v>1309.3842</v>
      </c>
      <c r="J79" s="174">
        <f t="shared" si="14"/>
        <v>5237.5367999999999</v>
      </c>
      <c r="K79" s="175">
        <f>'PC Apr 2016'!AY57</f>
        <v>0</v>
      </c>
      <c r="L79" s="175">
        <f>'PC Apr 2016'!AZ57</f>
        <v>0</v>
      </c>
      <c r="M79" s="175">
        <f>'PC Apr 2016'!BA57</f>
        <v>0</v>
      </c>
      <c r="N79" s="175">
        <f>'PC Apr 2016'!BB57</f>
        <v>0</v>
      </c>
      <c r="O79" s="202">
        <f t="shared" si="19"/>
        <v>5237.5367999999999</v>
      </c>
      <c r="P79" s="174">
        <f>O79</f>
        <v>5237.5367999999999</v>
      </c>
      <c r="Q79" s="174">
        <f t="shared" si="16"/>
        <v>5761.2904800000006</v>
      </c>
      <c r="R79" s="174">
        <f t="shared" si="17"/>
        <v>5761.2904800000006</v>
      </c>
      <c r="S79" s="176">
        <f>'PC Apr 2016'!BI57</f>
        <v>12</v>
      </c>
      <c r="T79" s="207" t="str">
        <f>'PC Apr 2016'!BJ57</f>
        <v>n</v>
      </c>
      <c r="U79" s="193"/>
      <c r="V79" s="193"/>
      <c r="W79" s="193"/>
      <c r="X79" s="193"/>
      <c r="Y79" s="193"/>
      <c r="Z79" s="193"/>
      <c r="AA79" s="193"/>
      <c r="AB79" s="193"/>
      <c r="AC79" s="193"/>
      <c r="AD79" s="193"/>
      <c r="AE79" s="193"/>
      <c r="AF79" s="193"/>
      <c r="AG79" s="193"/>
      <c r="AH79" s="193"/>
      <c r="AI79" s="193"/>
      <c r="AJ79" s="193"/>
      <c r="AK79" s="193"/>
      <c r="AL79" s="193"/>
      <c r="AM79" s="193"/>
      <c r="AN79" s="193"/>
      <c r="AO79" s="193"/>
      <c r="AP79" s="193"/>
      <c r="AQ79" s="193"/>
      <c r="AR79" s="193"/>
      <c r="AS79" s="193"/>
      <c r="AT79" s="193"/>
      <c r="AU79" s="193"/>
      <c r="AV79" s="193"/>
      <c r="AW79" s="193"/>
      <c r="AX79" s="193"/>
      <c r="AY79" s="193"/>
    </row>
    <row r="80" spans="1:51" ht="14" x14ac:dyDescent="0.15">
      <c r="A80" s="150" t="str">
        <f>'PC Apr 2016'!K58</f>
        <v>Next Business Energy</v>
      </c>
      <c r="B80" s="157" t="str">
        <f>'PC Apr 2016'!L58</f>
        <v>Market offer</v>
      </c>
      <c r="C80" s="158">
        <f>91*'PC Apr 2016'!M58/100</f>
        <v>95.55</v>
      </c>
      <c r="D80" s="205">
        <f>($C$63*$C$64)*'PC Apr 2016'!N58/100</f>
        <v>1160.25</v>
      </c>
      <c r="E80" s="161">
        <v>0</v>
      </c>
      <c r="F80" s="161">
        <v>0</v>
      </c>
      <c r="G80" s="161">
        <v>0</v>
      </c>
      <c r="H80" s="158">
        <f>($C$63*$C$65)*'PC Apr 2016'!W58/100</f>
        <v>210.375</v>
      </c>
      <c r="I80" s="162">
        <f t="shared" si="13"/>
        <v>1466.175</v>
      </c>
      <c r="J80" s="163">
        <f t="shared" si="14"/>
        <v>5864.7</v>
      </c>
      <c r="K80" s="164">
        <f>'PC Apr 2016'!AY58</f>
        <v>0</v>
      </c>
      <c r="L80" s="164">
        <f>'PC Apr 2016'!AZ58</f>
        <v>0</v>
      </c>
      <c r="M80" s="164">
        <f>'PC Apr 2016'!BA58</f>
        <v>12</v>
      </c>
      <c r="N80" s="164">
        <f>'PC Apr 2016'!BB58</f>
        <v>0</v>
      </c>
      <c r="O80" s="199">
        <f t="shared" si="19"/>
        <v>5864.7</v>
      </c>
      <c r="P80" s="163">
        <f>O80-(O80*M80/100)</f>
        <v>5160.9359999999997</v>
      </c>
      <c r="Q80" s="163">
        <f t="shared" si="16"/>
        <v>6451.17</v>
      </c>
      <c r="R80" s="163">
        <f t="shared" si="17"/>
        <v>5677.0295999999998</v>
      </c>
      <c r="S80" s="165">
        <f>'PC Apr 2016'!BI58</f>
        <v>24</v>
      </c>
      <c r="T80" s="206" t="str">
        <f>'PC Apr 2016'!BJ58</f>
        <v>n</v>
      </c>
      <c r="U80" s="193"/>
      <c r="V80" s="193"/>
      <c r="W80" s="193"/>
      <c r="X80" s="193"/>
      <c r="Y80" s="193"/>
      <c r="Z80" s="193"/>
      <c r="AA80" s="193"/>
      <c r="AB80" s="193"/>
      <c r="AC80" s="193"/>
      <c r="AD80" s="193"/>
      <c r="AE80" s="193"/>
      <c r="AF80" s="193"/>
      <c r="AG80" s="193"/>
      <c r="AH80" s="193"/>
      <c r="AI80" s="193"/>
      <c r="AJ80" s="193"/>
      <c r="AK80" s="193"/>
      <c r="AL80" s="193"/>
      <c r="AM80" s="193"/>
      <c r="AN80" s="193"/>
      <c r="AO80" s="193"/>
      <c r="AP80" s="193"/>
      <c r="AQ80" s="193"/>
      <c r="AR80" s="193"/>
      <c r="AS80" s="193"/>
      <c r="AT80" s="193"/>
      <c r="AU80" s="193"/>
      <c r="AV80" s="193"/>
      <c r="AW80" s="193"/>
      <c r="AX80" s="193"/>
      <c r="AY80" s="193"/>
    </row>
    <row r="81" spans="1:51" s="203" customFormat="1" ht="14" x14ac:dyDescent="0.15">
      <c r="A81" s="167" t="str">
        <f>'PC Apr 2016'!K59</f>
        <v>Online Power &amp; Gas</v>
      </c>
      <c r="B81" s="168" t="str">
        <f>'PC Apr 2016'!L59</f>
        <v>Flexi Saver</v>
      </c>
      <c r="C81" s="169">
        <f>91*'PC Apr 2016'!M59/100</f>
        <v>127.491</v>
      </c>
      <c r="D81" s="178">
        <f>($C$63*$C$64)*'PC Apr 2016'!N59/100</f>
        <v>1255.625</v>
      </c>
      <c r="E81" s="172">
        <v>0</v>
      </c>
      <c r="F81" s="172">
        <v>0</v>
      </c>
      <c r="G81" s="172">
        <v>0</v>
      </c>
      <c r="H81" s="169">
        <f>($C$63*$C$65)*'PC Apr 2016'!W59/100</f>
        <v>290.625</v>
      </c>
      <c r="I81" s="173">
        <f t="shared" si="13"/>
        <v>1673.741</v>
      </c>
      <c r="J81" s="174">
        <f t="shared" si="14"/>
        <v>6694.9639999999999</v>
      </c>
      <c r="K81" s="175">
        <f>'PC Apr 2016'!AY59</f>
        <v>0</v>
      </c>
      <c r="L81" s="175">
        <f>'PC Apr 2016'!AZ59</f>
        <v>0</v>
      </c>
      <c r="M81" s="175">
        <f>'PC Apr 2016'!BA59</f>
        <v>0</v>
      </c>
      <c r="N81" s="175">
        <f>'PC Apr 2016'!BB59</f>
        <v>28</v>
      </c>
      <c r="O81" s="202">
        <f t="shared" si="19"/>
        <v>6694.9639999999999</v>
      </c>
      <c r="P81" s="174">
        <f>O81-((I81-C81)*N81/100)*4</f>
        <v>4963.1639999999998</v>
      </c>
      <c r="Q81" s="174">
        <f t="shared" si="16"/>
        <v>7364.4604000000008</v>
      </c>
      <c r="R81" s="174">
        <f t="shared" si="17"/>
        <v>5459.4804000000004</v>
      </c>
      <c r="S81" s="176">
        <f>'PC Apr 2016'!BI59</f>
        <v>0</v>
      </c>
      <c r="T81" s="207" t="str">
        <f>'PC Apr 2016'!BJ59</f>
        <v>n</v>
      </c>
      <c r="U81" s="193"/>
      <c r="V81" s="193"/>
      <c r="W81" s="193"/>
      <c r="X81" s="193"/>
      <c r="Y81" s="193"/>
      <c r="Z81" s="193"/>
      <c r="AA81" s="193"/>
      <c r="AB81" s="193"/>
      <c r="AC81" s="193"/>
      <c r="AD81" s="193"/>
      <c r="AE81" s="193"/>
      <c r="AF81" s="193"/>
      <c r="AG81" s="193"/>
      <c r="AH81" s="193"/>
      <c r="AI81" s="193"/>
      <c r="AJ81" s="193"/>
      <c r="AK81" s="193"/>
      <c r="AL81" s="193"/>
      <c r="AM81" s="193"/>
      <c r="AN81" s="193"/>
      <c r="AO81" s="193"/>
      <c r="AP81" s="193"/>
      <c r="AQ81" s="193"/>
      <c r="AR81" s="193"/>
      <c r="AS81" s="193"/>
      <c r="AT81" s="193"/>
      <c r="AU81" s="193"/>
      <c r="AV81" s="193"/>
      <c r="AW81" s="193"/>
      <c r="AX81" s="193"/>
      <c r="AY81" s="193"/>
    </row>
    <row r="82" spans="1:51" ht="14" x14ac:dyDescent="0.15">
      <c r="A82" s="150" t="str">
        <f>'PC Apr 2016'!K60</f>
        <v>Origin Energy</v>
      </c>
      <c r="B82" s="157" t="str">
        <f>'PC Apr 2016'!L60</f>
        <v>Business Saver</v>
      </c>
      <c r="C82" s="158">
        <f>91*'PC Apr 2016'!M60/100</f>
        <v>124.6973</v>
      </c>
      <c r="D82" s="205">
        <f>($C$63*$C$64)*'PC Apr 2016'!N60/100</f>
        <v>1301.5625</v>
      </c>
      <c r="E82" s="161">
        <v>0</v>
      </c>
      <c r="F82" s="161">
        <v>0</v>
      </c>
      <c r="G82" s="161">
        <v>0</v>
      </c>
      <c r="H82" s="158">
        <f>($C$63*$C$65)*'PC Apr 2016'!W60/100</f>
        <v>274.875</v>
      </c>
      <c r="I82" s="162">
        <f t="shared" si="13"/>
        <v>1701.1348</v>
      </c>
      <c r="J82" s="163">
        <f t="shared" si="14"/>
        <v>6804.5392000000002</v>
      </c>
      <c r="K82" s="164">
        <f>'PC Apr 2016'!AY60</f>
        <v>0</v>
      </c>
      <c r="L82" s="164">
        <f>'PC Apr 2016'!AZ60</f>
        <v>28</v>
      </c>
      <c r="M82" s="164">
        <f>'PC Apr 2016'!BA60</f>
        <v>0</v>
      </c>
      <c r="N82" s="164">
        <f>'PC Apr 2016'!BB60</f>
        <v>0</v>
      </c>
      <c r="O82" s="199">
        <f>J82-((I82-C82)*L82/100)*4</f>
        <v>5038.9292000000005</v>
      </c>
      <c r="P82" s="163">
        <f>O82</f>
        <v>5038.9292000000005</v>
      </c>
      <c r="Q82" s="163">
        <f t="shared" si="16"/>
        <v>5542.8221200000007</v>
      </c>
      <c r="R82" s="163">
        <f t="shared" si="17"/>
        <v>5542.8221200000007</v>
      </c>
      <c r="S82" s="165">
        <f>'PC Apr 2016'!BI60</f>
        <v>12</v>
      </c>
      <c r="T82" s="206" t="str">
        <f>'PC Apr 2016'!BJ60</f>
        <v>y</v>
      </c>
      <c r="U82" s="193"/>
      <c r="V82" s="193"/>
      <c r="W82" s="193"/>
      <c r="X82" s="193"/>
      <c r="Y82" s="193"/>
      <c r="Z82" s="193"/>
      <c r="AA82" s="193"/>
      <c r="AB82" s="193"/>
      <c r="AC82" s="193"/>
      <c r="AD82" s="193"/>
      <c r="AE82" s="193"/>
      <c r="AF82" s="193"/>
      <c r="AG82" s="193"/>
      <c r="AH82" s="193"/>
      <c r="AI82" s="193"/>
      <c r="AJ82" s="193"/>
      <c r="AK82" s="193"/>
      <c r="AL82" s="193"/>
      <c r="AM82" s="193"/>
      <c r="AN82" s="193"/>
      <c r="AO82" s="193"/>
      <c r="AP82" s="193"/>
      <c r="AQ82" s="193"/>
      <c r="AR82" s="193"/>
      <c r="AS82" s="193"/>
      <c r="AT82" s="193"/>
      <c r="AU82" s="193"/>
      <c r="AV82" s="193"/>
      <c r="AW82" s="193"/>
      <c r="AX82" s="193"/>
      <c r="AY82" s="193"/>
    </row>
    <row r="83" spans="1:51" s="203" customFormat="1" ht="14" x14ac:dyDescent="0.15">
      <c r="A83" s="167" t="str">
        <f>'PC Apr 2016'!K61</f>
        <v>Pacific Hydro</v>
      </c>
      <c r="B83" s="168" t="str">
        <f>'PC Apr 2016'!L61</f>
        <v xml:space="preserve">Business Smart </v>
      </c>
      <c r="C83" s="169">
        <f>91*'PC Apr 2016'!M61/100</f>
        <v>76.376300000000015</v>
      </c>
      <c r="D83" s="178">
        <f>IF($C$63*$C$64&gt;='PC Apr 2016'!P61,('PC Apr 2016'!P61*'PC Apr 2016'!N61/100),(($C$63*$C$64)*'PC Apr 2016'!N61/100))</f>
        <v>229.2</v>
      </c>
      <c r="E83" s="169">
        <v>0</v>
      </c>
      <c r="F83" s="169">
        <v>0</v>
      </c>
      <c r="G83" s="169">
        <f>IF(($C$63*$C$64&lt;'PC Apr 2016'!P61),(0),(($C$63*$C$64)-'PC Apr 2016'!P61))*'PC Apr 2016'!Q61/100</f>
        <v>839.7</v>
      </c>
      <c r="H83" s="169">
        <f>($C$63*$C$65)*'PC Apr 2016'!W61/100</f>
        <v>168.75</v>
      </c>
      <c r="I83" s="173">
        <f t="shared" si="13"/>
        <v>1314.0263</v>
      </c>
      <c r="J83" s="174">
        <f t="shared" si="14"/>
        <v>5256.1052</v>
      </c>
      <c r="K83" s="175">
        <f>'PC Apr 2016'!AY61</f>
        <v>0</v>
      </c>
      <c r="L83" s="175">
        <f>'PC Apr 2016'!AZ61</f>
        <v>0</v>
      </c>
      <c r="M83" s="175">
        <f>'PC Apr 2016'!BA61</f>
        <v>0</v>
      </c>
      <c r="N83" s="175">
        <f>'PC Apr 2016'!BB61</f>
        <v>0</v>
      </c>
      <c r="O83" s="202">
        <f t="shared" ref="O83:O88" si="20">J83</f>
        <v>5256.1052</v>
      </c>
      <c r="P83" s="174">
        <f>O83</f>
        <v>5256.1052</v>
      </c>
      <c r="Q83" s="174">
        <f t="shared" si="16"/>
        <v>5781.7157200000001</v>
      </c>
      <c r="R83" s="174">
        <f t="shared" si="17"/>
        <v>5781.7157200000001</v>
      </c>
      <c r="S83" s="176">
        <f>'PC Apr 2016'!BI61</f>
        <v>0</v>
      </c>
      <c r="T83" s="207" t="str">
        <f>'PC Apr 2016'!BJ61</f>
        <v>n</v>
      </c>
      <c r="U83" s="193"/>
      <c r="V83" s="193"/>
      <c r="W83" s="193"/>
      <c r="X83" s="193"/>
      <c r="Y83" s="193"/>
      <c r="Z83" s="193"/>
      <c r="AA83" s="193"/>
      <c r="AB83" s="193"/>
      <c r="AC83" s="193"/>
      <c r="AD83" s="193"/>
      <c r="AE83" s="193"/>
      <c r="AF83" s="193"/>
      <c r="AG83" s="193"/>
      <c r="AH83" s="193"/>
      <c r="AI83" s="193"/>
      <c r="AJ83" s="193"/>
      <c r="AK83" s="193"/>
      <c r="AL83" s="193"/>
      <c r="AM83" s="193"/>
      <c r="AN83" s="193"/>
      <c r="AO83" s="193"/>
      <c r="AP83" s="193"/>
      <c r="AQ83" s="193"/>
      <c r="AR83" s="193"/>
      <c r="AS83" s="193"/>
      <c r="AT83" s="193"/>
      <c r="AU83" s="193"/>
      <c r="AV83" s="193"/>
      <c r="AW83" s="193"/>
      <c r="AX83" s="193"/>
      <c r="AY83" s="193"/>
    </row>
    <row r="84" spans="1:51" ht="14" x14ac:dyDescent="0.15">
      <c r="A84" s="150" t="str">
        <f>'PC Apr 2016'!K62</f>
        <v>People Energy</v>
      </c>
      <c r="B84" s="157" t="str">
        <f>'PC Apr 2016'!L62</f>
        <v>Total saver</v>
      </c>
      <c r="C84" s="158">
        <f>91*'PC Apr 2016'!M62/100</f>
        <v>117.74489999999997</v>
      </c>
      <c r="D84" s="205">
        <f>IF($C$63*$C$64&gt;='PC Apr 2016'!P62,('PC Apr 2016'!P62*'PC Apr 2016'!N62/100),(($C$63*$C$64)*'PC Apr 2016'!N62/100))</f>
        <v>340.5</v>
      </c>
      <c r="E84" s="158">
        <v>0</v>
      </c>
      <c r="F84" s="158">
        <v>0</v>
      </c>
      <c r="G84" s="158">
        <f>IF(($C$63*$C$64&lt;'PC Apr 2016'!P62),(0),(($C$63*$C$64)-'PC Apr 2016'!P62))*'PC Apr 2016'!Q62/100</f>
        <v>1176.5250000000001</v>
      </c>
      <c r="H84" s="158">
        <f>($C$63*$C$65)*'PC Apr 2016'!W62/100</f>
        <v>254.0625</v>
      </c>
      <c r="I84" s="162">
        <f t="shared" si="13"/>
        <v>1888.8324</v>
      </c>
      <c r="J84" s="163">
        <f t="shared" si="14"/>
        <v>7555.3296</v>
      </c>
      <c r="K84" s="164">
        <f>'PC Apr 2016'!AY62</f>
        <v>0</v>
      </c>
      <c r="L84" s="164">
        <f>'PC Apr 2016'!AZ62</f>
        <v>0</v>
      </c>
      <c r="M84" s="164">
        <f>'PC Apr 2016'!BA62</f>
        <v>30</v>
      </c>
      <c r="N84" s="164">
        <f>'PC Apr 2016'!BB62</f>
        <v>0</v>
      </c>
      <c r="O84" s="199">
        <f t="shared" si="20"/>
        <v>7555.3296</v>
      </c>
      <c r="P84" s="163">
        <f>O84-(O84*M84/100)</f>
        <v>5288.7307199999996</v>
      </c>
      <c r="Q84" s="163">
        <f t="shared" si="16"/>
        <v>8310.8625600000014</v>
      </c>
      <c r="R84" s="163">
        <f t="shared" si="17"/>
        <v>5817.6037919999999</v>
      </c>
      <c r="S84" s="165">
        <f>'PC Apr 2016'!BI62</f>
        <v>0</v>
      </c>
      <c r="T84" s="206" t="str">
        <f>'PC Apr 2016'!BJ62</f>
        <v>n</v>
      </c>
      <c r="U84" s="193"/>
      <c r="V84" s="193"/>
      <c r="W84" s="193"/>
      <c r="X84" s="193"/>
      <c r="Y84" s="193"/>
      <c r="Z84" s="193"/>
      <c r="AA84" s="193"/>
      <c r="AB84" s="193"/>
      <c r="AC84" s="193"/>
      <c r="AD84" s="193"/>
      <c r="AE84" s="193"/>
      <c r="AF84" s="193"/>
      <c r="AG84" s="193"/>
      <c r="AH84" s="193"/>
      <c r="AI84" s="193"/>
      <c r="AJ84" s="193"/>
      <c r="AK84" s="193"/>
      <c r="AL84" s="193"/>
      <c r="AM84" s="193"/>
      <c r="AN84" s="193"/>
      <c r="AO84" s="193"/>
      <c r="AP84" s="193"/>
      <c r="AQ84" s="193"/>
      <c r="AR84" s="193"/>
      <c r="AS84" s="193"/>
      <c r="AT84" s="193"/>
      <c r="AU84" s="193"/>
      <c r="AV84" s="193"/>
      <c r="AW84" s="193"/>
      <c r="AX84" s="193"/>
      <c r="AY84" s="193"/>
    </row>
    <row r="85" spans="1:51" s="203" customFormat="1" ht="14" x14ac:dyDescent="0.15">
      <c r="A85" s="167" t="str">
        <f>'PC Apr 2016'!K63</f>
        <v>Powerdirect</v>
      </c>
      <c r="B85" s="168" t="str">
        <f>'PC Apr 2016'!L63</f>
        <v>Discount included</v>
      </c>
      <c r="C85" s="169">
        <f>91*'PC Apr 2016'!M63/100</f>
        <v>133.5334</v>
      </c>
      <c r="D85" s="178">
        <f>($C$63*$C$64)*'PC Apr 2016'!N63/100</f>
        <v>895.5625</v>
      </c>
      <c r="E85" s="172">
        <v>0</v>
      </c>
      <c r="F85" s="172">
        <v>0</v>
      </c>
      <c r="G85" s="172">
        <v>0</v>
      </c>
      <c r="H85" s="169">
        <f>($C$63*$C$65)*'PC Apr 2016'!W63/100</f>
        <v>226.6875</v>
      </c>
      <c r="I85" s="173">
        <f t="shared" si="13"/>
        <v>1255.7834</v>
      </c>
      <c r="J85" s="174">
        <f t="shared" si="14"/>
        <v>5023.1336000000001</v>
      </c>
      <c r="K85" s="175">
        <f>'PC Apr 2016'!AY63</f>
        <v>0</v>
      </c>
      <c r="L85" s="175">
        <f>'PC Apr 2016'!AZ63</f>
        <v>0</v>
      </c>
      <c r="M85" s="175">
        <f>'PC Apr 2016'!BA63</f>
        <v>0</v>
      </c>
      <c r="N85" s="175">
        <f>'PC Apr 2016'!BB63</f>
        <v>0</v>
      </c>
      <c r="O85" s="202">
        <f t="shared" si="20"/>
        <v>5023.1336000000001</v>
      </c>
      <c r="P85" s="174">
        <f>O85</f>
        <v>5023.1336000000001</v>
      </c>
      <c r="Q85" s="174">
        <f t="shared" si="16"/>
        <v>5525.4469600000002</v>
      </c>
      <c r="R85" s="174">
        <f t="shared" si="17"/>
        <v>5525.4469600000002</v>
      </c>
      <c r="S85" s="176">
        <f>'PC Apr 2016'!BI63</f>
        <v>0</v>
      </c>
      <c r="T85" s="207" t="str">
        <f>'PC Apr 2016'!BJ63</f>
        <v>n</v>
      </c>
      <c r="U85" s="193"/>
      <c r="V85" s="193"/>
      <c r="W85" s="193"/>
      <c r="X85" s="193"/>
      <c r="Y85" s="193"/>
      <c r="Z85" s="193"/>
      <c r="AA85" s="193"/>
      <c r="AB85" s="193"/>
      <c r="AC85" s="193"/>
      <c r="AD85" s="193"/>
      <c r="AE85" s="193"/>
      <c r="AF85" s="193"/>
      <c r="AG85" s="193"/>
      <c r="AH85" s="193"/>
      <c r="AI85" s="193"/>
      <c r="AJ85" s="193"/>
      <c r="AK85" s="193"/>
      <c r="AL85" s="193"/>
      <c r="AM85" s="193"/>
      <c r="AN85" s="193"/>
      <c r="AO85" s="193"/>
      <c r="AP85" s="193"/>
      <c r="AQ85" s="193"/>
      <c r="AR85" s="193"/>
      <c r="AS85" s="193"/>
      <c r="AT85" s="193"/>
      <c r="AU85" s="193"/>
      <c r="AV85" s="193"/>
      <c r="AW85" s="193"/>
      <c r="AX85" s="193"/>
      <c r="AY85" s="193"/>
    </row>
    <row r="86" spans="1:51" ht="14" x14ac:dyDescent="0.15">
      <c r="A86" s="150" t="str">
        <f>'PC Apr 2016'!K64</f>
        <v>Powershop</v>
      </c>
      <c r="B86" s="157" t="str">
        <f>'PC Apr 2016'!L64</f>
        <v>Standard Saver</v>
      </c>
      <c r="C86" s="158">
        <f>91*'PC Apr 2016'!M64/100</f>
        <v>142.8973</v>
      </c>
      <c r="D86" s="205">
        <f>($C$63*$C$64)*'PC Apr 2016'!N64/100</f>
        <v>1097.6875</v>
      </c>
      <c r="E86" s="161">
        <v>0</v>
      </c>
      <c r="F86" s="161">
        <v>0</v>
      </c>
      <c r="G86" s="161">
        <v>0</v>
      </c>
      <c r="H86" s="158">
        <f>($C$63*$C$65)*'PC Apr 2016'!W64/100</f>
        <v>255.1875</v>
      </c>
      <c r="I86" s="162">
        <f t="shared" si="13"/>
        <v>1495.7723000000001</v>
      </c>
      <c r="J86" s="163">
        <f t="shared" si="14"/>
        <v>5983.0892000000003</v>
      </c>
      <c r="K86" s="164">
        <f>'PC Apr 2016'!AY64</f>
        <v>0</v>
      </c>
      <c r="L86" s="164">
        <f>'PC Apr 2016'!AZ64</f>
        <v>0</v>
      </c>
      <c r="M86" s="164">
        <f>'PC Apr 2016'!BA64</f>
        <v>16</v>
      </c>
      <c r="N86" s="164">
        <f>'PC Apr 2016'!BB64</f>
        <v>0</v>
      </c>
      <c r="O86" s="199">
        <f t="shared" si="20"/>
        <v>5983.0892000000003</v>
      </c>
      <c r="P86" s="163">
        <f>O86-(O86*M86/100)</f>
        <v>5025.7949280000003</v>
      </c>
      <c r="Q86" s="163">
        <f t="shared" si="16"/>
        <v>6581.3981200000007</v>
      </c>
      <c r="R86" s="163">
        <f t="shared" si="17"/>
        <v>5528.3744208000007</v>
      </c>
      <c r="S86" s="165">
        <f>'PC Apr 2016'!BI64</f>
        <v>0</v>
      </c>
      <c r="T86" s="206" t="str">
        <f>'PC Apr 2016'!BJ64</f>
        <v>n</v>
      </c>
      <c r="U86" s="193"/>
      <c r="V86" s="193"/>
      <c r="W86" s="193"/>
      <c r="X86" s="193"/>
      <c r="Y86" s="193"/>
      <c r="Z86" s="193"/>
      <c r="AA86" s="193"/>
      <c r="AB86" s="193"/>
      <c r="AC86" s="193"/>
      <c r="AD86" s="193"/>
      <c r="AE86" s="193"/>
      <c r="AF86" s="193"/>
      <c r="AG86" s="193"/>
      <c r="AH86" s="193"/>
      <c r="AI86" s="193"/>
      <c r="AJ86" s="193"/>
      <c r="AK86" s="193"/>
      <c r="AL86" s="193"/>
      <c r="AM86" s="193"/>
      <c r="AN86" s="193"/>
      <c r="AO86" s="193"/>
      <c r="AP86" s="193"/>
      <c r="AQ86" s="193"/>
      <c r="AR86" s="193"/>
      <c r="AS86" s="193"/>
      <c r="AT86" s="193"/>
      <c r="AU86" s="193"/>
      <c r="AV86" s="193"/>
      <c r="AW86" s="193"/>
      <c r="AX86" s="193"/>
      <c r="AY86" s="193"/>
    </row>
    <row r="87" spans="1:51" s="203" customFormat="1" ht="14" x14ac:dyDescent="0.15">
      <c r="A87" s="167" t="str">
        <f>'PC Apr 2016'!K65</f>
        <v>Q Energy</v>
      </c>
      <c r="B87" s="168" t="str">
        <f>'PC Apr 2016'!L65</f>
        <v>Biz your way</v>
      </c>
      <c r="C87" s="169">
        <f>91*'PC Apr 2016'!M65/100</f>
        <v>120.07995999999999</v>
      </c>
      <c r="D87" s="178">
        <f>IF($C$63*$C$64&gt;='PC Apr 2016'!P65,('PC Apr 2016'!P65*'PC Apr 2016'!N65/100),(($C$63*$C$64)*'PC Apr 2016'!N65/100))</f>
        <v>312.10000000000002</v>
      </c>
      <c r="E87" s="169">
        <v>0</v>
      </c>
      <c r="F87" s="169">
        <v>0</v>
      </c>
      <c r="G87" s="169">
        <f>IF(($C$63*$C$64&lt;'PC Apr 2016'!P65),(0),(($C$63*$C$64)-'PC Apr 2016'!P65))*'PC Apr 2016'!Q65/100</f>
        <v>982.15875000000005</v>
      </c>
      <c r="H87" s="169">
        <f>($C$63*$C$65)*'PC Apr 2016'!W65/100</f>
        <v>262.85624999999999</v>
      </c>
      <c r="I87" s="173">
        <f t="shared" si="13"/>
        <v>1677.19496</v>
      </c>
      <c r="J87" s="174">
        <f t="shared" si="14"/>
        <v>6708.7798400000001</v>
      </c>
      <c r="K87" s="175">
        <f>'PC Apr 2016'!AY65</f>
        <v>0</v>
      </c>
      <c r="L87" s="175">
        <f>'PC Apr 2016'!AZ65</f>
        <v>0</v>
      </c>
      <c r="M87" s="175">
        <f>'PC Apr 2016'!BA65</f>
        <v>0</v>
      </c>
      <c r="N87" s="175">
        <f>'PC Apr 2016'!BB65</f>
        <v>0</v>
      </c>
      <c r="O87" s="202">
        <f t="shared" si="20"/>
        <v>6708.7798400000001</v>
      </c>
      <c r="P87" s="174">
        <f>O87</f>
        <v>6708.7798400000001</v>
      </c>
      <c r="Q87" s="174">
        <f t="shared" si="16"/>
        <v>7379.6578240000008</v>
      </c>
      <c r="R87" s="174">
        <f t="shared" si="17"/>
        <v>7379.6578240000008</v>
      </c>
      <c r="S87" s="176">
        <f>'PC Apr 2016'!BI65</f>
        <v>12</v>
      </c>
      <c r="T87" s="207" t="str">
        <f>'PC Apr 2016'!BJ65</f>
        <v>y</v>
      </c>
      <c r="U87" s="193"/>
      <c r="V87" s="193"/>
      <c r="W87" s="193"/>
      <c r="X87" s="193"/>
      <c r="Y87" s="193"/>
      <c r="Z87" s="193"/>
      <c r="AA87" s="193"/>
      <c r="AB87" s="193"/>
      <c r="AC87" s="193"/>
      <c r="AD87" s="193"/>
      <c r="AE87" s="193"/>
      <c r="AF87" s="193"/>
      <c r="AG87" s="193"/>
      <c r="AH87" s="193"/>
      <c r="AI87" s="193"/>
      <c r="AJ87" s="193"/>
      <c r="AK87" s="193"/>
      <c r="AL87" s="193"/>
      <c r="AM87" s="193"/>
      <c r="AN87" s="193"/>
      <c r="AO87" s="193"/>
      <c r="AP87" s="193"/>
      <c r="AQ87" s="193"/>
      <c r="AR87" s="193"/>
      <c r="AS87" s="193"/>
      <c r="AT87" s="193"/>
      <c r="AU87" s="193"/>
      <c r="AV87" s="193"/>
      <c r="AW87" s="193"/>
      <c r="AX87" s="193"/>
      <c r="AY87" s="193"/>
    </row>
    <row r="88" spans="1:51" ht="14" x14ac:dyDescent="0.15">
      <c r="A88" s="150" t="str">
        <f>'PC Apr 2016'!K66</f>
        <v>Red Energy</v>
      </c>
      <c r="B88" s="157" t="str">
        <f>'PC Apr 2016'!L66</f>
        <v>Living Energy Saver</v>
      </c>
      <c r="C88" s="158">
        <f>91*'PC Apr 2016'!M66/100</f>
        <v>100.1</v>
      </c>
      <c r="D88" s="205">
        <f>IF($C$63*$C$64&gt;='PC Apr 2016'!P66,('PC Apr 2016'!P66*'PC Apr 2016'!N66/100),(($C$63*$C$64)*'PC Apr 2016'!N66/100))</f>
        <v>220</v>
      </c>
      <c r="E88" s="158">
        <v>0</v>
      </c>
      <c r="F88" s="158">
        <v>0</v>
      </c>
      <c r="G88" s="158">
        <f>IF(($C$63*$C$64&lt;'PC Apr 2016'!P66),(0),(($C$63*$C$64)-'PC Apr 2016'!P66))*'PC Apr 2016'!Q66/100</f>
        <v>911.25</v>
      </c>
      <c r="H88" s="158">
        <f>($C$63*$C$65)*'PC Apr 2016'!W66/100</f>
        <v>206.25</v>
      </c>
      <c r="I88" s="162">
        <f t="shared" si="13"/>
        <v>1437.6</v>
      </c>
      <c r="J88" s="163">
        <f t="shared" si="14"/>
        <v>5750.4</v>
      </c>
      <c r="K88" s="164">
        <f>'PC Apr 2016'!AY66</f>
        <v>0</v>
      </c>
      <c r="L88" s="164">
        <f>'PC Apr 2016'!AZ66</f>
        <v>0</v>
      </c>
      <c r="M88" s="164">
        <f>'PC Apr 2016'!BA66</f>
        <v>10</v>
      </c>
      <c r="N88" s="164">
        <f>'PC Apr 2016'!BB66</f>
        <v>0</v>
      </c>
      <c r="O88" s="199">
        <f t="shared" si="20"/>
        <v>5750.4</v>
      </c>
      <c r="P88" s="163">
        <f>O88-(O88*M88/100)</f>
        <v>5175.3599999999997</v>
      </c>
      <c r="Q88" s="163">
        <f t="shared" si="16"/>
        <v>6325.4400000000005</v>
      </c>
      <c r="R88" s="163">
        <f t="shared" si="17"/>
        <v>5692.8959999999997</v>
      </c>
      <c r="S88" s="165">
        <f>'PC Apr 2016'!BI66</f>
        <v>0</v>
      </c>
      <c r="T88" s="206" t="str">
        <f>'PC Apr 2016'!BJ66</f>
        <v>n</v>
      </c>
      <c r="U88" s="193"/>
      <c r="V88" s="193"/>
      <c r="W88" s="193"/>
      <c r="X88" s="193"/>
      <c r="Y88" s="193"/>
      <c r="Z88" s="193"/>
      <c r="AA88" s="193"/>
      <c r="AB88" s="193"/>
      <c r="AC88" s="193"/>
      <c r="AD88" s="193"/>
      <c r="AE88" s="193"/>
      <c r="AF88" s="193"/>
      <c r="AG88" s="193"/>
      <c r="AH88" s="193"/>
      <c r="AI88" s="193"/>
      <c r="AJ88" s="193"/>
      <c r="AK88" s="193"/>
      <c r="AL88" s="193"/>
      <c r="AM88" s="193"/>
      <c r="AN88" s="193"/>
      <c r="AO88" s="193"/>
      <c r="AP88" s="193"/>
      <c r="AQ88" s="193"/>
      <c r="AR88" s="193"/>
      <c r="AS88" s="193"/>
      <c r="AT88" s="193"/>
      <c r="AU88" s="193"/>
      <c r="AV88" s="193"/>
      <c r="AW88" s="193"/>
      <c r="AX88" s="193"/>
      <c r="AY88" s="193"/>
    </row>
    <row r="89" spans="1:51" s="203" customFormat="1" ht="14" x14ac:dyDescent="0.15">
      <c r="A89" s="167" t="str">
        <f>'PC Apr 2016'!K67</f>
        <v>Simply Energy</v>
      </c>
      <c r="B89" s="168" t="str">
        <f>'PC Apr 2016'!L67</f>
        <v>Small Office Plus Online</v>
      </c>
      <c r="C89" s="169">
        <f>91*'PC Apr 2016'!M67/100</f>
        <v>92.328599999999994</v>
      </c>
      <c r="D89" s="178">
        <f>($C$63*$C$64)*'PC Apr 2016'!N67/100</f>
        <v>1324.3125</v>
      </c>
      <c r="E89" s="172">
        <v>0</v>
      </c>
      <c r="F89" s="172">
        <v>0</v>
      </c>
      <c r="G89" s="172">
        <v>0</v>
      </c>
      <c r="H89" s="169">
        <f>($C$63*$C$65)*'PC Apr 2016'!W67/100</f>
        <v>323.0625</v>
      </c>
      <c r="I89" s="173">
        <f t="shared" si="13"/>
        <v>1739.7036000000001</v>
      </c>
      <c r="J89" s="174">
        <f t="shared" si="14"/>
        <v>6958.8144000000002</v>
      </c>
      <c r="K89" s="175">
        <f>'PC Apr 2016'!AY67</f>
        <v>0</v>
      </c>
      <c r="L89" s="175">
        <f>'PC Apr 2016'!AZ67</f>
        <v>30</v>
      </c>
      <c r="M89" s="175">
        <f>'PC Apr 2016'!BA67</f>
        <v>0</v>
      </c>
      <c r="N89" s="175">
        <f>'PC Apr 2016'!BB67</f>
        <v>5</v>
      </c>
      <c r="O89" s="202">
        <f>J89-((I89-C89)*L89/100)*4</f>
        <v>4981.9644000000008</v>
      </c>
      <c r="P89" s="174">
        <f>O89-((I89-C89)*N89/100)*4</f>
        <v>4652.4894000000004</v>
      </c>
      <c r="Q89" s="174">
        <f t="shared" si="16"/>
        <v>5480.1608400000014</v>
      </c>
      <c r="R89" s="174">
        <f t="shared" si="17"/>
        <v>5117.7383400000008</v>
      </c>
      <c r="S89" s="176">
        <f>'PC Apr 2016'!BI67</f>
        <v>0</v>
      </c>
      <c r="T89" s="207" t="str">
        <f>'PC Apr 2016'!BJ67</f>
        <v>n</v>
      </c>
      <c r="U89" s="193"/>
      <c r="V89" s="193"/>
      <c r="W89" s="193"/>
      <c r="X89" s="193"/>
      <c r="Y89" s="193"/>
      <c r="Z89" s="193"/>
      <c r="AA89" s="193"/>
      <c r="AB89" s="193"/>
      <c r="AC89" s="193"/>
      <c r="AD89" s="193"/>
      <c r="AE89" s="193"/>
      <c r="AF89" s="193"/>
      <c r="AG89" s="193"/>
      <c r="AH89" s="193"/>
      <c r="AI89" s="193"/>
      <c r="AJ89" s="193"/>
      <c r="AK89" s="193"/>
      <c r="AL89" s="193"/>
      <c r="AM89" s="193"/>
      <c r="AN89" s="193"/>
      <c r="AO89" s="193"/>
      <c r="AP89" s="193"/>
      <c r="AQ89" s="193"/>
      <c r="AR89" s="193"/>
      <c r="AS89" s="193"/>
      <c r="AT89" s="193"/>
      <c r="AU89" s="193"/>
      <c r="AV89" s="193"/>
      <c r="AW89" s="193"/>
      <c r="AX89" s="193"/>
      <c r="AY89" s="193"/>
    </row>
    <row r="90" spans="1:51" ht="15" thickBot="1" x14ac:dyDescent="0.2">
      <c r="A90" s="182" t="str">
        <f>'PC Apr 2016'!K68</f>
        <v>Sumo Power</v>
      </c>
      <c r="B90" s="183" t="str">
        <f>'PC Apr 2016'!L68</f>
        <v>Business</v>
      </c>
      <c r="C90" s="184">
        <f>91*'PC Apr 2016'!M68/100</f>
        <v>159.25</v>
      </c>
      <c r="D90" s="208">
        <f>IF($C$63*$C$64&gt;='PC Apr 2016'!P68,('PC Apr 2016'!P68*'PC Apr 2016'!N68/100),(($C$63*$C$64)*'PC Apr 2016'!N68/100))</f>
        <v>251.2</v>
      </c>
      <c r="E90" s="184">
        <v>0</v>
      </c>
      <c r="F90" s="184">
        <v>0</v>
      </c>
      <c r="G90" s="184">
        <f>IF(($C$63*$C$64&lt;'PC Apr 2016'!P68),(0),(($C$63*$C$64)-'PC Apr 2016'!P68))*'PC Apr 2016'!Q68/100</f>
        <v>952.42499999999995</v>
      </c>
      <c r="H90" s="184">
        <f>($C$63*$C$65)*'PC Apr 2016'!W68/100</f>
        <v>332.0625</v>
      </c>
      <c r="I90" s="188">
        <f t="shared" si="13"/>
        <v>1694.9375</v>
      </c>
      <c r="J90" s="189">
        <f t="shared" si="14"/>
        <v>6779.75</v>
      </c>
      <c r="K90" s="190">
        <f>'PC Apr 2016'!AY68</f>
        <v>0</v>
      </c>
      <c r="L90" s="190">
        <f>'PC Apr 2016'!AZ68</f>
        <v>20</v>
      </c>
      <c r="M90" s="190">
        <f>'PC Apr 2016'!BA68</f>
        <v>0</v>
      </c>
      <c r="N90" s="190">
        <f>'PC Apr 2016'!BB68</f>
        <v>17</v>
      </c>
      <c r="O90" s="209">
        <f>J90-((I90-C90)*L90/100)*4</f>
        <v>5551.2</v>
      </c>
      <c r="P90" s="189">
        <f>O90-((I90-C90)*N90/100)*4</f>
        <v>4506.9324999999999</v>
      </c>
      <c r="Q90" s="189">
        <f t="shared" si="16"/>
        <v>6106.3200000000006</v>
      </c>
      <c r="R90" s="189">
        <f t="shared" si="17"/>
        <v>4957.6257500000002</v>
      </c>
      <c r="S90" s="191">
        <f>'PC Apr 2016'!BI68</f>
        <v>0</v>
      </c>
      <c r="T90" s="210" t="str">
        <f>'PC Apr 2016'!BJ68</f>
        <v>n</v>
      </c>
      <c r="U90" s="193"/>
      <c r="V90" s="193"/>
      <c r="W90" s="193"/>
      <c r="X90" s="193"/>
      <c r="Y90" s="193"/>
      <c r="Z90" s="193"/>
      <c r="AA90" s="193"/>
      <c r="AB90" s="193"/>
      <c r="AC90" s="193"/>
      <c r="AD90" s="193"/>
      <c r="AE90" s="193"/>
      <c r="AF90" s="193"/>
      <c r="AG90" s="193"/>
      <c r="AH90" s="193"/>
      <c r="AI90" s="193"/>
      <c r="AJ90" s="193"/>
      <c r="AK90" s="193"/>
      <c r="AL90" s="193"/>
      <c r="AM90" s="193"/>
      <c r="AN90" s="193"/>
      <c r="AO90" s="193"/>
      <c r="AP90" s="193"/>
      <c r="AQ90" s="193"/>
      <c r="AR90" s="193"/>
      <c r="AS90" s="193"/>
      <c r="AT90" s="193"/>
      <c r="AU90" s="193"/>
      <c r="AV90" s="193"/>
      <c r="AW90" s="193"/>
      <c r="AX90" s="193"/>
      <c r="AY90" s="193"/>
    </row>
    <row r="91" spans="1:51" x14ac:dyDescent="0.15">
      <c r="A91" s="143"/>
      <c r="B91" s="143"/>
      <c r="C91" s="143"/>
      <c r="D91" s="143"/>
      <c r="E91" s="143"/>
      <c r="F91" s="143"/>
      <c r="G91" s="143"/>
      <c r="H91" s="143"/>
      <c r="I91" s="143"/>
      <c r="J91" s="143"/>
      <c r="K91" s="143"/>
      <c r="L91" s="143"/>
      <c r="M91" s="143"/>
      <c r="N91" s="143"/>
      <c r="O91" s="143"/>
      <c r="P91" s="143"/>
      <c r="Q91" s="143"/>
      <c r="R91" s="143"/>
      <c r="S91" s="143"/>
      <c r="T91" s="143"/>
      <c r="U91" s="193"/>
      <c r="V91" s="193"/>
      <c r="W91" s="193"/>
      <c r="X91" s="193"/>
      <c r="Y91" s="193"/>
      <c r="Z91" s="193"/>
      <c r="AA91" s="193"/>
      <c r="AB91" s="193"/>
      <c r="AC91" s="193"/>
      <c r="AD91" s="193"/>
      <c r="AE91" s="193"/>
      <c r="AF91" s="193"/>
      <c r="AG91" s="193"/>
      <c r="AH91" s="193"/>
      <c r="AI91" s="193"/>
      <c r="AJ91" s="193"/>
      <c r="AK91" s="193"/>
      <c r="AL91" s="193"/>
      <c r="AM91" s="193"/>
      <c r="AN91" s="193"/>
      <c r="AO91" s="193"/>
      <c r="AP91" s="193"/>
      <c r="AQ91" s="193"/>
      <c r="AR91" s="193"/>
      <c r="AS91" s="193"/>
      <c r="AT91" s="193"/>
      <c r="AU91" s="193"/>
      <c r="AV91" s="193"/>
      <c r="AW91" s="193"/>
      <c r="AX91" s="193"/>
      <c r="AY91" s="193"/>
    </row>
    <row r="92" spans="1:51" ht="14" thickBot="1" x14ac:dyDescent="0.2">
      <c r="A92" s="143"/>
      <c r="B92" s="143"/>
      <c r="C92" s="143"/>
      <c r="D92" s="143"/>
      <c r="E92" s="143"/>
      <c r="F92" s="143"/>
      <c r="G92" s="143"/>
      <c r="H92" s="143"/>
      <c r="I92" s="143"/>
      <c r="J92" s="143"/>
      <c r="K92" s="143"/>
      <c r="L92" s="143"/>
      <c r="M92" s="143"/>
      <c r="N92" s="143"/>
      <c r="O92" s="143"/>
      <c r="P92" s="143"/>
      <c r="Q92" s="145"/>
      <c r="R92" s="145"/>
      <c r="S92" s="145"/>
      <c r="T92" s="143"/>
      <c r="U92" s="143"/>
      <c r="V92" s="143"/>
      <c r="W92" s="143"/>
      <c r="X92" s="143"/>
      <c r="Y92" s="143"/>
      <c r="Z92" s="143"/>
      <c r="AA92" s="143"/>
      <c r="AB92" s="143"/>
      <c r="AC92" s="143"/>
      <c r="AD92" s="143"/>
      <c r="AE92" s="143"/>
      <c r="AF92" s="143"/>
      <c r="AG92" s="143"/>
      <c r="AH92" s="143"/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</row>
    <row r="93" spans="1:51" ht="14" x14ac:dyDescent="0.15">
      <c r="A93" s="146" t="s">
        <v>43</v>
      </c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8"/>
      <c r="R93" s="148"/>
      <c r="S93" s="148"/>
      <c r="T93" s="149"/>
      <c r="U93" s="143"/>
      <c r="V93" s="143"/>
      <c r="W93" s="143"/>
      <c r="X93" s="143"/>
      <c r="Y93" s="143"/>
      <c r="Z93" s="143"/>
      <c r="AA93" s="143"/>
      <c r="AB93" s="143"/>
      <c r="AC93" s="143"/>
      <c r="AD93" s="143"/>
      <c r="AE93" s="143"/>
      <c r="AF93" s="143"/>
      <c r="AG93" s="143"/>
      <c r="AH93" s="143"/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</row>
    <row r="94" spans="1:51" ht="14" x14ac:dyDescent="0.15">
      <c r="A94" s="150" t="s">
        <v>192</v>
      </c>
      <c r="B94" s="148"/>
      <c r="C94" s="214">
        <v>6250</v>
      </c>
      <c r="D94" s="148"/>
      <c r="E94" s="148"/>
      <c r="F94" s="148"/>
      <c r="G94" s="148"/>
      <c r="H94" s="148"/>
      <c r="I94" s="148"/>
      <c r="J94" s="148"/>
      <c r="K94" s="148"/>
      <c r="L94" s="148"/>
      <c r="M94" s="148"/>
      <c r="N94" s="148"/>
      <c r="O94" s="148"/>
      <c r="P94" s="148"/>
      <c r="Q94" s="148"/>
      <c r="R94" s="148"/>
      <c r="S94" s="148"/>
      <c r="T94" s="151"/>
      <c r="U94" s="143"/>
      <c r="V94" s="143"/>
      <c r="W94" s="143"/>
      <c r="X94" s="143"/>
      <c r="Y94" s="143"/>
      <c r="Z94" s="143"/>
      <c r="AA94" s="143"/>
      <c r="AB94" s="143"/>
      <c r="AC94" s="143"/>
      <c r="AD94" s="143"/>
      <c r="AE94" s="143"/>
      <c r="AF94" s="143"/>
      <c r="AG94" s="143"/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</row>
    <row r="95" spans="1:51" ht="14" x14ac:dyDescent="0.15">
      <c r="A95" s="150" t="s">
        <v>227</v>
      </c>
      <c r="B95" s="148"/>
      <c r="C95" s="215">
        <v>0.4</v>
      </c>
      <c r="D95" s="148"/>
      <c r="E95" s="148"/>
      <c r="F95" s="148"/>
      <c r="G95" s="148"/>
      <c r="H95" s="148"/>
      <c r="I95" s="148"/>
      <c r="J95" s="148"/>
      <c r="K95" s="148"/>
      <c r="L95" s="148"/>
      <c r="M95" s="148"/>
      <c r="N95" s="148"/>
      <c r="O95" s="148"/>
      <c r="P95" s="148"/>
      <c r="Q95" s="148"/>
      <c r="R95" s="148"/>
      <c r="S95" s="148"/>
      <c r="T95" s="151"/>
      <c r="U95" s="143"/>
      <c r="V95" s="143"/>
      <c r="W95" s="143"/>
      <c r="X95" s="143"/>
      <c r="Y95" s="143"/>
      <c r="Z95" s="143"/>
      <c r="AA95" s="143"/>
      <c r="AB95" s="143"/>
      <c r="AC95" s="143"/>
      <c r="AD95" s="143"/>
      <c r="AE95" s="143"/>
      <c r="AF95" s="143"/>
      <c r="AG95" s="143"/>
      <c r="AH95" s="143"/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</row>
    <row r="96" spans="1:51" ht="14" x14ac:dyDescent="0.15">
      <c r="A96" s="150" t="s">
        <v>155</v>
      </c>
      <c r="B96" s="148"/>
      <c r="C96" s="215">
        <v>0.3</v>
      </c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51"/>
      <c r="U96" s="143"/>
      <c r="V96" s="143"/>
      <c r="W96" s="143"/>
      <c r="X96" s="143"/>
      <c r="Y96" s="143"/>
      <c r="Z96" s="143"/>
      <c r="AA96" s="143"/>
      <c r="AB96" s="143"/>
      <c r="AC96" s="143"/>
      <c r="AD96" s="143"/>
      <c r="AE96" s="143"/>
      <c r="AF96" s="143"/>
      <c r="AG96" s="143"/>
      <c r="AH96" s="143"/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</row>
    <row r="97" spans="1:51" ht="14" x14ac:dyDescent="0.15">
      <c r="A97" s="150" t="s">
        <v>249</v>
      </c>
      <c r="B97" s="148"/>
      <c r="C97" s="215">
        <v>0.3</v>
      </c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51"/>
      <c r="U97" s="143"/>
      <c r="V97" s="143"/>
      <c r="W97" s="143"/>
      <c r="X97" s="143"/>
      <c r="Y97" s="143"/>
      <c r="Z97" s="143"/>
      <c r="AA97" s="143"/>
      <c r="AB97" s="143"/>
      <c r="AC97" s="143"/>
      <c r="AD97" s="143"/>
      <c r="AE97" s="143"/>
      <c r="AF97" s="143"/>
      <c r="AG97" s="143"/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</row>
    <row r="98" spans="1:51" ht="14" x14ac:dyDescent="0.15">
      <c r="A98" s="150"/>
      <c r="B98" s="148"/>
      <c r="C98" s="148"/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  <c r="U98" s="143"/>
      <c r="V98" s="143"/>
      <c r="W98" s="143"/>
      <c r="X98" s="143"/>
      <c r="Y98" s="143"/>
      <c r="Z98" s="143"/>
      <c r="AA98" s="143"/>
      <c r="AB98" s="143"/>
      <c r="AC98" s="143"/>
      <c r="AD98" s="143"/>
      <c r="AE98" s="143"/>
      <c r="AF98" s="143"/>
      <c r="AG98" s="143"/>
      <c r="AH98" s="143"/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</row>
    <row r="99" spans="1:51" ht="90" x14ac:dyDescent="0.15">
      <c r="A99" s="152" t="s">
        <v>39</v>
      </c>
      <c r="B99" s="153" t="s">
        <v>40</v>
      </c>
      <c r="C99" s="62" t="s">
        <v>41</v>
      </c>
      <c r="D99" s="62" t="s">
        <v>42</v>
      </c>
      <c r="E99" s="62" t="s">
        <v>598</v>
      </c>
      <c r="F99" s="62" t="s">
        <v>9</v>
      </c>
      <c r="G99" s="62" t="s">
        <v>426</v>
      </c>
      <c r="H99" s="62" t="s">
        <v>532</v>
      </c>
      <c r="I99" s="62" t="s">
        <v>600</v>
      </c>
      <c r="J99" s="63" t="s">
        <v>66</v>
      </c>
      <c r="K99" s="154" t="s">
        <v>34</v>
      </c>
      <c r="L99" s="154" t="s">
        <v>35</v>
      </c>
      <c r="M99" s="154" t="s">
        <v>36</v>
      </c>
      <c r="N99" s="154" t="s">
        <v>38</v>
      </c>
      <c r="O99" s="155" t="s">
        <v>127</v>
      </c>
      <c r="P99" s="155" t="s">
        <v>128</v>
      </c>
      <c r="Q99" s="155" t="s">
        <v>12</v>
      </c>
      <c r="R99" s="155" t="s">
        <v>13</v>
      </c>
      <c r="S99" s="154" t="s">
        <v>23</v>
      </c>
      <c r="T99" s="156" t="s">
        <v>24</v>
      </c>
      <c r="U99" s="143"/>
      <c r="V99" s="143"/>
      <c r="W99" s="143"/>
      <c r="X99" s="143"/>
      <c r="Y99" s="143"/>
      <c r="Z99" s="143"/>
      <c r="AA99" s="143"/>
      <c r="AB99" s="143"/>
      <c r="AC99" s="143"/>
      <c r="AD99" s="143"/>
      <c r="AE99" s="143"/>
      <c r="AF99" s="143"/>
      <c r="AG99" s="143"/>
      <c r="AH99" s="143"/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</row>
    <row r="100" spans="1:51" ht="14" x14ac:dyDescent="0.15">
      <c r="A100" s="150" t="str">
        <f>'PC Apr 2016'!K69</f>
        <v>Click Energy</v>
      </c>
      <c r="B100" s="157" t="str">
        <f>'PC Apr 2016'!L69</f>
        <v>Click Business</v>
      </c>
      <c r="C100" s="158">
        <f>91*'PC Apr 2016'!M69/100</f>
        <v>116.02500000000001</v>
      </c>
      <c r="D100" s="211">
        <f>($C$94*$C$95)*'PC Apr 2016'!N69/100</f>
        <v>700</v>
      </c>
      <c r="E100" s="158">
        <v>0</v>
      </c>
      <c r="F100" s="158">
        <v>0</v>
      </c>
      <c r="G100" s="158">
        <f>($C$94*$C$96)*'PC Apr 2016'!AI69/100</f>
        <v>290.625</v>
      </c>
      <c r="H100" s="158">
        <f>($C$94*$C$97)*'PC Apr 2016'!W69/100</f>
        <v>271.875</v>
      </c>
      <c r="I100" s="162">
        <f>SUM(C100:H100)</f>
        <v>1378.5250000000001</v>
      </c>
      <c r="J100" s="163">
        <f>I100*4</f>
        <v>5514.1</v>
      </c>
      <c r="K100" s="164">
        <f>'PC Apr 2016'!AY69</f>
        <v>0</v>
      </c>
      <c r="L100" s="164">
        <f>'PC Apr 2016'!AZ69</f>
        <v>0</v>
      </c>
      <c r="M100" s="164">
        <f>'PC Apr 2016'!BA69</f>
        <v>7</v>
      </c>
      <c r="N100" s="164">
        <f>'PC Apr 2016'!BB69</f>
        <v>0</v>
      </c>
      <c r="O100" s="163">
        <f>J100</f>
        <v>5514.1</v>
      </c>
      <c r="P100" s="163">
        <f>O100-(O100*M100/100)</f>
        <v>5128.1130000000003</v>
      </c>
      <c r="Q100" s="163">
        <f>O100*1.1</f>
        <v>6065.5100000000011</v>
      </c>
      <c r="R100" s="163">
        <f>P100*1.1</f>
        <v>5640.9243000000006</v>
      </c>
      <c r="S100" s="165">
        <f>'PC Apr 2016'!BI69</f>
        <v>0</v>
      </c>
      <c r="T100" s="166" t="str">
        <f>'PC Apr 2016'!BJ69</f>
        <v>n</v>
      </c>
      <c r="U100" s="143"/>
      <c r="V100" s="143"/>
      <c r="W100" s="143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/>
      <c r="AH100" s="143"/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</row>
    <row r="101" spans="1:51" s="203" customFormat="1" ht="14" x14ac:dyDescent="0.15">
      <c r="A101" s="167" t="str">
        <f>'PC Apr 2016'!K70</f>
        <v>Diamond Energy</v>
      </c>
      <c r="B101" s="168" t="str">
        <f>'PC Apr 2016'!L70</f>
        <v>Pay on time discount</v>
      </c>
      <c r="C101" s="169">
        <f>91*'PC Apr 2016'!M70/100</f>
        <v>172.8545</v>
      </c>
      <c r="D101" s="212">
        <f>($C$94*$C$95)*'PC Apr 2016'!N70/100</f>
        <v>711.25</v>
      </c>
      <c r="E101" s="169">
        <v>0</v>
      </c>
      <c r="F101" s="169">
        <v>0</v>
      </c>
      <c r="G101" s="169">
        <f>($C$94*$C$96)*'PC Apr 2016'!AI70/100</f>
        <v>299.0625</v>
      </c>
      <c r="H101" s="169">
        <f>($C$94*$C$97)*'PC Apr 2016'!W70/100</f>
        <v>242.8125</v>
      </c>
      <c r="I101" s="173">
        <f t="shared" ref="I101:I103" si="21">SUM(C101:H101)</f>
        <v>1425.9794999999999</v>
      </c>
      <c r="J101" s="174">
        <f t="shared" ref="J101:J103" si="22">I101*4</f>
        <v>5703.9179999999997</v>
      </c>
      <c r="K101" s="175">
        <f>'PC Apr 2016'!AY70</f>
        <v>0</v>
      </c>
      <c r="L101" s="175">
        <f>'PC Apr 2016'!AZ70</f>
        <v>0</v>
      </c>
      <c r="M101" s="175">
        <f>'PC Apr 2016'!BA70</f>
        <v>7</v>
      </c>
      <c r="N101" s="175">
        <f>'PC Apr 2016'!BB70</f>
        <v>0</v>
      </c>
      <c r="O101" s="174">
        <f>J101</f>
        <v>5703.9179999999997</v>
      </c>
      <c r="P101" s="174">
        <f>O101-(O101*M101/100)</f>
        <v>5304.6437399999995</v>
      </c>
      <c r="Q101" s="174">
        <f t="shared" ref="Q101:Q105" si="23">O101*1.1</f>
        <v>6274.3098</v>
      </c>
      <c r="R101" s="174">
        <f t="shared" ref="R101:R105" si="24">P101*1.1</f>
        <v>5835.1081139999997</v>
      </c>
      <c r="S101" s="176">
        <f>'PC Apr 2016'!BI70</f>
        <v>24</v>
      </c>
      <c r="T101" s="177" t="str">
        <f>'PC Apr 2016'!BJ70</f>
        <v>y</v>
      </c>
      <c r="U101" s="143"/>
      <c r="V101" s="143"/>
      <c r="W101" s="143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/>
      <c r="AH101" s="143"/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</row>
    <row r="102" spans="1:51" ht="14" x14ac:dyDescent="0.15">
      <c r="A102" s="150" t="str">
        <f>'PC Apr 2016'!K71</f>
        <v>EnergyAustralia</v>
      </c>
      <c r="B102" s="157" t="str">
        <f>'PC Apr 2016'!L71</f>
        <v>Everyday Saver Business</v>
      </c>
      <c r="C102" s="158">
        <f>91*'PC Apr 2016'!M71/100</f>
        <v>106.47</v>
      </c>
      <c r="D102" s="211">
        <f>($C$94*$C$95)*'PC Apr 2016'!N71/100</f>
        <v>702.75</v>
      </c>
      <c r="E102" s="158">
        <v>0</v>
      </c>
      <c r="F102" s="158">
        <v>0</v>
      </c>
      <c r="G102" s="158">
        <f>($C$94*$C$96)*'PC Apr 2016'!AI71/100</f>
        <v>437.8125</v>
      </c>
      <c r="H102" s="158">
        <f>($C$94*$C$97)*'PC Apr 2016'!W71/100</f>
        <v>288.75</v>
      </c>
      <c r="I102" s="162">
        <f t="shared" si="21"/>
        <v>1535.7825</v>
      </c>
      <c r="J102" s="163">
        <f t="shared" si="22"/>
        <v>6143.13</v>
      </c>
      <c r="K102" s="164">
        <f>'PC Apr 2016'!AY71</f>
        <v>0</v>
      </c>
      <c r="L102" s="164">
        <f>'PC Apr 2016'!AZ71</f>
        <v>30</v>
      </c>
      <c r="M102" s="164">
        <f>'PC Apr 2016'!BA71</f>
        <v>0</v>
      </c>
      <c r="N102" s="164">
        <f>'PC Apr 2016'!BB71</f>
        <v>0</v>
      </c>
      <c r="O102" s="163">
        <f>J102-((I102-C102)*L102/100)*4</f>
        <v>4427.9549999999999</v>
      </c>
      <c r="P102" s="163">
        <f>O102</f>
        <v>4427.9549999999999</v>
      </c>
      <c r="Q102" s="163">
        <f t="shared" si="23"/>
        <v>4870.7505000000001</v>
      </c>
      <c r="R102" s="163">
        <f t="shared" si="24"/>
        <v>4870.7505000000001</v>
      </c>
      <c r="S102" s="165">
        <f>'PC Apr 2016'!BI71</f>
        <v>24</v>
      </c>
      <c r="T102" s="166" t="str">
        <f>'PC Apr 2016'!BJ71</f>
        <v>y</v>
      </c>
      <c r="U102" s="143"/>
      <c r="V102" s="143"/>
      <c r="W102" s="143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/>
      <c r="AH102" s="143"/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</row>
    <row r="103" spans="1:51" s="203" customFormat="1" ht="14" x14ac:dyDescent="0.15">
      <c r="A103" s="167" t="str">
        <f>'PC Apr 2016'!K72</f>
        <v>ERM Power</v>
      </c>
      <c r="B103" s="168" t="str">
        <f>'PC Apr 2016'!L72</f>
        <v>Adjustable</v>
      </c>
      <c r="C103" s="169">
        <f>91*'PC Apr 2016'!M72/100</f>
        <v>142.87</v>
      </c>
      <c r="D103" s="212">
        <f>($C$94*$C$95)*'PC Apr 2016'!N72/100</f>
        <v>647.25</v>
      </c>
      <c r="E103" s="169">
        <v>0</v>
      </c>
      <c r="F103" s="169">
        <v>0</v>
      </c>
      <c r="G103" s="169">
        <f>($C$94*$C$96)*'PC Apr 2016'!AI72/100</f>
        <v>225.75</v>
      </c>
      <c r="H103" s="169">
        <f>($C$94*$C$97)*'PC Apr 2016'!W72/100</f>
        <v>208.5</v>
      </c>
      <c r="I103" s="173">
        <f t="shared" si="21"/>
        <v>1224.3699999999999</v>
      </c>
      <c r="J103" s="174">
        <f t="shared" si="22"/>
        <v>4897.4799999999996</v>
      </c>
      <c r="K103" s="175">
        <f>'PC Apr 2016'!AY72</f>
        <v>0</v>
      </c>
      <c r="L103" s="175">
        <f>'PC Apr 2016'!AZ72</f>
        <v>0</v>
      </c>
      <c r="M103" s="175">
        <f>'PC Apr 2016'!BA72</f>
        <v>0</v>
      </c>
      <c r="N103" s="175">
        <f>'PC Apr 2016'!BB72</f>
        <v>0</v>
      </c>
      <c r="O103" s="174">
        <f>J103</f>
        <v>4897.4799999999996</v>
      </c>
      <c r="P103" s="174">
        <f>O103</f>
        <v>4897.4799999999996</v>
      </c>
      <c r="Q103" s="174">
        <f t="shared" si="23"/>
        <v>5387.2280000000001</v>
      </c>
      <c r="R103" s="174">
        <f t="shared" si="24"/>
        <v>5387.2280000000001</v>
      </c>
      <c r="S103" s="176">
        <f>'PC Apr 2016'!BI72</f>
        <v>0</v>
      </c>
      <c r="T103" s="177" t="str">
        <f>'PC Apr 2016'!BJ72</f>
        <v>n</v>
      </c>
      <c r="U103" s="143"/>
      <c r="V103" s="143"/>
      <c r="W103" s="143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/>
      <c r="AH103" s="143"/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</row>
    <row r="104" spans="1:51" ht="14" x14ac:dyDescent="0.15">
      <c r="A104" s="150" t="str">
        <f>'PC Apr 2016'!K73</f>
        <v>Momentum Energy</v>
      </c>
      <c r="B104" s="157" t="str">
        <f>'PC Apr 2016'!L73</f>
        <v>SmilePower</v>
      </c>
      <c r="C104" s="158">
        <f>91*'PC Apr 2016'!M73/100</f>
        <v>147.3563</v>
      </c>
      <c r="D104" s="211">
        <f>IF($C$94*$C$95&gt;='PC Apr 2016'!P73,('PC Apr 2016'!P73*'PC Apr 2016'!N73/100),(($C$94*$C$95)*'PC Apr 2016'!N73/100))</f>
        <v>309.83999999999997</v>
      </c>
      <c r="E104" s="158">
        <v>0</v>
      </c>
      <c r="F104" s="158">
        <f>IF(($C$94*$C$95&lt;'PC Apr 2016'!P73),(0),(($C$94*$C$95)-'PC Apr 2016'!P73))*'PC Apr 2016'!Q73/100</f>
        <v>330.46</v>
      </c>
      <c r="G104" s="158">
        <f>($C$94*$C$96)*'PC Apr 2016'!AI73/100</f>
        <v>233.4375</v>
      </c>
      <c r="H104" s="158">
        <f>($C$94*$C$97)*'PC Apr 2016'!W73/100</f>
        <v>193.5</v>
      </c>
      <c r="I104" s="162">
        <f>SUM(C104:H104)</f>
        <v>1214.5937999999999</v>
      </c>
      <c r="J104" s="163">
        <f t="shared" ref="J104" si="25">I104*4</f>
        <v>4858.3751999999995</v>
      </c>
      <c r="K104" s="164">
        <f>'PC Apr 2016'!AY73</f>
        <v>0</v>
      </c>
      <c r="L104" s="164">
        <f>'PC Apr 2016'!AZ73</f>
        <v>0</v>
      </c>
      <c r="M104" s="164">
        <f>'PC Apr 2016'!BA73</f>
        <v>0</v>
      </c>
      <c r="N104" s="164">
        <f>'PC Apr 2016'!BB73</f>
        <v>0</v>
      </c>
      <c r="O104" s="163">
        <f>J104</f>
        <v>4858.3751999999995</v>
      </c>
      <c r="P104" s="163">
        <f>O104</f>
        <v>4858.3751999999995</v>
      </c>
      <c r="Q104" s="163">
        <f t="shared" si="23"/>
        <v>5344.2127199999995</v>
      </c>
      <c r="R104" s="163">
        <f t="shared" si="24"/>
        <v>5344.2127199999995</v>
      </c>
      <c r="S104" s="165">
        <f>'PC Apr 2016'!BI73</f>
        <v>12</v>
      </c>
      <c r="T104" s="166" t="str">
        <f>'PC Apr 2016'!BJ73</f>
        <v>n</v>
      </c>
      <c r="U104" s="143"/>
      <c r="V104" s="143"/>
      <c r="W104" s="143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/>
      <c r="AH104" s="143"/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</row>
    <row r="105" spans="1:51" s="203" customFormat="1" ht="15" thickBot="1" x14ac:dyDescent="0.2">
      <c r="A105" s="227" t="str">
        <f>'PC Apr 2016'!K74</f>
        <v>Next Business Energy</v>
      </c>
      <c r="B105" s="237" t="str">
        <f>'PC Apr 2016'!L74</f>
        <v>Market offer</v>
      </c>
      <c r="C105" s="229">
        <f>91*'PC Apr 2016'!M74/100</f>
        <v>95.55</v>
      </c>
      <c r="D105" s="238">
        <f>($C$94*$C$95)*'PC Apr 2016'!N74/100</f>
        <v>736.75</v>
      </c>
      <c r="E105" s="229">
        <v>0</v>
      </c>
      <c r="F105" s="229">
        <v>0</v>
      </c>
      <c r="G105" s="229">
        <f>($C$94*$C$96)*'PC Apr 2016'!AI74/100</f>
        <v>286.875</v>
      </c>
      <c r="H105" s="229">
        <f>($C$94*$C$97)*'PC Apr 2016'!W74/100</f>
        <v>206.0625</v>
      </c>
      <c r="I105" s="230">
        <f>SUM(C105:H105)</f>
        <v>1325.2375</v>
      </c>
      <c r="J105" s="231">
        <f>I105*4</f>
        <v>5300.95</v>
      </c>
      <c r="K105" s="232">
        <f>'PC Apr 2016'!AY74</f>
        <v>0</v>
      </c>
      <c r="L105" s="232">
        <f>'PC Apr 2016'!AZ74</f>
        <v>0</v>
      </c>
      <c r="M105" s="232">
        <f>'PC Apr 2016'!BA74</f>
        <v>12</v>
      </c>
      <c r="N105" s="232">
        <f>'PC Apr 2016'!BB74</f>
        <v>0</v>
      </c>
      <c r="O105" s="231">
        <f>J105</f>
        <v>5300.95</v>
      </c>
      <c r="P105" s="231">
        <f>O105-(O105*M105/100)</f>
        <v>4664.8360000000002</v>
      </c>
      <c r="Q105" s="231">
        <f t="shared" si="23"/>
        <v>5831.0450000000001</v>
      </c>
      <c r="R105" s="231">
        <f t="shared" si="24"/>
        <v>5131.3196000000007</v>
      </c>
      <c r="S105" s="234">
        <f>'PC Apr 2016'!BI74</f>
        <v>24</v>
      </c>
      <c r="T105" s="235" t="str">
        <f>'PC Apr 2016'!BJ74</f>
        <v>n</v>
      </c>
      <c r="U105" s="143"/>
      <c r="V105" s="143"/>
      <c r="W105" s="143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/>
      <c r="AH105" s="143"/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</row>
    <row r="106" spans="1:51" x14ac:dyDescent="0.15">
      <c r="A106" s="143"/>
      <c r="B106" s="143"/>
      <c r="C106" s="143"/>
      <c r="D106" s="143"/>
      <c r="E106" s="143"/>
      <c r="F106" s="143"/>
      <c r="G106" s="143"/>
      <c r="H106" s="143"/>
      <c r="I106" s="143"/>
      <c r="J106" s="143"/>
      <c r="K106" s="143"/>
      <c r="L106" s="143"/>
      <c r="M106" s="143"/>
      <c r="N106" s="143"/>
      <c r="O106" s="143"/>
      <c r="P106" s="143"/>
      <c r="Q106" s="143"/>
      <c r="R106" s="143"/>
      <c r="S106" s="143"/>
      <c r="T106" s="143"/>
      <c r="U106" s="143"/>
      <c r="V106" s="143"/>
      <c r="W106" s="143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/>
      <c r="AH106" s="143"/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</row>
    <row r="107" spans="1:51" x14ac:dyDescent="0.15">
      <c r="A107" s="143"/>
      <c r="B107" s="143"/>
      <c r="C107" s="143"/>
      <c r="D107" s="143"/>
      <c r="E107" s="143"/>
      <c r="F107" s="143"/>
      <c r="G107" s="143"/>
      <c r="H107" s="143"/>
      <c r="I107" s="143"/>
      <c r="J107" s="143"/>
      <c r="K107" s="143"/>
      <c r="L107" s="143"/>
      <c r="M107" s="143"/>
      <c r="N107" s="143"/>
      <c r="O107" s="143"/>
      <c r="P107" s="143"/>
      <c r="Q107" s="143"/>
      <c r="R107" s="143"/>
      <c r="S107" s="143"/>
      <c r="T107" s="143"/>
      <c r="U107" s="143"/>
      <c r="V107" s="143"/>
      <c r="W107" s="143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/>
      <c r="AH107" s="143"/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</row>
    <row r="108" spans="1:51" x14ac:dyDescent="0.15">
      <c r="A108" s="143"/>
      <c r="B108" s="143"/>
      <c r="C108" s="143"/>
      <c r="D108" s="143"/>
      <c r="E108" s="143"/>
      <c r="F108" s="143"/>
      <c r="G108" s="143"/>
      <c r="H108" s="143"/>
      <c r="I108" s="143"/>
      <c r="J108" s="143"/>
      <c r="K108" s="143"/>
      <c r="L108" s="143"/>
      <c r="M108" s="143"/>
      <c r="N108" s="143"/>
      <c r="O108" s="143"/>
      <c r="P108" s="143"/>
      <c r="Q108" s="143"/>
      <c r="R108" s="143"/>
      <c r="S108" s="143"/>
      <c r="T108" s="143"/>
      <c r="U108" s="143"/>
      <c r="V108" s="143"/>
      <c r="W108" s="143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/>
      <c r="AH108" s="143"/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</row>
    <row r="109" spans="1:51" x14ac:dyDescent="0.15">
      <c r="A109" s="143"/>
      <c r="B109" s="143"/>
      <c r="C109" s="143"/>
      <c r="D109" s="143"/>
      <c r="E109" s="143"/>
      <c r="F109" s="143"/>
      <c r="G109" s="143"/>
      <c r="H109" s="143"/>
      <c r="I109" s="143"/>
      <c r="J109" s="143"/>
      <c r="K109" s="143"/>
      <c r="L109" s="143"/>
      <c r="M109" s="143"/>
      <c r="N109" s="143"/>
      <c r="O109" s="143"/>
      <c r="P109" s="143"/>
      <c r="Q109" s="143"/>
      <c r="R109" s="143"/>
      <c r="S109" s="143"/>
      <c r="T109" s="143"/>
      <c r="U109" s="143"/>
      <c r="V109" s="143"/>
      <c r="W109" s="143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/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</row>
    <row r="110" spans="1:51" x14ac:dyDescent="0.15">
      <c r="A110" s="143"/>
      <c r="B110" s="143"/>
      <c r="C110" s="143"/>
      <c r="D110" s="143"/>
      <c r="E110" s="143"/>
      <c r="F110" s="143"/>
      <c r="G110" s="143"/>
      <c r="H110" s="143"/>
      <c r="I110" s="143"/>
      <c r="J110" s="143"/>
      <c r="K110" s="143"/>
      <c r="L110" s="143"/>
      <c r="M110" s="143"/>
      <c r="N110" s="143"/>
      <c r="O110" s="143"/>
      <c r="P110" s="143"/>
      <c r="Q110" s="143"/>
      <c r="R110" s="143"/>
      <c r="S110" s="143"/>
      <c r="T110" s="143"/>
      <c r="U110" s="143"/>
      <c r="V110" s="143"/>
      <c r="W110" s="143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/>
      <c r="AH110" s="143"/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</row>
    <row r="111" spans="1:51" x14ac:dyDescent="0.15">
      <c r="A111" s="143"/>
      <c r="B111" s="143"/>
      <c r="C111" s="143"/>
      <c r="D111" s="143"/>
      <c r="E111" s="143"/>
      <c r="F111" s="143"/>
      <c r="G111" s="143"/>
      <c r="H111" s="143"/>
      <c r="I111" s="143"/>
      <c r="J111" s="143"/>
      <c r="K111" s="143"/>
      <c r="L111" s="143"/>
      <c r="M111" s="143"/>
      <c r="N111" s="143"/>
      <c r="O111" s="143"/>
      <c r="P111" s="143"/>
      <c r="Q111" s="143"/>
      <c r="R111" s="143"/>
      <c r="S111" s="143"/>
      <c r="T111" s="143"/>
      <c r="U111" s="143"/>
      <c r="V111" s="143"/>
      <c r="W111" s="143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/>
      <c r="AH111" s="143"/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</row>
    <row r="112" spans="1:51" x14ac:dyDescent="0.15">
      <c r="A112" s="143"/>
      <c r="B112" s="143"/>
      <c r="C112" s="143"/>
      <c r="D112" s="143"/>
      <c r="E112" s="143"/>
      <c r="F112" s="143"/>
      <c r="G112" s="143"/>
      <c r="H112" s="143"/>
      <c r="I112" s="143"/>
      <c r="J112" s="143"/>
      <c r="K112" s="143"/>
      <c r="L112" s="143"/>
      <c r="M112" s="143"/>
      <c r="N112" s="143"/>
      <c r="O112" s="143"/>
      <c r="P112" s="143"/>
      <c r="Q112" s="143"/>
      <c r="R112" s="143"/>
      <c r="S112" s="143"/>
      <c r="T112" s="143"/>
      <c r="U112" s="143"/>
      <c r="V112" s="143"/>
      <c r="W112" s="143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/>
      <c r="AH112" s="143"/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</row>
    <row r="113" spans="1:51" x14ac:dyDescent="0.15">
      <c r="A113" s="143"/>
      <c r="B113" s="143"/>
      <c r="C113" s="143"/>
      <c r="D113" s="143"/>
      <c r="E113" s="143"/>
      <c r="F113" s="143"/>
      <c r="G113" s="143"/>
      <c r="H113" s="143"/>
      <c r="I113" s="143"/>
      <c r="J113" s="143"/>
      <c r="K113" s="143"/>
      <c r="L113" s="143"/>
      <c r="M113" s="143"/>
      <c r="N113" s="143"/>
      <c r="O113" s="143"/>
      <c r="P113" s="143"/>
      <c r="Q113" s="143"/>
      <c r="R113" s="143"/>
      <c r="S113" s="143"/>
      <c r="T113" s="143"/>
      <c r="U113" s="143"/>
      <c r="V113" s="143"/>
      <c r="W113" s="143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/>
      <c r="AH113" s="143"/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</row>
    <row r="114" spans="1:51" x14ac:dyDescent="0.15">
      <c r="A114" s="143"/>
      <c r="B114" s="143"/>
      <c r="C114" s="143"/>
      <c r="D114" s="143"/>
      <c r="E114" s="143"/>
      <c r="F114" s="143"/>
      <c r="G114" s="143"/>
      <c r="H114" s="143"/>
      <c r="I114" s="143"/>
      <c r="J114" s="143"/>
      <c r="K114" s="143"/>
      <c r="L114" s="143"/>
      <c r="M114" s="143"/>
      <c r="N114" s="143"/>
      <c r="O114" s="143"/>
      <c r="P114" s="143"/>
      <c r="Q114" s="143"/>
      <c r="R114" s="143"/>
      <c r="S114" s="143"/>
      <c r="T114" s="143"/>
      <c r="U114" s="143"/>
      <c r="V114" s="143"/>
      <c r="W114" s="143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/>
      <c r="AH114" s="143"/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</row>
    <row r="115" spans="1:51" x14ac:dyDescent="0.15">
      <c r="A115" s="143"/>
      <c r="B115" s="143"/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  <c r="O115" s="143"/>
      <c r="P115" s="143"/>
      <c r="Q115" s="143"/>
      <c r="R115" s="143"/>
      <c r="S115" s="143"/>
      <c r="T115" s="143"/>
      <c r="U115" s="143"/>
      <c r="V115" s="143"/>
      <c r="W115" s="143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/>
      <c r="AH115" s="143"/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</row>
    <row r="116" spans="1:51" x14ac:dyDescent="0.15">
      <c r="A116" s="143"/>
      <c r="B116" s="143"/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  <c r="O116" s="143"/>
      <c r="P116" s="143"/>
      <c r="Q116" s="143"/>
      <c r="R116" s="143"/>
      <c r="S116" s="143"/>
      <c r="T116" s="143"/>
      <c r="U116" s="143"/>
      <c r="V116" s="143"/>
      <c r="W116" s="143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/>
      <c r="AH116" s="143"/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</row>
    <row r="117" spans="1:51" x14ac:dyDescent="0.15">
      <c r="A117" s="143"/>
      <c r="B117" s="143"/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  <c r="O117" s="143"/>
      <c r="P117" s="143"/>
      <c r="Q117" s="143"/>
      <c r="R117" s="143"/>
      <c r="S117" s="143"/>
      <c r="T117" s="143"/>
      <c r="U117" s="143"/>
      <c r="V117" s="143"/>
      <c r="W117" s="143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/>
      <c r="AH117" s="143"/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</row>
    <row r="118" spans="1:51" x14ac:dyDescent="0.15">
      <c r="A118" s="143"/>
      <c r="B118" s="143"/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  <c r="O118" s="143"/>
      <c r="P118" s="143"/>
      <c r="Q118" s="143"/>
      <c r="R118" s="143"/>
      <c r="S118" s="143"/>
      <c r="T118" s="143"/>
      <c r="U118" s="143"/>
      <c r="V118" s="143"/>
      <c r="W118" s="143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/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</row>
    <row r="119" spans="1:51" x14ac:dyDescent="0.15">
      <c r="A119" s="143"/>
      <c r="B119" s="143"/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  <c r="O119" s="143"/>
      <c r="P119" s="143"/>
      <c r="Q119" s="143"/>
      <c r="R119" s="143"/>
      <c r="S119" s="143"/>
      <c r="T119" s="143"/>
      <c r="U119" s="143"/>
      <c r="V119" s="143"/>
      <c r="W119" s="143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/>
      <c r="AH119" s="143"/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</row>
    <row r="120" spans="1:51" x14ac:dyDescent="0.15">
      <c r="A120" s="143"/>
      <c r="B120" s="143"/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  <c r="O120" s="143"/>
      <c r="P120" s="143"/>
      <c r="Q120" s="143"/>
      <c r="R120" s="143"/>
      <c r="S120" s="143"/>
      <c r="T120" s="143"/>
      <c r="U120" s="143"/>
      <c r="V120" s="143"/>
      <c r="W120" s="143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/>
      <c r="AH120" s="143"/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</row>
    <row r="121" spans="1:51" x14ac:dyDescent="0.15">
      <c r="A121" s="143"/>
      <c r="B121" s="143"/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  <c r="O121" s="143"/>
      <c r="P121" s="143"/>
      <c r="Q121" s="143"/>
      <c r="R121" s="143"/>
      <c r="S121" s="143"/>
      <c r="T121" s="143"/>
      <c r="U121" s="143"/>
      <c r="V121" s="143"/>
      <c r="W121" s="143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/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</row>
    <row r="122" spans="1:51" x14ac:dyDescent="0.15">
      <c r="A122" s="143"/>
      <c r="B122" s="143"/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  <c r="O122" s="143"/>
      <c r="P122" s="143"/>
      <c r="Q122" s="143"/>
      <c r="R122" s="143"/>
      <c r="S122" s="143"/>
      <c r="T122" s="143"/>
      <c r="U122" s="143"/>
      <c r="V122" s="143"/>
      <c r="W122" s="143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/>
      <c r="AH122" s="143"/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</row>
    <row r="123" spans="1:51" x14ac:dyDescent="0.15">
      <c r="A123" s="143"/>
      <c r="B123" s="143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  <c r="O123" s="143"/>
      <c r="P123" s="143"/>
      <c r="Q123" s="143"/>
      <c r="R123" s="143"/>
      <c r="S123" s="143"/>
      <c r="T123" s="143"/>
      <c r="U123" s="143"/>
      <c r="V123" s="143"/>
      <c r="W123" s="143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/>
      <c r="AH123" s="143"/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</row>
    <row r="124" spans="1:51" x14ac:dyDescent="0.15">
      <c r="A124" s="143"/>
      <c r="B124" s="143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  <c r="O124" s="143"/>
      <c r="P124" s="143"/>
      <c r="Q124" s="143"/>
      <c r="R124" s="143"/>
      <c r="S124" s="143"/>
      <c r="T124" s="143"/>
      <c r="U124" s="143"/>
      <c r="V124" s="143"/>
      <c r="W124" s="143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/>
      <c r="AH124" s="143"/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</row>
    <row r="125" spans="1:51" x14ac:dyDescent="0.15">
      <c r="A125" s="143"/>
      <c r="B125" s="143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  <c r="O125" s="143"/>
      <c r="P125" s="143"/>
      <c r="Q125" s="143"/>
      <c r="R125" s="143"/>
      <c r="S125" s="143"/>
      <c r="T125" s="143"/>
      <c r="U125" s="143"/>
      <c r="V125" s="143"/>
      <c r="W125" s="143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/>
      <c r="AH125" s="143"/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</row>
    <row r="126" spans="1:51" x14ac:dyDescent="0.15">
      <c r="A126" s="143"/>
      <c r="B126" s="143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  <c r="O126" s="143"/>
      <c r="P126" s="143"/>
      <c r="Q126" s="143"/>
      <c r="R126" s="143"/>
      <c r="S126" s="143"/>
      <c r="T126" s="143"/>
      <c r="U126" s="143"/>
      <c r="V126" s="143"/>
      <c r="W126" s="143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/>
      <c r="AH126" s="143"/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</row>
    <row r="127" spans="1:51" x14ac:dyDescent="0.15">
      <c r="A127" s="143"/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3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/>
      <c r="AH127" s="143"/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</row>
    <row r="128" spans="1:51" x14ac:dyDescent="0.15">
      <c r="A128" s="143"/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3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/>
      <c r="AH128" s="143"/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</row>
    <row r="129" spans="1:51" x14ac:dyDescent="0.15">
      <c r="A129" s="143"/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3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/>
      <c r="AH129" s="143"/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</row>
    <row r="130" spans="1:51" x14ac:dyDescent="0.15">
      <c r="A130" s="143"/>
      <c r="B130" s="143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  <c r="O130" s="143"/>
      <c r="P130" s="143"/>
      <c r="Q130" s="143"/>
      <c r="R130" s="143"/>
      <c r="S130" s="143"/>
      <c r="T130" s="143"/>
      <c r="U130" s="143"/>
      <c r="V130" s="143"/>
      <c r="W130" s="143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/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</row>
    <row r="131" spans="1:51" x14ac:dyDescent="0.15">
      <c r="A131" s="143"/>
      <c r="B131" s="14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  <c r="O131" s="143"/>
      <c r="P131" s="143"/>
      <c r="Q131" s="143"/>
      <c r="R131" s="143"/>
      <c r="S131" s="143"/>
      <c r="T131" s="143"/>
      <c r="U131" s="143"/>
      <c r="V131" s="143"/>
      <c r="W131" s="143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/>
      <c r="AH131" s="143"/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</row>
    <row r="132" spans="1:51" x14ac:dyDescent="0.15">
      <c r="A132" s="143"/>
      <c r="B132" s="14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  <c r="O132" s="143"/>
      <c r="P132" s="143"/>
      <c r="Q132" s="143"/>
      <c r="R132" s="143"/>
      <c r="S132" s="143"/>
      <c r="T132" s="143"/>
      <c r="U132" s="143"/>
      <c r="V132" s="143"/>
      <c r="W132" s="143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/>
      <c r="AH132" s="143"/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</row>
    <row r="133" spans="1:51" x14ac:dyDescent="0.15">
      <c r="A133" s="143"/>
      <c r="B133" s="14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  <c r="O133" s="143"/>
      <c r="P133" s="143"/>
      <c r="Q133" s="143"/>
      <c r="R133" s="143"/>
      <c r="S133" s="143"/>
      <c r="T133" s="143"/>
      <c r="U133" s="143"/>
      <c r="V133" s="143"/>
      <c r="W133" s="143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/>
      <c r="AH133" s="143"/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</row>
    <row r="134" spans="1:51" x14ac:dyDescent="0.15">
      <c r="A134" s="143"/>
      <c r="B134" s="14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  <c r="O134" s="143"/>
      <c r="P134" s="143"/>
      <c r="Q134" s="143"/>
      <c r="R134" s="143"/>
      <c r="S134" s="143"/>
      <c r="T134" s="143"/>
      <c r="U134" s="143"/>
      <c r="V134" s="143"/>
      <c r="W134" s="143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/>
      <c r="AH134" s="143"/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</row>
    <row r="135" spans="1:51" x14ac:dyDescent="0.15">
      <c r="A135" s="143"/>
      <c r="B135" s="14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  <c r="O135" s="143"/>
      <c r="P135" s="143"/>
      <c r="Q135" s="143"/>
      <c r="R135" s="143"/>
      <c r="S135" s="143"/>
      <c r="T135" s="143"/>
      <c r="U135" s="143"/>
      <c r="V135" s="143"/>
      <c r="W135" s="143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/>
      <c r="AH135" s="143"/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</row>
    <row r="136" spans="1:51" x14ac:dyDescent="0.15">
      <c r="A136" s="143"/>
      <c r="B136" s="14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  <c r="O136" s="143"/>
      <c r="P136" s="143"/>
      <c r="Q136" s="143"/>
      <c r="R136" s="143"/>
      <c r="S136" s="143"/>
      <c r="T136" s="143"/>
      <c r="U136" s="143"/>
      <c r="V136" s="143"/>
      <c r="W136" s="143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/>
      <c r="AH136" s="143"/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</row>
    <row r="137" spans="1:51" x14ac:dyDescent="0.15">
      <c r="A137" s="143"/>
      <c r="B137" s="14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  <c r="O137" s="143"/>
      <c r="P137" s="143"/>
      <c r="Q137" s="143"/>
      <c r="R137" s="143"/>
      <c r="S137" s="143"/>
      <c r="T137" s="143"/>
      <c r="U137" s="143"/>
      <c r="V137" s="143"/>
      <c r="W137" s="143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/>
      <c r="AH137" s="143"/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</row>
    <row r="138" spans="1:51" x14ac:dyDescent="0.15">
      <c r="A138" s="143"/>
      <c r="B138" s="14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  <c r="O138" s="143"/>
      <c r="P138" s="143"/>
      <c r="Q138" s="143"/>
      <c r="R138" s="143"/>
      <c r="S138" s="143"/>
      <c r="T138" s="143"/>
      <c r="U138" s="143"/>
      <c r="V138" s="143"/>
      <c r="W138" s="143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/>
      <c r="AH138" s="143"/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</row>
    <row r="139" spans="1:51" x14ac:dyDescent="0.15">
      <c r="A139" s="143"/>
      <c r="B139" s="14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  <c r="O139" s="143"/>
      <c r="P139" s="143"/>
      <c r="Q139" s="143"/>
      <c r="R139" s="143"/>
      <c r="S139" s="143"/>
      <c r="T139" s="143"/>
      <c r="U139" s="143"/>
      <c r="V139" s="143"/>
      <c r="W139" s="143"/>
      <c r="X139" s="143"/>
      <c r="Y139" s="143"/>
      <c r="Z139" s="143"/>
      <c r="AA139" s="143"/>
      <c r="AB139" s="143"/>
      <c r="AC139" s="143"/>
      <c r="AD139" s="143"/>
      <c r="AE139" s="143"/>
      <c r="AF139" s="143"/>
      <c r="AG139" s="143"/>
      <c r="AH139" s="143"/>
      <c r="AI139" s="143"/>
      <c r="AJ139" s="143"/>
      <c r="AK139" s="143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3"/>
      <c r="AY139" s="143"/>
    </row>
    <row r="140" spans="1:51" x14ac:dyDescent="0.15">
      <c r="A140" s="143"/>
      <c r="B140" s="14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  <c r="O140" s="143"/>
      <c r="P140" s="143"/>
      <c r="Q140" s="143"/>
      <c r="R140" s="143"/>
      <c r="S140" s="143"/>
      <c r="T140" s="143"/>
      <c r="U140" s="143"/>
      <c r="V140" s="143"/>
      <c r="W140" s="143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/>
      <c r="AH140" s="143"/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</row>
    <row r="141" spans="1:51" x14ac:dyDescent="0.15">
      <c r="A141" s="143"/>
      <c r="B141" s="14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  <c r="O141" s="143"/>
      <c r="P141" s="143"/>
      <c r="Q141" s="143"/>
      <c r="R141" s="143"/>
      <c r="S141" s="143"/>
      <c r="T141" s="143"/>
      <c r="U141" s="143"/>
      <c r="V141" s="143"/>
      <c r="W141" s="143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/>
      <c r="AH141" s="143"/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</row>
    <row r="142" spans="1:51" x14ac:dyDescent="0.15">
      <c r="A142" s="143"/>
      <c r="B142" s="14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  <c r="O142" s="143"/>
      <c r="P142" s="143"/>
      <c r="Q142" s="143"/>
      <c r="R142" s="143"/>
      <c r="S142" s="143"/>
      <c r="T142" s="143"/>
      <c r="U142" s="143"/>
      <c r="V142" s="143"/>
      <c r="W142" s="143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/>
      <c r="AH142" s="143"/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</row>
    <row r="143" spans="1:51" x14ac:dyDescent="0.15">
      <c r="A143" s="143"/>
      <c r="B143" s="14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  <c r="O143" s="143"/>
      <c r="P143" s="143"/>
      <c r="Q143" s="143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</row>
    <row r="144" spans="1:51" x14ac:dyDescent="0.15">
      <c r="A144" s="143"/>
      <c r="B144" s="14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  <c r="O144" s="143"/>
      <c r="P144" s="143"/>
      <c r="Q144" s="143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3"/>
      <c r="AY144" s="143"/>
    </row>
    <row r="145" spans="1:51" x14ac:dyDescent="0.15">
      <c r="A145" s="143"/>
      <c r="B145" s="14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  <c r="O145" s="143"/>
      <c r="P145" s="143"/>
      <c r="Q145" s="143"/>
      <c r="R145" s="143"/>
      <c r="S145" s="143"/>
      <c r="T145" s="143"/>
      <c r="U145" s="143"/>
      <c r="V145" s="143"/>
      <c r="W145" s="143"/>
      <c r="X145" s="143"/>
      <c r="Y145" s="143"/>
      <c r="Z145" s="143"/>
      <c r="AA145" s="143"/>
      <c r="AB145" s="143"/>
      <c r="AC145" s="143"/>
      <c r="AD145" s="143"/>
      <c r="AE145" s="143"/>
      <c r="AF145" s="143"/>
      <c r="AG145" s="143"/>
      <c r="AH145" s="143"/>
      <c r="AI145" s="143"/>
      <c r="AJ145" s="143"/>
      <c r="AK145" s="143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3"/>
      <c r="AY145" s="143"/>
    </row>
    <row r="146" spans="1:51" x14ac:dyDescent="0.15">
      <c r="A146" s="143"/>
      <c r="B146" s="14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  <c r="O146" s="143"/>
      <c r="P146" s="143"/>
      <c r="Q146" s="143"/>
      <c r="R146" s="143"/>
      <c r="S146" s="143"/>
      <c r="T146" s="143"/>
      <c r="U146" s="143"/>
      <c r="V146" s="143"/>
      <c r="W146" s="143"/>
      <c r="X146" s="143"/>
      <c r="Y146" s="143"/>
      <c r="Z146" s="143"/>
      <c r="AA146" s="143"/>
      <c r="AB146" s="143"/>
      <c r="AC146" s="143"/>
      <c r="AD146" s="143"/>
      <c r="AE146" s="143"/>
      <c r="AF146" s="143"/>
      <c r="AG146" s="143"/>
      <c r="AH146" s="143"/>
      <c r="AI146" s="143"/>
      <c r="AJ146" s="143"/>
      <c r="AK146" s="143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3"/>
      <c r="AY146" s="143"/>
    </row>
    <row r="147" spans="1:51" x14ac:dyDescent="0.15">
      <c r="A147" s="143"/>
      <c r="B147" s="143"/>
      <c r="C147" s="143"/>
      <c r="D147" s="143"/>
      <c r="E147" s="143"/>
      <c r="F147" s="143"/>
      <c r="G147" s="143"/>
      <c r="H147" s="143"/>
      <c r="I147" s="143"/>
      <c r="J147" s="143"/>
      <c r="K147" s="143"/>
      <c r="L147" s="143"/>
      <c r="M147" s="143"/>
      <c r="N147" s="143"/>
      <c r="O147" s="143"/>
      <c r="P147" s="143"/>
      <c r="Q147" s="143"/>
      <c r="R147" s="143"/>
      <c r="S147" s="143"/>
      <c r="T147" s="143"/>
      <c r="U147" s="143"/>
      <c r="V147" s="143"/>
      <c r="W147" s="143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/>
      <c r="AH147" s="143"/>
      <c r="AI147" s="143"/>
      <c r="AJ147" s="143"/>
      <c r="AK147" s="143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3"/>
      <c r="AY147" s="143"/>
    </row>
    <row r="148" spans="1:51" x14ac:dyDescent="0.15">
      <c r="A148" s="143"/>
      <c r="B148" s="143"/>
      <c r="C148" s="143"/>
      <c r="D148" s="143"/>
      <c r="E148" s="143"/>
      <c r="F148" s="143"/>
      <c r="G148" s="143"/>
      <c r="H148" s="143"/>
      <c r="I148" s="143"/>
      <c r="J148" s="143"/>
      <c r="K148" s="143"/>
      <c r="L148" s="143"/>
      <c r="M148" s="143"/>
      <c r="N148" s="143"/>
      <c r="O148" s="143"/>
      <c r="P148" s="143"/>
      <c r="Q148" s="143"/>
      <c r="R148" s="143"/>
      <c r="S148" s="143"/>
      <c r="T148" s="143"/>
      <c r="U148" s="143"/>
      <c r="V148" s="143"/>
      <c r="W148" s="143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/>
      <c r="AH148" s="143"/>
      <c r="AI148" s="143"/>
      <c r="AJ148" s="143"/>
      <c r="AK148" s="143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3"/>
      <c r="AY148" s="143"/>
    </row>
    <row r="149" spans="1:51" x14ac:dyDescent="0.15">
      <c r="A149" s="143"/>
      <c r="B149" s="143"/>
      <c r="C149" s="143"/>
      <c r="D149" s="143"/>
      <c r="E149" s="143"/>
      <c r="F149" s="143"/>
      <c r="G149" s="143"/>
      <c r="H149" s="143"/>
      <c r="I149" s="143"/>
      <c r="J149" s="143"/>
      <c r="K149" s="143"/>
      <c r="L149" s="143"/>
      <c r="M149" s="143"/>
      <c r="N149" s="143"/>
      <c r="O149" s="143"/>
      <c r="P149" s="143"/>
      <c r="Q149" s="143"/>
      <c r="R149" s="143"/>
      <c r="S149" s="143"/>
      <c r="T149" s="143"/>
      <c r="U149" s="143"/>
      <c r="V149" s="143"/>
      <c r="W149" s="143"/>
      <c r="X149" s="143"/>
      <c r="Y149" s="143"/>
      <c r="Z149" s="143"/>
      <c r="AA149" s="143"/>
      <c r="AB149" s="143"/>
      <c r="AC149" s="143"/>
      <c r="AD149" s="143"/>
      <c r="AE149" s="143"/>
      <c r="AF149" s="143"/>
      <c r="AG149" s="143"/>
      <c r="AH149" s="143"/>
      <c r="AI149" s="143"/>
      <c r="AJ149" s="143"/>
      <c r="AK149" s="143"/>
      <c r="AL149" s="143"/>
      <c r="AM149" s="143"/>
      <c r="AN149" s="143"/>
      <c r="AO149" s="143"/>
      <c r="AP149" s="143"/>
      <c r="AQ149" s="143"/>
      <c r="AR149" s="143"/>
      <c r="AS149" s="143"/>
      <c r="AT149" s="143"/>
      <c r="AU149" s="143"/>
      <c r="AV149" s="143"/>
      <c r="AW149" s="143"/>
      <c r="AX149" s="143"/>
      <c r="AY149" s="143"/>
    </row>
    <row r="150" spans="1:51" x14ac:dyDescent="0.15">
      <c r="A150" s="143"/>
      <c r="B150" s="143"/>
      <c r="C150" s="143"/>
      <c r="D150" s="143"/>
      <c r="E150" s="143"/>
      <c r="F150" s="143"/>
      <c r="G150" s="143"/>
      <c r="H150" s="143"/>
      <c r="I150" s="143"/>
      <c r="J150" s="143"/>
      <c r="K150" s="143"/>
      <c r="L150" s="143"/>
      <c r="M150" s="143"/>
      <c r="N150" s="143"/>
      <c r="O150" s="143"/>
      <c r="P150" s="143"/>
      <c r="Q150" s="143"/>
      <c r="R150" s="143"/>
      <c r="S150" s="143"/>
      <c r="T150" s="143"/>
      <c r="U150" s="143"/>
      <c r="V150" s="143"/>
      <c r="W150" s="143"/>
      <c r="X150" s="143"/>
      <c r="Y150" s="143"/>
      <c r="Z150" s="143"/>
      <c r="AA150" s="143"/>
      <c r="AB150" s="143"/>
      <c r="AC150" s="143"/>
      <c r="AD150" s="143"/>
      <c r="AE150" s="143"/>
      <c r="AF150" s="143"/>
      <c r="AG150" s="143"/>
      <c r="AH150" s="143"/>
      <c r="AI150" s="143"/>
      <c r="AJ150" s="143"/>
      <c r="AK150" s="143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3"/>
      <c r="AY150" s="143"/>
    </row>
    <row r="151" spans="1:51" x14ac:dyDescent="0.15">
      <c r="A151" s="143"/>
      <c r="B151" s="143"/>
      <c r="C151" s="143"/>
      <c r="D151" s="143"/>
      <c r="E151" s="143"/>
      <c r="F151" s="143"/>
      <c r="G151" s="143"/>
      <c r="H151" s="143"/>
      <c r="I151" s="143"/>
      <c r="J151" s="143"/>
      <c r="K151" s="143"/>
      <c r="L151" s="143"/>
      <c r="M151" s="143"/>
      <c r="N151" s="143"/>
      <c r="O151" s="143"/>
      <c r="P151" s="143"/>
      <c r="Q151" s="143"/>
      <c r="R151" s="143"/>
      <c r="S151" s="143"/>
      <c r="T151" s="143"/>
      <c r="U151" s="143"/>
      <c r="V151" s="143"/>
      <c r="W151" s="143"/>
      <c r="X151" s="143"/>
      <c r="Y151" s="143"/>
      <c r="Z151" s="143"/>
      <c r="AA151" s="143"/>
      <c r="AB151" s="143"/>
      <c r="AC151" s="143"/>
      <c r="AD151" s="143"/>
      <c r="AE151" s="143"/>
      <c r="AF151" s="143"/>
      <c r="AG151" s="143"/>
      <c r="AH151" s="143"/>
      <c r="AI151" s="143"/>
      <c r="AJ151" s="143"/>
      <c r="AK151" s="143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3"/>
      <c r="AY151" s="143"/>
    </row>
    <row r="152" spans="1:51" x14ac:dyDescent="0.15">
      <c r="A152" s="143"/>
      <c r="B152" s="143"/>
      <c r="C152" s="143"/>
      <c r="D152" s="143"/>
      <c r="E152" s="143"/>
      <c r="F152" s="143"/>
      <c r="G152" s="143"/>
      <c r="H152" s="143"/>
      <c r="I152" s="143"/>
      <c r="J152" s="143"/>
      <c r="K152" s="143"/>
      <c r="L152" s="143"/>
      <c r="M152" s="143"/>
      <c r="N152" s="143"/>
      <c r="O152" s="143"/>
      <c r="P152" s="143"/>
      <c r="Q152" s="143"/>
      <c r="R152" s="143"/>
      <c r="S152" s="143"/>
      <c r="T152" s="143"/>
      <c r="U152" s="143"/>
      <c r="V152" s="143"/>
      <c r="W152" s="143"/>
      <c r="X152" s="143"/>
      <c r="Y152" s="143"/>
      <c r="Z152" s="143"/>
      <c r="AA152" s="143"/>
      <c r="AB152" s="143"/>
      <c r="AC152" s="143"/>
      <c r="AD152" s="143"/>
      <c r="AE152" s="143"/>
      <c r="AF152" s="143"/>
      <c r="AG152" s="143"/>
      <c r="AH152" s="143"/>
      <c r="AI152" s="143"/>
      <c r="AJ152" s="143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</row>
    <row r="153" spans="1:51" x14ac:dyDescent="0.15">
      <c r="A153" s="143"/>
      <c r="B153" s="143"/>
      <c r="C153" s="143"/>
      <c r="D153" s="143"/>
      <c r="E153" s="143"/>
      <c r="F153" s="143"/>
      <c r="G153" s="143"/>
      <c r="H153" s="143"/>
      <c r="I153" s="143"/>
      <c r="J153" s="143"/>
      <c r="K153" s="143"/>
      <c r="L153" s="143"/>
      <c r="M153" s="143"/>
      <c r="N153" s="143"/>
      <c r="O153" s="143"/>
      <c r="P153" s="143"/>
      <c r="Q153" s="143"/>
      <c r="R153" s="143"/>
      <c r="S153" s="143"/>
      <c r="T153" s="143"/>
      <c r="U153" s="143"/>
      <c r="V153" s="143"/>
      <c r="W153" s="143"/>
      <c r="X153" s="143"/>
      <c r="Y153" s="143"/>
      <c r="Z153" s="143"/>
      <c r="AA153" s="143"/>
      <c r="AB153" s="143"/>
      <c r="AC153" s="143"/>
      <c r="AD153" s="143"/>
      <c r="AE153" s="143"/>
      <c r="AF153" s="143"/>
      <c r="AG153" s="143"/>
      <c r="AH153" s="143"/>
      <c r="AI153" s="143"/>
      <c r="AJ153" s="143"/>
      <c r="AK153" s="143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3"/>
      <c r="AY153" s="143"/>
    </row>
    <row r="154" spans="1:51" x14ac:dyDescent="0.15">
      <c r="A154" s="143"/>
      <c r="B154" s="143"/>
      <c r="C154" s="143"/>
      <c r="D154" s="143"/>
      <c r="E154" s="143"/>
      <c r="F154" s="143"/>
      <c r="G154" s="143"/>
      <c r="H154" s="143"/>
      <c r="I154" s="143"/>
      <c r="J154" s="143"/>
      <c r="K154" s="143"/>
      <c r="L154" s="143"/>
      <c r="M154" s="143"/>
      <c r="N154" s="143"/>
      <c r="O154" s="143"/>
      <c r="P154" s="143"/>
      <c r="Q154" s="143"/>
      <c r="R154" s="143"/>
      <c r="S154" s="143"/>
      <c r="T154" s="143"/>
      <c r="U154" s="143"/>
      <c r="V154" s="143"/>
      <c r="W154" s="143"/>
      <c r="X154" s="143"/>
      <c r="Y154" s="143"/>
      <c r="Z154" s="143"/>
      <c r="AA154" s="143"/>
      <c r="AB154" s="143"/>
      <c r="AC154" s="143"/>
      <c r="AD154" s="143"/>
      <c r="AE154" s="143"/>
      <c r="AF154" s="143"/>
      <c r="AG154" s="143"/>
      <c r="AH154" s="143"/>
      <c r="AI154" s="143"/>
      <c r="AJ154" s="143"/>
      <c r="AK154" s="143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3"/>
      <c r="AY154" s="143"/>
    </row>
    <row r="155" spans="1:51" x14ac:dyDescent="0.15">
      <c r="A155" s="143"/>
      <c r="B155" s="143"/>
      <c r="C155" s="143"/>
      <c r="D155" s="143"/>
      <c r="E155" s="143"/>
      <c r="F155" s="143"/>
      <c r="G155" s="143"/>
      <c r="H155" s="143"/>
      <c r="I155" s="143"/>
      <c r="J155" s="143"/>
      <c r="K155" s="143"/>
      <c r="L155" s="143"/>
      <c r="M155" s="143"/>
      <c r="N155" s="143"/>
      <c r="O155" s="143"/>
      <c r="P155" s="143"/>
      <c r="Q155" s="143"/>
      <c r="R155" s="143"/>
      <c r="S155" s="143"/>
      <c r="T155" s="143"/>
      <c r="U155" s="143"/>
      <c r="V155" s="143"/>
      <c r="W155" s="143"/>
      <c r="X155" s="143"/>
      <c r="Y155" s="143"/>
      <c r="Z155" s="143"/>
      <c r="AA155" s="143"/>
      <c r="AB155" s="143"/>
      <c r="AC155" s="143"/>
      <c r="AD155" s="143"/>
      <c r="AE155" s="143"/>
      <c r="AF155" s="143"/>
      <c r="AG155" s="143"/>
      <c r="AH155" s="143"/>
      <c r="AI155" s="143"/>
      <c r="AJ155" s="143"/>
      <c r="AK155" s="143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3"/>
      <c r="AY155" s="143"/>
    </row>
    <row r="156" spans="1:51" x14ac:dyDescent="0.15">
      <c r="A156" s="143"/>
      <c r="B156" s="143"/>
      <c r="C156" s="143"/>
      <c r="D156" s="143"/>
      <c r="E156" s="143"/>
      <c r="F156" s="143"/>
      <c r="G156" s="143"/>
      <c r="H156" s="143"/>
      <c r="I156" s="143"/>
      <c r="J156" s="143"/>
      <c r="K156" s="143"/>
      <c r="L156" s="143"/>
      <c r="M156" s="143"/>
      <c r="N156" s="143"/>
      <c r="O156" s="143"/>
      <c r="P156" s="143"/>
      <c r="Q156" s="143"/>
      <c r="R156" s="143"/>
      <c r="S156" s="143"/>
      <c r="T156" s="143"/>
      <c r="U156" s="143"/>
      <c r="V156" s="143"/>
      <c r="W156" s="143"/>
      <c r="X156" s="143"/>
      <c r="Y156" s="143"/>
      <c r="Z156" s="143"/>
      <c r="AA156" s="143"/>
      <c r="AB156" s="143"/>
      <c r="AC156" s="143"/>
      <c r="AD156" s="143"/>
      <c r="AE156" s="143"/>
      <c r="AF156" s="143"/>
      <c r="AG156" s="143"/>
      <c r="AH156" s="143"/>
      <c r="AI156" s="143"/>
      <c r="AJ156" s="143"/>
      <c r="AK156" s="143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3"/>
      <c r="AY156" s="143"/>
    </row>
    <row r="157" spans="1:51" x14ac:dyDescent="0.15">
      <c r="A157" s="143"/>
      <c r="B157" s="143"/>
      <c r="C157" s="143"/>
      <c r="D157" s="143"/>
      <c r="E157" s="143"/>
      <c r="F157" s="143"/>
      <c r="G157" s="143"/>
      <c r="H157" s="143"/>
      <c r="I157" s="143"/>
      <c r="J157" s="143"/>
      <c r="K157" s="143"/>
      <c r="L157" s="143"/>
      <c r="M157" s="143"/>
      <c r="N157" s="143"/>
      <c r="O157" s="143"/>
      <c r="P157" s="143"/>
      <c r="Q157" s="143"/>
      <c r="R157" s="143"/>
      <c r="S157" s="143"/>
      <c r="T157" s="143"/>
      <c r="U157" s="143"/>
      <c r="V157" s="143"/>
      <c r="W157" s="143"/>
      <c r="X157" s="143"/>
      <c r="Y157" s="143"/>
      <c r="Z157" s="143"/>
      <c r="AA157" s="143"/>
      <c r="AB157" s="143"/>
      <c r="AC157" s="143"/>
      <c r="AD157" s="143"/>
      <c r="AE157" s="143"/>
      <c r="AF157" s="143"/>
      <c r="AG157" s="143"/>
      <c r="AH157" s="143"/>
      <c r="AI157" s="143"/>
      <c r="AJ157" s="143"/>
      <c r="AK157" s="143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3"/>
      <c r="AY157" s="143"/>
    </row>
    <row r="158" spans="1:51" x14ac:dyDescent="0.15">
      <c r="A158" s="143"/>
      <c r="B158" s="143"/>
      <c r="C158" s="143"/>
      <c r="D158" s="143"/>
      <c r="E158" s="143"/>
      <c r="F158" s="143"/>
      <c r="G158" s="143"/>
      <c r="H158" s="143"/>
      <c r="I158" s="143"/>
      <c r="J158" s="143"/>
      <c r="K158" s="143"/>
      <c r="L158" s="143"/>
      <c r="M158" s="143"/>
      <c r="N158" s="143"/>
      <c r="O158" s="143"/>
      <c r="P158" s="143"/>
      <c r="Q158" s="143"/>
      <c r="R158" s="143"/>
      <c r="S158" s="143"/>
      <c r="T158" s="143"/>
      <c r="U158" s="143"/>
      <c r="V158" s="143"/>
      <c r="W158" s="143"/>
      <c r="X158" s="143"/>
      <c r="Y158" s="143"/>
      <c r="Z158" s="143"/>
      <c r="AA158" s="143"/>
      <c r="AB158" s="143"/>
      <c r="AC158" s="143"/>
      <c r="AD158" s="143"/>
      <c r="AE158" s="143"/>
      <c r="AF158" s="143"/>
      <c r="AG158" s="143"/>
      <c r="AH158" s="143"/>
      <c r="AI158" s="143"/>
      <c r="AJ158" s="143"/>
      <c r="AK158" s="143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3"/>
      <c r="AY158" s="143"/>
    </row>
    <row r="159" spans="1:51" x14ac:dyDescent="0.15">
      <c r="A159" s="143"/>
      <c r="B159" s="143"/>
      <c r="C159" s="143"/>
      <c r="D159" s="143"/>
      <c r="E159" s="143"/>
      <c r="F159" s="143"/>
      <c r="G159" s="143"/>
      <c r="H159" s="143"/>
      <c r="I159" s="143"/>
      <c r="J159" s="143"/>
      <c r="K159" s="143"/>
      <c r="L159" s="143"/>
      <c r="M159" s="143"/>
      <c r="N159" s="143"/>
      <c r="O159" s="143"/>
      <c r="P159" s="143"/>
      <c r="Q159" s="143"/>
      <c r="R159" s="143"/>
      <c r="S159" s="143"/>
      <c r="T159" s="143"/>
      <c r="U159" s="143"/>
      <c r="V159" s="143"/>
      <c r="W159" s="143"/>
      <c r="X159" s="143"/>
      <c r="Y159" s="143"/>
      <c r="Z159" s="143"/>
      <c r="AA159" s="143"/>
      <c r="AB159" s="143"/>
      <c r="AC159" s="143"/>
      <c r="AD159" s="143"/>
      <c r="AE159" s="143"/>
      <c r="AF159" s="143"/>
      <c r="AG159" s="143"/>
      <c r="AH159" s="143"/>
      <c r="AI159" s="143"/>
      <c r="AJ159" s="143"/>
      <c r="AK159" s="143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3"/>
      <c r="AY159" s="143"/>
    </row>
    <row r="160" spans="1:51" x14ac:dyDescent="0.15">
      <c r="A160" s="143"/>
      <c r="B160" s="143"/>
      <c r="C160" s="143"/>
      <c r="D160" s="143"/>
      <c r="E160" s="143"/>
      <c r="F160" s="143"/>
      <c r="G160" s="143"/>
      <c r="H160" s="143"/>
      <c r="I160" s="143"/>
      <c r="J160" s="143"/>
      <c r="K160" s="143"/>
      <c r="L160" s="143"/>
      <c r="M160" s="143"/>
      <c r="N160" s="143"/>
      <c r="O160" s="143"/>
      <c r="P160" s="143"/>
      <c r="Q160" s="143"/>
      <c r="R160" s="143"/>
      <c r="S160" s="143"/>
      <c r="T160" s="143"/>
      <c r="U160" s="143"/>
      <c r="V160" s="143"/>
      <c r="W160" s="143"/>
      <c r="X160" s="143"/>
      <c r="Y160" s="143"/>
      <c r="Z160" s="143"/>
      <c r="AA160" s="143"/>
      <c r="AB160" s="143"/>
      <c r="AC160" s="143"/>
      <c r="AD160" s="143"/>
      <c r="AE160" s="143"/>
      <c r="AF160" s="143"/>
      <c r="AG160" s="143"/>
      <c r="AH160" s="143"/>
      <c r="AI160" s="143"/>
      <c r="AJ160" s="143"/>
      <c r="AK160" s="143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3"/>
      <c r="AY160" s="143"/>
    </row>
    <row r="161" spans="1:51" x14ac:dyDescent="0.15">
      <c r="A161" s="143"/>
      <c r="B161" s="143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3"/>
      <c r="N161" s="143"/>
      <c r="O161" s="143"/>
      <c r="P161" s="143"/>
      <c r="Q161" s="143"/>
      <c r="R161" s="143"/>
      <c r="S161" s="143"/>
      <c r="T161" s="143"/>
      <c r="U161" s="143"/>
      <c r="V161" s="143"/>
      <c r="W161" s="143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/>
      <c r="AH161" s="143"/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</row>
    <row r="162" spans="1:51" x14ac:dyDescent="0.15">
      <c r="A162" s="143"/>
      <c r="B162" s="143"/>
      <c r="C162" s="143"/>
      <c r="D162" s="143"/>
      <c r="E162" s="143"/>
      <c r="F162" s="143"/>
      <c r="G162" s="143"/>
      <c r="H162" s="143"/>
      <c r="I162" s="143"/>
      <c r="J162" s="143"/>
      <c r="K162" s="143"/>
      <c r="L162" s="143"/>
      <c r="M162" s="143"/>
      <c r="N162" s="143"/>
      <c r="O162" s="143"/>
      <c r="P162" s="143"/>
      <c r="Q162" s="143"/>
      <c r="R162" s="143"/>
      <c r="S162" s="143"/>
      <c r="T162" s="143"/>
      <c r="U162" s="143"/>
      <c r="V162" s="143"/>
      <c r="W162" s="143"/>
      <c r="X162" s="143"/>
      <c r="Y162" s="143"/>
      <c r="Z162" s="143"/>
      <c r="AA162" s="143"/>
      <c r="AB162" s="143"/>
      <c r="AC162" s="143"/>
      <c r="AD162" s="143"/>
      <c r="AE162" s="143"/>
      <c r="AF162" s="143"/>
      <c r="AG162" s="143"/>
      <c r="AH162" s="143"/>
      <c r="AI162" s="143"/>
      <c r="AJ162" s="143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</row>
    <row r="163" spans="1:51" x14ac:dyDescent="0.15">
      <c r="A163" s="143"/>
      <c r="B163" s="143"/>
      <c r="C163" s="143"/>
      <c r="D163" s="143"/>
      <c r="E163" s="143"/>
      <c r="F163" s="143"/>
      <c r="G163" s="143"/>
      <c r="H163" s="143"/>
      <c r="I163" s="143"/>
      <c r="J163" s="143"/>
      <c r="K163" s="143"/>
      <c r="L163" s="143"/>
      <c r="M163" s="143"/>
      <c r="N163" s="143"/>
      <c r="O163" s="143"/>
      <c r="P163" s="143"/>
      <c r="Q163" s="143"/>
      <c r="R163" s="143"/>
      <c r="S163" s="143"/>
      <c r="T163" s="143"/>
      <c r="U163" s="143"/>
      <c r="V163" s="143"/>
      <c r="W163" s="143"/>
      <c r="X163" s="143"/>
      <c r="Y163" s="143"/>
      <c r="Z163" s="143"/>
      <c r="AA163" s="143"/>
      <c r="AB163" s="143"/>
      <c r="AC163" s="143"/>
      <c r="AD163" s="143"/>
      <c r="AE163" s="143"/>
      <c r="AF163" s="143"/>
      <c r="AG163" s="143"/>
      <c r="AH163" s="143"/>
      <c r="AI163" s="143"/>
      <c r="AJ163" s="143"/>
      <c r="AK163" s="143"/>
      <c r="AL163" s="143"/>
      <c r="AM163" s="143"/>
      <c r="AN163" s="143"/>
      <c r="AO163" s="143"/>
      <c r="AP163" s="143"/>
      <c r="AQ163" s="143"/>
      <c r="AR163" s="143"/>
      <c r="AS163" s="143"/>
      <c r="AT163" s="143"/>
      <c r="AU163" s="143"/>
      <c r="AV163" s="143"/>
      <c r="AW163" s="143"/>
      <c r="AX163" s="143"/>
      <c r="AY163" s="143"/>
    </row>
    <row r="164" spans="1:51" x14ac:dyDescent="0.15">
      <c r="A164" s="143"/>
      <c r="B164" s="143"/>
      <c r="C164" s="143"/>
      <c r="D164" s="143"/>
      <c r="E164" s="143"/>
      <c r="F164" s="143"/>
      <c r="G164" s="143"/>
      <c r="H164" s="143"/>
      <c r="I164" s="143"/>
      <c r="J164" s="143"/>
      <c r="K164" s="143"/>
      <c r="L164" s="143"/>
      <c r="M164" s="143"/>
      <c r="N164" s="143"/>
      <c r="O164" s="143"/>
      <c r="P164" s="143"/>
      <c r="Q164" s="143"/>
      <c r="R164" s="143"/>
      <c r="S164" s="143"/>
      <c r="T164" s="143"/>
      <c r="U164" s="143"/>
      <c r="V164" s="143"/>
      <c r="W164" s="143"/>
      <c r="X164" s="143"/>
      <c r="Y164" s="143"/>
      <c r="Z164" s="143"/>
      <c r="AA164" s="143"/>
      <c r="AB164" s="143"/>
      <c r="AC164" s="143"/>
      <c r="AD164" s="143"/>
      <c r="AE164" s="143"/>
      <c r="AF164" s="143"/>
      <c r="AG164" s="143"/>
      <c r="AH164" s="143"/>
      <c r="AI164" s="143"/>
      <c r="AJ164" s="143"/>
      <c r="AK164" s="143"/>
      <c r="AL164" s="143"/>
      <c r="AM164" s="143"/>
      <c r="AN164" s="143"/>
      <c r="AO164" s="143"/>
      <c r="AP164" s="143"/>
      <c r="AQ164" s="143"/>
      <c r="AR164" s="143"/>
      <c r="AS164" s="143"/>
      <c r="AT164" s="143"/>
      <c r="AU164" s="143"/>
      <c r="AV164" s="143"/>
      <c r="AW164" s="143"/>
      <c r="AX164" s="143"/>
      <c r="AY164" s="143"/>
    </row>
    <row r="165" spans="1:51" x14ac:dyDescent="0.15">
      <c r="A165" s="143"/>
      <c r="B165" s="143"/>
      <c r="C165" s="143"/>
      <c r="D165" s="143"/>
      <c r="E165" s="143"/>
      <c r="F165" s="143"/>
      <c r="G165" s="143"/>
      <c r="H165" s="143"/>
      <c r="I165" s="143"/>
      <c r="J165" s="143"/>
      <c r="K165" s="143"/>
      <c r="L165" s="143"/>
      <c r="M165" s="143"/>
      <c r="N165" s="143"/>
      <c r="O165" s="143"/>
      <c r="P165" s="143"/>
      <c r="Q165" s="143"/>
      <c r="R165" s="143"/>
      <c r="S165" s="143"/>
      <c r="T165" s="143"/>
      <c r="U165" s="143"/>
      <c r="V165" s="143"/>
      <c r="W165" s="143"/>
      <c r="X165" s="143"/>
      <c r="Y165" s="143"/>
      <c r="Z165" s="143"/>
      <c r="AA165" s="143"/>
      <c r="AB165" s="143"/>
      <c r="AC165" s="143"/>
      <c r="AD165" s="143"/>
      <c r="AE165" s="143"/>
      <c r="AF165" s="143"/>
      <c r="AG165" s="143"/>
      <c r="AH165" s="143"/>
      <c r="AI165" s="143"/>
      <c r="AJ165" s="143"/>
      <c r="AK165" s="143"/>
      <c r="AL165" s="143"/>
      <c r="AM165" s="143"/>
      <c r="AN165" s="143"/>
      <c r="AO165" s="143"/>
      <c r="AP165" s="143"/>
      <c r="AQ165" s="143"/>
      <c r="AR165" s="143"/>
      <c r="AS165" s="143"/>
      <c r="AT165" s="143"/>
      <c r="AU165" s="143"/>
      <c r="AV165" s="143"/>
      <c r="AW165" s="143"/>
      <c r="AX165" s="143"/>
      <c r="AY165" s="143"/>
    </row>
    <row r="166" spans="1:51" x14ac:dyDescent="0.15">
      <c r="A166" s="143"/>
      <c r="B166" s="143"/>
      <c r="C166" s="143"/>
      <c r="D166" s="143"/>
      <c r="E166" s="143"/>
      <c r="F166" s="143"/>
      <c r="G166" s="143"/>
      <c r="H166" s="143"/>
      <c r="I166" s="143"/>
      <c r="J166" s="143"/>
      <c r="K166" s="143"/>
      <c r="L166" s="143"/>
      <c r="M166" s="143"/>
      <c r="N166" s="143"/>
      <c r="O166" s="143"/>
      <c r="P166" s="143"/>
      <c r="Q166" s="143"/>
      <c r="R166" s="143"/>
      <c r="S166" s="143"/>
      <c r="T166" s="143"/>
      <c r="U166" s="143"/>
      <c r="V166" s="143"/>
      <c r="W166" s="143"/>
      <c r="X166" s="143"/>
      <c r="Y166" s="143"/>
      <c r="Z166" s="143"/>
      <c r="AA166" s="143"/>
      <c r="AB166" s="143"/>
      <c r="AC166" s="143"/>
      <c r="AD166" s="143"/>
      <c r="AE166" s="143"/>
      <c r="AF166" s="143"/>
      <c r="AG166" s="143"/>
      <c r="AH166" s="143"/>
      <c r="AI166" s="143"/>
      <c r="AJ166" s="143"/>
      <c r="AK166" s="143"/>
      <c r="AL166" s="143"/>
      <c r="AM166" s="143"/>
      <c r="AN166" s="143"/>
      <c r="AO166" s="143"/>
      <c r="AP166" s="143"/>
      <c r="AQ166" s="143"/>
      <c r="AR166" s="143"/>
      <c r="AS166" s="143"/>
      <c r="AT166" s="143"/>
      <c r="AU166" s="143"/>
      <c r="AV166" s="143"/>
      <c r="AW166" s="143"/>
      <c r="AX166" s="143"/>
      <c r="AY166" s="143"/>
    </row>
    <row r="167" spans="1:51" x14ac:dyDescent="0.15">
      <c r="A167" s="143"/>
      <c r="B167" s="143"/>
      <c r="C167" s="143"/>
      <c r="D167" s="143"/>
      <c r="E167" s="143"/>
      <c r="F167" s="143"/>
      <c r="G167" s="143"/>
      <c r="H167" s="143"/>
      <c r="I167" s="143"/>
      <c r="J167" s="143"/>
      <c r="K167" s="143"/>
      <c r="L167" s="143"/>
      <c r="M167" s="143"/>
      <c r="N167" s="143"/>
      <c r="O167" s="143"/>
      <c r="P167" s="143"/>
      <c r="Q167" s="143"/>
      <c r="R167" s="143"/>
      <c r="S167" s="143"/>
      <c r="T167" s="143"/>
      <c r="U167" s="143"/>
      <c r="V167" s="143"/>
      <c r="W167" s="143"/>
      <c r="X167" s="143"/>
      <c r="Y167" s="143"/>
      <c r="Z167" s="143"/>
      <c r="AA167" s="143"/>
      <c r="AB167" s="143"/>
      <c r="AC167" s="143"/>
      <c r="AD167" s="143"/>
      <c r="AE167" s="143"/>
      <c r="AF167" s="143"/>
      <c r="AG167" s="143"/>
      <c r="AH167" s="143"/>
      <c r="AI167" s="143"/>
      <c r="AJ167" s="143"/>
      <c r="AK167" s="143"/>
      <c r="AL167" s="143"/>
      <c r="AM167" s="143"/>
      <c r="AN167" s="143"/>
      <c r="AO167" s="143"/>
      <c r="AP167" s="143"/>
      <c r="AQ167" s="143"/>
      <c r="AR167" s="143"/>
      <c r="AS167" s="143"/>
      <c r="AT167" s="143"/>
      <c r="AU167" s="143"/>
      <c r="AV167" s="143"/>
      <c r="AW167" s="143"/>
      <c r="AX167" s="143"/>
      <c r="AY167" s="143"/>
    </row>
    <row r="168" spans="1:51" x14ac:dyDescent="0.15">
      <c r="A168" s="143"/>
      <c r="B168" s="143"/>
      <c r="C168" s="143"/>
      <c r="D168" s="143"/>
      <c r="E168" s="143"/>
      <c r="F168" s="143"/>
      <c r="G168" s="143"/>
      <c r="H168" s="143"/>
      <c r="I168" s="143"/>
      <c r="J168" s="143"/>
      <c r="K168" s="143"/>
      <c r="L168" s="143"/>
      <c r="M168" s="143"/>
      <c r="N168" s="143"/>
      <c r="O168" s="143"/>
      <c r="P168" s="143"/>
      <c r="Q168" s="143"/>
      <c r="R168" s="143"/>
      <c r="S168" s="143"/>
      <c r="T168" s="143"/>
      <c r="U168" s="143"/>
      <c r="V168" s="143"/>
      <c r="W168" s="143"/>
      <c r="X168" s="143"/>
      <c r="Y168" s="143"/>
      <c r="Z168" s="143"/>
      <c r="AA168" s="143"/>
      <c r="AB168" s="143"/>
      <c r="AC168" s="143"/>
      <c r="AD168" s="143"/>
      <c r="AE168" s="143"/>
      <c r="AF168" s="143"/>
      <c r="AG168" s="143"/>
      <c r="AH168" s="143"/>
      <c r="AI168" s="143"/>
      <c r="AJ168" s="143"/>
      <c r="AK168" s="143"/>
      <c r="AL168" s="143"/>
      <c r="AM168" s="143"/>
      <c r="AN168" s="143"/>
      <c r="AO168" s="143"/>
      <c r="AP168" s="143"/>
      <c r="AQ168" s="143"/>
      <c r="AR168" s="143"/>
      <c r="AS168" s="143"/>
      <c r="AT168" s="143"/>
      <c r="AU168" s="143"/>
      <c r="AV168" s="143"/>
      <c r="AW168" s="143"/>
      <c r="AX168" s="143"/>
      <c r="AY168" s="143"/>
    </row>
    <row r="169" spans="1:51" x14ac:dyDescent="0.15">
      <c r="A169" s="143"/>
      <c r="B169" s="143"/>
      <c r="C169" s="143"/>
      <c r="D169" s="143"/>
      <c r="E169" s="143"/>
      <c r="F169" s="143"/>
      <c r="G169" s="143"/>
      <c r="H169" s="143"/>
      <c r="I169" s="143"/>
      <c r="J169" s="143"/>
      <c r="K169" s="143"/>
      <c r="L169" s="143"/>
      <c r="M169" s="143"/>
      <c r="N169" s="143"/>
      <c r="O169" s="143"/>
      <c r="P169" s="143"/>
      <c r="Q169" s="143"/>
      <c r="R169" s="143"/>
      <c r="S169" s="143"/>
      <c r="T169" s="143"/>
      <c r="U169" s="143"/>
      <c r="V169" s="143"/>
      <c r="W169" s="143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/>
      <c r="AH169" s="143"/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</row>
    <row r="170" spans="1:51" x14ac:dyDescent="0.15">
      <c r="A170" s="143"/>
      <c r="B170" s="143"/>
      <c r="C170" s="143"/>
      <c r="D170" s="143"/>
      <c r="E170" s="143"/>
      <c r="F170" s="143"/>
      <c r="G170" s="143"/>
      <c r="H170" s="143"/>
      <c r="I170" s="143"/>
      <c r="J170" s="143"/>
      <c r="K170" s="143"/>
      <c r="L170" s="143"/>
      <c r="M170" s="143"/>
      <c r="N170" s="143"/>
      <c r="O170" s="143"/>
      <c r="P170" s="143"/>
      <c r="Q170" s="143"/>
      <c r="R170" s="143"/>
      <c r="S170" s="143"/>
      <c r="T170" s="143"/>
      <c r="U170" s="143"/>
      <c r="V170" s="143"/>
      <c r="W170" s="143"/>
      <c r="X170" s="143"/>
      <c r="Y170" s="143"/>
      <c r="Z170" s="143"/>
      <c r="AA170" s="143"/>
      <c r="AB170" s="143"/>
      <c r="AC170" s="143"/>
      <c r="AD170" s="143"/>
      <c r="AE170" s="143"/>
      <c r="AF170" s="143"/>
      <c r="AG170" s="143"/>
      <c r="AH170" s="143"/>
      <c r="AI170" s="143"/>
      <c r="AJ170" s="143"/>
      <c r="AK170" s="143"/>
      <c r="AL170" s="143"/>
      <c r="AM170" s="143"/>
      <c r="AN170" s="143"/>
      <c r="AO170" s="143"/>
      <c r="AP170" s="143"/>
      <c r="AQ170" s="143"/>
      <c r="AR170" s="143"/>
      <c r="AS170" s="143"/>
      <c r="AT170" s="143"/>
      <c r="AU170" s="143"/>
      <c r="AV170" s="143"/>
      <c r="AW170" s="143"/>
      <c r="AX170" s="143"/>
      <c r="AY170" s="143"/>
    </row>
    <row r="171" spans="1:51" x14ac:dyDescent="0.15">
      <c r="A171" s="143"/>
      <c r="B171" s="143"/>
      <c r="C171" s="143"/>
      <c r="D171" s="143"/>
      <c r="E171" s="143"/>
      <c r="F171" s="143"/>
      <c r="G171" s="143"/>
      <c r="H171" s="143"/>
      <c r="I171" s="143"/>
      <c r="J171" s="143"/>
      <c r="K171" s="143"/>
      <c r="L171" s="143"/>
      <c r="M171" s="143"/>
      <c r="N171" s="143"/>
      <c r="O171" s="143"/>
      <c r="P171" s="143"/>
      <c r="Q171" s="143"/>
      <c r="R171" s="143"/>
      <c r="S171" s="143"/>
      <c r="T171" s="143"/>
      <c r="U171" s="143"/>
      <c r="V171" s="143"/>
      <c r="W171" s="143"/>
      <c r="X171" s="143"/>
      <c r="Y171" s="143"/>
      <c r="Z171" s="143"/>
      <c r="AA171" s="143"/>
      <c r="AB171" s="143"/>
      <c r="AC171" s="143"/>
      <c r="AD171" s="143"/>
      <c r="AE171" s="143"/>
      <c r="AF171" s="143"/>
      <c r="AG171" s="143"/>
      <c r="AH171" s="143"/>
      <c r="AI171" s="143"/>
      <c r="AJ171" s="143"/>
      <c r="AK171" s="143"/>
      <c r="AL171" s="143"/>
      <c r="AM171" s="143"/>
      <c r="AN171" s="143"/>
      <c r="AO171" s="143"/>
      <c r="AP171" s="143"/>
      <c r="AQ171" s="143"/>
      <c r="AR171" s="143"/>
      <c r="AS171" s="143"/>
      <c r="AT171" s="143"/>
      <c r="AU171" s="143"/>
      <c r="AV171" s="143"/>
      <c r="AW171" s="143"/>
      <c r="AX171" s="143"/>
      <c r="AY171" s="143"/>
    </row>
    <row r="172" spans="1:51" x14ac:dyDescent="0.15">
      <c r="A172" s="143"/>
      <c r="B172" s="143"/>
      <c r="C172" s="143"/>
      <c r="D172" s="143"/>
      <c r="E172" s="143"/>
      <c r="F172" s="143"/>
      <c r="G172" s="143"/>
      <c r="H172" s="143"/>
      <c r="I172" s="143"/>
      <c r="J172" s="143"/>
      <c r="K172" s="143"/>
      <c r="L172" s="143"/>
      <c r="M172" s="143"/>
      <c r="N172" s="143"/>
      <c r="O172" s="143"/>
      <c r="P172" s="143"/>
      <c r="Q172" s="143"/>
      <c r="R172" s="143"/>
      <c r="S172" s="143"/>
      <c r="T172" s="143"/>
      <c r="U172" s="143"/>
      <c r="V172" s="143"/>
      <c r="W172" s="143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/>
      <c r="AH172" s="143"/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</row>
    <row r="173" spans="1:51" x14ac:dyDescent="0.15">
      <c r="A173" s="143"/>
      <c r="B173" s="143"/>
      <c r="C173" s="143"/>
      <c r="D173" s="143"/>
      <c r="E173" s="143"/>
      <c r="F173" s="143"/>
      <c r="G173" s="143"/>
      <c r="H173" s="143"/>
      <c r="I173" s="143"/>
      <c r="J173" s="143"/>
      <c r="K173" s="143"/>
      <c r="L173" s="143"/>
      <c r="M173" s="143"/>
      <c r="N173" s="143"/>
      <c r="O173" s="143"/>
      <c r="P173" s="143"/>
      <c r="Q173" s="143"/>
      <c r="R173" s="143"/>
      <c r="S173" s="143"/>
      <c r="T173" s="143"/>
      <c r="U173" s="143"/>
      <c r="V173" s="143"/>
      <c r="W173" s="143"/>
      <c r="X173" s="143"/>
      <c r="Y173" s="143"/>
      <c r="Z173" s="143"/>
      <c r="AA173" s="143"/>
      <c r="AB173" s="143"/>
      <c r="AC173" s="143"/>
      <c r="AD173" s="143"/>
      <c r="AE173" s="143"/>
      <c r="AF173" s="143"/>
      <c r="AG173" s="143"/>
      <c r="AH173" s="143"/>
      <c r="AI173" s="143"/>
      <c r="AJ173" s="143"/>
      <c r="AK173" s="143"/>
      <c r="AL173" s="143"/>
      <c r="AM173" s="143"/>
      <c r="AN173" s="143"/>
      <c r="AO173" s="143"/>
      <c r="AP173" s="143"/>
      <c r="AQ173" s="143"/>
      <c r="AR173" s="143"/>
      <c r="AS173" s="143"/>
      <c r="AT173" s="143"/>
      <c r="AU173" s="143"/>
      <c r="AV173" s="143"/>
      <c r="AW173" s="143"/>
      <c r="AX173" s="143"/>
      <c r="AY173" s="143"/>
    </row>
    <row r="174" spans="1:51" x14ac:dyDescent="0.15">
      <c r="A174" s="143"/>
      <c r="B174" s="143"/>
      <c r="C174" s="143"/>
      <c r="D174" s="143"/>
      <c r="E174" s="143"/>
      <c r="F174" s="143"/>
      <c r="G174" s="143"/>
      <c r="H174" s="143"/>
      <c r="I174" s="143"/>
      <c r="J174" s="143"/>
      <c r="K174" s="143"/>
      <c r="L174" s="143"/>
      <c r="M174" s="143"/>
      <c r="N174" s="143"/>
      <c r="O174" s="143"/>
      <c r="P174" s="143"/>
      <c r="Q174" s="143"/>
      <c r="R174" s="143"/>
      <c r="S174" s="143"/>
      <c r="T174" s="143"/>
      <c r="U174" s="143"/>
      <c r="V174" s="143"/>
      <c r="W174" s="143"/>
      <c r="X174" s="143"/>
      <c r="Y174" s="143"/>
      <c r="Z174" s="143"/>
      <c r="AA174" s="143"/>
      <c r="AB174" s="143"/>
      <c r="AC174" s="143"/>
      <c r="AD174" s="143"/>
      <c r="AE174" s="143"/>
      <c r="AF174" s="143"/>
      <c r="AG174" s="143"/>
      <c r="AH174" s="143"/>
      <c r="AI174" s="143"/>
      <c r="AJ174" s="143"/>
      <c r="AK174" s="143"/>
      <c r="AL174" s="143"/>
      <c r="AM174" s="143"/>
      <c r="AN174" s="143"/>
      <c r="AO174" s="143"/>
      <c r="AP174" s="143"/>
      <c r="AQ174" s="143"/>
      <c r="AR174" s="143"/>
      <c r="AS174" s="143"/>
      <c r="AT174" s="143"/>
      <c r="AU174" s="143"/>
      <c r="AV174" s="143"/>
      <c r="AW174" s="143"/>
      <c r="AX174" s="143"/>
      <c r="AY174" s="143"/>
    </row>
    <row r="175" spans="1:51" x14ac:dyDescent="0.15">
      <c r="A175" s="143"/>
      <c r="B175" s="143"/>
      <c r="C175" s="143"/>
      <c r="D175" s="143"/>
      <c r="E175" s="143"/>
      <c r="F175" s="143"/>
      <c r="G175" s="143"/>
      <c r="H175" s="143"/>
      <c r="I175" s="143"/>
      <c r="J175" s="143"/>
      <c r="K175" s="143"/>
      <c r="L175" s="143"/>
      <c r="M175" s="143"/>
      <c r="N175" s="143"/>
      <c r="O175" s="143"/>
      <c r="P175" s="143"/>
      <c r="Q175" s="143"/>
      <c r="R175" s="143"/>
      <c r="S175" s="143"/>
      <c r="T175" s="143"/>
      <c r="U175" s="143"/>
      <c r="V175" s="143"/>
      <c r="W175" s="143"/>
      <c r="X175" s="143"/>
      <c r="Y175" s="143"/>
      <c r="Z175" s="143"/>
      <c r="AA175" s="143"/>
      <c r="AB175" s="143"/>
      <c r="AC175" s="143"/>
      <c r="AD175" s="143"/>
      <c r="AE175" s="143"/>
      <c r="AF175" s="143"/>
      <c r="AG175" s="143"/>
      <c r="AH175" s="143"/>
      <c r="AI175" s="143"/>
      <c r="AJ175" s="143"/>
      <c r="AK175" s="143"/>
      <c r="AL175" s="143"/>
      <c r="AM175" s="143"/>
      <c r="AN175" s="143"/>
      <c r="AO175" s="143"/>
      <c r="AP175" s="143"/>
      <c r="AQ175" s="143"/>
      <c r="AR175" s="143"/>
      <c r="AS175" s="143"/>
      <c r="AT175" s="143"/>
      <c r="AU175" s="143"/>
      <c r="AV175" s="143"/>
      <c r="AW175" s="143"/>
      <c r="AX175" s="143"/>
      <c r="AY175" s="143"/>
    </row>
    <row r="176" spans="1:51" x14ac:dyDescent="0.15">
      <c r="A176" s="143"/>
      <c r="B176" s="143"/>
      <c r="C176" s="143"/>
      <c r="D176" s="143"/>
      <c r="E176" s="143"/>
      <c r="F176" s="143"/>
      <c r="G176" s="143"/>
      <c r="H176" s="143"/>
      <c r="I176" s="143"/>
      <c r="J176" s="143"/>
      <c r="K176" s="143"/>
      <c r="L176" s="143"/>
      <c r="M176" s="143"/>
      <c r="N176" s="143"/>
      <c r="O176" s="143"/>
      <c r="P176" s="143"/>
      <c r="Q176" s="143"/>
      <c r="R176" s="143"/>
      <c r="S176" s="143"/>
      <c r="T176" s="143"/>
      <c r="U176" s="143"/>
      <c r="V176" s="143"/>
      <c r="W176" s="143"/>
      <c r="X176" s="143"/>
      <c r="Y176" s="143"/>
      <c r="Z176" s="143"/>
      <c r="AA176" s="143"/>
      <c r="AB176" s="143"/>
      <c r="AC176" s="143"/>
      <c r="AD176" s="143"/>
      <c r="AE176" s="143"/>
      <c r="AF176" s="143"/>
      <c r="AG176" s="143"/>
      <c r="AH176" s="143"/>
      <c r="AI176" s="143"/>
      <c r="AJ176" s="143"/>
      <c r="AK176" s="143"/>
      <c r="AL176" s="143"/>
      <c r="AM176" s="143"/>
      <c r="AN176" s="143"/>
      <c r="AO176" s="143"/>
      <c r="AP176" s="143"/>
      <c r="AQ176" s="143"/>
      <c r="AR176" s="143"/>
      <c r="AS176" s="143"/>
      <c r="AT176" s="143"/>
      <c r="AU176" s="143"/>
      <c r="AV176" s="143"/>
      <c r="AW176" s="143"/>
      <c r="AX176" s="143"/>
      <c r="AY176" s="143"/>
    </row>
    <row r="177" spans="1:51" x14ac:dyDescent="0.15">
      <c r="A177" s="143"/>
      <c r="B177" s="143"/>
      <c r="C177" s="143"/>
      <c r="D177" s="143"/>
      <c r="E177" s="143"/>
      <c r="F177" s="143"/>
      <c r="G177" s="143"/>
      <c r="H177" s="143"/>
      <c r="I177" s="143"/>
      <c r="J177" s="143"/>
      <c r="K177" s="143"/>
      <c r="L177" s="143"/>
      <c r="M177" s="143"/>
      <c r="N177" s="143"/>
      <c r="O177" s="143"/>
      <c r="P177" s="143"/>
      <c r="Q177" s="143"/>
      <c r="R177" s="143"/>
      <c r="S177" s="143"/>
      <c r="T177" s="143"/>
      <c r="U177" s="143"/>
      <c r="V177" s="143"/>
      <c r="W177" s="143"/>
      <c r="X177" s="143"/>
      <c r="Y177" s="143"/>
      <c r="Z177" s="143"/>
      <c r="AA177" s="143"/>
      <c r="AB177" s="143"/>
      <c r="AC177" s="143"/>
      <c r="AD177" s="143"/>
      <c r="AE177" s="143"/>
      <c r="AF177" s="143"/>
      <c r="AG177" s="143"/>
      <c r="AH177" s="143"/>
      <c r="AI177" s="143"/>
      <c r="AJ177" s="143"/>
      <c r="AK177" s="143"/>
      <c r="AL177" s="143"/>
      <c r="AM177" s="143"/>
      <c r="AN177" s="143"/>
      <c r="AO177" s="143"/>
      <c r="AP177" s="143"/>
      <c r="AQ177" s="143"/>
      <c r="AR177" s="143"/>
      <c r="AS177" s="143"/>
      <c r="AT177" s="143"/>
      <c r="AU177" s="143"/>
      <c r="AV177" s="143"/>
      <c r="AW177" s="143"/>
      <c r="AX177" s="143"/>
      <c r="AY177" s="143"/>
    </row>
    <row r="178" spans="1:51" x14ac:dyDescent="0.15">
      <c r="A178" s="143"/>
      <c r="B178" s="143"/>
      <c r="C178" s="143"/>
      <c r="D178" s="143"/>
      <c r="E178" s="143"/>
      <c r="F178" s="143"/>
      <c r="G178" s="143"/>
      <c r="H178" s="143"/>
      <c r="I178" s="143"/>
      <c r="J178" s="143"/>
      <c r="K178" s="143"/>
      <c r="L178" s="143"/>
      <c r="M178" s="143"/>
      <c r="N178" s="143"/>
      <c r="O178" s="143"/>
      <c r="P178" s="143"/>
      <c r="Q178" s="143"/>
      <c r="R178" s="143"/>
      <c r="S178" s="143"/>
      <c r="T178" s="143"/>
      <c r="U178" s="143"/>
      <c r="V178" s="143"/>
      <c r="W178" s="143"/>
      <c r="X178" s="143"/>
      <c r="Y178" s="143"/>
      <c r="Z178" s="143"/>
      <c r="AA178" s="143"/>
      <c r="AB178" s="143"/>
      <c r="AC178" s="143"/>
      <c r="AD178" s="143"/>
      <c r="AE178" s="143"/>
      <c r="AF178" s="143"/>
      <c r="AG178" s="143"/>
      <c r="AH178" s="143"/>
      <c r="AI178" s="143"/>
      <c r="AJ178" s="143"/>
      <c r="AK178" s="143"/>
      <c r="AL178" s="143"/>
      <c r="AM178" s="143"/>
      <c r="AN178" s="143"/>
      <c r="AO178" s="143"/>
      <c r="AP178" s="143"/>
      <c r="AQ178" s="143"/>
      <c r="AR178" s="143"/>
      <c r="AS178" s="143"/>
      <c r="AT178" s="143"/>
      <c r="AU178" s="143"/>
      <c r="AV178" s="143"/>
      <c r="AW178" s="143"/>
      <c r="AX178" s="143"/>
      <c r="AY178" s="143"/>
    </row>
    <row r="179" spans="1:51" x14ac:dyDescent="0.15">
      <c r="A179" s="143"/>
      <c r="B179" s="143"/>
      <c r="C179" s="143"/>
      <c r="D179" s="143"/>
      <c r="E179" s="143"/>
      <c r="F179" s="143"/>
      <c r="G179" s="143"/>
      <c r="H179" s="143"/>
      <c r="I179" s="143"/>
      <c r="J179" s="143"/>
      <c r="K179" s="143"/>
      <c r="L179" s="143"/>
      <c r="M179" s="143"/>
      <c r="N179" s="143"/>
      <c r="O179" s="143"/>
      <c r="P179" s="143"/>
      <c r="Q179" s="143"/>
      <c r="R179" s="143"/>
      <c r="S179" s="143"/>
      <c r="T179" s="143"/>
      <c r="U179" s="143"/>
      <c r="V179" s="143"/>
      <c r="W179" s="143"/>
      <c r="X179" s="143"/>
      <c r="Y179" s="143"/>
      <c r="Z179" s="143"/>
      <c r="AA179" s="143"/>
      <c r="AB179" s="143"/>
      <c r="AC179" s="143"/>
      <c r="AD179" s="143"/>
      <c r="AE179" s="143"/>
      <c r="AF179" s="143"/>
      <c r="AG179" s="143"/>
      <c r="AH179" s="143"/>
      <c r="AI179" s="143"/>
      <c r="AJ179" s="143"/>
      <c r="AK179" s="143"/>
      <c r="AL179" s="143"/>
      <c r="AM179" s="143"/>
      <c r="AN179" s="143"/>
      <c r="AO179" s="143"/>
      <c r="AP179" s="143"/>
      <c r="AQ179" s="143"/>
      <c r="AR179" s="143"/>
      <c r="AS179" s="143"/>
      <c r="AT179" s="143"/>
      <c r="AU179" s="143"/>
      <c r="AV179" s="143"/>
      <c r="AW179" s="143"/>
      <c r="AX179" s="143"/>
      <c r="AY179" s="143"/>
    </row>
    <row r="180" spans="1:51" x14ac:dyDescent="0.15">
      <c r="A180" s="143"/>
      <c r="B180" s="143"/>
      <c r="C180" s="143"/>
      <c r="D180" s="143"/>
      <c r="E180" s="143"/>
      <c r="F180" s="143"/>
      <c r="G180" s="143"/>
      <c r="H180" s="143"/>
      <c r="I180" s="143"/>
      <c r="J180" s="143"/>
      <c r="K180" s="143"/>
      <c r="L180" s="143"/>
      <c r="M180" s="143"/>
      <c r="N180" s="143"/>
      <c r="O180" s="143"/>
      <c r="P180" s="143"/>
      <c r="Q180" s="143"/>
      <c r="R180" s="143"/>
      <c r="S180" s="143"/>
      <c r="T180" s="143"/>
      <c r="U180" s="143"/>
      <c r="V180" s="143"/>
      <c r="W180" s="143"/>
      <c r="X180" s="143"/>
      <c r="Y180" s="143"/>
      <c r="Z180" s="143"/>
      <c r="AA180" s="143"/>
      <c r="AB180" s="143"/>
      <c r="AC180" s="143"/>
      <c r="AD180" s="143"/>
      <c r="AE180" s="143"/>
      <c r="AF180" s="143"/>
      <c r="AG180" s="143"/>
      <c r="AH180" s="143"/>
      <c r="AI180" s="143"/>
      <c r="AJ180" s="143"/>
      <c r="AK180" s="143"/>
      <c r="AL180" s="143"/>
      <c r="AM180" s="143"/>
      <c r="AN180" s="143"/>
      <c r="AO180" s="143"/>
      <c r="AP180" s="143"/>
      <c r="AQ180" s="143"/>
      <c r="AR180" s="143"/>
      <c r="AS180" s="143"/>
      <c r="AT180" s="143"/>
      <c r="AU180" s="143"/>
      <c r="AV180" s="143"/>
      <c r="AW180" s="143"/>
      <c r="AX180" s="143"/>
      <c r="AY180" s="143"/>
    </row>
    <row r="181" spans="1:51" x14ac:dyDescent="0.15">
      <c r="A181" s="143"/>
      <c r="B181" s="143"/>
      <c r="C181" s="143"/>
      <c r="D181" s="143"/>
      <c r="E181" s="143"/>
      <c r="F181" s="143"/>
      <c r="G181" s="143"/>
      <c r="H181" s="143"/>
      <c r="I181" s="143"/>
      <c r="J181" s="143"/>
      <c r="K181" s="143"/>
      <c r="L181" s="143"/>
      <c r="M181" s="143"/>
      <c r="N181" s="143"/>
      <c r="O181" s="143"/>
      <c r="P181" s="143"/>
      <c r="Q181" s="143"/>
      <c r="R181" s="143"/>
      <c r="S181" s="143"/>
      <c r="T181" s="143"/>
      <c r="U181" s="143"/>
      <c r="V181" s="143"/>
      <c r="W181" s="143"/>
      <c r="X181" s="143"/>
      <c r="Y181" s="143"/>
      <c r="Z181" s="143"/>
      <c r="AA181" s="143"/>
      <c r="AB181" s="143"/>
      <c r="AC181" s="143"/>
      <c r="AD181" s="143"/>
      <c r="AE181" s="143"/>
      <c r="AF181" s="143"/>
      <c r="AG181" s="143"/>
      <c r="AH181" s="143"/>
      <c r="AI181" s="143"/>
      <c r="AJ181" s="143"/>
      <c r="AK181" s="143"/>
      <c r="AL181" s="143"/>
      <c r="AM181" s="143"/>
      <c r="AN181" s="143"/>
      <c r="AO181" s="143"/>
      <c r="AP181" s="143"/>
      <c r="AQ181" s="143"/>
      <c r="AR181" s="143"/>
      <c r="AS181" s="143"/>
      <c r="AT181" s="143"/>
      <c r="AU181" s="143"/>
      <c r="AV181" s="143"/>
      <c r="AW181" s="143"/>
      <c r="AX181" s="143"/>
      <c r="AY181" s="143"/>
    </row>
    <row r="182" spans="1:51" x14ac:dyDescent="0.15">
      <c r="A182" s="143"/>
      <c r="B182" s="143"/>
      <c r="C182" s="143"/>
      <c r="D182" s="143"/>
      <c r="E182" s="143"/>
      <c r="F182" s="143"/>
      <c r="G182" s="143"/>
      <c r="H182" s="143"/>
      <c r="I182" s="143"/>
      <c r="J182" s="143"/>
      <c r="K182" s="143"/>
      <c r="L182" s="143"/>
      <c r="M182" s="143"/>
      <c r="N182" s="143"/>
      <c r="O182" s="143"/>
      <c r="P182" s="143"/>
      <c r="Q182" s="143"/>
      <c r="R182" s="143"/>
      <c r="S182" s="143"/>
      <c r="T182" s="143"/>
      <c r="U182" s="143"/>
      <c r="V182" s="143"/>
      <c r="W182" s="143"/>
      <c r="X182" s="143"/>
      <c r="Y182" s="143"/>
      <c r="Z182" s="143"/>
      <c r="AA182" s="143"/>
      <c r="AB182" s="143"/>
      <c r="AC182" s="143"/>
      <c r="AD182" s="143"/>
      <c r="AE182" s="143"/>
      <c r="AF182" s="143"/>
      <c r="AG182" s="143"/>
      <c r="AH182" s="143"/>
      <c r="AI182" s="143"/>
      <c r="AJ182" s="143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</row>
    <row r="183" spans="1:51" x14ac:dyDescent="0.15">
      <c r="A183" s="143"/>
      <c r="B183" s="143"/>
      <c r="C183" s="143"/>
      <c r="D183" s="143"/>
      <c r="E183" s="143"/>
      <c r="F183" s="143"/>
      <c r="G183" s="143"/>
      <c r="H183" s="143"/>
      <c r="I183" s="143"/>
      <c r="J183" s="143"/>
      <c r="K183" s="143"/>
      <c r="L183" s="143"/>
      <c r="M183" s="143"/>
      <c r="N183" s="143"/>
      <c r="O183" s="143"/>
      <c r="P183" s="143"/>
      <c r="Q183" s="143"/>
      <c r="R183" s="143"/>
      <c r="S183" s="143"/>
      <c r="T183" s="143"/>
      <c r="U183" s="143"/>
      <c r="V183" s="143"/>
      <c r="W183" s="143"/>
      <c r="X183" s="143"/>
      <c r="Y183" s="143"/>
      <c r="Z183" s="143"/>
      <c r="AA183" s="143"/>
      <c r="AB183" s="143"/>
      <c r="AC183" s="143"/>
      <c r="AD183" s="143"/>
      <c r="AE183" s="143"/>
      <c r="AF183" s="143"/>
      <c r="AG183" s="143"/>
      <c r="AH183" s="143"/>
      <c r="AI183" s="143"/>
      <c r="AJ183" s="143"/>
      <c r="AK183" s="143"/>
      <c r="AL183" s="143"/>
      <c r="AM183" s="143"/>
      <c r="AN183" s="143"/>
      <c r="AO183" s="143"/>
      <c r="AP183" s="143"/>
      <c r="AQ183" s="143"/>
      <c r="AR183" s="143"/>
      <c r="AS183" s="143"/>
      <c r="AT183" s="143"/>
      <c r="AU183" s="143"/>
      <c r="AV183" s="143"/>
      <c r="AW183" s="143"/>
      <c r="AX183" s="143"/>
      <c r="AY183" s="143"/>
    </row>
    <row r="184" spans="1:51" x14ac:dyDescent="0.15">
      <c r="A184" s="143"/>
      <c r="B184" s="143"/>
      <c r="C184" s="143"/>
      <c r="D184" s="143"/>
      <c r="E184" s="143"/>
      <c r="F184" s="143"/>
      <c r="G184" s="143"/>
      <c r="H184" s="143"/>
      <c r="I184" s="143"/>
      <c r="J184" s="143"/>
      <c r="K184" s="143"/>
      <c r="L184" s="143"/>
      <c r="M184" s="143"/>
      <c r="N184" s="143"/>
      <c r="O184" s="143"/>
      <c r="P184" s="143"/>
      <c r="Q184" s="143"/>
      <c r="R184" s="143"/>
      <c r="S184" s="143"/>
      <c r="T184" s="143"/>
      <c r="U184" s="143"/>
      <c r="V184" s="143"/>
      <c r="W184" s="143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/>
      <c r="AH184" s="143"/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</row>
    <row r="185" spans="1:51" x14ac:dyDescent="0.15">
      <c r="A185" s="143"/>
      <c r="B185" s="143"/>
      <c r="C185" s="143"/>
      <c r="D185" s="143"/>
      <c r="E185" s="143"/>
      <c r="F185" s="143"/>
      <c r="G185" s="143"/>
      <c r="H185" s="143"/>
      <c r="I185" s="143"/>
      <c r="J185" s="143"/>
      <c r="K185" s="143"/>
      <c r="L185" s="143"/>
      <c r="M185" s="143"/>
      <c r="N185" s="143"/>
      <c r="O185" s="143"/>
      <c r="P185" s="143"/>
      <c r="Q185" s="143"/>
      <c r="R185" s="143"/>
      <c r="S185" s="143"/>
      <c r="T185" s="143"/>
      <c r="U185" s="143"/>
      <c r="V185" s="143"/>
      <c r="W185" s="143"/>
      <c r="X185" s="143"/>
      <c r="Y185" s="143"/>
      <c r="Z185" s="143"/>
      <c r="AA185" s="143"/>
      <c r="AB185" s="143"/>
      <c r="AC185" s="143"/>
      <c r="AD185" s="143"/>
      <c r="AE185" s="143"/>
      <c r="AF185" s="143"/>
      <c r="AG185" s="143"/>
      <c r="AH185" s="143"/>
      <c r="AI185" s="143"/>
      <c r="AJ185" s="143"/>
      <c r="AK185" s="143"/>
      <c r="AL185" s="143"/>
      <c r="AM185" s="143"/>
      <c r="AN185" s="143"/>
      <c r="AO185" s="143"/>
      <c r="AP185" s="143"/>
      <c r="AQ185" s="143"/>
      <c r="AR185" s="143"/>
      <c r="AS185" s="143"/>
      <c r="AT185" s="143"/>
      <c r="AU185" s="143"/>
      <c r="AV185" s="143"/>
      <c r="AW185" s="143"/>
      <c r="AX185" s="143"/>
      <c r="AY185" s="143"/>
    </row>
    <row r="186" spans="1:51" x14ac:dyDescent="0.15">
      <c r="A186" s="143"/>
      <c r="B186" s="143"/>
      <c r="C186" s="143"/>
      <c r="D186" s="143"/>
      <c r="E186" s="143"/>
      <c r="F186" s="143"/>
      <c r="G186" s="143"/>
      <c r="H186" s="143"/>
      <c r="I186" s="143"/>
      <c r="J186" s="143"/>
      <c r="K186" s="143"/>
      <c r="L186" s="143"/>
      <c r="M186" s="143"/>
      <c r="N186" s="143"/>
      <c r="O186" s="143"/>
      <c r="P186" s="143"/>
      <c r="Q186" s="143"/>
      <c r="R186" s="143"/>
      <c r="S186" s="143"/>
      <c r="T186" s="143"/>
      <c r="U186" s="143"/>
      <c r="V186" s="143"/>
      <c r="W186" s="143"/>
      <c r="X186" s="143"/>
      <c r="Y186" s="143"/>
      <c r="Z186" s="143"/>
      <c r="AA186" s="143"/>
      <c r="AB186" s="143"/>
      <c r="AC186" s="143"/>
      <c r="AD186" s="143"/>
      <c r="AE186" s="143"/>
      <c r="AF186" s="143"/>
      <c r="AG186" s="143"/>
      <c r="AH186" s="143"/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</row>
    <row r="187" spans="1:51" x14ac:dyDescent="0.15">
      <c r="A187" s="143"/>
      <c r="B187" s="14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  <c r="M187" s="143"/>
      <c r="N187" s="143"/>
      <c r="O187" s="143"/>
      <c r="P187" s="143"/>
      <c r="Q187" s="143"/>
      <c r="R187" s="143"/>
      <c r="S187" s="143"/>
      <c r="T187" s="143"/>
      <c r="U187" s="143"/>
      <c r="V187" s="143"/>
      <c r="W187" s="143"/>
      <c r="X187" s="143"/>
      <c r="Y187" s="143"/>
      <c r="Z187" s="143"/>
      <c r="AA187" s="143"/>
      <c r="AB187" s="143"/>
      <c r="AC187" s="143"/>
      <c r="AD187" s="143"/>
      <c r="AE187" s="143"/>
      <c r="AF187" s="143"/>
      <c r="AG187" s="143"/>
      <c r="AH187" s="143"/>
      <c r="AI187" s="143"/>
      <c r="AJ187" s="143"/>
      <c r="AK187" s="143"/>
      <c r="AL187" s="143"/>
      <c r="AM187" s="143"/>
      <c r="AN187" s="143"/>
      <c r="AO187" s="143"/>
      <c r="AP187" s="143"/>
      <c r="AQ187" s="143"/>
      <c r="AR187" s="143"/>
      <c r="AS187" s="143"/>
      <c r="AT187" s="143"/>
      <c r="AU187" s="143"/>
      <c r="AV187" s="143"/>
      <c r="AW187" s="143"/>
      <c r="AX187" s="143"/>
      <c r="AY187" s="143"/>
    </row>
    <row r="188" spans="1:51" x14ac:dyDescent="0.15">
      <c r="A188" s="143"/>
      <c r="B188" s="14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  <c r="M188" s="143"/>
      <c r="N188" s="143"/>
      <c r="O188" s="143"/>
      <c r="P188" s="143"/>
      <c r="Q188" s="143"/>
      <c r="R188" s="143"/>
      <c r="S188" s="143"/>
      <c r="T188" s="143"/>
      <c r="U188" s="143"/>
      <c r="V188" s="143"/>
      <c r="W188" s="143"/>
      <c r="X188" s="143"/>
      <c r="Y188" s="143"/>
      <c r="Z188" s="143"/>
      <c r="AA188" s="143"/>
      <c r="AB188" s="143"/>
      <c r="AC188" s="143"/>
      <c r="AD188" s="143"/>
      <c r="AE188" s="143"/>
      <c r="AF188" s="143"/>
      <c r="AG188" s="143"/>
      <c r="AH188" s="143"/>
      <c r="AI188" s="143"/>
      <c r="AJ188" s="143"/>
      <c r="AK188" s="143"/>
      <c r="AL188" s="143"/>
      <c r="AM188" s="143"/>
      <c r="AN188" s="143"/>
      <c r="AO188" s="143"/>
      <c r="AP188" s="143"/>
      <c r="AQ188" s="143"/>
      <c r="AR188" s="143"/>
      <c r="AS188" s="143"/>
      <c r="AT188" s="143"/>
      <c r="AU188" s="143"/>
      <c r="AV188" s="143"/>
      <c r="AW188" s="143"/>
      <c r="AX188" s="143"/>
      <c r="AY188" s="143"/>
    </row>
    <row r="189" spans="1:51" x14ac:dyDescent="0.15">
      <c r="A189" s="143"/>
      <c r="B189" s="14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  <c r="M189" s="143"/>
      <c r="N189" s="143"/>
      <c r="O189" s="143"/>
      <c r="P189" s="143"/>
      <c r="Q189" s="143"/>
      <c r="R189" s="143"/>
      <c r="S189" s="143"/>
      <c r="T189" s="143"/>
      <c r="U189" s="143"/>
      <c r="V189" s="143"/>
      <c r="W189" s="143"/>
      <c r="X189" s="143"/>
      <c r="Y189" s="143"/>
      <c r="Z189" s="143"/>
      <c r="AA189" s="143"/>
      <c r="AB189" s="143"/>
      <c r="AC189" s="143"/>
      <c r="AD189" s="143"/>
      <c r="AE189" s="143"/>
      <c r="AF189" s="143"/>
      <c r="AG189" s="143"/>
      <c r="AH189" s="143"/>
      <c r="AI189" s="143"/>
      <c r="AJ189" s="143"/>
      <c r="AK189" s="143"/>
      <c r="AL189" s="143"/>
      <c r="AM189" s="143"/>
      <c r="AN189" s="143"/>
      <c r="AO189" s="143"/>
      <c r="AP189" s="143"/>
      <c r="AQ189" s="143"/>
      <c r="AR189" s="143"/>
      <c r="AS189" s="143"/>
      <c r="AT189" s="143"/>
      <c r="AU189" s="143"/>
      <c r="AV189" s="143"/>
      <c r="AW189" s="143"/>
      <c r="AX189" s="143"/>
      <c r="AY189" s="143"/>
    </row>
    <row r="190" spans="1:51" x14ac:dyDescent="0.15">
      <c r="A190" s="143"/>
      <c r="B190" s="14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  <c r="M190" s="143"/>
      <c r="N190" s="143"/>
      <c r="O190" s="143"/>
      <c r="P190" s="143"/>
      <c r="Q190" s="143"/>
      <c r="R190" s="143"/>
      <c r="S190" s="143"/>
      <c r="T190" s="143"/>
      <c r="U190" s="143"/>
      <c r="V190" s="143"/>
      <c r="W190" s="143"/>
      <c r="X190" s="143"/>
      <c r="Y190" s="143"/>
      <c r="Z190" s="143"/>
      <c r="AA190" s="143"/>
      <c r="AB190" s="143"/>
      <c r="AC190" s="143"/>
      <c r="AD190" s="143"/>
      <c r="AE190" s="143"/>
      <c r="AF190" s="143"/>
      <c r="AG190" s="143"/>
      <c r="AH190" s="143"/>
      <c r="AI190" s="143"/>
      <c r="AJ190" s="143"/>
      <c r="AK190" s="143"/>
      <c r="AL190" s="143"/>
      <c r="AM190" s="143"/>
      <c r="AN190" s="143"/>
      <c r="AO190" s="143"/>
      <c r="AP190" s="143"/>
      <c r="AQ190" s="143"/>
      <c r="AR190" s="143"/>
      <c r="AS190" s="143"/>
      <c r="AT190" s="143"/>
      <c r="AU190" s="143"/>
      <c r="AV190" s="143"/>
      <c r="AW190" s="143"/>
      <c r="AX190" s="143"/>
      <c r="AY190" s="143"/>
    </row>
    <row r="191" spans="1:51" x14ac:dyDescent="0.15">
      <c r="A191" s="143"/>
      <c r="B191" s="14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  <c r="M191" s="143"/>
      <c r="N191" s="143"/>
      <c r="O191" s="143"/>
      <c r="P191" s="143"/>
      <c r="Q191" s="143"/>
      <c r="R191" s="143"/>
      <c r="S191" s="143"/>
      <c r="T191" s="143"/>
      <c r="U191" s="143"/>
      <c r="V191" s="143"/>
      <c r="W191" s="143"/>
      <c r="X191" s="143"/>
      <c r="Y191" s="143"/>
      <c r="Z191" s="143"/>
      <c r="AA191" s="143"/>
      <c r="AB191" s="143"/>
      <c r="AC191" s="143"/>
      <c r="AD191" s="143"/>
      <c r="AE191" s="143"/>
      <c r="AF191" s="143"/>
      <c r="AG191" s="143"/>
      <c r="AH191" s="143"/>
      <c r="AI191" s="143"/>
      <c r="AJ191" s="143"/>
      <c r="AK191" s="143"/>
      <c r="AL191" s="143"/>
      <c r="AM191" s="143"/>
      <c r="AN191" s="143"/>
      <c r="AO191" s="143"/>
      <c r="AP191" s="143"/>
      <c r="AQ191" s="143"/>
      <c r="AR191" s="143"/>
      <c r="AS191" s="143"/>
      <c r="AT191" s="143"/>
      <c r="AU191" s="143"/>
      <c r="AV191" s="143"/>
      <c r="AW191" s="143"/>
      <c r="AX191" s="143"/>
      <c r="AY191" s="143"/>
    </row>
    <row r="192" spans="1:51" x14ac:dyDescent="0.15">
      <c r="A192" s="143"/>
      <c r="B192" s="143"/>
      <c r="C192" s="143"/>
      <c r="D192" s="143"/>
      <c r="E192" s="143"/>
      <c r="F192" s="143"/>
      <c r="G192" s="143"/>
      <c r="H192" s="143"/>
      <c r="I192" s="143"/>
      <c r="J192" s="143"/>
      <c r="K192" s="143"/>
      <c r="L192" s="143"/>
      <c r="M192" s="143"/>
      <c r="N192" s="143"/>
      <c r="O192" s="143"/>
      <c r="P192" s="143"/>
      <c r="Q192" s="143"/>
      <c r="R192" s="143"/>
      <c r="S192" s="143"/>
      <c r="T192" s="143"/>
      <c r="U192" s="143"/>
      <c r="V192" s="143"/>
      <c r="W192" s="143"/>
      <c r="X192" s="143"/>
      <c r="Y192" s="143"/>
      <c r="Z192" s="143"/>
      <c r="AA192" s="143"/>
      <c r="AB192" s="143"/>
      <c r="AC192" s="143"/>
      <c r="AD192" s="143"/>
      <c r="AE192" s="143"/>
      <c r="AF192" s="143"/>
      <c r="AG192" s="143"/>
      <c r="AH192" s="143"/>
      <c r="AI192" s="143"/>
      <c r="AJ192" s="143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</row>
    <row r="193" spans="1:51" x14ac:dyDescent="0.15">
      <c r="A193" s="143"/>
      <c r="B193" s="143"/>
      <c r="C193" s="143"/>
      <c r="D193" s="143"/>
      <c r="E193" s="143"/>
      <c r="F193" s="143"/>
      <c r="G193" s="143"/>
      <c r="H193" s="143"/>
      <c r="I193" s="143"/>
      <c r="J193" s="143"/>
      <c r="K193" s="143"/>
      <c r="L193" s="143"/>
      <c r="M193" s="143"/>
      <c r="N193" s="143"/>
      <c r="O193" s="143"/>
      <c r="P193" s="143"/>
      <c r="Q193" s="143"/>
      <c r="R193" s="143"/>
      <c r="S193" s="143"/>
      <c r="T193" s="143"/>
      <c r="U193" s="143"/>
      <c r="V193" s="143"/>
      <c r="W193" s="143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/>
      <c r="AH193" s="143"/>
      <c r="AI193" s="143"/>
      <c r="AJ193" s="143"/>
      <c r="AK193" s="143"/>
      <c r="AL193" s="143"/>
      <c r="AM193" s="143"/>
      <c r="AN193" s="143"/>
      <c r="AO193" s="143"/>
      <c r="AP193" s="143"/>
      <c r="AQ193" s="143"/>
      <c r="AR193" s="143"/>
      <c r="AS193" s="143"/>
      <c r="AT193" s="143"/>
      <c r="AU193" s="143"/>
      <c r="AV193" s="143"/>
      <c r="AW193" s="143"/>
      <c r="AX193" s="143"/>
      <c r="AY193" s="143"/>
    </row>
    <row r="194" spans="1:51" x14ac:dyDescent="0.15">
      <c r="A194" s="143"/>
      <c r="B194" s="143"/>
      <c r="C194" s="143"/>
      <c r="D194" s="143"/>
      <c r="E194" s="143"/>
      <c r="F194" s="143"/>
      <c r="G194" s="143"/>
      <c r="H194" s="143"/>
      <c r="I194" s="143"/>
      <c r="J194" s="143"/>
      <c r="K194" s="143"/>
      <c r="L194" s="143"/>
      <c r="M194" s="143"/>
      <c r="N194" s="143"/>
      <c r="O194" s="143"/>
      <c r="P194" s="143"/>
      <c r="Q194" s="143"/>
      <c r="R194" s="143"/>
      <c r="S194" s="143"/>
      <c r="T194" s="143"/>
      <c r="U194" s="143"/>
      <c r="V194" s="143"/>
      <c r="W194" s="143"/>
      <c r="X194" s="143"/>
      <c r="Y194" s="143"/>
      <c r="Z194" s="143"/>
      <c r="AA194" s="143"/>
      <c r="AB194" s="143"/>
      <c r="AC194" s="143"/>
      <c r="AD194" s="143"/>
      <c r="AE194" s="143"/>
      <c r="AF194" s="143"/>
      <c r="AG194" s="143"/>
      <c r="AH194" s="143"/>
      <c r="AI194" s="143"/>
      <c r="AJ194" s="143"/>
      <c r="AK194" s="143"/>
      <c r="AL194" s="143"/>
      <c r="AM194" s="143"/>
      <c r="AN194" s="143"/>
      <c r="AO194" s="143"/>
      <c r="AP194" s="143"/>
      <c r="AQ194" s="143"/>
      <c r="AR194" s="143"/>
      <c r="AS194" s="143"/>
      <c r="AT194" s="143"/>
      <c r="AU194" s="143"/>
      <c r="AV194" s="143"/>
      <c r="AW194" s="143"/>
      <c r="AX194" s="143"/>
      <c r="AY194" s="143"/>
    </row>
    <row r="195" spans="1:51" x14ac:dyDescent="0.15">
      <c r="A195" s="143"/>
      <c r="B195" s="143"/>
      <c r="C195" s="143"/>
      <c r="D195" s="143"/>
      <c r="E195" s="143"/>
      <c r="F195" s="143"/>
      <c r="G195" s="143"/>
      <c r="H195" s="143"/>
      <c r="I195" s="143"/>
      <c r="J195" s="143"/>
      <c r="K195" s="143"/>
      <c r="L195" s="143"/>
      <c r="M195" s="143"/>
      <c r="N195" s="143"/>
      <c r="O195" s="143"/>
      <c r="P195" s="143"/>
      <c r="Q195" s="143"/>
      <c r="R195" s="143"/>
      <c r="S195" s="143"/>
      <c r="T195" s="143"/>
      <c r="U195" s="143"/>
      <c r="V195" s="143"/>
      <c r="W195" s="143"/>
      <c r="X195" s="143"/>
      <c r="Y195" s="143"/>
      <c r="Z195" s="143"/>
      <c r="AA195" s="143"/>
      <c r="AB195" s="143"/>
      <c r="AC195" s="143"/>
      <c r="AD195" s="143"/>
      <c r="AE195" s="143"/>
      <c r="AF195" s="143"/>
      <c r="AG195" s="143"/>
      <c r="AH195" s="143"/>
      <c r="AI195" s="143"/>
      <c r="AJ195" s="143"/>
      <c r="AK195" s="143"/>
      <c r="AL195" s="143"/>
      <c r="AM195" s="143"/>
      <c r="AN195" s="143"/>
      <c r="AO195" s="143"/>
      <c r="AP195" s="143"/>
      <c r="AQ195" s="143"/>
      <c r="AR195" s="143"/>
      <c r="AS195" s="143"/>
      <c r="AT195" s="143"/>
      <c r="AU195" s="143"/>
      <c r="AV195" s="143"/>
      <c r="AW195" s="143"/>
      <c r="AX195" s="143"/>
      <c r="AY195" s="143"/>
    </row>
    <row r="196" spans="1:51" x14ac:dyDescent="0.15">
      <c r="A196" s="143"/>
      <c r="B196" s="143"/>
      <c r="C196" s="143"/>
      <c r="D196" s="143"/>
      <c r="E196" s="143"/>
      <c r="F196" s="143"/>
      <c r="G196" s="143"/>
      <c r="H196" s="143"/>
      <c r="I196" s="143"/>
      <c r="J196" s="143"/>
      <c r="K196" s="143"/>
      <c r="L196" s="143"/>
      <c r="M196" s="143"/>
      <c r="N196" s="143"/>
      <c r="O196" s="143"/>
      <c r="P196" s="143"/>
      <c r="Q196" s="143"/>
      <c r="R196" s="143"/>
      <c r="S196" s="143"/>
      <c r="T196" s="143"/>
      <c r="U196" s="143"/>
      <c r="V196" s="143"/>
      <c r="W196" s="143"/>
      <c r="X196" s="143"/>
      <c r="Y196" s="143"/>
      <c r="Z196" s="143"/>
      <c r="AA196" s="143"/>
      <c r="AB196" s="143"/>
      <c r="AC196" s="143"/>
      <c r="AD196" s="143"/>
      <c r="AE196" s="143"/>
      <c r="AF196" s="143"/>
      <c r="AG196" s="143"/>
      <c r="AH196" s="143"/>
      <c r="AI196" s="143"/>
      <c r="AJ196" s="143"/>
      <c r="AK196" s="143"/>
      <c r="AL196" s="143"/>
      <c r="AM196" s="143"/>
      <c r="AN196" s="143"/>
      <c r="AO196" s="143"/>
      <c r="AP196" s="143"/>
      <c r="AQ196" s="143"/>
      <c r="AR196" s="143"/>
      <c r="AS196" s="143"/>
      <c r="AT196" s="143"/>
      <c r="AU196" s="143"/>
      <c r="AV196" s="143"/>
      <c r="AW196" s="143"/>
      <c r="AX196" s="143"/>
      <c r="AY196" s="143"/>
    </row>
    <row r="197" spans="1:51" x14ac:dyDescent="0.15">
      <c r="A197" s="143"/>
      <c r="B197" s="143"/>
      <c r="C197" s="143"/>
      <c r="D197" s="143"/>
      <c r="E197" s="143"/>
      <c r="F197" s="143"/>
      <c r="G197" s="143"/>
      <c r="H197" s="143"/>
      <c r="I197" s="143"/>
      <c r="J197" s="143"/>
      <c r="K197" s="143"/>
      <c r="L197" s="143"/>
      <c r="M197" s="143"/>
      <c r="N197" s="143"/>
      <c r="O197" s="143"/>
      <c r="P197" s="143"/>
      <c r="Q197" s="143"/>
      <c r="R197" s="143"/>
      <c r="S197" s="143"/>
      <c r="T197" s="143"/>
      <c r="U197" s="143"/>
      <c r="V197" s="143"/>
      <c r="W197" s="143"/>
      <c r="X197" s="143"/>
      <c r="Y197" s="143"/>
      <c r="Z197" s="143"/>
      <c r="AA197" s="143"/>
      <c r="AB197" s="143"/>
      <c r="AC197" s="143"/>
      <c r="AD197" s="143"/>
      <c r="AE197" s="143"/>
      <c r="AF197" s="143"/>
      <c r="AG197" s="143"/>
      <c r="AH197" s="143"/>
      <c r="AI197" s="143"/>
      <c r="AJ197" s="143"/>
      <c r="AK197" s="143"/>
      <c r="AL197" s="143"/>
      <c r="AM197" s="143"/>
      <c r="AN197" s="143"/>
      <c r="AO197" s="143"/>
      <c r="AP197" s="143"/>
      <c r="AQ197" s="143"/>
      <c r="AR197" s="143"/>
      <c r="AS197" s="143"/>
      <c r="AT197" s="143"/>
      <c r="AU197" s="143"/>
      <c r="AV197" s="143"/>
      <c r="AW197" s="143"/>
      <c r="AX197" s="143"/>
      <c r="AY197" s="143"/>
    </row>
    <row r="198" spans="1:51" x14ac:dyDescent="0.15">
      <c r="A198" s="143"/>
      <c r="B198" s="143"/>
      <c r="C198" s="143"/>
      <c r="D198" s="143"/>
      <c r="E198" s="143"/>
      <c r="F198" s="143"/>
      <c r="G198" s="143"/>
      <c r="H198" s="143"/>
      <c r="I198" s="143"/>
      <c r="J198" s="143"/>
      <c r="K198" s="143"/>
      <c r="L198" s="143"/>
      <c r="M198" s="143"/>
      <c r="N198" s="143"/>
      <c r="O198" s="143"/>
      <c r="P198" s="143"/>
      <c r="Q198" s="143"/>
      <c r="R198" s="143"/>
      <c r="S198" s="143"/>
      <c r="T198" s="143"/>
      <c r="U198" s="143"/>
      <c r="V198" s="143"/>
      <c r="W198" s="143"/>
      <c r="X198" s="143"/>
      <c r="Y198" s="143"/>
      <c r="Z198" s="143"/>
      <c r="AA198" s="143"/>
      <c r="AB198" s="143"/>
      <c r="AC198" s="143"/>
      <c r="AD198" s="143"/>
      <c r="AE198" s="143"/>
      <c r="AF198" s="143"/>
      <c r="AG198" s="143"/>
      <c r="AH198" s="143"/>
      <c r="AI198" s="143"/>
      <c r="AJ198" s="143"/>
      <c r="AK198" s="143"/>
      <c r="AL198" s="143"/>
      <c r="AM198" s="143"/>
      <c r="AN198" s="143"/>
      <c r="AO198" s="143"/>
      <c r="AP198" s="143"/>
      <c r="AQ198" s="143"/>
      <c r="AR198" s="143"/>
      <c r="AS198" s="143"/>
      <c r="AT198" s="143"/>
      <c r="AU198" s="143"/>
      <c r="AV198" s="143"/>
      <c r="AW198" s="143"/>
      <c r="AX198" s="143"/>
      <c r="AY198" s="143"/>
    </row>
    <row r="199" spans="1:51" x14ac:dyDescent="0.15">
      <c r="A199" s="143"/>
      <c r="B199" s="143"/>
      <c r="C199" s="143"/>
      <c r="D199" s="143"/>
      <c r="E199" s="143"/>
      <c r="F199" s="143"/>
      <c r="G199" s="143"/>
      <c r="H199" s="143"/>
      <c r="I199" s="143"/>
      <c r="J199" s="143"/>
      <c r="K199" s="143"/>
      <c r="L199" s="143"/>
      <c r="M199" s="143"/>
      <c r="N199" s="143"/>
      <c r="O199" s="143"/>
      <c r="P199" s="143"/>
      <c r="Q199" s="143"/>
      <c r="R199" s="143"/>
      <c r="S199" s="143"/>
      <c r="T199" s="143"/>
      <c r="U199" s="143"/>
      <c r="V199" s="143"/>
      <c r="W199" s="143"/>
      <c r="X199" s="143"/>
      <c r="Y199" s="143"/>
      <c r="Z199" s="143"/>
      <c r="AA199" s="143"/>
      <c r="AB199" s="143"/>
      <c r="AC199" s="143"/>
      <c r="AD199" s="143"/>
      <c r="AE199" s="143"/>
      <c r="AF199" s="143"/>
      <c r="AG199" s="143"/>
      <c r="AH199" s="143"/>
      <c r="AI199" s="143"/>
      <c r="AJ199" s="143"/>
      <c r="AK199" s="143"/>
      <c r="AL199" s="143"/>
      <c r="AM199" s="143"/>
      <c r="AN199" s="143"/>
      <c r="AO199" s="143"/>
      <c r="AP199" s="143"/>
      <c r="AQ199" s="143"/>
      <c r="AR199" s="143"/>
      <c r="AS199" s="143"/>
      <c r="AT199" s="143"/>
      <c r="AU199" s="143"/>
      <c r="AV199" s="143"/>
      <c r="AW199" s="143"/>
      <c r="AX199" s="143"/>
      <c r="AY199" s="143"/>
    </row>
    <row r="200" spans="1:51" x14ac:dyDescent="0.15">
      <c r="A200" s="143"/>
      <c r="B200" s="143"/>
      <c r="C200" s="143"/>
      <c r="D200" s="143"/>
      <c r="E200" s="143"/>
      <c r="F200" s="143"/>
      <c r="G200" s="143"/>
      <c r="H200" s="143"/>
      <c r="I200" s="143"/>
      <c r="J200" s="143"/>
      <c r="K200" s="143"/>
      <c r="L200" s="143"/>
      <c r="M200" s="143"/>
      <c r="N200" s="143"/>
      <c r="O200" s="143"/>
      <c r="P200" s="143"/>
      <c r="Q200" s="143"/>
      <c r="R200" s="143"/>
      <c r="S200" s="143"/>
      <c r="T200" s="143"/>
      <c r="U200" s="143"/>
      <c r="V200" s="143"/>
      <c r="W200" s="143"/>
      <c r="X200" s="143"/>
      <c r="Y200" s="143"/>
      <c r="Z200" s="143"/>
      <c r="AA200" s="143"/>
      <c r="AB200" s="143"/>
      <c r="AC200" s="143"/>
      <c r="AD200" s="143"/>
      <c r="AE200" s="143"/>
      <c r="AF200" s="143"/>
      <c r="AG200" s="143"/>
      <c r="AH200" s="143"/>
      <c r="AI200" s="143"/>
      <c r="AJ200" s="143"/>
      <c r="AK200" s="143"/>
      <c r="AL200" s="143"/>
      <c r="AM200" s="143"/>
      <c r="AN200" s="143"/>
      <c r="AO200" s="143"/>
      <c r="AP200" s="143"/>
      <c r="AQ200" s="143"/>
      <c r="AR200" s="143"/>
      <c r="AS200" s="143"/>
      <c r="AT200" s="143"/>
      <c r="AU200" s="143"/>
      <c r="AV200" s="143"/>
      <c r="AW200" s="143"/>
      <c r="AX200" s="143"/>
      <c r="AY200" s="143"/>
    </row>
    <row r="201" spans="1:51" x14ac:dyDescent="0.15">
      <c r="A201" s="143"/>
      <c r="B201" s="143"/>
      <c r="C201" s="143"/>
      <c r="D201" s="143"/>
      <c r="E201" s="143"/>
      <c r="F201" s="143"/>
      <c r="G201" s="143"/>
      <c r="H201" s="143"/>
      <c r="I201" s="143"/>
      <c r="J201" s="143"/>
      <c r="K201" s="143"/>
      <c r="L201" s="143"/>
      <c r="M201" s="143"/>
      <c r="N201" s="143"/>
      <c r="O201" s="143"/>
      <c r="P201" s="143"/>
      <c r="Q201" s="143"/>
      <c r="R201" s="143"/>
      <c r="S201" s="143"/>
      <c r="T201" s="143"/>
      <c r="U201" s="143"/>
      <c r="V201" s="143"/>
      <c r="W201" s="143"/>
      <c r="X201" s="143"/>
      <c r="Y201" s="143"/>
      <c r="Z201" s="143"/>
      <c r="AA201" s="143"/>
      <c r="AB201" s="143"/>
      <c r="AC201" s="143"/>
      <c r="AD201" s="143"/>
      <c r="AE201" s="143"/>
      <c r="AF201" s="143"/>
      <c r="AG201" s="143"/>
      <c r="AH201" s="143"/>
      <c r="AI201" s="143"/>
      <c r="AJ201" s="143"/>
      <c r="AK201" s="143"/>
      <c r="AL201" s="143"/>
      <c r="AM201" s="143"/>
      <c r="AN201" s="143"/>
      <c r="AO201" s="143"/>
      <c r="AP201" s="143"/>
      <c r="AQ201" s="143"/>
      <c r="AR201" s="143"/>
      <c r="AS201" s="143"/>
      <c r="AT201" s="143"/>
      <c r="AU201" s="143"/>
      <c r="AV201" s="143"/>
      <c r="AW201" s="143"/>
      <c r="AX201" s="143"/>
      <c r="AY201" s="143"/>
    </row>
    <row r="202" spans="1:51" x14ac:dyDescent="0.15">
      <c r="A202" s="143"/>
      <c r="B202" s="143"/>
      <c r="C202" s="143"/>
      <c r="D202" s="143"/>
      <c r="E202" s="143"/>
      <c r="F202" s="143"/>
      <c r="G202" s="143"/>
      <c r="H202" s="143"/>
      <c r="I202" s="143"/>
      <c r="J202" s="143"/>
      <c r="K202" s="143"/>
      <c r="L202" s="143"/>
      <c r="M202" s="143"/>
      <c r="N202" s="143"/>
      <c r="O202" s="143"/>
      <c r="P202" s="143"/>
      <c r="Q202" s="143"/>
      <c r="R202" s="143"/>
      <c r="S202" s="143"/>
      <c r="T202" s="143"/>
      <c r="U202" s="143"/>
      <c r="V202" s="143"/>
      <c r="W202" s="143"/>
      <c r="X202" s="143"/>
      <c r="Y202" s="143"/>
      <c r="Z202" s="143"/>
      <c r="AA202" s="143"/>
      <c r="AB202" s="143"/>
      <c r="AC202" s="143"/>
      <c r="AD202" s="143"/>
      <c r="AE202" s="143"/>
      <c r="AF202" s="143"/>
      <c r="AG202" s="143"/>
      <c r="AH202" s="143"/>
      <c r="AI202" s="143"/>
      <c r="AJ202" s="143"/>
      <c r="AK202" s="143"/>
      <c r="AL202" s="143"/>
      <c r="AM202" s="143"/>
      <c r="AN202" s="143"/>
      <c r="AO202" s="143"/>
      <c r="AP202" s="143"/>
      <c r="AQ202" s="143"/>
      <c r="AR202" s="143"/>
      <c r="AS202" s="143"/>
      <c r="AT202" s="143"/>
      <c r="AU202" s="143"/>
      <c r="AV202" s="143"/>
      <c r="AW202" s="143"/>
      <c r="AX202" s="143"/>
      <c r="AY202" s="143"/>
    </row>
    <row r="203" spans="1:51" x14ac:dyDescent="0.15">
      <c r="A203" s="143"/>
      <c r="B203" s="143"/>
      <c r="C203" s="143"/>
      <c r="D203" s="143"/>
      <c r="E203" s="143"/>
      <c r="F203" s="143"/>
      <c r="G203" s="143"/>
      <c r="H203" s="143"/>
      <c r="I203" s="143"/>
      <c r="J203" s="143"/>
      <c r="K203" s="143"/>
      <c r="L203" s="143"/>
      <c r="M203" s="143"/>
      <c r="N203" s="143"/>
      <c r="O203" s="143"/>
      <c r="P203" s="143"/>
      <c r="Q203" s="143"/>
      <c r="R203" s="143"/>
      <c r="S203" s="143"/>
      <c r="T203" s="143"/>
      <c r="U203" s="143"/>
      <c r="V203" s="143"/>
      <c r="W203" s="143"/>
      <c r="X203" s="143"/>
      <c r="Y203" s="143"/>
      <c r="Z203" s="143"/>
      <c r="AA203" s="143"/>
      <c r="AB203" s="143"/>
      <c r="AC203" s="143"/>
      <c r="AD203" s="143"/>
      <c r="AE203" s="143"/>
      <c r="AF203" s="143"/>
      <c r="AG203" s="143"/>
      <c r="AH203" s="143"/>
      <c r="AI203" s="143"/>
      <c r="AJ203" s="143"/>
      <c r="AK203" s="143"/>
      <c r="AL203" s="143"/>
      <c r="AM203" s="143"/>
      <c r="AN203" s="143"/>
      <c r="AO203" s="143"/>
      <c r="AP203" s="143"/>
      <c r="AQ203" s="143"/>
      <c r="AR203" s="143"/>
      <c r="AS203" s="143"/>
      <c r="AT203" s="143"/>
      <c r="AU203" s="143"/>
      <c r="AV203" s="143"/>
      <c r="AW203" s="143"/>
      <c r="AX203" s="143"/>
      <c r="AY203" s="143"/>
    </row>
    <row r="204" spans="1:51" x14ac:dyDescent="0.15">
      <c r="A204" s="143"/>
      <c r="B204" s="143"/>
      <c r="C204" s="143"/>
      <c r="D204" s="143"/>
      <c r="E204" s="143"/>
      <c r="F204" s="143"/>
      <c r="G204" s="143"/>
      <c r="H204" s="143"/>
      <c r="I204" s="143"/>
      <c r="J204" s="143"/>
      <c r="K204" s="143"/>
      <c r="L204" s="143"/>
      <c r="M204" s="143"/>
      <c r="N204" s="143"/>
      <c r="O204" s="143"/>
      <c r="P204" s="143"/>
      <c r="Q204" s="143"/>
      <c r="R204" s="143"/>
      <c r="S204" s="143"/>
      <c r="T204" s="143"/>
      <c r="U204" s="143"/>
      <c r="V204" s="143"/>
      <c r="W204" s="143"/>
      <c r="X204" s="143"/>
      <c r="Y204" s="143"/>
      <c r="Z204" s="143"/>
      <c r="AA204" s="143"/>
      <c r="AB204" s="143"/>
      <c r="AC204" s="143"/>
      <c r="AD204" s="143"/>
      <c r="AE204" s="143"/>
      <c r="AF204" s="143"/>
      <c r="AG204" s="143"/>
      <c r="AH204" s="143"/>
      <c r="AI204" s="143"/>
      <c r="AJ204" s="143"/>
      <c r="AK204" s="143"/>
      <c r="AL204" s="143"/>
      <c r="AM204" s="143"/>
      <c r="AN204" s="143"/>
      <c r="AO204" s="143"/>
      <c r="AP204" s="143"/>
      <c r="AQ204" s="143"/>
      <c r="AR204" s="143"/>
      <c r="AS204" s="143"/>
      <c r="AT204" s="143"/>
      <c r="AU204" s="143"/>
      <c r="AV204" s="143"/>
      <c r="AW204" s="143"/>
      <c r="AX204" s="143"/>
      <c r="AY204" s="143"/>
    </row>
    <row r="205" spans="1:51" x14ac:dyDescent="0.15">
      <c r="A205" s="143"/>
      <c r="B205" s="143"/>
      <c r="C205" s="143"/>
      <c r="D205" s="143"/>
      <c r="E205" s="143"/>
      <c r="F205" s="143"/>
      <c r="G205" s="143"/>
      <c r="H205" s="143"/>
      <c r="I205" s="143"/>
      <c r="J205" s="143"/>
      <c r="K205" s="143"/>
      <c r="L205" s="143"/>
      <c r="M205" s="143"/>
      <c r="N205" s="143"/>
      <c r="O205" s="143"/>
      <c r="P205" s="143"/>
      <c r="Q205" s="143"/>
      <c r="R205" s="143"/>
      <c r="S205" s="143"/>
      <c r="T205" s="143"/>
      <c r="U205" s="143"/>
      <c r="V205" s="143"/>
      <c r="W205" s="143"/>
      <c r="X205" s="143"/>
      <c r="Y205" s="143"/>
      <c r="Z205" s="143"/>
      <c r="AA205" s="143"/>
      <c r="AB205" s="143"/>
      <c r="AC205" s="143"/>
      <c r="AD205" s="143"/>
      <c r="AE205" s="143"/>
      <c r="AF205" s="143"/>
      <c r="AG205" s="143"/>
      <c r="AH205" s="143"/>
      <c r="AI205" s="143"/>
      <c r="AJ205" s="143"/>
      <c r="AK205" s="143"/>
      <c r="AL205" s="143"/>
      <c r="AM205" s="143"/>
      <c r="AN205" s="143"/>
      <c r="AO205" s="143"/>
      <c r="AP205" s="143"/>
      <c r="AQ205" s="143"/>
      <c r="AR205" s="143"/>
      <c r="AS205" s="143"/>
      <c r="AT205" s="143"/>
      <c r="AU205" s="143"/>
      <c r="AV205" s="143"/>
      <c r="AW205" s="143"/>
      <c r="AX205" s="143"/>
      <c r="AY205" s="143"/>
    </row>
    <row r="206" spans="1:51" x14ac:dyDescent="0.15">
      <c r="A206" s="143"/>
      <c r="B206" s="143"/>
      <c r="C206" s="143"/>
      <c r="D206" s="143"/>
      <c r="E206" s="143"/>
      <c r="F206" s="143"/>
      <c r="G206" s="143"/>
      <c r="H206" s="143"/>
      <c r="I206" s="143"/>
      <c r="J206" s="143"/>
      <c r="K206" s="143"/>
      <c r="L206" s="143"/>
      <c r="M206" s="143"/>
      <c r="N206" s="143"/>
      <c r="O206" s="143"/>
      <c r="P206" s="143"/>
      <c r="Q206" s="143"/>
      <c r="R206" s="143"/>
      <c r="S206" s="143"/>
      <c r="T206" s="143"/>
      <c r="U206" s="143"/>
      <c r="V206" s="143"/>
      <c r="W206" s="143"/>
      <c r="X206" s="143"/>
      <c r="Y206" s="143"/>
      <c r="Z206" s="143"/>
      <c r="AA206" s="143"/>
      <c r="AB206" s="143"/>
      <c r="AC206" s="143"/>
      <c r="AD206" s="143"/>
      <c r="AE206" s="143"/>
      <c r="AF206" s="143"/>
      <c r="AG206" s="143"/>
      <c r="AH206" s="143"/>
      <c r="AI206" s="143"/>
      <c r="AJ206" s="143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</row>
    <row r="207" spans="1:51" x14ac:dyDescent="0.15">
      <c r="A207" s="143"/>
      <c r="B207" s="143"/>
      <c r="C207" s="143"/>
      <c r="D207" s="143"/>
      <c r="E207" s="143"/>
      <c r="F207" s="143"/>
      <c r="G207" s="143"/>
      <c r="H207" s="143"/>
      <c r="I207" s="143"/>
      <c r="J207" s="143"/>
      <c r="K207" s="143"/>
      <c r="L207" s="143"/>
      <c r="M207" s="143"/>
      <c r="N207" s="143"/>
      <c r="O207" s="143"/>
      <c r="P207" s="143"/>
      <c r="Q207" s="143"/>
      <c r="R207" s="143"/>
      <c r="S207" s="143"/>
      <c r="T207" s="143"/>
      <c r="U207" s="143"/>
      <c r="V207" s="143"/>
      <c r="W207" s="143"/>
      <c r="X207" s="143"/>
      <c r="Y207" s="143"/>
      <c r="Z207" s="143"/>
      <c r="AA207" s="143"/>
      <c r="AB207" s="143"/>
      <c r="AC207" s="143"/>
      <c r="AD207" s="143"/>
      <c r="AE207" s="143"/>
      <c r="AF207" s="143"/>
      <c r="AG207" s="143"/>
      <c r="AH207" s="143"/>
      <c r="AI207" s="143"/>
      <c r="AJ207" s="143"/>
      <c r="AK207" s="143"/>
      <c r="AL207" s="143"/>
      <c r="AM207" s="143"/>
      <c r="AN207" s="143"/>
      <c r="AO207" s="143"/>
      <c r="AP207" s="143"/>
      <c r="AQ207" s="143"/>
      <c r="AR207" s="143"/>
      <c r="AS207" s="143"/>
      <c r="AT207" s="143"/>
      <c r="AU207" s="143"/>
      <c r="AV207" s="143"/>
      <c r="AW207" s="143"/>
      <c r="AX207" s="143"/>
      <c r="AY207" s="143"/>
    </row>
    <row r="208" spans="1:51" x14ac:dyDescent="0.15">
      <c r="A208" s="143"/>
      <c r="B208" s="143"/>
      <c r="C208" s="143"/>
      <c r="D208" s="143"/>
      <c r="E208" s="143"/>
      <c r="F208" s="143"/>
      <c r="G208" s="143"/>
      <c r="H208" s="143"/>
      <c r="I208" s="143"/>
      <c r="J208" s="143"/>
      <c r="K208" s="143"/>
      <c r="L208" s="143"/>
      <c r="M208" s="143"/>
      <c r="N208" s="143"/>
      <c r="O208" s="143"/>
      <c r="P208" s="143"/>
      <c r="Q208" s="143"/>
      <c r="R208" s="143"/>
      <c r="S208" s="143"/>
      <c r="T208" s="143"/>
      <c r="U208" s="143"/>
      <c r="V208" s="143"/>
      <c r="W208" s="143"/>
      <c r="X208" s="143"/>
      <c r="Y208" s="143"/>
      <c r="Z208" s="143"/>
      <c r="AA208" s="143"/>
      <c r="AB208" s="143"/>
      <c r="AC208" s="143"/>
      <c r="AD208" s="143"/>
      <c r="AE208" s="143"/>
      <c r="AF208" s="143"/>
      <c r="AG208" s="143"/>
      <c r="AH208" s="143"/>
      <c r="AI208" s="143"/>
      <c r="AJ208" s="143"/>
      <c r="AK208" s="143"/>
      <c r="AL208" s="143"/>
      <c r="AM208" s="143"/>
      <c r="AN208" s="143"/>
      <c r="AO208" s="143"/>
      <c r="AP208" s="143"/>
      <c r="AQ208" s="143"/>
      <c r="AR208" s="143"/>
      <c r="AS208" s="143"/>
      <c r="AT208" s="143"/>
      <c r="AU208" s="143"/>
      <c r="AV208" s="143"/>
      <c r="AW208" s="143"/>
      <c r="AX208" s="143"/>
      <c r="AY208" s="143"/>
    </row>
    <row r="209" spans="1:51" x14ac:dyDescent="0.15">
      <c r="A209" s="143"/>
      <c r="B209" s="143"/>
      <c r="C209" s="143"/>
      <c r="D209" s="143"/>
      <c r="E209" s="143"/>
      <c r="F209" s="143"/>
      <c r="G209" s="143"/>
      <c r="H209" s="143"/>
      <c r="I209" s="143"/>
      <c r="J209" s="143"/>
      <c r="K209" s="143"/>
      <c r="L209" s="143"/>
      <c r="M209" s="143"/>
      <c r="N209" s="143"/>
      <c r="O209" s="143"/>
      <c r="P209" s="143"/>
      <c r="Q209" s="143"/>
      <c r="R209" s="143"/>
      <c r="S209" s="143"/>
      <c r="T209" s="143"/>
      <c r="U209" s="143"/>
      <c r="V209" s="143"/>
      <c r="W209" s="143"/>
      <c r="X209" s="143"/>
      <c r="Y209" s="143"/>
      <c r="Z209" s="143"/>
      <c r="AA209" s="143"/>
      <c r="AB209" s="143"/>
      <c r="AC209" s="143"/>
      <c r="AD209" s="143"/>
      <c r="AE209" s="143"/>
      <c r="AF209" s="143"/>
      <c r="AG209" s="143"/>
      <c r="AH209" s="143"/>
      <c r="AI209" s="143"/>
      <c r="AJ209" s="143"/>
      <c r="AK209" s="143"/>
      <c r="AL209" s="143"/>
      <c r="AM209" s="143"/>
      <c r="AN209" s="143"/>
      <c r="AO209" s="143"/>
      <c r="AP209" s="143"/>
      <c r="AQ209" s="143"/>
      <c r="AR209" s="143"/>
      <c r="AS209" s="143"/>
      <c r="AT209" s="143"/>
      <c r="AU209" s="143"/>
      <c r="AV209" s="143"/>
      <c r="AW209" s="143"/>
      <c r="AX209" s="143"/>
      <c r="AY209" s="143"/>
    </row>
    <row r="210" spans="1:51" x14ac:dyDescent="0.15">
      <c r="A210" s="143"/>
      <c r="B210" s="143"/>
      <c r="C210" s="143"/>
      <c r="D210" s="143"/>
      <c r="E210" s="143"/>
      <c r="F210" s="143"/>
      <c r="G210" s="143"/>
      <c r="H210" s="143"/>
      <c r="I210" s="143"/>
      <c r="J210" s="143"/>
      <c r="K210" s="143"/>
      <c r="L210" s="143"/>
      <c r="M210" s="143"/>
      <c r="N210" s="143"/>
      <c r="O210" s="143"/>
      <c r="P210" s="143"/>
      <c r="Q210" s="143"/>
      <c r="R210" s="143"/>
      <c r="S210" s="143"/>
      <c r="T210" s="143"/>
      <c r="U210" s="143"/>
      <c r="V210" s="143"/>
      <c r="W210" s="143"/>
      <c r="X210" s="143"/>
      <c r="Y210" s="143"/>
      <c r="Z210" s="143"/>
      <c r="AA210" s="143"/>
      <c r="AB210" s="143"/>
      <c r="AC210" s="143"/>
      <c r="AD210" s="143"/>
      <c r="AE210" s="143"/>
      <c r="AF210" s="143"/>
      <c r="AG210" s="143"/>
      <c r="AH210" s="143"/>
      <c r="AI210" s="143"/>
      <c r="AJ210" s="143"/>
      <c r="AK210" s="143"/>
      <c r="AL210" s="143"/>
      <c r="AM210" s="143"/>
      <c r="AN210" s="143"/>
      <c r="AO210" s="143"/>
      <c r="AP210" s="143"/>
      <c r="AQ210" s="143"/>
      <c r="AR210" s="143"/>
      <c r="AS210" s="143"/>
      <c r="AT210" s="143"/>
      <c r="AU210" s="143"/>
      <c r="AV210" s="143"/>
      <c r="AW210" s="143"/>
      <c r="AX210" s="143"/>
      <c r="AY210" s="143"/>
    </row>
    <row r="211" spans="1:51" x14ac:dyDescent="0.15">
      <c r="A211" s="143"/>
      <c r="B211" s="143"/>
      <c r="C211" s="143"/>
      <c r="D211" s="143"/>
      <c r="E211" s="143"/>
      <c r="F211" s="143"/>
      <c r="G211" s="143"/>
      <c r="H211" s="143"/>
      <c r="I211" s="143"/>
      <c r="J211" s="143"/>
      <c r="K211" s="143"/>
      <c r="L211" s="143"/>
      <c r="M211" s="143"/>
      <c r="N211" s="143"/>
      <c r="O211" s="143"/>
      <c r="P211" s="143"/>
      <c r="Q211" s="143"/>
      <c r="R211" s="143"/>
      <c r="S211" s="143"/>
      <c r="T211" s="143"/>
      <c r="U211" s="143"/>
      <c r="V211" s="143"/>
      <c r="W211" s="143"/>
      <c r="X211" s="143"/>
      <c r="Y211" s="143"/>
      <c r="Z211" s="143"/>
      <c r="AA211" s="143"/>
      <c r="AB211" s="143"/>
      <c r="AC211" s="143"/>
      <c r="AD211" s="143"/>
      <c r="AE211" s="143"/>
      <c r="AF211" s="143"/>
      <c r="AG211" s="143"/>
      <c r="AH211" s="143"/>
      <c r="AI211" s="143"/>
      <c r="AJ211" s="143"/>
      <c r="AK211" s="143"/>
      <c r="AL211" s="143"/>
      <c r="AM211" s="143"/>
      <c r="AN211" s="143"/>
      <c r="AO211" s="143"/>
      <c r="AP211" s="143"/>
      <c r="AQ211" s="143"/>
      <c r="AR211" s="143"/>
      <c r="AS211" s="143"/>
      <c r="AT211" s="143"/>
      <c r="AU211" s="143"/>
      <c r="AV211" s="143"/>
      <c r="AW211" s="143"/>
      <c r="AX211" s="143"/>
      <c r="AY211" s="143"/>
    </row>
    <row r="212" spans="1:51" x14ac:dyDescent="0.15">
      <c r="A212" s="143"/>
      <c r="B212" s="143"/>
      <c r="C212" s="143"/>
      <c r="D212" s="143"/>
      <c r="E212" s="143"/>
      <c r="F212" s="143"/>
      <c r="G212" s="143"/>
      <c r="H212" s="143"/>
      <c r="I212" s="143"/>
      <c r="J212" s="143"/>
      <c r="K212" s="143"/>
      <c r="L212" s="143"/>
      <c r="M212" s="143"/>
      <c r="N212" s="143"/>
      <c r="O212" s="143"/>
      <c r="P212" s="143"/>
      <c r="Q212" s="143"/>
      <c r="R212" s="143"/>
      <c r="S212" s="143"/>
      <c r="T212" s="143"/>
      <c r="U212" s="143"/>
      <c r="V212" s="143"/>
      <c r="W212" s="143"/>
      <c r="X212" s="143"/>
      <c r="Y212" s="143"/>
      <c r="Z212" s="143"/>
      <c r="AA212" s="143"/>
      <c r="AB212" s="143"/>
      <c r="AC212" s="143"/>
      <c r="AD212" s="143"/>
      <c r="AE212" s="143"/>
      <c r="AF212" s="143"/>
      <c r="AG212" s="143"/>
      <c r="AH212" s="143"/>
      <c r="AI212" s="143"/>
      <c r="AJ212" s="143"/>
      <c r="AK212" s="143"/>
      <c r="AL212" s="143"/>
      <c r="AM212" s="143"/>
      <c r="AN212" s="143"/>
      <c r="AO212" s="143"/>
      <c r="AP212" s="143"/>
      <c r="AQ212" s="143"/>
      <c r="AR212" s="143"/>
      <c r="AS212" s="143"/>
      <c r="AT212" s="143"/>
      <c r="AU212" s="143"/>
      <c r="AV212" s="143"/>
      <c r="AW212" s="143"/>
      <c r="AX212" s="143"/>
      <c r="AY212" s="143"/>
    </row>
    <row r="213" spans="1:51" x14ac:dyDescent="0.15">
      <c r="A213" s="143"/>
      <c r="B213" s="143"/>
      <c r="C213" s="143"/>
      <c r="D213" s="143"/>
      <c r="E213" s="143"/>
      <c r="F213" s="143"/>
      <c r="G213" s="143"/>
      <c r="H213" s="143"/>
      <c r="I213" s="143"/>
      <c r="J213" s="143"/>
      <c r="K213" s="143"/>
      <c r="L213" s="143"/>
      <c r="M213" s="143"/>
      <c r="N213" s="143"/>
      <c r="O213" s="143"/>
      <c r="P213" s="143"/>
      <c r="Q213" s="143"/>
      <c r="R213" s="143"/>
      <c r="S213" s="143"/>
      <c r="T213" s="143"/>
      <c r="U213" s="143"/>
      <c r="V213" s="143"/>
      <c r="W213" s="143"/>
      <c r="X213" s="143"/>
      <c r="Y213" s="143"/>
      <c r="Z213" s="143"/>
      <c r="AA213" s="143"/>
      <c r="AB213" s="143"/>
      <c r="AC213" s="143"/>
      <c r="AD213" s="143"/>
      <c r="AE213" s="143"/>
      <c r="AF213" s="143"/>
      <c r="AG213" s="143"/>
      <c r="AH213" s="143"/>
      <c r="AI213" s="143"/>
      <c r="AJ213" s="143"/>
      <c r="AK213" s="143"/>
      <c r="AL213" s="143"/>
      <c r="AM213" s="143"/>
      <c r="AN213" s="143"/>
      <c r="AO213" s="143"/>
      <c r="AP213" s="143"/>
      <c r="AQ213" s="143"/>
      <c r="AR213" s="143"/>
      <c r="AS213" s="143"/>
      <c r="AT213" s="143"/>
      <c r="AU213" s="143"/>
      <c r="AV213" s="143"/>
      <c r="AW213" s="143"/>
      <c r="AX213" s="143"/>
      <c r="AY213" s="143"/>
    </row>
    <row r="214" spans="1:51" x14ac:dyDescent="0.15">
      <c r="A214" s="143"/>
      <c r="B214" s="143"/>
      <c r="C214" s="143"/>
      <c r="D214" s="143"/>
      <c r="E214" s="143"/>
      <c r="F214" s="143"/>
      <c r="G214" s="143"/>
      <c r="H214" s="143"/>
      <c r="I214" s="143"/>
      <c r="J214" s="143"/>
      <c r="K214" s="143"/>
      <c r="L214" s="143"/>
      <c r="M214" s="143"/>
      <c r="N214" s="143"/>
      <c r="O214" s="143"/>
      <c r="P214" s="143"/>
      <c r="Q214" s="143"/>
      <c r="R214" s="143"/>
      <c r="S214" s="143"/>
      <c r="T214" s="143"/>
      <c r="U214" s="143"/>
      <c r="V214" s="143"/>
      <c r="W214" s="143"/>
      <c r="X214" s="143"/>
      <c r="Y214" s="143"/>
      <c r="Z214" s="143"/>
      <c r="AA214" s="143"/>
      <c r="AB214" s="143"/>
      <c r="AC214" s="143"/>
      <c r="AD214" s="143"/>
      <c r="AE214" s="143"/>
      <c r="AF214" s="143"/>
      <c r="AG214" s="143"/>
      <c r="AH214" s="143"/>
      <c r="AI214" s="143"/>
      <c r="AJ214" s="143"/>
      <c r="AK214" s="143"/>
      <c r="AL214" s="143"/>
      <c r="AM214" s="143"/>
      <c r="AN214" s="143"/>
      <c r="AO214" s="143"/>
      <c r="AP214" s="143"/>
      <c r="AQ214" s="143"/>
      <c r="AR214" s="143"/>
      <c r="AS214" s="143"/>
      <c r="AT214" s="143"/>
      <c r="AU214" s="143"/>
      <c r="AV214" s="143"/>
      <c r="AW214" s="143"/>
      <c r="AX214" s="143"/>
      <c r="AY214" s="143"/>
    </row>
    <row r="215" spans="1:51" x14ac:dyDescent="0.15">
      <c r="A215" s="143"/>
      <c r="B215" s="143"/>
      <c r="C215" s="143"/>
      <c r="D215" s="143"/>
      <c r="E215" s="143"/>
      <c r="F215" s="143"/>
      <c r="G215" s="143"/>
      <c r="H215" s="143"/>
      <c r="I215" s="143"/>
      <c r="J215" s="143"/>
      <c r="K215" s="143"/>
      <c r="L215" s="143"/>
      <c r="M215" s="143"/>
      <c r="N215" s="143"/>
      <c r="O215" s="143"/>
      <c r="P215" s="143"/>
      <c r="Q215" s="143"/>
      <c r="R215" s="143"/>
      <c r="S215" s="143"/>
      <c r="T215" s="143"/>
      <c r="U215" s="143"/>
      <c r="V215" s="143"/>
      <c r="W215" s="143"/>
      <c r="X215" s="143"/>
      <c r="Y215" s="143"/>
      <c r="Z215" s="143"/>
      <c r="AA215" s="143"/>
      <c r="AB215" s="143"/>
      <c r="AC215" s="143"/>
      <c r="AD215" s="143"/>
      <c r="AE215" s="143"/>
      <c r="AF215" s="143"/>
      <c r="AG215" s="143"/>
      <c r="AH215" s="143"/>
      <c r="AI215" s="143"/>
      <c r="AJ215" s="143"/>
      <c r="AK215" s="143"/>
      <c r="AL215" s="143"/>
      <c r="AM215" s="143"/>
      <c r="AN215" s="143"/>
      <c r="AO215" s="143"/>
      <c r="AP215" s="143"/>
      <c r="AQ215" s="143"/>
      <c r="AR215" s="143"/>
      <c r="AS215" s="143"/>
      <c r="AT215" s="143"/>
      <c r="AU215" s="143"/>
      <c r="AV215" s="143"/>
      <c r="AW215" s="143"/>
      <c r="AX215" s="143"/>
      <c r="AY215" s="143"/>
    </row>
    <row r="216" spans="1:51" x14ac:dyDescent="0.15">
      <c r="A216" s="143"/>
      <c r="B216" s="143"/>
      <c r="C216" s="143"/>
      <c r="D216" s="143"/>
      <c r="E216" s="143"/>
      <c r="F216" s="143"/>
      <c r="G216" s="143"/>
      <c r="H216" s="143"/>
      <c r="I216" s="143"/>
      <c r="J216" s="143"/>
      <c r="K216" s="143"/>
      <c r="L216" s="143"/>
      <c r="M216" s="143"/>
      <c r="N216" s="143"/>
      <c r="O216" s="143"/>
      <c r="P216" s="143"/>
      <c r="Q216" s="143"/>
      <c r="R216" s="143"/>
      <c r="S216" s="143"/>
      <c r="T216" s="143"/>
      <c r="U216" s="143"/>
      <c r="V216" s="143"/>
      <c r="W216" s="143"/>
      <c r="X216" s="143"/>
      <c r="Y216" s="143"/>
      <c r="Z216" s="143"/>
      <c r="AA216" s="143"/>
      <c r="AB216" s="143"/>
      <c r="AC216" s="143"/>
      <c r="AD216" s="143"/>
      <c r="AE216" s="143"/>
      <c r="AF216" s="143"/>
      <c r="AG216" s="143"/>
      <c r="AH216" s="143"/>
      <c r="AI216" s="143"/>
      <c r="AJ216" s="143"/>
      <c r="AK216" s="143"/>
      <c r="AL216" s="143"/>
      <c r="AM216" s="143"/>
      <c r="AN216" s="143"/>
      <c r="AO216" s="143"/>
      <c r="AP216" s="143"/>
      <c r="AQ216" s="143"/>
      <c r="AR216" s="143"/>
      <c r="AS216" s="143"/>
      <c r="AT216" s="143"/>
      <c r="AU216" s="143"/>
      <c r="AV216" s="143"/>
      <c r="AW216" s="143"/>
      <c r="AX216" s="143"/>
      <c r="AY216" s="143"/>
    </row>
    <row r="217" spans="1:51" x14ac:dyDescent="0.15">
      <c r="A217" s="143"/>
      <c r="B217" s="143"/>
      <c r="C217" s="143"/>
      <c r="D217" s="143"/>
      <c r="E217" s="143"/>
      <c r="F217" s="143"/>
      <c r="G217" s="143"/>
      <c r="H217" s="143"/>
      <c r="I217" s="143"/>
      <c r="J217" s="143"/>
      <c r="K217" s="143"/>
      <c r="L217" s="143"/>
      <c r="M217" s="143"/>
      <c r="N217" s="143"/>
      <c r="O217" s="143"/>
      <c r="P217" s="143"/>
      <c r="Q217" s="143"/>
      <c r="R217" s="143"/>
      <c r="S217" s="143"/>
      <c r="T217" s="143"/>
      <c r="U217" s="143"/>
      <c r="V217" s="143"/>
      <c r="W217" s="143"/>
      <c r="X217" s="143"/>
      <c r="Y217" s="143"/>
      <c r="Z217" s="143"/>
      <c r="AA217" s="143"/>
      <c r="AB217" s="143"/>
      <c r="AC217" s="143"/>
      <c r="AD217" s="143"/>
      <c r="AE217" s="143"/>
      <c r="AF217" s="143"/>
      <c r="AG217" s="143"/>
      <c r="AH217" s="143"/>
      <c r="AI217" s="143"/>
      <c r="AJ217" s="143"/>
      <c r="AK217" s="143"/>
      <c r="AL217" s="143"/>
      <c r="AM217" s="143"/>
      <c r="AN217" s="143"/>
      <c r="AO217" s="143"/>
      <c r="AP217" s="143"/>
      <c r="AQ217" s="143"/>
      <c r="AR217" s="143"/>
      <c r="AS217" s="143"/>
      <c r="AT217" s="143"/>
      <c r="AU217" s="143"/>
      <c r="AV217" s="143"/>
      <c r="AW217" s="143"/>
      <c r="AX217" s="143"/>
      <c r="AY217" s="143"/>
    </row>
    <row r="218" spans="1:51" x14ac:dyDescent="0.15">
      <c r="A218" s="143"/>
      <c r="B218" s="143"/>
      <c r="C218" s="143"/>
      <c r="D218" s="143"/>
      <c r="E218" s="143"/>
      <c r="F218" s="143"/>
      <c r="G218" s="143"/>
      <c r="H218" s="143"/>
      <c r="I218" s="143"/>
      <c r="J218" s="143"/>
      <c r="K218" s="143"/>
      <c r="L218" s="143"/>
      <c r="M218" s="143"/>
      <c r="N218" s="143"/>
      <c r="O218" s="143"/>
      <c r="P218" s="143"/>
      <c r="Q218" s="143"/>
      <c r="R218" s="143"/>
      <c r="S218" s="143"/>
      <c r="T218" s="143"/>
      <c r="U218" s="143"/>
      <c r="V218" s="143"/>
      <c r="W218" s="143"/>
      <c r="X218" s="143"/>
      <c r="Y218" s="143"/>
      <c r="Z218" s="143"/>
      <c r="AA218" s="143"/>
      <c r="AB218" s="143"/>
      <c r="AC218" s="143"/>
      <c r="AD218" s="143"/>
      <c r="AE218" s="143"/>
      <c r="AF218" s="143"/>
      <c r="AG218" s="143"/>
      <c r="AH218" s="143"/>
      <c r="AI218" s="143"/>
      <c r="AJ218" s="143"/>
      <c r="AK218" s="143"/>
      <c r="AL218" s="143"/>
      <c r="AM218" s="143"/>
      <c r="AN218" s="143"/>
      <c r="AO218" s="143"/>
      <c r="AP218" s="143"/>
      <c r="AQ218" s="143"/>
      <c r="AR218" s="143"/>
      <c r="AS218" s="143"/>
      <c r="AT218" s="143"/>
      <c r="AU218" s="143"/>
      <c r="AV218" s="143"/>
      <c r="AW218" s="143"/>
      <c r="AX218" s="143"/>
      <c r="AY218" s="143"/>
    </row>
    <row r="219" spans="1:51" x14ac:dyDescent="0.15">
      <c r="A219" s="143"/>
      <c r="B219" s="143"/>
      <c r="C219" s="143"/>
      <c r="D219" s="143"/>
      <c r="E219" s="143"/>
      <c r="F219" s="143"/>
      <c r="G219" s="143"/>
      <c r="H219" s="143"/>
      <c r="I219" s="143"/>
      <c r="J219" s="143"/>
      <c r="K219" s="143"/>
      <c r="L219" s="143"/>
      <c r="M219" s="143"/>
      <c r="N219" s="143"/>
      <c r="O219" s="143"/>
      <c r="P219" s="143"/>
      <c r="Q219" s="143"/>
      <c r="R219" s="143"/>
      <c r="S219" s="143"/>
      <c r="T219" s="143"/>
      <c r="U219" s="143"/>
      <c r="V219" s="143"/>
      <c r="W219" s="143"/>
      <c r="X219" s="143"/>
      <c r="Y219" s="143"/>
      <c r="Z219" s="143"/>
      <c r="AA219" s="143"/>
      <c r="AB219" s="143"/>
      <c r="AC219" s="143"/>
      <c r="AD219" s="143"/>
      <c r="AE219" s="143"/>
      <c r="AF219" s="143"/>
      <c r="AG219" s="143"/>
      <c r="AH219" s="143"/>
      <c r="AI219" s="143"/>
      <c r="AJ219" s="143"/>
      <c r="AK219" s="143"/>
      <c r="AL219" s="143"/>
      <c r="AM219" s="143"/>
      <c r="AN219" s="143"/>
      <c r="AO219" s="143"/>
      <c r="AP219" s="143"/>
      <c r="AQ219" s="143"/>
      <c r="AR219" s="143"/>
      <c r="AS219" s="143"/>
      <c r="AT219" s="143"/>
      <c r="AU219" s="143"/>
      <c r="AV219" s="143"/>
      <c r="AW219" s="143"/>
      <c r="AX219" s="143"/>
      <c r="AY219" s="143"/>
    </row>
    <row r="220" spans="1:51" x14ac:dyDescent="0.15">
      <c r="A220" s="143"/>
      <c r="B220" s="143"/>
      <c r="C220" s="143"/>
      <c r="D220" s="143"/>
      <c r="E220" s="143"/>
      <c r="F220" s="143"/>
      <c r="G220" s="143"/>
      <c r="H220" s="143"/>
      <c r="I220" s="143"/>
      <c r="J220" s="143"/>
      <c r="K220" s="143"/>
      <c r="L220" s="143"/>
      <c r="M220" s="143"/>
      <c r="N220" s="143"/>
      <c r="O220" s="143"/>
      <c r="P220" s="143"/>
      <c r="Q220" s="143"/>
      <c r="R220" s="143"/>
      <c r="S220" s="143"/>
      <c r="T220" s="143"/>
      <c r="U220" s="143"/>
      <c r="V220" s="143"/>
      <c r="W220" s="143"/>
      <c r="X220" s="143"/>
      <c r="Y220" s="143"/>
      <c r="Z220" s="143"/>
      <c r="AA220" s="143"/>
      <c r="AB220" s="143"/>
      <c r="AC220" s="143"/>
      <c r="AD220" s="143"/>
      <c r="AE220" s="143"/>
      <c r="AF220" s="143"/>
      <c r="AG220" s="143"/>
      <c r="AH220" s="143"/>
      <c r="AI220" s="143"/>
      <c r="AJ220" s="143"/>
      <c r="AK220" s="143"/>
      <c r="AL220" s="143"/>
      <c r="AM220" s="143"/>
      <c r="AN220" s="143"/>
      <c r="AO220" s="143"/>
      <c r="AP220" s="143"/>
      <c r="AQ220" s="143"/>
      <c r="AR220" s="143"/>
      <c r="AS220" s="143"/>
      <c r="AT220" s="143"/>
      <c r="AU220" s="143"/>
      <c r="AV220" s="143"/>
      <c r="AW220" s="143"/>
      <c r="AX220" s="143"/>
      <c r="AY220" s="143"/>
    </row>
    <row r="221" spans="1:51" x14ac:dyDescent="0.15">
      <c r="A221" s="143"/>
      <c r="B221" s="143"/>
      <c r="C221" s="143"/>
      <c r="D221" s="143"/>
      <c r="E221" s="143"/>
      <c r="F221" s="143"/>
      <c r="G221" s="143"/>
      <c r="H221" s="143"/>
      <c r="I221" s="143"/>
      <c r="J221" s="143"/>
      <c r="K221" s="143"/>
      <c r="L221" s="143"/>
      <c r="M221" s="143"/>
      <c r="N221" s="143"/>
      <c r="O221" s="143"/>
      <c r="P221" s="143"/>
      <c r="Q221" s="143"/>
      <c r="R221" s="143"/>
      <c r="S221" s="143"/>
      <c r="T221" s="143"/>
      <c r="U221" s="143"/>
      <c r="V221" s="143"/>
      <c r="W221" s="143"/>
      <c r="X221" s="143"/>
      <c r="Y221" s="143"/>
      <c r="Z221" s="143"/>
      <c r="AA221" s="143"/>
      <c r="AB221" s="143"/>
      <c r="AC221" s="143"/>
      <c r="AD221" s="143"/>
      <c r="AE221" s="143"/>
      <c r="AF221" s="143"/>
      <c r="AG221" s="143"/>
      <c r="AH221" s="143"/>
      <c r="AI221" s="143"/>
      <c r="AJ221" s="143"/>
      <c r="AK221" s="143"/>
      <c r="AL221" s="143"/>
      <c r="AM221" s="143"/>
      <c r="AN221" s="143"/>
      <c r="AO221" s="143"/>
      <c r="AP221" s="143"/>
      <c r="AQ221" s="143"/>
      <c r="AR221" s="143"/>
      <c r="AS221" s="143"/>
      <c r="AT221" s="143"/>
      <c r="AU221" s="143"/>
      <c r="AV221" s="143"/>
      <c r="AW221" s="143"/>
      <c r="AX221" s="143"/>
      <c r="AY221" s="143"/>
    </row>
    <row r="222" spans="1:51" x14ac:dyDescent="0.15">
      <c r="A222" s="143"/>
      <c r="B222" s="143"/>
      <c r="C222" s="143"/>
      <c r="D222" s="143"/>
      <c r="E222" s="143"/>
      <c r="F222" s="143"/>
      <c r="G222" s="143"/>
      <c r="H222" s="143"/>
      <c r="I222" s="143"/>
      <c r="J222" s="143"/>
      <c r="K222" s="143"/>
      <c r="L222" s="143"/>
      <c r="M222" s="143"/>
      <c r="N222" s="143"/>
      <c r="O222" s="143"/>
      <c r="P222" s="143"/>
      <c r="Q222" s="143"/>
      <c r="R222" s="143"/>
      <c r="S222" s="143"/>
      <c r="T222" s="143"/>
      <c r="U222" s="143"/>
      <c r="V222" s="143"/>
      <c r="W222" s="143"/>
      <c r="X222" s="143"/>
      <c r="Y222" s="143"/>
      <c r="Z222" s="143"/>
      <c r="AA222" s="143"/>
      <c r="AB222" s="143"/>
      <c r="AC222" s="143"/>
      <c r="AD222" s="143"/>
      <c r="AE222" s="143"/>
      <c r="AF222" s="143"/>
      <c r="AG222" s="143"/>
      <c r="AH222" s="143"/>
      <c r="AI222" s="143"/>
      <c r="AJ222" s="143"/>
      <c r="AK222" s="143"/>
      <c r="AL222" s="143"/>
      <c r="AM222" s="143"/>
      <c r="AN222" s="143"/>
      <c r="AO222" s="143"/>
      <c r="AP222" s="143"/>
      <c r="AQ222" s="143"/>
      <c r="AR222" s="143"/>
      <c r="AS222" s="143"/>
      <c r="AT222" s="143"/>
      <c r="AU222" s="143"/>
      <c r="AV222" s="143"/>
      <c r="AW222" s="143"/>
      <c r="AX222" s="143"/>
      <c r="AY222" s="143"/>
    </row>
    <row r="223" spans="1:51" x14ac:dyDescent="0.15">
      <c r="A223" s="143"/>
      <c r="B223" s="143"/>
      <c r="C223" s="143"/>
      <c r="D223" s="143"/>
      <c r="E223" s="143"/>
      <c r="F223" s="143"/>
      <c r="G223" s="143"/>
      <c r="H223" s="143"/>
      <c r="I223" s="143"/>
      <c r="J223" s="143"/>
      <c r="K223" s="143"/>
      <c r="L223" s="143"/>
      <c r="M223" s="143"/>
      <c r="N223" s="143"/>
      <c r="O223" s="143"/>
      <c r="P223" s="143"/>
      <c r="Q223" s="143"/>
      <c r="R223" s="143"/>
      <c r="S223" s="143"/>
      <c r="T223" s="143"/>
      <c r="U223" s="143"/>
      <c r="V223" s="143"/>
      <c r="W223" s="143"/>
      <c r="X223" s="143"/>
      <c r="Y223" s="143"/>
      <c r="Z223" s="143"/>
      <c r="AA223" s="143"/>
      <c r="AB223" s="143"/>
      <c r="AC223" s="143"/>
      <c r="AD223" s="143"/>
      <c r="AE223" s="143"/>
      <c r="AF223" s="143"/>
      <c r="AG223" s="143"/>
      <c r="AH223" s="143"/>
      <c r="AI223" s="143"/>
      <c r="AJ223" s="143"/>
      <c r="AK223" s="143"/>
      <c r="AL223" s="143"/>
      <c r="AM223" s="143"/>
      <c r="AN223" s="143"/>
      <c r="AO223" s="143"/>
      <c r="AP223" s="143"/>
      <c r="AQ223" s="143"/>
      <c r="AR223" s="143"/>
      <c r="AS223" s="143"/>
      <c r="AT223" s="143"/>
      <c r="AU223" s="143"/>
      <c r="AV223" s="143"/>
      <c r="AW223" s="143"/>
      <c r="AX223" s="143"/>
      <c r="AY223" s="143"/>
    </row>
    <row r="224" spans="1:51" x14ac:dyDescent="0.15">
      <c r="A224" s="143"/>
      <c r="B224" s="143"/>
      <c r="C224" s="143"/>
      <c r="D224" s="143"/>
      <c r="E224" s="143"/>
      <c r="F224" s="143"/>
      <c r="G224" s="143"/>
      <c r="H224" s="143"/>
      <c r="I224" s="143"/>
      <c r="J224" s="143"/>
      <c r="K224" s="143"/>
      <c r="L224" s="143"/>
      <c r="M224" s="143"/>
      <c r="N224" s="143"/>
      <c r="O224" s="143"/>
      <c r="P224" s="143"/>
      <c r="Q224" s="143"/>
      <c r="R224" s="143"/>
      <c r="S224" s="143"/>
      <c r="T224" s="143"/>
      <c r="U224" s="143"/>
      <c r="V224" s="143"/>
      <c r="W224" s="143"/>
      <c r="X224" s="143"/>
      <c r="Y224" s="143"/>
      <c r="Z224" s="143"/>
      <c r="AA224" s="143"/>
      <c r="AB224" s="143"/>
      <c r="AC224" s="143"/>
      <c r="AD224" s="143"/>
      <c r="AE224" s="143"/>
      <c r="AF224" s="143"/>
      <c r="AG224" s="143"/>
      <c r="AH224" s="143"/>
      <c r="AI224" s="143"/>
      <c r="AJ224" s="143"/>
      <c r="AK224" s="143"/>
      <c r="AL224" s="143"/>
      <c r="AM224" s="143"/>
      <c r="AN224" s="143"/>
      <c r="AO224" s="143"/>
      <c r="AP224" s="143"/>
      <c r="AQ224" s="143"/>
      <c r="AR224" s="143"/>
      <c r="AS224" s="143"/>
      <c r="AT224" s="143"/>
      <c r="AU224" s="143"/>
      <c r="AV224" s="143"/>
      <c r="AW224" s="143"/>
      <c r="AX224" s="143"/>
      <c r="AY224" s="143"/>
    </row>
    <row r="225" spans="1:51" x14ac:dyDescent="0.15">
      <c r="A225" s="143"/>
      <c r="B225" s="143"/>
      <c r="C225" s="143"/>
      <c r="D225" s="143"/>
      <c r="E225" s="143"/>
      <c r="F225" s="143"/>
      <c r="G225" s="143"/>
      <c r="H225" s="143"/>
      <c r="I225" s="143"/>
      <c r="J225" s="143"/>
      <c r="K225" s="143"/>
      <c r="L225" s="143"/>
      <c r="M225" s="143"/>
      <c r="N225" s="143"/>
      <c r="O225" s="143"/>
      <c r="P225" s="143"/>
      <c r="Q225" s="143"/>
      <c r="R225" s="143"/>
      <c r="S225" s="143"/>
      <c r="T225" s="143"/>
      <c r="U225" s="143"/>
      <c r="V225" s="143"/>
      <c r="W225" s="143"/>
      <c r="X225" s="143"/>
      <c r="Y225" s="143"/>
      <c r="Z225" s="143"/>
      <c r="AA225" s="143"/>
      <c r="AB225" s="143"/>
      <c r="AC225" s="143"/>
      <c r="AD225" s="143"/>
      <c r="AE225" s="143"/>
      <c r="AF225" s="143"/>
      <c r="AG225" s="143"/>
      <c r="AH225" s="143"/>
      <c r="AI225" s="143"/>
      <c r="AJ225" s="143"/>
      <c r="AK225" s="143"/>
      <c r="AL225" s="143"/>
      <c r="AM225" s="143"/>
      <c r="AN225" s="143"/>
      <c r="AO225" s="143"/>
      <c r="AP225" s="143"/>
      <c r="AQ225" s="143"/>
      <c r="AR225" s="143"/>
      <c r="AS225" s="143"/>
      <c r="AT225" s="143"/>
      <c r="AU225" s="143"/>
      <c r="AV225" s="143"/>
      <c r="AW225" s="143"/>
      <c r="AX225" s="143"/>
      <c r="AY225" s="143"/>
    </row>
    <row r="226" spans="1:51" x14ac:dyDescent="0.15">
      <c r="A226" s="143"/>
      <c r="B226" s="143"/>
      <c r="C226" s="143"/>
      <c r="D226" s="143"/>
      <c r="E226" s="143"/>
      <c r="F226" s="143"/>
      <c r="G226" s="143"/>
      <c r="H226" s="143"/>
      <c r="I226" s="143"/>
      <c r="J226" s="143"/>
      <c r="K226" s="143"/>
      <c r="L226" s="143"/>
      <c r="M226" s="143"/>
      <c r="N226" s="143"/>
      <c r="O226" s="143"/>
      <c r="P226" s="143"/>
      <c r="Q226" s="143"/>
      <c r="R226" s="143"/>
      <c r="S226" s="143"/>
      <c r="T226" s="143"/>
      <c r="U226" s="143"/>
      <c r="V226" s="143"/>
      <c r="W226" s="143"/>
      <c r="X226" s="143"/>
      <c r="Y226" s="143"/>
      <c r="Z226" s="143"/>
      <c r="AA226" s="143"/>
      <c r="AB226" s="143"/>
      <c r="AC226" s="143"/>
      <c r="AD226" s="143"/>
      <c r="AE226" s="143"/>
      <c r="AF226" s="143"/>
      <c r="AG226" s="143"/>
      <c r="AH226" s="143"/>
      <c r="AI226" s="143"/>
      <c r="AJ226" s="143"/>
      <c r="AK226" s="143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3"/>
      <c r="AY226" s="143"/>
    </row>
    <row r="227" spans="1:51" x14ac:dyDescent="0.15">
      <c r="A227" s="143"/>
      <c r="B227" s="143"/>
      <c r="C227" s="143"/>
      <c r="D227" s="143"/>
      <c r="E227" s="143"/>
      <c r="F227" s="143"/>
      <c r="G227" s="143"/>
      <c r="H227" s="143"/>
      <c r="I227" s="143"/>
      <c r="J227" s="143"/>
      <c r="K227" s="143"/>
      <c r="L227" s="143"/>
      <c r="M227" s="143"/>
      <c r="N227" s="143"/>
      <c r="O227" s="143"/>
      <c r="P227" s="143"/>
      <c r="Q227" s="143"/>
      <c r="R227" s="143"/>
      <c r="S227" s="143"/>
      <c r="T227" s="143"/>
      <c r="U227" s="143"/>
      <c r="V227" s="143"/>
      <c r="W227" s="143"/>
      <c r="X227" s="143"/>
      <c r="Y227" s="143"/>
      <c r="Z227" s="143"/>
      <c r="AA227" s="143"/>
      <c r="AB227" s="143"/>
      <c r="AC227" s="143"/>
      <c r="AD227" s="143"/>
      <c r="AE227" s="143"/>
      <c r="AF227" s="143"/>
      <c r="AG227" s="143"/>
      <c r="AH227" s="143"/>
      <c r="AI227" s="143"/>
      <c r="AJ227" s="143"/>
      <c r="AK227" s="143"/>
      <c r="AL227" s="143"/>
      <c r="AM227" s="143"/>
      <c r="AN227" s="143"/>
      <c r="AO227" s="143"/>
      <c r="AP227" s="143"/>
      <c r="AQ227" s="143"/>
      <c r="AR227" s="143"/>
      <c r="AS227" s="143"/>
      <c r="AT227" s="143"/>
      <c r="AU227" s="143"/>
      <c r="AV227" s="143"/>
      <c r="AW227" s="143"/>
      <c r="AX227" s="143"/>
      <c r="AY227" s="143"/>
    </row>
    <row r="228" spans="1:51" x14ac:dyDescent="0.15">
      <c r="A228" s="143"/>
      <c r="B228" s="143"/>
      <c r="C228" s="143"/>
      <c r="D228" s="143"/>
      <c r="E228" s="143"/>
      <c r="F228" s="143"/>
      <c r="G228" s="143"/>
      <c r="H228" s="143"/>
      <c r="I228" s="143"/>
      <c r="J228" s="143"/>
      <c r="K228" s="143"/>
      <c r="L228" s="143"/>
      <c r="M228" s="143"/>
      <c r="N228" s="143"/>
      <c r="O228" s="143"/>
      <c r="P228" s="143"/>
      <c r="Q228" s="143"/>
      <c r="R228" s="143"/>
      <c r="S228" s="143"/>
      <c r="T228" s="143"/>
      <c r="U228" s="143"/>
      <c r="V228" s="143"/>
      <c r="W228" s="143"/>
      <c r="X228" s="143"/>
      <c r="Y228" s="143"/>
      <c r="Z228" s="143"/>
      <c r="AA228" s="143"/>
      <c r="AB228" s="143"/>
      <c r="AC228" s="143"/>
      <c r="AD228" s="143"/>
      <c r="AE228" s="143"/>
      <c r="AF228" s="143"/>
      <c r="AG228" s="143"/>
      <c r="AH228" s="143"/>
      <c r="AI228" s="143"/>
      <c r="AJ228" s="143"/>
      <c r="AK228" s="143"/>
      <c r="AL228" s="143"/>
      <c r="AM228" s="143"/>
      <c r="AN228" s="143"/>
      <c r="AO228" s="143"/>
      <c r="AP228" s="143"/>
      <c r="AQ228" s="143"/>
      <c r="AR228" s="143"/>
      <c r="AS228" s="143"/>
      <c r="AT228" s="143"/>
      <c r="AU228" s="143"/>
      <c r="AV228" s="143"/>
      <c r="AW228" s="143"/>
      <c r="AX228" s="143"/>
      <c r="AY228" s="143"/>
    </row>
    <row r="229" spans="1:51" x14ac:dyDescent="0.15">
      <c r="A229" s="143"/>
      <c r="B229" s="143"/>
      <c r="C229" s="143"/>
      <c r="D229" s="143"/>
      <c r="E229" s="143"/>
      <c r="F229" s="143"/>
      <c r="G229" s="143"/>
      <c r="H229" s="143"/>
      <c r="I229" s="143"/>
      <c r="J229" s="143"/>
      <c r="K229" s="143"/>
      <c r="L229" s="143"/>
      <c r="M229" s="143"/>
      <c r="N229" s="143"/>
      <c r="O229" s="143"/>
      <c r="P229" s="143"/>
      <c r="Q229" s="143"/>
      <c r="R229" s="143"/>
      <c r="S229" s="143"/>
      <c r="T229" s="143"/>
      <c r="U229" s="143"/>
      <c r="V229" s="143"/>
      <c r="W229" s="143"/>
      <c r="X229" s="143"/>
      <c r="Y229" s="143"/>
      <c r="Z229" s="143"/>
      <c r="AA229" s="143"/>
      <c r="AB229" s="143"/>
      <c r="AC229" s="143"/>
      <c r="AD229" s="143"/>
      <c r="AE229" s="143"/>
      <c r="AF229" s="143"/>
      <c r="AG229" s="143"/>
      <c r="AH229" s="143"/>
      <c r="AI229" s="143"/>
      <c r="AJ229" s="143"/>
      <c r="AK229" s="143"/>
      <c r="AL229" s="143"/>
      <c r="AM229" s="143"/>
      <c r="AN229" s="143"/>
      <c r="AO229" s="143"/>
      <c r="AP229" s="143"/>
      <c r="AQ229" s="143"/>
      <c r="AR229" s="143"/>
      <c r="AS229" s="143"/>
      <c r="AT229" s="143"/>
      <c r="AU229" s="143"/>
      <c r="AV229" s="143"/>
      <c r="AW229" s="143"/>
      <c r="AX229" s="143"/>
      <c r="AY229" s="143"/>
    </row>
    <row r="230" spans="1:51" x14ac:dyDescent="0.15">
      <c r="A230" s="143"/>
      <c r="B230" s="143"/>
      <c r="C230" s="143"/>
      <c r="D230" s="143"/>
      <c r="E230" s="143"/>
      <c r="F230" s="143"/>
      <c r="G230" s="143"/>
      <c r="H230" s="143"/>
      <c r="I230" s="143"/>
      <c r="J230" s="143"/>
      <c r="K230" s="143"/>
      <c r="L230" s="143"/>
      <c r="M230" s="143"/>
      <c r="N230" s="143"/>
      <c r="O230" s="143"/>
      <c r="P230" s="143"/>
      <c r="Q230" s="143"/>
      <c r="R230" s="143"/>
      <c r="S230" s="143"/>
      <c r="T230" s="143"/>
      <c r="U230" s="143"/>
      <c r="V230" s="143"/>
      <c r="W230" s="143"/>
      <c r="X230" s="143"/>
      <c r="Y230" s="143"/>
      <c r="Z230" s="143"/>
      <c r="AA230" s="143"/>
      <c r="AB230" s="143"/>
      <c r="AC230" s="143"/>
      <c r="AD230" s="143"/>
      <c r="AE230" s="143"/>
      <c r="AF230" s="143"/>
      <c r="AG230" s="143"/>
      <c r="AH230" s="143"/>
      <c r="AI230" s="143"/>
      <c r="AJ230" s="143"/>
      <c r="AK230" s="143"/>
      <c r="AL230" s="143"/>
      <c r="AM230" s="143"/>
      <c r="AN230" s="143"/>
      <c r="AO230" s="143"/>
      <c r="AP230" s="143"/>
      <c r="AQ230" s="143"/>
      <c r="AR230" s="143"/>
      <c r="AS230" s="143"/>
      <c r="AT230" s="143"/>
      <c r="AU230" s="143"/>
      <c r="AV230" s="143"/>
      <c r="AW230" s="143"/>
      <c r="AX230" s="143"/>
      <c r="AY230" s="143"/>
    </row>
    <row r="231" spans="1:51" x14ac:dyDescent="0.15">
      <c r="A231" s="143"/>
      <c r="B231" s="143"/>
      <c r="C231" s="143"/>
      <c r="D231" s="143"/>
      <c r="E231" s="143"/>
      <c r="F231" s="143"/>
      <c r="G231" s="143"/>
      <c r="H231" s="143"/>
      <c r="I231" s="143"/>
      <c r="J231" s="143"/>
      <c r="K231" s="143"/>
      <c r="L231" s="143"/>
      <c r="M231" s="143"/>
      <c r="N231" s="143"/>
      <c r="O231" s="143"/>
      <c r="P231" s="143"/>
      <c r="Q231" s="143"/>
      <c r="R231" s="143"/>
      <c r="S231" s="143"/>
      <c r="T231" s="143"/>
      <c r="U231" s="143"/>
      <c r="V231" s="143"/>
      <c r="W231" s="143"/>
      <c r="X231" s="143"/>
      <c r="Y231" s="143"/>
      <c r="Z231" s="143"/>
      <c r="AA231" s="143"/>
      <c r="AB231" s="143"/>
      <c r="AC231" s="143"/>
      <c r="AD231" s="143"/>
      <c r="AE231" s="143"/>
      <c r="AF231" s="143"/>
      <c r="AG231" s="143"/>
      <c r="AH231" s="143"/>
      <c r="AI231" s="143"/>
      <c r="AJ231" s="143"/>
      <c r="AK231" s="143"/>
      <c r="AL231" s="143"/>
      <c r="AM231" s="143"/>
      <c r="AN231" s="143"/>
      <c r="AO231" s="143"/>
      <c r="AP231" s="143"/>
      <c r="AQ231" s="143"/>
      <c r="AR231" s="143"/>
      <c r="AS231" s="143"/>
      <c r="AT231" s="143"/>
      <c r="AU231" s="143"/>
      <c r="AV231" s="143"/>
      <c r="AW231" s="143"/>
      <c r="AX231" s="143"/>
      <c r="AY231" s="143"/>
    </row>
    <row r="232" spans="1:51" x14ac:dyDescent="0.15">
      <c r="A232" s="143"/>
      <c r="B232" s="143"/>
      <c r="C232" s="143"/>
      <c r="D232" s="143"/>
      <c r="E232" s="143"/>
      <c r="F232" s="143"/>
      <c r="G232" s="143"/>
      <c r="H232" s="143"/>
      <c r="I232" s="143"/>
      <c r="J232" s="143"/>
      <c r="K232" s="143"/>
      <c r="L232" s="143"/>
      <c r="M232" s="143"/>
      <c r="N232" s="143"/>
      <c r="O232" s="143"/>
      <c r="P232" s="143"/>
      <c r="Q232" s="143"/>
      <c r="R232" s="143"/>
      <c r="S232" s="143"/>
      <c r="T232" s="143"/>
      <c r="U232" s="143"/>
      <c r="V232" s="143"/>
      <c r="W232" s="143"/>
      <c r="X232" s="143"/>
      <c r="Y232" s="143"/>
      <c r="Z232" s="143"/>
      <c r="AA232" s="143"/>
      <c r="AB232" s="143"/>
      <c r="AC232" s="143"/>
      <c r="AD232" s="143"/>
      <c r="AE232" s="143"/>
      <c r="AF232" s="143"/>
      <c r="AG232" s="143"/>
      <c r="AH232" s="143"/>
      <c r="AI232" s="143"/>
      <c r="AJ232" s="143"/>
      <c r="AK232" s="143"/>
      <c r="AL232" s="143"/>
      <c r="AM232" s="143"/>
      <c r="AN232" s="143"/>
      <c r="AO232" s="143"/>
      <c r="AP232" s="143"/>
      <c r="AQ232" s="143"/>
      <c r="AR232" s="143"/>
      <c r="AS232" s="143"/>
      <c r="AT232" s="143"/>
      <c r="AU232" s="143"/>
      <c r="AV232" s="143"/>
      <c r="AW232" s="143"/>
      <c r="AX232" s="143"/>
      <c r="AY232" s="143"/>
    </row>
    <row r="233" spans="1:51" x14ac:dyDescent="0.15">
      <c r="A233" s="143"/>
      <c r="B233" s="143"/>
      <c r="C233" s="143"/>
      <c r="D233" s="143"/>
      <c r="E233" s="143"/>
      <c r="F233" s="143"/>
      <c r="G233" s="143"/>
      <c r="H233" s="143"/>
      <c r="I233" s="143"/>
      <c r="J233" s="143"/>
      <c r="K233" s="143"/>
      <c r="L233" s="143"/>
      <c r="M233" s="143"/>
      <c r="N233" s="143"/>
      <c r="O233" s="143"/>
      <c r="P233" s="143"/>
      <c r="Q233" s="143"/>
      <c r="R233" s="143"/>
      <c r="S233" s="143"/>
      <c r="T233" s="143"/>
      <c r="U233" s="143"/>
      <c r="V233" s="143"/>
      <c r="W233" s="143"/>
      <c r="X233" s="143"/>
      <c r="Y233" s="143"/>
      <c r="Z233" s="143"/>
      <c r="AA233" s="143"/>
      <c r="AB233" s="143"/>
      <c r="AC233" s="143"/>
      <c r="AD233" s="143"/>
      <c r="AE233" s="143"/>
      <c r="AF233" s="143"/>
      <c r="AG233" s="143"/>
      <c r="AH233" s="143"/>
      <c r="AI233" s="143"/>
      <c r="AJ233" s="143"/>
      <c r="AK233" s="143"/>
      <c r="AL233" s="143"/>
      <c r="AM233" s="143"/>
      <c r="AN233" s="143"/>
      <c r="AO233" s="143"/>
      <c r="AP233" s="143"/>
      <c r="AQ233" s="143"/>
      <c r="AR233" s="143"/>
      <c r="AS233" s="143"/>
      <c r="AT233" s="143"/>
      <c r="AU233" s="143"/>
      <c r="AV233" s="143"/>
      <c r="AW233" s="143"/>
      <c r="AX233" s="143"/>
      <c r="AY233" s="143"/>
    </row>
    <row r="234" spans="1:51" x14ac:dyDescent="0.15">
      <c r="A234" s="143"/>
      <c r="B234" s="143"/>
      <c r="C234" s="143"/>
      <c r="D234" s="143"/>
      <c r="E234" s="143"/>
      <c r="F234" s="143"/>
      <c r="G234" s="143"/>
      <c r="H234" s="143"/>
      <c r="I234" s="143"/>
      <c r="J234" s="143"/>
      <c r="K234" s="143"/>
      <c r="L234" s="143"/>
      <c r="M234" s="143"/>
      <c r="N234" s="143"/>
      <c r="O234" s="143"/>
      <c r="P234" s="143"/>
      <c r="Q234" s="143"/>
      <c r="R234" s="143"/>
      <c r="S234" s="143"/>
      <c r="T234" s="143"/>
      <c r="U234" s="143"/>
      <c r="V234" s="143"/>
      <c r="W234" s="143"/>
      <c r="X234" s="143"/>
      <c r="Y234" s="143"/>
      <c r="Z234" s="143"/>
      <c r="AA234" s="143"/>
      <c r="AB234" s="143"/>
      <c r="AC234" s="143"/>
      <c r="AD234" s="143"/>
      <c r="AE234" s="143"/>
      <c r="AF234" s="143"/>
      <c r="AG234" s="143"/>
      <c r="AH234" s="143"/>
      <c r="AI234" s="143"/>
      <c r="AJ234" s="143"/>
      <c r="AK234" s="143"/>
      <c r="AL234" s="143"/>
      <c r="AM234" s="143"/>
      <c r="AN234" s="143"/>
      <c r="AO234" s="143"/>
      <c r="AP234" s="143"/>
      <c r="AQ234" s="143"/>
      <c r="AR234" s="143"/>
      <c r="AS234" s="143"/>
      <c r="AT234" s="143"/>
      <c r="AU234" s="143"/>
      <c r="AV234" s="143"/>
      <c r="AW234" s="143"/>
      <c r="AX234" s="143"/>
      <c r="AY234" s="143"/>
    </row>
    <row r="235" spans="1:51" x14ac:dyDescent="0.15">
      <c r="A235" s="143"/>
      <c r="B235" s="143"/>
      <c r="C235" s="143"/>
      <c r="D235" s="143"/>
      <c r="E235" s="143"/>
      <c r="F235" s="143"/>
      <c r="G235" s="143"/>
      <c r="H235" s="143"/>
      <c r="I235" s="143"/>
      <c r="J235" s="143"/>
      <c r="K235" s="143"/>
      <c r="L235" s="143"/>
      <c r="M235" s="143"/>
      <c r="N235" s="143"/>
      <c r="O235" s="143"/>
      <c r="P235" s="143"/>
      <c r="Q235" s="143"/>
      <c r="R235" s="143"/>
      <c r="S235" s="143"/>
      <c r="T235" s="143"/>
      <c r="U235" s="143"/>
      <c r="V235" s="143"/>
      <c r="W235" s="143"/>
      <c r="X235" s="143"/>
      <c r="Y235" s="143"/>
      <c r="Z235" s="143"/>
      <c r="AA235" s="143"/>
      <c r="AB235" s="143"/>
      <c r="AC235" s="143"/>
      <c r="AD235" s="143"/>
      <c r="AE235" s="143"/>
      <c r="AF235" s="143"/>
      <c r="AG235" s="143"/>
      <c r="AH235" s="143"/>
      <c r="AI235" s="143"/>
      <c r="AJ235" s="143"/>
      <c r="AK235" s="143"/>
      <c r="AL235" s="143"/>
      <c r="AM235" s="143"/>
      <c r="AN235" s="143"/>
      <c r="AO235" s="143"/>
      <c r="AP235" s="143"/>
      <c r="AQ235" s="143"/>
      <c r="AR235" s="143"/>
      <c r="AS235" s="143"/>
      <c r="AT235" s="143"/>
      <c r="AU235" s="143"/>
      <c r="AV235" s="143"/>
      <c r="AW235" s="143"/>
      <c r="AX235" s="143"/>
      <c r="AY235" s="143"/>
    </row>
    <row r="236" spans="1:51" x14ac:dyDescent="0.15">
      <c r="A236" s="143"/>
      <c r="B236" s="143"/>
      <c r="C236" s="143"/>
      <c r="D236" s="143"/>
      <c r="E236" s="143"/>
      <c r="F236" s="143"/>
      <c r="G236" s="143"/>
      <c r="H236" s="143"/>
      <c r="I236" s="143"/>
      <c r="J236" s="143"/>
      <c r="K236" s="143"/>
      <c r="L236" s="143"/>
      <c r="M236" s="143"/>
      <c r="N236" s="143"/>
      <c r="O236" s="143"/>
      <c r="P236" s="143"/>
      <c r="Q236" s="143"/>
      <c r="R236" s="143"/>
      <c r="S236" s="143"/>
      <c r="T236" s="143"/>
      <c r="U236" s="143"/>
      <c r="V236" s="143"/>
      <c r="W236" s="143"/>
      <c r="X236" s="143"/>
      <c r="Y236" s="143"/>
      <c r="Z236" s="143"/>
      <c r="AA236" s="143"/>
      <c r="AB236" s="143"/>
      <c r="AC236" s="143"/>
      <c r="AD236" s="143"/>
      <c r="AE236" s="143"/>
      <c r="AF236" s="143"/>
      <c r="AG236" s="143"/>
      <c r="AH236" s="143"/>
      <c r="AI236" s="143"/>
      <c r="AJ236" s="143"/>
      <c r="AK236" s="143"/>
      <c r="AL236" s="143"/>
      <c r="AM236" s="143"/>
      <c r="AN236" s="143"/>
      <c r="AO236" s="143"/>
      <c r="AP236" s="143"/>
      <c r="AQ236" s="143"/>
      <c r="AR236" s="143"/>
      <c r="AS236" s="143"/>
      <c r="AT236" s="143"/>
      <c r="AU236" s="143"/>
      <c r="AV236" s="143"/>
      <c r="AW236" s="143"/>
      <c r="AX236" s="143"/>
      <c r="AY236" s="143"/>
    </row>
    <row r="237" spans="1:51" x14ac:dyDescent="0.15">
      <c r="A237" s="143"/>
      <c r="B237" s="143"/>
      <c r="C237" s="143"/>
      <c r="D237" s="143"/>
      <c r="E237" s="143"/>
      <c r="F237" s="143"/>
      <c r="G237" s="143"/>
      <c r="H237" s="143"/>
      <c r="I237" s="143"/>
      <c r="J237" s="143"/>
      <c r="K237" s="143"/>
      <c r="L237" s="143"/>
      <c r="M237" s="143"/>
      <c r="N237" s="143"/>
      <c r="O237" s="143"/>
      <c r="P237" s="143"/>
      <c r="Q237" s="143"/>
      <c r="R237" s="143"/>
      <c r="S237" s="143"/>
      <c r="T237" s="143"/>
      <c r="U237" s="143"/>
      <c r="V237" s="143"/>
      <c r="W237" s="143"/>
      <c r="X237" s="143"/>
      <c r="Y237" s="143"/>
      <c r="Z237" s="143"/>
      <c r="AA237" s="143"/>
      <c r="AB237" s="143"/>
      <c r="AC237" s="143"/>
      <c r="AD237" s="143"/>
      <c r="AE237" s="143"/>
      <c r="AF237" s="143"/>
      <c r="AG237" s="143"/>
      <c r="AH237" s="143"/>
      <c r="AI237" s="143"/>
      <c r="AJ237" s="143"/>
      <c r="AK237" s="143"/>
      <c r="AL237" s="143"/>
      <c r="AM237" s="143"/>
      <c r="AN237" s="143"/>
      <c r="AO237" s="143"/>
      <c r="AP237" s="143"/>
      <c r="AQ237" s="143"/>
      <c r="AR237" s="143"/>
      <c r="AS237" s="143"/>
      <c r="AT237" s="143"/>
      <c r="AU237" s="143"/>
      <c r="AV237" s="143"/>
      <c r="AW237" s="143"/>
      <c r="AX237" s="143"/>
      <c r="AY237" s="143"/>
    </row>
    <row r="238" spans="1:51" x14ac:dyDescent="0.15">
      <c r="A238" s="143"/>
      <c r="B238" s="143"/>
      <c r="C238" s="143"/>
      <c r="D238" s="143"/>
      <c r="E238" s="143"/>
      <c r="F238" s="143"/>
      <c r="G238" s="143"/>
      <c r="H238" s="143"/>
      <c r="I238" s="143"/>
      <c r="J238" s="143"/>
      <c r="K238" s="143"/>
      <c r="L238" s="143"/>
      <c r="M238" s="143"/>
      <c r="N238" s="143"/>
      <c r="O238" s="143"/>
      <c r="P238" s="143"/>
      <c r="Q238" s="143"/>
      <c r="R238" s="143"/>
      <c r="S238" s="143"/>
      <c r="T238" s="143"/>
      <c r="U238" s="143"/>
      <c r="V238" s="143"/>
      <c r="W238" s="143"/>
      <c r="X238" s="143"/>
      <c r="Y238" s="143"/>
      <c r="Z238" s="143"/>
      <c r="AA238" s="143"/>
      <c r="AB238" s="143"/>
      <c r="AC238" s="143"/>
      <c r="AD238" s="143"/>
      <c r="AE238" s="143"/>
      <c r="AF238" s="143"/>
      <c r="AG238" s="143"/>
      <c r="AH238" s="143"/>
      <c r="AI238" s="143"/>
      <c r="AJ238" s="143"/>
      <c r="AK238" s="143"/>
      <c r="AL238" s="143"/>
      <c r="AM238" s="143"/>
      <c r="AN238" s="143"/>
      <c r="AO238" s="143"/>
      <c r="AP238" s="143"/>
      <c r="AQ238" s="143"/>
      <c r="AR238" s="143"/>
      <c r="AS238" s="143"/>
      <c r="AT238" s="143"/>
      <c r="AU238" s="143"/>
      <c r="AV238" s="143"/>
      <c r="AW238" s="143"/>
      <c r="AX238" s="143"/>
      <c r="AY238" s="143"/>
    </row>
    <row r="239" spans="1:51" x14ac:dyDescent="0.15">
      <c r="A239" s="143"/>
      <c r="B239" s="143"/>
      <c r="C239" s="143"/>
      <c r="D239" s="143"/>
      <c r="E239" s="143"/>
      <c r="F239" s="143"/>
      <c r="G239" s="143"/>
      <c r="H239" s="143"/>
      <c r="I239" s="143"/>
      <c r="J239" s="143"/>
      <c r="K239" s="143"/>
      <c r="L239" s="143"/>
      <c r="M239" s="143"/>
      <c r="N239" s="143"/>
      <c r="O239" s="143"/>
      <c r="P239" s="143"/>
      <c r="Q239" s="143"/>
      <c r="R239" s="143"/>
      <c r="S239" s="143"/>
      <c r="T239" s="143"/>
      <c r="U239" s="143"/>
      <c r="V239" s="143"/>
      <c r="W239" s="143"/>
      <c r="X239" s="143"/>
      <c r="Y239" s="143"/>
      <c r="Z239" s="143"/>
      <c r="AA239" s="143"/>
      <c r="AB239" s="143"/>
      <c r="AC239" s="143"/>
      <c r="AD239" s="143"/>
      <c r="AE239" s="143"/>
      <c r="AF239" s="143"/>
      <c r="AG239" s="143"/>
      <c r="AH239" s="143"/>
      <c r="AI239" s="143"/>
      <c r="AJ239" s="143"/>
      <c r="AK239" s="143"/>
      <c r="AL239" s="143"/>
      <c r="AM239" s="143"/>
      <c r="AN239" s="143"/>
      <c r="AO239" s="143"/>
      <c r="AP239" s="143"/>
      <c r="AQ239" s="143"/>
      <c r="AR239" s="143"/>
      <c r="AS239" s="143"/>
      <c r="AT239" s="143"/>
      <c r="AU239" s="143"/>
      <c r="AV239" s="143"/>
      <c r="AW239" s="143"/>
      <c r="AX239" s="143"/>
      <c r="AY239" s="143"/>
    </row>
    <row r="240" spans="1:51" x14ac:dyDescent="0.15">
      <c r="A240" s="143"/>
      <c r="B240" s="143"/>
      <c r="C240" s="143"/>
      <c r="D240" s="143"/>
      <c r="E240" s="143"/>
      <c r="F240" s="143"/>
      <c r="G240" s="143"/>
      <c r="H240" s="143"/>
      <c r="I240" s="143"/>
      <c r="J240" s="143"/>
      <c r="K240" s="143"/>
      <c r="L240" s="143"/>
      <c r="M240" s="143"/>
      <c r="N240" s="143"/>
      <c r="O240" s="143"/>
      <c r="P240" s="143"/>
      <c r="Q240" s="143"/>
      <c r="R240" s="143"/>
      <c r="S240" s="143"/>
      <c r="T240" s="143"/>
      <c r="U240" s="143"/>
      <c r="V240" s="143"/>
      <c r="W240" s="143"/>
      <c r="X240" s="143"/>
      <c r="Y240" s="143"/>
      <c r="Z240" s="143"/>
      <c r="AA240" s="143"/>
      <c r="AB240" s="143"/>
      <c r="AC240" s="143"/>
      <c r="AD240" s="143"/>
      <c r="AE240" s="143"/>
      <c r="AF240" s="143"/>
      <c r="AG240" s="143"/>
      <c r="AH240" s="143"/>
      <c r="AI240" s="143"/>
      <c r="AJ240" s="143"/>
      <c r="AK240" s="143"/>
      <c r="AL240" s="143"/>
      <c r="AM240" s="143"/>
      <c r="AN240" s="143"/>
      <c r="AO240" s="143"/>
      <c r="AP240" s="143"/>
      <c r="AQ240" s="143"/>
      <c r="AR240" s="143"/>
      <c r="AS240" s="143"/>
      <c r="AT240" s="143"/>
      <c r="AU240" s="143"/>
      <c r="AV240" s="143"/>
      <c r="AW240" s="143"/>
      <c r="AX240" s="143"/>
      <c r="AY240" s="143"/>
    </row>
    <row r="241" spans="1:51" x14ac:dyDescent="0.15">
      <c r="A241" s="143"/>
      <c r="B241" s="143"/>
      <c r="C241" s="143"/>
      <c r="D241" s="143"/>
      <c r="E241" s="143"/>
      <c r="F241" s="143"/>
      <c r="G241" s="143"/>
      <c r="H241" s="143"/>
      <c r="I241" s="143"/>
      <c r="J241" s="143"/>
      <c r="K241" s="143"/>
      <c r="L241" s="143"/>
      <c r="M241" s="143"/>
      <c r="N241" s="143"/>
      <c r="O241" s="143"/>
      <c r="P241" s="143"/>
      <c r="Q241" s="143"/>
      <c r="R241" s="143"/>
      <c r="S241" s="143"/>
      <c r="T241" s="143"/>
      <c r="U241" s="143"/>
      <c r="V241" s="143"/>
      <c r="W241" s="143"/>
      <c r="X241" s="143"/>
      <c r="Y241" s="143"/>
      <c r="Z241" s="143"/>
      <c r="AA241" s="143"/>
      <c r="AB241" s="143"/>
      <c r="AC241" s="143"/>
      <c r="AD241" s="143"/>
      <c r="AE241" s="143"/>
      <c r="AF241" s="143"/>
      <c r="AG241" s="143"/>
      <c r="AH241" s="143"/>
      <c r="AI241" s="143"/>
      <c r="AJ241" s="143"/>
      <c r="AK241" s="143"/>
      <c r="AL241" s="143"/>
      <c r="AM241" s="143"/>
      <c r="AN241" s="143"/>
      <c r="AO241" s="143"/>
      <c r="AP241" s="143"/>
      <c r="AQ241" s="143"/>
      <c r="AR241" s="143"/>
      <c r="AS241" s="143"/>
      <c r="AT241" s="143"/>
      <c r="AU241" s="143"/>
      <c r="AV241" s="143"/>
      <c r="AW241" s="143"/>
      <c r="AX241" s="143"/>
      <c r="AY241" s="143"/>
    </row>
    <row r="242" spans="1:51" x14ac:dyDescent="0.15">
      <c r="A242" s="143"/>
      <c r="B242" s="143"/>
      <c r="C242" s="143"/>
      <c r="D242" s="143"/>
      <c r="E242" s="143"/>
      <c r="F242" s="143"/>
      <c r="G242" s="143"/>
      <c r="H242" s="143"/>
      <c r="I242" s="143"/>
      <c r="J242" s="143"/>
      <c r="K242" s="143"/>
      <c r="L242" s="143"/>
      <c r="M242" s="143"/>
      <c r="N242" s="143"/>
      <c r="O242" s="143"/>
      <c r="P242" s="143"/>
      <c r="Q242" s="143"/>
      <c r="R242" s="143"/>
      <c r="S242" s="143"/>
      <c r="T242" s="143"/>
      <c r="U242" s="143"/>
      <c r="V242" s="143"/>
      <c r="W242" s="143"/>
      <c r="X242" s="143"/>
      <c r="Y242" s="143"/>
      <c r="Z242" s="143"/>
      <c r="AA242" s="143"/>
      <c r="AB242" s="143"/>
      <c r="AC242" s="143"/>
      <c r="AD242" s="143"/>
      <c r="AE242" s="143"/>
      <c r="AF242" s="143"/>
      <c r="AG242" s="143"/>
      <c r="AH242" s="143"/>
      <c r="AI242" s="143"/>
      <c r="AJ242" s="143"/>
      <c r="AK242" s="143"/>
      <c r="AL242" s="143"/>
      <c r="AM242" s="143"/>
      <c r="AN242" s="143"/>
      <c r="AO242" s="143"/>
      <c r="AP242" s="143"/>
      <c r="AQ242" s="143"/>
      <c r="AR242" s="143"/>
      <c r="AS242" s="143"/>
      <c r="AT242" s="143"/>
      <c r="AU242" s="143"/>
      <c r="AV242" s="143"/>
      <c r="AW242" s="143"/>
      <c r="AX242" s="143"/>
      <c r="AY242" s="143"/>
    </row>
    <row r="243" spans="1:51" x14ac:dyDescent="0.15">
      <c r="A243" s="143"/>
      <c r="B243" s="143"/>
      <c r="C243" s="143"/>
      <c r="D243" s="143"/>
      <c r="E243" s="143"/>
      <c r="F243" s="143"/>
      <c r="G243" s="143"/>
      <c r="H243" s="143"/>
      <c r="I243" s="143"/>
      <c r="J243" s="143"/>
      <c r="K243" s="143"/>
      <c r="L243" s="143"/>
      <c r="M243" s="143"/>
      <c r="N243" s="143"/>
      <c r="O243" s="143"/>
      <c r="P243" s="143"/>
      <c r="Q243" s="143"/>
      <c r="R243" s="143"/>
      <c r="S243" s="143"/>
      <c r="T243" s="143"/>
      <c r="U243" s="143"/>
      <c r="V243" s="143"/>
      <c r="W243" s="143"/>
      <c r="X243" s="143"/>
      <c r="Y243" s="143"/>
      <c r="Z243" s="143"/>
      <c r="AA243" s="143"/>
      <c r="AB243" s="143"/>
      <c r="AC243" s="143"/>
      <c r="AD243" s="143"/>
      <c r="AE243" s="143"/>
      <c r="AF243" s="143"/>
      <c r="AG243" s="143"/>
      <c r="AH243" s="143"/>
      <c r="AI243" s="143"/>
      <c r="AJ243" s="143"/>
      <c r="AK243" s="143"/>
      <c r="AL243" s="143"/>
      <c r="AM243" s="143"/>
      <c r="AN243" s="143"/>
      <c r="AO243" s="143"/>
      <c r="AP243" s="143"/>
      <c r="AQ243" s="143"/>
      <c r="AR243" s="143"/>
      <c r="AS243" s="143"/>
      <c r="AT243" s="143"/>
      <c r="AU243" s="143"/>
      <c r="AV243" s="143"/>
      <c r="AW243" s="143"/>
      <c r="AX243" s="143"/>
      <c r="AY243" s="143"/>
    </row>
    <row r="244" spans="1:51" x14ac:dyDescent="0.15">
      <c r="A244" s="143"/>
      <c r="B244" s="143"/>
      <c r="C244" s="143"/>
      <c r="D244" s="143"/>
      <c r="E244" s="143"/>
      <c r="F244" s="143"/>
      <c r="G244" s="143"/>
      <c r="H244" s="143"/>
      <c r="I244" s="143"/>
      <c r="J244" s="143"/>
      <c r="K244" s="143"/>
      <c r="L244" s="143"/>
      <c r="M244" s="143"/>
      <c r="N244" s="143"/>
      <c r="O244" s="143"/>
      <c r="P244" s="143"/>
      <c r="Q244" s="143"/>
      <c r="R244" s="143"/>
      <c r="S244" s="143"/>
      <c r="T244" s="143"/>
      <c r="U244" s="143"/>
      <c r="V244" s="143"/>
      <c r="W244" s="143"/>
      <c r="X244" s="143"/>
      <c r="Y244" s="143"/>
      <c r="Z244" s="143"/>
      <c r="AA244" s="143"/>
      <c r="AB244" s="143"/>
      <c r="AC244" s="143"/>
      <c r="AD244" s="143"/>
      <c r="AE244" s="143"/>
      <c r="AF244" s="143"/>
      <c r="AG244" s="143"/>
      <c r="AH244" s="143"/>
      <c r="AI244" s="143"/>
      <c r="AJ244" s="143"/>
      <c r="AK244" s="143"/>
      <c r="AL244" s="143"/>
      <c r="AM244" s="143"/>
      <c r="AN244" s="143"/>
      <c r="AO244" s="143"/>
      <c r="AP244" s="143"/>
      <c r="AQ244" s="143"/>
      <c r="AR244" s="143"/>
      <c r="AS244" s="143"/>
      <c r="AT244" s="143"/>
      <c r="AU244" s="143"/>
      <c r="AV244" s="143"/>
      <c r="AW244" s="143"/>
      <c r="AX244" s="143"/>
      <c r="AY244" s="143"/>
    </row>
    <row r="245" spans="1:51" x14ac:dyDescent="0.15">
      <c r="A245" s="143"/>
      <c r="B245" s="143"/>
      <c r="C245" s="143"/>
      <c r="D245" s="143"/>
      <c r="E245" s="143"/>
      <c r="F245" s="143"/>
      <c r="G245" s="143"/>
      <c r="H245" s="143"/>
      <c r="I245" s="143"/>
      <c r="J245" s="143"/>
      <c r="K245" s="143"/>
      <c r="L245" s="143"/>
      <c r="M245" s="143"/>
      <c r="N245" s="143"/>
      <c r="O245" s="143"/>
      <c r="P245" s="143"/>
      <c r="Q245" s="143"/>
      <c r="R245" s="143"/>
      <c r="S245" s="143"/>
      <c r="T245" s="143"/>
      <c r="U245" s="143"/>
      <c r="V245" s="143"/>
      <c r="W245" s="143"/>
      <c r="X245" s="143"/>
      <c r="Y245" s="143"/>
      <c r="Z245" s="143"/>
      <c r="AA245" s="143"/>
      <c r="AB245" s="143"/>
      <c r="AC245" s="143"/>
      <c r="AD245" s="143"/>
      <c r="AE245" s="143"/>
      <c r="AF245" s="143"/>
      <c r="AG245" s="143"/>
      <c r="AH245" s="143"/>
      <c r="AI245" s="143"/>
      <c r="AJ245" s="143"/>
      <c r="AK245" s="143"/>
      <c r="AL245" s="143"/>
      <c r="AM245" s="143"/>
      <c r="AN245" s="143"/>
      <c r="AO245" s="143"/>
      <c r="AP245" s="143"/>
      <c r="AQ245" s="143"/>
      <c r="AR245" s="143"/>
      <c r="AS245" s="143"/>
      <c r="AT245" s="143"/>
      <c r="AU245" s="143"/>
      <c r="AV245" s="143"/>
      <c r="AW245" s="143"/>
      <c r="AX245" s="143"/>
      <c r="AY245" s="143"/>
    </row>
    <row r="246" spans="1:51" x14ac:dyDescent="0.15">
      <c r="A246" s="143"/>
      <c r="B246" s="143"/>
      <c r="C246" s="143"/>
      <c r="D246" s="143"/>
      <c r="E246" s="143"/>
      <c r="F246" s="143"/>
      <c r="G246" s="143"/>
      <c r="H246" s="143"/>
      <c r="I246" s="143"/>
      <c r="J246" s="143"/>
      <c r="K246" s="143"/>
      <c r="L246" s="143"/>
      <c r="M246" s="143"/>
      <c r="N246" s="143"/>
      <c r="O246" s="143"/>
      <c r="P246" s="143"/>
      <c r="Q246" s="143"/>
      <c r="R246" s="143"/>
      <c r="S246" s="143"/>
      <c r="T246" s="143"/>
      <c r="U246" s="143"/>
      <c r="V246" s="143"/>
      <c r="W246" s="143"/>
      <c r="X246" s="143"/>
      <c r="Y246" s="143"/>
      <c r="Z246" s="143"/>
      <c r="AA246" s="143"/>
      <c r="AB246" s="143"/>
      <c r="AC246" s="143"/>
      <c r="AD246" s="143"/>
      <c r="AE246" s="143"/>
      <c r="AF246" s="143"/>
      <c r="AG246" s="143"/>
      <c r="AH246" s="143"/>
      <c r="AI246" s="143"/>
      <c r="AJ246" s="143"/>
      <c r="AK246" s="143"/>
      <c r="AL246" s="143"/>
      <c r="AM246" s="143"/>
      <c r="AN246" s="143"/>
      <c r="AO246" s="143"/>
      <c r="AP246" s="143"/>
      <c r="AQ246" s="143"/>
      <c r="AR246" s="143"/>
      <c r="AS246" s="143"/>
      <c r="AT246" s="143"/>
      <c r="AU246" s="143"/>
      <c r="AV246" s="143"/>
      <c r="AW246" s="143"/>
      <c r="AX246" s="143"/>
      <c r="AY246" s="143"/>
    </row>
    <row r="247" spans="1:51" x14ac:dyDescent="0.15">
      <c r="A247" s="143"/>
      <c r="B247" s="143"/>
      <c r="C247" s="143"/>
      <c r="D247" s="143"/>
      <c r="E247" s="143"/>
      <c r="F247" s="143"/>
      <c r="G247" s="143"/>
      <c r="H247" s="143"/>
      <c r="I247" s="143"/>
      <c r="J247" s="143"/>
      <c r="K247" s="143"/>
      <c r="L247" s="143"/>
      <c r="M247" s="143"/>
      <c r="N247" s="143"/>
      <c r="O247" s="143"/>
      <c r="P247" s="143"/>
      <c r="Q247" s="143"/>
      <c r="R247" s="143"/>
      <c r="S247" s="143"/>
      <c r="T247" s="143"/>
      <c r="U247" s="143"/>
      <c r="V247" s="143"/>
      <c r="W247" s="143"/>
      <c r="X247" s="143"/>
      <c r="Y247" s="143"/>
      <c r="Z247" s="143"/>
      <c r="AA247" s="143"/>
      <c r="AB247" s="143"/>
      <c r="AC247" s="143"/>
      <c r="AD247" s="143"/>
      <c r="AE247" s="143"/>
      <c r="AF247" s="143"/>
      <c r="AG247" s="143"/>
      <c r="AH247" s="143"/>
      <c r="AI247" s="143"/>
      <c r="AJ247" s="143"/>
      <c r="AK247" s="143"/>
      <c r="AL247" s="143"/>
      <c r="AM247" s="143"/>
      <c r="AN247" s="143"/>
      <c r="AO247" s="143"/>
      <c r="AP247" s="143"/>
      <c r="AQ247" s="143"/>
      <c r="AR247" s="143"/>
      <c r="AS247" s="143"/>
      <c r="AT247" s="143"/>
      <c r="AU247" s="143"/>
      <c r="AV247" s="143"/>
      <c r="AW247" s="143"/>
      <c r="AX247" s="143"/>
      <c r="AY247" s="143"/>
    </row>
    <row r="248" spans="1:51" x14ac:dyDescent="0.15">
      <c r="A248" s="143"/>
      <c r="B248" s="143"/>
      <c r="C248" s="143"/>
      <c r="D248" s="143"/>
      <c r="E248" s="143"/>
      <c r="F248" s="143"/>
      <c r="G248" s="143"/>
      <c r="H248" s="143"/>
      <c r="I248" s="143"/>
      <c r="J248" s="143"/>
      <c r="K248" s="143"/>
      <c r="L248" s="143"/>
      <c r="M248" s="143"/>
      <c r="N248" s="143"/>
      <c r="O248" s="143"/>
      <c r="P248" s="143"/>
      <c r="Q248" s="143"/>
      <c r="R248" s="143"/>
      <c r="S248" s="143"/>
      <c r="T248" s="143"/>
      <c r="U248" s="143"/>
      <c r="V248" s="143"/>
      <c r="W248" s="143"/>
      <c r="X248" s="143"/>
      <c r="Y248" s="143"/>
      <c r="Z248" s="143"/>
      <c r="AA248" s="143"/>
      <c r="AB248" s="143"/>
      <c r="AC248" s="143"/>
      <c r="AD248" s="143"/>
      <c r="AE248" s="143"/>
      <c r="AF248" s="143"/>
      <c r="AG248" s="143"/>
      <c r="AH248" s="143"/>
      <c r="AI248" s="143"/>
      <c r="AJ248" s="143"/>
      <c r="AK248" s="143"/>
      <c r="AL248" s="143"/>
      <c r="AM248" s="143"/>
      <c r="AN248" s="143"/>
      <c r="AO248" s="143"/>
      <c r="AP248" s="143"/>
      <c r="AQ248" s="143"/>
      <c r="AR248" s="143"/>
      <c r="AS248" s="143"/>
      <c r="AT248" s="143"/>
      <c r="AU248" s="143"/>
      <c r="AV248" s="143"/>
      <c r="AW248" s="143"/>
      <c r="AX248" s="143"/>
      <c r="AY248" s="143"/>
    </row>
    <row r="249" spans="1:51" x14ac:dyDescent="0.15">
      <c r="A249" s="143"/>
      <c r="B249" s="143"/>
      <c r="C249" s="143"/>
      <c r="D249" s="143"/>
      <c r="E249" s="143"/>
      <c r="F249" s="143"/>
      <c r="G249" s="143"/>
      <c r="H249" s="143"/>
      <c r="I249" s="143"/>
      <c r="J249" s="143"/>
      <c r="K249" s="143"/>
      <c r="L249" s="143"/>
      <c r="M249" s="143"/>
      <c r="N249" s="143"/>
      <c r="O249" s="143"/>
      <c r="P249" s="143"/>
      <c r="Q249" s="143"/>
      <c r="R249" s="143"/>
      <c r="S249" s="143"/>
      <c r="T249" s="143"/>
      <c r="U249" s="143"/>
      <c r="V249" s="143"/>
      <c r="W249" s="143"/>
      <c r="X249" s="143"/>
      <c r="Y249" s="143"/>
      <c r="Z249" s="143"/>
      <c r="AA249" s="143"/>
      <c r="AB249" s="143"/>
      <c r="AC249" s="143"/>
      <c r="AD249" s="143"/>
      <c r="AE249" s="143"/>
      <c r="AF249" s="143"/>
      <c r="AG249" s="143"/>
      <c r="AH249" s="143"/>
      <c r="AI249" s="143"/>
      <c r="AJ249" s="143"/>
      <c r="AK249" s="143"/>
      <c r="AL249" s="143"/>
      <c r="AM249" s="143"/>
      <c r="AN249" s="143"/>
      <c r="AO249" s="143"/>
      <c r="AP249" s="143"/>
      <c r="AQ249" s="143"/>
      <c r="AR249" s="143"/>
      <c r="AS249" s="143"/>
      <c r="AT249" s="143"/>
      <c r="AU249" s="143"/>
      <c r="AV249" s="143"/>
      <c r="AW249" s="143"/>
      <c r="AX249" s="143"/>
      <c r="AY249" s="143"/>
    </row>
    <row r="250" spans="1:51" x14ac:dyDescent="0.15">
      <c r="A250" s="143"/>
      <c r="B250" s="143"/>
      <c r="C250" s="143"/>
      <c r="D250" s="143"/>
      <c r="E250" s="143"/>
      <c r="F250" s="143"/>
      <c r="G250" s="143"/>
      <c r="H250" s="143"/>
      <c r="I250" s="143"/>
      <c r="J250" s="143"/>
      <c r="K250" s="143"/>
      <c r="L250" s="143"/>
      <c r="M250" s="143"/>
      <c r="N250" s="143"/>
      <c r="O250" s="143"/>
      <c r="P250" s="143"/>
      <c r="Q250" s="143"/>
      <c r="R250" s="143"/>
      <c r="S250" s="143"/>
      <c r="T250" s="143"/>
      <c r="U250" s="143"/>
      <c r="V250" s="143"/>
      <c r="W250" s="143"/>
      <c r="X250" s="143"/>
      <c r="Y250" s="143"/>
      <c r="Z250" s="143"/>
      <c r="AA250" s="143"/>
      <c r="AB250" s="143"/>
      <c r="AC250" s="143"/>
      <c r="AD250" s="143"/>
      <c r="AE250" s="143"/>
      <c r="AF250" s="143"/>
      <c r="AG250" s="143"/>
      <c r="AH250" s="143"/>
      <c r="AI250" s="143"/>
      <c r="AJ250" s="143"/>
      <c r="AK250" s="143"/>
      <c r="AL250" s="143"/>
      <c r="AM250" s="143"/>
      <c r="AN250" s="143"/>
      <c r="AO250" s="143"/>
      <c r="AP250" s="143"/>
      <c r="AQ250" s="143"/>
      <c r="AR250" s="143"/>
      <c r="AS250" s="143"/>
      <c r="AT250" s="143"/>
      <c r="AU250" s="143"/>
      <c r="AV250" s="143"/>
      <c r="AW250" s="143"/>
      <c r="AX250" s="143"/>
      <c r="AY250" s="143"/>
    </row>
    <row r="251" spans="1:51" x14ac:dyDescent="0.15">
      <c r="A251" s="143"/>
      <c r="B251" s="143"/>
      <c r="C251" s="143"/>
      <c r="D251" s="143"/>
      <c r="E251" s="143"/>
      <c r="F251" s="143"/>
      <c r="G251" s="143"/>
      <c r="H251" s="143"/>
      <c r="I251" s="143"/>
      <c r="J251" s="143"/>
      <c r="K251" s="143"/>
      <c r="L251" s="143"/>
      <c r="M251" s="143"/>
      <c r="N251" s="143"/>
      <c r="O251" s="143"/>
      <c r="P251" s="143"/>
      <c r="Q251" s="143"/>
      <c r="R251" s="143"/>
      <c r="S251" s="143"/>
      <c r="T251" s="143"/>
      <c r="U251" s="143"/>
      <c r="V251" s="143"/>
      <c r="W251" s="143"/>
      <c r="X251" s="143"/>
      <c r="Y251" s="143"/>
      <c r="Z251" s="143"/>
      <c r="AA251" s="143"/>
      <c r="AB251" s="143"/>
      <c r="AC251" s="143"/>
      <c r="AD251" s="143"/>
      <c r="AE251" s="143"/>
      <c r="AF251" s="143"/>
      <c r="AG251" s="143"/>
      <c r="AH251" s="143"/>
      <c r="AI251" s="143"/>
      <c r="AJ251" s="143"/>
      <c r="AK251" s="143"/>
      <c r="AL251" s="143"/>
      <c r="AM251" s="143"/>
      <c r="AN251" s="143"/>
      <c r="AO251" s="143"/>
      <c r="AP251" s="143"/>
      <c r="AQ251" s="143"/>
      <c r="AR251" s="143"/>
      <c r="AS251" s="143"/>
      <c r="AT251" s="143"/>
      <c r="AU251" s="143"/>
      <c r="AV251" s="143"/>
      <c r="AW251" s="143"/>
      <c r="AX251" s="143"/>
      <c r="AY251" s="143"/>
    </row>
    <row r="252" spans="1:51" x14ac:dyDescent="0.15">
      <c r="A252" s="143"/>
      <c r="B252" s="143"/>
      <c r="C252" s="143"/>
      <c r="D252" s="143"/>
      <c r="E252" s="143"/>
      <c r="F252" s="143"/>
      <c r="G252" s="143"/>
      <c r="H252" s="143"/>
      <c r="I252" s="143"/>
      <c r="J252" s="143"/>
      <c r="K252" s="143"/>
      <c r="L252" s="143"/>
      <c r="M252" s="143"/>
      <c r="N252" s="143"/>
      <c r="O252" s="143"/>
      <c r="P252" s="143"/>
      <c r="Q252" s="143"/>
      <c r="R252" s="143"/>
      <c r="S252" s="143"/>
      <c r="T252" s="143"/>
      <c r="U252" s="143"/>
      <c r="V252" s="143"/>
      <c r="W252" s="143"/>
      <c r="X252" s="143"/>
      <c r="Y252" s="143"/>
      <c r="Z252" s="143"/>
      <c r="AA252" s="143"/>
      <c r="AB252" s="143"/>
      <c r="AC252" s="143"/>
      <c r="AD252" s="143"/>
      <c r="AE252" s="143"/>
      <c r="AF252" s="143"/>
      <c r="AG252" s="143"/>
      <c r="AH252" s="143"/>
      <c r="AI252" s="143"/>
      <c r="AJ252" s="143"/>
      <c r="AK252" s="143"/>
      <c r="AL252" s="143"/>
      <c r="AM252" s="143"/>
      <c r="AN252" s="143"/>
      <c r="AO252" s="143"/>
      <c r="AP252" s="143"/>
      <c r="AQ252" s="143"/>
      <c r="AR252" s="143"/>
      <c r="AS252" s="143"/>
      <c r="AT252" s="143"/>
      <c r="AU252" s="143"/>
      <c r="AV252" s="143"/>
      <c r="AW252" s="143"/>
      <c r="AX252" s="143"/>
      <c r="AY252" s="143"/>
    </row>
    <row r="253" spans="1:51" x14ac:dyDescent="0.15">
      <c r="A253" s="143"/>
      <c r="B253" s="143"/>
      <c r="C253" s="143"/>
      <c r="D253" s="143"/>
      <c r="E253" s="143"/>
      <c r="F253" s="143"/>
      <c r="G253" s="143"/>
      <c r="H253" s="143"/>
      <c r="I253" s="143"/>
      <c r="J253" s="143"/>
      <c r="K253" s="143"/>
      <c r="L253" s="143"/>
      <c r="M253" s="143"/>
      <c r="N253" s="143"/>
      <c r="O253" s="143"/>
      <c r="P253" s="143"/>
      <c r="Q253" s="143"/>
      <c r="R253" s="143"/>
      <c r="S253" s="143"/>
      <c r="T253" s="143"/>
      <c r="U253" s="143"/>
      <c r="V253" s="143"/>
      <c r="W253" s="143"/>
      <c r="X253" s="143"/>
      <c r="Y253" s="143"/>
      <c r="Z253" s="143"/>
      <c r="AA253" s="143"/>
      <c r="AB253" s="143"/>
      <c r="AC253" s="143"/>
      <c r="AD253" s="143"/>
      <c r="AE253" s="143"/>
      <c r="AF253" s="143"/>
      <c r="AG253" s="143"/>
      <c r="AH253" s="143"/>
      <c r="AI253" s="143"/>
      <c r="AJ253" s="143"/>
      <c r="AK253" s="143"/>
      <c r="AL253" s="143"/>
      <c r="AM253" s="143"/>
      <c r="AN253" s="143"/>
      <c r="AO253" s="143"/>
      <c r="AP253" s="143"/>
      <c r="AQ253" s="143"/>
      <c r="AR253" s="143"/>
      <c r="AS253" s="143"/>
      <c r="AT253" s="143"/>
      <c r="AU253" s="143"/>
      <c r="AV253" s="143"/>
      <c r="AW253" s="143"/>
      <c r="AX253" s="143"/>
      <c r="AY253" s="143"/>
    </row>
    <row r="254" spans="1:51" x14ac:dyDescent="0.15">
      <c r="A254" s="143"/>
      <c r="B254" s="143"/>
      <c r="C254" s="143"/>
      <c r="D254" s="143"/>
      <c r="E254" s="143"/>
      <c r="F254" s="143"/>
      <c r="G254" s="143"/>
      <c r="H254" s="143"/>
      <c r="I254" s="143"/>
      <c r="J254" s="143"/>
      <c r="K254" s="143"/>
      <c r="L254" s="143"/>
      <c r="M254" s="143"/>
      <c r="N254" s="143"/>
      <c r="O254" s="143"/>
      <c r="P254" s="143"/>
      <c r="Q254" s="143"/>
      <c r="R254" s="143"/>
      <c r="S254" s="143"/>
      <c r="T254" s="143"/>
      <c r="U254" s="143"/>
      <c r="V254" s="143"/>
      <c r="W254" s="143"/>
      <c r="X254" s="143"/>
      <c r="Y254" s="143"/>
      <c r="Z254" s="143"/>
      <c r="AA254" s="143"/>
      <c r="AB254" s="143"/>
      <c r="AC254" s="143"/>
      <c r="AD254" s="143"/>
      <c r="AE254" s="143"/>
      <c r="AF254" s="143"/>
      <c r="AG254" s="143"/>
      <c r="AH254" s="143"/>
      <c r="AI254" s="143"/>
      <c r="AJ254" s="143"/>
      <c r="AK254" s="143"/>
      <c r="AL254" s="143"/>
      <c r="AM254" s="143"/>
      <c r="AN254" s="143"/>
      <c r="AO254" s="143"/>
      <c r="AP254" s="143"/>
      <c r="AQ254" s="143"/>
      <c r="AR254" s="143"/>
      <c r="AS254" s="143"/>
      <c r="AT254" s="143"/>
      <c r="AU254" s="143"/>
      <c r="AV254" s="143"/>
      <c r="AW254" s="143"/>
      <c r="AX254" s="143"/>
      <c r="AY254" s="143"/>
    </row>
    <row r="255" spans="1:51" x14ac:dyDescent="0.15">
      <c r="A255" s="143"/>
      <c r="B255" s="143"/>
      <c r="C255" s="143"/>
      <c r="D255" s="143"/>
      <c r="E255" s="143"/>
      <c r="F255" s="143"/>
      <c r="G255" s="143"/>
      <c r="H255" s="143"/>
      <c r="I255" s="143"/>
      <c r="J255" s="143"/>
      <c r="K255" s="143"/>
      <c r="L255" s="143"/>
      <c r="M255" s="143"/>
      <c r="N255" s="143"/>
      <c r="O255" s="143"/>
      <c r="P255" s="143"/>
      <c r="Q255" s="143"/>
      <c r="R255" s="143"/>
      <c r="S255" s="143"/>
      <c r="T255" s="143"/>
      <c r="U255" s="143"/>
      <c r="V255" s="143"/>
      <c r="W255" s="143"/>
      <c r="X255" s="143"/>
      <c r="Y255" s="143"/>
      <c r="Z255" s="143"/>
      <c r="AA255" s="143"/>
      <c r="AB255" s="143"/>
      <c r="AC255" s="143"/>
      <c r="AD255" s="143"/>
      <c r="AE255" s="143"/>
      <c r="AF255" s="143"/>
      <c r="AG255" s="143"/>
      <c r="AH255" s="143"/>
      <c r="AI255" s="143"/>
      <c r="AJ255" s="143"/>
      <c r="AK255" s="143"/>
      <c r="AL255" s="143"/>
      <c r="AM255" s="143"/>
      <c r="AN255" s="143"/>
      <c r="AO255" s="143"/>
      <c r="AP255" s="143"/>
      <c r="AQ255" s="143"/>
      <c r="AR255" s="143"/>
      <c r="AS255" s="143"/>
      <c r="AT255" s="143"/>
      <c r="AU255" s="143"/>
      <c r="AV255" s="143"/>
      <c r="AW255" s="143"/>
      <c r="AX255" s="143"/>
      <c r="AY255" s="143"/>
    </row>
    <row r="256" spans="1:51" x14ac:dyDescent="0.15">
      <c r="A256" s="143"/>
      <c r="B256" s="143"/>
      <c r="C256" s="143"/>
      <c r="D256" s="143"/>
      <c r="E256" s="143"/>
      <c r="F256" s="143"/>
      <c r="G256" s="143"/>
      <c r="H256" s="143"/>
      <c r="I256" s="143"/>
      <c r="J256" s="143"/>
      <c r="K256" s="143"/>
      <c r="L256" s="143"/>
      <c r="M256" s="143"/>
      <c r="N256" s="143"/>
      <c r="O256" s="143"/>
      <c r="P256" s="143"/>
      <c r="Q256" s="143"/>
      <c r="R256" s="143"/>
      <c r="S256" s="143"/>
      <c r="T256" s="143"/>
      <c r="U256" s="143"/>
      <c r="V256" s="143"/>
      <c r="W256" s="143"/>
      <c r="X256" s="143"/>
      <c r="Y256" s="143"/>
      <c r="Z256" s="143"/>
      <c r="AA256" s="143"/>
      <c r="AB256" s="143"/>
      <c r="AC256" s="143"/>
      <c r="AD256" s="143"/>
      <c r="AE256" s="143"/>
      <c r="AF256" s="143"/>
      <c r="AG256" s="143"/>
      <c r="AH256" s="143"/>
      <c r="AI256" s="143"/>
      <c r="AJ256" s="143"/>
      <c r="AK256" s="143"/>
      <c r="AL256" s="143"/>
      <c r="AM256" s="143"/>
      <c r="AN256" s="143"/>
      <c r="AO256" s="143"/>
      <c r="AP256" s="143"/>
      <c r="AQ256" s="143"/>
      <c r="AR256" s="143"/>
      <c r="AS256" s="143"/>
      <c r="AT256" s="143"/>
      <c r="AU256" s="143"/>
      <c r="AV256" s="143"/>
      <c r="AW256" s="143"/>
      <c r="AX256" s="143"/>
      <c r="AY256" s="143"/>
    </row>
    <row r="257" spans="1:51" x14ac:dyDescent="0.15">
      <c r="A257" s="143"/>
      <c r="B257" s="143"/>
      <c r="C257" s="143"/>
      <c r="D257" s="143"/>
      <c r="E257" s="143"/>
      <c r="F257" s="143"/>
      <c r="G257" s="143"/>
      <c r="H257" s="143"/>
      <c r="I257" s="143"/>
      <c r="J257" s="143"/>
      <c r="K257" s="143"/>
      <c r="L257" s="143"/>
      <c r="M257" s="143"/>
      <c r="N257" s="143"/>
      <c r="O257" s="143"/>
      <c r="P257" s="143"/>
      <c r="Q257" s="143"/>
      <c r="R257" s="143"/>
      <c r="S257" s="143"/>
      <c r="T257" s="143"/>
      <c r="U257" s="143"/>
      <c r="V257" s="143"/>
      <c r="W257" s="143"/>
      <c r="X257" s="143"/>
      <c r="Y257" s="143"/>
      <c r="Z257" s="143"/>
      <c r="AA257" s="143"/>
      <c r="AB257" s="143"/>
      <c r="AC257" s="143"/>
      <c r="AD257" s="143"/>
      <c r="AE257" s="143"/>
      <c r="AF257" s="143"/>
      <c r="AG257" s="143"/>
      <c r="AH257" s="143"/>
      <c r="AI257" s="143"/>
      <c r="AJ257" s="143"/>
      <c r="AK257" s="143"/>
      <c r="AL257" s="143"/>
      <c r="AM257" s="143"/>
      <c r="AN257" s="143"/>
      <c r="AO257" s="143"/>
      <c r="AP257" s="143"/>
      <c r="AQ257" s="143"/>
      <c r="AR257" s="143"/>
      <c r="AS257" s="143"/>
      <c r="AT257" s="143"/>
      <c r="AU257" s="143"/>
      <c r="AV257" s="143"/>
      <c r="AW257" s="143"/>
      <c r="AX257" s="143"/>
      <c r="AY257" s="143"/>
    </row>
    <row r="258" spans="1:51" x14ac:dyDescent="0.15">
      <c r="A258" s="143"/>
      <c r="B258" s="143"/>
      <c r="C258" s="143"/>
      <c r="D258" s="143"/>
      <c r="E258" s="143"/>
      <c r="F258" s="143"/>
      <c r="G258" s="143"/>
      <c r="H258" s="143"/>
      <c r="I258" s="143"/>
      <c r="J258" s="143"/>
      <c r="K258" s="143"/>
      <c r="L258" s="143"/>
      <c r="M258" s="143"/>
      <c r="N258" s="143"/>
      <c r="O258" s="143"/>
      <c r="P258" s="143"/>
      <c r="Q258" s="143"/>
      <c r="R258" s="143"/>
      <c r="S258" s="143"/>
      <c r="T258" s="143"/>
      <c r="U258" s="143"/>
      <c r="V258" s="143"/>
      <c r="W258" s="143"/>
      <c r="X258" s="143"/>
      <c r="Y258" s="143"/>
      <c r="Z258" s="143"/>
      <c r="AA258" s="143"/>
      <c r="AB258" s="143"/>
      <c r="AC258" s="143"/>
      <c r="AD258" s="143"/>
      <c r="AE258" s="143"/>
      <c r="AF258" s="143"/>
      <c r="AG258" s="143"/>
      <c r="AH258" s="143"/>
      <c r="AI258" s="143"/>
      <c r="AJ258" s="143"/>
      <c r="AK258" s="143"/>
      <c r="AL258" s="143"/>
      <c r="AM258" s="143"/>
      <c r="AN258" s="143"/>
      <c r="AO258" s="143"/>
      <c r="AP258" s="143"/>
      <c r="AQ258" s="143"/>
      <c r="AR258" s="143"/>
      <c r="AS258" s="143"/>
      <c r="AT258" s="143"/>
      <c r="AU258" s="143"/>
      <c r="AV258" s="143"/>
      <c r="AW258" s="143"/>
      <c r="AX258" s="143"/>
      <c r="AY258" s="143"/>
    </row>
    <row r="259" spans="1:51" x14ac:dyDescent="0.15">
      <c r="A259" s="143"/>
      <c r="B259" s="143"/>
      <c r="C259" s="143"/>
      <c r="D259" s="143"/>
      <c r="E259" s="143"/>
      <c r="F259" s="143"/>
      <c r="G259" s="143"/>
      <c r="H259" s="143"/>
      <c r="I259" s="143"/>
      <c r="J259" s="143"/>
      <c r="K259" s="143"/>
      <c r="L259" s="143"/>
      <c r="M259" s="143"/>
      <c r="N259" s="143"/>
      <c r="O259" s="143"/>
      <c r="P259" s="143"/>
      <c r="Q259" s="143"/>
      <c r="R259" s="143"/>
      <c r="S259" s="143"/>
      <c r="T259" s="143"/>
      <c r="U259" s="143"/>
      <c r="V259" s="143"/>
      <c r="W259" s="143"/>
      <c r="X259" s="143"/>
      <c r="Y259" s="143"/>
      <c r="Z259" s="143"/>
      <c r="AA259" s="143"/>
      <c r="AB259" s="143"/>
      <c r="AC259" s="143"/>
      <c r="AD259" s="143"/>
      <c r="AE259" s="143"/>
      <c r="AF259" s="143"/>
      <c r="AG259" s="143"/>
      <c r="AH259" s="143"/>
      <c r="AI259" s="143"/>
      <c r="AJ259" s="143"/>
      <c r="AK259" s="143"/>
      <c r="AL259" s="143"/>
      <c r="AM259" s="143"/>
      <c r="AN259" s="143"/>
      <c r="AO259" s="143"/>
      <c r="AP259" s="143"/>
      <c r="AQ259" s="143"/>
      <c r="AR259" s="143"/>
      <c r="AS259" s="143"/>
      <c r="AT259" s="143"/>
      <c r="AU259" s="143"/>
      <c r="AV259" s="143"/>
      <c r="AW259" s="143"/>
      <c r="AX259" s="143"/>
      <c r="AY259" s="143"/>
    </row>
    <row r="260" spans="1:51" x14ac:dyDescent="0.15">
      <c r="A260" s="143"/>
      <c r="B260" s="143"/>
      <c r="C260" s="143"/>
      <c r="D260" s="143"/>
      <c r="E260" s="143"/>
      <c r="F260" s="143"/>
      <c r="G260" s="143"/>
      <c r="H260" s="143"/>
      <c r="I260" s="143"/>
      <c r="J260" s="143"/>
      <c r="K260" s="143"/>
      <c r="L260" s="143"/>
      <c r="M260" s="143"/>
      <c r="N260" s="143"/>
      <c r="O260" s="143"/>
      <c r="P260" s="143"/>
      <c r="Q260" s="143"/>
      <c r="R260" s="143"/>
      <c r="S260" s="143"/>
      <c r="T260" s="143"/>
      <c r="U260" s="143"/>
      <c r="V260" s="143"/>
      <c r="W260" s="143"/>
      <c r="X260" s="143"/>
      <c r="Y260" s="143"/>
      <c r="Z260" s="143"/>
      <c r="AA260" s="143"/>
      <c r="AB260" s="143"/>
      <c r="AC260" s="143"/>
      <c r="AD260" s="143"/>
      <c r="AE260" s="143"/>
      <c r="AF260" s="143"/>
      <c r="AG260" s="143"/>
      <c r="AH260" s="143"/>
      <c r="AI260" s="143"/>
      <c r="AJ260" s="143"/>
      <c r="AK260" s="143"/>
      <c r="AL260" s="143"/>
      <c r="AM260" s="143"/>
      <c r="AN260" s="143"/>
      <c r="AO260" s="143"/>
      <c r="AP260" s="143"/>
      <c r="AQ260" s="143"/>
      <c r="AR260" s="143"/>
      <c r="AS260" s="143"/>
      <c r="AT260" s="143"/>
      <c r="AU260" s="143"/>
      <c r="AV260" s="143"/>
      <c r="AW260" s="143"/>
      <c r="AX260" s="143"/>
      <c r="AY260" s="143"/>
    </row>
    <row r="261" spans="1:51" x14ac:dyDescent="0.15">
      <c r="A261" s="143"/>
      <c r="B261" s="143"/>
      <c r="C261" s="143"/>
      <c r="D261" s="143"/>
      <c r="E261" s="143"/>
      <c r="F261" s="143"/>
      <c r="G261" s="143"/>
      <c r="H261" s="143"/>
      <c r="I261" s="143"/>
      <c r="J261" s="143"/>
      <c r="K261" s="143"/>
      <c r="L261" s="143"/>
      <c r="M261" s="143"/>
      <c r="N261" s="143"/>
      <c r="O261" s="143"/>
      <c r="P261" s="143"/>
      <c r="Q261" s="143"/>
      <c r="R261" s="143"/>
      <c r="S261" s="143"/>
      <c r="T261" s="143"/>
      <c r="U261" s="143"/>
      <c r="V261" s="143"/>
      <c r="W261" s="143"/>
      <c r="X261" s="143"/>
      <c r="Y261" s="143"/>
      <c r="Z261" s="143"/>
      <c r="AA261" s="143"/>
      <c r="AB261" s="143"/>
      <c r="AC261" s="143"/>
      <c r="AD261" s="143"/>
      <c r="AE261" s="143"/>
      <c r="AF261" s="143"/>
      <c r="AG261" s="143"/>
      <c r="AH261" s="143"/>
      <c r="AI261" s="143"/>
      <c r="AJ261" s="143"/>
      <c r="AK261" s="143"/>
      <c r="AL261" s="143"/>
      <c r="AM261" s="143"/>
      <c r="AN261" s="143"/>
      <c r="AO261" s="143"/>
      <c r="AP261" s="143"/>
      <c r="AQ261" s="143"/>
      <c r="AR261" s="143"/>
      <c r="AS261" s="143"/>
      <c r="AT261" s="143"/>
      <c r="AU261" s="143"/>
      <c r="AV261" s="143"/>
      <c r="AW261" s="143"/>
      <c r="AX261" s="143"/>
      <c r="AY261" s="143"/>
    </row>
    <row r="262" spans="1:51" x14ac:dyDescent="0.15">
      <c r="A262" s="143"/>
      <c r="B262" s="143"/>
      <c r="C262" s="143"/>
      <c r="D262" s="143"/>
      <c r="E262" s="143"/>
      <c r="F262" s="143"/>
      <c r="G262" s="143"/>
      <c r="H262" s="143"/>
      <c r="I262" s="143"/>
      <c r="J262" s="143"/>
      <c r="K262" s="143"/>
      <c r="L262" s="143"/>
      <c r="M262" s="143"/>
      <c r="N262" s="143"/>
      <c r="O262" s="143"/>
      <c r="P262" s="143"/>
      <c r="Q262" s="143"/>
      <c r="R262" s="143"/>
      <c r="S262" s="143"/>
      <c r="T262" s="143"/>
      <c r="U262" s="143"/>
      <c r="V262" s="143"/>
      <c r="W262" s="143"/>
      <c r="X262" s="143"/>
      <c r="Y262" s="143"/>
      <c r="Z262" s="143"/>
      <c r="AA262" s="143"/>
      <c r="AB262" s="143"/>
      <c r="AC262" s="143"/>
      <c r="AD262" s="143"/>
      <c r="AE262" s="143"/>
      <c r="AF262" s="143"/>
      <c r="AG262" s="143"/>
      <c r="AH262" s="143"/>
      <c r="AI262" s="143"/>
      <c r="AJ262" s="143"/>
      <c r="AK262" s="143"/>
      <c r="AL262" s="143"/>
      <c r="AM262" s="143"/>
      <c r="AN262" s="143"/>
      <c r="AO262" s="143"/>
      <c r="AP262" s="143"/>
      <c r="AQ262" s="143"/>
      <c r="AR262" s="143"/>
      <c r="AS262" s="143"/>
      <c r="AT262" s="143"/>
      <c r="AU262" s="143"/>
      <c r="AV262" s="143"/>
      <c r="AW262" s="143"/>
      <c r="AX262" s="143"/>
      <c r="AY262" s="143"/>
    </row>
    <row r="263" spans="1:51" x14ac:dyDescent="0.15">
      <c r="A263" s="143"/>
      <c r="B263" s="143"/>
      <c r="C263" s="143"/>
      <c r="D263" s="143"/>
      <c r="E263" s="143"/>
      <c r="F263" s="143"/>
      <c r="G263" s="143"/>
      <c r="H263" s="143"/>
      <c r="I263" s="143"/>
      <c r="J263" s="143"/>
      <c r="K263" s="143"/>
      <c r="L263" s="143"/>
      <c r="M263" s="143"/>
      <c r="N263" s="143"/>
      <c r="O263" s="143"/>
      <c r="P263" s="143"/>
      <c r="Q263" s="143"/>
      <c r="R263" s="143"/>
      <c r="S263" s="143"/>
      <c r="T263" s="143"/>
      <c r="U263" s="143"/>
      <c r="V263" s="143"/>
      <c r="W263" s="143"/>
      <c r="X263" s="143"/>
      <c r="Y263" s="143"/>
      <c r="Z263" s="143"/>
      <c r="AA263" s="143"/>
      <c r="AB263" s="143"/>
      <c r="AC263" s="143"/>
      <c r="AD263" s="143"/>
      <c r="AE263" s="143"/>
      <c r="AF263" s="143"/>
      <c r="AG263" s="143"/>
      <c r="AH263" s="143"/>
      <c r="AI263" s="143"/>
      <c r="AJ263" s="143"/>
      <c r="AK263" s="143"/>
      <c r="AL263" s="143"/>
      <c r="AM263" s="143"/>
      <c r="AN263" s="143"/>
      <c r="AO263" s="143"/>
      <c r="AP263" s="143"/>
      <c r="AQ263" s="143"/>
      <c r="AR263" s="143"/>
      <c r="AS263" s="143"/>
      <c r="AT263" s="143"/>
      <c r="AU263" s="143"/>
      <c r="AV263" s="143"/>
      <c r="AW263" s="143"/>
      <c r="AX263" s="143"/>
      <c r="AY263" s="143"/>
    </row>
    <row r="264" spans="1:51" x14ac:dyDescent="0.15">
      <c r="A264" s="143"/>
      <c r="B264" s="143"/>
      <c r="C264" s="143"/>
      <c r="D264" s="143"/>
      <c r="E264" s="143"/>
      <c r="F264" s="143"/>
      <c r="G264" s="143"/>
      <c r="H264" s="143"/>
      <c r="I264" s="143"/>
      <c r="J264" s="143"/>
      <c r="K264" s="143"/>
      <c r="L264" s="143"/>
      <c r="M264" s="143"/>
      <c r="N264" s="143"/>
      <c r="O264" s="143"/>
      <c r="P264" s="143"/>
      <c r="Q264" s="143"/>
      <c r="R264" s="143"/>
      <c r="S264" s="143"/>
      <c r="T264" s="143"/>
      <c r="U264" s="143"/>
      <c r="V264" s="143"/>
      <c r="W264" s="143"/>
      <c r="X264" s="143"/>
      <c r="Y264" s="143"/>
      <c r="Z264" s="143"/>
      <c r="AA264" s="143"/>
      <c r="AB264" s="143"/>
      <c r="AC264" s="143"/>
      <c r="AD264" s="143"/>
      <c r="AE264" s="143"/>
      <c r="AF264" s="143"/>
      <c r="AG264" s="143"/>
      <c r="AH264" s="143"/>
      <c r="AI264" s="143"/>
      <c r="AJ264" s="143"/>
      <c r="AK264" s="143"/>
      <c r="AL264" s="143"/>
      <c r="AM264" s="143"/>
      <c r="AN264" s="143"/>
      <c r="AO264" s="143"/>
      <c r="AP264" s="143"/>
      <c r="AQ264" s="143"/>
      <c r="AR264" s="143"/>
      <c r="AS264" s="143"/>
      <c r="AT264" s="143"/>
      <c r="AU264" s="143"/>
      <c r="AV264" s="143"/>
      <c r="AW264" s="143"/>
      <c r="AX264" s="143"/>
      <c r="AY264" s="143"/>
    </row>
    <row r="265" spans="1:51" x14ac:dyDescent="0.15">
      <c r="A265" s="143"/>
      <c r="B265" s="143"/>
      <c r="C265" s="143"/>
      <c r="D265" s="143"/>
      <c r="E265" s="143"/>
      <c r="F265" s="143"/>
      <c r="G265" s="143"/>
      <c r="H265" s="143"/>
      <c r="I265" s="143"/>
      <c r="J265" s="143"/>
      <c r="K265" s="143"/>
      <c r="L265" s="143"/>
      <c r="M265" s="143"/>
      <c r="N265" s="143"/>
      <c r="O265" s="143"/>
      <c r="P265" s="143"/>
      <c r="Q265" s="143"/>
      <c r="R265" s="143"/>
      <c r="S265" s="143"/>
      <c r="T265" s="143"/>
      <c r="U265" s="143"/>
      <c r="V265" s="143"/>
      <c r="W265" s="143"/>
      <c r="X265" s="143"/>
      <c r="Y265" s="143"/>
      <c r="Z265" s="143"/>
      <c r="AA265" s="143"/>
      <c r="AB265" s="143"/>
      <c r="AC265" s="143"/>
      <c r="AD265" s="143"/>
      <c r="AE265" s="143"/>
      <c r="AF265" s="143"/>
      <c r="AG265" s="143"/>
      <c r="AH265" s="143"/>
      <c r="AI265" s="143"/>
      <c r="AJ265" s="143"/>
      <c r="AK265" s="143"/>
      <c r="AL265" s="143"/>
      <c r="AM265" s="143"/>
      <c r="AN265" s="143"/>
      <c r="AO265" s="143"/>
      <c r="AP265" s="143"/>
      <c r="AQ265" s="143"/>
      <c r="AR265" s="143"/>
      <c r="AS265" s="143"/>
      <c r="AT265" s="143"/>
      <c r="AU265" s="143"/>
      <c r="AV265" s="143"/>
      <c r="AW265" s="143"/>
      <c r="AX265" s="143"/>
      <c r="AY265" s="143"/>
    </row>
    <row r="266" spans="1:51" x14ac:dyDescent="0.15">
      <c r="A266" s="143"/>
      <c r="B266" s="143"/>
      <c r="C266" s="143"/>
      <c r="D266" s="143"/>
      <c r="E266" s="143"/>
      <c r="F266" s="143"/>
      <c r="G266" s="143"/>
      <c r="H266" s="143"/>
      <c r="I266" s="143"/>
      <c r="J266" s="143"/>
      <c r="K266" s="143"/>
      <c r="L266" s="143"/>
      <c r="M266" s="143"/>
      <c r="N266" s="143"/>
      <c r="O266" s="143"/>
      <c r="P266" s="143"/>
      <c r="Q266" s="143"/>
      <c r="R266" s="143"/>
      <c r="S266" s="143"/>
      <c r="T266" s="143"/>
      <c r="U266" s="143"/>
      <c r="V266" s="143"/>
      <c r="W266" s="143"/>
      <c r="X266" s="143"/>
      <c r="Y266" s="143"/>
      <c r="Z266" s="143"/>
      <c r="AA266" s="143"/>
      <c r="AB266" s="143"/>
      <c r="AC266" s="143"/>
      <c r="AD266" s="143"/>
      <c r="AE266" s="143"/>
      <c r="AF266" s="143"/>
      <c r="AG266" s="143"/>
      <c r="AH266" s="143"/>
      <c r="AI266" s="143"/>
      <c r="AJ266" s="143"/>
      <c r="AK266" s="143"/>
      <c r="AL266" s="143"/>
      <c r="AM266" s="143"/>
      <c r="AN266" s="143"/>
      <c r="AO266" s="143"/>
      <c r="AP266" s="143"/>
      <c r="AQ266" s="143"/>
      <c r="AR266" s="143"/>
      <c r="AS266" s="143"/>
      <c r="AT266" s="143"/>
      <c r="AU266" s="143"/>
      <c r="AV266" s="143"/>
      <c r="AW266" s="143"/>
      <c r="AX266" s="143"/>
      <c r="AY266" s="143"/>
    </row>
    <row r="267" spans="1:51" x14ac:dyDescent="0.15">
      <c r="A267" s="143"/>
      <c r="B267" s="143"/>
      <c r="C267" s="143"/>
      <c r="D267" s="143"/>
      <c r="E267" s="143"/>
      <c r="F267" s="143"/>
      <c r="G267" s="143"/>
      <c r="H267" s="143"/>
      <c r="I267" s="143"/>
      <c r="J267" s="143"/>
      <c r="K267" s="143"/>
      <c r="L267" s="143"/>
      <c r="M267" s="143"/>
      <c r="N267" s="143"/>
      <c r="O267" s="143"/>
      <c r="P267" s="143"/>
      <c r="Q267" s="143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  <c r="AL267" s="143"/>
      <c r="AM267" s="143"/>
      <c r="AN267" s="143"/>
      <c r="AO267" s="143"/>
      <c r="AP267" s="143"/>
      <c r="AQ267" s="143"/>
      <c r="AR267" s="143"/>
      <c r="AS267" s="143"/>
      <c r="AT267" s="143"/>
      <c r="AU267" s="143"/>
      <c r="AV267" s="143"/>
      <c r="AW267" s="143"/>
      <c r="AX267" s="143"/>
      <c r="AY267" s="143"/>
    </row>
    <row r="268" spans="1:51" x14ac:dyDescent="0.15">
      <c r="A268" s="143"/>
      <c r="B268" s="143"/>
      <c r="C268" s="143"/>
      <c r="D268" s="143"/>
      <c r="E268" s="143"/>
      <c r="F268" s="143"/>
      <c r="G268" s="143"/>
      <c r="H268" s="143"/>
      <c r="I268" s="143"/>
      <c r="J268" s="143"/>
      <c r="K268" s="143"/>
      <c r="L268" s="143"/>
      <c r="M268" s="143"/>
      <c r="N268" s="143"/>
      <c r="O268" s="143"/>
      <c r="P268" s="143"/>
      <c r="Q268" s="143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  <c r="AL268" s="143"/>
      <c r="AM268" s="143"/>
      <c r="AN268" s="143"/>
      <c r="AO268" s="143"/>
      <c r="AP268" s="143"/>
      <c r="AQ268" s="143"/>
      <c r="AR268" s="143"/>
      <c r="AS268" s="143"/>
      <c r="AT268" s="143"/>
      <c r="AU268" s="143"/>
      <c r="AV268" s="143"/>
      <c r="AW268" s="143"/>
      <c r="AX268" s="143"/>
      <c r="AY268" s="143"/>
    </row>
    <row r="269" spans="1:51" x14ac:dyDescent="0.15">
      <c r="A269" s="143"/>
      <c r="B269" s="143"/>
      <c r="C269" s="143"/>
      <c r="D269" s="143"/>
      <c r="E269" s="143"/>
      <c r="F269" s="143"/>
      <c r="G269" s="143"/>
      <c r="H269" s="143"/>
      <c r="I269" s="143"/>
      <c r="J269" s="143"/>
      <c r="K269" s="143"/>
      <c r="L269" s="143"/>
      <c r="M269" s="143"/>
      <c r="N269" s="143"/>
      <c r="O269" s="143"/>
      <c r="P269" s="143"/>
      <c r="Q269" s="143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  <c r="AL269" s="143"/>
      <c r="AM269" s="143"/>
      <c r="AN269" s="143"/>
      <c r="AO269" s="143"/>
      <c r="AP269" s="143"/>
      <c r="AQ269" s="143"/>
      <c r="AR269" s="143"/>
      <c r="AS269" s="143"/>
      <c r="AT269" s="143"/>
      <c r="AU269" s="143"/>
      <c r="AV269" s="143"/>
      <c r="AW269" s="143"/>
      <c r="AX269" s="143"/>
      <c r="AY269" s="143"/>
    </row>
    <row r="270" spans="1:51" x14ac:dyDescent="0.15">
      <c r="A270" s="143"/>
      <c r="B270" s="143"/>
      <c r="C270" s="143"/>
      <c r="D270" s="143"/>
      <c r="E270" s="143"/>
      <c r="F270" s="143"/>
      <c r="G270" s="143"/>
      <c r="H270" s="143"/>
      <c r="I270" s="143"/>
      <c r="J270" s="143"/>
      <c r="K270" s="143"/>
      <c r="L270" s="143"/>
      <c r="M270" s="143"/>
      <c r="N270" s="143"/>
      <c r="O270" s="143"/>
      <c r="P270" s="143"/>
      <c r="Q270" s="143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  <c r="AL270" s="143"/>
      <c r="AM270" s="143"/>
      <c r="AN270" s="143"/>
      <c r="AO270" s="143"/>
      <c r="AP270" s="143"/>
      <c r="AQ270" s="143"/>
      <c r="AR270" s="143"/>
      <c r="AS270" s="143"/>
      <c r="AT270" s="143"/>
      <c r="AU270" s="143"/>
      <c r="AV270" s="143"/>
      <c r="AW270" s="143"/>
      <c r="AX270" s="143"/>
      <c r="AY270" s="143"/>
    </row>
    <row r="271" spans="1:51" x14ac:dyDescent="0.15">
      <c r="A271" s="143"/>
      <c r="B271" s="143"/>
      <c r="C271" s="143"/>
      <c r="D271" s="143"/>
      <c r="E271" s="143"/>
      <c r="F271" s="143"/>
      <c r="G271" s="143"/>
      <c r="H271" s="143"/>
      <c r="I271" s="143"/>
      <c r="J271" s="143"/>
      <c r="K271" s="143"/>
      <c r="L271" s="143"/>
      <c r="M271" s="143"/>
      <c r="N271" s="143"/>
      <c r="O271" s="143"/>
      <c r="P271" s="143"/>
      <c r="Q271" s="143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  <c r="AL271" s="143"/>
      <c r="AM271" s="143"/>
      <c r="AN271" s="143"/>
      <c r="AO271" s="143"/>
      <c r="AP271" s="143"/>
      <c r="AQ271" s="143"/>
      <c r="AR271" s="143"/>
      <c r="AS271" s="143"/>
      <c r="AT271" s="143"/>
      <c r="AU271" s="143"/>
      <c r="AV271" s="143"/>
      <c r="AW271" s="143"/>
      <c r="AX271" s="143"/>
      <c r="AY271" s="143"/>
    </row>
    <row r="272" spans="1:51" x14ac:dyDescent="0.15">
      <c r="A272" s="143"/>
      <c r="B272" s="143"/>
      <c r="C272" s="143"/>
      <c r="D272" s="143"/>
      <c r="E272" s="143"/>
      <c r="F272" s="143"/>
      <c r="G272" s="143"/>
      <c r="H272" s="143"/>
      <c r="I272" s="143"/>
      <c r="J272" s="143"/>
      <c r="K272" s="143"/>
      <c r="L272" s="143"/>
      <c r="M272" s="143"/>
      <c r="N272" s="143"/>
      <c r="O272" s="143"/>
      <c r="P272" s="143"/>
      <c r="Q272" s="143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  <c r="AL272" s="143"/>
      <c r="AM272" s="143"/>
      <c r="AN272" s="143"/>
      <c r="AO272" s="143"/>
      <c r="AP272" s="143"/>
      <c r="AQ272" s="143"/>
      <c r="AR272" s="143"/>
      <c r="AS272" s="143"/>
      <c r="AT272" s="143"/>
      <c r="AU272" s="143"/>
      <c r="AV272" s="143"/>
      <c r="AW272" s="143"/>
      <c r="AX272" s="143"/>
      <c r="AY272" s="143"/>
    </row>
    <row r="273" spans="1:51" x14ac:dyDescent="0.15">
      <c r="A273" s="143"/>
      <c r="B273" s="143"/>
      <c r="C273" s="143"/>
      <c r="D273" s="143"/>
      <c r="E273" s="143"/>
      <c r="F273" s="143"/>
      <c r="G273" s="143"/>
      <c r="H273" s="143"/>
      <c r="I273" s="143"/>
      <c r="J273" s="143"/>
      <c r="K273" s="143"/>
      <c r="L273" s="143"/>
      <c r="M273" s="143"/>
      <c r="N273" s="143"/>
      <c r="O273" s="143"/>
      <c r="P273" s="143"/>
      <c r="Q273" s="143"/>
      <c r="R273" s="143"/>
      <c r="S273" s="143"/>
      <c r="T273" s="143"/>
      <c r="U273" s="143"/>
      <c r="V273" s="143"/>
      <c r="W273" s="143"/>
      <c r="X273" s="143"/>
      <c r="Y273" s="143"/>
      <c r="Z273" s="143"/>
      <c r="AA273" s="143"/>
      <c r="AB273" s="143"/>
      <c r="AC273" s="143"/>
      <c r="AD273" s="143"/>
      <c r="AE273" s="143"/>
      <c r="AF273" s="143"/>
      <c r="AG273" s="143"/>
      <c r="AH273" s="143"/>
      <c r="AI273" s="143"/>
      <c r="AJ273" s="143"/>
      <c r="AK273" s="143"/>
      <c r="AL273" s="143"/>
      <c r="AM273" s="143"/>
      <c r="AN273" s="143"/>
      <c r="AO273" s="143"/>
      <c r="AP273" s="143"/>
      <c r="AQ273" s="143"/>
      <c r="AR273" s="143"/>
      <c r="AS273" s="143"/>
      <c r="AT273" s="143"/>
      <c r="AU273" s="143"/>
      <c r="AV273" s="143"/>
      <c r="AW273" s="143"/>
      <c r="AX273" s="143"/>
      <c r="AY273" s="143"/>
    </row>
    <row r="274" spans="1:51" x14ac:dyDescent="0.15">
      <c r="A274" s="143"/>
      <c r="B274" s="143"/>
      <c r="C274" s="143"/>
      <c r="D274" s="143"/>
      <c r="E274" s="143"/>
      <c r="F274" s="143"/>
      <c r="G274" s="143"/>
      <c r="H274" s="143"/>
      <c r="I274" s="143"/>
      <c r="J274" s="143"/>
      <c r="K274" s="143"/>
      <c r="L274" s="143"/>
      <c r="M274" s="143"/>
      <c r="N274" s="143"/>
      <c r="O274" s="143"/>
      <c r="P274" s="143"/>
      <c r="Q274" s="143"/>
      <c r="R274" s="143"/>
      <c r="S274" s="143"/>
      <c r="T274" s="143"/>
      <c r="U274" s="143"/>
      <c r="V274" s="143"/>
      <c r="W274" s="143"/>
      <c r="X274" s="143"/>
      <c r="Y274" s="143"/>
      <c r="Z274" s="143"/>
      <c r="AA274" s="143"/>
      <c r="AB274" s="143"/>
      <c r="AC274" s="143"/>
      <c r="AD274" s="143"/>
      <c r="AE274" s="143"/>
      <c r="AF274" s="143"/>
      <c r="AG274" s="143"/>
      <c r="AH274" s="143"/>
      <c r="AI274" s="143"/>
      <c r="AJ274" s="143"/>
      <c r="AK274" s="143"/>
      <c r="AL274" s="143"/>
      <c r="AM274" s="143"/>
      <c r="AN274" s="143"/>
      <c r="AO274" s="143"/>
      <c r="AP274" s="143"/>
      <c r="AQ274" s="143"/>
      <c r="AR274" s="143"/>
      <c r="AS274" s="143"/>
      <c r="AT274" s="143"/>
      <c r="AU274" s="143"/>
      <c r="AV274" s="143"/>
      <c r="AW274" s="143"/>
      <c r="AX274" s="143"/>
      <c r="AY274" s="143"/>
    </row>
    <row r="275" spans="1:51" x14ac:dyDescent="0.15">
      <c r="A275" s="143"/>
      <c r="B275" s="143"/>
      <c r="C275" s="143"/>
      <c r="D275" s="143"/>
      <c r="E275" s="143"/>
      <c r="F275" s="143"/>
      <c r="G275" s="143"/>
      <c r="H275" s="143"/>
      <c r="I275" s="143"/>
      <c r="J275" s="143"/>
      <c r="K275" s="143"/>
      <c r="L275" s="143"/>
      <c r="M275" s="143"/>
      <c r="N275" s="143"/>
      <c r="O275" s="143"/>
      <c r="P275" s="143"/>
      <c r="Q275" s="143"/>
      <c r="R275" s="143"/>
      <c r="S275" s="143"/>
      <c r="T275" s="143"/>
      <c r="U275" s="143"/>
      <c r="V275" s="143"/>
      <c r="W275" s="143"/>
      <c r="X275" s="143"/>
      <c r="Y275" s="143"/>
      <c r="Z275" s="143"/>
      <c r="AA275" s="143"/>
      <c r="AB275" s="143"/>
      <c r="AC275" s="143"/>
      <c r="AD275" s="143"/>
      <c r="AE275" s="143"/>
      <c r="AF275" s="143"/>
      <c r="AG275" s="143"/>
      <c r="AH275" s="143"/>
      <c r="AI275" s="143"/>
      <c r="AJ275" s="143"/>
      <c r="AK275" s="143"/>
      <c r="AL275" s="143"/>
      <c r="AM275" s="143"/>
      <c r="AN275" s="143"/>
      <c r="AO275" s="143"/>
      <c r="AP275" s="143"/>
      <c r="AQ275" s="143"/>
      <c r="AR275" s="143"/>
      <c r="AS275" s="143"/>
      <c r="AT275" s="143"/>
      <c r="AU275" s="143"/>
      <c r="AV275" s="143"/>
      <c r="AW275" s="143"/>
      <c r="AX275" s="143"/>
      <c r="AY275" s="143"/>
    </row>
    <row r="276" spans="1:51" x14ac:dyDescent="0.15">
      <c r="A276" s="143"/>
      <c r="B276" s="143"/>
      <c r="C276" s="143"/>
      <c r="D276" s="143"/>
      <c r="E276" s="143"/>
      <c r="F276" s="143"/>
      <c r="G276" s="143"/>
      <c r="H276" s="143"/>
      <c r="I276" s="143"/>
      <c r="J276" s="143"/>
      <c r="K276" s="143"/>
      <c r="L276" s="143"/>
      <c r="M276" s="143"/>
      <c r="N276" s="143"/>
      <c r="O276" s="143"/>
      <c r="P276" s="143"/>
      <c r="Q276" s="143"/>
      <c r="R276" s="143"/>
      <c r="S276" s="143"/>
      <c r="T276" s="143"/>
      <c r="U276" s="143"/>
      <c r="V276" s="143"/>
      <c r="W276" s="143"/>
      <c r="X276" s="143"/>
      <c r="Y276" s="143"/>
      <c r="Z276" s="143"/>
      <c r="AA276" s="143"/>
      <c r="AB276" s="143"/>
      <c r="AC276" s="143"/>
      <c r="AD276" s="143"/>
      <c r="AE276" s="143"/>
      <c r="AF276" s="143"/>
      <c r="AG276" s="143"/>
      <c r="AH276" s="143"/>
      <c r="AI276" s="143"/>
      <c r="AJ276" s="143"/>
      <c r="AK276" s="143"/>
      <c r="AL276" s="143"/>
      <c r="AM276" s="143"/>
      <c r="AN276" s="143"/>
      <c r="AO276" s="143"/>
      <c r="AP276" s="143"/>
      <c r="AQ276" s="143"/>
      <c r="AR276" s="143"/>
      <c r="AS276" s="143"/>
      <c r="AT276" s="143"/>
      <c r="AU276" s="143"/>
      <c r="AV276" s="143"/>
      <c r="AW276" s="143"/>
      <c r="AX276" s="143"/>
      <c r="AY276" s="143"/>
    </row>
    <row r="277" spans="1:51" x14ac:dyDescent="0.15">
      <c r="A277" s="143"/>
      <c r="B277" s="143"/>
      <c r="C277" s="143"/>
      <c r="D277" s="143"/>
      <c r="E277" s="143"/>
      <c r="F277" s="143"/>
      <c r="G277" s="143"/>
      <c r="H277" s="143"/>
      <c r="I277" s="143"/>
      <c r="J277" s="143"/>
      <c r="K277" s="143"/>
      <c r="L277" s="143"/>
      <c r="M277" s="143"/>
      <c r="N277" s="143"/>
      <c r="O277" s="143"/>
      <c r="P277" s="143"/>
      <c r="Q277" s="143"/>
      <c r="R277" s="143"/>
      <c r="S277" s="143"/>
      <c r="T277" s="143"/>
      <c r="U277" s="143"/>
      <c r="V277" s="143"/>
      <c r="W277" s="143"/>
      <c r="X277" s="143"/>
      <c r="Y277" s="143"/>
      <c r="Z277" s="143"/>
      <c r="AA277" s="143"/>
      <c r="AB277" s="143"/>
      <c r="AC277" s="143"/>
      <c r="AD277" s="143"/>
      <c r="AE277" s="143"/>
      <c r="AF277" s="143"/>
      <c r="AG277" s="143"/>
      <c r="AH277" s="143"/>
      <c r="AI277" s="143"/>
      <c r="AJ277" s="143"/>
      <c r="AK277" s="143"/>
      <c r="AL277" s="143"/>
      <c r="AM277" s="143"/>
      <c r="AN277" s="143"/>
      <c r="AO277" s="143"/>
      <c r="AP277" s="143"/>
      <c r="AQ277" s="143"/>
      <c r="AR277" s="143"/>
      <c r="AS277" s="143"/>
      <c r="AT277" s="143"/>
      <c r="AU277" s="143"/>
      <c r="AV277" s="143"/>
      <c r="AW277" s="143"/>
      <c r="AX277" s="143"/>
      <c r="AY277" s="143"/>
    </row>
    <row r="278" spans="1:51" x14ac:dyDescent="0.15">
      <c r="A278" s="143"/>
      <c r="B278" s="143"/>
      <c r="C278" s="143"/>
      <c r="D278" s="143"/>
      <c r="E278" s="143"/>
      <c r="F278" s="143"/>
      <c r="G278" s="143"/>
      <c r="H278" s="143"/>
      <c r="I278" s="143"/>
      <c r="J278" s="143"/>
      <c r="K278" s="143"/>
      <c r="L278" s="143"/>
      <c r="M278" s="143"/>
      <c r="N278" s="143"/>
      <c r="O278" s="143"/>
      <c r="P278" s="143"/>
      <c r="Q278" s="143"/>
      <c r="R278" s="143"/>
      <c r="S278" s="143"/>
      <c r="T278" s="143"/>
      <c r="U278" s="143"/>
      <c r="V278" s="143"/>
      <c r="W278" s="143"/>
      <c r="X278" s="143"/>
      <c r="Y278" s="143"/>
      <c r="Z278" s="143"/>
      <c r="AA278" s="143"/>
      <c r="AB278" s="143"/>
      <c r="AC278" s="143"/>
      <c r="AD278" s="143"/>
      <c r="AE278" s="143"/>
      <c r="AF278" s="143"/>
      <c r="AG278" s="143"/>
      <c r="AH278" s="143"/>
      <c r="AI278" s="143"/>
      <c r="AJ278" s="143"/>
      <c r="AK278" s="143"/>
      <c r="AL278" s="143"/>
      <c r="AM278" s="143"/>
      <c r="AN278" s="143"/>
      <c r="AO278" s="143"/>
      <c r="AP278" s="143"/>
      <c r="AQ278" s="143"/>
      <c r="AR278" s="143"/>
      <c r="AS278" s="143"/>
      <c r="AT278" s="143"/>
      <c r="AU278" s="143"/>
      <c r="AV278" s="143"/>
      <c r="AW278" s="143"/>
      <c r="AX278" s="143"/>
      <c r="AY278" s="143"/>
    </row>
    <row r="279" spans="1:51" x14ac:dyDescent="0.15">
      <c r="A279" s="143"/>
      <c r="B279" s="143"/>
      <c r="C279" s="143"/>
      <c r="D279" s="143"/>
      <c r="E279" s="143"/>
      <c r="F279" s="143"/>
      <c r="G279" s="143"/>
      <c r="H279" s="143"/>
      <c r="I279" s="143"/>
      <c r="J279" s="143"/>
      <c r="K279" s="143"/>
      <c r="L279" s="143"/>
      <c r="M279" s="143"/>
      <c r="N279" s="143"/>
      <c r="O279" s="143"/>
      <c r="P279" s="143"/>
      <c r="Q279" s="143"/>
      <c r="R279" s="143"/>
      <c r="S279" s="143"/>
      <c r="T279" s="143"/>
      <c r="U279" s="143"/>
      <c r="V279" s="143"/>
      <c r="W279" s="143"/>
      <c r="X279" s="143"/>
      <c r="Y279" s="143"/>
      <c r="Z279" s="143"/>
      <c r="AA279" s="143"/>
      <c r="AB279" s="143"/>
      <c r="AC279" s="143"/>
      <c r="AD279" s="143"/>
      <c r="AE279" s="143"/>
      <c r="AF279" s="143"/>
      <c r="AG279" s="143"/>
      <c r="AH279" s="143"/>
      <c r="AI279" s="143"/>
      <c r="AJ279" s="143"/>
      <c r="AK279" s="143"/>
      <c r="AL279" s="143"/>
      <c r="AM279" s="143"/>
      <c r="AN279" s="143"/>
      <c r="AO279" s="143"/>
      <c r="AP279" s="143"/>
      <c r="AQ279" s="143"/>
      <c r="AR279" s="143"/>
      <c r="AS279" s="143"/>
      <c r="AT279" s="143"/>
      <c r="AU279" s="143"/>
      <c r="AV279" s="143"/>
      <c r="AW279" s="143"/>
      <c r="AX279" s="143"/>
      <c r="AY279" s="143"/>
    </row>
    <row r="280" spans="1:51" x14ac:dyDescent="0.15">
      <c r="A280" s="143"/>
      <c r="B280" s="143"/>
      <c r="C280" s="143"/>
      <c r="D280" s="143"/>
      <c r="E280" s="143"/>
      <c r="F280" s="143"/>
      <c r="G280" s="143"/>
      <c r="H280" s="143"/>
      <c r="I280" s="143"/>
      <c r="J280" s="143"/>
      <c r="K280" s="143"/>
      <c r="L280" s="143"/>
      <c r="M280" s="143"/>
      <c r="N280" s="143"/>
      <c r="O280" s="143"/>
      <c r="P280" s="143"/>
      <c r="Q280" s="143"/>
      <c r="R280" s="143"/>
      <c r="S280" s="143"/>
      <c r="T280" s="143"/>
      <c r="U280" s="143"/>
      <c r="V280" s="143"/>
      <c r="W280" s="143"/>
      <c r="X280" s="143"/>
      <c r="Y280" s="143"/>
      <c r="Z280" s="143"/>
      <c r="AA280" s="143"/>
      <c r="AB280" s="143"/>
      <c r="AC280" s="143"/>
      <c r="AD280" s="143"/>
      <c r="AE280" s="143"/>
      <c r="AF280" s="143"/>
      <c r="AG280" s="143"/>
      <c r="AH280" s="143"/>
      <c r="AI280" s="143"/>
      <c r="AJ280" s="143"/>
      <c r="AK280" s="143"/>
      <c r="AL280" s="143"/>
      <c r="AM280" s="143"/>
      <c r="AN280" s="143"/>
      <c r="AO280" s="143"/>
      <c r="AP280" s="143"/>
      <c r="AQ280" s="143"/>
      <c r="AR280" s="143"/>
      <c r="AS280" s="143"/>
      <c r="AT280" s="143"/>
      <c r="AU280" s="143"/>
      <c r="AV280" s="143"/>
      <c r="AW280" s="143"/>
      <c r="AX280" s="143"/>
      <c r="AY280" s="143"/>
    </row>
    <row r="281" spans="1:51" x14ac:dyDescent="0.15">
      <c r="A281" s="143"/>
      <c r="B281" s="143"/>
      <c r="C281" s="143"/>
      <c r="D281" s="143"/>
      <c r="E281" s="143"/>
      <c r="F281" s="143"/>
      <c r="G281" s="143"/>
      <c r="H281" s="143"/>
      <c r="I281" s="143"/>
      <c r="J281" s="143"/>
      <c r="K281" s="143"/>
      <c r="L281" s="143"/>
      <c r="M281" s="143"/>
      <c r="N281" s="143"/>
      <c r="O281" s="143"/>
      <c r="P281" s="143"/>
      <c r="Q281" s="143"/>
      <c r="R281" s="143"/>
      <c r="S281" s="143"/>
      <c r="T281" s="143"/>
      <c r="U281" s="143"/>
      <c r="V281" s="143"/>
      <c r="W281" s="143"/>
      <c r="X281" s="143"/>
      <c r="Y281" s="143"/>
      <c r="Z281" s="143"/>
      <c r="AA281" s="143"/>
      <c r="AB281" s="143"/>
      <c r="AC281" s="143"/>
      <c r="AD281" s="143"/>
      <c r="AE281" s="143"/>
      <c r="AF281" s="143"/>
      <c r="AG281" s="143"/>
      <c r="AH281" s="143"/>
      <c r="AI281" s="143"/>
      <c r="AJ281" s="143"/>
      <c r="AK281" s="143"/>
      <c r="AL281" s="143"/>
      <c r="AM281" s="143"/>
      <c r="AN281" s="143"/>
      <c r="AO281" s="143"/>
      <c r="AP281" s="143"/>
      <c r="AQ281" s="143"/>
      <c r="AR281" s="143"/>
      <c r="AS281" s="143"/>
      <c r="AT281" s="143"/>
      <c r="AU281" s="143"/>
      <c r="AV281" s="143"/>
      <c r="AW281" s="143"/>
      <c r="AX281" s="143"/>
      <c r="AY281" s="143"/>
    </row>
    <row r="282" spans="1:51" x14ac:dyDescent="0.15">
      <c r="A282" s="143"/>
      <c r="B282" s="143"/>
      <c r="C282" s="143"/>
      <c r="D282" s="143"/>
      <c r="E282" s="143"/>
      <c r="F282" s="143"/>
      <c r="G282" s="143"/>
      <c r="H282" s="143"/>
      <c r="I282" s="143"/>
      <c r="J282" s="143"/>
      <c r="K282" s="143"/>
      <c r="L282" s="143"/>
      <c r="M282" s="143"/>
      <c r="N282" s="143"/>
      <c r="O282" s="143"/>
      <c r="P282" s="143"/>
      <c r="Q282" s="143"/>
      <c r="R282" s="143"/>
      <c r="S282" s="143"/>
      <c r="T282" s="143"/>
      <c r="U282" s="143"/>
      <c r="V282" s="143"/>
      <c r="W282" s="143"/>
      <c r="X282" s="143"/>
      <c r="Y282" s="143"/>
      <c r="Z282" s="143"/>
      <c r="AA282" s="143"/>
      <c r="AB282" s="143"/>
      <c r="AC282" s="143"/>
      <c r="AD282" s="143"/>
      <c r="AE282" s="143"/>
      <c r="AF282" s="143"/>
      <c r="AG282" s="143"/>
      <c r="AH282" s="143"/>
      <c r="AI282" s="143"/>
      <c r="AJ282" s="143"/>
      <c r="AK282" s="143"/>
      <c r="AL282" s="143"/>
      <c r="AM282" s="143"/>
      <c r="AN282" s="143"/>
      <c r="AO282" s="143"/>
      <c r="AP282" s="143"/>
      <c r="AQ282" s="143"/>
      <c r="AR282" s="143"/>
      <c r="AS282" s="143"/>
      <c r="AT282" s="143"/>
      <c r="AU282" s="143"/>
      <c r="AV282" s="143"/>
      <c r="AW282" s="143"/>
      <c r="AX282" s="143"/>
      <c r="AY282" s="143"/>
    </row>
    <row r="283" spans="1:51" x14ac:dyDescent="0.15">
      <c r="A283" s="143"/>
      <c r="B283" s="143"/>
      <c r="C283" s="143"/>
      <c r="D283" s="143"/>
      <c r="E283" s="143"/>
      <c r="F283" s="143"/>
      <c r="G283" s="143"/>
      <c r="H283" s="143"/>
      <c r="I283" s="143"/>
      <c r="J283" s="143"/>
      <c r="K283" s="143"/>
      <c r="L283" s="143"/>
      <c r="M283" s="143"/>
      <c r="N283" s="143"/>
      <c r="O283" s="143"/>
      <c r="P283" s="143"/>
      <c r="Q283" s="143"/>
      <c r="R283" s="143"/>
      <c r="S283" s="143"/>
      <c r="T283" s="143"/>
      <c r="U283" s="143"/>
      <c r="V283" s="143"/>
      <c r="W283" s="143"/>
      <c r="X283" s="143"/>
      <c r="Y283" s="143"/>
      <c r="Z283" s="143"/>
      <c r="AA283" s="143"/>
      <c r="AB283" s="143"/>
      <c r="AC283" s="143"/>
      <c r="AD283" s="143"/>
      <c r="AE283" s="143"/>
      <c r="AF283" s="143"/>
      <c r="AG283" s="143"/>
      <c r="AH283" s="143"/>
      <c r="AI283" s="143"/>
      <c r="AJ283" s="143"/>
      <c r="AK283" s="143"/>
      <c r="AL283" s="143"/>
      <c r="AM283" s="143"/>
      <c r="AN283" s="143"/>
      <c r="AO283" s="143"/>
      <c r="AP283" s="143"/>
      <c r="AQ283" s="143"/>
      <c r="AR283" s="143"/>
      <c r="AS283" s="143"/>
      <c r="AT283" s="143"/>
      <c r="AU283" s="143"/>
      <c r="AV283" s="143"/>
      <c r="AW283" s="143"/>
      <c r="AX283" s="143"/>
      <c r="AY283" s="143"/>
    </row>
    <row r="284" spans="1:51" x14ac:dyDescent="0.15">
      <c r="A284" s="143"/>
      <c r="B284" s="143"/>
      <c r="C284" s="143"/>
      <c r="D284" s="143"/>
      <c r="E284" s="143"/>
      <c r="F284" s="143"/>
      <c r="G284" s="143"/>
      <c r="H284" s="143"/>
      <c r="I284" s="143"/>
      <c r="J284" s="143"/>
      <c r="K284" s="143"/>
      <c r="L284" s="143"/>
      <c r="M284" s="143"/>
      <c r="N284" s="143"/>
      <c r="O284" s="143"/>
      <c r="P284" s="143"/>
      <c r="Q284" s="143"/>
      <c r="R284" s="143"/>
      <c r="S284" s="143"/>
      <c r="T284" s="143"/>
      <c r="U284" s="143"/>
      <c r="V284" s="143"/>
      <c r="W284" s="143"/>
      <c r="X284" s="143"/>
      <c r="Y284" s="143"/>
      <c r="Z284" s="143"/>
      <c r="AA284" s="143"/>
      <c r="AB284" s="143"/>
      <c r="AC284" s="143"/>
      <c r="AD284" s="143"/>
      <c r="AE284" s="143"/>
      <c r="AF284" s="143"/>
      <c r="AG284" s="143"/>
      <c r="AH284" s="143"/>
      <c r="AI284" s="143"/>
      <c r="AJ284" s="143"/>
      <c r="AK284" s="143"/>
      <c r="AL284" s="143"/>
      <c r="AM284" s="143"/>
      <c r="AN284" s="143"/>
      <c r="AO284" s="143"/>
      <c r="AP284" s="143"/>
      <c r="AQ284" s="143"/>
      <c r="AR284" s="143"/>
      <c r="AS284" s="143"/>
      <c r="AT284" s="143"/>
      <c r="AU284" s="143"/>
      <c r="AV284" s="143"/>
      <c r="AW284" s="143"/>
      <c r="AX284" s="143"/>
      <c r="AY284" s="143"/>
    </row>
    <row r="285" spans="1:51" x14ac:dyDescent="0.15">
      <c r="A285" s="143"/>
      <c r="B285" s="143"/>
      <c r="C285" s="143"/>
      <c r="D285" s="143"/>
      <c r="E285" s="143"/>
      <c r="F285" s="143"/>
      <c r="G285" s="143"/>
      <c r="H285" s="143"/>
      <c r="I285" s="143"/>
      <c r="J285" s="143"/>
      <c r="K285" s="143"/>
      <c r="L285" s="143"/>
      <c r="M285" s="143"/>
      <c r="N285" s="143"/>
      <c r="O285" s="143"/>
      <c r="P285" s="143"/>
      <c r="Q285" s="143"/>
      <c r="R285" s="143"/>
      <c r="S285" s="143"/>
      <c r="T285" s="143"/>
      <c r="U285" s="143"/>
      <c r="V285" s="143"/>
      <c r="W285" s="143"/>
      <c r="X285" s="143"/>
      <c r="Y285" s="143"/>
      <c r="Z285" s="143"/>
      <c r="AA285" s="143"/>
      <c r="AB285" s="143"/>
      <c r="AC285" s="143"/>
      <c r="AD285" s="143"/>
      <c r="AE285" s="143"/>
      <c r="AF285" s="143"/>
      <c r="AG285" s="143"/>
      <c r="AH285" s="143"/>
      <c r="AI285" s="143"/>
      <c r="AJ285" s="143"/>
      <c r="AK285" s="143"/>
      <c r="AL285" s="143"/>
      <c r="AM285" s="143"/>
      <c r="AN285" s="143"/>
      <c r="AO285" s="143"/>
      <c r="AP285" s="143"/>
      <c r="AQ285" s="143"/>
      <c r="AR285" s="143"/>
      <c r="AS285" s="143"/>
      <c r="AT285" s="143"/>
      <c r="AU285" s="143"/>
      <c r="AV285" s="143"/>
      <c r="AW285" s="143"/>
      <c r="AX285" s="143"/>
      <c r="AY285" s="143"/>
    </row>
    <row r="286" spans="1:51" x14ac:dyDescent="0.15">
      <c r="A286" s="143"/>
      <c r="B286" s="143"/>
      <c r="C286" s="143"/>
      <c r="D286" s="143"/>
      <c r="E286" s="143"/>
      <c r="F286" s="143"/>
      <c r="G286" s="143"/>
      <c r="H286" s="143"/>
      <c r="I286" s="143"/>
      <c r="J286" s="143"/>
      <c r="K286" s="143"/>
      <c r="L286" s="143"/>
      <c r="M286" s="143"/>
      <c r="N286" s="143"/>
      <c r="O286" s="143"/>
      <c r="P286" s="143"/>
      <c r="Q286" s="143"/>
      <c r="R286" s="143"/>
      <c r="S286" s="143"/>
      <c r="T286" s="143"/>
      <c r="U286" s="143"/>
      <c r="V286" s="143"/>
      <c r="W286" s="143"/>
      <c r="X286" s="143"/>
      <c r="Y286" s="143"/>
      <c r="Z286" s="143"/>
      <c r="AA286" s="143"/>
      <c r="AB286" s="143"/>
      <c r="AC286" s="143"/>
      <c r="AD286" s="143"/>
      <c r="AE286" s="143"/>
      <c r="AF286" s="143"/>
      <c r="AG286" s="143"/>
      <c r="AH286" s="143"/>
      <c r="AI286" s="143"/>
      <c r="AJ286" s="143"/>
      <c r="AK286" s="143"/>
      <c r="AL286" s="143"/>
      <c r="AM286" s="143"/>
      <c r="AN286" s="143"/>
      <c r="AO286" s="143"/>
      <c r="AP286" s="143"/>
      <c r="AQ286" s="143"/>
      <c r="AR286" s="143"/>
      <c r="AS286" s="143"/>
      <c r="AT286" s="143"/>
      <c r="AU286" s="143"/>
      <c r="AV286" s="143"/>
      <c r="AW286" s="143"/>
      <c r="AX286" s="143"/>
      <c r="AY286" s="143"/>
    </row>
    <row r="287" spans="1:51" x14ac:dyDescent="0.15">
      <c r="A287" s="143"/>
      <c r="B287" s="143"/>
      <c r="C287" s="143"/>
      <c r="D287" s="143"/>
      <c r="E287" s="143"/>
      <c r="F287" s="143"/>
      <c r="G287" s="143"/>
      <c r="H287" s="143"/>
      <c r="I287" s="143"/>
      <c r="J287" s="143"/>
      <c r="K287" s="143"/>
      <c r="L287" s="143"/>
      <c r="M287" s="143"/>
      <c r="N287" s="143"/>
      <c r="O287" s="143"/>
      <c r="P287" s="143"/>
      <c r="Q287" s="143"/>
      <c r="R287" s="143"/>
      <c r="S287" s="143"/>
      <c r="T287" s="143"/>
      <c r="U287" s="143"/>
      <c r="V287" s="143"/>
      <c r="W287" s="143"/>
      <c r="X287" s="143"/>
      <c r="Y287" s="143"/>
      <c r="Z287" s="143"/>
      <c r="AA287" s="143"/>
      <c r="AB287" s="143"/>
      <c r="AC287" s="143"/>
      <c r="AD287" s="143"/>
      <c r="AE287" s="143"/>
      <c r="AF287" s="143"/>
      <c r="AG287" s="143"/>
      <c r="AH287" s="143"/>
      <c r="AI287" s="143"/>
      <c r="AJ287" s="143"/>
      <c r="AK287" s="143"/>
      <c r="AL287" s="143"/>
      <c r="AM287" s="143"/>
      <c r="AN287" s="143"/>
      <c r="AO287" s="143"/>
      <c r="AP287" s="143"/>
      <c r="AQ287" s="143"/>
      <c r="AR287" s="143"/>
      <c r="AS287" s="143"/>
      <c r="AT287" s="143"/>
      <c r="AU287" s="143"/>
      <c r="AV287" s="143"/>
      <c r="AW287" s="143"/>
      <c r="AX287" s="143"/>
      <c r="AY287" s="143"/>
    </row>
    <row r="288" spans="1:51" x14ac:dyDescent="0.15">
      <c r="A288" s="143"/>
      <c r="B288" s="143"/>
      <c r="C288" s="143"/>
      <c r="D288" s="143"/>
      <c r="E288" s="143"/>
      <c r="F288" s="143"/>
      <c r="G288" s="143"/>
      <c r="H288" s="143"/>
      <c r="I288" s="143"/>
      <c r="J288" s="143"/>
      <c r="K288" s="143"/>
      <c r="L288" s="143"/>
      <c r="M288" s="143"/>
      <c r="N288" s="143"/>
      <c r="O288" s="143"/>
      <c r="P288" s="143"/>
      <c r="Q288" s="143"/>
      <c r="R288" s="143"/>
      <c r="S288" s="143"/>
      <c r="T288" s="143"/>
      <c r="U288" s="143"/>
      <c r="V288" s="143"/>
      <c r="W288" s="143"/>
      <c r="X288" s="143"/>
      <c r="Y288" s="143"/>
      <c r="Z288" s="143"/>
      <c r="AA288" s="143"/>
      <c r="AB288" s="143"/>
      <c r="AC288" s="143"/>
      <c r="AD288" s="143"/>
      <c r="AE288" s="143"/>
      <c r="AF288" s="143"/>
      <c r="AG288" s="143"/>
      <c r="AH288" s="143"/>
      <c r="AI288" s="143"/>
      <c r="AJ288" s="143"/>
      <c r="AK288" s="143"/>
      <c r="AL288" s="143"/>
      <c r="AM288" s="143"/>
      <c r="AN288" s="143"/>
      <c r="AO288" s="143"/>
      <c r="AP288" s="143"/>
      <c r="AQ288" s="143"/>
      <c r="AR288" s="143"/>
      <c r="AS288" s="143"/>
      <c r="AT288" s="143"/>
      <c r="AU288" s="143"/>
      <c r="AV288" s="143"/>
      <c r="AW288" s="143"/>
      <c r="AX288" s="143"/>
      <c r="AY288" s="143"/>
    </row>
    <row r="289" spans="1:51" x14ac:dyDescent="0.15">
      <c r="A289" s="143"/>
      <c r="B289" s="143"/>
      <c r="C289" s="143"/>
      <c r="D289" s="143"/>
      <c r="E289" s="143"/>
      <c r="F289" s="143"/>
      <c r="G289" s="143"/>
      <c r="H289" s="143"/>
      <c r="I289" s="143"/>
      <c r="J289" s="143"/>
      <c r="K289" s="143"/>
      <c r="L289" s="143"/>
      <c r="M289" s="143"/>
      <c r="N289" s="143"/>
      <c r="O289" s="143"/>
      <c r="P289" s="143"/>
      <c r="Q289" s="143"/>
      <c r="R289" s="143"/>
      <c r="S289" s="143"/>
      <c r="T289" s="143"/>
      <c r="U289" s="143"/>
      <c r="V289" s="143"/>
      <c r="W289" s="143"/>
      <c r="X289" s="143"/>
      <c r="Y289" s="143"/>
      <c r="Z289" s="143"/>
      <c r="AA289" s="143"/>
      <c r="AB289" s="143"/>
      <c r="AC289" s="143"/>
      <c r="AD289" s="143"/>
      <c r="AE289" s="143"/>
      <c r="AF289" s="143"/>
      <c r="AG289" s="143"/>
      <c r="AH289" s="143"/>
      <c r="AI289" s="143"/>
      <c r="AJ289" s="143"/>
      <c r="AK289" s="143"/>
      <c r="AL289" s="143"/>
      <c r="AM289" s="143"/>
      <c r="AN289" s="143"/>
      <c r="AO289" s="143"/>
      <c r="AP289" s="143"/>
      <c r="AQ289" s="143"/>
      <c r="AR289" s="143"/>
      <c r="AS289" s="143"/>
      <c r="AT289" s="143"/>
      <c r="AU289" s="143"/>
      <c r="AV289" s="143"/>
      <c r="AW289" s="143"/>
      <c r="AX289" s="143"/>
      <c r="AY289" s="143"/>
    </row>
    <row r="290" spans="1:51" x14ac:dyDescent="0.15">
      <c r="A290" s="143"/>
      <c r="B290" s="143"/>
      <c r="C290" s="143"/>
      <c r="D290" s="143"/>
      <c r="E290" s="143"/>
      <c r="F290" s="143"/>
      <c r="G290" s="143"/>
      <c r="H290" s="143"/>
      <c r="I290" s="143"/>
      <c r="J290" s="143"/>
      <c r="K290" s="143"/>
      <c r="L290" s="143"/>
      <c r="M290" s="143"/>
      <c r="N290" s="143"/>
      <c r="O290" s="143"/>
      <c r="P290" s="143"/>
      <c r="Q290" s="143"/>
      <c r="R290" s="143"/>
      <c r="S290" s="143"/>
      <c r="T290" s="143"/>
      <c r="U290" s="143"/>
      <c r="V290" s="143"/>
      <c r="W290" s="143"/>
      <c r="X290" s="143"/>
      <c r="Y290" s="143"/>
      <c r="Z290" s="143"/>
      <c r="AA290" s="143"/>
      <c r="AB290" s="143"/>
      <c r="AC290" s="143"/>
      <c r="AD290" s="143"/>
      <c r="AE290" s="143"/>
      <c r="AF290" s="143"/>
      <c r="AG290" s="143"/>
      <c r="AH290" s="143"/>
      <c r="AI290" s="143"/>
      <c r="AJ290" s="143"/>
      <c r="AK290" s="143"/>
      <c r="AL290" s="143"/>
      <c r="AM290" s="143"/>
      <c r="AN290" s="143"/>
      <c r="AO290" s="143"/>
      <c r="AP290" s="143"/>
      <c r="AQ290" s="143"/>
      <c r="AR290" s="143"/>
      <c r="AS290" s="143"/>
      <c r="AT290" s="143"/>
      <c r="AU290" s="143"/>
      <c r="AV290" s="143"/>
      <c r="AW290" s="143"/>
      <c r="AX290" s="143"/>
      <c r="AY290" s="143"/>
    </row>
    <row r="291" spans="1:51" x14ac:dyDescent="0.15">
      <c r="A291" s="143"/>
      <c r="B291" s="143"/>
      <c r="C291" s="143"/>
      <c r="D291" s="143"/>
      <c r="E291" s="143"/>
      <c r="F291" s="143"/>
      <c r="G291" s="143"/>
      <c r="H291" s="143"/>
      <c r="I291" s="143"/>
      <c r="J291" s="143"/>
      <c r="K291" s="143"/>
      <c r="L291" s="143"/>
      <c r="M291" s="143"/>
      <c r="N291" s="143"/>
      <c r="O291" s="143"/>
      <c r="P291" s="143"/>
      <c r="Q291" s="143"/>
      <c r="R291" s="143"/>
      <c r="S291" s="143"/>
      <c r="T291" s="143"/>
      <c r="U291" s="143"/>
      <c r="V291" s="143"/>
      <c r="W291" s="143"/>
      <c r="X291" s="143"/>
      <c r="Y291" s="143"/>
      <c r="Z291" s="143"/>
      <c r="AA291" s="143"/>
      <c r="AB291" s="143"/>
      <c r="AC291" s="143"/>
      <c r="AD291" s="143"/>
      <c r="AE291" s="143"/>
      <c r="AF291" s="143"/>
      <c r="AG291" s="143"/>
      <c r="AH291" s="143"/>
      <c r="AI291" s="143"/>
      <c r="AJ291" s="143"/>
      <c r="AK291" s="143"/>
      <c r="AL291" s="143"/>
      <c r="AM291" s="143"/>
      <c r="AN291" s="143"/>
      <c r="AO291" s="143"/>
      <c r="AP291" s="143"/>
      <c r="AQ291" s="143"/>
      <c r="AR291" s="143"/>
      <c r="AS291" s="143"/>
      <c r="AT291" s="143"/>
      <c r="AU291" s="143"/>
      <c r="AV291" s="143"/>
      <c r="AW291" s="143"/>
      <c r="AX291" s="143"/>
      <c r="AY291" s="143"/>
    </row>
    <row r="292" spans="1:51" x14ac:dyDescent="0.15">
      <c r="A292" s="143"/>
      <c r="B292" s="143"/>
      <c r="C292" s="143"/>
      <c r="D292" s="143"/>
      <c r="E292" s="143"/>
      <c r="F292" s="143"/>
      <c r="G292" s="143"/>
      <c r="H292" s="143"/>
      <c r="I292" s="143"/>
      <c r="J292" s="143"/>
      <c r="K292" s="143"/>
      <c r="L292" s="143"/>
      <c r="M292" s="143"/>
      <c r="N292" s="143"/>
      <c r="O292" s="143"/>
      <c r="P292" s="143"/>
      <c r="Q292" s="143"/>
      <c r="R292" s="143"/>
      <c r="S292" s="143"/>
      <c r="T292" s="143"/>
      <c r="U292" s="143"/>
      <c r="V292" s="143"/>
      <c r="W292" s="143"/>
      <c r="X292" s="143"/>
      <c r="Y292" s="143"/>
      <c r="Z292" s="143"/>
      <c r="AA292" s="143"/>
      <c r="AB292" s="143"/>
      <c r="AC292" s="143"/>
      <c r="AD292" s="143"/>
      <c r="AE292" s="143"/>
      <c r="AF292" s="143"/>
      <c r="AG292" s="143"/>
      <c r="AH292" s="143"/>
      <c r="AI292" s="143"/>
      <c r="AJ292" s="143"/>
      <c r="AK292" s="143"/>
      <c r="AL292" s="143"/>
      <c r="AM292" s="143"/>
      <c r="AN292" s="143"/>
      <c r="AO292" s="143"/>
      <c r="AP292" s="143"/>
      <c r="AQ292" s="143"/>
      <c r="AR292" s="143"/>
      <c r="AS292" s="143"/>
      <c r="AT292" s="143"/>
      <c r="AU292" s="143"/>
      <c r="AV292" s="143"/>
      <c r="AW292" s="143"/>
      <c r="AX292" s="143"/>
      <c r="AY292" s="143"/>
    </row>
    <row r="293" spans="1:51" x14ac:dyDescent="0.15">
      <c r="A293" s="143"/>
      <c r="B293" s="143"/>
      <c r="C293" s="143"/>
      <c r="D293" s="143"/>
      <c r="E293" s="143"/>
      <c r="F293" s="143"/>
      <c r="G293" s="143"/>
      <c r="H293" s="143"/>
      <c r="I293" s="143"/>
      <c r="J293" s="143"/>
      <c r="K293" s="143"/>
      <c r="L293" s="143"/>
      <c r="M293" s="143"/>
      <c r="N293" s="143"/>
      <c r="O293" s="143"/>
      <c r="P293" s="143"/>
      <c r="Q293" s="143"/>
      <c r="R293" s="143"/>
      <c r="S293" s="143"/>
      <c r="T293" s="143"/>
      <c r="U293" s="143"/>
      <c r="V293" s="143"/>
      <c r="W293" s="143"/>
      <c r="X293" s="143"/>
      <c r="Y293" s="143"/>
      <c r="Z293" s="143"/>
      <c r="AA293" s="143"/>
      <c r="AB293" s="143"/>
      <c r="AC293" s="143"/>
      <c r="AD293" s="143"/>
      <c r="AE293" s="143"/>
      <c r="AF293" s="143"/>
      <c r="AG293" s="143"/>
      <c r="AH293" s="143"/>
      <c r="AI293" s="143"/>
      <c r="AJ293" s="143"/>
      <c r="AK293" s="143"/>
      <c r="AL293" s="143"/>
      <c r="AM293" s="143"/>
      <c r="AN293" s="143"/>
      <c r="AO293" s="143"/>
      <c r="AP293" s="143"/>
      <c r="AQ293" s="143"/>
      <c r="AR293" s="143"/>
      <c r="AS293" s="143"/>
      <c r="AT293" s="143"/>
      <c r="AU293" s="143"/>
      <c r="AV293" s="143"/>
      <c r="AW293" s="143"/>
      <c r="AX293" s="143"/>
      <c r="AY293" s="143"/>
    </row>
    <row r="294" spans="1:51" x14ac:dyDescent="0.15">
      <c r="A294" s="143"/>
      <c r="B294" s="143"/>
      <c r="C294" s="143"/>
      <c r="D294" s="143"/>
      <c r="E294" s="143"/>
      <c r="F294" s="143"/>
      <c r="G294" s="143"/>
      <c r="H294" s="143"/>
      <c r="I294" s="143"/>
      <c r="J294" s="143"/>
      <c r="K294" s="143"/>
      <c r="L294" s="143"/>
      <c r="M294" s="143"/>
      <c r="N294" s="143"/>
      <c r="O294" s="143"/>
      <c r="P294" s="143"/>
      <c r="Q294" s="143"/>
      <c r="R294" s="143"/>
      <c r="S294" s="143"/>
      <c r="T294" s="143"/>
      <c r="U294" s="143"/>
      <c r="V294" s="143"/>
      <c r="W294" s="143"/>
      <c r="X294" s="143"/>
      <c r="Y294" s="143"/>
      <c r="Z294" s="143"/>
      <c r="AA294" s="143"/>
      <c r="AB294" s="143"/>
      <c r="AC294" s="143"/>
      <c r="AD294" s="143"/>
      <c r="AE294" s="143"/>
      <c r="AF294" s="143"/>
      <c r="AG294" s="143"/>
      <c r="AH294" s="143"/>
      <c r="AI294" s="143"/>
      <c r="AJ294" s="143"/>
      <c r="AK294" s="143"/>
      <c r="AL294" s="143"/>
      <c r="AM294" s="143"/>
      <c r="AN294" s="143"/>
      <c r="AO294" s="143"/>
      <c r="AP294" s="143"/>
      <c r="AQ294" s="143"/>
      <c r="AR294" s="143"/>
      <c r="AS294" s="143"/>
      <c r="AT294" s="143"/>
      <c r="AU294" s="143"/>
      <c r="AV294" s="143"/>
      <c r="AW294" s="143"/>
      <c r="AX294" s="143"/>
      <c r="AY294" s="143"/>
    </row>
    <row r="295" spans="1:51" x14ac:dyDescent="0.15">
      <c r="A295" s="143"/>
      <c r="B295" s="143"/>
      <c r="C295" s="143"/>
      <c r="D295" s="143"/>
      <c r="E295" s="143"/>
      <c r="F295" s="143"/>
      <c r="G295" s="143"/>
      <c r="H295" s="143"/>
      <c r="I295" s="143"/>
      <c r="J295" s="143"/>
      <c r="K295" s="143"/>
      <c r="L295" s="143"/>
      <c r="M295" s="143"/>
      <c r="N295" s="143"/>
      <c r="O295" s="143"/>
      <c r="P295" s="143"/>
      <c r="Q295" s="143"/>
      <c r="R295" s="143"/>
      <c r="S295" s="143"/>
      <c r="T295" s="143"/>
      <c r="U295" s="143"/>
      <c r="V295" s="143"/>
      <c r="W295" s="143"/>
      <c r="X295" s="143"/>
      <c r="Y295" s="143"/>
      <c r="Z295" s="143"/>
      <c r="AA295" s="143"/>
      <c r="AB295" s="143"/>
      <c r="AC295" s="143"/>
      <c r="AD295" s="143"/>
      <c r="AE295" s="143"/>
      <c r="AF295" s="143"/>
      <c r="AG295" s="143"/>
      <c r="AH295" s="143"/>
      <c r="AI295" s="143"/>
      <c r="AJ295" s="143"/>
      <c r="AK295" s="143"/>
      <c r="AL295" s="143"/>
      <c r="AM295" s="143"/>
      <c r="AN295" s="143"/>
      <c r="AO295" s="143"/>
      <c r="AP295" s="143"/>
      <c r="AQ295" s="143"/>
      <c r="AR295" s="143"/>
      <c r="AS295" s="143"/>
      <c r="AT295" s="143"/>
      <c r="AU295" s="143"/>
      <c r="AV295" s="143"/>
      <c r="AW295" s="143"/>
      <c r="AX295" s="143"/>
      <c r="AY295" s="143"/>
    </row>
    <row r="296" spans="1:51" x14ac:dyDescent="0.15">
      <c r="A296" s="143"/>
      <c r="B296" s="143"/>
      <c r="C296" s="143"/>
      <c r="D296" s="143"/>
      <c r="E296" s="143"/>
      <c r="F296" s="143"/>
      <c r="G296" s="143"/>
      <c r="H296" s="143"/>
      <c r="I296" s="143"/>
      <c r="J296" s="143"/>
      <c r="K296" s="143"/>
      <c r="L296" s="143"/>
      <c r="M296" s="143"/>
      <c r="N296" s="143"/>
      <c r="O296" s="143"/>
      <c r="P296" s="143"/>
      <c r="Q296" s="143"/>
      <c r="R296" s="143"/>
      <c r="S296" s="143"/>
      <c r="T296" s="143"/>
      <c r="U296" s="143"/>
      <c r="V296" s="143"/>
      <c r="W296" s="143"/>
      <c r="X296" s="143"/>
      <c r="Y296" s="143"/>
      <c r="Z296" s="143"/>
      <c r="AA296" s="143"/>
      <c r="AB296" s="143"/>
      <c r="AC296" s="143"/>
      <c r="AD296" s="143"/>
      <c r="AE296" s="143"/>
      <c r="AF296" s="143"/>
      <c r="AG296" s="143"/>
      <c r="AH296" s="143"/>
      <c r="AI296" s="143"/>
      <c r="AJ296" s="143"/>
      <c r="AK296" s="143"/>
      <c r="AL296" s="143"/>
      <c r="AM296" s="143"/>
      <c r="AN296" s="143"/>
      <c r="AO296" s="143"/>
      <c r="AP296" s="143"/>
      <c r="AQ296" s="143"/>
      <c r="AR296" s="143"/>
      <c r="AS296" s="143"/>
      <c r="AT296" s="143"/>
      <c r="AU296" s="143"/>
      <c r="AV296" s="143"/>
      <c r="AW296" s="143"/>
      <c r="AX296" s="143"/>
      <c r="AY296" s="143"/>
    </row>
    <row r="297" spans="1:51" x14ac:dyDescent="0.15">
      <c r="A297" s="143"/>
      <c r="B297" s="143"/>
      <c r="C297" s="143"/>
      <c r="D297" s="143"/>
      <c r="E297" s="143"/>
      <c r="F297" s="143"/>
      <c r="G297" s="143"/>
      <c r="H297" s="143"/>
      <c r="I297" s="143"/>
      <c r="J297" s="143"/>
      <c r="K297" s="143"/>
      <c r="L297" s="143"/>
      <c r="M297" s="143"/>
      <c r="N297" s="143"/>
      <c r="O297" s="143"/>
      <c r="P297" s="143"/>
      <c r="Q297" s="143"/>
      <c r="R297" s="143"/>
      <c r="S297" s="143"/>
      <c r="T297" s="143"/>
      <c r="U297" s="143"/>
      <c r="V297" s="143"/>
      <c r="W297" s="143"/>
      <c r="X297" s="143"/>
      <c r="Y297" s="143"/>
      <c r="Z297" s="143"/>
      <c r="AA297" s="143"/>
      <c r="AB297" s="143"/>
      <c r="AC297" s="143"/>
      <c r="AD297" s="143"/>
      <c r="AE297" s="143"/>
      <c r="AF297" s="143"/>
      <c r="AG297" s="143"/>
      <c r="AH297" s="143"/>
      <c r="AI297" s="143"/>
      <c r="AJ297" s="143"/>
      <c r="AK297" s="143"/>
      <c r="AL297" s="143"/>
      <c r="AM297" s="143"/>
      <c r="AN297" s="143"/>
      <c r="AO297" s="143"/>
      <c r="AP297" s="143"/>
      <c r="AQ297" s="143"/>
      <c r="AR297" s="143"/>
      <c r="AS297" s="143"/>
      <c r="AT297" s="143"/>
      <c r="AU297" s="143"/>
      <c r="AV297" s="143"/>
      <c r="AW297" s="143"/>
      <c r="AX297" s="143"/>
      <c r="AY297" s="143"/>
    </row>
    <row r="298" spans="1:51" x14ac:dyDescent="0.15">
      <c r="A298" s="143"/>
      <c r="B298" s="143"/>
      <c r="C298" s="143"/>
      <c r="D298" s="143"/>
      <c r="E298" s="143"/>
      <c r="F298" s="143"/>
      <c r="G298" s="143"/>
      <c r="H298" s="143"/>
      <c r="I298" s="143"/>
      <c r="J298" s="143"/>
      <c r="K298" s="143"/>
      <c r="L298" s="143"/>
      <c r="M298" s="143"/>
      <c r="N298" s="143"/>
      <c r="O298" s="143"/>
      <c r="P298" s="143"/>
      <c r="Q298" s="143"/>
      <c r="R298" s="143"/>
      <c r="S298" s="143"/>
      <c r="T298" s="143"/>
      <c r="U298" s="143"/>
      <c r="V298" s="143"/>
      <c r="W298" s="143"/>
      <c r="X298" s="143"/>
      <c r="Y298" s="143"/>
      <c r="Z298" s="143"/>
      <c r="AA298" s="143"/>
      <c r="AB298" s="143"/>
      <c r="AC298" s="143"/>
      <c r="AD298" s="143"/>
      <c r="AE298" s="143"/>
      <c r="AF298" s="143"/>
      <c r="AG298" s="143"/>
      <c r="AH298" s="143"/>
      <c r="AI298" s="143"/>
      <c r="AJ298" s="143"/>
      <c r="AK298" s="143"/>
      <c r="AL298" s="143"/>
      <c r="AM298" s="143"/>
      <c r="AN298" s="143"/>
      <c r="AO298" s="143"/>
      <c r="AP298" s="143"/>
      <c r="AQ298" s="143"/>
      <c r="AR298" s="143"/>
      <c r="AS298" s="143"/>
      <c r="AT298" s="143"/>
      <c r="AU298" s="143"/>
      <c r="AV298" s="143"/>
      <c r="AW298" s="143"/>
      <c r="AX298" s="143"/>
      <c r="AY298" s="143"/>
    </row>
    <row r="299" spans="1:51" x14ac:dyDescent="0.15">
      <c r="A299" s="143"/>
      <c r="B299" s="143"/>
      <c r="C299" s="143"/>
      <c r="D299" s="143"/>
      <c r="E299" s="143"/>
      <c r="F299" s="143"/>
      <c r="G299" s="143"/>
      <c r="H299" s="143"/>
      <c r="I299" s="143"/>
      <c r="J299" s="143"/>
      <c r="K299" s="143"/>
      <c r="L299" s="143"/>
      <c r="M299" s="143"/>
      <c r="N299" s="143"/>
      <c r="O299" s="143"/>
      <c r="P299" s="143"/>
      <c r="Q299" s="143"/>
      <c r="R299" s="143"/>
      <c r="S299" s="143"/>
      <c r="T299" s="143"/>
      <c r="U299" s="143"/>
      <c r="V299" s="143"/>
      <c r="W299" s="143"/>
      <c r="X299" s="143"/>
      <c r="Y299" s="143"/>
      <c r="Z299" s="143"/>
      <c r="AA299" s="143"/>
      <c r="AB299" s="143"/>
      <c r="AC299" s="143"/>
      <c r="AD299" s="143"/>
      <c r="AE299" s="143"/>
      <c r="AF299" s="143"/>
      <c r="AG299" s="143"/>
      <c r="AH299" s="143"/>
      <c r="AI299" s="143"/>
      <c r="AJ299" s="143"/>
      <c r="AK299" s="143"/>
      <c r="AL299" s="143"/>
      <c r="AM299" s="143"/>
      <c r="AN299" s="143"/>
      <c r="AO299" s="143"/>
      <c r="AP299" s="143"/>
      <c r="AQ299" s="143"/>
      <c r="AR299" s="143"/>
      <c r="AS299" s="143"/>
      <c r="AT299" s="143"/>
      <c r="AU299" s="143"/>
      <c r="AV299" s="143"/>
      <c r="AW299" s="143"/>
      <c r="AX299" s="143"/>
      <c r="AY299" s="143"/>
    </row>
    <row r="300" spans="1:51" x14ac:dyDescent="0.15">
      <c r="A300" s="143"/>
      <c r="B300" s="143"/>
      <c r="C300" s="143"/>
      <c r="D300" s="143"/>
      <c r="E300" s="143"/>
      <c r="F300" s="143"/>
      <c r="G300" s="143"/>
      <c r="H300" s="143"/>
      <c r="I300" s="143"/>
      <c r="J300" s="143"/>
      <c r="K300" s="143"/>
      <c r="L300" s="143"/>
      <c r="M300" s="143"/>
      <c r="N300" s="143"/>
      <c r="O300" s="143"/>
      <c r="P300" s="143"/>
      <c r="Q300" s="143"/>
      <c r="R300" s="143"/>
      <c r="S300" s="143"/>
      <c r="T300" s="143"/>
      <c r="U300" s="143"/>
      <c r="V300" s="143"/>
      <c r="W300" s="143"/>
      <c r="X300" s="143"/>
      <c r="Y300" s="143"/>
      <c r="Z300" s="143"/>
      <c r="AA300" s="143"/>
      <c r="AB300" s="143"/>
      <c r="AC300" s="143"/>
      <c r="AD300" s="143"/>
      <c r="AE300" s="143"/>
      <c r="AF300" s="143"/>
      <c r="AG300" s="143"/>
      <c r="AH300" s="143"/>
      <c r="AI300" s="143"/>
      <c r="AJ300" s="143"/>
      <c r="AK300" s="143"/>
      <c r="AL300" s="143"/>
      <c r="AM300" s="143"/>
      <c r="AN300" s="143"/>
      <c r="AO300" s="143"/>
      <c r="AP300" s="143"/>
      <c r="AQ300" s="143"/>
      <c r="AR300" s="143"/>
      <c r="AS300" s="143"/>
      <c r="AT300" s="143"/>
      <c r="AU300" s="143"/>
      <c r="AV300" s="143"/>
      <c r="AW300" s="143"/>
      <c r="AX300" s="143"/>
      <c r="AY300" s="143"/>
    </row>
    <row r="301" spans="1:51" x14ac:dyDescent="0.15">
      <c r="A301" s="143"/>
      <c r="B301" s="143"/>
      <c r="C301" s="143"/>
      <c r="D301" s="143"/>
      <c r="E301" s="143"/>
      <c r="F301" s="143"/>
      <c r="G301" s="143"/>
      <c r="H301" s="143"/>
      <c r="I301" s="143"/>
      <c r="J301" s="143"/>
      <c r="K301" s="143"/>
      <c r="L301" s="143"/>
      <c r="M301" s="143"/>
      <c r="N301" s="143"/>
      <c r="O301" s="143"/>
      <c r="P301" s="143"/>
      <c r="Q301" s="143"/>
      <c r="R301" s="143"/>
      <c r="S301" s="143"/>
      <c r="T301" s="143"/>
      <c r="U301" s="143"/>
      <c r="V301" s="143"/>
      <c r="W301" s="143"/>
      <c r="X301" s="143"/>
      <c r="Y301" s="143"/>
      <c r="Z301" s="143"/>
      <c r="AA301" s="143"/>
      <c r="AB301" s="143"/>
      <c r="AC301" s="143"/>
      <c r="AD301" s="143"/>
      <c r="AE301" s="143"/>
      <c r="AF301" s="143"/>
      <c r="AG301" s="143"/>
      <c r="AH301" s="143"/>
      <c r="AI301" s="143"/>
      <c r="AJ301" s="143"/>
      <c r="AK301" s="143"/>
      <c r="AL301" s="143"/>
      <c r="AM301" s="143"/>
      <c r="AN301" s="143"/>
      <c r="AO301" s="143"/>
      <c r="AP301" s="143"/>
      <c r="AQ301" s="143"/>
      <c r="AR301" s="143"/>
      <c r="AS301" s="143"/>
      <c r="AT301" s="143"/>
      <c r="AU301" s="143"/>
      <c r="AV301" s="143"/>
      <c r="AW301" s="143"/>
      <c r="AX301" s="143"/>
      <c r="AY301" s="143"/>
    </row>
  </sheetData>
  <sheetProtection password="F6B5" sheet="1" objects="1" scenarios="1"/>
  <phoneticPr fontId="7" type="noConversion"/>
  <pageMargins left="0.75" right="0.75" top="1" bottom="1" header="0.5" footer="0.5"/>
  <ignoredErrors>
    <ignoredError sqref="O15:O26 O27:O30 P10:P27 O46:O51 O44:O45 P46:P56 O75:O83 P70:P87 O102" formula="1"/>
    <ignoredError sqref="S8:S30 S39:S59 S68:S90 S100:S103" emptyCellReference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AY289"/>
  <sheetViews>
    <sheetView topLeftCell="A49" workbookViewId="0">
      <selection activeCell="C64" activeCellId="2" sqref="C5 C34:C36 C64:C66"/>
    </sheetView>
  </sheetViews>
  <sheetFormatPr baseColWidth="10" defaultColWidth="10.6640625" defaultRowHeight="14" x14ac:dyDescent="0.15"/>
  <cols>
    <col min="1" max="1" width="17.5" style="79" customWidth="1"/>
    <col min="2" max="2" width="19.1640625" style="79" customWidth="1"/>
    <col min="3" max="3" width="12.6640625" style="79" customWidth="1"/>
    <col min="4" max="4" width="10.5" style="79" customWidth="1"/>
    <col min="5" max="8" width="11.6640625" style="79" customWidth="1"/>
    <col min="9" max="9" width="12" style="79" customWidth="1"/>
    <col min="10" max="10" width="12.6640625" style="79" customWidth="1"/>
    <col min="11" max="11" width="11.6640625" style="79" customWidth="1"/>
    <col min="12" max="14" width="10.5" style="79" customWidth="1"/>
    <col min="15" max="16" width="10.5" style="79" hidden="1" customWidth="1"/>
    <col min="17" max="20" width="10.5" style="79" customWidth="1"/>
    <col min="21" max="16384" width="10.6640625" style="79"/>
  </cols>
  <sheetData>
    <row r="1" spans="1:51" x14ac:dyDescent="0.15">
      <c r="A1" s="142" t="s">
        <v>11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  <c r="AH1" s="142"/>
      <c r="AI1" s="142"/>
      <c r="AJ1" s="142"/>
      <c r="AK1" s="142"/>
      <c r="AL1" s="142"/>
      <c r="AM1" s="142"/>
      <c r="AN1" s="142"/>
      <c r="AO1" s="142"/>
      <c r="AP1" s="142"/>
      <c r="AQ1" s="142"/>
      <c r="AR1" s="142"/>
      <c r="AS1" s="142"/>
      <c r="AT1" s="142"/>
      <c r="AU1" s="142"/>
      <c r="AV1" s="142"/>
      <c r="AW1" s="142"/>
      <c r="AX1" s="142"/>
      <c r="AY1" s="142"/>
    </row>
    <row r="2" spans="1:51" x14ac:dyDescent="0.15">
      <c r="A2" s="216" t="s">
        <v>32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  <c r="AJ2" s="142"/>
      <c r="AK2" s="142"/>
      <c r="AL2" s="142"/>
      <c r="AM2" s="142"/>
      <c r="AN2" s="142"/>
      <c r="AO2" s="142"/>
      <c r="AP2" s="142"/>
      <c r="AQ2" s="142"/>
      <c r="AR2" s="142"/>
      <c r="AS2" s="142"/>
      <c r="AT2" s="142"/>
      <c r="AU2" s="142"/>
      <c r="AV2" s="142"/>
      <c r="AW2" s="142"/>
      <c r="AX2" s="142"/>
      <c r="AY2" s="142"/>
    </row>
    <row r="3" spans="1:51" ht="15" thickBot="1" x14ac:dyDescent="0.2">
      <c r="A3" s="142"/>
      <c r="B3" s="142"/>
      <c r="C3" s="142"/>
      <c r="D3" s="142"/>
      <c r="E3" s="142"/>
      <c r="F3" s="142"/>
      <c r="G3" s="217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142"/>
      <c r="AH3" s="142"/>
      <c r="AI3" s="142"/>
      <c r="AJ3" s="142"/>
      <c r="AK3" s="142"/>
      <c r="AL3" s="142"/>
      <c r="AM3" s="142"/>
      <c r="AN3" s="142"/>
      <c r="AO3" s="142"/>
      <c r="AP3" s="142"/>
      <c r="AQ3" s="142"/>
      <c r="AR3" s="142"/>
      <c r="AS3" s="142"/>
      <c r="AT3" s="142"/>
      <c r="AU3" s="142"/>
      <c r="AV3" s="142"/>
      <c r="AW3" s="142"/>
      <c r="AX3" s="142"/>
      <c r="AY3" s="142"/>
    </row>
    <row r="4" spans="1:51" x14ac:dyDescent="0.15">
      <c r="A4" s="146" t="s">
        <v>601</v>
      </c>
      <c r="B4" s="147"/>
      <c r="C4" s="147"/>
      <c r="D4" s="147"/>
      <c r="E4" s="147"/>
      <c r="F4" s="147"/>
      <c r="G4" s="148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142"/>
      <c r="V4" s="142"/>
      <c r="W4" s="142"/>
      <c r="X4" s="142"/>
      <c r="Y4" s="142"/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/>
      <c r="AT4" s="142"/>
      <c r="AU4" s="142"/>
      <c r="AV4" s="142"/>
      <c r="AW4" s="142"/>
      <c r="AX4" s="142"/>
      <c r="AY4" s="142"/>
    </row>
    <row r="5" spans="1:51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142"/>
      <c r="V5" s="142"/>
      <c r="W5" s="142"/>
      <c r="X5" s="142"/>
      <c r="Y5" s="142"/>
      <c r="Z5" s="142"/>
      <c r="AA5" s="142"/>
      <c r="AB5" s="142"/>
      <c r="AC5" s="142"/>
      <c r="AD5" s="142"/>
      <c r="AE5" s="142"/>
      <c r="AF5" s="142"/>
      <c r="AG5" s="142"/>
      <c r="AH5" s="142"/>
      <c r="AI5" s="142"/>
      <c r="AJ5" s="142"/>
      <c r="AK5" s="142"/>
      <c r="AL5" s="142"/>
      <c r="AM5" s="142"/>
      <c r="AN5" s="142"/>
      <c r="AO5" s="142"/>
      <c r="AP5" s="142"/>
      <c r="AQ5" s="142"/>
      <c r="AR5" s="142"/>
      <c r="AS5" s="142"/>
      <c r="AT5" s="142"/>
      <c r="AU5" s="142"/>
      <c r="AV5" s="142"/>
      <c r="AW5" s="142"/>
      <c r="AX5" s="142"/>
      <c r="AY5" s="142"/>
    </row>
    <row r="6" spans="1:51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142"/>
      <c r="V6" s="142"/>
      <c r="W6" s="142"/>
      <c r="X6" s="142"/>
      <c r="Y6" s="142"/>
      <c r="Z6" s="142"/>
      <c r="AA6" s="142"/>
      <c r="AB6" s="142"/>
      <c r="AC6" s="142"/>
      <c r="AD6" s="142"/>
      <c r="AE6" s="142"/>
      <c r="AF6" s="142"/>
      <c r="AG6" s="142"/>
      <c r="AH6" s="142"/>
      <c r="AI6" s="142"/>
      <c r="AJ6" s="142"/>
      <c r="AK6" s="142"/>
      <c r="AL6" s="142"/>
      <c r="AM6" s="142"/>
      <c r="AN6" s="142"/>
      <c r="AO6" s="142"/>
      <c r="AP6" s="142"/>
      <c r="AQ6" s="142"/>
      <c r="AR6" s="142"/>
      <c r="AS6" s="142"/>
      <c r="AT6" s="142"/>
      <c r="AU6" s="142"/>
      <c r="AV6" s="142"/>
      <c r="AW6" s="142"/>
      <c r="AX6" s="142"/>
      <c r="AY6" s="142"/>
    </row>
    <row r="7" spans="1:51" ht="90" x14ac:dyDescent="0.15">
      <c r="A7" s="152" t="s">
        <v>427</v>
      </c>
      <c r="B7" s="153" t="s">
        <v>428</v>
      </c>
      <c r="C7" s="62" t="s">
        <v>5</v>
      </c>
      <c r="D7" s="62" t="s">
        <v>220</v>
      </c>
      <c r="E7" s="62" t="s">
        <v>598</v>
      </c>
      <c r="F7" s="64" t="s">
        <v>221</v>
      </c>
      <c r="G7" s="62" t="s">
        <v>222</v>
      </c>
      <c r="H7" s="65" t="s">
        <v>599</v>
      </c>
      <c r="I7" s="62" t="s">
        <v>600</v>
      </c>
      <c r="J7" s="63" t="s">
        <v>33</v>
      </c>
      <c r="K7" s="154" t="s">
        <v>229</v>
      </c>
      <c r="L7" s="154" t="s">
        <v>230</v>
      </c>
      <c r="M7" s="154" t="s">
        <v>98</v>
      </c>
      <c r="N7" s="154" t="s">
        <v>1</v>
      </c>
      <c r="O7" s="155" t="s">
        <v>37</v>
      </c>
      <c r="P7" s="155" t="s">
        <v>294</v>
      </c>
      <c r="Q7" s="155" t="s">
        <v>12</v>
      </c>
      <c r="R7" s="155" t="s">
        <v>13</v>
      </c>
      <c r="S7" s="154" t="s">
        <v>2</v>
      </c>
      <c r="T7" s="156" t="s">
        <v>295</v>
      </c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142"/>
      <c r="AR7" s="142"/>
      <c r="AS7" s="142"/>
      <c r="AT7" s="142"/>
      <c r="AU7" s="142"/>
      <c r="AV7" s="142"/>
      <c r="AW7" s="142"/>
      <c r="AX7" s="142"/>
      <c r="AY7" s="142"/>
    </row>
    <row r="8" spans="1:51" x14ac:dyDescent="0.15">
      <c r="A8" s="150" t="str">
        <f>'Aus Apr 2016'!K2</f>
        <v>AGL</v>
      </c>
      <c r="B8" s="157" t="str">
        <f>'Aus Apr 2016'!L2</f>
        <v>Business Savers</v>
      </c>
      <c r="C8" s="158">
        <f>91*'Aus Apr 2016'!M2/100</f>
        <v>121.5487</v>
      </c>
      <c r="D8" s="158">
        <f>IF($C$5&gt;='Aus Apr 2016'!P2,('Aus Apr 2016'!P2*'Aus Apr 2016'!N2/100),('Aus Bills April 2016'!$C$5*'Aus Apr 2016'!N2/100))</f>
        <v>303.45</v>
      </c>
      <c r="E8" s="158">
        <v>0</v>
      </c>
      <c r="F8" s="159">
        <v>0</v>
      </c>
      <c r="G8" s="160">
        <v>0</v>
      </c>
      <c r="H8" s="161">
        <f>IF(($C$5&lt;'Aus Apr 2016'!P2),(0),('Aus Bills April 2016'!$C$5-'Aus Apr 2016'!P2)*'Aus Apr 2016'!Q2/100)</f>
        <v>1364.7419999999997</v>
      </c>
      <c r="I8" s="162">
        <f t="shared" ref="I8:I30" si="0">SUM(C8:H8)</f>
        <v>1789.7406999999998</v>
      </c>
      <c r="J8" s="163">
        <f>I8*4</f>
        <v>7158.9627999999993</v>
      </c>
      <c r="K8" s="164">
        <f>'Aus Apr 2016'!AY2</f>
        <v>0</v>
      </c>
      <c r="L8" s="164">
        <f>'Aus Apr 2016'!AZ2</f>
        <v>34</v>
      </c>
      <c r="M8" s="164">
        <f>'Aus Apr 2016'!BA2</f>
        <v>0</v>
      </c>
      <c r="N8" s="164">
        <f>'Aus Apr 2016'!BB2</f>
        <v>0</v>
      </c>
      <c r="O8" s="163">
        <f>J8-((I8-C8)*L8/100)*4</f>
        <v>4890.2216799999997</v>
      </c>
      <c r="P8" s="163">
        <f>O8</f>
        <v>4890.2216799999997</v>
      </c>
      <c r="Q8" s="163">
        <f>O8*1.1</f>
        <v>5379.2438480000001</v>
      </c>
      <c r="R8" s="163">
        <f>P8*1.1</f>
        <v>5379.2438480000001</v>
      </c>
      <c r="S8" s="165">
        <f>'Aus Apr 2016'!BI2</f>
        <v>0</v>
      </c>
      <c r="T8" s="166" t="str">
        <f>'Aus Apr 2016'!BJ2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  <c r="AX8" s="142"/>
      <c r="AY8" s="142"/>
    </row>
    <row r="9" spans="1:51" s="218" customFormat="1" x14ac:dyDescent="0.15">
      <c r="A9" s="167" t="str">
        <f>'Aus Apr 2016'!K3</f>
        <v>Alinta Energy</v>
      </c>
      <c r="B9" s="168" t="str">
        <f>'Aus Apr 2016'!L3</f>
        <v>Fair Go Business</v>
      </c>
      <c r="C9" s="169">
        <f>91*'Aus Apr 2016'!M3/100</f>
        <v>128.12800000000001</v>
      </c>
      <c r="D9" s="169">
        <f>$C$5*'Aus Apr 2016'!N3/100</f>
        <v>1787</v>
      </c>
      <c r="E9" s="169">
        <v>0</v>
      </c>
      <c r="F9" s="170">
        <v>0</v>
      </c>
      <c r="G9" s="171">
        <v>0</v>
      </c>
      <c r="H9" s="172">
        <v>0</v>
      </c>
      <c r="I9" s="173">
        <f t="shared" si="0"/>
        <v>1915.1279999999999</v>
      </c>
      <c r="J9" s="174">
        <f t="shared" ref="J9:J30" si="1">I9*4</f>
        <v>7660.5119999999997</v>
      </c>
      <c r="K9" s="175">
        <f>'Aus Apr 2016'!AY3</f>
        <v>0</v>
      </c>
      <c r="L9" s="175">
        <f>'Aus Apr 2016'!AZ3</f>
        <v>0</v>
      </c>
      <c r="M9" s="175">
        <f>'Aus Apr 2016'!BA3</f>
        <v>0</v>
      </c>
      <c r="N9" s="175">
        <f>'Aus Apr 2016'!BB3</f>
        <v>25</v>
      </c>
      <c r="O9" s="174">
        <f t="shared" ref="O9:O14" si="2">J9</f>
        <v>7660.5119999999997</v>
      </c>
      <c r="P9" s="174">
        <f>O9-((I9-C9)*N9/100)*4</f>
        <v>5873.5119999999997</v>
      </c>
      <c r="Q9" s="174">
        <f t="shared" ref="Q9:Q30" si="3">O9*1.1</f>
        <v>8426.5632000000005</v>
      </c>
      <c r="R9" s="174">
        <f t="shared" ref="R9:R30" si="4">P9*1.1</f>
        <v>6460.8631999999998</v>
      </c>
      <c r="S9" s="176">
        <f>'Aus Apr 2016'!BI3</f>
        <v>0</v>
      </c>
      <c r="T9" s="177" t="str">
        <f>'Aus Apr 2016'!BJ3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</row>
    <row r="10" spans="1:51" x14ac:dyDescent="0.15">
      <c r="A10" s="150" t="str">
        <f>'Aus Apr 2016'!K4</f>
        <v>Click Energy</v>
      </c>
      <c r="B10" s="157" t="str">
        <f>'Aus Apr 2016'!L4</f>
        <v>Click Business</v>
      </c>
      <c r="C10" s="158">
        <f>91*'Aus Apr 2016'!M4/100</f>
        <v>90.09</v>
      </c>
      <c r="D10" s="158">
        <f>IF($C$5&gt;='Aus Apr 2016'!P4,('Aus Apr 2016'!P4*'Aus Apr 2016'!N4/100),('Aus Bills April 2016'!$C$5*'Aus Apr 2016'!N4/100))</f>
        <v>273.36</v>
      </c>
      <c r="E10" s="158">
        <v>0</v>
      </c>
      <c r="F10" s="159">
        <v>0</v>
      </c>
      <c r="G10" s="160">
        <v>0</v>
      </c>
      <c r="H10" s="161">
        <f>IF(($C$5&lt;'Aus Apr 2016'!P4),(0),('Aus Bills April 2016'!$C$5-'Aus Apr 2016'!P4)*'Aus Apr 2016'!Q4/100)</f>
        <v>1269.6199999999999</v>
      </c>
      <c r="I10" s="162">
        <f t="shared" si="0"/>
        <v>1633.07</v>
      </c>
      <c r="J10" s="163">
        <f t="shared" si="1"/>
        <v>6532.28</v>
      </c>
      <c r="K10" s="164">
        <f>'Aus Apr 2016'!AY4</f>
        <v>0</v>
      </c>
      <c r="L10" s="164">
        <f>'Aus Apr 2016'!AZ4</f>
        <v>0</v>
      </c>
      <c r="M10" s="164">
        <f>'Aus Apr 2016'!BA4</f>
        <v>7</v>
      </c>
      <c r="N10" s="164">
        <f>'Aus Apr 2016'!BB4</f>
        <v>0</v>
      </c>
      <c r="O10" s="163">
        <f t="shared" si="2"/>
        <v>6532.28</v>
      </c>
      <c r="P10" s="163">
        <f>O10-(O10*M10/100)</f>
        <v>6075.0203999999994</v>
      </c>
      <c r="Q10" s="163">
        <f t="shared" si="3"/>
        <v>7185.5080000000007</v>
      </c>
      <c r="R10" s="163">
        <f t="shared" si="4"/>
        <v>6682.5224399999997</v>
      </c>
      <c r="S10" s="165">
        <f>'Aus Apr 2016'!BI4</f>
        <v>0</v>
      </c>
      <c r="T10" s="166" t="str">
        <f>'Aus Apr 2016'!BJ4</f>
        <v>n</v>
      </c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</row>
    <row r="11" spans="1:51" s="218" customFormat="1" x14ac:dyDescent="0.15">
      <c r="A11" s="167" t="str">
        <f>'Aus Apr 2016'!K5</f>
        <v>Commander</v>
      </c>
      <c r="B11" s="168" t="str">
        <f>'Aus Apr 2016'!L5</f>
        <v>Market offer</v>
      </c>
      <c r="C11" s="169">
        <f>91*'Aus Apr 2016'!M5/100</f>
        <v>109.10899999999999</v>
      </c>
      <c r="D11" s="169">
        <f>IF($C$5&gt;='Aus Apr 2016'!P5,('Aus Apr 2016'!P5*'Aus Apr 2016'!N5/100),('Aus Bills April 2016'!$C$5*'Aus Apr 2016'!N5/100))</f>
        <v>1512.5</v>
      </c>
      <c r="E11" s="169">
        <v>0</v>
      </c>
      <c r="F11" s="170">
        <v>0</v>
      </c>
      <c r="G11" s="171">
        <v>0</v>
      </c>
      <c r="H11" s="172">
        <f>IF(($C$5&lt;'Aus Apr 2016'!P5),(0),('Aus Bills April 2016'!$C$5-'Aus Apr 2016'!P5)*'Aus Apr 2016'!Q5/100)</f>
        <v>0</v>
      </c>
      <c r="I11" s="173">
        <f t="shared" si="0"/>
        <v>1621.6089999999999</v>
      </c>
      <c r="J11" s="174">
        <f t="shared" si="1"/>
        <v>6486.4359999999997</v>
      </c>
      <c r="K11" s="175">
        <f>'Aus Apr 2016'!AY5</f>
        <v>0</v>
      </c>
      <c r="L11" s="175">
        <f>'Aus Apr 2016'!AZ5</f>
        <v>0</v>
      </c>
      <c r="M11" s="175">
        <f>'Aus Apr 2016'!BA5</f>
        <v>0</v>
      </c>
      <c r="N11" s="175">
        <f>'Aus Apr 2016'!BB5</f>
        <v>20</v>
      </c>
      <c r="O11" s="174">
        <f t="shared" si="2"/>
        <v>6486.4359999999997</v>
      </c>
      <c r="P11" s="174">
        <f>O11-((I11-C11)*N11/100)*4</f>
        <v>5276.4359999999997</v>
      </c>
      <c r="Q11" s="174">
        <f t="shared" si="3"/>
        <v>7135.0796</v>
      </c>
      <c r="R11" s="174">
        <f t="shared" si="4"/>
        <v>5804.0796</v>
      </c>
      <c r="S11" s="176">
        <f>'Aus Apr 2016'!BI5</f>
        <v>0</v>
      </c>
      <c r="T11" s="177" t="str">
        <f>'Aus Apr 2016'!BJ5</f>
        <v>n</v>
      </c>
      <c r="U11" s="142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</row>
    <row r="12" spans="1:51" x14ac:dyDescent="0.15">
      <c r="A12" s="150" t="str">
        <f>'Aus Apr 2016'!K6</f>
        <v>CovaU</v>
      </c>
      <c r="B12" s="157" t="str">
        <f>'Aus Apr 2016'!L6</f>
        <v>Smart Saver</v>
      </c>
      <c r="C12" s="158">
        <f>91*'Aus Apr 2016'!M6/100</f>
        <v>128.24630000000002</v>
      </c>
      <c r="D12" s="158">
        <f>IF($C$5&gt;='Aus Apr 2016'!P6,('Aus Apr 2016'!P6*'Aus Apr 2016'!N6/100),('Aus Bills April 2016'!$C$5*'Aus Apr 2016'!N6/100))</f>
        <v>379.95</v>
      </c>
      <c r="E12" s="158">
        <v>0</v>
      </c>
      <c r="F12" s="159">
        <v>0</v>
      </c>
      <c r="G12" s="160">
        <v>0</v>
      </c>
      <c r="H12" s="161">
        <f>IF(($C$5&lt;'Aus Apr 2016'!P6),(0),('Aus Bills April 2016'!$C$5-'Aus Apr 2016'!P6)*'Aus Apr 2016'!Q6/100)</f>
        <v>1754.7820000000002</v>
      </c>
      <c r="I12" s="162">
        <f t="shared" si="0"/>
        <v>2262.9783000000002</v>
      </c>
      <c r="J12" s="163">
        <f t="shared" si="1"/>
        <v>9051.9132000000009</v>
      </c>
      <c r="K12" s="164">
        <f>'Aus Apr 2016'!AY6</f>
        <v>0</v>
      </c>
      <c r="L12" s="164">
        <f>'Aus Apr 2016'!AZ6</f>
        <v>0</v>
      </c>
      <c r="M12" s="164">
        <f>'Aus Apr 2016'!BA6</f>
        <v>0</v>
      </c>
      <c r="N12" s="164">
        <f>'Aus Apr 2016'!BB6</f>
        <v>34</v>
      </c>
      <c r="O12" s="163">
        <f t="shared" si="2"/>
        <v>9051.9132000000009</v>
      </c>
      <c r="P12" s="163">
        <f>O12-((I12-C12)*N12/100)*4</f>
        <v>6148.6776800000007</v>
      </c>
      <c r="Q12" s="163">
        <f t="shared" si="3"/>
        <v>9957.1045200000026</v>
      </c>
      <c r="R12" s="163">
        <f t="shared" si="4"/>
        <v>6763.5454480000017</v>
      </c>
      <c r="S12" s="165">
        <f>'Aus Apr 2016'!BI6</f>
        <v>12</v>
      </c>
      <c r="T12" s="166" t="str">
        <f>'Aus Apr 2016'!BJ6</f>
        <v>y</v>
      </c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</row>
    <row r="13" spans="1:51" s="218" customFormat="1" x14ac:dyDescent="0.15">
      <c r="A13" s="167" t="str">
        <f>'Aus Apr 2016'!K7</f>
        <v>Diamond Energy</v>
      </c>
      <c r="B13" s="168" t="str">
        <f>'Aus Apr 2016'!L7</f>
        <v>Pay on time discount</v>
      </c>
      <c r="C13" s="169">
        <f>91*'Aus Apr 2016'!M7/100</f>
        <v>127.35449999999999</v>
      </c>
      <c r="D13" s="169">
        <f>IF(C5&gt;='Aus Apr 2016'!P7,('Aus Apr 2016'!P7*'Aus Apr 2016'!N7/100),('Aus Bills April 2016'!C5*'Aus Apr 2016'!N7/100))</f>
        <v>246.5</v>
      </c>
      <c r="E13" s="178">
        <f>IF($C5&lt;'Aus Apr 2016'!P7,0,IF(($C5-'Aus Apr 2016'!P7)&lt;='Aus Apr 2016'!R7,(($C5-'Aus Apr 2016'!P7)*'Aus Apr 2016'!Q7/100),(('Aus Apr 2016'!R7-'Aus Apr 2016'!P7)*'Aus Apr 2016'!Q7/100)))</f>
        <v>748.75</v>
      </c>
      <c r="F13" s="179">
        <f>IF($C5&lt;'Aus Apr 2016'!R7,0,IF(($C5-'Aus Apr 2016'!R7)&lt;='Aus Apr 2016'!T7,(($C5-'Aus Apr 2016'!R7)*'Aus Apr 2016'!S7/100),(('Aus Apr 2016'!T7-'Aus Apr 2016'!R7)*'Aus Apr 2016'!S7/100)))</f>
        <v>524.25000000000011</v>
      </c>
      <c r="G13" s="171">
        <v>0</v>
      </c>
      <c r="H13" s="180">
        <f>IF(($C$5&lt;'Aus Apr 2016'!T7),(0),('Aus Bills April 2016'!$C$5-'Aus Apr 2016'!T7)*'Aus Apr 2016'!U7/100)</f>
        <v>0</v>
      </c>
      <c r="I13" s="173">
        <f t="shared" si="0"/>
        <v>1646.8544999999999</v>
      </c>
      <c r="J13" s="174">
        <f t="shared" si="1"/>
        <v>6587.4179999999997</v>
      </c>
      <c r="K13" s="175">
        <f>'Aus Apr 2016'!AY7</f>
        <v>0</v>
      </c>
      <c r="L13" s="175">
        <f>'Aus Apr 2016'!AZ7</f>
        <v>0</v>
      </c>
      <c r="M13" s="175">
        <f>'Aus Apr 2016'!BA7</f>
        <v>7</v>
      </c>
      <c r="N13" s="175">
        <f>'Aus Apr 2016'!BB7</f>
        <v>0</v>
      </c>
      <c r="O13" s="174">
        <f t="shared" si="2"/>
        <v>6587.4179999999997</v>
      </c>
      <c r="P13" s="174">
        <f>O13-(O13*M13/100)</f>
        <v>6126.2987399999993</v>
      </c>
      <c r="Q13" s="174">
        <f t="shared" si="3"/>
        <v>7246.1598000000004</v>
      </c>
      <c r="R13" s="174">
        <f t="shared" si="4"/>
        <v>6738.9286139999995</v>
      </c>
      <c r="S13" s="176">
        <f>'Aus Apr 2016'!BI7</f>
        <v>24</v>
      </c>
      <c r="T13" s="177" t="str">
        <f>'Aus Apr 2016'!BJ7</f>
        <v>y</v>
      </c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</row>
    <row r="14" spans="1:51" x14ac:dyDescent="0.15">
      <c r="A14" s="150" t="str">
        <f>'Aus Apr 2016'!K8</f>
        <v>Dodo Power &amp; Gas</v>
      </c>
      <c r="B14" s="181" t="str">
        <f>'Aus Apr 2016'!L8</f>
        <v>20 Percent</v>
      </c>
      <c r="C14" s="158">
        <f>91*'Aus Apr 2016'!M8/100</f>
        <v>100.009</v>
      </c>
      <c r="D14" s="158">
        <f>$C$5*'Aus Apr 2016'!N8/100</f>
        <v>1494.5</v>
      </c>
      <c r="E14" s="158">
        <v>0</v>
      </c>
      <c r="F14" s="159">
        <v>0</v>
      </c>
      <c r="G14" s="160">
        <v>0</v>
      </c>
      <c r="H14" s="161">
        <v>0</v>
      </c>
      <c r="I14" s="162">
        <f t="shared" si="0"/>
        <v>1594.509</v>
      </c>
      <c r="J14" s="163">
        <f t="shared" si="1"/>
        <v>6378.0360000000001</v>
      </c>
      <c r="K14" s="164">
        <f>'Aus Apr 2016'!AY8</f>
        <v>0</v>
      </c>
      <c r="L14" s="164">
        <f>'Aus Apr 2016'!AZ8</f>
        <v>0</v>
      </c>
      <c r="M14" s="164">
        <f>'Aus Apr 2016'!BA8</f>
        <v>0</v>
      </c>
      <c r="N14" s="164">
        <f>'Aus Apr 2016'!BB8</f>
        <v>20</v>
      </c>
      <c r="O14" s="163">
        <f t="shared" si="2"/>
        <v>6378.0360000000001</v>
      </c>
      <c r="P14" s="163">
        <f>O14-((I14-C14)*N14/100)*4</f>
        <v>5182.4359999999997</v>
      </c>
      <c r="Q14" s="163">
        <f t="shared" si="3"/>
        <v>7015.8396000000002</v>
      </c>
      <c r="R14" s="163">
        <f t="shared" si="4"/>
        <v>5700.6796000000004</v>
      </c>
      <c r="S14" s="165">
        <f>'Aus Apr 2016'!BI8</f>
        <v>0</v>
      </c>
      <c r="T14" s="166" t="str">
        <f>'Aus Apr 2016'!BJ8</f>
        <v>n</v>
      </c>
      <c r="U14" s="142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</row>
    <row r="15" spans="1:51" s="218" customFormat="1" x14ac:dyDescent="0.15">
      <c r="A15" s="167" t="str">
        <f>'Aus Apr 2016'!K9</f>
        <v>EnergyAustralia</v>
      </c>
      <c r="B15" s="168" t="str">
        <f>'Aus Apr 2016'!L9</f>
        <v>Everyday Saver Business</v>
      </c>
      <c r="C15" s="169">
        <f>91*'Aus Apr 2016'!M9/100</f>
        <v>103.74</v>
      </c>
      <c r="D15" s="169">
        <f>IF($C$5&gt;='Aus Apr 2016'!P9,('Aus Apr 2016'!P9*'Aus Apr 2016'!N9/100),('Aus Bills April 2016'!$C$5*'Aus Apr 2016'!N9/100))</f>
        <v>292.74</v>
      </c>
      <c r="E15" s="169">
        <v>0</v>
      </c>
      <c r="F15" s="170">
        <v>0</v>
      </c>
      <c r="G15" s="171">
        <v>0</v>
      </c>
      <c r="H15" s="172">
        <f>IF(($C$5&lt;'Aus Apr 2016'!P9),(0),('Aus Bills April 2016'!$C$5-'Aus Apr 2016'!P9)*'Aus Apr 2016'!Q9/100)</f>
        <v>1268.028</v>
      </c>
      <c r="I15" s="173">
        <f t="shared" si="0"/>
        <v>1664.508</v>
      </c>
      <c r="J15" s="174">
        <f t="shared" si="1"/>
        <v>6658.0320000000002</v>
      </c>
      <c r="K15" s="175">
        <f>'Aus Apr 2016'!AY9</f>
        <v>0</v>
      </c>
      <c r="L15" s="175">
        <f>'Aus Apr 2016'!AZ9</f>
        <v>30</v>
      </c>
      <c r="M15" s="175">
        <f>'Aus Apr 2016'!BA9</f>
        <v>0</v>
      </c>
      <c r="N15" s="175">
        <f>'Aus Apr 2016'!BB9</f>
        <v>0</v>
      </c>
      <c r="O15" s="174">
        <f>J15-((I15-C15)*L15/100)*4</f>
        <v>4785.1103999999996</v>
      </c>
      <c r="P15" s="174">
        <f>O15</f>
        <v>4785.1103999999996</v>
      </c>
      <c r="Q15" s="174">
        <f t="shared" si="3"/>
        <v>5263.6214399999999</v>
      </c>
      <c r="R15" s="174">
        <f t="shared" si="4"/>
        <v>5263.6214399999999</v>
      </c>
      <c r="S15" s="176">
        <f>'Aus Apr 2016'!BI9</f>
        <v>24</v>
      </c>
      <c r="T15" s="177" t="str">
        <f>'Aus Apr 2016'!BJ9</f>
        <v>y</v>
      </c>
      <c r="U15" s="142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</row>
    <row r="16" spans="1:51" x14ac:dyDescent="0.15">
      <c r="A16" s="150" t="str">
        <f>'Aus Apr 2016'!K10</f>
        <v>ERM Power</v>
      </c>
      <c r="B16" s="157" t="str">
        <f>'Aus Apr 2016'!L10</f>
        <v>Adjustable</v>
      </c>
      <c r="C16" s="158">
        <f>91*'Aus Apr 2016'!M10/100</f>
        <v>132.86000000000001</v>
      </c>
      <c r="D16" s="158">
        <f>$C$5*'Aus Apr 2016'!N10/100</f>
        <v>1272</v>
      </c>
      <c r="E16" s="158">
        <v>0</v>
      </c>
      <c r="F16" s="159">
        <v>0</v>
      </c>
      <c r="G16" s="160">
        <v>0</v>
      </c>
      <c r="H16" s="161">
        <v>0</v>
      </c>
      <c r="I16" s="162">
        <f t="shared" si="0"/>
        <v>1404.8600000000001</v>
      </c>
      <c r="J16" s="163">
        <f t="shared" si="1"/>
        <v>5619.4400000000005</v>
      </c>
      <c r="K16" s="164">
        <f>'Aus Apr 2016'!AY10</f>
        <v>0</v>
      </c>
      <c r="L16" s="164">
        <f>'Aus Apr 2016'!AZ10</f>
        <v>0</v>
      </c>
      <c r="M16" s="164">
        <f>'Aus Apr 2016'!BA10</f>
        <v>0</v>
      </c>
      <c r="N16" s="164">
        <f>'Aus Apr 2016'!BB10</f>
        <v>0</v>
      </c>
      <c r="O16" s="163">
        <f t="shared" ref="O16:O21" si="5">J16</f>
        <v>5619.4400000000005</v>
      </c>
      <c r="P16" s="163">
        <f>O16</f>
        <v>5619.4400000000005</v>
      </c>
      <c r="Q16" s="163">
        <f t="shared" si="3"/>
        <v>6181.3840000000009</v>
      </c>
      <c r="R16" s="163">
        <f t="shared" si="4"/>
        <v>6181.3840000000009</v>
      </c>
      <c r="S16" s="165">
        <f>'Aus Apr 2016'!BI10</f>
        <v>0</v>
      </c>
      <c r="T16" s="166" t="str">
        <f>'Aus Apr 2016'!BJ10</f>
        <v>n</v>
      </c>
      <c r="U16" s="142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</row>
    <row r="17" spans="1:51" s="218" customFormat="1" x14ac:dyDescent="0.15">
      <c r="A17" s="167" t="str">
        <f>'Aus Apr 2016'!K11</f>
        <v>GloBird Energy</v>
      </c>
      <c r="B17" s="168" t="str">
        <f>'Aus Apr 2016'!L11</f>
        <v>Bizsave</v>
      </c>
      <c r="C17" s="169">
        <f>91*'Aus Apr 2016'!M11/100</f>
        <v>109.2</v>
      </c>
      <c r="D17" s="169">
        <f>IF($C$5&gt;='Aus Apr 2016'!P11,('Aus Apr 2016'!P11*'Aus Apr 2016'!N11/100),('Aus Bills April 2016'!$C$5*'Aus Apr 2016'!N11/100))</f>
        <v>265.2</v>
      </c>
      <c r="E17" s="169">
        <v>0</v>
      </c>
      <c r="F17" s="170">
        <v>0</v>
      </c>
      <c r="G17" s="171">
        <v>0</v>
      </c>
      <c r="H17" s="172">
        <f>IF(($C$5&lt;'Aus Apr 2016'!P11),(0),('Aus Bills April 2016'!$C$5-'Aus Apr 2016'!P11)*'Aus Apr 2016'!Q11/100)</f>
        <v>1194</v>
      </c>
      <c r="I17" s="173">
        <f t="shared" si="0"/>
        <v>1568.4</v>
      </c>
      <c r="J17" s="174">
        <f t="shared" si="1"/>
        <v>6273.6</v>
      </c>
      <c r="K17" s="175">
        <f>'Aus Apr 2016'!AY11</f>
        <v>0</v>
      </c>
      <c r="L17" s="175">
        <f>'Aus Apr 2016'!AZ11</f>
        <v>0</v>
      </c>
      <c r="M17" s="175">
        <f>'Aus Apr 2016'!BA11</f>
        <v>0</v>
      </c>
      <c r="N17" s="175">
        <f>'Aus Apr 2016'!BB11</f>
        <v>2</v>
      </c>
      <c r="O17" s="174">
        <f t="shared" si="5"/>
        <v>6273.6</v>
      </c>
      <c r="P17" s="174">
        <f>O17-((I17-C17)*N17/100)*4</f>
        <v>6156.8640000000005</v>
      </c>
      <c r="Q17" s="174">
        <f t="shared" si="3"/>
        <v>6900.9600000000009</v>
      </c>
      <c r="R17" s="174">
        <f t="shared" si="4"/>
        <v>6772.550400000001</v>
      </c>
      <c r="S17" s="176">
        <f>'Aus Apr 2016'!BI11</f>
        <v>0</v>
      </c>
      <c r="T17" s="177" t="str">
        <f>'Aus Apr 2016'!BJ11</f>
        <v>n</v>
      </c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</row>
    <row r="18" spans="1:51" x14ac:dyDescent="0.15">
      <c r="A18" s="150" t="str">
        <f>'Aus Apr 2016'!K12</f>
        <v>Lumo Energy</v>
      </c>
      <c r="B18" s="157" t="str">
        <f>'Aus Apr 2016'!L12</f>
        <v>Business Premium</v>
      </c>
      <c r="C18" s="158">
        <f>91*'Aus Apr 2016'!M12/100</f>
        <v>94.594500000000011</v>
      </c>
      <c r="D18" s="158">
        <f>IF($C$5&gt;='Aus Apr 2016'!P12,('Aus Apr 2016'!P12*'Aus Apr 2016'!N12/100),('Aus Bills April 2016'!$C$5*'Aus Apr 2016'!N12/100))</f>
        <v>226.64399999999998</v>
      </c>
      <c r="E18" s="158">
        <v>0</v>
      </c>
      <c r="F18" s="159">
        <v>0</v>
      </c>
      <c r="G18" s="160">
        <v>0</v>
      </c>
      <c r="H18" s="161">
        <f>IF(($C$5&lt;'Aus Apr 2016'!P12),(0),('Aus Bills April 2016'!$C$5-'Aus Apr 2016'!P12)*'Aus Apr 2016'!Q12/100)</f>
        <v>1029.2280000000001</v>
      </c>
      <c r="I18" s="162">
        <f t="shared" si="0"/>
        <v>1350.4665</v>
      </c>
      <c r="J18" s="163">
        <f t="shared" si="1"/>
        <v>5401.866</v>
      </c>
      <c r="K18" s="164">
        <f>'Aus Apr 2016'!AY12</f>
        <v>0</v>
      </c>
      <c r="L18" s="164">
        <f>'Aus Apr 2016'!AZ12</f>
        <v>0</v>
      </c>
      <c r="M18" s="164">
        <f>'Aus Apr 2016'!BA12</f>
        <v>0</v>
      </c>
      <c r="N18" s="164">
        <f>'Aus Apr 2016'!BB12</f>
        <v>0</v>
      </c>
      <c r="O18" s="163">
        <f t="shared" si="5"/>
        <v>5401.866</v>
      </c>
      <c r="P18" s="163">
        <f>O18</f>
        <v>5401.866</v>
      </c>
      <c r="Q18" s="163">
        <f t="shared" si="3"/>
        <v>5942.0526000000009</v>
      </c>
      <c r="R18" s="163">
        <f t="shared" si="4"/>
        <v>5942.0526000000009</v>
      </c>
      <c r="S18" s="165">
        <f>'Aus Apr 2016'!BI12</f>
        <v>36</v>
      </c>
      <c r="T18" s="166" t="str">
        <f>'Aus Apr 2016'!BJ12</f>
        <v>n</v>
      </c>
      <c r="U18" s="142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</row>
    <row r="19" spans="1:51" s="218" customFormat="1" x14ac:dyDescent="0.15">
      <c r="A19" s="167" t="str">
        <f>'Aus Apr 2016'!K13</f>
        <v>Momentum Energy</v>
      </c>
      <c r="B19" s="168" t="str">
        <f>'Aus Apr 2016'!L13</f>
        <v>SmilePower</v>
      </c>
      <c r="C19" s="169">
        <f>91*'Aus Apr 2016'!M13/100</f>
        <v>123.86010000000002</v>
      </c>
      <c r="D19" s="169">
        <f>IF($C$5&gt;='Aus Apr 2016'!P13,('Aus Apr 2016'!P13*'Aus Apr 2016'!N13/100),('Aus Bills April 2016'!$C$5*'Aus Apr 2016'!N13/100))</f>
        <v>285.95999999999998</v>
      </c>
      <c r="E19" s="169">
        <v>0</v>
      </c>
      <c r="F19" s="170">
        <v>0</v>
      </c>
      <c r="G19" s="171">
        <v>0</v>
      </c>
      <c r="H19" s="172">
        <f>IF(($C$5&lt;'Aus Apr 2016'!P13),(0),('Aus Bills April 2016'!$C$5-'Aus Apr 2016'!P13)*'Aus Apr 2016'!Q13/100)</f>
        <v>964.82</v>
      </c>
      <c r="I19" s="173">
        <f t="shared" si="0"/>
        <v>1374.6401000000001</v>
      </c>
      <c r="J19" s="174">
        <f t="shared" si="1"/>
        <v>5498.5604000000003</v>
      </c>
      <c r="K19" s="175">
        <f>'Aus Apr 2016'!AY13</f>
        <v>0</v>
      </c>
      <c r="L19" s="175">
        <f>'Aus Apr 2016'!AZ13</f>
        <v>0</v>
      </c>
      <c r="M19" s="175">
        <f>'Aus Apr 2016'!BA13</f>
        <v>0</v>
      </c>
      <c r="N19" s="175">
        <f>'Aus Apr 2016'!BB13</f>
        <v>0</v>
      </c>
      <c r="O19" s="174">
        <f t="shared" si="5"/>
        <v>5498.5604000000003</v>
      </c>
      <c r="P19" s="174">
        <f>O19</f>
        <v>5498.5604000000003</v>
      </c>
      <c r="Q19" s="174">
        <f t="shared" si="3"/>
        <v>6048.4164400000009</v>
      </c>
      <c r="R19" s="174">
        <f t="shared" si="4"/>
        <v>6048.4164400000009</v>
      </c>
      <c r="S19" s="176">
        <f>'Aus Apr 2016'!BI13</f>
        <v>12</v>
      </c>
      <c r="T19" s="177" t="str">
        <f>'Aus Apr 2016'!BJ13</f>
        <v>n</v>
      </c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</row>
    <row r="20" spans="1:51" x14ac:dyDescent="0.15">
      <c r="A20" s="150" t="str">
        <f>'Aus Apr 2016'!K14</f>
        <v>Next Business Energy</v>
      </c>
      <c r="B20" s="157" t="str">
        <f>'Aus Apr 2016'!L14</f>
        <v>Market offer</v>
      </c>
      <c r="C20" s="158">
        <f>91*'Aus Apr 2016'!M14/100</f>
        <v>91</v>
      </c>
      <c r="D20" s="158">
        <f>IF($C$5&gt;='Aus Apr 2016'!P14,('Aus Apr 2016'!P14*'Aus Apr 2016'!N14/100),('Aus Bills April 2016'!$C$5*'Aus Apr 2016'!N14/100))</f>
        <v>326.5</v>
      </c>
      <c r="E20" s="158">
        <v>0</v>
      </c>
      <c r="F20" s="159">
        <v>0</v>
      </c>
      <c r="G20" s="160">
        <v>0</v>
      </c>
      <c r="H20" s="161">
        <f>IF(($C$5&lt;'Aus Apr 2016'!P14),(0),('Aus Bills April 2016'!$C$5-'Aus Apr 2016'!P14)*'Aus Apr 2016'!Q14/100)</f>
        <v>1077.75</v>
      </c>
      <c r="I20" s="162">
        <f t="shared" si="0"/>
        <v>1495.25</v>
      </c>
      <c r="J20" s="163">
        <f t="shared" si="1"/>
        <v>5981</v>
      </c>
      <c r="K20" s="164">
        <f>'Aus Apr 2016'!AY14</f>
        <v>0</v>
      </c>
      <c r="L20" s="164">
        <f>'Aus Apr 2016'!AZ14</f>
        <v>0</v>
      </c>
      <c r="M20" s="164">
        <f>'Aus Apr 2016'!BA14</f>
        <v>12</v>
      </c>
      <c r="N20" s="164">
        <f>'Aus Apr 2016'!BB14</f>
        <v>0</v>
      </c>
      <c r="O20" s="163">
        <f t="shared" si="5"/>
        <v>5981</v>
      </c>
      <c r="P20" s="163">
        <f>O20-(O20*M20/100)</f>
        <v>5263.28</v>
      </c>
      <c r="Q20" s="163">
        <f t="shared" si="3"/>
        <v>6579.1</v>
      </c>
      <c r="R20" s="163">
        <f t="shared" si="4"/>
        <v>5789.6080000000002</v>
      </c>
      <c r="S20" s="165">
        <f>'Aus Apr 2016'!BI14</f>
        <v>24</v>
      </c>
      <c r="T20" s="166" t="str">
        <f>'Aus Apr 2016'!BJ14</f>
        <v>n</v>
      </c>
      <c r="U20" s="142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</row>
    <row r="21" spans="1:51" s="218" customFormat="1" x14ac:dyDescent="0.15">
      <c r="A21" s="167" t="str">
        <f>'Aus Apr 2016'!K15</f>
        <v>Online Power &amp; Gas</v>
      </c>
      <c r="B21" s="168" t="str">
        <f>'Aus Apr 2016'!L15</f>
        <v>Flexi Saver</v>
      </c>
      <c r="C21" s="169">
        <f>91*'Aus Apr 2016'!M15/100</f>
        <v>134.68</v>
      </c>
      <c r="D21" s="169">
        <f>$C$5*'Aus Apr 2016'!N15/100</f>
        <v>1825</v>
      </c>
      <c r="E21" s="169">
        <v>0</v>
      </c>
      <c r="F21" s="170">
        <v>0</v>
      </c>
      <c r="G21" s="171">
        <v>0</v>
      </c>
      <c r="H21" s="172">
        <v>0</v>
      </c>
      <c r="I21" s="173">
        <f t="shared" si="0"/>
        <v>1959.68</v>
      </c>
      <c r="J21" s="174">
        <f t="shared" si="1"/>
        <v>7838.72</v>
      </c>
      <c r="K21" s="175">
        <f>'Aus Apr 2016'!AY15</f>
        <v>0</v>
      </c>
      <c r="L21" s="175">
        <f>'Aus Apr 2016'!AZ15</f>
        <v>0</v>
      </c>
      <c r="M21" s="175">
        <f>'Aus Apr 2016'!BA15</f>
        <v>0</v>
      </c>
      <c r="N21" s="175">
        <f>'Aus Apr 2016'!BB15</f>
        <v>28</v>
      </c>
      <c r="O21" s="174">
        <f t="shared" si="5"/>
        <v>7838.72</v>
      </c>
      <c r="P21" s="174">
        <f>O21-((I21-C21)*N21/100)*4</f>
        <v>5794.72</v>
      </c>
      <c r="Q21" s="174">
        <f t="shared" si="3"/>
        <v>8622.5920000000006</v>
      </c>
      <c r="R21" s="174">
        <f t="shared" si="4"/>
        <v>6374.1920000000009</v>
      </c>
      <c r="S21" s="176">
        <f>'Aus Apr 2016'!BI15</f>
        <v>0</v>
      </c>
      <c r="T21" s="177" t="str">
        <f>'Aus Apr 2016'!BJ15</f>
        <v>n</v>
      </c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</row>
    <row r="22" spans="1:51" x14ac:dyDescent="0.15">
      <c r="A22" s="150" t="str">
        <f>'Aus Apr 2016'!K16</f>
        <v>Origin Energy</v>
      </c>
      <c r="B22" s="157" t="str">
        <f>'Aus Apr 2016'!L16</f>
        <v>Business Saver</v>
      </c>
      <c r="C22" s="158">
        <f>91*'Aus Apr 2016'!M16/100</f>
        <v>119.91070000000002</v>
      </c>
      <c r="D22" s="158">
        <f>IF($C$5&gt;='Aus Apr 2016'!P16,('Aus Apr 2016'!P16*'Aus Apr 2016'!N16/100),('Aus Bills April 2016'!$C$5*'Aus Apr 2016'!N16/100))</f>
        <v>285.90600000000001</v>
      </c>
      <c r="E22" s="158">
        <v>0</v>
      </c>
      <c r="F22" s="159">
        <v>0</v>
      </c>
      <c r="G22" s="160">
        <v>0</v>
      </c>
      <c r="H22" s="161">
        <f>IF(($C$5&lt;'Aus Apr 2016'!P16),(0),('Aus Bills April 2016'!$C$5-'Aus Apr 2016'!P16)*'Aus Apr 2016'!Q16/100)</f>
        <v>1258.874</v>
      </c>
      <c r="I22" s="162">
        <f t="shared" si="0"/>
        <v>1664.6907000000001</v>
      </c>
      <c r="J22" s="163">
        <f t="shared" si="1"/>
        <v>6658.7628000000004</v>
      </c>
      <c r="K22" s="164">
        <f>'Aus Apr 2016'!AY16</f>
        <v>0</v>
      </c>
      <c r="L22" s="164">
        <f>'Aus Apr 2016'!AZ16</f>
        <v>28</v>
      </c>
      <c r="M22" s="164">
        <f>'Aus Apr 2016'!BA16</f>
        <v>0</v>
      </c>
      <c r="N22" s="164">
        <f>'Aus Apr 2016'!BB16</f>
        <v>0</v>
      </c>
      <c r="O22" s="163">
        <f>J22-((I22-C22)*L22/100)*4</f>
        <v>4928.6092000000008</v>
      </c>
      <c r="P22" s="163">
        <f>O22</f>
        <v>4928.6092000000008</v>
      </c>
      <c r="Q22" s="163">
        <f t="shared" si="3"/>
        <v>5421.4701200000009</v>
      </c>
      <c r="R22" s="163">
        <f t="shared" si="4"/>
        <v>5421.4701200000009</v>
      </c>
      <c r="S22" s="165">
        <f>'Aus Apr 2016'!BI16</f>
        <v>12</v>
      </c>
      <c r="T22" s="166" t="str">
        <f>'Aus Apr 2016'!BJ16</f>
        <v>y</v>
      </c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</row>
    <row r="23" spans="1:51" s="218" customFormat="1" x14ac:dyDescent="0.15">
      <c r="A23" s="167" t="str">
        <f>'Aus Apr 2016'!K17</f>
        <v>Pacific Hydro</v>
      </c>
      <c r="B23" s="168" t="str">
        <f>'Aus Apr 2016'!L17</f>
        <v xml:space="preserve">Business Smart </v>
      </c>
      <c r="C23" s="169">
        <f>91*'Aus Apr 2016'!M17/100</f>
        <v>77.140699999999995</v>
      </c>
      <c r="D23" s="169">
        <f>IF($C$5&gt;='Aus Apr 2016'!P17,('Aus Apr 2016'!P17*'Aus Apr 2016'!N17/100),('Aus Bills April 2016'!$C$5*'Aus Apr 2016'!N17/100))</f>
        <v>261.52800000000002</v>
      </c>
      <c r="E23" s="169">
        <v>0</v>
      </c>
      <c r="F23" s="170">
        <v>0</v>
      </c>
      <c r="G23" s="171">
        <v>0</v>
      </c>
      <c r="H23" s="172">
        <f>IF(($C$5&lt;'Aus Apr 2016'!P17),(0),('Aus Bills April 2016'!$C$5-'Aus Apr 2016'!P17)*'Aus Apr 2016'!Q17/100)</f>
        <v>1008.5319999999999</v>
      </c>
      <c r="I23" s="173">
        <f t="shared" si="0"/>
        <v>1347.2006999999999</v>
      </c>
      <c r="J23" s="174">
        <f t="shared" si="1"/>
        <v>5388.8027999999995</v>
      </c>
      <c r="K23" s="175">
        <f>'Aus Apr 2016'!AY17</f>
        <v>0</v>
      </c>
      <c r="L23" s="175">
        <f>'Aus Apr 2016'!AZ17</f>
        <v>0</v>
      </c>
      <c r="M23" s="175">
        <f>'Aus Apr 2016'!BA17</f>
        <v>0</v>
      </c>
      <c r="N23" s="175">
        <f>'Aus Apr 2016'!BB17</f>
        <v>0</v>
      </c>
      <c r="O23" s="174">
        <f t="shared" ref="O23:O28" si="6">J23</f>
        <v>5388.8027999999995</v>
      </c>
      <c r="P23" s="174">
        <f>O23</f>
        <v>5388.8027999999995</v>
      </c>
      <c r="Q23" s="174">
        <f t="shared" si="3"/>
        <v>5927.6830799999998</v>
      </c>
      <c r="R23" s="174">
        <f t="shared" si="4"/>
        <v>5927.6830799999998</v>
      </c>
      <c r="S23" s="176">
        <f>'Aus Apr 2016'!BI17</f>
        <v>0</v>
      </c>
      <c r="T23" s="177" t="str">
        <f>'Aus Apr 2016'!BJ17</f>
        <v>n</v>
      </c>
      <c r="U23" s="142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</row>
    <row r="24" spans="1:51" x14ac:dyDescent="0.15">
      <c r="A24" s="150" t="str">
        <f>'Aus Apr 2016'!K18</f>
        <v>People Energy</v>
      </c>
      <c r="B24" s="157" t="str">
        <f>'Aus Apr 2016'!L18</f>
        <v>Total saver</v>
      </c>
      <c r="C24" s="158">
        <f>91*'Aus Apr 2016'!M18/100</f>
        <v>133.13300000000001</v>
      </c>
      <c r="D24" s="158">
        <f>IF($C$5&gt;='Aus Apr 2016'!P18,('Aus Apr 2016'!P18*'Aus Apr 2016'!N18/100),('Aus Bills April 2016'!$C$5*'Aus Apr 2016'!N18/100))</f>
        <v>337.74399999999991</v>
      </c>
      <c r="E24" s="158">
        <v>0</v>
      </c>
      <c r="F24" s="159">
        <v>0</v>
      </c>
      <c r="G24" s="160">
        <v>0</v>
      </c>
      <c r="H24" s="161">
        <f>IF(($C$5&lt;'Aus Apr 2016'!P18),(0),('Aus Bills April 2016'!$C$5-'Aus Apr 2016'!P18)*'Aus Apr 2016'!Q18/100)</f>
        <v>1416.45</v>
      </c>
      <c r="I24" s="162">
        <f t="shared" si="0"/>
        <v>1887.327</v>
      </c>
      <c r="J24" s="163">
        <f t="shared" si="1"/>
        <v>7549.308</v>
      </c>
      <c r="K24" s="164">
        <f>'Aus Apr 2016'!AY18</f>
        <v>0</v>
      </c>
      <c r="L24" s="164">
        <f>'Aus Apr 2016'!AZ18</f>
        <v>0</v>
      </c>
      <c r="M24" s="164">
        <f>'Aus Apr 2016'!BA18</f>
        <v>30</v>
      </c>
      <c r="N24" s="164">
        <f>'Aus Apr 2016'!BB18</f>
        <v>0</v>
      </c>
      <c r="O24" s="163">
        <f t="shared" si="6"/>
        <v>7549.308</v>
      </c>
      <c r="P24" s="163">
        <f>O24-(O24*M24/100)</f>
        <v>5284.5156000000006</v>
      </c>
      <c r="Q24" s="163">
        <f t="shared" si="3"/>
        <v>8304.238800000001</v>
      </c>
      <c r="R24" s="163">
        <f t="shared" si="4"/>
        <v>5812.9671600000011</v>
      </c>
      <c r="S24" s="165">
        <f>'Aus Apr 2016'!BI18</f>
        <v>0</v>
      </c>
      <c r="T24" s="166" t="str">
        <f>'Aus Apr 2016'!BJ18</f>
        <v>n</v>
      </c>
      <c r="U24" s="142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</row>
    <row r="25" spans="1:51" s="218" customFormat="1" x14ac:dyDescent="0.15">
      <c r="A25" s="167" t="str">
        <f>'Aus Apr 2016'!K19</f>
        <v>Powerdirect</v>
      </c>
      <c r="B25" s="168" t="str">
        <f>'Aus Apr 2016'!L19</f>
        <v>Discount included</v>
      </c>
      <c r="C25" s="169">
        <f>91*'Aus Apr 2016'!M19/100</f>
        <v>121.5487</v>
      </c>
      <c r="D25" s="169">
        <f>IF($C$5&gt;='Aus Apr 2016'!P19,('Aus Apr 2016'!P19*'Aus Apr 2016'!N19/100),('Aus Bills April 2016'!$C$5*'Aus Apr 2016'!N19/100))</f>
        <v>200.226</v>
      </c>
      <c r="E25" s="169">
        <v>0</v>
      </c>
      <c r="F25" s="170">
        <v>0</v>
      </c>
      <c r="G25" s="171">
        <v>0</v>
      </c>
      <c r="H25" s="172">
        <f>IF(($C$5&lt;'Aus Apr 2016'!P19),(0),('Aus Bills April 2016'!$C$5-'Aus Apr 2016'!P19)*'Aus Apr 2016'!Q19/100)</f>
        <v>900.67399999999998</v>
      </c>
      <c r="I25" s="173">
        <f t="shared" si="0"/>
        <v>1222.4486999999999</v>
      </c>
      <c r="J25" s="174">
        <f t="shared" si="1"/>
        <v>4889.7947999999997</v>
      </c>
      <c r="K25" s="175">
        <f>'Aus Apr 2016'!AY19</f>
        <v>0</v>
      </c>
      <c r="L25" s="175">
        <f>'Aus Apr 2016'!AZ19</f>
        <v>0</v>
      </c>
      <c r="M25" s="175">
        <f>'Aus Apr 2016'!BA19</f>
        <v>0</v>
      </c>
      <c r="N25" s="175">
        <f>'Aus Apr 2016'!BB19</f>
        <v>0</v>
      </c>
      <c r="O25" s="174">
        <f t="shared" si="6"/>
        <v>4889.7947999999997</v>
      </c>
      <c r="P25" s="174">
        <f>O25</f>
        <v>4889.7947999999997</v>
      </c>
      <c r="Q25" s="174">
        <f t="shared" si="3"/>
        <v>5378.7742799999996</v>
      </c>
      <c r="R25" s="174">
        <f t="shared" si="4"/>
        <v>5378.7742799999996</v>
      </c>
      <c r="S25" s="176">
        <f>'Aus Apr 2016'!BI19</f>
        <v>0</v>
      </c>
      <c r="T25" s="177" t="str">
        <f>'Aus Apr 2016'!BJ19</f>
        <v>n</v>
      </c>
      <c r="U25" s="142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</row>
    <row r="26" spans="1:51" x14ac:dyDescent="0.15">
      <c r="A26" s="150" t="str">
        <f>'Aus Apr 2016'!K20</f>
        <v>Powershop</v>
      </c>
      <c r="B26" s="157" t="str">
        <f>'Aus Apr 2016'!L20</f>
        <v>Standard Saver</v>
      </c>
      <c r="C26" s="158">
        <f>91*'Aus Apr 2016'!M20/100</f>
        <v>142.8973</v>
      </c>
      <c r="D26" s="158">
        <f>$C$5*'Aus Apr 2016'!N20/100</f>
        <v>1562</v>
      </c>
      <c r="E26" s="158">
        <v>0</v>
      </c>
      <c r="F26" s="159">
        <v>0</v>
      </c>
      <c r="G26" s="160">
        <v>0</v>
      </c>
      <c r="H26" s="161">
        <v>0</v>
      </c>
      <c r="I26" s="162">
        <f t="shared" si="0"/>
        <v>1704.8973000000001</v>
      </c>
      <c r="J26" s="163">
        <f t="shared" si="1"/>
        <v>6819.5892000000003</v>
      </c>
      <c r="K26" s="164">
        <f>'Aus Apr 2016'!AY20</f>
        <v>0</v>
      </c>
      <c r="L26" s="164">
        <f>'Aus Apr 2016'!AZ20</f>
        <v>0</v>
      </c>
      <c r="M26" s="164">
        <f>'Aus Apr 2016'!BA20</f>
        <v>16</v>
      </c>
      <c r="N26" s="164">
        <f>'Aus Apr 2016'!BB20</f>
        <v>0</v>
      </c>
      <c r="O26" s="163">
        <f t="shared" si="6"/>
        <v>6819.5892000000003</v>
      </c>
      <c r="P26" s="163">
        <f>O26-(O26*M26/100)</f>
        <v>5728.4549280000001</v>
      </c>
      <c r="Q26" s="163">
        <f t="shared" si="3"/>
        <v>7501.5481200000013</v>
      </c>
      <c r="R26" s="163">
        <f t="shared" si="4"/>
        <v>6301.3004208000002</v>
      </c>
      <c r="S26" s="165">
        <f>'Aus Apr 2016'!BI20</f>
        <v>0</v>
      </c>
      <c r="T26" s="166" t="str">
        <f>'Aus Apr 2016'!BJ20</f>
        <v>n</v>
      </c>
      <c r="U26" s="142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</row>
    <row r="27" spans="1:51" s="218" customFormat="1" x14ac:dyDescent="0.15">
      <c r="A27" s="167" t="str">
        <f>'Aus Apr 2016'!K21</f>
        <v>Q Energy</v>
      </c>
      <c r="B27" s="168" t="str">
        <f>'Aus Apr 2016'!L21</f>
        <v>Biz your way</v>
      </c>
      <c r="C27" s="169">
        <f>91*'Aus Apr 2016'!M21/100</f>
        <v>145.03034</v>
      </c>
      <c r="D27" s="169">
        <f>IF($C$5&gt;='Aus Apr 2016'!P21,('Aus Apr 2016'!P21*'Aus Apr 2016'!N21/100),('Aus Bills April 2016'!$C$5*'Aus Apr 2016'!N21/100))</f>
        <v>281.86680000000001</v>
      </c>
      <c r="E27" s="169">
        <v>0</v>
      </c>
      <c r="F27" s="170">
        <v>0</v>
      </c>
      <c r="G27" s="171">
        <v>0</v>
      </c>
      <c r="H27" s="172">
        <f>IF(($C$5&lt;'Aus Apr 2016'!P21),(0),('Aus Bills April 2016'!$C$5-'Aus Apr 2016'!P21)*'Aus Apr 2016'!Q21/100)</f>
        <v>1187.4728</v>
      </c>
      <c r="I27" s="173">
        <f t="shared" si="0"/>
        <v>1614.36994</v>
      </c>
      <c r="J27" s="174">
        <f t="shared" si="1"/>
        <v>6457.4797600000002</v>
      </c>
      <c r="K27" s="175">
        <f>'Aus Apr 2016'!AY21</f>
        <v>0</v>
      </c>
      <c r="L27" s="175">
        <f>'Aus Apr 2016'!AZ21</f>
        <v>0</v>
      </c>
      <c r="M27" s="175">
        <f>'Aus Apr 2016'!BA21</f>
        <v>0</v>
      </c>
      <c r="N27" s="175">
        <f>'Aus Apr 2016'!BB21</f>
        <v>0</v>
      </c>
      <c r="O27" s="174">
        <f t="shared" si="6"/>
        <v>6457.4797600000002</v>
      </c>
      <c r="P27" s="174">
        <f>O27</f>
        <v>6457.4797600000002</v>
      </c>
      <c r="Q27" s="174">
        <f t="shared" si="3"/>
        <v>7103.2277360000007</v>
      </c>
      <c r="R27" s="174">
        <f t="shared" si="4"/>
        <v>7103.2277360000007</v>
      </c>
      <c r="S27" s="176">
        <f>'Aus Apr 2016'!BI21</f>
        <v>12</v>
      </c>
      <c r="T27" s="177" t="str">
        <f>'Aus Apr 2016'!BJ21</f>
        <v>y</v>
      </c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</row>
    <row r="28" spans="1:51" x14ac:dyDescent="0.15">
      <c r="A28" s="150" t="str">
        <f>'Aus Apr 2016'!K22</f>
        <v>Red Energy</v>
      </c>
      <c r="B28" s="157" t="str">
        <f>'Aus Apr 2016'!L22</f>
        <v>Living Energy Saver</v>
      </c>
      <c r="C28" s="158">
        <f>91*'Aus Apr 2016'!M22/100</f>
        <v>127.4</v>
      </c>
      <c r="D28" s="158">
        <f>IF($C$5&gt;='Aus Apr 2016'!P22,('Aus Apr 2016'!P22*'Aus Apr 2016'!N22/100),('Aus Bills April 2016'!$C$5*'Aus Apr 2016'!N22/100))</f>
        <v>1600</v>
      </c>
      <c r="E28" s="158">
        <v>0</v>
      </c>
      <c r="F28" s="159">
        <v>0</v>
      </c>
      <c r="G28" s="160">
        <v>0</v>
      </c>
      <c r="H28" s="161">
        <f>IF(($C$5&lt;'Aus Apr 2016'!P22),(0),('Aus Bills April 2016'!$C$5-'Aus Apr 2016'!P22)*'Aus Apr 2016'!Q22/100)</f>
        <v>0</v>
      </c>
      <c r="I28" s="162">
        <f t="shared" si="0"/>
        <v>1727.4</v>
      </c>
      <c r="J28" s="163">
        <f t="shared" si="1"/>
        <v>6909.6</v>
      </c>
      <c r="K28" s="164">
        <f>'Aus Apr 2016'!AY22</f>
        <v>0</v>
      </c>
      <c r="L28" s="164">
        <f>'Aus Apr 2016'!AZ22</f>
        <v>0</v>
      </c>
      <c r="M28" s="164">
        <f>'Aus Apr 2016'!BA22</f>
        <v>10</v>
      </c>
      <c r="N28" s="164">
        <f>'Aus Apr 2016'!BB22</f>
        <v>0</v>
      </c>
      <c r="O28" s="163">
        <f t="shared" si="6"/>
        <v>6909.6</v>
      </c>
      <c r="P28" s="163">
        <f>O28-(O28*M28/100)</f>
        <v>6218.64</v>
      </c>
      <c r="Q28" s="163">
        <f t="shared" si="3"/>
        <v>7600.5600000000013</v>
      </c>
      <c r="R28" s="163">
        <f t="shared" si="4"/>
        <v>6840.5040000000008</v>
      </c>
      <c r="S28" s="165">
        <f>'Aus Apr 2016'!BI22</f>
        <v>0</v>
      </c>
      <c r="T28" s="166" t="str">
        <f>'Aus Apr 2016'!BJ22</f>
        <v>n</v>
      </c>
      <c r="U28" s="142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</row>
    <row r="29" spans="1:51" s="218" customFormat="1" x14ac:dyDescent="0.15">
      <c r="A29" s="167" t="str">
        <f>'Aus Apr 2016'!K23</f>
        <v>Simply Energy</v>
      </c>
      <c r="B29" s="168" t="str">
        <f>'Aus Apr 2016'!L23</f>
        <v>Small Office Plus Online</v>
      </c>
      <c r="C29" s="169">
        <f>91*'Aus Apr 2016'!M23/100</f>
        <v>99.717800000000011</v>
      </c>
      <c r="D29" s="169">
        <f>IF($C$5&gt;='Aus Apr 2016'!P23,('Aus Apr 2016'!P23*'Aus Apr 2016'!N23/100),('Aus Bills April 2016'!$C$5*'Aus Apr 2016'!N23/100))</f>
        <v>288.76199999999994</v>
      </c>
      <c r="E29" s="169">
        <v>0</v>
      </c>
      <c r="F29" s="170">
        <v>0</v>
      </c>
      <c r="G29" s="171">
        <v>0</v>
      </c>
      <c r="H29" s="172">
        <f>IF(($C$5&lt;'Aus Apr 2016'!P23),(0),('Aus Bills April 2016'!$C$5-'Aus Apr 2016'!P23)*'Aus Apr 2016'!Q23/100)</f>
        <v>1235.3920000000001</v>
      </c>
      <c r="I29" s="173">
        <f t="shared" si="0"/>
        <v>1623.8717999999999</v>
      </c>
      <c r="J29" s="174">
        <f t="shared" si="1"/>
        <v>6495.4871999999996</v>
      </c>
      <c r="K29" s="175">
        <f>'Aus Apr 2016'!AY23</f>
        <v>0</v>
      </c>
      <c r="L29" s="175">
        <f>'Aus Apr 2016'!AZ23</f>
        <v>30</v>
      </c>
      <c r="M29" s="175">
        <f>'Aus Apr 2016'!BA23</f>
        <v>0</v>
      </c>
      <c r="N29" s="175">
        <f>'Aus Apr 2016'!BB23</f>
        <v>5</v>
      </c>
      <c r="O29" s="174">
        <f>J29-((I29-C29)*L29/100)*4</f>
        <v>4666.5023999999994</v>
      </c>
      <c r="P29" s="174">
        <f>O29-((I29-C29)*N29/100)*4</f>
        <v>4361.6715999999997</v>
      </c>
      <c r="Q29" s="174">
        <f t="shared" si="3"/>
        <v>5133.1526399999993</v>
      </c>
      <c r="R29" s="174">
        <f t="shared" si="4"/>
        <v>4797.8387599999996</v>
      </c>
      <c r="S29" s="176">
        <f>'Aus Apr 2016'!BI23</f>
        <v>0</v>
      </c>
      <c r="T29" s="177" t="str">
        <f>'Aus Apr 2016'!BJ23</f>
        <v>n</v>
      </c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</row>
    <row r="30" spans="1:51" ht="15" thickBot="1" x14ac:dyDescent="0.2">
      <c r="A30" s="182" t="str">
        <f>'Aus Apr 2016'!K24</f>
        <v>Sumo Power</v>
      </c>
      <c r="B30" s="183" t="str">
        <f>'Aus Apr 2016'!L24</f>
        <v>Business</v>
      </c>
      <c r="C30" s="184">
        <f>91*'Aus Apr 2016'!M24/100</f>
        <v>159.25</v>
      </c>
      <c r="D30" s="184">
        <f>IF($C$5&gt;='Aus Apr 2016'!P24,('Aus Apr 2016'!P24*'Aus Apr 2016'!N24/100),('Aus Bills April 2016'!$C$5*'Aus Apr 2016'!N24/100))</f>
        <v>1875</v>
      </c>
      <c r="E30" s="184">
        <v>0</v>
      </c>
      <c r="F30" s="185">
        <v>0</v>
      </c>
      <c r="G30" s="186">
        <v>0</v>
      </c>
      <c r="H30" s="187">
        <f>IF(($C$5&lt;'Aus Apr 2016'!P24),(0),('Aus Bills April 2016'!$C$5-'Aus Apr 2016'!P24)*'Aus Apr 2016'!Q24/100)</f>
        <v>0</v>
      </c>
      <c r="I30" s="188">
        <f t="shared" si="0"/>
        <v>2034.25</v>
      </c>
      <c r="J30" s="189">
        <f t="shared" si="1"/>
        <v>8137</v>
      </c>
      <c r="K30" s="190">
        <f>'Aus Apr 2016'!AY24</f>
        <v>0</v>
      </c>
      <c r="L30" s="190">
        <f>'Aus Apr 2016'!AZ24</f>
        <v>20</v>
      </c>
      <c r="M30" s="190">
        <f>'Aus Apr 2016'!BA24</f>
        <v>0</v>
      </c>
      <c r="N30" s="190">
        <f>'Aus Apr 2016'!BB24</f>
        <v>17</v>
      </c>
      <c r="O30" s="189">
        <f>J30-((I30-C30)*L30/100)*4</f>
        <v>6637</v>
      </c>
      <c r="P30" s="189">
        <f>O30-((I30-C30)*N30/100)*4</f>
        <v>5362</v>
      </c>
      <c r="Q30" s="189">
        <f t="shared" si="3"/>
        <v>7300.7000000000007</v>
      </c>
      <c r="R30" s="189">
        <f t="shared" si="4"/>
        <v>5898.2000000000007</v>
      </c>
      <c r="S30" s="191">
        <f>'Aus Apr 2016'!BI24</f>
        <v>0</v>
      </c>
      <c r="T30" s="192" t="str">
        <f>'Aus Apr 2016'!BJ24</f>
        <v>n</v>
      </c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</row>
    <row r="31" spans="1:51" x14ac:dyDescent="0.15">
      <c r="A31" s="219"/>
      <c r="B31" s="219"/>
      <c r="C31" s="222"/>
      <c r="D31" s="222"/>
      <c r="E31" s="222"/>
      <c r="F31" s="222"/>
      <c r="G31" s="222"/>
      <c r="H31" s="222"/>
      <c r="I31" s="223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</row>
    <row r="32" spans="1:51" ht="15" thickBot="1" x14ac:dyDescent="0.2">
      <c r="A32" s="142"/>
      <c r="B32" s="142"/>
      <c r="C32" s="222"/>
      <c r="D32" s="222"/>
      <c r="E32" s="222"/>
      <c r="F32" s="222"/>
      <c r="G32" s="222"/>
      <c r="H32" s="222"/>
      <c r="I32" s="223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</row>
    <row r="33" spans="1:51" x14ac:dyDescent="0.15">
      <c r="A33" s="146" t="s">
        <v>531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  <c r="U33" s="142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</row>
    <row r="34" spans="1:51" x14ac:dyDescent="0.15">
      <c r="A34" s="150" t="s">
        <v>192</v>
      </c>
      <c r="B34" s="148"/>
      <c r="C34" s="214">
        <v>6250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  <c r="U34" s="142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</row>
    <row r="35" spans="1:51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142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</row>
    <row r="36" spans="1:51" x14ac:dyDescent="0.15">
      <c r="A36" s="150" t="s">
        <v>250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142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</row>
    <row r="37" spans="1:51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U37" s="142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</row>
    <row r="38" spans="1:51" ht="90" x14ac:dyDescent="0.15">
      <c r="A38" s="152" t="s">
        <v>427</v>
      </c>
      <c r="B38" s="153" t="s">
        <v>428</v>
      </c>
      <c r="C38" s="62" t="s">
        <v>5</v>
      </c>
      <c r="D38" s="62" t="s">
        <v>220</v>
      </c>
      <c r="E38" s="62" t="s">
        <v>598</v>
      </c>
      <c r="F38" s="62" t="s">
        <v>221</v>
      </c>
      <c r="G38" s="62" t="s">
        <v>599</v>
      </c>
      <c r="H38" s="62" t="s">
        <v>15</v>
      </c>
      <c r="I38" s="62" t="s">
        <v>600</v>
      </c>
      <c r="J38" s="63" t="s">
        <v>33</v>
      </c>
      <c r="K38" s="154" t="s">
        <v>229</v>
      </c>
      <c r="L38" s="154" t="s">
        <v>230</v>
      </c>
      <c r="M38" s="154" t="s">
        <v>98</v>
      </c>
      <c r="N38" s="154" t="s">
        <v>1</v>
      </c>
      <c r="O38" s="200" t="s">
        <v>37</v>
      </c>
      <c r="P38" s="155" t="s">
        <v>294</v>
      </c>
      <c r="Q38" s="155" t="s">
        <v>12</v>
      </c>
      <c r="R38" s="155" t="s">
        <v>13</v>
      </c>
      <c r="S38" s="201" t="s">
        <v>2</v>
      </c>
      <c r="T38" s="156" t="s">
        <v>295</v>
      </c>
      <c r="U38" s="142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</row>
    <row r="39" spans="1:51" x14ac:dyDescent="0.15">
      <c r="A39" s="150" t="str">
        <f>'Aus Apr 2016'!K25</f>
        <v>AGL</v>
      </c>
      <c r="B39" s="148" t="str">
        <f>'Aus Apr 2016'!L25</f>
        <v>Business Savers</v>
      </c>
      <c r="C39" s="158">
        <f>91*'Aus Apr 2016'!M25/100</f>
        <v>121.5487</v>
      </c>
      <c r="D39" s="158">
        <f>IF(($C$34*$C$35)&gt;='Aus Apr 2016'!P25,('Aus Apr 2016'!P25*'Aus Apr 2016'!N25/100),(('Aus Bills April 2016'!$C$34*'Aus Bills April 2016'!$C$35)*'Aus Apr 2016'!N25/100))</f>
        <v>303.45</v>
      </c>
      <c r="E39" s="158">
        <v>0</v>
      </c>
      <c r="F39" s="158">
        <v>0</v>
      </c>
      <c r="G39" s="158">
        <f>IF($C$34*$C$35&lt;'Aus Apr 2016'!P25,(0),((('Aus Bills April 2016'!$C$34*'Aus Bills April 2016'!$C$35)-('Aus Apr 2016'!P25))*'Aus Apr 2016'!Q25/100))</f>
        <v>1150.4295</v>
      </c>
      <c r="H39" s="158">
        <f>($C$34*$C$36)*'Aus Apr 2016'!AF25/100</f>
        <v>303</v>
      </c>
      <c r="I39" s="162">
        <f t="shared" ref="I39" si="7">SUM(C39:H39)</f>
        <v>1878.4281999999998</v>
      </c>
      <c r="J39" s="163">
        <f>I39*4</f>
        <v>7513.7127999999993</v>
      </c>
      <c r="K39" s="164">
        <f>'Aus Apr 2016'!AY25</f>
        <v>0</v>
      </c>
      <c r="L39" s="164">
        <f>'Aus Apr 2016'!AZ25</f>
        <v>34</v>
      </c>
      <c r="M39" s="164">
        <f>'Aus Apr 2016'!BA25</f>
        <v>0</v>
      </c>
      <c r="N39" s="164">
        <f>'Aus Apr 2016'!BB25</f>
        <v>0</v>
      </c>
      <c r="O39" s="199">
        <f>J39-((I39-C39)*L39/100)*4</f>
        <v>5124.3566799999999</v>
      </c>
      <c r="P39" s="163">
        <f>O39</f>
        <v>5124.3566799999999</v>
      </c>
      <c r="Q39" s="163">
        <f>O39*1.1</f>
        <v>5636.7923479999999</v>
      </c>
      <c r="R39" s="163">
        <f>P39*1.1</f>
        <v>5636.7923479999999</v>
      </c>
      <c r="S39" s="165">
        <f>'Aus Apr 2016'!BI25</f>
        <v>0</v>
      </c>
      <c r="T39" s="166" t="str">
        <f>'Aus Apr 2016'!BJ25</f>
        <v>n</v>
      </c>
      <c r="U39" s="142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</row>
    <row r="40" spans="1:51" s="218" customFormat="1" x14ac:dyDescent="0.15">
      <c r="A40" s="167" t="str">
        <f>'Aus Apr 2016'!K26</f>
        <v>Alinta Energy</v>
      </c>
      <c r="B40" s="204" t="str">
        <f>'Aus Apr 2016'!L26</f>
        <v>Fair Go Business</v>
      </c>
      <c r="C40" s="169">
        <f>91*'Aus Apr 2016'!M26/100</f>
        <v>128.12800000000001</v>
      </c>
      <c r="D40" s="169">
        <f>($C$34*$C$35)*'Aus Apr 2016'!N26/100</f>
        <v>1563.625</v>
      </c>
      <c r="E40" s="169">
        <v>0</v>
      </c>
      <c r="F40" s="169">
        <v>0</v>
      </c>
      <c r="G40" s="169">
        <v>0</v>
      </c>
      <c r="H40" s="169">
        <f>($C$34*$C$36)*'Aus Apr 2016'!AF26/100</f>
        <v>330</v>
      </c>
      <c r="I40" s="173">
        <f t="shared" ref="I40:I60" si="8">SUM(C40:H40)</f>
        <v>2021.7529999999999</v>
      </c>
      <c r="J40" s="174">
        <f t="shared" ref="J40:J60" si="9">I40*4</f>
        <v>8087.0119999999997</v>
      </c>
      <c r="K40" s="175">
        <f>'Aus Apr 2016'!AY26</f>
        <v>0</v>
      </c>
      <c r="L40" s="175">
        <f>'Aus Apr 2016'!AZ26</f>
        <v>0</v>
      </c>
      <c r="M40" s="175">
        <f>'Aus Apr 2016'!BA26</f>
        <v>0</v>
      </c>
      <c r="N40" s="175">
        <f>'Aus Apr 2016'!BB26</f>
        <v>25</v>
      </c>
      <c r="O40" s="202">
        <f>J40</f>
        <v>8087.0119999999997</v>
      </c>
      <c r="P40" s="174">
        <f>O40-((I40-C40)*N40/100)*4</f>
        <v>6193.3869999999997</v>
      </c>
      <c r="Q40" s="174">
        <f t="shared" ref="Q40:Q60" si="10">O40*1.1</f>
        <v>8895.7132000000001</v>
      </c>
      <c r="R40" s="174">
        <f t="shared" ref="R40:R60" si="11">P40*1.1</f>
        <v>6812.7257</v>
      </c>
      <c r="S40" s="176">
        <f>'Aus Apr 2016'!BI26</f>
        <v>0</v>
      </c>
      <c r="T40" s="177" t="str">
        <f>'Aus Apr 2016'!BJ26</f>
        <v>n</v>
      </c>
      <c r="U40" s="142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</row>
    <row r="41" spans="1:51" x14ac:dyDescent="0.15">
      <c r="A41" s="150" t="str">
        <f>'Aus Apr 2016'!K27</f>
        <v>Commander</v>
      </c>
      <c r="B41" s="148" t="str">
        <f>'Aus Apr 2016'!L27</f>
        <v>Market offer</v>
      </c>
      <c r="C41" s="158">
        <f>91*'Aus Apr 2016'!M27/100</f>
        <v>109.10899999999999</v>
      </c>
      <c r="D41" s="158">
        <f>IF(($C$34*$C$35)&gt;='Aus Apr 2016'!P27,('Aus Apr 2016'!P27*'Aus Apr 2016'!N27/100),(('Aus Bills April 2016'!$C$34*'Aus Bills April 2016'!$C$35)*'Aus Apr 2016'!N27/100))</f>
        <v>1323.4375</v>
      </c>
      <c r="E41" s="158">
        <v>0</v>
      </c>
      <c r="F41" s="158">
        <v>0</v>
      </c>
      <c r="G41" s="158">
        <f>IF($C$34*$C$35&lt;'Aus Apr 2016'!P27,(0),((('Aus Bills April 2016'!$C$34*'Aus Bills April 2016'!$C$35)-('Aus Apr 2016'!P27))*'Aus Apr 2016'!Q27/100))</f>
        <v>0</v>
      </c>
      <c r="H41" s="158">
        <f>($C$34*$C$36)*'Aus Apr 2016'!AF27/100</f>
        <v>280.3125</v>
      </c>
      <c r="I41" s="162">
        <f t="shared" ref="I41:I42" si="12">SUM(C41:H41)</f>
        <v>1712.8589999999999</v>
      </c>
      <c r="J41" s="163">
        <f t="shared" si="9"/>
        <v>6851.4359999999997</v>
      </c>
      <c r="K41" s="164">
        <f>'Aus Apr 2016'!AY27</f>
        <v>0</v>
      </c>
      <c r="L41" s="164">
        <f>'Aus Apr 2016'!AZ27</f>
        <v>0</v>
      </c>
      <c r="M41" s="164">
        <f>'Aus Apr 2016'!BA27</f>
        <v>0</v>
      </c>
      <c r="N41" s="164">
        <f>'Aus Apr 2016'!BB27</f>
        <v>20</v>
      </c>
      <c r="O41" s="199">
        <f>J41</f>
        <v>6851.4359999999997</v>
      </c>
      <c r="P41" s="163">
        <f>O41-((I41-C41)*N41/100)*4</f>
        <v>5568.4359999999997</v>
      </c>
      <c r="Q41" s="163">
        <f t="shared" si="10"/>
        <v>7536.5796</v>
      </c>
      <c r="R41" s="163">
        <f t="shared" si="11"/>
        <v>6125.2795999999998</v>
      </c>
      <c r="S41" s="165">
        <f>'Aus Apr 2016'!BI27</f>
        <v>0</v>
      </c>
      <c r="T41" s="166" t="str">
        <f>'Aus Apr 2016'!BJ27</f>
        <v>n</v>
      </c>
      <c r="U41" s="142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</row>
    <row r="42" spans="1:51" s="218" customFormat="1" x14ac:dyDescent="0.15">
      <c r="A42" s="167" t="str">
        <f>'Aus Apr 2016'!K28</f>
        <v>CovaU</v>
      </c>
      <c r="B42" s="204" t="str">
        <f>'Aus Apr 2016'!L28</f>
        <v>Smart Saver</v>
      </c>
      <c r="C42" s="169">
        <f>91*'Aus Apr 2016'!M28/100</f>
        <v>128.24630000000002</v>
      </c>
      <c r="D42" s="169">
        <f>IF(($C$34*$C$35)&gt;='Aus Apr 2016'!P28,('Aus Apr 2016'!P28*'Aus Apr 2016'!N28/100),(('Aus Bills April 2016'!$C$34*'Aus Bills April 2016'!$C$35)*'Aus Apr 2016'!N28/100))</f>
        <v>379.95</v>
      </c>
      <c r="E42" s="169">
        <v>0</v>
      </c>
      <c r="F42" s="169">
        <v>0</v>
      </c>
      <c r="G42" s="169">
        <f>IF($C$34*$C$35&lt;'Aus Apr 2016'!P28,(0),((('Aus Bills April 2016'!$C$34*'Aus Bills April 2016'!$C$35)-('Aus Apr 2016'!P28))*'Aus Apr 2016'!Q28/100))</f>
        <v>1479.2195000000002</v>
      </c>
      <c r="H42" s="169">
        <f>($C$34*$C$36)*'Aus Apr 2016'!AF28/100</f>
        <v>336.5625</v>
      </c>
      <c r="I42" s="173">
        <f t="shared" si="12"/>
        <v>2323.9783000000002</v>
      </c>
      <c r="J42" s="174">
        <f t="shared" si="9"/>
        <v>9295.9132000000009</v>
      </c>
      <c r="K42" s="175">
        <f>'Aus Apr 2016'!AY28</f>
        <v>0</v>
      </c>
      <c r="L42" s="175">
        <f>'Aus Apr 2016'!AZ28</f>
        <v>0</v>
      </c>
      <c r="M42" s="175">
        <f>'Aus Apr 2016'!BA28</f>
        <v>0</v>
      </c>
      <c r="N42" s="175">
        <f>'Aus Apr 2016'!BB28</f>
        <v>34</v>
      </c>
      <c r="O42" s="202">
        <f>J42</f>
        <v>9295.9132000000009</v>
      </c>
      <c r="P42" s="174">
        <f>O42-((I42-C42)*N42/100)*4</f>
        <v>6309.7176800000007</v>
      </c>
      <c r="Q42" s="174">
        <f t="shared" si="10"/>
        <v>10225.504520000002</v>
      </c>
      <c r="R42" s="174">
        <f t="shared" si="11"/>
        <v>6940.689448000001</v>
      </c>
      <c r="S42" s="176">
        <f>'Aus Apr 2016'!BI28</f>
        <v>12</v>
      </c>
      <c r="T42" s="177" t="str">
        <f>'Aus Apr 2016'!BJ28</f>
        <v>y</v>
      </c>
      <c r="U42" s="142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</row>
    <row r="43" spans="1:51" x14ac:dyDescent="0.15">
      <c r="A43" s="150" t="str">
        <f>'Aus Apr 2016'!K29</f>
        <v>Diamond Energy</v>
      </c>
      <c r="B43" s="148" t="str">
        <f>'Aus Apr 2016'!L29</f>
        <v>Pay on time discount</v>
      </c>
      <c r="C43" s="158">
        <f>91*'Aus Apr 2016'!M29/100</f>
        <v>127.35449999999999</v>
      </c>
      <c r="D43" s="158">
        <f>IF(C34*C35&gt;='Aus Apr 2016'!P29,('Aus Apr 2016'!P29*'Aus Apr 2016'!N29/100),(('Aus Bills April 2016'!C5*C35)*'Aus Apr 2016'!N29/100))</f>
        <v>246.5</v>
      </c>
      <c r="E43" s="158">
        <f>IF($C34*C35&lt;'Aus Apr 2016'!P29,0,IF(($C34*C35-'Aus Apr 2016'!P29)&lt;='Aus Apr 2016'!R29,(($C34*C35-'Aus Apr 2016'!P29)*'Aus Apr 2016'!Q29/100),(('Aus Apr 2016'!R29-'Aus Apr 2016'!P29)*'Aus Apr 2016'!Q29/100)))</f>
        <v>1010.8125</v>
      </c>
      <c r="F43" s="158">
        <f>IF($C34*C35&lt;'Aus Apr 2016'!R29,0,IF(($C34*C35-'Aus Apr 2016'!R29)&lt;='Aus Apr 2016'!T29,(($C34*C35-'Aus Apr 2016'!R29)*'Aus Apr 2016'!S29/100),(('Aus Apr 2016'!T29-'Aus Apr 2016'!R29)*'Aus Apr 2016'!S29/100)))</f>
        <v>305.81250000000006</v>
      </c>
      <c r="G43" s="158">
        <f>IF($C$34*$C$35&lt;'Aus Apr 2016'!T29,(0),((('Aus Bills April 2016'!$C$34*'Aus Bills April 2016'!$C$35)-('Aus Apr 2016'!R29))*'Aus Apr 2016'!U29/100))</f>
        <v>0</v>
      </c>
      <c r="H43" s="158">
        <f>($C$34*$C$36)*'Aus Apr 2016'!AF29/100</f>
        <v>280.3125</v>
      </c>
      <c r="I43" s="162">
        <f t="shared" si="8"/>
        <v>1970.7919999999999</v>
      </c>
      <c r="J43" s="163">
        <f t="shared" si="9"/>
        <v>7883.1679999999997</v>
      </c>
      <c r="K43" s="164">
        <f>'Aus Apr 2016'!AY29</f>
        <v>0</v>
      </c>
      <c r="L43" s="164">
        <f>'Aus Apr 2016'!AZ29</f>
        <v>0</v>
      </c>
      <c r="M43" s="164">
        <f>'Aus Apr 2016'!BA29</f>
        <v>7</v>
      </c>
      <c r="N43" s="164">
        <f>'Aus Apr 2016'!BB29</f>
        <v>0</v>
      </c>
      <c r="O43" s="199">
        <f>J43</f>
        <v>7883.1679999999997</v>
      </c>
      <c r="P43" s="163">
        <f>O43-(O43*M43/100)</f>
        <v>7331.3462399999999</v>
      </c>
      <c r="Q43" s="163">
        <f t="shared" si="10"/>
        <v>8671.4848000000002</v>
      </c>
      <c r="R43" s="163">
        <f t="shared" si="11"/>
        <v>8064.4808640000001</v>
      </c>
      <c r="S43" s="165">
        <f>'Aus Apr 2016'!BI29</f>
        <v>24</v>
      </c>
      <c r="T43" s="166" t="str">
        <f>'Aus Apr 2016'!BJ29</f>
        <v>y</v>
      </c>
      <c r="U43" s="142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</row>
    <row r="44" spans="1:51" s="218" customFormat="1" x14ac:dyDescent="0.15">
      <c r="A44" s="167" t="str">
        <f>'Aus Apr 2016'!K30</f>
        <v>Dodo Power &amp; Gas</v>
      </c>
      <c r="B44" s="226" t="str">
        <f>'Aus Apr 2016'!L30</f>
        <v>20 Percent</v>
      </c>
      <c r="C44" s="169">
        <f>91*'Aus Apr 2016'!M30/100</f>
        <v>100.009</v>
      </c>
      <c r="D44" s="169">
        <f>($C$34*$C$35)*'Aus Apr 2016'!N30/100</f>
        <v>1307.6875</v>
      </c>
      <c r="E44" s="169">
        <v>0</v>
      </c>
      <c r="F44" s="169">
        <v>0</v>
      </c>
      <c r="G44" s="169">
        <v>0</v>
      </c>
      <c r="H44" s="169">
        <f>($C$34*$C$36)*'Aus Apr 2016'!AF30/100</f>
        <v>306.56250000000006</v>
      </c>
      <c r="I44" s="173">
        <f t="shared" si="8"/>
        <v>1714.259</v>
      </c>
      <c r="J44" s="174">
        <f t="shared" si="9"/>
        <v>6857.0360000000001</v>
      </c>
      <c r="K44" s="175">
        <f>'Aus Apr 2016'!AY30</f>
        <v>0</v>
      </c>
      <c r="L44" s="175">
        <f>'Aus Apr 2016'!AZ30</f>
        <v>0</v>
      </c>
      <c r="M44" s="175">
        <f>'Aus Apr 2016'!BA30</f>
        <v>0</v>
      </c>
      <c r="N44" s="175">
        <f>'Aus Apr 2016'!BB30</f>
        <v>20</v>
      </c>
      <c r="O44" s="202">
        <f>J44</f>
        <v>6857.0360000000001</v>
      </c>
      <c r="P44" s="174">
        <f>O44-((I44-C44)*N44/100)*4</f>
        <v>5565.6360000000004</v>
      </c>
      <c r="Q44" s="174">
        <f t="shared" si="10"/>
        <v>7542.7396000000008</v>
      </c>
      <c r="R44" s="174">
        <f t="shared" si="11"/>
        <v>6122.1996000000008</v>
      </c>
      <c r="S44" s="176">
        <f>'Aus Apr 2016'!BI30</f>
        <v>0</v>
      </c>
      <c r="T44" s="177" t="str">
        <f>'Aus Apr 2016'!BJ30</f>
        <v>n</v>
      </c>
      <c r="U44" s="142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</row>
    <row r="45" spans="1:51" x14ac:dyDescent="0.15">
      <c r="A45" s="150" t="str">
        <f>'Aus Apr 2016'!K31</f>
        <v>EnergyAustralia</v>
      </c>
      <c r="B45" s="148" t="str">
        <f>'Aus Apr 2016'!L31</f>
        <v>Everyday Saver Business</v>
      </c>
      <c r="C45" s="158">
        <f>91*'Aus Apr 2016'!M31/100</f>
        <v>103.74</v>
      </c>
      <c r="D45" s="158">
        <f>IF(($C$34*$C$35)&gt;='Aus Apr 2016'!P31,('Aus Apr 2016'!P31*'Aus Apr 2016'!N31/100),(('Aus Bills April 2016'!$C$34*'Aus Bills April 2016'!$C$35)*'Aus Apr 2016'!N31/100))</f>
        <v>292.74</v>
      </c>
      <c r="E45" s="158">
        <v>0</v>
      </c>
      <c r="F45" s="158">
        <v>0</v>
      </c>
      <c r="G45" s="158">
        <f>IF($C$34*$C$35&lt;'Aus Apr 2016'!P31,(0),((('Aus Bills April 2016'!$C$34*'Aus Bills April 2016'!$C$35)-('Aus Apr 2016'!P31))*'Aus Apr 2016'!Q31/100))</f>
        <v>1068.903</v>
      </c>
      <c r="H45" s="158">
        <f>($C$34*$C$36)*'Aus Apr 2016'!AF31/100</f>
        <v>290.8125</v>
      </c>
      <c r="I45" s="162">
        <f t="shared" ref="I45" si="13">SUM(C45:H45)</f>
        <v>1756.1955</v>
      </c>
      <c r="J45" s="163">
        <f t="shared" si="9"/>
        <v>7024.7820000000002</v>
      </c>
      <c r="K45" s="164">
        <f>'Aus Apr 2016'!AY31</f>
        <v>0</v>
      </c>
      <c r="L45" s="164">
        <f>'Aus Apr 2016'!AZ31</f>
        <v>30</v>
      </c>
      <c r="M45" s="164">
        <f>'Aus Apr 2016'!BA31</f>
        <v>0</v>
      </c>
      <c r="N45" s="164">
        <f>'Aus Apr 2016'!BB31</f>
        <v>0</v>
      </c>
      <c r="O45" s="199">
        <f>J45-((I45-C45)*L45/100)*4</f>
        <v>5041.8353999999999</v>
      </c>
      <c r="P45" s="163">
        <f>O45</f>
        <v>5041.8353999999999</v>
      </c>
      <c r="Q45" s="163">
        <f t="shared" si="10"/>
        <v>5546.0189399999999</v>
      </c>
      <c r="R45" s="163">
        <f t="shared" si="11"/>
        <v>5546.0189399999999</v>
      </c>
      <c r="S45" s="165">
        <f>'Aus Apr 2016'!BI31</f>
        <v>24</v>
      </c>
      <c r="T45" s="166" t="str">
        <f>'Aus Apr 2016'!BJ31</f>
        <v>y</v>
      </c>
      <c r="U45" s="142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</row>
    <row r="46" spans="1:51" s="218" customFormat="1" x14ac:dyDescent="0.15">
      <c r="A46" s="167" t="str">
        <f>'Aus Apr 2016'!K32</f>
        <v>ERM Power</v>
      </c>
      <c r="B46" s="204" t="str">
        <f>'Aus Apr 2016'!L32</f>
        <v>Adjustable</v>
      </c>
      <c r="C46" s="169">
        <f>91*'Aus Apr 2016'!M32/100</f>
        <v>132.86000000000001</v>
      </c>
      <c r="D46" s="169">
        <f>($C$34*$C$35)*'Aus Apr 2016'!N32/100</f>
        <v>1113</v>
      </c>
      <c r="E46" s="169">
        <v>0</v>
      </c>
      <c r="F46" s="169">
        <v>0</v>
      </c>
      <c r="G46" s="169">
        <v>0</v>
      </c>
      <c r="H46" s="169">
        <f>($C$34*$C$36)*'Aus Apr 2016'!AF32/100</f>
        <v>238.3125</v>
      </c>
      <c r="I46" s="173">
        <f t="shared" si="8"/>
        <v>1484.1725000000001</v>
      </c>
      <c r="J46" s="174">
        <f t="shared" si="9"/>
        <v>5936.6900000000005</v>
      </c>
      <c r="K46" s="175">
        <f>'Aus Apr 2016'!AY32</f>
        <v>0</v>
      </c>
      <c r="L46" s="175">
        <f>'Aus Apr 2016'!AZ32</f>
        <v>0</v>
      </c>
      <c r="M46" s="175">
        <f>'Aus Apr 2016'!BA32</f>
        <v>0</v>
      </c>
      <c r="N46" s="175">
        <f>'Aus Apr 2016'!BB32</f>
        <v>0</v>
      </c>
      <c r="O46" s="202">
        <f t="shared" ref="O46:O51" si="14">J46</f>
        <v>5936.6900000000005</v>
      </c>
      <c r="P46" s="174">
        <f>O46</f>
        <v>5936.6900000000005</v>
      </c>
      <c r="Q46" s="174">
        <f t="shared" si="10"/>
        <v>6530.3590000000013</v>
      </c>
      <c r="R46" s="174">
        <f t="shared" si="11"/>
        <v>6530.3590000000013</v>
      </c>
      <c r="S46" s="176">
        <f>'Aus Apr 2016'!BI32</f>
        <v>0</v>
      </c>
      <c r="T46" s="177" t="str">
        <f>'Aus Apr 2016'!BJ32</f>
        <v>n</v>
      </c>
      <c r="U46" s="142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</row>
    <row r="47" spans="1:51" x14ac:dyDescent="0.15">
      <c r="A47" s="150" t="str">
        <f>'Aus Apr 2016'!K33</f>
        <v>GloBird Energy</v>
      </c>
      <c r="B47" s="148" t="str">
        <f>'Aus Apr 2016'!L33</f>
        <v>Bizsave</v>
      </c>
      <c r="C47" s="158">
        <f>91*'Aus Apr 2016'!M33/100</f>
        <v>109.2</v>
      </c>
      <c r="D47" s="158">
        <f>IF(($C$34*$C$35)&gt;='Aus Apr 2016'!P33,('Aus Apr 2016'!P33*'Aus Apr 2016'!N33/100),(('Aus Bills April 2016'!$C$34*'Aus Bills April 2016'!$C$35)*'Aus Apr 2016'!N33/100))</f>
        <v>265.2</v>
      </c>
      <c r="E47" s="158">
        <v>0</v>
      </c>
      <c r="F47" s="158">
        <v>0</v>
      </c>
      <c r="G47" s="158">
        <f>IF($C$34*$C$35&lt;'Aus Apr 2016'!P33,(0),((('Aus Bills April 2016'!$C$34*'Aus Bills April 2016'!$C$35)-('Aus Apr 2016'!P33))*'Aus Apr 2016'!Q33/100))</f>
        <v>1006.5</v>
      </c>
      <c r="H47" s="158">
        <f>($C$34*$C$36)*'Aus Apr 2016'!AF33/100</f>
        <v>219.375</v>
      </c>
      <c r="I47" s="162">
        <f t="shared" ref="I47:I48" si="15">SUM(C47:H47)</f>
        <v>1600.2750000000001</v>
      </c>
      <c r="J47" s="163">
        <f t="shared" si="9"/>
        <v>6401.1</v>
      </c>
      <c r="K47" s="164">
        <f>'Aus Apr 2016'!AY33</f>
        <v>0</v>
      </c>
      <c r="L47" s="164">
        <f>'Aus Apr 2016'!AZ33</f>
        <v>0</v>
      </c>
      <c r="M47" s="164">
        <f>'Aus Apr 2016'!BA33</f>
        <v>0</v>
      </c>
      <c r="N47" s="164">
        <f>'Aus Apr 2016'!BB33</f>
        <v>2</v>
      </c>
      <c r="O47" s="199">
        <f t="shared" si="14"/>
        <v>6401.1</v>
      </c>
      <c r="P47" s="163">
        <f>O47-((I47-C47)*N47/100)*4</f>
        <v>6281.8140000000003</v>
      </c>
      <c r="Q47" s="163">
        <f t="shared" si="10"/>
        <v>7041.2100000000009</v>
      </c>
      <c r="R47" s="163">
        <f t="shared" si="11"/>
        <v>6909.9954000000007</v>
      </c>
      <c r="S47" s="165">
        <f>'Aus Apr 2016'!BI33</f>
        <v>0</v>
      </c>
      <c r="T47" s="166" t="str">
        <f>'Aus Apr 2016'!BJ33</f>
        <v>n</v>
      </c>
      <c r="U47" s="142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</row>
    <row r="48" spans="1:51" s="218" customFormat="1" x14ac:dyDescent="0.15">
      <c r="A48" s="167" t="str">
        <f>'Aus Apr 2016'!K34</f>
        <v>Lumo Energy</v>
      </c>
      <c r="B48" s="204" t="str">
        <f>'Aus Apr 2016'!L34</f>
        <v>Business Premium</v>
      </c>
      <c r="C48" s="169">
        <f>91*'Aus Apr 2016'!M34/100</f>
        <v>98.989800000000002</v>
      </c>
      <c r="D48" s="169">
        <f>IF(($C$34*$C$35)&gt;='Aus Apr 2016'!P34,('Aus Apr 2016'!P34*'Aus Apr 2016'!N34/100),(('Aus Bills April 2016'!$C$34*'Aus Bills April 2016'!$C$35)*'Aus Apr 2016'!N34/100))</f>
        <v>226.64399999999998</v>
      </c>
      <c r="E48" s="169">
        <v>0</v>
      </c>
      <c r="F48" s="169">
        <v>0</v>
      </c>
      <c r="G48" s="169">
        <f>IF($C$34*$C$35&lt;'Aus Apr 2016'!P34,(0),((('Aus Bills April 2016'!$C$34*'Aus Bills April 2016'!$C$35)-('Aus Apr 2016'!P34))*'Aus Apr 2016'!Q34/100))</f>
        <v>867.60300000000007</v>
      </c>
      <c r="H48" s="169">
        <f>($C$34*$C$36)*'Aus Apr 2016'!AF34/100</f>
        <v>224.4375</v>
      </c>
      <c r="I48" s="173">
        <f t="shared" si="15"/>
        <v>1417.6743000000001</v>
      </c>
      <c r="J48" s="174">
        <f t="shared" si="9"/>
        <v>5670.6972000000005</v>
      </c>
      <c r="K48" s="175">
        <f>'Aus Apr 2016'!AY34</f>
        <v>0</v>
      </c>
      <c r="L48" s="175">
        <f>'Aus Apr 2016'!AZ34</f>
        <v>0</v>
      </c>
      <c r="M48" s="175">
        <f>'Aus Apr 2016'!BA34</f>
        <v>0</v>
      </c>
      <c r="N48" s="175">
        <f>'Aus Apr 2016'!BB34</f>
        <v>0</v>
      </c>
      <c r="O48" s="202">
        <f t="shared" si="14"/>
        <v>5670.6972000000005</v>
      </c>
      <c r="P48" s="174">
        <f>O48</f>
        <v>5670.6972000000005</v>
      </c>
      <c r="Q48" s="174">
        <f t="shared" si="10"/>
        <v>6237.7669200000009</v>
      </c>
      <c r="R48" s="174">
        <f t="shared" si="11"/>
        <v>6237.7669200000009</v>
      </c>
      <c r="S48" s="176">
        <f>'Aus Apr 2016'!BI34</f>
        <v>36</v>
      </c>
      <c r="T48" s="177" t="str">
        <f>'Aus Apr 2016'!BJ34</f>
        <v>n</v>
      </c>
      <c r="U48" s="142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</row>
    <row r="49" spans="1:51" x14ac:dyDescent="0.15">
      <c r="A49" s="150" t="str">
        <f>'Aus Apr 2016'!K35</f>
        <v>Momentum Energy</v>
      </c>
      <c r="B49" s="148" t="str">
        <f>'Aus Apr 2016'!L35</f>
        <v>SmilePower</v>
      </c>
      <c r="C49" s="158">
        <f>91*'Aus Apr 2016'!M35/100</f>
        <v>119.84699999999999</v>
      </c>
      <c r="D49" s="158">
        <f>IF(($C$34*$C$35)&gt;='Aus Apr 2016'!P35,('Aus Apr 2016'!P35*'Aus Apr 2016'!N35/100),(('Aus Bills April 2016'!$C$34*'Aus Bills April 2016'!$C$35)*'Aus Apr 2016'!N35/100))</f>
        <v>294</v>
      </c>
      <c r="E49" s="158">
        <v>0</v>
      </c>
      <c r="F49" s="158">
        <v>0</v>
      </c>
      <c r="G49" s="158">
        <f>IF($C$34*$C$35&lt;'Aus Apr 2016'!P35,(0),((('Aus Bills April 2016'!$C$34*'Aus Bills April 2016'!$C$35)-('Aus Apr 2016'!P35))*'Aus Apr 2016'!Q35/100))</f>
        <v>806.13250000000005</v>
      </c>
      <c r="H49" s="158">
        <f>($C$34*$C$36)*'Aus Apr 2016'!AF35/100</f>
        <v>239.625</v>
      </c>
      <c r="I49" s="162">
        <f t="shared" si="8"/>
        <v>1459.6044999999999</v>
      </c>
      <c r="J49" s="163">
        <f t="shared" si="9"/>
        <v>5838.4179999999997</v>
      </c>
      <c r="K49" s="164">
        <f>'Aus Apr 2016'!AY35</f>
        <v>0</v>
      </c>
      <c r="L49" s="164">
        <f>'Aus Apr 2016'!AZ35</f>
        <v>0</v>
      </c>
      <c r="M49" s="164">
        <f>'Aus Apr 2016'!BA35</f>
        <v>0</v>
      </c>
      <c r="N49" s="164">
        <f>'Aus Apr 2016'!BB35</f>
        <v>0</v>
      </c>
      <c r="O49" s="199">
        <f t="shared" si="14"/>
        <v>5838.4179999999997</v>
      </c>
      <c r="P49" s="163">
        <f>O49</f>
        <v>5838.4179999999997</v>
      </c>
      <c r="Q49" s="163">
        <f t="shared" si="10"/>
        <v>6422.2597999999998</v>
      </c>
      <c r="R49" s="163">
        <f t="shared" si="11"/>
        <v>6422.2597999999998</v>
      </c>
      <c r="S49" s="165">
        <f>'Aus Apr 2016'!BI35</f>
        <v>12</v>
      </c>
      <c r="T49" s="166" t="str">
        <f>'Aus Apr 2016'!BJ35</f>
        <v>n</v>
      </c>
      <c r="U49" s="142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</row>
    <row r="50" spans="1:51" s="218" customFormat="1" x14ac:dyDescent="0.15">
      <c r="A50" s="167" t="str">
        <f>'Aus Apr 2016'!K36</f>
        <v>Next Business Energy</v>
      </c>
      <c r="B50" s="204" t="str">
        <f>'Aus Apr 2016'!L36</f>
        <v>Market offer</v>
      </c>
      <c r="C50" s="169">
        <f>91*'Aus Apr 2016'!M36/100</f>
        <v>91</v>
      </c>
      <c r="D50" s="169">
        <f>IF(($C$34*$C$35)&gt;='Aus Apr 2016'!P36,('Aus Apr 2016'!P36*'Aus Apr 2016'!N36/100),(('Aus Bills April 2016'!$C$34*'Aus Bills April 2016'!$C$35)*'Aus Apr 2016'!N36/100))</f>
        <v>326.5</v>
      </c>
      <c r="E50" s="169">
        <v>0</v>
      </c>
      <c r="F50" s="169">
        <v>0</v>
      </c>
      <c r="G50" s="169">
        <f>IF($C$34*$C$35&lt;'Aus Apr 2016'!P36,(0),((('Aus Bills April 2016'!$C$34*'Aus Bills April 2016'!$C$35)-('Aus Apr 2016'!P36))*'Aus Apr 2016'!Q36/100))</f>
        <v>898.125</v>
      </c>
      <c r="H50" s="169">
        <f>($C$34*$C$36)*'Aus Apr 2016'!AF36/100</f>
        <v>234</v>
      </c>
      <c r="I50" s="173">
        <f t="shared" si="8"/>
        <v>1549.625</v>
      </c>
      <c r="J50" s="174">
        <f t="shared" si="9"/>
        <v>6198.5</v>
      </c>
      <c r="K50" s="175">
        <f>'Aus Apr 2016'!AY36</f>
        <v>0</v>
      </c>
      <c r="L50" s="175">
        <f>'Aus Apr 2016'!AZ36</f>
        <v>0</v>
      </c>
      <c r="M50" s="175">
        <f>'Aus Apr 2016'!BA36</f>
        <v>12</v>
      </c>
      <c r="N50" s="175">
        <f>'Aus Apr 2016'!BB36</f>
        <v>0</v>
      </c>
      <c r="O50" s="202">
        <f t="shared" si="14"/>
        <v>6198.5</v>
      </c>
      <c r="P50" s="174">
        <f>O50-(O50*M50/100)</f>
        <v>5454.68</v>
      </c>
      <c r="Q50" s="174">
        <f t="shared" si="10"/>
        <v>6818.35</v>
      </c>
      <c r="R50" s="174">
        <f t="shared" si="11"/>
        <v>6000.148000000001</v>
      </c>
      <c r="S50" s="176">
        <f>'Aus Apr 2016'!BI36</f>
        <v>24</v>
      </c>
      <c r="T50" s="177" t="str">
        <f>'Aus Apr 2016'!BJ36</f>
        <v>n</v>
      </c>
      <c r="U50" s="142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</row>
    <row r="51" spans="1:51" x14ac:dyDescent="0.15">
      <c r="A51" s="150" t="str">
        <f>'Aus Apr 2016'!K37</f>
        <v>Online Power &amp; Gas</v>
      </c>
      <c r="B51" s="148" t="str">
        <f>'Aus Apr 2016'!L37</f>
        <v>Flexi Saver</v>
      </c>
      <c r="C51" s="158">
        <f>91*'Aus Apr 2016'!M37/100</f>
        <v>134.68</v>
      </c>
      <c r="D51" s="158">
        <f>($C$34*$C$35)*'Aus Apr 2016'!N37/100</f>
        <v>1596.875</v>
      </c>
      <c r="E51" s="158">
        <v>0</v>
      </c>
      <c r="F51" s="158">
        <v>0</v>
      </c>
      <c r="G51" s="158">
        <v>0</v>
      </c>
      <c r="H51" s="158">
        <f>($C$34*$C$36)*'Aus Apr 2016'!AF37/100</f>
        <v>328.875</v>
      </c>
      <c r="I51" s="162">
        <f t="shared" si="8"/>
        <v>2060.4300000000003</v>
      </c>
      <c r="J51" s="163">
        <f t="shared" si="9"/>
        <v>8241.7200000000012</v>
      </c>
      <c r="K51" s="164">
        <f>'Aus Apr 2016'!AY37</f>
        <v>0</v>
      </c>
      <c r="L51" s="164">
        <f>'Aus Apr 2016'!AZ37</f>
        <v>0</v>
      </c>
      <c r="M51" s="164">
        <f>'Aus Apr 2016'!BA37</f>
        <v>0</v>
      </c>
      <c r="N51" s="164">
        <f>'Aus Apr 2016'!BB37</f>
        <v>28</v>
      </c>
      <c r="O51" s="199">
        <f t="shared" si="14"/>
        <v>8241.7200000000012</v>
      </c>
      <c r="P51" s="163">
        <f>O51-((I51-C51)*N51/100)*4</f>
        <v>6084.880000000001</v>
      </c>
      <c r="Q51" s="163">
        <f t="shared" si="10"/>
        <v>9065.8920000000016</v>
      </c>
      <c r="R51" s="163">
        <f t="shared" si="11"/>
        <v>6693.3680000000013</v>
      </c>
      <c r="S51" s="165">
        <f>'Aus Apr 2016'!BI37</f>
        <v>0</v>
      </c>
      <c r="T51" s="166" t="str">
        <f>'Aus Apr 2016'!BJ37</f>
        <v>n</v>
      </c>
      <c r="U51" s="142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</row>
    <row r="52" spans="1:51" s="218" customFormat="1" x14ac:dyDescent="0.15">
      <c r="A52" s="167" t="str">
        <f>'Aus Apr 2016'!K38</f>
        <v>Origin Energy</v>
      </c>
      <c r="B52" s="204" t="str">
        <f>'Aus Apr 2016'!L38</f>
        <v>Business Saver</v>
      </c>
      <c r="C52" s="169">
        <f>91*'Aus Apr 2016'!M38/100</f>
        <v>119.91070000000002</v>
      </c>
      <c r="D52" s="169">
        <f>IF(($C$34*$C$35)&gt;='Aus Apr 2016'!P38,('Aus Apr 2016'!P38*'Aus Apr 2016'!N38/100),(('Aus Bills April 2016'!$C$34*'Aus Bills April 2016'!$C$35)*'Aus Apr 2016'!N38/100))</f>
        <v>285.90600000000001</v>
      </c>
      <c r="E52" s="169">
        <v>0</v>
      </c>
      <c r="F52" s="169">
        <v>0</v>
      </c>
      <c r="G52" s="169">
        <f>IF($C$34*$C$35&lt;'Aus Apr 2016'!P38,(0),((('Aus Bills April 2016'!$C$34*'Aus Bills April 2016'!$C$35)-('Aus Apr 2016'!P38))*'Aus Apr 2016'!Q38/100))</f>
        <v>1061.1865</v>
      </c>
      <c r="H52" s="169">
        <f>($C$34*$C$36)*'Aus Apr 2016'!AF38/100</f>
        <v>286.125</v>
      </c>
      <c r="I52" s="173">
        <f t="shared" ref="I52:I53" si="16">SUM(C52:H52)</f>
        <v>1753.1282000000001</v>
      </c>
      <c r="J52" s="174">
        <f t="shared" si="9"/>
        <v>7012.5128000000004</v>
      </c>
      <c r="K52" s="175">
        <f>'Aus Apr 2016'!AY38</f>
        <v>0</v>
      </c>
      <c r="L52" s="175">
        <f>'Aus Apr 2016'!AZ38</f>
        <v>28</v>
      </c>
      <c r="M52" s="175">
        <f>'Aus Apr 2016'!BA38</f>
        <v>0</v>
      </c>
      <c r="N52" s="175">
        <f>'Aus Apr 2016'!BB38</f>
        <v>0</v>
      </c>
      <c r="O52" s="202">
        <f>J52-((I52-C52)*L52/100)*4</f>
        <v>5183.3092000000006</v>
      </c>
      <c r="P52" s="174">
        <f>O52</f>
        <v>5183.3092000000006</v>
      </c>
      <c r="Q52" s="174">
        <f t="shared" si="10"/>
        <v>5701.6401200000009</v>
      </c>
      <c r="R52" s="174">
        <f t="shared" si="11"/>
        <v>5701.6401200000009</v>
      </c>
      <c r="S52" s="176">
        <f>'Aus Apr 2016'!BI38</f>
        <v>12</v>
      </c>
      <c r="T52" s="177" t="str">
        <f>'Aus Apr 2016'!BJ38</f>
        <v>y</v>
      </c>
      <c r="U52" s="142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</row>
    <row r="53" spans="1:51" x14ac:dyDescent="0.15">
      <c r="A53" s="150" t="str">
        <f>'Aus Apr 2016'!K39</f>
        <v>Pacific Hydro</v>
      </c>
      <c r="B53" s="148" t="str">
        <f>'Aus Apr 2016'!L39</f>
        <v xml:space="preserve">Business Smart </v>
      </c>
      <c r="C53" s="158">
        <f>91*'Aus Apr 2016'!M39/100</f>
        <v>77.122500000000002</v>
      </c>
      <c r="D53" s="158">
        <f>IF(($C$34*$C$35)&gt;='Aus Apr 2016'!P39,('Aus Apr 2016'!P39*'Aus Apr 2016'!N39/100),(('Aus Bills April 2016'!$C$34*'Aus Bills April 2016'!$C$35)*'Aus Apr 2016'!N39/100))</f>
        <v>261.52800000000002</v>
      </c>
      <c r="E53" s="158">
        <v>0</v>
      </c>
      <c r="F53" s="158">
        <v>0</v>
      </c>
      <c r="G53" s="158">
        <f>IF($C$34*$C$35&lt;'Aus Apr 2016'!P39,(0),((('Aus Bills April 2016'!$C$34*'Aus Bills April 2016'!$C$35)-('Aus Apr 2016'!P39))*'Aus Apr 2016'!Q39/100))</f>
        <v>850.15699999999993</v>
      </c>
      <c r="H53" s="158">
        <f>($C$34*$C$36)*'Aus Apr 2016'!AF39/100</f>
        <v>196.3125</v>
      </c>
      <c r="I53" s="162">
        <f t="shared" si="16"/>
        <v>1385.12</v>
      </c>
      <c r="J53" s="163">
        <f t="shared" si="9"/>
        <v>5540.48</v>
      </c>
      <c r="K53" s="164">
        <f>'Aus Apr 2016'!AY39</f>
        <v>0</v>
      </c>
      <c r="L53" s="164">
        <f>'Aus Apr 2016'!AZ39</f>
        <v>0</v>
      </c>
      <c r="M53" s="164">
        <f>'Aus Apr 2016'!BA39</f>
        <v>0</v>
      </c>
      <c r="N53" s="164">
        <f>'Aus Apr 2016'!BB39</f>
        <v>0</v>
      </c>
      <c r="O53" s="199">
        <f t="shared" ref="O53:O58" si="17">J53</f>
        <v>5540.48</v>
      </c>
      <c r="P53" s="163">
        <f>O53</f>
        <v>5540.48</v>
      </c>
      <c r="Q53" s="163">
        <f t="shared" si="10"/>
        <v>6094.5280000000002</v>
      </c>
      <c r="R53" s="163">
        <f t="shared" si="11"/>
        <v>6094.5280000000002</v>
      </c>
      <c r="S53" s="165">
        <f>'Aus Apr 2016'!BI39</f>
        <v>0</v>
      </c>
      <c r="T53" s="166" t="str">
        <f>'Aus Apr 2016'!BJ39</f>
        <v>n</v>
      </c>
      <c r="U53" s="142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</row>
    <row r="54" spans="1:51" s="218" customFormat="1" x14ac:dyDescent="0.15">
      <c r="A54" s="167" t="str">
        <f>'Aus Apr 2016'!K40</f>
        <v>People Energy</v>
      </c>
      <c r="B54" s="204" t="str">
        <f>'Aus Apr 2016'!L40</f>
        <v>Total saver</v>
      </c>
      <c r="C54" s="169">
        <f>91*'Aus Apr 2016'!M40/100</f>
        <v>133.13300000000001</v>
      </c>
      <c r="D54" s="169">
        <f>IF(($C$34*$C$35)&gt;='Aus Apr 2016'!P40,('Aus Apr 2016'!P40*'Aus Apr 2016'!N40/100),(('Aus Bills April 2016'!$C$34*'Aus Bills April 2016'!$C$35)*'Aus Apr 2016'!N40/100))</f>
        <v>337.74399999999991</v>
      </c>
      <c r="E54" s="169">
        <v>0</v>
      </c>
      <c r="F54" s="169">
        <v>0</v>
      </c>
      <c r="G54" s="169">
        <f>IF($C$34*$C$35&lt;'Aus Apr 2016'!P40,(0),((('Aus Bills April 2016'!$C$34*'Aus Bills April 2016'!$C$35)-('Aus Apr 2016'!P40))*'Aus Apr 2016'!Q40/100))</f>
        <v>1194.575</v>
      </c>
      <c r="H54" s="169">
        <f>($C$34*$C$36)*'Aus Apr 2016'!AF40/100</f>
        <v>326.8125</v>
      </c>
      <c r="I54" s="173">
        <f t="shared" si="8"/>
        <v>1992.2645</v>
      </c>
      <c r="J54" s="174">
        <f t="shared" si="9"/>
        <v>7969.058</v>
      </c>
      <c r="K54" s="175">
        <f>'Aus Apr 2016'!AY40</f>
        <v>0</v>
      </c>
      <c r="L54" s="175">
        <f>'Aus Apr 2016'!AZ40</f>
        <v>0</v>
      </c>
      <c r="M54" s="175">
        <f>'Aus Apr 2016'!BA40</f>
        <v>30</v>
      </c>
      <c r="N54" s="175">
        <f>'Aus Apr 2016'!BB40</f>
        <v>0</v>
      </c>
      <c r="O54" s="202">
        <f t="shared" si="17"/>
        <v>7969.058</v>
      </c>
      <c r="P54" s="174">
        <f>O54-(O54*M54/100)</f>
        <v>5578.3405999999995</v>
      </c>
      <c r="Q54" s="174">
        <f t="shared" si="10"/>
        <v>8765.9638000000014</v>
      </c>
      <c r="R54" s="174">
        <f t="shared" si="11"/>
        <v>6136.1746599999997</v>
      </c>
      <c r="S54" s="176">
        <f>'Aus Apr 2016'!BI40</f>
        <v>0</v>
      </c>
      <c r="T54" s="177" t="str">
        <f>'Aus Apr 2016'!BJ40</f>
        <v>n</v>
      </c>
      <c r="U54" s="142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</row>
    <row r="55" spans="1:51" x14ac:dyDescent="0.15">
      <c r="A55" s="150" t="str">
        <f>'Aus Apr 2016'!K41</f>
        <v>Powerdirect</v>
      </c>
      <c r="B55" s="148" t="str">
        <f>'Aus Apr 2016'!L41</f>
        <v>Discount included</v>
      </c>
      <c r="C55" s="158">
        <f>91*'Aus Apr 2016'!M41/100</f>
        <v>121.5487</v>
      </c>
      <c r="D55" s="158">
        <f>IF(($C$34*$C$35)&gt;='Aus Apr 2016'!P41,('Aus Apr 2016'!P41*'Aus Apr 2016'!N41/100),(('Aus Bills April 2016'!$C$34*'Aus Bills April 2016'!$C$35)*'Aus Apr 2016'!N41/100))</f>
        <v>200.226</v>
      </c>
      <c r="E55" s="158">
        <v>0</v>
      </c>
      <c r="F55" s="158">
        <v>0</v>
      </c>
      <c r="G55" s="158">
        <f>IF($C$34*$C$35&lt;'Aus Apr 2016'!P41,(0),((('Aus Bills April 2016'!$C$34*'Aus Bills April 2016'!$C$35)-('Aus Apr 2016'!P41))*'Aus Apr 2016'!Q41/100))</f>
        <v>759.23649999999998</v>
      </c>
      <c r="H55" s="158">
        <f>($C$34*$C$36)*'Aus Apr 2016'!AF41/100</f>
        <v>199.875</v>
      </c>
      <c r="I55" s="162">
        <f t="shared" ref="I55" si="18">SUM(C55:H55)</f>
        <v>1280.8861999999999</v>
      </c>
      <c r="J55" s="163">
        <f t="shared" si="9"/>
        <v>5123.5447999999997</v>
      </c>
      <c r="K55" s="164">
        <f>'Aus Apr 2016'!AY41</f>
        <v>0</v>
      </c>
      <c r="L55" s="164">
        <f>'Aus Apr 2016'!AZ41</f>
        <v>0</v>
      </c>
      <c r="M55" s="164">
        <f>'Aus Apr 2016'!BA41</f>
        <v>0</v>
      </c>
      <c r="N55" s="164">
        <f>'Aus Apr 2016'!BB41</f>
        <v>0</v>
      </c>
      <c r="O55" s="199">
        <f t="shared" si="17"/>
        <v>5123.5447999999997</v>
      </c>
      <c r="P55" s="163">
        <f>O55</f>
        <v>5123.5447999999997</v>
      </c>
      <c r="Q55" s="163">
        <f t="shared" si="10"/>
        <v>5635.8992800000005</v>
      </c>
      <c r="R55" s="163">
        <f t="shared" si="11"/>
        <v>5635.8992800000005</v>
      </c>
      <c r="S55" s="165">
        <f>'Aus Apr 2016'!BI41</f>
        <v>0</v>
      </c>
      <c r="T55" s="166" t="str">
        <f>'Aus Apr 2016'!BJ41</f>
        <v>n</v>
      </c>
      <c r="U55" s="142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</row>
    <row r="56" spans="1:51" s="218" customFormat="1" x14ac:dyDescent="0.15">
      <c r="A56" s="167" t="str">
        <f>'Aus Apr 2016'!K42</f>
        <v>Powershop</v>
      </c>
      <c r="B56" s="204" t="str">
        <f>'Aus Apr 2016'!L42</f>
        <v>Standard Saver</v>
      </c>
      <c r="C56" s="169">
        <f>91*'Aus Apr 2016'!M42/100</f>
        <v>142.8973</v>
      </c>
      <c r="D56" s="169">
        <f>($C$34*$C$35)*'Aus Apr 2016'!N42/100</f>
        <v>1366.75</v>
      </c>
      <c r="E56" s="169">
        <v>0</v>
      </c>
      <c r="F56" s="169">
        <v>0</v>
      </c>
      <c r="G56" s="169">
        <v>0</v>
      </c>
      <c r="H56" s="169">
        <f>($C$34*$C$36)*'Aus Apr 2016'!AF42/100</f>
        <v>281.4375</v>
      </c>
      <c r="I56" s="173">
        <f t="shared" si="8"/>
        <v>1791.0848000000001</v>
      </c>
      <c r="J56" s="174">
        <f t="shared" si="9"/>
        <v>7164.3392000000003</v>
      </c>
      <c r="K56" s="175">
        <f>'Aus Apr 2016'!AY42</f>
        <v>0</v>
      </c>
      <c r="L56" s="175">
        <f>'Aus Apr 2016'!AZ42</f>
        <v>0</v>
      </c>
      <c r="M56" s="175">
        <f>'Aus Apr 2016'!BA42</f>
        <v>16</v>
      </c>
      <c r="N56" s="175">
        <f>'Aus Apr 2016'!BB42</f>
        <v>0</v>
      </c>
      <c r="O56" s="202">
        <f t="shared" si="17"/>
        <v>7164.3392000000003</v>
      </c>
      <c r="P56" s="174">
        <f>O56-(O56*M56/100)</f>
        <v>6018.0449280000003</v>
      </c>
      <c r="Q56" s="174">
        <f t="shared" si="10"/>
        <v>7880.7731200000007</v>
      </c>
      <c r="R56" s="174">
        <f t="shared" si="11"/>
        <v>6619.8494208000011</v>
      </c>
      <c r="S56" s="176">
        <f>'Aus Apr 2016'!BI42</f>
        <v>0</v>
      </c>
      <c r="T56" s="177" t="str">
        <f>'Aus Apr 2016'!BJ42</f>
        <v>n</v>
      </c>
      <c r="U56" s="142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</row>
    <row r="57" spans="1:51" x14ac:dyDescent="0.15">
      <c r="A57" s="150" t="str">
        <f>'Aus Apr 2016'!K43</f>
        <v>Q Energy</v>
      </c>
      <c r="B57" s="148" t="str">
        <f>'Aus Apr 2016'!L43</f>
        <v>Biz your way</v>
      </c>
      <c r="C57" s="158">
        <f>91*'Aus Apr 2016'!M43/100</f>
        <v>139.34102000000001</v>
      </c>
      <c r="D57" s="158">
        <f>IF(($C$34*$C$35)&gt;='Aus Apr 2016'!P43,('Aus Apr 2016'!P43*'Aus Apr 2016'!N43/100),(('Aus Bills April 2016'!$C$34*'Aus Bills April 2016'!$C$35)*'Aus Apr 2016'!N43/100))</f>
        <v>281.86680000000001</v>
      </c>
      <c r="E57" s="158">
        <v>0</v>
      </c>
      <c r="F57" s="158">
        <v>0</v>
      </c>
      <c r="G57" s="158">
        <f>IF($C$34*$C$35&lt;'Aus Apr 2016'!P43,(0),((('Aus Bills April 2016'!$C$34*'Aus Bills April 2016'!$C$35)-('Aus Apr 2016'!P43))*'Aus Apr 2016'!Q43/100))</f>
        <v>1000.9978</v>
      </c>
      <c r="H57" s="158">
        <f>($C$34*$C$36)*'Aus Apr 2016'!AF43/100</f>
        <v>282.07499999999999</v>
      </c>
      <c r="I57" s="162">
        <f t="shared" si="8"/>
        <v>1704.28062</v>
      </c>
      <c r="J57" s="163">
        <f t="shared" si="9"/>
        <v>6817.12248</v>
      </c>
      <c r="K57" s="164">
        <f>'Aus Apr 2016'!AY43</f>
        <v>0</v>
      </c>
      <c r="L57" s="164">
        <f>'Aus Apr 2016'!AZ43</f>
        <v>0</v>
      </c>
      <c r="M57" s="164">
        <f>'Aus Apr 2016'!BA43</f>
        <v>0</v>
      </c>
      <c r="N57" s="164">
        <f>'Aus Apr 2016'!BB43</f>
        <v>0</v>
      </c>
      <c r="O57" s="199">
        <f t="shared" si="17"/>
        <v>6817.12248</v>
      </c>
      <c r="P57" s="163">
        <f>O57</f>
        <v>6817.12248</v>
      </c>
      <c r="Q57" s="163">
        <f t="shared" si="10"/>
        <v>7498.8347280000007</v>
      </c>
      <c r="R57" s="163">
        <f t="shared" si="11"/>
        <v>7498.8347280000007</v>
      </c>
      <c r="S57" s="165">
        <f>'Aus Apr 2016'!BI43</f>
        <v>12</v>
      </c>
      <c r="T57" s="166" t="str">
        <f>'Aus Apr 2016'!BJ43</f>
        <v>y</v>
      </c>
      <c r="U57" s="142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</row>
    <row r="58" spans="1:51" s="218" customFormat="1" x14ac:dyDescent="0.15">
      <c r="A58" s="167" t="str">
        <f>'Aus Apr 2016'!K44</f>
        <v>Red Energy</v>
      </c>
      <c r="B58" s="204" t="str">
        <f>'Aus Apr 2016'!L44</f>
        <v>Living Energy Saver</v>
      </c>
      <c r="C58" s="169">
        <f>91*'Aus Apr 2016'!M44/100</f>
        <v>136.5</v>
      </c>
      <c r="D58" s="169">
        <f>IF(($C$34*$C$35)&gt;='Aus Apr 2016'!P44,('Aus Apr 2016'!P44*'Aus Apr 2016'!N44/100),(('Aus Bills April 2016'!$C$34*'Aus Bills April 2016'!$C$35)*'Aus Apr 2016'!N44/100))</f>
        <v>1400</v>
      </c>
      <c r="E58" s="169">
        <v>0</v>
      </c>
      <c r="F58" s="169">
        <v>0</v>
      </c>
      <c r="G58" s="169">
        <f>IF($C$34*$C$35&lt;'Aus Apr 2016'!P44,(0),((('Aus Bills April 2016'!$C$34*'Aus Bills April 2016'!$C$35)-('Aus Apr 2016'!P44))*'Aus Apr 2016'!Q44/100))</f>
        <v>0</v>
      </c>
      <c r="H58" s="169">
        <f>($C$34*$C$36)*'Aus Apr 2016'!AF44/100</f>
        <v>230.625</v>
      </c>
      <c r="I58" s="173">
        <f t="shared" si="8"/>
        <v>1767.125</v>
      </c>
      <c r="J58" s="174">
        <f t="shared" si="9"/>
        <v>7068.5</v>
      </c>
      <c r="K58" s="175">
        <f>'Aus Apr 2016'!AY44</f>
        <v>0</v>
      </c>
      <c r="L58" s="175">
        <f>'Aus Apr 2016'!AZ44</f>
        <v>0</v>
      </c>
      <c r="M58" s="175">
        <f>'Aus Apr 2016'!BA44</f>
        <v>10</v>
      </c>
      <c r="N58" s="175">
        <f>'Aus Apr 2016'!BB44</f>
        <v>0</v>
      </c>
      <c r="O58" s="202">
        <f t="shared" si="17"/>
        <v>7068.5</v>
      </c>
      <c r="P58" s="174">
        <f>O58-(O58*M58/100)</f>
        <v>6361.65</v>
      </c>
      <c r="Q58" s="174">
        <f t="shared" si="10"/>
        <v>7775.35</v>
      </c>
      <c r="R58" s="174">
        <f t="shared" si="11"/>
        <v>6997.8150000000005</v>
      </c>
      <c r="S58" s="176">
        <f>'Aus Apr 2016'!BI44</f>
        <v>0</v>
      </c>
      <c r="T58" s="177" t="str">
        <f>'Aus Apr 2016'!BJ44</f>
        <v>n</v>
      </c>
      <c r="U58" s="142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</row>
    <row r="59" spans="1:51" x14ac:dyDescent="0.15">
      <c r="A59" s="150" t="str">
        <f>'Aus Apr 2016'!K45</f>
        <v>Simply Energy</v>
      </c>
      <c r="B59" s="148" t="str">
        <f>'Aus Apr 2016'!L45</f>
        <v>Small Office Plus Online</v>
      </c>
      <c r="C59" s="158">
        <f>91*'Aus Apr 2016'!M45/100</f>
        <v>99.717800000000011</v>
      </c>
      <c r="D59" s="158">
        <f>IF(($C$34*$C$35)&gt;='Aus Apr 2016'!P45,('Aus Apr 2016'!P45*'Aus Apr 2016'!N45/100),(('Aus Bills April 2016'!$C$34*'Aus Bills April 2016'!$C$35)*'Aus Apr 2016'!N45/100))</f>
        <v>288.76199999999994</v>
      </c>
      <c r="E59" s="158">
        <v>0</v>
      </c>
      <c r="F59" s="158">
        <v>0</v>
      </c>
      <c r="G59" s="158">
        <f>IF($C$34*$C$35&lt;'Aus Apr 2016'!P45,(0),((('Aus Bills April 2016'!$C$34*'Aus Bills April 2016'!$C$35)-('Aus Apr 2016'!P45))*'Aus Apr 2016'!Q45/100))</f>
        <v>1041.3920000000001</v>
      </c>
      <c r="H59" s="158">
        <f>($C$34*$C$36)*'Aus Apr 2016'!AF45/100</f>
        <v>373.6875</v>
      </c>
      <c r="I59" s="162">
        <f t="shared" ref="I59" si="19">SUM(C59:H59)</f>
        <v>1803.5592999999999</v>
      </c>
      <c r="J59" s="163">
        <f t="shared" si="9"/>
        <v>7214.2371999999996</v>
      </c>
      <c r="K59" s="164">
        <f>'Aus Apr 2016'!AY45</f>
        <v>0</v>
      </c>
      <c r="L59" s="164">
        <f>'Aus Apr 2016'!AZ45</f>
        <v>30</v>
      </c>
      <c r="M59" s="164">
        <f>'Aus Apr 2016'!BA45</f>
        <v>0</v>
      </c>
      <c r="N59" s="164">
        <f>'Aus Apr 2016'!BB45</f>
        <v>5</v>
      </c>
      <c r="O59" s="199">
        <f>J59-((I59-C59)*L59/100)*4</f>
        <v>5169.6273999999994</v>
      </c>
      <c r="P59" s="163">
        <f>O59-((I59-C59)*N59/100)*4</f>
        <v>4828.8590999999997</v>
      </c>
      <c r="Q59" s="163">
        <f t="shared" si="10"/>
        <v>5686.5901400000002</v>
      </c>
      <c r="R59" s="163">
        <f t="shared" si="11"/>
        <v>5311.7450099999996</v>
      </c>
      <c r="S59" s="165">
        <f>'Aus Apr 2016'!BI45</f>
        <v>0</v>
      </c>
      <c r="T59" s="166" t="str">
        <f>'Aus Apr 2016'!BJ45</f>
        <v>n</v>
      </c>
      <c r="U59" s="142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</row>
    <row r="60" spans="1:51" s="218" customFormat="1" ht="15" thickBot="1" x14ac:dyDescent="0.2">
      <c r="A60" s="227" t="str">
        <f>'Aus Apr 2016'!K46</f>
        <v>Sumo Power</v>
      </c>
      <c r="B60" s="228" t="str">
        <f>'Aus Apr 2016'!L46</f>
        <v>Business</v>
      </c>
      <c r="C60" s="229">
        <f>91*'Aus Apr 2016'!M46/100</f>
        <v>159.25</v>
      </c>
      <c r="D60" s="229">
        <f>IF(($C$34*$C$35)&gt;='Aus Apr 2016'!P46,('Aus Apr 2016'!P46*'Aus Apr 2016'!N46/100),(('Aus Bills April 2016'!$C$34*'Aus Bills April 2016'!$C$35)*'Aus Apr 2016'!N46/100))</f>
        <v>1640.625</v>
      </c>
      <c r="E60" s="229">
        <v>0</v>
      </c>
      <c r="F60" s="229">
        <v>0</v>
      </c>
      <c r="G60" s="229">
        <f>IF($C$34*$C$35&lt;'Aus Apr 2016'!P46,(0),((('Aus Bills April 2016'!$C$34*'Aus Bills April 2016'!$C$35)-('Aus Apr 2016'!P46))*'Aus Apr 2016'!Q46/100))</f>
        <v>0</v>
      </c>
      <c r="H60" s="229">
        <f>($C$34*$C$36)*'Aus Apr 2016'!AF46/100</f>
        <v>329.4375</v>
      </c>
      <c r="I60" s="230">
        <f t="shared" si="8"/>
        <v>2129.3125</v>
      </c>
      <c r="J60" s="231">
        <f t="shared" si="9"/>
        <v>8517.25</v>
      </c>
      <c r="K60" s="232">
        <f>'Aus Apr 2016'!AY46</f>
        <v>0</v>
      </c>
      <c r="L60" s="232">
        <f>'Aus Apr 2016'!AZ46</f>
        <v>20</v>
      </c>
      <c r="M60" s="232">
        <f>'Aus Apr 2016'!BA46</f>
        <v>0</v>
      </c>
      <c r="N60" s="232">
        <f>'Aus Apr 2016'!BB46</f>
        <v>17</v>
      </c>
      <c r="O60" s="233">
        <f>J60-((I60-C60)*L60/100)*4</f>
        <v>6941.2</v>
      </c>
      <c r="P60" s="231">
        <f>O60-((I60-C60)*N60/100)*4</f>
        <v>5601.5574999999999</v>
      </c>
      <c r="Q60" s="174">
        <f t="shared" si="10"/>
        <v>7635.3200000000006</v>
      </c>
      <c r="R60" s="174">
        <f t="shared" si="11"/>
        <v>6161.7132500000007</v>
      </c>
      <c r="S60" s="234">
        <f>'Aus Apr 2016'!BI46</f>
        <v>0</v>
      </c>
      <c r="T60" s="235" t="str">
        <f>'Aus Apr 2016'!BJ46</f>
        <v>n</v>
      </c>
      <c r="U60" s="142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</row>
    <row r="61" spans="1:51" x14ac:dyDescent="0.15">
      <c r="A61" s="225"/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142"/>
      <c r="V61" s="142"/>
      <c r="W61" s="219"/>
      <c r="X61" s="219"/>
      <c r="Y61" s="219"/>
      <c r="Z61" s="219"/>
      <c r="AA61" s="219"/>
      <c r="AB61" s="219"/>
      <c r="AC61" s="219"/>
      <c r="AD61" s="219"/>
      <c r="AE61" s="219"/>
      <c r="AF61" s="219"/>
      <c r="AG61" s="219"/>
      <c r="AH61" s="219"/>
      <c r="AI61" s="219"/>
      <c r="AJ61" s="219"/>
      <c r="AK61" s="219"/>
      <c r="AL61" s="219"/>
      <c r="AM61" s="219"/>
      <c r="AN61" s="219"/>
      <c r="AO61" s="219"/>
      <c r="AP61" s="219"/>
      <c r="AQ61" s="219"/>
      <c r="AR61" s="219"/>
      <c r="AS61" s="219"/>
      <c r="AT61" s="219"/>
      <c r="AU61" s="219"/>
      <c r="AV61" s="219"/>
      <c r="AW61" s="219"/>
      <c r="AX61" s="219"/>
      <c r="AY61" s="219"/>
    </row>
    <row r="62" spans="1:51" ht="15" thickBot="1" x14ac:dyDescent="0.2">
      <c r="A62" s="219"/>
      <c r="B62" s="219"/>
      <c r="C62" s="219"/>
      <c r="D62" s="219"/>
      <c r="E62" s="219"/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142"/>
      <c r="V62" s="219"/>
      <c r="W62" s="219"/>
      <c r="X62" s="219"/>
      <c r="Y62" s="219"/>
      <c r="Z62" s="219"/>
      <c r="AA62" s="219"/>
      <c r="AB62" s="219"/>
      <c r="AC62" s="219"/>
      <c r="AD62" s="219"/>
      <c r="AE62" s="219"/>
      <c r="AF62" s="219"/>
      <c r="AG62" s="219"/>
      <c r="AH62" s="219"/>
      <c r="AI62" s="219"/>
      <c r="AJ62" s="219"/>
      <c r="AK62" s="219"/>
      <c r="AL62" s="219"/>
      <c r="AM62" s="219"/>
      <c r="AN62" s="219"/>
      <c r="AO62" s="219"/>
      <c r="AP62" s="219"/>
      <c r="AQ62" s="219"/>
      <c r="AR62" s="219"/>
      <c r="AS62" s="219"/>
      <c r="AT62" s="219"/>
      <c r="AU62" s="219"/>
      <c r="AV62" s="219"/>
      <c r="AW62" s="219"/>
      <c r="AX62" s="219"/>
      <c r="AY62" s="219"/>
    </row>
    <row r="63" spans="1:51" x14ac:dyDescent="0.15">
      <c r="A63" s="146" t="s">
        <v>281</v>
      </c>
      <c r="B63" s="147"/>
      <c r="C63" s="147"/>
      <c r="D63" s="196"/>
      <c r="E63" s="196"/>
      <c r="F63" s="196"/>
      <c r="G63" s="196"/>
      <c r="H63" s="196"/>
      <c r="I63" s="197"/>
      <c r="J63" s="147"/>
      <c r="K63" s="147"/>
      <c r="L63" s="147"/>
      <c r="M63" s="147"/>
      <c r="N63" s="147"/>
      <c r="O63" s="147"/>
      <c r="P63" s="147"/>
      <c r="Q63" s="147"/>
      <c r="R63" s="147"/>
      <c r="S63" s="147"/>
      <c r="T63" s="149"/>
      <c r="U63" s="142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</row>
    <row r="64" spans="1:51" x14ac:dyDescent="0.15">
      <c r="A64" s="150" t="s">
        <v>296</v>
      </c>
      <c r="B64" s="148"/>
      <c r="C64" s="214">
        <v>6250</v>
      </c>
      <c r="D64" s="198"/>
      <c r="E64" s="198"/>
      <c r="F64" s="198"/>
      <c r="G64" s="198"/>
      <c r="H64" s="198"/>
      <c r="I64" s="199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51"/>
      <c r="U64" s="142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</row>
    <row r="65" spans="1:51" x14ac:dyDescent="0.15">
      <c r="A65" s="150" t="s">
        <v>231</v>
      </c>
      <c r="B65" s="148"/>
      <c r="C65" s="215">
        <v>0.7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  <c r="U65" s="142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</row>
    <row r="66" spans="1:51" x14ac:dyDescent="0.15">
      <c r="A66" s="150" t="s">
        <v>235</v>
      </c>
      <c r="B66" s="148"/>
      <c r="C66" s="215">
        <v>0.3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142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</row>
    <row r="67" spans="1:51" x14ac:dyDescent="0.15">
      <c r="A67" s="150"/>
      <c r="B67" s="148"/>
      <c r="C67" s="198"/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  <c r="U67" s="142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</row>
    <row r="68" spans="1:51" ht="90" x14ac:dyDescent="0.15">
      <c r="A68" s="152" t="s">
        <v>232</v>
      </c>
      <c r="B68" s="153" t="s">
        <v>234</v>
      </c>
      <c r="C68" s="62" t="s">
        <v>279</v>
      </c>
      <c r="D68" s="62" t="s">
        <v>280</v>
      </c>
      <c r="E68" s="62" t="s">
        <v>598</v>
      </c>
      <c r="F68" s="62" t="s">
        <v>221</v>
      </c>
      <c r="G68" s="62" t="s">
        <v>3</v>
      </c>
      <c r="H68" s="62" t="s">
        <v>14</v>
      </c>
      <c r="I68" s="62" t="s">
        <v>600</v>
      </c>
      <c r="J68" s="63" t="s">
        <v>33</v>
      </c>
      <c r="K68" s="154" t="s">
        <v>229</v>
      </c>
      <c r="L68" s="154" t="s">
        <v>230</v>
      </c>
      <c r="M68" s="154" t="s">
        <v>98</v>
      </c>
      <c r="N68" s="154" t="s">
        <v>1</v>
      </c>
      <c r="O68" s="200" t="s">
        <v>37</v>
      </c>
      <c r="P68" s="155" t="s">
        <v>294</v>
      </c>
      <c r="Q68" s="155" t="s">
        <v>12</v>
      </c>
      <c r="R68" s="155" t="s">
        <v>13</v>
      </c>
      <c r="S68" s="201" t="s">
        <v>2</v>
      </c>
      <c r="T68" s="156" t="s">
        <v>295</v>
      </c>
      <c r="U68" s="142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</row>
    <row r="69" spans="1:51" x14ac:dyDescent="0.15">
      <c r="A69" s="150" t="str">
        <f>'Aus Apr 2016'!K47</f>
        <v>AGL</v>
      </c>
      <c r="B69" s="157" t="str">
        <f>'Aus Apr 2016'!L47</f>
        <v>Business Savers</v>
      </c>
      <c r="C69" s="158">
        <f>91*'Aus Apr 2016'!M47/100</f>
        <v>126.2079</v>
      </c>
      <c r="D69" s="205">
        <f>($C$64*$C$65)*'Aus Apr 2016'!N47/100</f>
        <v>1519.875</v>
      </c>
      <c r="E69" s="161">
        <v>0</v>
      </c>
      <c r="F69" s="161">
        <v>0</v>
      </c>
      <c r="G69" s="161">
        <v>0</v>
      </c>
      <c r="H69" s="158">
        <f>($C$64*$C$66)*'Aus Apr 2016'!W47/100</f>
        <v>346.125</v>
      </c>
      <c r="I69" s="162">
        <f>SUM(C69:H69)</f>
        <v>1992.2078999999999</v>
      </c>
      <c r="J69" s="163">
        <f>I69*4</f>
        <v>7968.8315999999995</v>
      </c>
      <c r="K69" s="164">
        <f>'Aus Apr 2016'!AY47</f>
        <v>0</v>
      </c>
      <c r="L69" s="164">
        <f>'Aus Apr 2016'!AZ47</f>
        <v>34</v>
      </c>
      <c r="M69" s="164">
        <f>'Aus Apr 2016'!BA47</f>
        <v>0</v>
      </c>
      <c r="N69" s="164">
        <f>'Aus Apr 2016'!BB47</f>
        <v>0</v>
      </c>
      <c r="O69" s="199">
        <f>J69-((I69-C69)*L69/100)*4</f>
        <v>5431.0715999999993</v>
      </c>
      <c r="P69" s="163">
        <f>O69</f>
        <v>5431.0715999999993</v>
      </c>
      <c r="Q69" s="163">
        <f>O69*1.1</f>
        <v>5974.1787599999998</v>
      </c>
      <c r="R69" s="163">
        <f>P69*1.1</f>
        <v>5974.1787599999998</v>
      </c>
      <c r="S69" s="165">
        <f>'Aus Apr 2016'!BI47</f>
        <v>0</v>
      </c>
      <c r="T69" s="206" t="str">
        <f>'Aus Apr 2016'!BJ47</f>
        <v>n</v>
      </c>
      <c r="U69" s="142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</row>
    <row r="70" spans="1:51" s="218" customFormat="1" x14ac:dyDescent="0.15">
      <c r="A70" s="167" t="str">
        <f>'Aus Apr 2016'!K48</f>
        <v>Alinta Energy</v>
      </c>
      <c r="B70" s="168" t="str">
        <f>'Aus Apr 2016'!L48</f>
        <v>Fair Go Business</v>
      </c>
      <c r="C70" s="169">
        <f>91*'Aus Apr 2016'!M48/100</f>
        <v>128.31909999999999</v>
      </c>
      <c r="D70" s="178">
        <f>($C$64*$C$65)*'Aus Apr 2016'!N48/100</f>
        <v>1566.25</v>
      </c>
      <c r="E70" s="169">
        <v>0</v>
      </c>
      <c r="F70" s="169">
        <v>0</v>
      </c>
      <c r="G70" s="172">
        <v>0</v>
      </c>
      <c r="H70" s="169">
        <f>($C$64*$C$66)*'Aus Apr 2016'!W48/100</f>
        <v>307.12499999999994</v>
      </c>
      <c r="I70" s="173">
        <f t="shared" ref="I70:I91" si="20">SUM(C70:H70)</f>
        <v>2001.6940999999999</v>
      </c>
      <c r="J70" s="174">
        <f t="shared" ref="J70:J91" si="21">I70*4</f>
        <v>8006.7763999999997</v>
      </c>
      <c r="K70" s="175">
        <f>'Aus Apr 2016'!AY48</f>
        <v>0</v>
      </c>
      <c r="L70" s="175">
        <f>'Aus Apr 2016'!AZ48</f>
        <v>0</v>
      </c>
      <c r="M70" s="175">
        <f>'Aus Apr 2016'!BA48</f>
        <v>0</v>
      </c>
      <c r="N70" s="175">
        <f>'Aus Apr 2016'!BB48</f>
        <v>25</v>
      </c>
      <c r="O70" s="202">
        <f t="shared" ref="O70:O75" si="22">J70</f>
        <v>8006.7763999999997</v>
      </c>
      <c r="P70" s="174">
        <f>O70-((I70-C70)*N70/100)*4</f>
        <v>6133.4013999999997</v>
      </c>
      <c r="Q70" s="174">
        <f t="shared" ref="Q70:Q91" si="23">O70*1.1</f>
        <v>8807.4540400000005</v>
      </c>
      <c r="R70" s="174">
        <f t="shared" ref="R70:R91" si="24">P70*1.1</f>
        <v>6746.74154</v>
      </c>
      <c r="S70" s="176">
        <f>'Aus Apr 2016'!BI48</f>
        <v>0</v>
      </c>
      <c r="T70" s="207" t="str">
        <f>'Aus Apr 2016'!BJ48</f>
        <v>n</v>
      </c>
      <c r="U70" s="142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</row>
    <row r="71" spans="1:51" x14ac:dyDescent="0.15">
      <c r="A71" s="150" t="str">
        <f>'Aus Apr 2016'!K49</f>
        <v>Click Energy</v>
      </c>
      <c r="B71" s="157" t="str">
        <f>'Aus Apr 2016'!L49</f>
        <v>Click Business</v>
      </c>
      <c r="C71" s="158">
        <f>91*'Aus Apr 2016'!M49/100</f>
        <v>90.09</v>
      </c>
      <c r="D71" s="205">
        <f>($C$64*$C$65)*'Aus Apr 2016'!N49/100</f>
        <v>1382.5</v>
      </c>
      <c r="E71" s="161">
        <v>0</v>
      </c>
      <c r="F71" s="161">
        <v>0</v>
      </c>
      <c r="G71" s="161">
        <v>0</v>
      </c>
      <c r="H71" s="158">
        <f>($C$64*$C$66)*'Aus Apr 2016'!W49/100</f>
        <v>320.62500000000006</v>
      </c>
      <c r="I71" s="162">
        <f>SUM(C71:H71)</f>
        <v>1793.2149999999999</v>
      </c>
      <c r="J71" s="163">
        <f t="shared" si="21"/>
        <v>7172.86</v>
      </c>
      <c r="K71" s="164">
        <f>'Aus Apr 2016'!AY49</f>
        <v>0</v>
      </c>
      <c r="L71" s="164">
        <f>'Aus Apr 2016'!AZ49</f>
        <v>0</v>
      </c>
      <c r="M71" s="164">
        <f>'Aus Apr 2016'!BA49</f>
        <v>7</v>
      </c>
      <c r="N71" s="164">
        <f>'Aus Apr 2016'!BB49</f>
        <v>0</v>
      </c>
      <c r="O71" s="199">
        <f t="shared" si="22"/>
        <v>7172.86</v>
      </c>
      <c r="P71" s="163">
        <f>O71-(O71*M71/100)</f>
        <v>6670.7597999999998</v>
      </c>
      <c r="Q71" s="163">
        <f t="shared" si="23"/>
        <v>7890.1460000000006</v>
      </c>
      <c r="R71" s="163">
        <f t="shared" si="24"/>
        <v>7337.8357800000003</v>
      </c>
      <c r="S71" s="165">
        <f>'Aus Apr 2016'!BI49</f>
        <v>0</v>
      </c>
      <c r="T71" s="206" t="str">
        <f>'Aus Apr 2016'!BJ49</f>
        <v>n</v>
      </c>
      <c r="U71" s="142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</row>
    <row r="72" spans="1:51" s="218" customFormat="1" x14ac:dyDescent="0.15">
      <c r="A72" s="167" t="str">
        <f>'Aus Apr 2016'!K50</f>
        <v>Commander</v>
      </c>
      <c r="B72" s="168" t="str">
        <f>'Aus Apr 2016'!L50</f>
        <v>Market offer</v>
      </c>
      <c r="C72" s="169">
        <f>91*'Aus Apr 2016'!M50/100</f>
        <v>117.29899999999999</v>
      </c>
      <c r="D72" s="178">
        <f>($C$64*$C$65)*'Aus Apr 2016'!N50/100</f>
        <v>1437.1875</v>
      </c>
      <c r="E72" s="169">
        <v>0</v>
      </c>
      <c r="F72" s="169">
        <v>0</v>
      </c>
      <c r="G72" s="172">
        <v>0</v>
      </c>
      <c r="H72" s="169">
        <f>($C$64*$C$66)*'Aus Apr 2016'!W50/100</f>
        <v>299.0625</v>
      </c>
      <c r="I72" s="173">
        <f t="shared" si="20"/>
        <v>1853.549</v>
      </c>
      <c r="J72" s="174">
        <f t="shared" si="21"/>
        <v>7414.1959999999999</v>
      </c>
      <c r="K72" s="175">
        <f>'Aus Apr 2016'!AY50</f>
        <v>0</v>
      </c>
      <c r="L72" s="175">
        <f>'Aus Apr 2016'!AZ50</f>
        <v>0</v>
      </c>
      <c r="M72" s="175">
        <f>'Aus Apr 2016'!BA50</f>
        <v>0</v>
      </c>
      <c r="N72" s="175">
        <f>'Aus Apr 2016'!BB50</f>
        <v>20</v>
      </c>
      <c r="O72" s="202">
        <f t="shared" si="22"/>
        <v>7414.1959999999999</v>
      </c>
      <c r="P72" s="174">
        <f>O72-((I72-C72)*N72/100)*4</f>
        <v>6025.1959999999999</v>
      </c>
      <c r="Q72" s="174">
        <f t="shared" si="23"/>
        <v>8155.615600000001</v>
      </c>
      <c r="R72" s="174">
        <f t="shared" si="24"/>
        <v>6627.7156000000004</v>
      </c>
      <c r="S72" s="176">
        <f>'Aus Apr 2016'!BI50</f>
        <v>0</v>
      </c>
      <c r="T72" s="207" t="str">
        <f>'Aus Apr 2016'!BJ50</f>
        <v>n</v>
      </c>
      <c r="U72" s="142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</row>
    <row r="73" spans="1:51" x14ac:dyDescent="0.15">
      <c r="A73" s="150" t="str">
        <f>'Aus Apr 2016'!K51</f>
        <v>CovaU</v>
      </c>
      <c r="B73" s="157" t="str">
        <f>'Aus Apr 2016'!L51</f>
        <v>Smart Saver</v>
      </c>
      <c r="C73" s="158">
        <f>91*'Aus Apr 2016'!M51/100</f>
        <v>117.39</v>
      </c>
      <c r="D73" s="205">
        <f>($C$64*$C$65)*'Aus Apr 2016'!N51/100</f>
        <v>1955.1875</v>
      </c>
      <c r="E73" s="161">
        <v>0</v>
      </c>
      <c r="F73" s="161">
        <v>0</v>
      </c>
      <c r="G73" s="161">
        <v>0</v>
      </c>
      <c r="H73" s="158">
        <f>($C$64*$C$66)*'Aus Apr 2016'!W51/100</f>
        <v>376.3125</v>
      </c>
      <c r="I73" s="162">
        <f>SUM(C73:H73)</f>
        <v>2448.89</v>
      </c>
      <c r="J73" s="163">
        <f t="shared" si="21"/>
        <v>9795.56</v>
      </c>
      <c r="K73" s="164">
        <f>'Aus Apr 2016'!AY51</f>
        <v>0</v>
      </c>
      <c r="L73" s="164">
        <f>'Aus Apr 2016'!AZ51</f>
        <v>0</v>
      </c>
      <c r="M73" s="164">
        <f>'Aus Apr 2016'!BA51</f>
        <v>0</v>
      </c>
      <c r="N73" s="164">
        <f>'Aus Apr 2016'!BB51</f>
        <v>34</v>
      </c>
      <c r="O73" s="199">
        <f t="shared" si="22"/>
        <v>9795.56</v>
      </c>
      <c r="P73" s="163">
        <f>O73-((I73-C73)*N73/100)*4</f>
        <v>6624.7199999999993</v>
      </c>
      <c r="Q73" s="163">
        <f t="shared" si="23"/>
        <v>10775.116</v>
      </c>
      <c r="R73" s="163">
        <f t="shared" si="24"/>
        <v>7287.192</v>
      </c>
      <c r="S73" s="165">
        <f>'Aus Apr 2016'!BI51</f>
        <v>12</v>
      </c>
      <c r="T73" s="206" t="str">
        <f>'Aus Apr 2016'!BJ51</f>
        <v>y</v>
      </c>
      <c r="U73" s="142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</row>
    <row r="74" spans="1:51" s="218" customFormat="1" x14ac:dyDescent="0.15">
      <c r="A74" s="167" t="str">
        <f>'Aus Apr 2016'!K52</f>
        <v>Diamond Energy</v>
      </c>
      <c r="B74" s="168" t="str">
        <f>'Aus Apr 2016'!L52</f>
        <v>Pay on time discount</v>
      </c>
      <c r="C74" s="169">
        <f>91*'Aus Apr 2016'!M52/100</f>
        <v>133.22399999999999</v>
      </c>
      <c r="D74" s="178">
        <f>IF(C64*C65&gt;='Aus Apr 2016'!P52,('Aus Apr 2016'!P52*'Aus Apr 2016'!N52/100),((C64*C65)*'Aus Apr 2016'!N52/100))</f>
        <v>284</v>
      </c>
      <c r="E74" s="169">
        <f>IF($C64*C65&lt;'Aus Apr 2016'!P52,0,IF(($C64*C65-'Aus Apr 2016'!P52)&lt;='Aus Apr 2016'!R52,(($C64*C65-'Aus Apr 2016'!P52)*'Aus Apr 2016'!Q52/100),(('Aus Apr 2016'!R52-'Aus Apr 2016'!P52)*'Aus Apr 2016'!Q52/100)))</f>
        <v>1078.3125</v>
      </c>
      <c r="F74" s="169">
        <f>IF($C64*C65&lt;'Aus Apr 2016'!R52,0,IF(($C64*C65-'Aus Apr 2016'!R52)&lt;='Aus Apr 2016'!T52,(($C64*C65-'Aus Apr 2016'!R52)*'Aus Apr 2016'!S52/100),(('Aus Apr 2016'!T52-'Aus Apr 2016'!R52)*'Aus Apr 2016'!S52/100)))</f>
        <v>292.68750000000006</v>
      </c>
      <c r="G74" s="169">
        <f>IF($C$64*$C$65&lt;'Aus Apr 2016'!T52,(0),((('Aus Bills April 2016'!$C$64*'Aus Bills April 2016'!$C$65)-('Aus Apr 2016'!T52))*'Aus Apr 2016'!U52/100))</f>
        <v>0</v>
      </c>
      <c r="H74" s="169">
        <f>($C$64*$C$66)*'Aus Apr 2016'!W52/100</f>
        <v>280.875</v>
      </c>
      <c r="I74" s="173">
        <f t="shared" si="20"/>
        <v>2069.0990000000002</v>
      </c>
      <c r="J74" s="174">
        <f t="shared" si="21"/>
        <v>8276.3960000000006</v>
      </c>
      <c r="K74" s="175">
        <f>'Aus Apr 2016'!AY52</f>
        <v>0</v>
      </c>
      <c r="L74" s="175">
        <f>'Aus Apr 2016'!AZ52</f>
        <v>0</v>
      </c>
      <c r="M74" s="175">
        <f>'Aus Apr 2016'!BA52</f>
        <v>7</v>
      </c>
      <c r="N74" s="175">
        <f>'Aus Apr 2016'!BB52</f>
        <v>0</v>
      </c>
      <c r="O74" s="202">
        <f t="shared" si="22"/>
        <v>8276.3960000000006</v>
      </c>
      <c r="P74" s="174">
        <f>O74-(O74*M74/100)</f>
        <v>7697.0482800000009</v>
      </c>
      <c r="Q74" s="174">
        <f t="shared" si="23"/>
        <v>9104.0356000000011</v>
      </c>
      <c r="R74" s="174">
        <f t="shared" si="24"/>
        <v>8466.7531080000008</v>
      </c>
      <c r="S74" s="176">
        <f>'Aus Apr 2016'!BI52</f>
        <v>24</v>
      </c>
      <c r="T74" s="207" t="str">
        <f>'Aus Apr 2016'!BJ52</f>
        <v>y</v>
      </c>
      <c r="U74" s="142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</row>
    <row r="75" spans="1:51" x14ac:dyDescent="0.15">
      <c r="A75" s="150" t="str">
        <f>'Aus Apr 2016'!K53</f>
        <v>Dodo Power &amp; Gas</v>
      </c>
      <c r="B75" s="181" t="str">
        <f>'Aus Apr 2016'!L53</f>
        <v>20 Percent</v>
      </c>
      <c r="C75" s="158">
        <f>91*'Aus Apr 2016'!M53/100</f>
        <v>109.10899999999999</v>
      </c>
      <c r="D75" s="205">
        <f>($C$64*$C$65)*'Aus Apr 2016'!N53/100</f>
        <v>1447.6875000000002</v>
      </c>
      <c r="E75" s="161">
        <v>0</v>
      </c>
      <c r="F75" s="161">
        <v>0</v>
      </c>
      <c r="G75" s="161">
        <v>0</v>
      </c>
      <c r="H75" s="158">
        <f>($C$64*$C$66)*'Aus Apr 2016'!W53/100</f>
        <v>306.56250000000006</v>
      </c>
      <c r="I75" s="162">
        <f t="shared" si="20"/>
        <v>1863.3590000000002</v>
      </c>
      <c r="J75" s="163">
        <f t="shared" si="21"/>
        <v>7453.4360000000006</v>
      </c>
      <c r="K75" s="164">
        <f>'Aus Apr 2016'!AY53</f>
        <v>0</v>
      </c>
      <c r="L75" s="164">
        <f>'Aus Apr 2016'!AZ53</f>
        <v>0</v>
      </c>
      <c r="M75" s="164">
        <f>'Aus Apr 2016'!BA53</f>
        <v>0</v>
      </c>
      <c r="N75" s="164">
        <f>'Aus Apr 2016'!BB53</f>
        <v>20</v>
      </c>
      <c r="O75" s="199">
        <f t="shared" si="22"/>
        <v>7453.4360000000006</v>
      </c>
      <c r="P75" s="163">
        <f>O75-((I75-C75)*N75/100)*4</f>
        <v>6050.0360000000001</v>
      </c>
      <c r="Q75" s="163">
        <f t="shared" si="23"/>
        <v>8198.7796000000017</v>
      </c>
      <c r="R75" s="163">
        <f t="shared" si="24"/>
        <v>6655.039600000001</v>
      </c>
      <c r="S75" s="165">
        <f>'Aus Apr 2016'!BI53</f>
        <v>0</v>
      </c>
      <c r="T75" s="206" t="str">
        <f>'Aus Apr 2016'!BJ53</f>
        <v>n</v>
      </c>
      <c r="U75" s="142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</row>
    <row r="76" spans="1:51" s="218" customFormat="1" x14ac:dyDescent="0.15">
      <c r="A76" s="167" t="str">
        <f>'Aus Apr 2016'!K54</f>
        <v>EnergyAustralia</v>
      </c>
      <c r="B76" s="168" t="str">
        <f>'Aus Apr 2016'!L54</f>
        <v>Everyday Saver Business</v>
      </c>
      <c r="C76" s="169">
        <f>91*'Aus Apr 2016'!M54/100</f>
        <v>116.48</v>
      </c>
      <c r="D76" s="178">
        <f>($C$64*$C$65)*'Aus Apr 2016'!N54/100</f>
        <v>1523.8125</v>
      </c>
      <c r="E76" s="172">
        <v>0</v>
      </c>
      <c r="F76" s="172">
        <v>0</v>
      </c>
      <c r="G76" s="172">
        <v>0</v>
      </c>
      <c r="H76" s="169">
        <f>($C$64*$C$66)*'Aus Apr 2016'!W54/100</f>
        <v>291.375</v>
      </c>
      <c r="I76" s="173">
        <f>SUM(C76:H76)</f>
        <v>1931.6675</v>
      </c>
      <c r="J76" s="174">
        <f t="shared" si="21"/>
        <v>7726.67</v>
      </c>
      <c r="K76" s="175">
        <f>'Aus Apr 2016'!AY54</f>
        <v>0</v>
      </c>
      <c r="L76" s="175">
        <f>'Aus Apr 2016'!AZ54</f>
        <v>30</v>
      </c>
      <c r="M76" s="175">
        <f>'Aus Apr 2016'!BA54</f>
        <v>0</v>
      </c>
      <c r="N76" s="175">
        <f>'Aus Apr 2016'!BB54</f>
        <v>0</v>
      </c>
      <c r="O76" s="202">
        <f>J76-((I76-C76)*L76/100)*4</f>
        <v>5548.4449999999997</v>
      </c>
      <c r="P76" s="174">
        <f>O76</f>
        <v>5548.4449999999997</v>
      </c>
      <c r="Q76" s="174">
        <f t="shared" si="23"/>
        <v>6103.2894999999999</v>
      </c>
      <c r="R76" s="174">
        <f t="shared" si="24"/>
        <v>6103.2894999999999</v>
      </c>
      <c r="S76" s="176">
        <f>'Aus Apr 2016'!BI54</f>
        <v>24</v>
      </c>
      <c r="T76" s="207" t="str">
        <f>'Aus Apr 2016'!BJ54</f>
        <v>y</v>
      </c>
      <c r="U76" s="142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</row>
    <row r="77" spans="1:51" x14ac:dyDescent="0.15">
      <c r="A77" s="150" t="str">
        <f>'Aus Apr 2016'!K55</f>
        <v>ERM Power</v>
      </c>
      <c r="B77" s="157" t="str">
        <f>'Aus Apr 2016'!L55</f>
        <v>Adjustable</v>
      </c>
      <c r="C77" s="158">
        <f>91*'Aus Apr 2016'!M55/100</f>
        <v>132.86000000000001</v>
      </c>
      <c r="D77" s="205">
        <f>($C$64*$C$65)*'Aus Apr 2016'!N55/100</f>
        <v>1236.8125</v>
      </c>
      <c r="E77" s="161">
        <v>0</v>
      </c>
      <c r="F77" s="161">
        <v>0</v>
      </c>
      <c r="G77" s="161">
        <v>0</v>
      </c>
      <c r="H77" s="158">
        <f>($C$64*$C$66)*'Aus Apr 2016'!W55/100</f>
        <v>222.75</v>
      </c>
      <c r="I77" s="162">
        <f t="shared" ref="I77:I79" si="25">SUM(C77:H77)</f>
        <v>1592.4225000000001</v>
      </c>
      <c r="J77" s="163">
        <f t="shared" si="21"/>
        <v>6369.6900000000005</v>
      </c>
      <c r="K77" s="164">
        <f>'Aus Apr 2016'!AY55</f>
        <v>0</v>
      </c>
      <c r="L77" s="164">
        <f>'Aus Apr 2016'!AZ55</f>
        <v>0</v>
      </c>
      <c r="M77" s="164">
        <f>'Aus Apr 2016'!BA55</f>
        <v>0</v>
      </c>
      <c r="N77" s="164">
        <f>'Aus Apr 2016'!BB55</f>
        <v>0</v>
      </c>
      <c r="O77" s="199">
        <f t="shared" ref="O77:O82" si="26">J77</f>
        <v>6369.6900000000005</v>
      </c>
      <c r="P77" s="163">
        <f>O77</f>
        <v>6369.6900000000005</v>
      </c>
      <c r="Q77" s="163">
        <f t="shared" si="23"/>
        <v>7006.6590000000015</v>
      </c>
      <c r="R77" s="163">
        <f t="shared" si="24"/>
        <v>7006.6590000000015</v>
      </c>
      <c r="S77" s="165">
        <f>'Aus Apr 2016'!BI55</f>
        <v>0</v>
      </c>
      <c r="T77" s="206" t="str">
        <f>'Aus Apr 2016'!BJ55</f>
        <v>n</v>
      </c>
      <c r="U77" s="142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</row>
    <row r="78" spans="1:51" s="218" customFormat="1" x14ac:dyDescent="0.15">
      <c r="A78" s="167" t="str">
        <f>'Aus Apr 2016'!K56</f>
        <v>GloBird Energy</v>
      </c>
      <c r="B78" s="168" t="str">
        <f>'Aus Apr 2016'!L56</f>
        <v>Bizsave</v>
      </c>
      <c r="C78" s="169">
        <f>91*'Aus Apr 2016'!M56/100</f>
        <v>118.3</v>
      </c>
      <c r="D78" s="178">
        <f>($C$64*$C$65)*'Aus Apr 2016'!N56/100</f>
        <v>1312.5</v>
      </c>
      <c r="E78" s="172">
        <v>0</v>
      </c>
      <c r="F78" s="172">
        <v>0</v>
      </c>
      <c r="G78" s="172">
        <v>0</v>
      </c>
      <c r="H78" s="169">
        <f>($C$64*$C$66)*'Aus Apr 2016'!W56/100</f>
        <v>262.5</v>
      </c>
      <c r="I78" s="173">
        <f t="shared" si="25"/>
        <v>1693.3</v>
      </c>
      <c r="J78" s="174">
        <f t="shared" si="21"/>
        <v>6773.2</v>
      </c>
      <c r="K78" s="175">
        <f>'Aus Apr 2016'!AY56</f>
        <v>0</v>
      </c>
      <c r="L78" s="175">
        <f>'Aus Apr 2016'!AZ56</f>
        <v>0</v>
      </c>
      <c r="M78" s="175">
        <f>'Aus Apr 2016'!BA56</f>
        <v>0</v>
      </c>
      <c r="N78" s="175">
        <f>'Aus Apr 2016'!BB56</f>
        <v>2</v>
      </c>
      <c r="O78" s="202">
        <f t="shared" si="26"/>
        <v>6773.2</v>
      </c>
      <c r="P78" s="174">
        <f>O78-((I78-C78)*N78/100)*4</f>
        <v>6647.2</v>
      </c>
      <c r="Q78" s="174">
        <f t="shared" si="23"/>
        <v>7450.52</v>
      </c>
      <c r="R78" s="174">
        <f t="shared" si="24"/>
        <v>7311.92</v>
      </c>
      <c r="S78" s="176">
        <f>'Aus Apr 2016'!BI56</f>
        <v>0</v>
      </c>
      <c r="T78" s="207" t="str">
        <f>'Aus Apr 2016'!BJ56</f>
        <v>n</v>
      </c>
      <c r="U78" s="142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</row>
    <row r="79" spans="1:51" x14ac:dyDescent="0.15">
      <c r="A79" s="150" t="str">
        <f>'Aus Apr 2016'!K57</f>
        <v>Lumo Energy</v>
      </c>
      <c r="B79" s="157" t="str">
        <f>'Aus Apr 2016'!L57</f>
        <v>Business Premium</v>
      </c>
      <c r="C79" s="158">
        <f>91*'Aus Apr 2016'!M57/100</f>
        <v>106.0423</v>
      </c>
      <c r="D79" s="205">
        <f>($C$64*$C$65)*'Aus Apr 2016'!N57/100</f>
        <v>1179.0625</v>
      </c>
      <c r="E79" s="161">
        <v>0</v>
      </c>
      <c r="F79" s="161">
        <v>0</v>
      </c>
      <c r="G79" s="161">
        <v>0</v>
      </c>
      <c r="H79" s="158">
        <f>($C$64*$C$66)*'Aus Apr 2016'!W57/100</f>
        <v>230.8125</v>
      </c>
      <c r="I79" s="162">
        <f t="shared" si="25"/>
        <v>1515.9173000000001</v>
      </c>
      <c r="J79" s="163">
        <f t="shared" si="21"/>
        <v>6063.6692000000003</v>
      </c>
      <c r="K79" s="164">
        <f>'Aus Apr 2016'!AY57</f>
        <v>0</v>
      </c>
      <c r="L79" s="164">
        <f>'Aus Apr 2016'!AZ57</f>
        <v>0</v>
      </c>
      <c r="M79" s="164">
        <f>'Aus Apr 2016'!BA57</f>
        <v>0</v>
      </c>
      <c r="N79" s="164">
        <f>'Aus Apr 2016'!BB57</f>
        <v>0</v>
      </c>
      <c r="O79" s="199">
        <f t="shared" si="26"/>
        <v>6063.6692000000003</v>
      </c>
      <c r="P79" s="163">
        <f>O79</f>
        <v>6063.6692000000003</v>
      </c>
      <c r="Q79" s="163">
        <f t="shared" si="23"/>
        <v>6670.0361200000007</v>
      </c>
      <c r="R79" s="163">
        <f t="shared" si="24"/>
        <v>6670.0361200000007</v>
      </c>
      <c r="S79" s="165">
        <f>'Aus Apr 2016'!BI57</f>
        <v>36</v>
      </c>
      <c r="T79" s="206" t="str">
        <f>'Aus Apr 2016'!BJ57</f>
        <v>n</v>
      </c>
      <c r="U79" s="142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</row>
    <row r="80" spans="1:51" s="218" customFormat="1" x14ac:dyDescent="0.15">
      <c r="A80" s="167" t="str">
        <f>'Aus Apr 2016'!K58</f>
        <v>Momentum Energy</v>
      </c>
      <c r="B80" s="168" t="str">
        <f>'Aus Apr 2016'!L58</f>
        <v>SmilePower</v>
      </c>
      <c r="C80" s="169">
        <f>91*'Aus Apr 2016'!M58/100</f>
        <v>130.37570000000002</v>
      </c>
      <c r="D80" s="178">
        <f>IF($C$64*$C$65&gt;='Aus Apr 2016'!P58,('Aus Apr 2016'!P58*'Aus Apr 2016'!N58/100),(($C$64*$C$65)*'Aus Apr 2016'!N58/100))</f>
        <v>340.44</v>
      </c>
      <c r="E80" s="169">
        <v>0</v>
      </c>
      <c r="F80" s="169">
        <v>0</v>
      </c>
      <c r="G80" s="169">
        <f>IF(($C$64*$C$65&lt;'Aus Apr 2016'!P58),(0),(($C$64*$C$65)-'Aus Apr 2016'!P58))*'Aus Apr 2016'!Q58/100</f>
        <v>853.12249999999995</v>
      </c>
      <c r="H80" s="169">
        <f>($C$64*$C$66)*'Aus Apr 2016'!W58/100</f>
        <v>219.1875</v>
      </c>
      <c r="I80" s="173">
        <f t="shared" si="20"/>
        <v>1543.1257000000001</v>
      </c>
      <c r="J80" s="174">
        <f t="shared" si="21"/>
        <v>6172.5028000000002</v>
      </c>
      <c r="K80" s="175">
        <f>'Aus Apr 2016'!AY58</f>
        <v>0</v>
      </c>
      <c r="L80" s="175">
        <f>'Aus Apr 2016'!AZ58</f>
        <v>0</v>
      </c>
      <c r="M80" s="175">
        <f>'Aus Apr 2016'!BA58</f>
        <v>0</v>
      </c>
      <c r="N80" s="175">
        <f>'Aus Apr 2016'!BB58</f>
        <v>0</v>
      </c>
      <c r="O80" s="202">
        <f t="shared" si="26"/>
        <v>6172.5028000000002</v>
      </c>
      <c r="P80" s="174">
        <f>O80</f>
        <v>6172.5028000000002</v>
      </c>
      <c r="Q80" s="174">
        <f t="shared" si="23"/>
        <v>6789.7530800000004</v>
      </c>
      <c r="R80" s="174">
        <f t="shared" si="24"/>
        <v>6789.7530800000004</v>
      </c>
      <c r="S80" s="176">
        <f>'Aus Apr 2016'!BI58</f>
        <v>12</v>
      </c>
      <c r="T80" s="207" t="str">
        <f>'Aus Apr 2016'!BJ58</f>
        <v>n</v>
      </c>
      <c r="U80" s="142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</row>
    <row r="81" spans="1:51" x14ac:dyDescent="0.15">
      <c r="A81" s="150" t="str">
        <f>'Aus Apr 2016'!K59</f>
        <v>Next Business Energy</v>
      </c>
      <c r="B81" s="157" t="str">
        <f>'Aus Apr 2016'!L59</f>
        <v>Market offer</v>
      </c>
      <c r="C81" s="158">
        <f>91*'Aus Apr 2016'!M59/100</f>
        <v>91</v>
      </c>
      <c r="D81" s="205">
        <f>($C$64*$C$65)*'Aus Apr 2016'!N59/100</f>
        <v>1554</v>
      </c>
      <c r="E81" s="161">
        <v>0</v>
      </c>
      <c r="F81" s="161">
        <v>0</v>
      </c>
      <c r="G81" s="161">
        <v>0</v>
      </c>
      <c r="H81" s="158">
        <f>($C$64*$C$66)*'Aus Apr 2016'!W59/100</f>
        <v>250.125</v>
      </c>
      <c r="I81" s="162">
        <f t="shared" si="20"/>
        <v>1895.125</v>
      </c>
      <c r="J81" s="163">
        <f t="shared" si="21"/>
        <v>7580.5</v>
      </c>
      <c r="K81" s="164">
        <f>'Aus Apr 2016'!AY59</f>
        <v>0</v>
      </c>
      <c r="L81" s="164">
        <f>'Aus Apr 2016'!AZ59</f>
        <v>0</v>
      </c>
      <c r="M81" s="164">
        <f>'Aus Apr 2016'!BA59</f>
        <v>12</v>
      </c>
      <c r="N81" s="164">
        <f>'Aus Apr 2016'!BB59</f>
        <v>0</v>
      </c>
      <c r="O81" s="199">
        <f t="shared" si="26"/>
        <v>7580.5</v>
      </c>
      <c r="P81" s="163">
        <f>O81-(O81*M81/100)</f>
        <v>6670.84</v>
      </c>
      <c r="Q81" s="163">
        <f t="shared" si="23"/>
        <v>8338.5500000000011</v>
      </c>
      <c r="R81" s="163">
        <f t="shared" si="24"/>
        <v>7337.9240000000009</v>
      </c>
      <c r="S81" s="165">
        <f>'Aus Apr 2016'!BI59</f>
        <v>24</v>
      </c>
      <c r="T81" s="206" t="str">
        <f>'Aus Apr 2016'!BJ59</f>
        <v>n</v>
      </c>
      <c r="U81" s="142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</row>
    <row r="82" spans="1:51" s="218" customFormat="1" x14ac:dyDescent="0.15">
      <c r="A82" s="167" t="str">
        <f>'Aus Apr 2016'!K60</f>
        <v>Online Power &amp; Gas</v>
      </c>
      <c r="B82" s="168" t="str">
        <f>'Aus Apr 2016'!L60</f>
        <v>Flexi Saver</v>
      </c>
      <c r="C82" s="169">
        <f>91*'Aus Apr 2016'!M60/100</f>
        <v>149.05800000000002</v>
      </c>
      <c r="D82" s="178">
        <f>($C$64*$C$65)*'Aus Apr 2016'!N60/100</f>
        <v>1658.125</v>
      </c>
      <c r="E82" s="172">
        <v>0</v>
      </c>
      <c r="F82" s="172">
        <v>0</v>
      </c>
      <c r="G82" s="172">
        <v>0</v>
      </c>
      <c r="H82" s="169">
        <f>($C$64*$C$66)*'Aus Apr 2016'!W60/100</f>
        <v>337.5</v>
      </c>
      <c r="I82" s="173">
        <f t="shared" si="20"/>
        <v>2144.683</v>
      </c>
      <c r="J82" s="174">
        <f t="shared" si="21"/>
        <v>8578.732</v>
      </c>
      <c r="K82" s="175">
        <f>'Aus Apr 2016'!AY60</f>
        <v>0</v>
      </c>
      <c r="L82" s="175">
        <f>'Aus Apr 2016'!AZ60</f>
        <v>0</v>
      </c>
      <c r="M82" s="175">
        <f>'Aus Apr 2016'!BA60</f>
        <v>0</v>
      </c>
      <c r="N82" s="175">
        <f>'Aus Apr 2016'!BB60</f>
        <v>28</v>
      </c>
      <c r="O82" s="202">
        <f t="shared" si="26"/>
        <v>8578.732</v>
      </c>
      <c r="P82" s="174">
        <f>O82-((I82-C82)*N82/100)*4</f>
        <v>6343.6319999999996</v>
      </c>
      <c r="Q82" s="174">
        <f t="shared" si="23"/>
        <v>9436.6052</v>
      </c>
      <c r="R82" s="174">
        <f t="shared" si="24"/>
        <v>6977.9952000000003</v>
      </c>
      <c r="S82" s="176">
        <f>'Aus Apr 2016'!BI60</f>
        <v>0</v>
      </c>
      <c r="T82" s="207" t="str">
        <f>'Aus Apr 2016'!BJ60</f>
        <v>n</v>
      </c>
      <c r="U82" s="142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</row>
    <row r="83" spans="1:51" x14ac:dyDescent="0.15">
      <c r="A83" s="150" t="str">
        <f>'Aus Apr 2016'!K61</f>
        <v>Origin Energy</v>
      </c>
      <c r="B83" s="157" t="str">
        <f>'Aus Apr 2016'!L61</f>
        <v>Business Saver</v>
      </c>
      <c r="C83" s="158">
        <f>91*'Aus Apr 2016'!M61/100</f>
        <v>119.91070000000002</v>
      </c>
      <c r="D83" s="205">
        <f>($C$64*$C$65)*'Aus Apr 2016'!N61/100</f>
        <v>1554.4375</v>
      </c>
      <c r="E83" s="161">
        <v>0</v>
      </c>
      <c r="F83" s="161">
        <v>0</v>
      </c>
      <c r="G83" s="161">
        <v>0</v>
      </c>
      <c r="H83" s="158">
        <f>($C$64*$C$66)*'Aus Apr 2016'!W61/100</f>
        <v>359.25</v>
      </c>
      <c r="I83" s="162">
        <f t="shared" si="20"/>
        <v>2033.5981999999999</v>
      </c>
      <c r="J83" s="163">
        <f t="shared" si="21"/>
        <v>8134.3927999999996</v>
      </c>
      <c r="K83" s="164">
        <f>'Aus Apr 2016'!AY61</f>
        <v>0</v>
      </c>
      <c r="L83" s="164">
        <f>'Aus Apr 2016'!AZ61</f>
        <v>28</v>
      </c>
      <c r="M83" s="164">
        <f>'Aus Apr 2016'!BA61</f>
        <v>0</v>
      </c>
      <c r="N83" s="164">
        <f>'Aus Apr 2016'!BB61</f>
        <v>0</v>
      </c>
      <c r="O83" s="199">
        <f>J83-((I83-C83)*L83/100)*4</f>
        <v>5991.0627999999997</v>
      </c>
      <c r="P83" s="163">
        <f>O83</f>
        <v>5991.0627999999997</v>
      </c>
      <c r="Q83" s="163">
        <f t="shared" si="23"/>
        <v>6590.1690800000006</v>
      </c>
      <c r="R83" s="163">
        <f t="shared" si="24"/>
        <v>6590.1690800000006</v>
      </c>
      <c r="S83" s="165">
        <f>'Aus Apr 2016'!BI61</f>
        <v>12</v>
      </c>
      <c r="T83" s="206" t="str">
        <f>'Aus Apr 2016'!BJ61</f>
        <v>y</v>
      </c>
      <c r="U83" s="142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</row>
    <row r="84" spans="1:51" s="218" customFormat="1" x14ac:dyDescent="0.15">
      <c r="A84" s="167" t="str">
        <f>'Aus Apr 2016'!K62</f>
        <v>Pacific Hydro</v>
      </c>
      <c r="B84" s="168" t="str">
        <f>'Aus Apr 2016'!L62</f>
        <v xml:space="preserve">Business Smart </v>
      </c>
      <c r="C84" s="169">
        <f>91*'Aus Apr 2016'!M62/100</f>
        <v>89.161799999999999</v>
      </c>
      <c r="D84" s="178">
        <f>($C$64*$C$65)*'Aus Apr 2016'!N62/100</f>
        <v>1138.8125</v>
      </c>
      <c r="E84" s="172">
        <v>0</v>
      </c>
      <c r="F84" s="172">
        <v>0</v>
      </c>
      <c r="G84" s="172">
        <v>0</v>
      </c>
      <c r="H84" s="169">
        <f>($C$64*$C$66)*'Aus Apr 2016'!W62/100</f>
        <v>243.75</v>
      </c>
      <c r="I84" s="173">
        <f t="shared" si="20"/>
        <v>1471.7243000000001</v>
      </c>
      <c r="J84" s="174">
        <f t="shared" si="21"/>
        <v>5886.8972000000003</v>
      </c>
      <c r="K84" s="175">
        <f>'Aus Apr 2016'!AY62</f>
        <v>0</v>
      </c>
      <c r="L84" s="175">
        <f>'Aus Apr 2016'!AZ62</f>
        <v>0</v>
      </c>
      <c r="M84" s="175">
        <f>'Aus Apr 2016'!BA62</f>
        <v>0</v>
      </c>
      <c r="N84" s="175">
        <f>'Aus Apr 2016'!BB62</f>
        <v>0</v>
      </c>
      <c r="O84" s="202">
        <f t="shared" ref="O84:O89" si="27">J84</f>
        <v>5886.8972000000003</v>
      </c>
      <c r="P84" s="174">
        <f>O84</f>
        <v>5886.8972000000003</v>
      </c>
      <c r="Q84" s="174">
        <f t="shared" si="23"/>
        <v>6475.5869200000006</v>
      </c>
      <c r="R84" s="174">
        <f t="shared" si="24"/>
        <v>6475.5869200000006</v>
      </c>
      <c r="S84" s="176">
        <f>'Aus Apr 2016'!BI62</f>
        <v>0</v>
      </c>
      <c r="T84" s="207" t="str">
        <f>'Aus Apr 2016'!BJ62</f>
        <v>n</v>
      </c>
      <c r="U84" s="142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</row>
    <row r="85" spans="1:51" x14ac:dyDescent="0.15">
      <c r="A85" s="150" t="str">
        <f>'Aus Apr 2016'!K63</f>
        <v>People Energy</v>
      </c>
      <c r="B85" s="157" t="str">
        <f>'Aus Apr 2016'!L63</f>
        <v>Total saver</v>
      </c>
      <c r="C85" s="158">
        <f>91*'Aus Apr 2016'!M63/100</f>
        <v>138.13800000000001</v>
      </c>
      <c r="D85" s="205">
        <f>($C$64*$C$65)*'Aus Apr 2016'!N63/100</f>
        <v>1672.125</v>
      </c>
      <c r="E85" s="161">
        <v>0</v>
      </c>
      <c r="F85" s="161">
        <v>0</v>
      </c>
      <c r="G85" s="161">
        <v>0</v>
      </c>
      <c r="H85" s="158">
        <f>($C$64*$C$66)*'Aus Apr 2016'!W63/100</f>
        <v>427.6875</v>
      </c>
      <c r="I85" s="162">
        <f t="shared" si="20"/>
        <v>2237.9504999999999</v>
      </c>
      <c r="J85" s="163">
        <f t="shared" si="21"/>
        <v>8951.8019999999997</v>
      </c>
      <c r="K85" s="164">
        <f>'Aus Apr 2016'!AY63</f>
        <v>0</v>
      </c>
      <c r="L85" s="164">
        <f>'Aus Apr 2016'!AZ63</f>
        <v>0</v>
      </c>
      <c r="M85" s="164">
        <f>'Aus Apr 2016'!BA63</f>
        <v>30</v>
      </c>
      <c r="N85" s="164">
        <f>'Aus Apr 2016'!BB63</f>
        <v>0</v>
      </c>
      <c r="O85" s="199">
        <f t="shared" si="27"/>
        <v>8951.8019999999997</v>
      </c>
      <c r="P85" s="163">
        <f>O85-(O85*M85/100)</f>
        <v>6266.2613999999994</v>
      </c>
      <c r="Q85" s="163">
        <f t="shared" si="23"/>
        <v>9846.9822000000004</v>
      </c>
      <c r="R85" s="163">
        <f t="shared" si="24"/>
        <v>6892.8875399999997</v>
      </c>
      <c r="S85" s="165">
        <f>'Aus Apr 2016'!BI63</f>
        <v>0</v>
      </c>
      <c r="T85" s="206" t="str">
        <f>'Aus Apr 2016'!BJ63</f>
        <v>n</v>
      </c>
      <c r="U85" s="142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</row>
    <row r="86" spans="1:51" s="218" customFormat="1" x14ac:dyDescent="0.15">
      <c r="A86" s="167" t="str">
        <f>'Aus Apr 2016'!K64</f>
        <v>Powerdirect</v>
      </c>
      <c r="B86" s="168" t="str">
        <f>'Aus Apr 2016'!L64</f>
        <v>Discount included</v>
      </c>
      <c r="C86" s="169">
        <f>91*'Aus Apr 2016'!M64/100</f>
        <v>127.11789999999999</v>
      </c>
      <c r="D86" s="178">
        <f>($C$64*$C$65)*'Aus Apr 2016'!N64/100</f>
        <v>1002.7500000000001</v>
      </c>
      <c r="E86" s="172">
        <v>0</v>
      </c>
      <c r="F86" s="172">
        <v>0</v>
      </c>
      <c r="G86" s="172">
        <v>0</v>
      </c>
      <c r="H86" s="169">
        <f>($C$64*$C$66)*'Aus Apr 2016'!W64/100</f>
        <v>228.375</v>
      </c>
      <c r="I86" s="173">
        <f t="shared" si="20"/>
        <v>1358.2429000000002</v>
      </c>
      <c r="J86" s="174">
        <f t="shared" si="21"/>
        <v>5432.9716000000008</v>
      </c>
      <c r="K86" s="175">
        <f>'Aus Apr 2016'!AY64</f>
        <v>0</v>
      </c>
      <c r="L86" s="175">
        <f>'Aus Apr 2016'!AZ64</f>
        <v>0</v>
      </c>
      <c r="M86" s="175">
        <f>'Aus Apr 2016'!BA64</f>
        <v>0</v>
      </c>
      <c r="N86" s="175">
        <f>'Aus Apr 2016'!BB64</f>
        <v>0</v>
      </c>
      <c r="O86" s="202">
        <f t="shared" si="27"/>
        <v>5432.9716000000008</v>
      </c>
      <c r="P86" s="174">
        <f>O86</f>
        <v>5432.9716000000008</v>
      </c>
      <c r="Q86" s="174">
        <f t="shared" si="23"/>
        <v>5976.2687600000017</v>
      </c>
      <c r="R86" s="174">
        <f t="shared" si="24"/>
        <v>5976.2687600000017</v>
      </c>
      <c r="S86" s="176">
        <f>'Aus Apr 2016'!BI64</f>
        <v>0</v>
      </c>
      <c r="T86" s="207" t="str">
        <f>'Aus Apr 2016'!BJ64</f>
        <v>n</v>
      </c>
      <c r="U86" s="142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</row>
    <row r="87" spans="1:51" x14ac:dyDescent="0.15">
      <c r="A87" s="150" t="str">
        <f>'Aus Apr 2016'!K65</f>
        <v>Powershop</v>
      </c>
      <c r="B87" s="157" t="str">
        <f>'Aus Apr 2016'!L65</f>
        <v>Standard Saver</v>
      </c>
      <c r="C87" s="158">
        <f>91*'Aus Apr 2016'!M65/100</f>
        <v>142.8973</v>
      </c>
      <c r="D87" s="205">
        <f>($C$64*$C$65)*'Aus Apr 2016'!N65/100</f>
        <v>1388.1875</v>
      </c>
      <c r="E87" s="161">
        <v>0</v>
      </c>
      <c r="F87" s="161">
        <v>0</v>
      </c>
      <c r="G87" s="161">
        <v>0</v>
      </c>
      <c r="H87" s="158">
        <f>($C$64*$C$66)*'Aus Apr 2016'!W65/100</f>
        <v>281.4375</v>
      </c>
      <c r="I87" s="162">
        <f t="shared" si="20"/>
        <v>1812.5223000000001</v>
      </c>
      <c r="J87" s="163">
        <f t="shared" si="21"/>
        <v>7250.0892000000003</v>
      </c>
      <c r="K87" s="164">
        <f>'Aus Apr 2016'!AY65</f>
        <v>0</v>
      </c>
      <c r="L87" s="164">
        <f>'Aus Apr 2016'!AZ65</f>
        <v>0</v>
      </c>
      <c r="M87" s="164">
        <f>'Aus Apr 2016'!BA65</f>
        <v>16</v>
      </c>
      <c r="N87" s="164">
        <f>'Aus Apr 2016'!BB65</f>
        <v>0</v>
      </c>
      <c r="O87" s="199">
        <f t="shared" si="27"/>
        <v>7250.0892000000003</v>
      </c>
      <c r="P87" s="163">
        <f>O87-(O87*M87/100)</f>
        <v>6090.074928</v>
      </c>
      <c r="Q87" s="163">
        <f t="shared" si="23"/>
        <v>7975.0981200000015</v>
      </c>
      <c r="R87" s="163">
        <f t="shared" si="24"/>
        <v>6699.0824208000004</v>
      </c>
      <c r="S87" s="165">
        <f>'Aus Apr 2016'!BI65</f>
        <v>0</v>
      </c>
      <c r="T87" s="206" t="str">
        <f>'Aus Apr 2016'!BJ65</f>
        <v>n</v>
      </c>
      <c r="U87" s="142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</row>
    <row r="88" spans="1:51" s="218" customFormat="1" x14ac:dyDescent="0.15">
      <c r="A88" s="167" t="str">
        <f>'Aus Apr 2016'!K66</f>
        <v>Q Energy</v>
      </c>
      <c r="B88" s="168" t="str">
        <f>'Aus Apr 2016'!L66</f>
        <v>Biz your way</v>
      </c>
      <c r="C88" s="169">
        <f>91*'Aus Apr 2016'!M66/100</f>
        <v>143.70902000000001</v>
      </c>
      <c r="D88" s="178">
        <f>($C$64*$C$65)*'Aus Apr 2016'!N66/100</f>
        <v>1577.7562499999999</v>
      </c>
      <c r="E88" s="172">
        <v>0</v>
      </c>
      <c r="F88" s="172">
        <v>0</v>
      </c>
      <c r="G88" s="172">
        <v>0</v>
      </c>
      <c r="H88" s="169">
        <f>($C$64*$C$66)*'Aus Apr 2016'!W66/100</f>
        <v>330.95625000000001</v>
      </c>
      <c r="I88" s="173">
        <f t="shared" si="20"/>
        <v>2052.4215199999999</v>
      </c>
      <c r="J88" s="174">
        <f t="shared" si="21"/>
        <v>8209.6860799999995</v>
      </c>
      <c r="K88" s="175">
        <f>'Aus Apr 2016'!AY66</f>
        <v>0</v>
      </c>
      <c r="L88" s="175">
        <f>'Aus Apr 2016'!AZ66</f>
        <v>0</v>
      </c>
      <c r="M88" s="175">
        <f>'Aus Apr 2016'!BA66</f>
        <v>0</v>
      </c>
      <c r="N88" s="175">
        <f>'Aus Apr 2016'!BB66</f>
        <v>0</v>
      </c>
      <c r="O88" s="202">
        <f t="shared" si="27"/>
        <v>8209.6860799999995</v>
      </c>
      <c r="P88" s="174">
        <f>O88</f>
        <v>8209.6860799999995</v>
      </c>
      <c r="Q88" s="174">
        <f t="shared" si="23"/>
        <v>9030.6546880000005</v>
      </c>
      <c r="R88" s="174">
        <f t="shared" si="24"/>
        <v>9030.6546880000005</v>
      </c>
      <c r="S88" s="176">
        <f>'Aus Apr 2016'!BI66</f>
        <v>12</v>
      </c>
      <c r="T88" s="207" t="str">
        <f>'Aus Apr 2016'!BJ66</f>
        <v>y</v>
      </c>
      <c r="U88" s="142"/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</row>
    <row r="89" spans="1:51" x14ac:dyDescent="0.15">
      <c r="A89" s="150" t="str">
        <f>'Aus Apr 2016'!K67</f>
        <v>Red Energy</v>
      </c>
      <c r="B89" s="157" t="str">
        <f>'Aus Apr 2016'!L67</f>
        <v>Living Energy Saver</v>
      </c>
      <c r="C89" s="158">
        <f>91*'Aus Apr 2016'!M67/100</f>
        <v>127.4</v>
      </c>
      <c r="D89" s="205">
        <f>IF($C$64*$C$65&gt;='Aus Apr 2016'!P67,('Aus Apr 2016'!P67*'Aus Apr 2016'!N67/100),(($C$64*$C$65)*'Aus Apr 2016'!N67/100))</f>
        <v>1356.25</v>
      </c>
      <c r="E89" s="158">
        <v>0</v>
      </c>
      <c r="F89" s="158">
        <v>0</v>
      </c>
      <c r="G89" s="158">
        <f>IF(($C$64*$C$65&lt;'Aus Apr 2016'!P67),(0),(($C$64*$C$65)-'Aus Apr 2016'!P67))*'Aus Apr 2016'!Q67/100</f>
        <v>0</v>
      </c>
      <c r="H89" s="158">
        <f>($C$64*$C$66)*'Aus Apr 2016'!W67/100</f>
        <v>243.75</v>
      </c>
      <c r="I89" s="162">
        <f t="shared" si="20"/>
        <v>1727.4</v>
      </c>
      <c r="J89" s="163">
        <f t="shared" si="21"/>
        <v>6909.6</v>
      </c>
      <c r="K89" s="164">
        <f>'Aus Apr 2016'!AY67</f>
        <v>0</v>
      </c>
      <c r="L89" s="164">
        <f>'Aus Apr 2016'!AZ67</f>
        <v>0</v>
      </c>
      <c r="M89" s="164">
        <f>'Aus Apr 2016'!BA67</f>
        <v>10</v>
      </c>
      <c r="N89" s="164">
        <f>'Aus Apr 2016'!BB67</f>
        <v>0</v>
      </c>
      <c r="O89" s="199">
        <f t="shared" si="27"/>
        <v>6909.6</v>
      </c>
      <c r="P89" s="163">
        <f>O89-(O89*M89/100)</f>
        <v>6218.64</v>
      </c>
      <c r="Q89" s="163">
        <f t="shared" si="23"/>
        <v>7600.5600000000013</v>
      </c>
      <c r="R89" s="163">
        <f t="shared" si="24"/>
        <v>6840.5040000000008</v>
      </c>
      <c r="S89" s="165">
        <f>'Aus Apr 2016'!BI67</f>
        <v>0</v>
      </c>
      <c r="T89" s="206" t="str">
        <f>'Aus Apr 2016'!BJ67</f>
        <v>n</v>
      </c>
      <c r="U89" s="142"/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</row>
    <row r="90" spans="1:51" s="218" customFormat="1" x14ac:dyDescent="0.15">
      <c r="A90" s="167" t="str">
        <f>'Aus Apr 2016'!K68</f>
        <v>Simply Energy</v>
      </c>
      <c r="B90" s="168" t="str">
        <f>'Aus Apr 2016'!L68</f>
        <v>Small Office Plus Online</v>
      </c>
      <c r="C90" s="169">
        <f>91*'Aus Apr 2016'!M68/100</f>
        <v>99.717800000000011</v>
      </c>
      <c r="D90" s="178">
        <f>($C$64*$C$65)*'Aus Apr 2016'!N68/100</f>
        <v>1703.1875</v>
      </c>
      <c r="E90" s="172">
        <v>0</v>
      </c>
      <c r="F90" s="172">
        <v>0</v>
      </c>
      <c r="G90" s="172">
        <v>0</v>
      </c>
      <c r="H90" s="169">
        <f>($C$64*$C$66)*'Aus Apr 2016'!W68/100</f>
        <v>412.6875</v>
      </c>
      <c r="I90" s="173">
        <f t="shared" si="20"/>
        <v>2215.5927999999999</v>
      </c>
      <c r="J90" s="174">
        <f t="shared" si="21"/>
        <v>8862.3711999999996</v>
      </c>
      <c r="K90" s="175">
        <f>'Aus Apr 2016'!AY68</f>
        <v>0</v>
      </c>
      <c r="L90" s="175">
        <f>'Aus Apr 2016'!AZ68</f>
        <v>30</v>
      </c>
      <c r="M90" s="175">
        <f>'Aus Apr 2016'!BA68</f>
        <v>0</v>
      </c>
      <c r="N90" s="175">
        <f>'Aus Apr 2016'!BB68</f>
        <v>5</v>
      </c>
      <c r="O90" s="202">
        <f>J90-((I90-C90)*L90/100)*4</f>
        <v>6323.3211999999994</v>
      </c>
      <c r="P90" s="174">
        <f>O90-((I90-C90)*N90/100)*4</f>
        <v>5900.1461999999992</v>
      </c>
      <c r="Q90" s="174">
        <f t="shared" si="23"/>
        <v>6955.6533200000003</v>
      </c>
      <c r="R90" s="174">
        <f t="shared" si="24"/>
        <v>6490.1608200000001</v>
      </c>
      <c r="S90" s="176">
        <f>'Aus Apr 2016'!BI68</f>
        <v>0</v>
      </c>
      <c r="T90" s="207" t="str">
        <f>'Aus Apr 2016'!BJ68</f>
        <v>n</v>
      </c>
      <c r="U90" s="142"/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</row>
    <row r="91" spans="1:51" ht="15" thickBot="1" x14ac:dyDescent="0.2">
      <c r="A91" s="182" t="str">
        <f>'Aus Apr 2016'!K69</f>
        <v>Sumo Power</v>
      </c>
      <c r="B91" s="183" t="str">
        <f>'Aus Apr 2016'!L69</f>
        <v>Business</v>
      </c>
      <c r="C91" s="184">
        <f>91*'Aus Apr 2016'!M69/100</f>
        <v>150.15</v>
      </c>
      <c r="D91" s="208">
        <f>($C$64*$C$65)*'Aus Apr 2016'!N69/100</f>
        <v>1628.375</v>
      </c>
      <c r="E91" s="184">
        <v>0</v>
      </c>
      <c r="F91" s="184">
        <v>0</v>
      </c>
      <c r="G91" s="184">
        <v>0</v>
      </c>
      <c r="H91" s="184">
        <f>($C$64*$C$66)*'Aus Apr 2016'!W69/100</f>
        <v>328.6875</v>
      </c>
      <c r="I91" s="188">
        <f t="shared" si="20"/>
        <v>2107.2125000000001</v>
      </c>
      <c r="J91" s="189">
        <f t="shared" si="21"/>
        <v>8428.85</v>
      </c>
      <c r="K91" s="190">
        <f>'Aus Apr 2016'!AY69</f>
        <v>0</v>
      </c>
      <c r="L91" s="190">
        <f>'Aus Apr 2016'!AZ69</f>
        <v>20</v>
      </c>
      <c r="M91" s="190">
        <f>'Aus Apr 2016'!BA69</f>
        <v>0</v>
      </c>
      <c r="N91" s="190">
        <f>'Aus Apr 2016'!BB69</f>
        <v>17</v>
      </c>
      <c r="O91" s="209">
        <f>J91-((I91-C91)*L91/100)*4</f>
        <v>6863.2000000000007</v>
      </c>
      <c r="P91" s="189">
        <f>O91-((I91-C91)*N91/100)*4</f>
        <v>5532.3975000000009</v>
      </c>
      <c r="Q91" s="189">
        <f t="shared" si="23"/>
        <v>7549.5200000000013</v>
      </c>
      <c r="R91" s="189">
        <f t="shared" si="24"/>
        <v>6085.6372500000016</v>
      </c>
      <c r="S91" s="191">
        <f>'Aus Apr 2016'!BI69</f>
        <v>0</v>
      </c>
      <c r="T91" s="210" t="str">
        <f>'Aus Apr 2016'!BJ69</f>
        <v>n</v>
      </c>
      <c r="U91" s="142"/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</row>
    <row r="92" spans="1:51" x14ac:dyDescent="0.15">
      <c r="A92" s="142"/>
      <c r="B92" s="142"/>
      <c r="C92" s="142"/>
      <c r="D92" s="142"/>
      <c r="E92" s="142"/>
      <c r="F92" s="142"/>
      <c r="G92" s="142"/>
      <c r="H92" s="142"/>
      <c r="I92" s="142"/>
      <c r="J92" s="142"/>
      <c r="K92" s="142"/>
      <c r="L92" s="142"/>
      <c r="M92" s="142"/>
      <c r="N92" s="142"/>
      <c r="O92" s="142"/>
      <c r="P92" s="142"/>
      <c r="Q92" s="142"/>
      <c r="R92" s="142"/>
      <c r="S92" s="142"/>
      <c r="T92" s="142"/>
      <c r="U92" s="142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</row>
    <row r="93" spans="1:51" x14ac:dyDescent="0.15">
      <c r="A93" s="142"/>
      <c r="B93" s="142"/>
      <c r="C93" s="142"/>
      <c r="D93" s="142"/>
      <c r="E93" s="142"/>
      <c r="F93" s="142"/>
      <c r="G93" s="142"/>
      <c r="H93" s="142"/>
      <c r="I93" s="142"/>
      <c r="J93" s="142"/>
      <c r="K93" s="142"/>
      <c r="L93" s="142"/>
      <c r="M93" s="142"/>
      <c r="N93" s="142"/>
      <c r="O93" s="142"/>
      <c r="P93" s="142"/>
      <c r="Q93" s="142"/>
      <c r="R93" s="142"/>
      <c r="S93" s="142"/>
      <c r="T93" s="142"/>
      <c r="U93" s="142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</row>
    <row r="94" spans="1:51" x14ac:dyDescent="0.15">
      <c r="A94" s="142"/>
      <c r="B94" s="142"/>
      <c r="C94" s="142"/>
      <c r="D94" s="142"/>
      <c r="E94" s="142"/>
      <c r="F94" s="142"/>
      <c r="G94" s="142"/>
      <c r="H94" s="142"/>
      <c r="I94" s="142"/>
      <c r="J94" s="142"/>
      <c r="K94" s="142"/>
      <c r="L94" s="142"/>
      <c r="M94" s="142"/>
      <c r="N94" s="142"/>
      <c r="O94" s="142"/>
      <c r="P94" s="142"/>
      <c r="Q94" s="142"/>
      <c r="R94" s="142"/>
      <c r="S94" s="142"/>
      <c r="T94" s="142"/>
      <c r="U94" s="142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</row>
    <row r="95" spans="1:51" x14ac:dyDescent="0.15">
      <c r="A95" s="142"/>
      <c r="B95" s="142"/>
      <c r="C95" s="142"/>
      <c r="D95" s="142"/>
      <c r="E95" s="142"/>
      <c r="F95" s="142"/>
      <c r="G95" s="142"/>
      <c r="H95" s="142"/>
      <c r="I95" s="142"/>
      <c r="J95" s="142"/>
      <c r="K95" s="142"/>
      <c r="L95" s="142"/>
      <c r="M95" s="142"/>
      <c r="N95" s="142"/>
      <c r="O95" s="142"/>
      <c r="P95" s="142"/>
      <c r="Q95" s="142"/>
      <c r="R95" s="142"/>
      <c r="S95" s="142"/>
      <c r="T95" s="142"/>
      <c r="U95" s="142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</row>
    <row r="96" spans="1:51" x14ac:dyDescent="0.15">
      <c r="A96" s="142"/>
      <c r="B96" s="142"/>
      <c r="C96" s="142"/>
      <c r="D96" s="142"/>
      <c r="E96" s="142"/>
      <c r="F96" s="142"/>
      <c r="G96" s="142"/>
      <c r="H96" s="142"/>
      <c r="I96" s="142"/>
      <c r="J96" s="142"/>
      <c r="K96" s="142"/>
      <c r="L96" s="142"/>
      <c r="M96" s="142"/>
      <c r="N96" s="142"/>
      <c r="O96" s="142"/>
      <c r="P96" s="142"/>
      <c r="Q96" s="142"/>
      <c r="R96" s="142"/>
      <c r="S96" s="142"/>
      <c r="T96" s="142"/>
      <c r="U96" s="142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</row>
    <row r="97" spans="1:51" x14ac:dyDescent="0.15">
      <c r="A97" s="142"/>
      <c r="B97" s="142"/>
      <c r="C97" s="142"/>
      <c r="D97" s="142"/>
      <c r="E97" s="142"/>
      <c r="F97" s="142"/>
      <c r="G97" s="142"/>
      <c r="H97" s="142"/>
      <c r="I97" s="142"/>
      <c r="J97" s="142"/>
      <c r="K97" s="142"/>
      <c r="L97" s="142"/>
      <c r="M97" s="142"/>
      <c r="N97" s="142"/>
      <c r="O97" s="142"/>
      <c r="P97" s="142"/>
      <c r="Q97" s="142"/>
      <c r="R97" s="142"/>
      <c r="S97" s="142"/>
      <c r="T97" s="142"/>
      <c r="U97" s="142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</row>
    <row r="98" spans="1:51" x14ac:dyDescent="0.15">
      <c r="A98" s="142"/>
      <c r="B98" s="142"/>
      <c r="C98" s="142"/>
      <c r="D98" s="142"/>
      <c r="E98" s="142"/>
      <c r="F98" s="142"/>
      <c r="G98" s="142"/>
      <c r="H98" s="142"/>
      <c r="I98" s="142"/>
      <c r="J98" s="142"/>
      <c r="K98" s="142"/>
      <c r="L98" s="142"/>
      <c r="M98" s="142"/>
      <c r="N98" s="142"/>
      <c r="O98" s="142"/>
      <c r="P98" s="142"/>
      <c r="Q98" s="142"/>
      <c r="R98" s="142"/>
      <c r="S98" s="142"/>
      <c r="T98" s="142"/>
      <c r="U98" s="142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</row>
    <row r="99" spans="1:51" x14ac:dyDescent="0.15">
      <c r="A99" s="142"/>
      <c r="B99" s="142"/>
      <c r="C99" s="142"/>
      <c r="D99" s="142"/>
      <c r="E99" s="142"/>
      <c r="F99" s="142"/>
      <c r="G99" s="142"/>
      <c r="H99" s="142"/>
      <c r="I99" s="142"/>
      <c r="J99" s="142"/>
      <c r="K99" s="142"/>
      <c r="L99" s="142"/>
      <c r="M99" s="142"/>
      <c r="N99" s="142"/>
      <c r="O99" s="142"/>
      <c r="P99" s="142"/>
      <c r="Q99" s="142"/>
      <c r="R99" s="142"/>
      <c r="S99" s="142"/>
      <c r="T99" s="142"/>
      <c r="U99" s="142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</row>
    <row r="100" spans="1:51" x14ac:dyDescent="0.15">
      <c r="A100" s="142"/>
      <c r="B100" s="142"/>
      <c r="C100" s="142"/>
      <c r="D100" s="142"/>
      <c r="E100" s="142"/>
      <c r="F100" s="142"/>
      <c r="G100" s="142"/>
      <c r="H100" s="142"/>
      <c r="I100" s="142"/>
      <c r="J100" s="142"/>
      <c r="K100" s="142"/>
      <c r="L100" s="142"/>
      <c r="M100" s="142"/>
      <c r="N100" s="142"/>
      <c r="O100" s="142"/>
      <c r="P100" s="142"/>
      <c r="Q100" s="142"/>
      <c r="R100" s="142"/>
      <c r="S100" s="142"/>
      <c r="T100" s="142"/>
      <c r="U100" s="142"/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</row>
    <row r="101" spans="1:51" x14ac:dyDescent="0.15">
      <c r="A101" s="142"/>
      <c r="B101" s="142"/>
      <c r="C101" s="142"/>
      <c r="D101" s="142"/>
      <c r="E101" s="142"/>
      <c r="F101" s="142"/>
      <c r="G101" s="142"/>
      <c r="H101" s="142"/>
      <c r="I101" s="142"/>
      <c r="J101" s="142"/>
      <c r="K101" s="142"/>
      <c r="L101" s="142"/>
      <c r="M101" s="142"/>
      <c r="N101" s="142"/>
      <c r="O101" s="142"/>
      <c r="P101" s="142"/>
      <c r="Q101" s="142"/>
      <c r="R101" s="142"/>
      <c r="S101" s="142"/>
      <c r="T101" s="142"/>
      <c r="U101" s="142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</row>
    <row r="102" spans="1:51" x14ac:dyDescent="0.15">
      <c r="A102" s="142"/>
      <c r="B102" s="142"/>
      <c r="C102" s="142"/>
      <c r="D102" s="142"/>
      <c r="E102" s="142"/>
      <c r="F102" s="142"/>
      <c r="G102" s="142"/>
      <c r="H102" s="142"/>
      <c r="I102" s="142"/>
      <c r="J102" s="142"/>
      <c r="K102" s="142"/>
      <c r="L102" s="142"/>
      <c r="M102" s="142"/>
      <c r="N102" s="142"/>
      <c r="O102" s="142"/>
      <c r="P102" s="142"/>
      <c r="Q102" s="142"/>
      <c r="R102" s="142"/>
      <c r="S102" s="142"/>
      <c r="T102" s="142"/>
      <c r="U102" s="142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</row>
    <row r="103" spans="1:51" x14ac:dyDescent="0.15">
      <c r="A103" s="142"/>
      <c r="B103" s="142"/>
      <c r="C103" s="142"/>
      <c r="D103" s="142"/>
      <c r="E103" s="142"/>
      <c r="F103" s="142"/>
      <c r="G103" s="142"/>
      <c r="H103" s="142"/>
      <c r="I103" s="142"/>
      <c r="J103" s="142"/>
      <c r="K103" s="142"/>
      <c r="L103" s="142"/>
      <c r="M103" s="142"/>
      <c r="N103" s="142"/>
      <c r="O103" s="142"/>
      <c r="P103" s="142"/>
      <c r="Q103" s="142"/>
      <c r="R103" s="142"/>
      <c r="S103" s="142"/>
      <c r="T103" s="142"/>
      <c r="U103" s="142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</row>
    <row r="104" spans="1:51" x14ac:dyDescent="0.15">
      <c r="A104" s="142"/>
      <c r="B104" s="142"/>
      <c r="C104" s="142"/>
      <c r="D104" s="142"/>
      <c r="E104" s="142"/>
      <c r="F104" s="142"/>
      <c r="G104" s="142"/>
      <c r="H104" s="142"/>
      <c r="I104" s="142"/>
      <c r="J104" s="142"/>
      <c r="K104" s="142"/>
      <c r="L104" s="142"/>
      <c r="M104" s="142"/>
      <c r="N104" s="142"/>
      <c r="O104" s="142"/>
      <c r="P104" s="142"/>
      <c r="Q104" s="142"/>
      <c r="R104" s="142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</row>
    <row r="105" spans="1:51" x14ac:dyDescent="0.15">
      <c r="A105" s="142"/>
      <c r="B105" s="142"/>
      <c r="C105" s="142"/>
      <c r="D105" s="142"/>
      <c r="E105" s="142"/>
      <c r="F105" s="142"/>
      <c r="G105" s="142"/>
      <c r="H105" s="142"/>
      <c r="I105" s="142"/>
      <c r="J105" s="142"/>
      <c r="K105" s="142"/>
      <c r="L105" s="142"/>
      <c r="M105" s="142"/>
      <c r="N105" s="142"/>
      <c r="O105" s="142"/>
      <c r="P105" s="142"/>
      <c r="Q105" s="142"/>
      <c r="R105" s="142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</row>
    <row r="106" spans="1:51" x14ac:dyDescent="0.15">
      <c r="A106" s="142"/>
      <c r="B106" s="142"/>
      <c r="C106" s="142"/>
      <c r="D106" s="142"/>
      <c r="E106" s="142"/>
      <c r="F106" s="142"/>
      <c r="G106" s="142"/>
      <c r="H106" s="142"/>
      <c r="I106" s="142"/>
      <c r="J106" s="142"/>
      <c r="K106" s="142"/>
      <c r="L106" s="142"/>
      <c r="M106" s="142"/>
      <c r="N106" s="142"/>
      <c r="O106" s="142"/>
      <c r="P106" s="142"/>
      <c r="Q106" s="142"/>
      <c r="R106" s="142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</row>
    <row r="107" spans="1:51" x14ac:dyDescent="0.15">
      <c r="A107" s="142"/>
      <c r="B107" s="142"/>
      <c r="C107" s="142"/>
      <c r="D107" s="142"/>
      <c r="E107" s="142"/>
      <c r="F107" s="142"/>
      <c r="G107" s="142"/>
      <c r="H107" s="142"/>
      <c r="I107" s="142"/>
      <c r="J107" s="142"/>
      <c r="K107" s="142"/>
      <c r="L107" s="142"/>
      <c r="M107" s="142"/>
      <c r="N107" s="142"/>
      <c r="O107" s="142"/>
      <c r="P107" s="142"/>
      <c r="Q107" s="142"/>
      <c r="R107" s="142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  <c r="AY107" s="142"/>
    </row>
    <row r="108" spans="1:51" x14ac:dyDescent="0.15">
      <c r="A108" s="142"/>
      <c r="B108" s="142"/>
      <c r="C108" s="142"/>
      <c r="D108" s="142"/>
      <c r="E108" s="142"/>
      <c r="F108" s="142"/>
      <c r="G108" s="142"/>
      <c r="H108" s="142"/>
      <c r="I108" s="142"/>
      <c r="J108" s="142"/>
      <c r="K108" s="142"/>
      <c r="L108" s="142"/>
      <c r="M108" s="142"/>
      <c r="N108" s="142"/>
      <c r="O108" s="142"/>
      <c r="P108" s="142"/>
      <c r="Q108" s="142"/>
      <c r="R108" s="142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</row>
    <row r="109" spans="1:51" x14ac:dyDescent="0.15">
      <c r="A109" s="142"/>
      <c r="B109" s="142"/>
      <c r="C109" s="142"/>
      <c r="D109" s="142"/>
      <c r="E109" s="142"/>
      <c r="F109" s="142"/>
      <c r="G109" s="142"/>
      <c r="H109" s="142"/>
      <c r="I109" s="142"/>
      <c r="J109" s="142"/>
      <c r="K109" s="142"/>
      <c r="L109" s="142"/>
      <c r="M109" s="142"/>
      <c r="N109" s="142"/>
      <c r="O109" s="142"/>
      <c r="P109" s="142"/>
      <c r="Q109" s="142"/>
      <c r="R109" s="142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</row>
    <row r="110" spans="1:51" x14ac:dyDescent="0.15">
      <c r="A110" s="142"/>
      <c r="B110" s="142"/>
      <c r="C110" s="142"/>
      <c r="D110" s="142"/>
      <c r="E110" s="142"/>
      <c r="F110" s="142"/>
      <c r="G110" s="142"/>
      <c r="H110" s="142"/>
      <c r="I110" s="142"/>
      <c r="J110" s="142"/>
      <c r="K110" s="142"/>
      <c r="L110" s="142"/>
      <c r="M110" s="142"/>
      <c r="N110" s="142"/>
      <c r="O110" s="142"/>
      <c r="P110" s="142"/>
      <c r="Q110" s="142"/>
      <c r="R110" s="142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</row>
    <row r="111" spans="1:51" x14ac:dyDescent="0.15">
      <c r="A111" s="142"/>
      <c r="B111" s="142"/>
      <c r="C111" s="142"/>
      <c r="D111" s="142"/>
      <c r="E111" s="142"/>
      <c r="F111" s="142"/>
      <c r="G111" s="142"/>
      <c r="H111" s="142"/>
      <c r="I111" s="142"/>
      <c r="J111" s="142"/>
      <c r="K111" s="142"/>
      <c r="L111" s="142"/>
      <c r="M111" s="142"/>
      <c r="N111" s="142"/>
      <c r="O111" s="142"/>
      <c r="P111" s="142"/>
      <c r="Q111" s="142"/>
      <c r="R111" s="142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</row>
    <row r="112" spans="1:51" x14ac:dyDescent="0.15">
      <c r="A112" s="142"/>
      <c r="B112" s="142"/>
      <c r="C112" s="142"/>
      <c r="D112" s="142"/>
      <c r="E112" s="142"/>
      <c r="F112" s="142"/>
      <c r="G112" s="142"/>
      <c r="H112" s="142"/>
      <c r="I112" s="142"/>
      <c r="J112" s="142"/>
      <c r="K112" s="142"/>
      <c r="L112" s="142"/>
      <c r="M112" s="142"/>
      <c r="N112" s="142"/>
      <c r="O112" s="142"/>
      <c r="P112" s="142"/>
      <c r="Q112" s="142"/>
      <c r="R112" s="142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</row>
    <row r="113" spans="1:51" x14ac:dyDescent="0.15">
      <c r="A113" s="142"/>
      <c r="B113" s="142"/>
      <c r="C113" s="142"/>
      <c r="D113" s="142"/>
      <c r="E113" s="142"/>
      <c r="F113" s="142"/>
      <c r="G113" s="142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2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</row>
    <row r="114" spans="1:51" x14ac:dyDescent="0.15">
      <c r="A114" s="142"/>
      <c r="B114" s="142"/>
      <c r="C114" s="142"/>
      <c r="D114" s="142"/>
      <c r="E114" s="142"/>
      <c r="F114" s="142"/>
      <c r="G114" s="142"/>
      <c r="H114" s="142"/>
      <c r="I114" s="142"/>
      <c r="J114" s="142"/>
      <c r="K114" s="142"/>
      <c r="L114" s="142"/>
      <c r="M114" s="142"/>
      <c r="N114" s="142"/>
      <c r="O114" s="142"/>
      <c r="P114" s="142"/>
      <c r="Q114" s="142"/>
      <c r="R114" s="142"/>
      <c r="S114" s="142"/>
      <c r="T114" s="142"/>
      <c r="U114" s="142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</row>
    <row r="115" spans="1:51" x14ac:dyDescent="0.15">
      <c r="A115" s="142"/>
      <c r="B115" s="142"/>
      <c r="C115" s="142"/>
      <c r="D115" s="142"/>
      <c r="E115" s="142"/>
      <c r="F115" s="142"/>
      <c r="G115" s="142"/>
      <c r="H115" s="142"/>
      <c r="I115" s="142"/>
      <c r="J115" s="142"/>
      <c r="K115" s="142"/>
      <c r="L115" s="142"/>
      <c r="M115" s="142"/>
      <c r="N115" s="142"/>
      <c r="O115" s="142"/>
      <c r="P115" s="142"/>
      <c r="Q115" s="142"/>
      <c r="R115" s="142"/>
      <c r="S115" s="142"/>
      <c r="T115" s="142"/>
      <c r="U115" s="142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</row>
    <row r="116" spans="1:51" x14ac:dyDescent="0.15">
      <c r="A116" s="142"/>
      <c r="B116" s="142"/>
      <c r="C116" s="142"/>
      <c r="D116" s="142"/>
      <c r="E116" s="142"/>
      <c r="F116" s="142"/>
      <c r="G116" s="142"/>
      <c r="H116" s="142"/>
      <c r="I116" s="142"/>
      <c r="J116" s="142"/>
      <c r="K116" s="142"/>
      <c r="L116" s="142"/>
      <c r="M116" s="142"/>
      <c r="N116" s="142"/>
      <c r="O116" s="142"/>
      <c r="P116" s="142"/>
      <c r="Q116" s="142"/>
      <c r="R116" s="142"/>
      <c r="S116" s="142"/>
      <c r="T116" s="142"/>
      <c r="U116" s="142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</row>
    <row r="117" spans="1:51" x14ac:dyDescent="0.15">
      <c r="A117" s="142"/>
      <c r="B117" s="142"/>
      <c r="C117" s="142"/>
      <c r="D117" s="142"/>
      <c r="E117" s="142"/>
      <c r="F117" s="142"/>
      <c r="G117" s="142"/>
      <c r="H117" s="142"/>
      <c r="I117" s="142"/>
      <c r="J117" s="142"/>
      <c r="K117" s="142"/>
      <c r="L117" s="142"/>
      <c r="M117" s="142"/>
      <c r="N117" s="142"/>
      <c r="O117" s="142"/>
      <c r="P117" s="142"/>
      <c r="Q117" s="142"/>
      <c r="R117" s="142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</row>
    <row r="118" spans="1:51" x14ac:dyDescent="0.15">
      <c r="A118" s="142"/>
      <c r="B118" s="142"/>
      <c r="C118" s="142"/>
      <c r="D118" s="142"/>
      <c r="E118" s="142"/>
      <c r="F118" s="142"/>
      <c r="G118" s="142"/>
      <c r="H118" s="142"/>
      <c r="I118" s="142"/>
      <c r="J118" s="142"/>
      <c r="K118" s="142"/>
      <c r="L118" s="142"/>
      <c r="M118" s="142"/>
      <c r="N118" s="142"/>
      <c r="O118" s="142"/>
      <c r="P118" s="142"/>
      <c r="Q118" s="142"/>
      <c r="R118" s="142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</row>
    <row r="119" spans="1:51" x14ac:dyDescent="0.15">
      <c r="A119" s="142"/>
      <c r="B119" s="142"/>
      <c r="C119" s="142"/>
      <c r="D119" s="142"/>
      <c r="E119" s="142"/>
      <c r="F119" s="142"/>
      <c r="G119" s="142"/>
      <c r="H119" s="142"/>
      <c r="I119" s="142"/>
      <c r="J119" s="142"/>
      <c r="K119" s="142"/>
      <c r="L119" s="142"/>
      <c r="M119" s="142"/>
      <c r="N119" s="142"/>
      <c r="O119" s="142"/>
      <c r="P119" s="142"/>
      <c r="Q119" s="142"/>
      <c r="R119" s="142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</row>
    <row r="120" spans="1:51" x14ac:dyDescent="0.15">
      <c r="A120" s="142"/>
      <c r="B120" s="142"/>
      <c r="C120" s="142"/>
      <c r="D120" s="142"/>
      <c r="E120" s="142"/>
      <c r="F120" s="142"/>
      <c r="G120" s="142"/>
      <c r="H120" s="142"/>
      <c r="I120" s="142"/>
      <c r="J120" s="142"/>
      <c r="K120" s="142"/>
      <c r="L120" s="142"/>
      <c r="M120" s="142"/>
      <c r="N120" s="142"/>
      <c r="O120" s="142"/>
      <c r="P120" s="142"/>
      <c r="Q120" s="142"/>
      <c r="R120" s="142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</row>
    <row r="121" spans="1:51" x14ac:dyDescent="0.15">
      <c r="A121" s="142"/>
      <c r="B121" s="142"/>
      <c r="C121" s="142"/>
      <c r="D121" s="142"/>
      <c r="E121" s="142"/>
      <c r="F121" s="142"/>
      <c r="G121" s="142"/>
      <c r="H121" s="142"/>
      <c r="I121" s="142"/>
      <c r="J121" s="142"/>
      <c r="K121" s="142"/>
      <c r="L121" s="142"/>
      <c r="M121" s="142"/>
      <c r="N121" s="142"/>
      <c r="O121" s="142"/>
      <c r="P121" s="142"/>
      <c r="Q121" s="142"/>
      <c r="R121" s="142"/>
      <c r="S121" s="142"/>
      <c r="T121" s="142"/>
      <c r="U121" s="142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</row>
    <row r="122" spans="1:51" x14ac:dyDescent="0.15">
      <c r="A122" s="142"/>
      <c r="B122" s="142"/>
      <c r="C122" s="142"/>
      <c r="D122" s="142"/>
      <c r="E122" s="142"/>
      <c r="F122" s="142"/>
      <c r="G122" s="142"/>
      <c r="H122" s="142"/>
      <c r="I122" s="142"/>
      <c r="J122" s="142"/>
      <c r="K122" s="142"/>
      <c r="L122" s="142"/>
      <c r="M122" s="142"/>
      <c r="N122" s="142"/>
      <c r="O122" s="142"/>
      <c r="P122" s="142"/>
      <c r="Q122" s="142"/>
      <c r="R122" s="142"/>
      <c r="S122" s="142"/>
      <c r="T122" s="142"/>
      <c r="U122" s="142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</row>
    <row r="123" spans="1:51" x14ac:dyDescent="0.15">
      <c r="A123" s="142"/>
      <c r="B123" s="142"/>
      <c r="C123" s="142"/>
      <c r="D123" s="142"/>
      <c r="E123" s="142"/>
      <c r="F123" s="142"/>
      <c r="G123" s="142"/>
      <c r="H123" s="142"/>
      <c r="I123" s="142"/>
      <c r="J123" s="142"/>
      <c r="K123" s="142"/>
      <c r="L123" s="142"/>
      <c r="M123" s="142"/>
      <c r="N123" s="142"/>
      <c r="O123" s="142"/>
      <c r="P123" s="142"/>
      <c r="Q123" s="142"/>
      <c r="R123" s="142"/>
      <c r="S123" s="142"/>
      <c r="T123" s="142"/>
      <c r="U123" s="142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</row>
    <row r="124" spans="1:51" x14ac:dyDescent="0.15">
      <c r="A124" s="142"/>
      <c r="B124" s="142"/>
      <c r="C124" s="142"/>
      <c r="D124" s="142"/>
      <c r="E124" s="142"/>
      <c r="F124" s="142"/>
      <c r="G124" s="142"/>
      <c r="H124" s="142"/>
      <c r="I124" s="142"/>
      <c r="J124" s="142"/>
      <c r="K124" s="142"/>
      <c r="L124" s="142"/>
      <c r="M124" s="142"/>
      <c r="N124" s="142"/>
      <c r="O124" s="142"/>
      <c r="P124" s="142"/>
      <c r="Q124" s="142"/>
      <c r="R124" s="142"/>
      <c r="S124" s="142"/>
      <c r="T124" s="142"/>
      <c r="U124" s="142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</row>
    <row r="125" spans="1:51" x14ac:dyDescent="0.15">
      <c r="A125" s="142"/>
      <c r="B125" s="142"/>
      <c r="C125" s="142"/>
      <c r="D125" s="142"/>
      <c r="E125" s="142"/>
      <c r="F125" s="142"/>
      <c r="G125" s="142"/>
      <c r="H125" s="142"/>
      <c r="I125" s="142"/>
      <c r="J125" s="142"/>
      <c r="K125" s="142"/>
      <c r="L125" s="142"/>
      <c r="M125" s="142"/>
      <c r="N125" s="142"/>
      <c r="O125" s="142"/>
      <c r="P125" s="142"/>
      <c r="Q125" s="142"/>
      <c r="R125" s="142"/>
      <c r="S125" s="142"/>
      <c r="T125" s="142"/>
      <c r="U125" s="142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</row>
    <row r="126" spans="1:51" x14ac:dyDescent="0.15">
      <c r="A126" s="142"/>
      <c r="B126" s="142"/>
      <c r="C126" s="142"/>
      <c r="D126" s="142"/>
      <c r="E126" s="142"/>
      <c r="F126" s="142"/>
      <c r="G126" s="142"/>
      <c r="H126" s="142"/>
      <c r="I126" s="142"/>
      <c r="J126" s="142"/>
      <c r="K126" s="142"/>
      <c r="L126" s="142"/>
      <c r="M126" s="142"/>
      <c r="N126" s="142"/>
      <c r="O126" s="142"/>
      <c r="P126" s="142"/>
      <c r="Q126" s="142"/>
      <c r="R126" s="142"/>
      <c r="S126" s="142"/>
      <c r="T126" s="142"/>
      <c r="U126" s="142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</row>
    <row r="127" spans="1:51" x14ac:dyDescent="0.15">
      <c r="A127" s="142"/>
      <c r="B127" s="142"/>
      <c r="C127" s="142"/>
      <c r="D127" s="142"/>
      <c r="E127" s="142"/>
      <c r="F127" s="142"/>
      <c r="G127" s="142"/>
      <c r="H127" s="142"/>
      <c r="I127" s="142"/>
      <c r="J127" s="142"/>
      <c r="K127" s="142"/>
      <c r="L127" s="142"/>
      <c r="M127" s="142"/>
      <c r="N127" s="142"/>
      <c r="O127" s="142"/>
      <c r="P127" s="142"/>
      <c r="Q127" s="142"/>
      <c r="R127" s="142"/>
      <c r="S127" s="142"/>
      <c r="T127" s="142"/>
      <c r="U127" s="142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</row>
    <row r="128" spans="1:51" x14ac:dyDescent="0.15">
      <c r="A128" s="142"/>
      <c r="B128" s="14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  <c r="O128" s="142"/>
      <c r="P128" s="142"/>
      <c r="Q128" s="142"/>
      <c r="R128" s="142"/>
      <c r="S128" s="142"/>
      <c r="T128" s="142"/>
      <c r="U128" s="142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</row>
    <row r="129" spans="1:51" x14ac:dyDescent="0.15">
      <c r="A129" s="142"/>
      <c r="B129" s="14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  <c r="O129" s="142"/>
      <c r="P129" s="142"/>
      <c r="Q129" s="142"/>
      <c r="R129" s="142"/>
      <c r="S129" s="142"/>
      <c r="T129" s="142"/>
      <c r="U129" s="142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</row>
    <row r="130" spans="1:51" x14ac:dyDescent="0.15">
      <c r="A130" s="142"/>
      <c r="B130" s="14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  <c r="O130" s="142"/>
      <c r="P130" s="142"/>
      <c r="Q130" s="142"/>
      <c r="R130" s="142"/>
      <c r="S130" s="142"/>
      <c r="T130" s="142"/>
      <c r="U130" s="142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  <c r="AX130" s="142"/>
      <c r="AY130" s="142"/>
    </row>
    <row r="131" spans="1:51" x14ac:dyDescent="0.15">
      <c r="A131" s="142"/>
      <c r="B131" s="14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  <c r="O131" s="142"/>
      <c r="P131" s="142"/>
      <c r="Q131" s="142"/>
      <c r="R131" s="142"/>
      <c r="S131" s="142"/>
      <c r="T131" s="142"/>
      <c r="U131" s="142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</row>
    <row r="132" spans="1:51" x14ac:dyDescent="0.15">
      <c r="A132" s="142"/>
      <c r="B132" s="14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  <c r="O132" s="142"/>
      <c r="P132" s="142"/>
      <c r="Q132" s="142"/>
      <c r="R132" s="142"/>
      <c r="S132" s="142"/>
      <c r="T132" s="142"/>
      <c r="U132" s="142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</row>
    <row r="133" spans="1:51" x14ac:dyDescent="0.15">
      <c r="A133" s="142"/>
      <c r="B133" s="14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  <c r="O133" s="142"/>
      <c r="P133" s="142"/>
      <c r="Q133" s="142"/>
      <c r="R133" s="142"/>
      <c r="S133" s="142"/>
      <c r="T133" s="142"/>
      <c r="U133" s="142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</row>
    <row r="134" spans="1:51" x14ac:dyDescent="0.15">
      <c r="A134" s="142"/>
      <c r="B134" s="14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  <c r="O134" s="142"/>
      <c r="P134" s="142"/>
      <c r="Q134" s="142"/>
      <c r="R134" s="142"/>
      <c r="S134" s="142"/>
      <c r="T134" s="142"/>
      <c r="U134" s="142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</row>
    <row r="135" spans="1:51" x14ac:dyDescent="0.15">
      <c r="A135" s="142"/>
      <c r="B135" s="14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  <c r="O135" s="142"/>
      <c r="P135" s="142"/>
      <c r="Q135" s="142"/>
      <c r="R135" s="142"/>
      <c r="S135" s="142"/>
      <c r="T135" s="142"/>
      <c r="U135" s="142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</row>
    <row r="136" spans="1:51" x14ac:dyDescent="0.15">
      <c r="A136" s="142"/>
      <c r="B136" s="14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  <c r="O136" s="142"/>
      <c r="P136" s="142"/>
      <c r="Q136" s="142"/>
      <c r="R136" s="142"/>
      <c r="S136" s="142"/>
      <c r="T136" s="142"/>
      <c r="U136" s="142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</row>
    <row r="137" spans="1:51" x14ac:dyDescent="0.15">
      <c r="A137" s="142"/>
      <c r="B137" s="14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  <c r="O137" s="142"/>
      <c r="P137" s="142"/>
      <c r="Q137" s="142"/>
      <c r="R137" s="142"/>
      <c r="S137" s="142"/>
      <c r="T137" s="142"/>
      <c r="U137" s="142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</row>
    <row r="138" spans="1:51" x14ac:dyDescent="0.15">
      <c r="A138" s="142"/>
      <c r="B138" s="14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  <c r="O138" s="142"/>
      <c r="P138" s="142"/>
      <c r="Q138" s="142"/>
      <c r="R138" s="142"/>
      <c r="S138" s="142"/>
      <c r="T138" s="142"/>
      <c r="U138" s="142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2"/>
    </row>
    <row r="139" spans="1:51" x14ac:dyDescent="0.15">
      <c r="A139" s="142"/>
      <c r="B139" s="14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  <c r="O139" s="142"/>
      <c r="P139" s="142"/>
      <c r="Q139" s="142"/>
      <c r="R139" s="142"/>
      <c r="S139" s="142"/>
      <c r="T139" s="142"/>
      <c r="U139" s="142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</row>
    <row r="140" spans="1:51" x14ac:dyDescent="0.15">
      <c r="A140" s="142"/>
      <c r="B140" s="14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  <c r="O140" s="142"/>
      <c r="P140" s="142"/>
      <c r="Q140" s="142"/>
      <c r="R140" s="142"/>
      <c r="S140" s="142"/>
      <c r="T140" s="142"/>
      <c r="U140" s="142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</row>
    <row r="141" spans="1:51" x14ac:dyDescent="0.15">
      <c r="A141" s="142"/>
      <c r="B141" s="14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142"/>
      <c r="P141" s="142"/>
      <c r="Q141" s="142"/>
      <c r="R141" s="142"/>
      <c r="S141" s="142"/>
      <c r="T141" s="142"/>
      <c r="U141" s="142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</row>
    <row r="142" spans="1:51" x14ac:dyDescent="0.15">
      <c r="A142" s="142"/>
      <c r="B142" s="14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  <c r="O142" s="142"/>
      <c r="P142" s="142"/>
      <c r="Q142" s="142"/>
      <c r="R142" s="142"/>
      <c r="S142" s="142"/>
      <c r="T142" s="142"/>
      <c r="U142" s="142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</row>
    <row r="143" spans="1:51" x14ac:dyDescent="0.15">
      <c r="A143" s="142"/>
      <c r="B143" s="14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  <c r="O143" s="142"/>
      <c r="P143" s="142"/>
      <c r="Q143" s="142"/>
      <c r="R143" s="142"/>
      <c r="S143" s="142"/>
      <c r="T143" s="142"/>
      <c r="U143" s="142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2"/>
    </row>
    <row r="144" spans="1:51" x14ac:dyDescent="0.15">
      <c r="A144" s="142"/>
      <c r="B144" s="14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142"/>
      <c r="P144" s="142"/>
      <c r="Q144" s="142"/>
      <c r="R144" s="142"/>
      <c r="S144" s="142"/>
      <c r="T144" s="142"/>
      <c r="U144" s="142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  <c r="AY144" s="142"/>
    </row>
    <row r="145" spans="1:51" x14ac:dyDescent="0.15">
      <c r="A145" s="142"/>
      <c r="B145" s="14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142"/>
      <c r="P145" s="142"/>
      <c r="Q145" s="142"/>
      <c r="R145" s="142"/>
      <c r="S145" s="142"/>
      <c r="T145" s="142"/>
      <c r="U145" s="142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  <c r="AY145" s="142"/>
    </row>
    <row r="146" spans="1:51" x14ac:dyDescent="0.15">
      <c r="A146" s="142"/>
      <c r="B146" s="14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142"/>
      <c r="P146" s="142"/>
      <c r="Q146" s="142"/>
      <c r="R146" s="142"/>
      <c r="S146" s="142"/>
      <c r="T146" s="142"/>
      <c r="U146" s="142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  <c r="AY146" s="142"/>
    </row>
    <row r="147" spans="1:51" x14ac:dyDescent="0.15">
      <c r="A147" s="142"/>
      <c r="B147" s="142"/>
      <c r="C147" s="142"/>
      <c r="D147" s="142"/>
      <c r="E147" s="142"/>
      <c r="F147" s="142"/>
      <c r="G147" s="142"/>
      <c r="H147" s="142"/>
      <c r="I147" s="142"/>
      <c r="J147" s="142"/>
      <c r="K147" s="142"/>
      <c r="L147" s="142"/>
      <c r="M147" s="142"/>
      <c r="N147" s="142"/>
      <c r="O147" s="142"/>
      <c r="P147" s="142"/>
      <c r="Q147" s="142"/>
      <c r="R147" s="142"/>
      <c r="S147" s="142"/>
      <c r="T147" s="142"/>
      <c r="U147" s="142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  <c r="AX147" s="142"/>
      <c r="AY147" s="142"/>
    </row>
    <row r="148" spans="1:51" x14ac:dyDescent="0.15">
      <c r="A148" s="142"/>
      <c r="B148" s="142"/>
      <c r="C148" s="142"/>
      <c r="D148" s="142"/>
      <c r="E148" s="142"/>
      <c r="F148" s="142"/>
      <c r="G148" s="142"/>
      <c r="H148" s="142"/>
      <c r="I148" s="142"/>
      <c r="J148" s="142"/>
      <c r="K148" s="142"/>
      <c r="L148" s="142"/>
      <c r="M148" s="142"/>
      <c r="N148" s="142"/>
      <c r="O148" s="142"/>
      <c r="P148" s="142"/>
      <c r="Q148" s="142"/>
      <c r="R148" s="142"/>
      <c r="S148" s="142"/>
      <c r="T148" s="142"/>
      <c r="U148" s="142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  <c r="AX148" s="142"/>
      <c r="AY148" s="142"/>
    </row>
    <row r="149" spans="1:51" x14ac:dyDescent="0.15">
      <c r="A149" s="142"/>
      <c r="B149" s="142"/>
      <c r="C149" s="142"/>
      <c r="D149" s="142"/>
      <c r="E149" s="142"/>
      <c r="F149" s="142"/>
      <c r="G149" s="142"/>
      <c r="H149" s="142"/>
      <c r="I149" s="142"/>
      <c r="J149" s="142"/>
      <c r="K149" s="142"/>
      <c r="L149" s="142"/>
      <c r="M149" s="142"/>
      <c r="N149" s="142"/>
      <c r="O149" s="142"/>
      <c r="P149" s="142"/>
      <c r="Q149" s="142"/>
      <c r="R149" s="142"/>
      <c r="S149" s="142"/>
      <c r="T149" s="142"/>
      <c r="U149" s="142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  <c r="AY149" s="142"/>
    </row>
    <row r="150" spans="1:51" x14ac:dyDescent="0.15">
      <c r="A150" s="142"/>
      <c r="B150" s="142"/>
      <c r="C150" s="142"/>
      <c r="D150" s="142"/>
      <c r="E150" s="142"/>
      <c r="F150" s="142"/>
      <c r="G150" s="142"/>
      <c r="H150" s="142"/>
      <c r="I150" s="142"/>
      <c r="J150" s="142"/>
      <c r="K150" s="142"/>
      <c r="L150" s="142"/>
      <c r="M150" s="142"/>
      <c r="N150" s="142"/>
      <c r="O150" s="142"/>
      <c r="P150" s="142"/>
      <c r="Q150" s="142"/>
      <c r="R150" s="142"/>
      <c r="S150" s="142"/>
      <c r="T150" s="142"/>
      <c r="U150" s="142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  <c r="AX150" s="142"/>
      <c r="AY150" s="142"/>
    </row>
    <row r="151" spans="1:51" x14ac:dyDescent="0.15">
      <c r="A151" s="142"/>
      <c r="B151" s="142"/>
      <c r="C151" s="142"/>
      <c r="D151" s="142"/>
      <c r="E151" s="142"/>
      <c r="F151" s="142"/>
      <c r="G151" s="142"/>
      <c r="H151" s="142"/>
      <c r="I151" s="142"/>
      <c r="J151" s="142"/>
      <c r="K151" s="142"/>
      <c r="L151" s="142"/>
      <c r="M151" s="142"/>
      <c r="N151" s="142"/>
      <c r="O151" s="142"/>
      <c r="P151" s="142"/>
      <c r="Q151" s="142"/>
      <c r="R151" s="142"/>
      <c r="S151" s="142"/>
      <c r="T151" s="142"/>
      <c r="U151" s="142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  <c r="AY151" s="142"/>
    </row>
    <row r="152" spans="1:51" x14ac:dyDescent="0.15">
      <c r="A152" s="142"/>
      <c r="B152" s="142"/>
      <c r="C152" s="142"/>
      <c r="D152" s="142"/>
      <c r="E152" s="142"/>
      <c r="F152" s="142"/>
      <c r="G152" s="142"/>
      <c r="H152" s="142"/>
      <c r="I152" s="142"/>
      <c r="J152" s="142"/>
      <c r="K152" s="142"/>
      <c r="L152" s="142"/>
      <c r="M152" s="142"/>
      <c r="N152" s="142"/>
      <c r="O152" s="142"/>
      <c r="P152" s="142"/>
      <c r="Q152" s="142"/>
      <c r="R152" s="142"/>
      <c r="S152" s="142"/>
      <c r="T152" s="142"/>
      <c r="U152" s="142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  <c r="AX152" s="142"/>
      <c r="AY152" s="142"/>
    </row>
    <row r="153" spans="1:51" x14ac:dyDescent="0.15">
      <c r="A153" s="142"/>
      <c r="B153" s="142"/>
      <c r="C153" s="142"/>
      <c r="D153" s="142"/>
      <c r="E153" s="142"/>
      <c r="F153" s="142"/>
      <c r="G153" s="142"/>
      <c r="H153" s="142"/>
      <c r="I153" s="142"/>
      <c r="J153" s="142"/>
      <c r="K153" s="142"/>
      <c r="L153" s="142"/>
      <c r="M153" s="142"/>
      <c r="N153" s="142"/>
      <c r="O153" s="142"/>
      <c r="P153" s="142"/>
      <c r="Q153" s="142"/>
      <c r="R153" s="142"/>
      <c r="S153" s="142"/>
      <c r="T153" s="142"/>
      <c r="U153" s="142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  <c r="AY153" s="142"/>
    </row>
    <row r="154" spans="1:51" x14ac:dyDescent="0.15">
      <c r="A154" s="142"/>
      <c r="B154" s="142"/>
      <c r="C154" s="142"/>
      <c r="D154" s="142"/>
      <c r="E154" s="142"/>
      <c r="F154" s="142"/>
      <c r="G154" s="142"/>
      <c r="H154" s="142"/>
      <c r="I154" s="142"/>
      <c r="J154" s="142"/>
      <c r="K154" s="142"/>
      <c r="L154" s="142"/>
      <c r="M154" s="142"/>
      <c r="N154" s="142"/>
      <c r="O154" s="142"/>
      <c r="P154" s="142"/>
      <c r="Q154" s="142"/>
      <c r="R154" s="142"/>
      <c r="S154" s="142"/>
      <c r="T154" s="142"/>
      <c r="U154" s="142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  <c r="AY154" s="142"/>
    </row>
    <row r="155" spans="1:51" x14ac:dyDescent="0.15">
      <c r="A155" s="142"/>
      <c r="B155" s="142"/>
      <c r="C155" s="142"/>
      <c r="D155" s="142"/>
      <c r="E155" s="142"/>
      <c r="F155" s="142"/>
      <c r="G155" s="142"/>
      <c r="H155" s="142"/>
      <c r="I155" s="142"/>
      <c r="J155" s="142"/>
      <c r="K155" s="142"/>
      <c r="L155" s="142"/>
      <c r="M155" s="142"/>
      <c r="N155" s="142"/>
      <c r="O155" s="142"/>
      <c r="P155" s="142"/>
      <c r="Q155" s="142"/>
      <c r="R155" s="142"/>
      <c r="S155" s="142"/>
      <c r="T155" s="142"/>
      <c r="U155" s="142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  <c r="AX155" s="142"/>
      <c r="AY155" s="142"/>
    </row>
    <row r="156" spans="1:51" x14ac:dyDescent="0.15">
      <c r="A156" s="142"/>
      <c r="B156" s="142"/>
      <c r="C156" s="142"/>
      <c r="D156" s="142"/>
      <c r="E156" s="142"/>
      <c r="F156" s="142"/>
      <c r="G156" s="142"/>
      <c r="H156" s="142"/>
      <c r="I156" s="142"/>
      <c r="J156" s="142"/>
      <c r="K156" s="142"/>
      <c r="L156" s="142"/>
      <c r="M156" s="142"/>
      <c r="N156" s="142"/>
      <c r="O156" s="142"/>
      <c r="P156" s="142"/>
      <c r="Q156" s="142"/>
      <c r="R156" s="142"/>
      <c r="S156" s="142"/>
      <c r="T156" s="142"/>
      <c r="U156" s="142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  <c r="AY156" s="142"/>
    </row>
    <row r="157" spans="1:51" x14ac:dyDescent="0.15">
      <c r="A157" s="142"/>
      <c r="B157" s="142"/>
      <c r="C157" s="142"/>
      <c r="D157" s="142"/>
      <c r="E157" s="142"/>
      <c r="F157" s="142"/>
      <c r="G157" s="142"/>
      <c r="H157" s="142"/>
      <c r="I157" s="142"/>
      <c r="J157" s="142"/>
      <c r="K157" s="142"/>
      <c r="L157" s="142"/>
      <c r="M157" s="142"/>
      <c r="N157" s="142"/>
      <c r="O157" s="142"/>
      <c r="P157" s="142"/>
      <c r="Q157" s="142"/>
      <c r="R157" s="142"/>
      <c r="S157" s="142"/>
      <c r="T157" s="142"/>
      <c r="U157" s="142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  <c r="AY157" s="142"/>
    </row>
    <row r="158" spans="1:51" x14ac:dyDescent="0.15">
      <c r="A158" s="142"/>
      <c r="B158" s="142"/>
      <c r="C158" s="142"/>
      <c r="D158" s="142"/>
      <c r="E158" s="142"/>
      <c r="F158" s="142"/>
      <c r="G158" s="142"/>
      <c r="H158" s="142"/>
      <c r="I158" s="142"/>
      <c r="J158" s="142"/>
      <c r="K158" s="142"/>
      <c r="L158" s="142"/>
      <c r="M158" s="142"/>
      <c r="N158" s="142"/>
      <c r="O158" s="142"/>
      <c r="P158" s="142"/>
      <c r="Q158" s="142"/>
      <c r="R158" s="142"/>
      <c r="S158" s="142"/>
      <c r="T158" s="142"/>
      <c r="U158" s="142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  <c r="AY158" s="142"/>
    </row>
    <row r="159" spans="1:51" x14ac:dyDescent="0.15">
      <c r="A159" s="142"/>
      <c r="B159" s="142"/>
      <c r="C159" s="142"/>
      <c r="D159" s="142"/>
      <c r="E159" s="142"/>
      <c r="F159" s="142"/>
      <c r="G159" s="142"/>
      <c r="H159" s="142"/>
      <c r="I159" s="142"/>
      <c r="J159" s="142"/>
      <c r="K159" s="142"/>
      <c r="L159" s="142"/>
      <c r="M159" s="142"/>
      <c r="N159" s="142"/>
      <c r="O159" s="142"/>
      <c r="P159" s="142"/>
      <c r="Q159" s="142"/>
      <c r="R159" s="142"/>
      <c r="S159" s="142"/>
      <c r="T159" s="142"/>
      <c r="U159" s="142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  <c r="AY159" s="142"/>
    </row>
    <row r="160" spans="1:51" x14ac:dyDescent="0.15">
      <c r="A160" s="142"/>
      <c r="B160" s="142"/>
      <c r="C160" s="142"/>
      <c r="D160" s="142"/>
      <c r="E160" s="142"/>
      <c r="F160" s="142"/>
      <c r="G160" s="142"/>
      <c r="H160" s="142"/>
      <c r="I160" s="142"/>
      <c r="J160" s="142"/>
      <c r="K160" s="142"/>
      <c r="L160" s="142"/>
      <c r="M160" s="142"/>
      <c r="N160" s="142"/>
      <c r="O160" s="142"/>
      <c r="P160" s="142"/>
      <c r="Q160" s="142"/>
      <c r="R160" s="142"/>
      <c r="S160" s="142"/>
      <c r="T160" s="142"/>
      <c r="U160" s="142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  <c r="AY160" s="142"/>
    </row>
    <row r="161" spans="1:51" x14ac:dyDescent="0.15">
      <c r="A161" s="142"/>
      <c r="B161" s="142"/>
      <c r="C161" s="142"/>
      <c r="D161" s="142"/>
      <c r="E161" s="142"/>
      <c r="F161" s="142"/>
      <c r="G161" s="142"/>
      <c r="H161" s="142"/>
      <c r="I161" s="142"/>
      <c r="J161" s="142"/>
      <c r="K161" s="142"/>
      <c r="L161" s="142"/>
      <c r="M161" s="142"/>
      <c r="N161" s="142"/>
      <c r="O161" s="142"/>
      <c r="P161" s="142"/>
      <c r="Q161" s="142"/>
      <c r="R161" s="142"/>
      <c r="S161" s="142"/>
      <c r="T161" s="142"/>
      <c r="U161" s="142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  <c r="AY161" s="142"/>
    </row>
    <row r="162" spans="1:51" x14ac:dyDescent="0.15">
      <c r="A162" s="142"/>
      <c r="B162" s="142"/>
      <c r="C162" s="142"/>
      <c r="D162" s="142"/>
      <c r="E162" s="142"/>
      <c r="F162" s="142"/>
      <c r="G162" s="142"/>
      <c r="H162" s="142"/>
      <c r="I162" s="142"/>
      <c r="J162" s="142"/>
      <c r="K162" s="142"/>
      <c r="L162" s="142"/>
      <c r="M162" s="142"/>
      <c r="N162" s="142"/>
      <c r="O162" s="142"/>
      <c r="P162" s="142"/>
      <c r="Q162" s="142"/>
      <c r="R162" s="142"/>
      <c r="S162" s="142"/>
      <c r="T162" s="142"/>
      <c r="U162" s="142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  <c r="AX162" s="142"/>
      <c r="AY162" s="142"/>
    </row>
    <row r="163" spans="1:51" x14ac:dyDescent="0.15">
      <c r="A163" s="142"/>
      <c r="B163" s="142"/>
      <c r="C163" s="142"/>
      <c r="D163" s="142"/>
      <c r="E163" s="142"/>
      <c r="F163" s="142"/>
      <c r="G163" s="142"/>
      <c r="H163" s="142"/>
      <c r="I163" s="142"/>
      <c r="J163" s="142"/>
      <c r="K163" s="142"/>
      <c r="L163" s="142"/>
      <c r="M163" s="142"/>
      <c r="N163" s="142"/>
      <c r="O163" s="142"/>
      <c r="P163" s="142"/>
      <c r="Q163" s="142"/>
      <c r="R163" s="142"/>
      <c r="S163" s="142"/>
      <c r="T163" s="142"/>
      <c r="U163" s="142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  <c r="AX163" s="142"/>
      <c r="AY163" s="142"/>
    </row>
    <row r="164" spans="1:51" x14ac:dyDescent="0.15">
      <c r="A164" s="142"/>
      <c r="B164" s="142"/>
      <c r="C164" s="142"/>
      <c r="D164" s="142"/>
      <c r="E164" s="142"/>
      <c r="F164" s="142"/>
      <c r="G164" s="142"/>
      <c r="H164" s="142"/>
      <c r="I164" s="142"/>
      <c r="J164" s="142"/>
      <c r="K164" s="142"/>
      <c r="L164" s="142"/>
      <c r="M164" s="142"/>
      <c r="N164" s="142"/>
      <c r="O164" s="142"/>
      <c r="P164" s="142"/>
      <c r="Q164" s="142"/>
      <c r="R164" s="142"/>
      <c r="S164" s="142"/>
      <c r="T164" s="142"/>
      <c r="U164" s="142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  <c r="AX164" s="142"/>
      <c r="AY164" s="142"/>
    </row>
    <row r="165" spans="1:51" x14ac:dyDescent="0.15">
      <c r="A165" s="142"/>
      <c r="B165" s="142"/>
      <c r="C165" s="142"/>
      <c r="D165" s="142"/>
      <c r="E165" s="142"/>
      <c r="F165" s="142"/>
      <c r="G165" s="142"/>
      <c r="H165" s="142"/>
      <c r="I165" s="142"/>
      <c r="J165" s="142"/>
      <c r="K165" s="142"/>
      <c r="L165" s="142"/>
      <c r="M165" s="142"/>
      <c r="N165" s="142"/>
      <c r="O165" s="142"/>
      <c r="P165" s="142"/>
      <c r="Q165" s="142"/>
      <c r="R165" s="142"/>
      <c r="S165" s="142"/>
      <c r="T165" s="142"/>
      <c r="U165" s="142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  <c r="AX165" s="142"/>
      <c r="AY165" s="142"/>
    </row>
    <row r="166" spans="1:51" x14ac:dyDescent="0.15">
      <c r="A166" s="142"/>
      <c r="B166" s="142"/>
      <c r="C166" s="142"/>
      <c r="D166" s="142"/>
      <c r="E166" s="142"/>
      <c r="F166" s="142"/>
      <c r="G166" s="142"/>
      <c r="H166" s="142"/>
      <c r="I166" s="142"/>
      <c r="J166" s="142"/>
      <c r="K166" s="142"/>
      <c r="L166" s="142"/>
      <c r="M166" s="142"/>
      <c r="N166" s="142"/>
      <c r="O166" s="142"/>
      <c r="P166" s="142"/>
      <c r="Q166" s="142"/>
      <c r="R166" s="142"/>
      <c r="S166" s="142"/>
      <c r="T166" s="142"/>
      <c r="U166" s="142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  <c r="AX166" s="142"/>
      <c r="AY166" s="142"/>
    </row>
    <row r="167" spans="1:51" x14ac:dyDescent="0.15">
      <c r="A167" s="142"/>
      <c r="B167" s="142"/>
      <c r="C167" s="142"/>
      <c r="D167" s="142"/>
      <c r="E167" s="142"/>
      <c r="F167" s="142"/>
      <c r="G167" s="142"/>
      <c r="H167" s="142"/>
      <c r="I167" s="142"/>
      <c r="J167" s="142"/>
      <c r="K167" s="142"/>
      <c r="L167" s="142"/>
      <c r="M167" s="142"/>
      <c r="N167" s="142"/>
      <c r="O167" s="142"/>
      <c r="P167" s="142"/>
      <c r="Q167" s="142"/>
      <c r="R167" s="142"/>
      <c r="S167" s="142"/>
      <c r="T167" s="142"/>
      <c r="U167" s="142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  <c r="AX167" s="142"/>
      <c r="AY167" s="142"/>
    </row>
    <row r="168" spans="1:51" x14ac:dyDescent="0.15">
      <c r="A168" s="142"/>
      <c r="B168" s="142"/>
      <c r="C168" s="142"/>
      <c r="D168" s="142"/>
      <c r="E168" s="142"/>
      <c r="F168" s="142"/>
      <c r="G168" s="142"/>
      <c r="H168" s="142"/>
      <c r="I168" s="142"/>
      <c r="J168" s="142"/>
      <c r="K168" s="142"/>
      <c r="L168" s="142"/>
      <c r="M168" s="142"/>
      <c r="N168" s="142"/>
      <c r="O168" s="142"/>
      <c r="P168" s="142"/>
      <c r="Q168" s="142"/>
      <c r="R168" s="142"/>
      <c r="S168" s="142"/>
      <c r="T168" s="142"/>
      <c r="U168" s="142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  <c r="AX168" s="142"/>
      <c r="AY168" s="142"/>
    </row>
    <row r="169" spans="1:51" x14ac:dyDescent="0.15">
      <c r="A169" s="142"/>
      <c r="B169" s="142"/>
      <c r="C169" s="142"/>
      <c r="D169" s="142"/>
      <c r="E169" s="142"/>
      <c r="F169" s="142"/>
      <c r="G169" s="142"/>
      <c r="H169" s="142"/>
      <c r="I169" s="142"/>
      <c r="J169" s="142"/>
      <c r="K169" s="142"/>
      <c r="L169" s="142"/>
      <c r="M169" s="142"/>
      <c r="N169" s="142"/>
      <c r="O169" s="142"/>
      <c r="P169" s="142"/>
      <c r="Q169" s="142"/>
      <c r="R169" s="142"/>
      <c r="S169" s="142"/>
      <c r="T169" s="142"/>
      <c r="U169" s="142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  <c r="AX169" s="142"/>
      <c r="AY169" s="142"/>
    </row>
    <row r="170" spans="1:51" x14ac:dyDescent="0.15">
      <c r="A170" s="142"/>
      <c r="B170" s="142"/>
      <c r="C170" s="142"/>
      <c r="D170" s="142"/>
      <c r="E170" s="142"/>
      <c r="F170" s="142"/>
      <c r="G170" s="142"/>
      <c r="H170" s="142"/>
      <c r="I170" s="142"/>
      <c r="J170" s="142"/>
      <c r="K170" s="142"/>
      <c r="L170" s="142"/>
      <c r="M170" s="142"/>
      <c r="N170" s="142"/>
      <c r="O170" s="142"/>
      <c r="P170" s="142"/>
      <c r="Q170" s="142"/>
      <c r="R170" s="142"/>
      <c r="S170" s="142"/>
      <c r="T170" s="142"/>
      <c r="U170" s="142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  <c r="AX170" s="142"/>
      <c r="AY170" s="142"/>
    </row>
    <row r="171" spans="1:51" x14ac:dyDescent="0.15">
      <c r="A171" s="142"/>
      <c r="B171" s="142"/>
      <c r="C171" s="142"/>
      <c r="D171" s="142"/>
      <c r="E171" s="142"/>
      <c r="F171" s="142"/>
      <c r="G171" s="142"/>
      <c r="H171" s="142"/>
      <c r="I171" s="142"/>
      <c r="J171" s="142"/>
      <c r="K171" s="142"/>
      <c r="L171" s="142"/>
      <c r="M171" s="142"/>
      <c r="N171" s="142"/>
      <c r="O171" s="142"/>
      <c r="P171" s="142"/>
      <c r="Q171" s="142"/>
      <c r="R171" s="142"/>
      <c r="S171" s="142"/>
      <c r="T171" s="142"/>
      <c r="U171" s="142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  <c r="AX171" s="142"/>
      <c r="AY171" s="142"/>
    </row>
    <row r="172" spans="1:51" x14ac:dyDescent="0.15">
      <c r="A172" s="142"/>
      <c r="B172" s="142"/>
      <c r="C172" s="142"/>
      <c r="D172" s="142"/>
      <c r="E172" s="142"/>
      <c r="F172" s="142"/>
      <c r="G172" s="142"/>
      <c r="H172" s="142"/>
      <c r="I172" s="142"/>
      <c r="J172" s="142"/>
      <c r="K172" s="142"/>
      <c r="L172" s="142"/>
      <c r="M172" s="142"/>
      <c r="N172" s="142"/>
      <c r="O172" s="142"/>
      <c r="P172" s="142"/>
      <c r="Q172" s="142"/>
      <c r="R172" s="142"/>
      <c r="S172" s="142"/>
      <c r="T172" s="142"/>
      <c r="U172" s="142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  <c r="AX172" s="142"/>
      <c r="AY172" s="142"/>
    </row>
    <row r="173" spans="1:51" x14ac:dyDescent="0.15">
      <c r="A173" s="142"/>
      <c r="B173" s="142"/>
      <c r="C173" s="142"/>
      <c r="D173" s="142"/>
      <c r="E173" s="142"/>
      <c r="F173" s="142"/>
      <c r="G173" s="142"/>
      <c r="H173" s="142"/>
      <c r="I173" s="142"/>
      <c r="J173" s="142"/>
      <c r="K173" s="142"/>
      <c r="L173" s="142"/>
      <c r="M173" s="142"/>
      <c r="N173" s="142"/>
      <c r="O173" s="142"/>
      <c r="P173" s="142"/>
      <c r="Q173" s="142"/>
      <c r="R173" s="142"/>
      <c r="S173" s="142"/>
      <c r="T173" s="142"/>
      <c r="U173" s="142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  <c r="AX173" s="142"/>
      <c r="AY173" s="142"/>
    </row>
    <row r="174" spans="1:51" x14ac:dyDescent="0.15">
      <c r="A174" s="142"/>
      <c r="B174" s="142"/>
      <c r="C174" s="142"/>
      <c r="D174" s="142"/>
      <c r="E174" s="142"/>
      <c r="F174" s="142"/>
      <c r="G174" s="142"/>
      <c r="H174" s="142"/>
      <c r="I174" s="142"/>
      <c r="J174" s="142"/>
      <c r="K174" s="142"/>
      <c r="L174" s="142"/>
      <c r="M174" s="142"/>
      <c r="N174" s="142"/>
      <c r="O174" s="142"/>
      <c r="P174" s="142"/>
      <c r="Q174" s="142"/>
      <c r="R174" s="142"/>
      <c r="S174" s="142"/>
      <c r="T174" s="142"/>
      <c r="U174" s="142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  <c r="AX174" s="142"/>
      <c r="AY174" s="142"/>
    </row>
    <row r="175" spans="1:51" x14ac:dyDescent="0.15">
      <c r="A175" s="142"/>
      <c r="B175" s="142"/>
      <c r="C175" s="142"/>
      <c r="D175" s="142"/>
      <c r="E175" s="142"/>
      <c r="F175" s="142"/>
      <c r="G175" s="142"/>
      <c r="H175" s="142"/>
      <c r="I175" s="142"/>
      <c r="J175" s="142"/>
      <c r="K175" s="142"/>
      <c r="L175" s="142"/>
      <c r="M175" s="142"/>
      <c r="N175" s="142"/>
      <c r="O175" s="142"/>
      <c r="P175" s="142"/>
      <c r="Q175" s="142"/>
      <c r="R175" s="142"/>
      <c r="S175" s="142"/>
      <c r="T175" s="142"/>
      <c r="U175" s="142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  <c r="AX175" s="142"/>
      <c r="AY175" s="142"/>
    </row>
    <row r="176" spans="1:51" x14ac:dyDescent="0.15">
      <c r="A176" s="142"/>
      <c r="B176" s="142"/>
      <c r="C176" s="142"/>
      <c r="D176" s="142"/>
      <c r="E176" s="142"/>
      <c r="F176" s="142"/>
      <c r="G176" s="142"/>
      <c r="H176" s="142"/>
      <c r="I176" s="142"/>
      <c r="J176" s="142"/>
      <c r="K176" s="142"/>
      <c r="L176" s="142"/>
      <c r="M176" s="142"/>
      <c r="N176" s="142"/>
      <c r="O176" s="142"/>
      <c r="P176" s="142"/>
      <c r="Q176" s="142"/>
      <c r="R176" s="142"/>
      <c r="S176" s="142"/>
      <c r="T176" s="142"/>
      <c r="U176" s="142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  <c r="AX176" s="142"/>
      <c r="AY176" s="142"/>
    </row>
    <row r="177" spans="1:51" x14ac:dyDescent="0.15">
      <c r="A177" s="142"/>
      <c r="B177" s="142"/>
      <c r="C177" s="142"/>
      <c r="D177" s="142"/>
      <c r="E177" s="142"/>
      <c r="F177" s="142"/>
      <c r="G177" s="142"/>
      <c r="H177" s="142"/>
      <c r="I177" s="142"/>
      <c r="J177" s="142"/>
      <c r="K177" s="142"/>
      <c r="L177" s="142"/>
      <c r="M177" s="142"/>
      <c r="N177" s="142"/>
      <c r="O177" s="142"/>
      <c r="P177" s="142"/>
      <c r="Q177" s="142"/>
      <c r="R177" s="142"/>
      <c r="S177" s="142"/>
      <c r="T177" s="142"/>
      <c r="U177" s="142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  <c r="AX177" s="142"/>
      <c r="AY177" s="142"/>
    </row>
    <row r="178" spans="1:51" x14ac:dyDescent="0.15">
      <c r="A178" s="142"/>
      <c r="B178" s="142"/>
      <c r="C178" s="142"/>
      <c r="D178" s="142"/>
      <c r="E178" s="142"/>
      <c r="F178" s="142"/>
      <c r="G178" s="142"/>
      <c r="H178" s="142"/>
      <c r="I178" s="142"/>
      <c r="J178" s="142"/>
      <c r="K178" s="142"/>
      <c r="L178" s="142"/>
      <c r="M178" s="142"/>
      <c r="N178" s="142"/>
      <c r="O178" s="142"/>
      <c r="P178" s="142"/>
      <c r="Q178" s="142"/>
      <c r="R178" s="142"/>
      <c r="S178" s="142"/>
      <c r="T178" s="142"/>
      <c r="U178" s="142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  <c r="AX178" s="142"/>
      <c r="AY178" s="142"/>
    </row>
    <row r="179" spans="1:51" x14ac:dyDescent="0.15">
      <c r="A179" s="142"/>
      <c r="B179" s="142"/>
      <c r="C179" s="142"/>
      <c r="D179" s="142"/>
      <c r="E179" s="142"/>
      <c r="F179" s="142"/>
      <c r="G179" s="142"/>
      <c r="H179" s="142"/>
      <c r="I179" s="142"/>
      <c r="J179" s="142"/>
      <c r="K179" s="142"/>
      <c r="L179" s="142"/>
      <c r="M179" s="142"/>
      <c r="N179" s="142"/>
      <c r="O179" s="142"/>
      <c r="P179" s="142"/>
      <c r="Q179" s="142"/>
      <c r="R179" s="142"/>
      <c r="S179" s="142"/>
      <c r="T179" s="142"/>
      <c r="U179" s="142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  <c r="AX179" s="142"/>
      <c r="AY179" s="142"/>
    </row>
    <row r="180" spans="1:51" x14ac:dyDescent="0.15">
      <c r="A180" s="142"/>
      <c r="B180" s="142"/>
      <c r="C180" s="142"/>
      <c r="D180" s="142"/>
      <c r="E180" s="142"/>
      <c r="F180" s="142"/>
      <c r="G180" s="142"/>
      <c r="H180" s="142"/>
      <c r="I180" s="142"/>
      <c r="J180" s="142"/>
      <c r="K180" s="142"/>
      <c r="L180" s="142"/>
      <c r="M180" s="142"/>
      <c r="N180" s="142"/>
      <c r="O180" s="142"/>
      <c r="P180" s="142"/>
      <c r="Q180" s="142"/>
      <c r="R180" s="142"/>
      <c r="S180" s="142"/>
      <c r="T180" s="142"/>
      <c r="U180" s="142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  <c r="AX180" s="142"/>
      <c r="AY180" s="142"/>
    </row>
    <row r="181" spans="1:51" x14ac:dyDescent="0.15">
      <c r="A181" s="142"/>
      <c r="B181" s="142"/>
      <c r="C181" s="142"/>
      <c r="D181" s="142"/>
      <c r="E181" s="142"/>
      <c r="F181" s="142"/>
      <c r="G181" s="142"/>
      <c r="H181" s="142"/>
      <c r="I181" s="142"/>
      <c r="J181" s="142"/>
      <c r="K181" s="142"/>
      <c r="L181" s="142"/>
      <c r="M181" s="142"/>
      <c r="N181" s="142"/>
      <c r="O181" s="142"/>
      <c r="P181" s="142"/>
      <c r="Q181" s="142"/>
      <c r="R181" s="142"/>
      <c r="S181" s="142"/>
      <c r="T181" s="142"/>
      <c r="U181" s="142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  <c r="AX181" s="142"/>
      <c r="AY181" s="142"/>
    </row>
    <row r="182" spans="1:51" x14ac:dyDescent="0.15">
      <c r="A182" s="142"/>
      <c r="B182" s="142"/>
      <c r="C182" s="142"/>
      <c r="D182" s="142"/>
      <c r="E182" s="142"/>
      <c r="F182" s="142"/>
      <c r="G182" s="142"/>
      <c r="H182" s="142"/>
      <c r="I182" s="142"/>
      <c r="J182" s="142"/>
      <c r="K182" s="142"/>
      <c r="L182" s="142"/>
      <c r="M182" s="142"/>
      <c r="N182" s="142"/>
      <c r="O182" s="142"/>
      <c r="P182" s="142"/>
      <c r="Q182" s="142"/>
      <c r="R182" s="142"/>
      <c r="S182" s="142"/>
      <c r="T182" s="142"/>
      <c r="U182" s="142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  <c r="AX182" s="142"/>
      <c r="AY182" s="142"/>
    </row>
    <row r="183" spans="1:51" x14ac:dyDescent="0.15">
      <c r="A183" s="142"/>
      <c r="B183" s="142"/>
      <c r="C183" s="142"/>
      <c r="D183" s="142"/>
      <c r="E183" s="142"/>
      <c r="F183" s="142"/>
      <c r="G183" s="142"/>
      <c r="H183" s="142"/>
      <c r="I183" s="142"/>
      <c r="J183" s="142"/>
      <c r="K183" s="142"/>
      <c r="L183" s="142"/>
      <c r="M183" s="142"/>
      <c r="N183" s="142"/>
      <c r="O183" s="142"/>
      <c r="P183" s="142"/>
      <c r="Q183" s="142"/>
      <c r="R183" s="142"/>
      <c r="S183" s="142"/>
      <c r="T183" s="142"/>
      <c r="U183" s="142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  <c r="AX183" s="142"/>
      <c r="AY183" s="142"/>
    </row>
    <row r="184" spans="1:51" x14ac:dyDescent="0.15">
      <c r="A184" s="142"/>
      <c r="B184" s="142"/>
      <c r="C184" s="142"/>
      <c r="D184" s="142"/>
      <c r="E184" s="142"/>
      <c r="F184" s="142"/>
      <c r="G184" s="142"/>
      <c r="H184" s="142"/>
      <c r="I184" s="142"/>
      <c r="J184" s="142"/>
      <c r="K184" s="142"/>
      <c r="L184" s="142"/>
      <c r="M184" s="142"/>
      <c r="N184" s="142"/>
      <c r="O184" s="142"/>
      <c r="P184" s="142"/>
      <c r="Q184" s="142"/>
      <c r="R184" s="142"/>
      <c r="S184" s="142"/>
      <c r="T184" s="142"/>
      <c r="U184" s="142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  <c r="AX184" s="142"/>
      <c r="AY184" s="142"/>
    </row>
    <row r="185" spans="1:51" x14ac:dyDescent="0.15">
      <c r="A185" s="142"/>
      <c r="B185" s="142"/>
      <c r="C185" s="142"/>
      <c r="D185" s="142"/>
      <c r="E185" s="142"/>
      <c r="F185" s="142"/>
      <c r="G185" s="142"/>
      <c r="H185" s="142"/>
      <c r="I185" s="142"/>
      <c r="J185" s="142"/>
      <c r="K185" s="142"/>
      <c r="L185" s="142"/>
      <c r="M185" s="142"/>
      <c r="N185" s="142"/>
      <c r="O185" s="142"/>
      <c r="P185" s="142"/>
      <c r="Q185" s="142"/>
      <c r="R185" s="142"/>
      <c r="S185" s="142"/>
      <c r="T185" s="142"/>
      <c r="U185" s="142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  <c r="AX185" s="142"/>
      <c r="AY185" s="142"/>
    </row>
    <row r="186" spans="1:51" x14ac:dyDescent="0.15">
      <c r="A186" s="142"/>
      <c r="B186" s="142"/>
      <c r="C186" s="142"/>
      <c r="D186" s="142"/>
      <c r="E186" s="142"/>
      <c r="F186" s="142"/>
      <c r="G186" s="142"/>
      <c r="H186" s="142"/>
      <c r="I186" s="142"/>
      <c r="J186" s="142"/>
      <c r="K186" s="142"/>
      <c r="L186" s="142"/>
      <c r="M186" s="142"/>
      <c r="N186" s="142"/>
      <c r="O186" s="142"/>
      <c r="P186" s="142"/>
      <c r="Q186" s="142"/>
      <c r="R186" s="142"/>
      <c r="S186" s="142"/>
      <c r="T186" s="142"/>
      <c r="U186" s="142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  <c r="AX186" s="142"/>
      <c r="AY186" s="142"/>
    </row>
    <row r="187" spans="1:51" x14ac:dyDescent="0.15">
      <c r="A187" s="142"/>
      <c r="B187" s="142"/>
      <c r="C187" s="142"/>
      <c r="D187" s="142"/>
      <c r="E187" s="142"/>
      <c r="F187" s="142"/>
      <c r="G187" s="142"/>
      <c r="H187" s="142"/>
      <c r="I187" s="142"/>
      <c r="J187" s="142"/>
      <c r="K187" s="142"/>
      <c r="L187" s="142"/>
      <c r="M187" s="142"/>
      <c r="N187" s="142"/>
      <c r="O187" s="142"/>
      <c r="P187" s="142"/>
      <c r="Q187" s="142"/>
      <c r="R187" s="142"/>
      <c r="S187" s="142"/>
      <c r="T187" s="142"/>
      <c r="U187" s="142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  <c r="AX187" s="142"/>
      <c r="AY187" s="142"/>
    </row>
    <row r="188" spans="1:51" x14ac:dyDescent="0.15">
      <c r="A188" s="142"/>
      <c r="B188" s="142"/>
      <c r="C188" s="142"/>
      <c r="D188" s="142"/>
      <c r="E188" s="142"/>
      <c r="F188" s="142"/>
      <c r="G188" s="142"/>
      <c r="H188" s="142"/>
      <c r="I188" s="142"/>
      <c r="J188" s="142"/>
      <c r="K188" s="142"/>
      <c r="L188" s="142"/>
      <c r="M188" s="142"/>
      <c r="N188" s="142"/>
      <c r="O188" s="142"/>
      <c r="P188" s="142"/>
      <c r="Q188" s="142"/>
      <c r="R188" s="142"/>
      <c r="S188" s="142"/>
      <c r="T188" s="142"/>
      <c r="U188" s="142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  <c r="AX188" s="142"/>
      <c r="AY188" s="142"/>
    </row>
    <row r="189" spans="1:51" x14ac:dyDescent="0.15">
      <c r="A189" s="142"/>
      <c r="B189" s="142"/>
      <c r="C189" s="142"/>
      <c r="D189" s="142"/>
      <c r="E189" s="142"/>
      <c r="F189" s="142"/>
      <c r="G189" s="142"/>
      <c r="H189" s="142"/>
      <c r="I189" s="142"/>
      <c r="J189" s="142"/>
      <c r="K189" s="142"/>
      <c r="L189" s="142"/>
      <c r="M189" s="142"/>
      <c r="N189" s="142"/>
      <c r="O189" s="142"/>
      <c r="P189" s="142"/>
      <c r="Q189" s="142"/>
      <c r="R189" s="142"/>
      <c r="S189" s="142"/>
      <c r="T189" s="142"/>
      <c r="U189" s="142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  <c r="AX189" s="142"/>
      <c r="AY189" s="142"/>
    </row>
    <row r="190" spans="1:51" x14ac:dyDescent="0.15">
      <c r="A190" s="142"/>
      <c r="B190" s="142"/>
      <c r="C190" s="142"/>
      <c r="D190" s="142"/>
      <c r="E190" s="142"/>
      <c r="F190" s="142"/>
      <c r="G190" s="142"/>
      <c r="H190" s="142"/>
      <c r="I190" s="142"/>
      <c r="J190" s="142"/>
      <c r="K190" s="142"/>
      <c r="L190" s="142"/>
      <c r="M190" s="142"/>
      <c r="N190" s="142"/>
      <c r="O190" s="142"/>
      <c r="P190" s="142"/>
      <c r="Q190" s="142"/>
      <c r="R190" s="142"/>
      <c r="S190" s="142"/>
      <c r="T190" s="142"/>
      <c r="U190" s="142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  <c r="AX190" s="142"/>
      <c r="AY190" s="142"/>
    </row>
    <row r="191" spans="1:51" x14ac:dyDescent="0.15">
      <c r="A191" s="142"/>
      <c r="B191" s="142"/>
      <c r="C191" s="142"/>
      <c r="D191" s="142"/>
      <c r="E191" s="142"/>
      <c r="F191" s="142"/>
      <c r="G191" s="142"/>
      <c r="H191" s="142"/>
      <c r="I191" s="142"/>
      <c r="J191" s="142"/>
      <c r="K191" s="142"/>
      <c r="L191" s="142"/>
      <c r="M191" s="142"/>
      <c r="N191" s="142"/>
      <c r="O191" s="142"/>
      <c r="P191" s="142"/>
      <c r="Q191" s="142"/>
      <c r="R191" s="142"/>
      <c r="S191" s="142"/>
      <c r="T191" s="142"/>
      <c r="U191" s="142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  <c r="AX191" s="142"/>
      <c r="AY191" s="142"/>
    </row>
    <row r="192" spans="1:51" x14ac:dyDescent="0.15">
      <c r="A192" s="142"/>
      <c r="B192" s="142"/>
      <c r="C192" s="142"/>
      <c r="D192" s="142"/>
      <c r="E192" s="142"/>
      <c r="F192" s="142"/>
      <c r="G192" s="142"/>
      <c r="H192" s="142"/>
      <c r="I192" s="142"/>
      <c r="J192" s="142"/>
      <c r="K192" s="142"/>
      <c r="L192" s="142"/>
      <c r="M192" s="142"/>
      <c r="N192" s="142"/>
      <c r="O192" s="142"/>
      <c r="P192" s="142"/>
      <c r="Q192" s="142"/>
      <c r="R192" s="142"/>
      <c r="S192" s="142"/>
      <c r="T192" s="142"/>
      <c r="U192" s="142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  <c r="AX192" s="142"/>
      <c r="AY192" s="142"/>
    </row>
    <row r="193" spans="1:51" x14ac:dyDescent="0.15">
      <c r="A193" s="142"/>
      <c r="B193" s="142"/>
      <c r="C193" s="142"/>
      <c r="D193" s="142"/>
      <c r="E193" s="142"/>
      <c r="F193" s="142"/>
      <c r="G193" s="142"/>
      <c r="H193" s="142"/>
      <c r="I193" s="142"/>
      <c r="J193" s="142"/>
      <c r="K193" s="142"/>
      <c r="L193" s="142"/>
      <c r="M193" s="142"/>
      <c r="N193" s="142"/>
      <c r="O193" s="142"/>
      <c r="P193" s="142"/>
      <c r="Q193" s="142"/>
      <c r="R193" s="142"/>
      <c r="S193" s="142"/>
      <c r="T193" s="142"/>
      <c r="U193" s="142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  <c r="AX193" s="142"/>
      <c r="AY193" s="142"/>
    </row>
    <row r="194" spans="1:51" x14ac:dyDescent="0.15">
      <c r="A194" s="142"/>
      <c r="B194" s="142"/>
      <c r="C194" s="142"/>
      <c r="D194" s="142"/>
      <c r="E194" s="142"/>
      <c r="F194" s="142"/>
      <c r="G194" s="142"/>
      <c r="H194" s="142"/>
      <c r="I194" s="142"/>
      <c r="J194" s="142"/>
      <c r="K194" s="142"/>
      <c r="L194" s="142"/>
      <c r="M194" s="142"/>
      <c r="N194" s="142"/>
      <c r="O194" s="142"/>
      <c r="P194" s="142"/>
      <c r="Q194" s="142"/>
      <c r="R194" s="142"/>
      <c r="S194" s="142"/>
      <c r="T194" s="142"/>
      <c r="U194" s="142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  <c r="AX194" s="142"/>
      <c r="AY194" s="142"/>
    </row>
    <row r="195" spans="1:51" x14ac:dyDescent="0.15">
      <c r="A195" s="142"/>
      <c r="B195" s="142"/>
      <c r="C195" s="142"/>
      <c r="D195" s="142"/>
      <c r="E195" s="142"/>
      <c r="F195" s="142"/>
      <c r="G195" s="142"/>
      <c r="H195" s="142"/>
      <c r="I195" s="142"/>
      <c r="J195" s="142"/>
      <c r="K195" s="142"/>
      <c r="L195" s="142"/>
      <c r="M195" s="142"/>
      <c r="N195" s="142"/>
      <c r="O195" s="142"/>
      <c r="P195" s="142"/>
      <c r="Q195" s="142"/>
      <c r="R195" s="142"/>
      <c r="S195" s="142"/>
      <c r="T195" s="142"/>
      <c r="U195" s="142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  <c r="AX195" s="142"/>
      <c r="AY195" s="142"/>
    </row>
    <row r="196" spans="1:51" x14ac:dyDescent="0.15">
      <c r="A196" s="142"/>
      <c r="B196" s="142"/>
      <c r="C196" s="142"/>
      <c r="D196" s="142"/>
      <c r="E196" s="142"/>
      <c r="F196" s="142"/>
      <c r="G196" s="142"/>
      <c r="H196" s="142"/>
      <c r="I196" s="142"/>
      <c r="J196" s="142"/>
      <c r="K196" s="142"/>
      <c r="L196" s="142"/>
      <c r="M196" s="142"/>
      <c r="N196" s="142"/>
      <c r="O196" s="142"/>
      <c r="P196" s="142"/>
      <c r="Q196" s="142"/>
      <c r="R196" s="142"/>
      <c r="S196" s="142"/>
      <c r="T196" s="142"/>
      <c r="U196" s="142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  <c r="AX196" s="142"/>
      <c r="AY196" s="142"/>
    </row>
    <row r="197" spans="1:51" x14ac:dyDescent="0.15">
      <c r="A197" s="142"/>
      <c r="B197" s="142"/>
      <c r="C197" s="142"/>
      <c r="D197" s="142"/>
      <c r="E197" s="142"/>
      <c r="F197" s="142"/>
      <c r="G197" s="142"/>
      <c r="H197" s="142"/>
      <c r="I197" s="142"/>
      <c r="J197" s="142"/>
      <c r="K197" s="142"/>
      <c r="L197" s="142"/>
      <c r="M197" s="142"/>
      <c r="N197" s="142"/>
      <c r="O197" s="142"/>
      <c r="P197" s="142"/>
      <c r="Q197" s="142"/>
      <c r="R197" s="142"/>
      <c r="S197" s="142"/>
      <c r="T197" s="142"/>
      <c r="U197" s="142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  <c r="AX197" s="142"/>
      <c r="AY197" s="142"/>
    </row>
    <row r="198" spans="1:51" x14ac:dyDescent="0.15">
      <c r="A198" s="142"/>
      <c r="B198" s="142"/>
      <c r="C198" s="142"/>
      <c r="D198" s="142"/>
      <c r="E198" s="142"/>
      <c r="F198" s="142"/>
      <c r="G198" s="142"/>
      <c r="H198" s="142"/>
      <c r="I198" s="142"/>
      <c r="J198" s="142"/>
      <c r="K198" s="142"/>
      <c r="L198" s="142"/>
      <c r="M198" s="142"/>
      <c r="N198" s="142"/>
      <c r="O198" s="142"/>
      <c r="P198" s="142"/>
      <c r="Q198" s="142"/>
      <c r="R198" s="142"/>
      <c r="S198" s="142"/>
      <c r="T198" s="142"/>
      <c r="U198" s="142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  <c r="AX198" s="142"/>
      <c r="AY198" s="142"/>
    </row>
    <row r="199" spans="1:51" x14ac:dyDescent="0.15">
      <c r="A199" s="142"/>
      <c r="B199" s="142"/>
      <c r="C199" s="142"/>
      <c r="D199" s="142"/>
      <c r="E199" s="142"/>
      <c r="F199" s="142"/>
      <c r="G199" s="142"/>
      <c r="H199" s="142"/>
      <c r="I199" s="142"/>
      <c r="J199" s="142"/>
      <c r="K199" s="142"/>
      <c r="L199" s="142"/>
      <c r="M199" s="142"/>
      <c r="N199" s="142"/>
      <c r="O199" s="142"/>
      <c r="P199" s="142"/>
      <c r="Q199" s="142"/>
      <c r="R199" s="142"/>
      <c r="S199" s="142"/>
      <c r="T199" s="142"/>
      <c r="U199" s="142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  <c r="AX199" s="142"/>
      <c r="AY199" s="142"/>
    </row>
    <row r="200" spans="1:51" x14ac:dyDescent="0.15">
      <c r="A200" s="142"/>
      <c r="B200" s="142"/>
      <c r="C200" s="142"/>
      <c r="D200" s="142"/>
      <c r="E200" s="142"/>
      <c r="F200" s="142"/>
      <c r="G200" s="142"/>
      <c r="H200" s="142"/>
      <c r="I200" s="142"/>
      <c r="J200" s="142"/>
      <c r="K200" s="142"/>
      <c r="L200" s="142"/>
      <c r="M200" s="142"/>
      <c r="N200" s="142"/>
      <c r="O200" s="142"/>
      <c r="P200" s="142"/>
      <c r="Q200" s="142"/>
      <c r="R200" s="142"/>
      <c r="S200" s="142"/>
      <c r="T200" s="142"/>
      <c r="U200" s="142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2"/>
    </row>
    <row r="201" spans="1:51" x14ac:dyDescent="0.15">
      <c r="A201" s="142"/>
      <c r="B201" s="142"/>
      <c r="C201" s="142"/>
      <c r="D201" s="142"/>
      <c r="E201" s="142"/>
      <c r="F201" s="142"/>
      <c r="G201" s="142"/>
      <c r="H201" s="142"/>
      <c r="I201" s="142"/>
      <c r="J201" s="142"/>
      <c r="K201" s="142"/>
      <c r="L201" s="142"/>
      <c r="M201" s="142"/>
      <c r="N201" s="142"/>
      <c r="O201" s="142"/>
      <c r="P201" s="142"/>
      <c r="Q201" s="142"/>
      <c r="R201" s="142"/>
      <c r="S201" s="142"/>
      <c r="T201" s="142"/>
      <c r="U201" s="142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2"/>
    </row>
    <row r="202" spans="1:51" x14ac:dyDescent="0.15">
      <c r="A202" s="142"/>
      <c r="B202" s="142"/>
      <c r="C202" s="142"/>
      <c r="D202" s="142"/>
      <c r="E202" s="142"/>
      <c r="F202" s="142"/>
      <c r="G202" s="142"/>
      <c r="H202" s="142"/>
      <c r="I202" s="142"/>
      <c r="J202" s="142"/>
      <c r="K202" s="142"/>
      <c r="L202" s="142"/>
      <c r="M202" s="142"/>
      <c r="N202" s="142"/>
      <c r="O202" s="142"/>
      <c r="P202" s="142"/>
      <c r="Q202" s="142"/>
      <c r="R202" s="142"/>
      <c r="S202" s="142"/>
      <c r="T202" s="142"/>
      <c r="U202" s="142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2"/>
    </row>
    <row r="203" spans="1:51" x14ac:dyDescent="0.15">
      <c r="A203" s="142"/>
      <c r="B203" s="142"/>
      <c r="C203" s="142"/>
      <c r="D203" s="142"/>
      <c r="E203" s="142"/>
      <c r="F203" s="142"/>
      <c r="G203" s="142"/>
      <c r="H203" s="142"/>
      <c r="I203" s="142"/>
      <c r="J203" s="142"/>
      <c r="K203" s="142"/>
      <c r="L203" s="142"/>
      <c r="M203" s="142"/>
      <c r="N203" s="142"/>
      <c r="O203" s="142"/>
      <c r="P203" s="142"/>
      <c r="Q203" s="142"/>
      <c r="R203" s="142"/>
      <c r="S203" s="142"/>
      <c r="T203" s="142"/>
      <c r="U203" s="142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  <c r="AX203" s="142"/>
      <c r="AY203" s="142"/>
    </row>
    <row r="204" spans="1:51" x14ac:dyDescent="0.15">
      <c r="A204" s="142"/>
      <c r="B204" s="142"/>
      <c r="C204" s="142"/>
      <c r="D204" s="142"/>
      <c r="E204" s="142"/>
      <c r="F204" s="142"/>
      <c r="G204" s="142"/>
      <c r="H204" s="142"/>
      <c r="I204" s="142"/>
      <c r="J204" s="142"/>
      <c r="K204" s="142"/>
      <c r="L204" s="142"/>
      <c r="M204" s="142"/>
      <c r="N204" s="142"/>
      <c r="O204" s="142"/>
      <c r="P204" s="142"/>
      <c r="Q204" s="142"/>
      <c r="R204" s="142"/>
      <c r="S204" s="142"/>
      <c r="T204" s="142"/>
      <c r="U204" s="142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  <c r="AX204" s="142"/>
      <c r="AY204" s="142"/>
    </row>
    <row r="205" spans="1:51" x14ac:dyDescent="0.15">
      <c r="A205" s="142"/>
      <c r="B205" s="142"/>
      <c r="C205" s="142"/>
      <c r="D205" s="142"/>
      <c r="E205" s="142"/>
      <c r="F205" s="142"/>
      <c r="G205" s="142"/>
      <c r="H205" s="142"/>
      <c r="I205" s="142"/>
      <c r="J205" s="142"/>
      <c r="K205" s="142"/>
      <c r="L205" s="142"/>
      <c r="M205" s="142"/>
      <c r="N205" s="142"/>
      <c r="O205" s="142"/>
      <c r="P205" s="142"/>
      <c r="Q205" s="142"/>
      <c r="R205" s="142"/>
      <c r="S205" s="142"/>
      <c r="T205" s="142"/>
      <c r="U205" s="142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  <c r="AX205" s="142"/>
      <c r="AY205" s="142"/>
    </row>
    <row r="206" spans="1:51" x14ac:dyDescent="0.15">
      <c r="A206" s="142"/>
      <c r="B206" s="142"/>
      <c r="C206" s="142"/>
      <c r="D206" s="142"/>
      <c r="E206" s="142"/>
      <c r="F206" s="142"/>
      <c r="G206" s="142"/>
      <c r="H206" s="142"/>
      <c r="I206" s="142"/>
      <c r="J206" s="142"/>
      <c r="K206" s="142"/>
      <c r="L206" s="142"/>
      <c r="M206" s="142"/>
      <c r="N206" s="142"/>
      <c r="O206" s="142"/>
      <c r="P206" s="142"/>
      <c r="Q206" s="142"/>
      <c r="R206" s="142"/>
      <c r="S206" s="142"/>
      <c r="T206" s="142"/>
      <c r="U206" s="142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  <c r="AX206" s="142"/>
      <c r="AY206" s="142"/>
    </row>
    <row r="207" spans="1:51" x14ac:dyDescent="0.15">
      <c r="A207" s="142"/>
      <c r="B207" s="142"/>
      <c r="C207" s="142"/>
      <c r="D207" s="142"/>
      <c r="E207" s="142"/>
      <c r="F207" s="142"/>
      <c r="G207" s="142"/>
      <c r="H207" s="142"/>
      <c r="I207" s="142"/>
      <c r="J207" s="142"/>
      <c r="K207" s="142"/>
      <c r="L207" s="142"/>
      <c r="M207" s="142"/>
      <c r="N207" s="142"/>
      <c r="O207" s="142"/>
      <c r="P207" s="142"/>
      <c r="Q207" s="142"/>
      <c r="R207" s="142"/>
      <c r="S207" s="142"/>
      <c r="T207" s="142"/>
      <c r="U207" s="142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  <c r="AX207" s="142"/>
      <c r="AY207" s="142"/>
    </row>
    <row r="208" spans="1:51" x14ac:dyDescent="0.15">
      <c r="A208" s="142"/>
      <c r="B208" s="142"/>
      <c r="C208" s="142"/>
      <c r="D208" s="142"/>
      <c r="E208" s="142"/>
      <c r="F208" s="142"/>
      <c r="G208" s="142"/>
      <c r="H208" s="142"/>
      <c r="I208" s="142"/>
      <c r="J208" s="142"/>
      <c r="K208" s="142"/>
      <c r="L208" s="142"/>
      <c r="M208" s="142"/>
      <c r="N208" s="142"/>
      <c r="O208" s="142"/>
      <c r="P208" s="142"/>
      <c r="Q208" s="142"/>
      <c r="R208" s="142"/>
      <c r="S208" s="142"/>
      <c r="T208" s="142"/>
      <c r="U208" s="142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  <c r="AX208" s="142"/>
      <c r="AY208" s="142"/>
    </row>
    <row r="209" spans="1:51" x14ac:dyDescent="0.15">
      <c r="A209" s="142"/>
      <c r="B209" s="142"/>
      <c r="C209" s="142"/>
      <c r="D209" s="142"/>
      <c r="E209" s="142"/>
      <c r="F209" s="142"/>
      <c r="G209" s="142"/>
      <c r="H209" s="142"/>
      <c r="I209" s="142"/>
      <c r="J209" s="142"/>
      <c r="K209" s="142"/>
      <c r="L209" s="142"/>
      <c r="M209" s="142"/>
      <c r="N209" s="142"/>
      <c r="O209" s="142"/>
      <c r="P209" s="142"/>
      <c r="Q209" s="142"/>
      <c r="R209" s="142"/>
      <c r="S209" s="142"/>
      <c r="T209" s="142"/>
      <c r="U209" s="142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  <c r="AY209" s="142"/>
    </row>
    <row r="210" spans="1:51" x14ac:dyDescent="0.15">
      <c r="A210" s="142"/>
      <c r="B210" s="142"/>
      <c r="C210" s="142"/>
      <c r="D210" s="142"/>
      <c r="E210" s="142"/>
      <c r="F210" s="142"/>
      <c r="G210" s="142"/>
      <c r="H210" s="142"/>
      <c r="I210" s="142"/>
      <c r="J210" s="142"/>
      <c r="K210" s="142"/>
      <c r="L210" s="142"/>
      <c r="M210" s="142"/>
      <c r="N210" s="142"/>
      <c r="O210" s="142"/>
      <c r="P210" s="142"/>
      <c r="Q210" s="142"/>
      <c r="R210" s="142"/>
      <c r="S210" s="142"/>
      <c r="T210" s="142"/>
      <c r="U210" s="142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  <c r="AX210" s="142"/>
      <c r="AY210" s="142"/>
    </row>
    <row r="211" spans="1:51" x14ac:dyDescent="0.15">
      <c r="A211" s="142"/>
      <c r="B211" s="142"/>
      <c r="C211" s="142"/>
      <c r="D211" s="142"/>
      <c r="E211" s="142"/>
      <c r="F211" s="142"/>
      <c r="G211" s="142"/>
      <c r="H211" s="142"/>
      <c r="I211" s="142"/>
      <c r="J211" s="142"/>
      <c r="K211" s="142"/>
      <c r="L211" s="142"/>
      <c r="M211" s="142"/>
      <c r="N211" s="142"/>
      <c r="O211" s="142"/>
      <c r="P211" s="142"/>
      <c r="Q211" s="142"/>
      <c r="R211" s="142"/>
      <c r="S211" s="142"/>
      <c r="T211" s="142"/>
      <c r="U211" s="142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  <c r="AX211" s="142"/>
      <c r="AY211" s="142"/>
    </row>
    <row r="212" spans="1:51" x14ac:dyDescent="0.15">
      <c r="A212" s="142"/>
      <c r="B212" s="142"/>
      <c r="C212" s="142"/>
      <c r="D212" s="142"/>
      <c r="E212" s="142"/>
      <c r="F212" s="142"/>
      <c r="G212" s="142"/>
      <c r="H212" s="142"/>
      <c r="I212" s="142"/>
      <c r="J212" s="142"/>
      <c r="K212" s="142"/>
      <c r="L212" s="142"/>
      <c r="M212" s="142"/>
      <c r="N212" s="142"/>
      <c r="O212" s="142"/>
      <c r="P212" s="142"/>
      <c r="Q212" s="142"/>
      <c r="R212" s="142"/>
      <c r="S212" s="142"/>
      <c r="T212" s="142"/>
      <c r="U212" s="142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  <c r="AX212" s="142"/>
      <c r="AY212" s="142"/>
    </row>
    <row r="213" spans="1:51" x14ac:dyDescent="0.15">
      <c r="A213" s="142"/>
      <c r="B213" s="142"/>
      <c r="C213" s="142"/>
      <c r="D213" s="142"/>
      <c r="E213" s="142"/>
      <c r="F213" s="142"/>
      <c r="G213" s="142"/>
      <c r="H213" s="142"/>
      <c r="I213" s="142"/>
      <c r="J213" s="142"/>
      <c r="K213" s="142"/>
      <c r="L213" s="142"/>
      <c r="M213" s="142"/>
      <c r="N213" s="142"/>
      <c r="O213" s="142"/>
      <c r="P213" s="142"/>
      <c r="Q213" s="142"/>
      <c r="R213" s="142"/>
      <c r="S213" s="142"/>
      <c r="T213" s="142"/>
      <c r="U213" s="142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2"/>
    </row>
    <row r="214" spans="1:51" x14ac:dyDescent="0.15">
      <c r="A214" s="142"/>
      <c r="B214" s="142"/>
      <c r="C214" s="142"/>
      <c r="D214" s="142"/>
      <c r="E214" s="142"/>
      <c r="F214" s="142"/>
      <c r="G214" s="142"/>
      <c r="H214" s="142"/>
      <c r="I214" s="142"/>
      <c r="J214" s="142"/>
      <c r="K214" s="142"/>
      <c r="L214" s="142"/>
      <c r="M214" s="142"/>
      <c r="N214" s="142"/>
      <c r="O214" s="142"/>
      <c r="P214" s="142"/>
      <c r="Q214" s="142"/>
      <c r="R214" s="142"/>
      <c r="S214" s="142"/>
      <c r="T214" s="142"/>
      <c r="U214" s="142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2"/>
    </row>
    <row r="215" spans="1:51" x14ac:dyDescent="0.15">
      <c r="A215" s="142"/>
      <c r="B215" s="142"/>
      <c r="C215" s="142"/>
      <c r="D215" s="142"/>
      <c r="E215" s="142"/>
      <c r="F215" s="142"/>
      <c r="G215" s="142"/>
      <c r="H215" s="142"/>
      <c r="I215" s="142"/>
      <c r="J215" s="142"/>
      <c r="K215" s="142"/>
      <c r="L215" s="142"/>
      <c r="M215" s="142"/>
      <c r="N215" s="142"/>
      <c r="O215" s="142"/>
      <c r="P215" s="142"/>
      <c r="Q215" s="142"/>
      <c r="R215" s="142"/>
      <c r="S215" s="142"/>
      <c r="T215" s="142"/>
      <c r="U215" s="142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2"/>
    </row>
    <row r="216" spans="1:51" x14ac:dyDescent="0.15">
      <c r="A216" s="142"/>
      <c r="B216" s="142"/>
      <c r="C216" s="142"/>
      <c r="D216" s="142"/>
      <c r="E216" s="142"/>
      <c r="F216" s="142"/>
      <c r="G216" s="142"/>
      <c r="H216" s="142"/>
      <c r="I216" s="142"/>
      <c r="J216" s="142"/>
      <c r="K216" s="142"/>
      <c r="L216" s="142"/>
      <c r="M216" s="142"/>
      <c r="N216" s="142"/>
      <c r="O216" s="142"/>
      <c r="P216" s="142"/>
      <c r="Q216" s="142"/>
      <c r="R216" s="142"/>
      <c r="S216" s="142"/>
      <c r="T216" s="142"/>
      <c r="U216" s="142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2"/>
    </row>
    <row r="217" spans="1:51" x14ac:dyDescent="0.15">
      <c r="A217" s="142"/>
      <c r="B217" s="142"/>
      <c r="C217" s="142"/>
      <c r="D217" s="142"/>
      <c r="E217" s="142"/>
      <c r="F217" s="142"/>
      <c r="G217" s="142"/>
      <c r="H217" s="142"/>
      <c r="I217" s="142"/>
      <c r="J217" s="142"/>
      <c r="K217" s="142"/>
      <c r="L217" s="142"/>
      <c r="M217" s="142"/>
      <c r="N217" s="142"/>
      <c r="O217" s="142"/>
      <c r="P217" s="142"/>
      <c r="Q217" s="142"/>
      <c r="R217" s="142"/>
      <c r="S217" s="142"/>
      <c r="T217" s="142"/>
      <c r="U217" s="142"/>
      <c r="V217" s="142"/>
      <c r="W217" s="142"/>
      <c r="X217" s="142"/>
      <c r="Y217" s="142"/>
      <c r="Z217" s="142"/>
      <c r="AA217" s="142"/>
      <c r="AB217" s="142"/>
      <c r="AC217" s="142"/>
      <c r="AD217" s="142"/>
      <c r="AE217" s="142"/>
      <c r="AF217" s="142"/>
      <c r="AG217" s="142"/>
      <c r="AH217" s="142"/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2"/>
    </row>
    <row r="218" spans="1:51" x14ac:dyDescent="0.15">
      <c r="A218" s="142"/>
      <c r="B218" s="142"/>
      <c r="C218" s="142"/>
      <c r="D218" s="142"/>
      <c r="E218" s="142"/>
      <c r="F218" s="142"/>
      <c r="G218" s="142"/>
      <c r="H218" s="142"/>
      <c r="I218" s="142"/>
      <c r="J218" s="142"/>
      <c r="K218" s="142"/>
      <c r="L218" s="142"/>
      <c r="M218" s="142"/>
      <c r="N218" s="142"/>
      <c r="O218" s="142"/>
      <c r="P218" s="142"/>
      <c r="Q218" s="142"/>
      <c r="R218" s="142"/>
      <c r="S218" s="142"/>
      <c r="T218" s="142"/>
      <c r="U218" s="142"/>
      <c r="V218" s="142"/>
      <c r="W218" s="142"/>
      <c r="X218" s="142"/>
      <c r="Y218" s="142"/>
      <c r="Z218" s="142"/>
      <c r="AA218" s="142"/>
      <c r="AB218" s="142"/>
      <c r="AC218" s="142"/>
      <c r="AD218" s="142"/>
      <c r="AE218" s="142"/>
      <c r="AF218" s="142"/>
      <c r="AG218" s="142"/>
      <c r="AH218" s="142"/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2"/>
    </row>
    <row r="219" spans="1:51" x14ac:dyDescent="0.15">
      <c r="A219" s="142"/>
      <c r="B219" s="142"/>
      <c r="C219" s="142"/>
      <c r="D219" s="142"/>
      <c r="E219" s="142"/>
      <c r="F219" s="142"/>
      <c r="G219" s="142"/>
      <c r="H219" s="142"/>
      <c r="I219" s="142"/>
      <c r="J219" s="142"/>
      <c r="K219" s="142"/>
      <c r="L219" s="142"/>
      <c r="M219" s="142"/>
      <c r="N219" s="142"/>
      <c r="O219" s="142"/>
      <c r="P219" s="142"/>
      <c r="Q219" s="142"/>
      <c r="R219" s="142"/>
      <c r="S219" s="142"/>
      <c r="T219" s="142"/>
      <c r="U219" s="142"/>
      <c r="V219" s="142"/>
      <c r="W219" s="142"/>
      <c r="X219" s="142"/>
      <c r="Y219" s="142"/>
      <c r="Z219" s="142"/>
      <c r="AA219" s="142"/>
      <c r="AB219" s="142"/>
      <c r="AC219" s="142"/>
      <c r="AD219" s="142"/>
      <c r="AE219" s="142"/>
      <c r="AF219" s="142"/>
      <c r="AG219" s="142"/>
      <c r="AH219" s="142"/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2"/>
    </row>
    <row r="220" spans="1:51" x14ac:dyDescent="0.15">
      <c r="A220" s="142"/>
      <c r="B220" s="142"/>
      <c r="C220" s="142"/>
      <c r="D220" s="142"/>
      <c r="E220" s="142"/>
      <c r="F220" s="142"/>
      <c r="G220" s="142"/>
      <c r="H220" s="142"/>
      <c r="I220" s="142"/>
      <c r="J220" s="142"/>
      <c r="K220" s="142"/>
      <c r="L220" s="142"/>
      <c r="M220" s="142"/>
      <c r="N220" s="142"/>
      <c r="O220" s="142"/>
      <c r="P220" s="142"/>
      <c r="Q220" s="142"/>
      <c r="R220" s="142"/>
      <c r="S220" s="142"/>
      <c r="T220" s="142"/>
      <c r="U220" s="142"/>
      <c r="V220" s="142"/>
      <c r="W220" s="142"/>
      <c r="X220" s="142"/>
      <c r="Y220" s="142"/>
      <c r="Z220" s="142"/>
      <c r="AA220" s="142"/>
      <c r="AB220" s="142"/>
      <c r="AC220" s="142"/>
      <c r="AD220" s="142"/>
      <c r="AE220" s="142"/>
      <c r="AF220" s="142"/>
      <c r="AG220" s="142"/>
      <c r="AH220" s="142"/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  <c r="AX220" s="142"/>
      <c r="AY220" s="142"/>
    </row>
    <row r="221" spans="1:51" x14ac:dyDescent="0.15">
      <c r="A221" s="142"/>
      <c r="B221" s="142"/>
      <c r="C221" s="142"/>
      <c r="D221" s="142"/>
      <c r="E221" s="142"/>
      <c r="F221" s="142"/>
      <c r="G221" s="142"/>
      <c r="H221" s="142"/>
      <c r="I221" s="142"/>
      <c r="J221" s="142"/>
      <c r="K221" s="142"/>
      <c r="L221" s="142"/>
      <c r="M221" s="142"/>
      <c r="N221" s="142"/>
      <c r="O221" s="142"/>
      <c r="P221" s="142"/>
      <c r="Q221" s="142"/>
      <c r="R221" s="142"/>
      <c r="S221" s="142"/>
      <c r="T221" s="142"/>
      <c r="U221" s="142"/>
      <c r="V221" s="142"/>
      <c r="W221" s="142"/>
      <c r="X221" s="142"/>
      <c r="Y221" s="142"/>
      <c r="Z221" s="142"/>
      <c r="AA221" s="142"/>
      <c r="AB221" s="142"/>
      <c r="AC221" s="142"/>
      <c r="AD221" s="142"/>
      <c r="AE221" s="142"/>
      <c r="AF221" s="142"/>
      <c r="AG221" s="142"/>
      <c r="AH221" s="142"/>
      <c r="AI221" s="142"/>
      <c r="AJ221" s="142"/>
      <c r="AK221" s="142"/>
      <c r="AL221" s="142"/>
      <c r="AM221" s="142"/>
      <c r="AN221" s="142"/>
      <c r="AO221" s="142"/>
      <c r="AP221" s="142"/>
      <c r="AQ221" s="142"/>
      <c r="AR221" s="142"/>
      <c r="AS221" s="142"/>
      <c r="AT221" s="142"/>
      <c r="AU221" s="142"/>
      <c r="AV221" s="142"/>
      <c r="AW221" s="142"/>
      <c r="AX221" s="142"/>
      <c r="AY221" s="142"/>
    </row>
    <row r="222" spans="1:51" x14ac:dyDescent="0.15">
      <c r="A222" s="142"/>
      <c r="B222" s="142"/>
      <c r="C222" s="142"/>
      <c r="D222" s="142"/>
      <c r="E222" s="142"/>
      <c r="F222" s="142"/>
      <c r="G222" s="142"/>
      <c r="H222" s="142"/>
      <c r="I222" s="142"/>
      <c r="J222" s="142"/>
      <c r="K222" s="142"/>
      <c r="L222" s="142"/>
      <c r="M222" s="142"/>
      <c r="N222" s="142"/>
      <c r="O222" s="142"/>
      <c r="P222" s="142"/>
      <c r="Q222" s="142"/>
      <c r="R222" s="142"/>
      <c r="S222" s="142"/>
      <c r="T222" s="142"/>
      <c r="U222" s="142"/>
      <c r="V222" s="142"/>
      <c r="W222" s="142"/>
      <c r="X222" s="142"/>
      <c r="Y222" s="142"/>
      <c r="Z222" s="142"/>
      <c r="AA222" s="142"/>
      <c r="AB222" s="142"/>
      <c r="AC222" s="142"/>
      <c r="AD222" s="142"/>
      <c r="AE222" s="142"/>
      <c r="AF222" s="142"/>
      <c r="AG222" s="142"/>
      <c r="AH222" s="142"/>
      <c r="AI222" s="142"/>
      <c r="AJ222" s="142"/>
      <c r="AK222" s="142"/>
      <c r="AL222" s="142"/>
      <c r="AM222" s="142"/>
      <c r="AN222" s="142"/>
      <c r="AO222" s="142"/>
      <c r="AP222" s="142"/>
      <c r="AQ222" s="142"/>
      <c r="AR222" s="142"/>
      <c r="AS222" s="142"/>
      <c r="AT222" s="142"/>
      <c r="AU222" s="142"/>
      <c r="AV222" s="142"/>
      <c r="AW222" s="142"/>
      <c r="AX222" s="142"/>
      <c r="AY222" s="142"/>
    </row>
    <row r="223" spans="1:51" x14ac:dyDescent="0.15">
      <c r="A223" s="142"/>
      <c r="B223" s="142"/>
      <c r="C223" s="142"/>
      <c r="D223" s="142"/>
      <c r="E223" s="142"/>
      <c r="F223" s="142"/>
      <c r="G223" s="142"/>
      <c r="H223" s="142"/>
      <c r="I223" s="142"/>
      <c r="J223" s="142"/>
      <c r="K223" s="142"/>
      <c r="L223" s="142"/>
      <c r="M223" s="142"/>
      <c r="N223" s="142"/>
      <c r="O223" s="142"/>
      <c r="P223" s="142"/>
      <c r="Q223" s="142"/>
      <c r="R223" s="142"/>
      <c r="S223" s="142"/>
      <c r="T223" s="142"/>
      <c r="U223" s="142"/>
      <c r="V223" s="142"/>
      <c r="W223" s="142"/>
      <c r="X223" s="142"/>
      <c r="Y223" s="142"/>
      <c r="Z223" s="142"/>
      <c r="AA223" s="142"/>
      <c r="AB223" s="142"/>
      <c r="AC223" s="142"/>
      <c r="AD223" s="142"/>
      <c r="AE223" s="142"/>
      <c r="AF223" s="142"/>
      <c r="AG223" s="142"/>
      <c r="AH223" s="142"/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  <c r="AX223" s="142"/>
      <c r="AY223" s="142"/>
    </row>
    <row r="224" spans="1:51" x14ac:dyDescent="0.15">
      <c r="A224" s="142"/>
      <c r="B224" s="142"/>
      <c r="C224" s="142"/>
      <c r="D224" s="142"/>
      <c r="E224" s="142"/>
      <c r="F224" s="142"/>
      <c r="G224" s="142"/>
      <c r="H224" s="142"/>
      <c r="I224" s="142"/>
      <c r="J224" s="142"/>
      <c r="K224" s="142"/>
      <c r="L224" s="142"/>
      <c r="M224" s="142"/>
      <c r="N224" s="142"/>
      <c r="O224" s="142"/>
      <c r="P224" s="142"/>
      <c r="Q224" s="142"/>
      <c r="R224" s="142"/>
      <c r="S224" s="142"/>
      <c r="T224" s="142"/>
      <c r="U224" s="142"/>
      <c r="V224" s="142"/>
      <c r="W224" s="142"/>
      <c r="X224" s="142"/>
      <c r="Y224" s="142"/>
      <c r="Z224" s="142"/>
      <c r="AA224" s="142"/>
      <c r="AB224" s="142"/>
      <c r="AC224" s="142"/>
      <c r="AD224" s="142"/>
      <c r="AE224" s="142"/>
      <c r="AF224" s="142"/>
      <c r="AG224" s="142"/>
      <c r="AH224" s="142"/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  <c r="AX224" s="142"/>
      <c r="AY224" s="142"/>
    </row>
    <row r="225" spans="1:51" x14ac:dyDescent="0.15">
      <c r="A225" s="142"/>
      <c r="B225" s="142"/>
      <c r="C225" s="142"/>
      <c r="D225" s="142"/>
      <c r="E225" s="142"/>
      <c r="F225" s="142"/>
      <c r="G225" s="142"/>
      <c r="H225" s="142"/>
      <c r="I225" s="142"/>
      <c r="J225" s="142"/>
      <c r="K225" s="142"/>
      <c r="L225" s="142"/>
      <c r="M225" s="142"/>
      <c r="N225" s="142"/>
      <c r="O225" s="142"/>
      <c r="P225" s="142"/>
      <c r="Q225" s="142"/>
      <c r="R225" s="142"/>
      <c r="S225" s="142"/>
      <c r="T225" s="142"/>
      <c r="U225" s="142"/>
      <c r="V225" s="142"/>
      <c r="W225" s="142"/>
      <c r="X225" s="142"/>
      <c r="Y225" s="142"/>
      <c r="Z225" s="142"/>
      <c r="AA225" s="142"/>
      <c r="AB225" s="142"/>
      <c r="AC225" s="142"/>
      <c r="AD225" s="142"/>
      <c r="AE225" s="142"/>
      <c r="AF225" s="142"/>
      <c r="AG225" s="142"/>
      <c r="AH225" s="142"/>
      <c r="AI225" s="142"/>
      <c r="AJ225" s="142"/>
      <c r="AK225" s="142"/>
      <c r="AL225" s="142"/>
      <c r="AM225" s="142"/>
      <c r="AN225" s="142"/>
      <c r="AO225" s="142"/>
      <c r="AP225" s="142"/>
      <c r="AQ225" s="142"/>
      <c r="AR225" s="142"/>
      <c r="AS225" s="142"/>
      <c r="AT225" s="142"/>
      <c r="AU225" s="142"/>
      <c r="AV225" s="142"/>
      <c r="AW225" s="142"/>
      <c r="AX225" s="142"/>
      <c r="AY225" s="142"/>
    </row>
    <row r="226" spans="1:51" x14ac:dyDescent="0.15">
      <c r="A226" s="142"/>
      <c r="B226" s="142"/>
      <c r="C226" s="142"/>
      <c r="D226" s="142"/>
      <c r="E226" s="142"/>
      <c r="F226" s="142"/>
      <c r="G226" s="142"/>
      <c r="H226" s="142"/>
      <c r="I226" s="142"/>
      <c r="J226" s="142"/>
      <c r="K226" s="142"/>
      <c r="L226" s="142"/>
      <c r="M226" s="142"/>
      <c r="N226" s="142"/>
      <c r="O226" s="142"/>
      <c r="P226" s="142"/>
      <c r="Q226" s="142"/>
      <c r="R226" s="142"/>
      <c r="S226" s="142"/>
      <c r="T226" s="142"/>
      <c r="U226" s="142"/>
      <c r="V226" s="142"/>
      <c r="W226" s="142"/>
      <c r="X226" s="142"/>
      <c r="Y226" s="142"/>
      <c r="Z226" s="142"/>
      <c r="AA226" s="142"/>
      <c r="AB226" s="142"/>
      <c r="AC226" s="142"/>
      <c r="AD226" s="142"/>
      <c r="AE226" s="142"/>
      <c r="AF226" s="142"/>
      <c r="AG226" s="142"/>
      <c r="AH226" s="142"/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  <c r="AX226" s="142"/>
      <c r="AY226" s="142"/>
    </row>
    <row r="227" spans="1:51" x14ac:dyDescent="0.15">
      <c r="A227" s="142"/>
      <c r="B227" s="142"/>
      <c r="C227" s="142"/>
      <c r="D227" s="142"/>
      <c r="E227" s="142"/>
      <c r="F227" s="142"/>
      <c r="G227" s="142"/>
      <c r="H227" s="142"/>
      <c r="I227" s="142"/>
      <c r="J227" s="142"/>
      <c r="K227" s="142"/>
      <c r="L227" s="142"/>
      <c r="M227" s="142"/>
      <c r="N227" s="142"/>
      <c r="O227" s="142"/>
      <c r="P227" s="142"/>
      <c r="Q227" s="142"/>
      <c r="R227" s="142"/>
      <c r="S227" s="142"/>
      <c r="T227" s="142"/>
      <c r="U227" s="142"/>
      <c r="V227" s="142"/>
      <c r="W227" s="142"/>
      <c r="X227" s="142"/>
      <c r="Y227" s="142"/>
      <c r="Z227" s="142"/>
      <c r="AA227" s="142"/>
      <c r="AB227" s="142"/>
      <c r="AC227" s="142"/>
      <c r="AD227" s="142"/>
      <c r="AE227" s="142"/>
      <c r="AF227" s="142"/>
      <c r="AG227" s="142"/>
      <c r="AH227" s="142"/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  <c r="AY227" s="142"/>
    </row>
    <row r="228" spans="1:51" x14ac:dyDescent="0.15">
      <c r="A228" s="142"/>
      <c r="B228" s="142"/>
      <c r="C228" s="142"/>
      <c r="D228" s="142"/>
      <c r="E228" s="142"/>
      <c r="F228" s="142"/>
      <c r="G228" s="142"/>
      <c r="H228" s="142"/>
      <c r="I228" s="142"/>
      <c r="J228" s="142"/>
      <c r="K228" s="142"/>
      <c r="L228" s="142"/>
      <c r="M228" s="142"/>
      <c r="N228" s="142"/>
      <c r="O228" s="142"/>
      <c r="P228" s="142"/>
      <c r="Q228" s="142"/>
      <c r="R228" s="142"/>
      <c r="S228" s="142"/>
      <c r="T228" s="142"/>
      <c r="U228" s="142"/>
      <c r="V228" s="142"/>
      <c r="W228" s="142"/>
      <c r="X228" s="142"/>
      <c r="Y228" s="142"/>
      <c r="Z228" s="142"/>
      <c r="AA228" s="142"/>
      <c r="AB228" s="142"/>
      <c r="AC228" s="142"/>
      <c r="AD228" s="142"/>
      <c r="AE228" s="142"/>
      <c r="AF228" s="142"/>
      <c r="AG228" s="142"/>
      <c r="AH228" s="142"/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  <c r="AX228" s="142"/>
      <c r="AY228" s="142"/>
    </row>
    <row r="229" spans="1:51" x14ac:dyDescent="0.15">
      <c r="A229" s="142"/>
      <c r="B229" s="142"/>
      <c r="C229" s="142"/>
      <c r="D229" s="142"/>
      <c r="E229" s="142"/>
      <c r="F229" s="142"/>
      <c r="G229" s="142"/>
      <c r="H229" s="142"/>
      <c r="I229" s="142"/>
      <c r="J229" s="142"/>
      <c r="K229" s="142"/>
      <c r="L229" s="142"/>
      <c r="M229" s="142"/>
      <c r="N229" s="142"/>
      <c r="O229" s="142"/>
      <c r="P229" s="142"/>
      <c r="Q229" s="142"/>
      <c r="R229" s="142"/>
      <c r="S229" s="142"/>
      <c r="T229" s="142"/>
      <c r="U229" s="142"/>
      <c r="V229" s="142"/>
      <c r="W229" s="142"/>
      <c r="X229" s="142"/>
      <c r="Y229" s="142"/>
      <c r="Z229" s="142"/>
      <c r="AA229" s="142"/>
      <c r="AB229" s="142"/>
      <c r="AC229" s="142"/>
      <c r="AD229" s="142"/>
      <c r="AE229" s="142"/>
      <c r="AF229" s="142"/>
      <c r="AG229" s="142"/>
      <c r="AH229" s="142"/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  <c r="AX229" s="142"/>
      <c r="AY229" s="142"/>
    </row>
    <row r="230" spans="1:51" x14ac:dyDescent="0.15">
      <c r="A230" s="142"/>
      <c r="B230" s="142"/>
      <c r="C230" s="142"/>
      <c r="D230" s="142"/>
      <c r="E230" s="142"/>
      <c r="F230" s="142"/>
      <c r="G230" s="142"/>
      <c r="H230" s="142"/>
      <c r="I230" s="142"/>
      <c r="J230" s="142"/>
      <c r="K230" s="142"/>
      <c r="L230" s="142"/>
      <c r="M230" s="142"/>
      <c r="N230" s="142"/>
      <c r="O230" s="142"/>
      <c r="P230" s="142"/>
      <c r="Q230" s="142"/>
      <c r="R230" s="142"/>
      <c r="S230" s="142"/>
      <c r="T230" s="142"/>
      <c r="U230" s="142"/>
      <c r="V230" s="142"/>
      <c r="W230" s="142"/>
      <c r="X230" s="142"/>
      <c r="Y230" s="142"/>
      <c r="Z230" s="142"/>
      <c r="AA230" s="142"/>
      <c r="AB230" s="142"/>
      <c r="AC230" s="142"/>
      <c r="AD230" s="142"/>
      <c r="AE230" s="142"/>
      <c r="AF230" s="142"/>
      <c r="AG230" s="142"/>
      <c r="AH230" s="142"/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  <c r="AY230" s="142"/>
    </row>
    <row r="231" spans="1:51" x14ac:dyDescent="0.15">
      <c r="A231" s="142"/>
      <c r="B231" s="142"/>
      <c r="C231" s="142"/>
      <c r="D231" s="142"/>
      <c r="E231" s="142"/>
      <c r="F231" s="142"/>
      <c r="G231" s="142"/>
      <c r="H231" s="142"/>
      <c r="I231" s="142"/>
      <c r="J231" s="142"/>
      <c r="K231" s="142"/>
      <c r="L231" s="142"/>
      <c r="M231" s="142"/>
      <c r="N231" s="142"/>
      <c r="O231" s="142"/>
      <c r="P231" s="142"/>
      <c r="Q231" s="142"/>
      <c r="R231" s="142"/>
      <c r="S231" s="142"/>
      <c r="T231" s="142"/>
      <c r="U231" s="142"/>
      <c r="V231" s="142"/>
      <c r="W231" s="142"/>
      <c r="X231" s="142"/>
      <c r="Y231" s="142"/>
      <c r="Z231" s="142"/>
      <c r="AA231" s="142"/>
      <c r="AB231" s="142"/>
      <c r="AC231" s="142"/>
      <c r="AD231" s="142"/>
      <c r="AE231" s="142"/>
      <c r="AF231" s="142"/>
      <c r="AG231" s="142"/>
      <c r="AH231" s="142"/>
      <c r="AI231" s="142"/>
      <c r="AJ231" s="142"/>
      <c r="AK231" s="142"/>
      <c r="AL231" s="142"/>
      <c r="AM231" s="142"/>
      <c r="AN231" s="142"/>
      <c r="AO231" s="142"/>
      <c r="AP231" s="142"/>
      <c r="AQ231" s="142"/>
      <c r="AR231" s="142"/>
      <c r="AS231" s="142"/>
      <c r="AT231" s="142"/>
      <c r="AU231" s="142"/>
      <c r="AV231" s="142"/>
      <c r="AW231" s="142"/>
      <c r="AX231" s="142"/>
      <c r="AY231" s="142"/>
    </row>
    <row r="232" spans="1:51" x14ac:dyDescent="0.15">
      <c r="A232" s="142"/>
      <c r="B232" s="142"/>
      <c r="C232" s="142"/>
      <c r="D232" s="142"/>
      <c r="E232" s="142"/>
      <c r="F232" s="142"/>
      <c r="G232" s="142"/>
      <c r="H232" s="142"/>
      <c r="I232" s="142"/>
      <c r="J232" s="142"/>
      <c r="K232" s="142"/>
      <c r="L232" s="142"/>
      <c r="M232" s="142"/>
      <c r="N232" s="142"/>
      <c r="O232" s="142"/>
      <c r="P232" s="142"/>
      <c r="Q232" s="142"/>
      <c r="R232" s="142"/>
      <c r="S232" s="142"/>
      <c r="T232" s="142"/>
      <c r="U232" s="142"/>
      <c r="V232" s="142"/>
      <c r="W232" s="142"/>
      <c r="X232" s="142"/>
      <c r="Y232" s="142"/>
      <c r="Z232" s="142"/>
      <c r="AA232" s="142"/>
      <c r="AB232" s="142"/>
      <c r="AC232" s="142"/>
      <c r="AD232" s="142"/>
      <c r="AE232" s="142"/>
      <c r="AF232" s="142"/>
      <c r="AG232" s="142"/>
      <c r="AH232" s="142"/>
      <c r="AI232" s="142"/>
      <c r="AJ232" s="142"/>
      <c r="AK232" s="142"/>
      <c r="AL232" s="142"/>
      <c r="AM232" s="142"/>
      <c r="AN232" s="142"/>
      <c r="AO232" s="142"/>
      <c r="AP232" s="142"/>
      <c r="AQ232" s="142"/>
      <c r="AR232" s="142"/>
      <c r="AS232" s="142"/>
      <c r="AT232" s="142"/>
      <c r="AU232" s="142"/>
      <c r="AV232" s="142"/>
      <c r="AW232" s="142"/>
      <c r="AX232" s="142"/>
      <c r="AY232" s="142"/>
    </row>
    <row r="233" spans="1:51" x14ac:dyDescent="0.15">
      <c r="A233" s="142"/>
      <c r="B233" s="142"/>
      <c r="C233" s="142"/>
      <c r="D233" s="142"/>
      <c r="E233" s="142"/>
      <c r="F233" s="142"/>
      <c r="G233" s="142"/>
      <c r="H233" s="142"/>
      <c r="I233" s="142"/>
      <c r="J233" s="142"/>
      <c r="K233" s="142"/>
      <c r="L233" s="142"/>
      <c r="M233" s="142"/>
      <c r="N233" s="142"/>
      <c r="O233" s="142"/>
      <c r="P233" s="142"/>
      <c r="Q233" s="142"/>
      <c r="R233" s="142"/>
      <c r="S233" s="142"/>
      <c r="T233" s="142"/>
      <c r="U233" s="142"/>
      <c r="V233" s="142"/>
      <c r="W233" s="142"/>
      <c r="X233" s="142"/>
      <c r="Y233" s="142"/>
      <c r="Z233" s="142"/>
      <c r="AA233" s="142"/>
      <c r="AB233" s="142"/>
      <c r="AC233" s="142"/>
      <c r="AD233" s="142"/>
      <c r="AE233" s="142"/>
      <c r="AF233" s="142"/>
      <c r="AG233" s="142"/>
      <c r="AH233" s="142"/>
      <c r="AI233" s="142"/>
      <c r="AJ233" s="142"/>
      <c r="AK233" s="142"/>
      <c r="AL233" s="142"/>
      <c r="AM233" s="142"/>
      <c r="AN233" s="142"/>
      <c r="AO233" s="142"/>
      <c r="AP233" s="142"/>
      <c r="AQ233" s="142"/>
      <c r="AR233" s="142"/>
      <c r="AS233" s="142"/>
      <c r="AT233" s="142"/>
      <c r="AU233" s="142"/>
      <c r="AV233" s="142"/>
      <c r="AW233" s="142"/>
      <c r="AX233" s="142"/>
      <c r="AY233" s="142"/>
    </row>
    <row r="234" spans="1:51" x14ac:dyDescent="0.15">
      <c r="A234" s="142"/>
      <c r="B234" s="142"/>
      <c r="C234" s="142"/>
      <c r="D234" s="142"/>
      <c r="E234" s="142"/>
      <c r="F234" s="142"/>
      <c r="G234" s="142"/>
      <c r="H234" s="142"/>
      <c r="I234" s="142"/>
      <c r="J234" s="142"/>
      <c r="K234" s="142"/>
      <c r="L234" s="142"/>
      <c r="M234" s="142"/>
      <c r="N234" s="142"/>
      <c r="O234" s="142"/>
      <c r="P234" s="142"/>
      <c r="Q234" s="142"/>
      <c r="R234" s="142"/>
      <c r="S234" s="142"/>
      <c r="T234" s="142"/>
      <c r="U234" s="142"/>
      <c r="V234" s="142"/>
      <c r="W234" s="142"/>
      <c r="X234" s="142"/>
      <c r="Y234" s="142"/>
      <c r="Z234" s="142"/>
      <c r="AA234" s="142"/>
      <c r="AB234" s="142"/>
      <c r="AC234" s="142"/>
      <c r="AD234" s="142"/>
      <c r="AE234" s="142"/>
      <c r="AF234" s="142"/>
      <c r="AG234" s="142"/>
      <c r="AH234" s="142"/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  <c r="AY234" s="142"/>
    </row>
    <row r="235" spans="1:51" x14ac:dyDescent="0.15">
      <c r="A235" s="142"/>
      <c r="B235" s="142"/>
      <c r="C235" s="142"/>
      <c r="D235" s="142"/>
      <c r="E235" s="142"/>
      <c r="F235" s="142"/>
      <c r="G235" s="142"/>
      <c r="H235" s="142"/>
      <c r="I235" s="142"/>
      <c r="J235" s="142"/>
      <c r="K235" s="142"/>
      <c r="L235" s="142"/>
      <c r="M235" s="142"/>
      <c r="N235" s="142"/>
      <c r="O235" s="142"/>
      <c r="P235" s="142"/>
      <c r="Q235" s="142"/>
      <c r="R235" s="142"/>
      <c r="S235" s="142"/>
      <c r="T235" s="142"/>
      <c r="U235" s="142"/>
      <c r="V235" s="142"/>
      <c r="W235" s="142"/>
      <c r="X235" s="142"/>
      <c r="Y235" s="142"/>
      <c r="Z235" s="142"/>
      <c r="AA235" s="142"/>
      <c r="AB235" s="142"/>
      <c r="AC235" s="142"/>
      <c r="AD235" s="142"/>
      <c r="AE235" s="142"/>
      <c r="AF235" s="142"/>
      <c r="AG235" s="142"/>
      <c r="AH235" s="142"/>
      <c r="AI235" s="142"/>
      <c r="AJ235" s="142"/>
      <c r="AK235" s="142"/>
      <c r="AL235" s="142"/>
      <c r="AM235" s="142"/>
      <c r="AN235" s="142"/>
      <c r="AO235" s="142"/>
      <c r="AP235" s="142"/>
      <c r="AQ235" s="142"/>
      <c r="AR235" s="142"/>
      <c r="AS235" s="142"/>
      <c r="AT235" s="142"/>
      <c r="AU235" s="142"/>
      <c r="AV235" s="142"/>
      <c r="AW235" s="142"/>
      <c r="AX235" s="142"/>
      <c r="AY235" s="142"/>
    </row>
    <row r="236" spans="1:51" x14ac:dyDescent="0.15">
      <c r="A236" s="142"/>
      <c r="B236" s="142"/>
      <c r="C236" s="142"/>
      <c r="D236" s="142"/>
      <c r="E236" s="142"/>
      <c r="F236" s="142"/>
      <c r="G236" s="142"/>
      <c r="H236" s="142"/>
      <c r="I236" s="142"/>
      <c r="J236" s="142"/>
      <c r="K236" s="142"/>
      <c r="L236" s="142"/>
      <c r="M236" s="142"/>
      <c r="N236" s="142"/>
      <c r="O236" s="142"/>
      <c r="P236" s="142"/>
      <c r="Q236" s="142"/>
      <c r="R236" s="142"/>
      <c r="S236" s="142"/>
      <c r="T236" s="142"/>
      <c r="U236" s="142"/>
      <c r="V236" s="142"/>
      <c r="W236" s="142"/>
      <c r="X236" s="142"/>
      <c r="Y236" s="142"/>
      <c r="Z236" s="142"/>
      <c r="AA236" s="142"/>
      <c r="AB236" s="142"/>
      <c r="AC236" s="142"/>
      <c r="AD236" s="142"/>
      <c r="AE236" s="142"/>
      <c r="AF236" s="142"/>
      <c r="AG236" s="142"/>
      <c r="AH236" s="142"/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  <c r="AX236" s="142"/>
      <c r="AY236" s="142"/>
    </row>
    <row r="237" spans="1:51" x14ac:dyDescent="0.15">
      <c r="A237" s="142"/>
      <c r="B237" s="142"/>
      <c r="C237" s="142"/>
      <c r="D237" s="142"/>
      <c r="E237" s="142"/>
      <c r="F237" s="142"/>
      <c r="G237" s="142"/>
      <c r="H237" s="142"/>
      <c r="I237" s="142"/>
      <c r="J237" s="142"/>
      <c r="K237" s="142"/>
      <c r="L237" s="142"/>
      <c r="M237" s="142"/>
      <c r="N237" s="142"/>
      <c r="O237" s="142"/>
      <c r="P237" s="142"/>
      <c r="Q237" s="142"/>
      <c r="R237" s="142"/>
      <c r="S237" s="142"/>
      <c r="T237" s="142"/>
      <c r="U237" s="142"/>
      <c r="V237" s="142"/>
      <c r="W237" s="142"/>
      <c r="X237" s="142"/>
      <c r="Y237" s="142"/>
      <c r="Z237" s="142"/>
      <c r="AA237" s="142"/>
      <c r="AB237" s="142"/>
      <c r="AC237" s="142"/>
      <c r="AD237" s="142"/>
      <c r="AE237" s="142"/>
      <c r="AF237" s="142"/>
      <c r="AG237" s="142"/>
      <c r="AH237" s="142"/>
      <c r="AI237" s="142"/>
      <c r="AJ237" s="142"/>
      <c r="AK237" s="142"/>
      <c r="AL237" s="142"/>
      <c r="AM237" s="142"/>
      <c r="AN237" s="142"/>
      <c r="AO237" s="142"/>
      <c r="AP237" s="142"/>
      <c r="AQ237" s="142"/>
      <c r="AR237" s="142"/>
      <c r="AS237" s="142"/>
      <c r="AT237" s="142"/>
      <c r="AU237" s="142"/>
      <c r="AV237" s="142"/>
      <c r="AW237" s="142"/>
      <c r="AX237" s="142"/>
      <c r="AY237" s="142"/>
    </row>
    <row r="238" spans="1:51" x14ac:dyDescent="0.15">
      <c r="A238" s="142"/>
      <c r="B238" s="142"/>
      <c r="C238" s="142"/>
      <c r="D238" s="142"/>
      <c r="E238" s="142"/>
      <c r="F238" s="142"/>
      <c r="G238" s="142"/>
      <c r="H238" s="142"/>
      <c r="I238" s="142"/>
      <c r="J238" s="142"/>
      <c r="K238" s="142"/>
      <c r="L238" s="142"/>
      <c r="M238" s="142"/>
      <c r="N238" s="142"/>
      <c r="O238" s="142"/>
      <c r="P238" s="142"/>
      <c r="Q238" s="142"/>
      <c r="R238" s="142"/>
      <c r="S238" s="142"/>
      <c r="T238" s="142"/>
      <c r="U238" s="142"/>
      <c r="V238" s="142"/>
      <c r="W238" s="142"/>
      <c r="X238" s="142"/>
      <c r="Y238" s="142"/>
      <c r="Z238" s="142"/>
      <c r="AA238" s="142"/>
      <c r="AB238" s="142"/>
      <c r="AC238" s="142"/>
      <c r="AD238" s="142"/>
      <c r="AE238" s="142"/>
      <c r="AF238" s="142"/>
      <c r="AG238" s="142"/>
      <c r="AH238" s="142"/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  <c r="AY238" s="142"/>
    </row>
    <row r="239" spans="1:51" x14ac:dyDescent="0.15">
      <c r="A239" s="142"/>
      <c r="B239" s="142"/>
      <c r="C239" s="142"/>
      <c r="D239" s="142"/>
      <c r="E239" s="142"/>
      <c r="F239" s="142"/>
      <c r="G239" s="142"/>
      <c r="H239" s="142"/>
      <c r="I239" s="142"/>
      <c r="J239" s="142"/>
      <c r="K239" s="142"/>
      <c r="L239" s="142"/>
      <c r="M239" s="142"/>
      <c r="N239" s="142"/>
      <c r="O239" s="142"/>
      <c r="P239" s="142"/>
      <c r="Q239" s="142"/>
      <c r="R239" s="142"/>
      <c r="S239" s="142"/>
      <c r="T239" s="142"/>
      <c r="U239" s="142"/>
      <c r="V239" s="142"/>
      <c r="W239" s="142"/>
      <c r="X239" s="142"/>
      <c r="Y239" s="142"/>
      <c r="Z239" s="142"/>
      <c r="AA239" s="142"/>
      <c r="AB239" s="142"/>
      <c r="AC239" s="142"/>
      <c r="AD239" s="142"/>
      <c r="AE239" s="142"/>
      <c r="AF239" s="142"/>
      <c r="AG239" s="142"/>
      <c r="AH239" s="142"/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  <c r="AX239" s="142"/>
      <c r="AY239" s="142"/>
    </row>
    <row r="240" spans="1:51" x14ac:dyDescent="0.15">
      <c r="A240" s="142"/>
      <c r="B240" s="142"/>
      <c r="C240" s="142"/>
      <c r="D240" s="142"/>
      <c r="E240" s="142"/>
      <c r="F240" s="142"/>
      <c r="G240" s="142"/>
      <c r="H240" s="142"/>
      <c r="I240" s="142"/>
      <c r="J240" s="142"/>
      <c r="K240" s="142"/>
      <c r="L240" s="142"/>
      <c r="M240" s="142"/>
      <c r="N240" s="142"/>
      <c r="O240" s="142"/>
      <c r="P240" s="142"/>
      <c r="Q240" s="142"/>
      <c r="R240" s="142"/>
      <c r="S240" s="142"/>
      <c r="T240" s="142"/>
      <c r="U240" s="142"/>
      <c r="V240" s="142"/>
      <c r="W240" s="142"/>
      <c r="X240" s="142"/>
      <c r="Y240" s="142"/>
      <c r="Z240" s="142"/>
      <c r="AA240" s="142"/>
      <c r="AB240" s="142"/>
      <c r="AC240" s="142"/>
      <c r="AD240" s="142"/>
      <c r="AE240" s="142"/>
      <c r="AF240" s="142"/>
      <c r="AG240" s="142"/>
      <c r="AH240" s="142"/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  <c r="AX240" s="142"/>
      <c r="AY240" s="142"/>
    </row>
    <row r="241" spans="1:51" x14ac:dyDescent="0.15">
      <c r="A241" s="142"/>
      <c r="B241" s="142"/>
      <c r="C241" s="142"/>
      <c r="D241" s="142"/>
      <c r="E241" s="142"/>
      <c r="F241" s="142"/>
      <c r="G241" s="142"/>
      <c r="H241" s="142"/>
      <c r="I241" s="142"/>
      <c r="J241" s="142"/>
      <c r="K241" s="142"/>
      <c r="L241" s="142"/>
      <c r="M241" s="142"/>
      <c r="N241" s="142"/>
      <c r="O241" s="142"/>
      <c r="P241" s="142"/>
      <c r="Q241" s="142"/>
      <c r="R241" s="142"/>
      <c r="S241" s="142"/>
      <c r="T241" s="142"/>
      <c r="U241" s="142"/>
      <c r="V241" s="142"/>
      <c r="W241" s="142"/>
      <c r="X241" s="142"/>
      <c r="Y241" s="142"/>
      <c r="Z241" s="142"/>
      <c r="AA241" s="142"/>
      <c r="AB241" s="142"/>
      <c r="AC241" s="142"/>
      <c r="AD241" s="142"/>
      <c r="AE241" s="142"/>
      <c r="AF241" s="142"/>
      <c r="AG241" s="142"/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  <c r="AX241" s="142"/>
      <c r="AY241" s="142"/>
    </row>
    <row r="242" spans="1:51" x14ac:dyDescent="0.15">
      <c r="A242" s="142"/>
      <c r="B242" s="142"/>
      <c r="C242" s="142"/>
      <c r="D242" s="142"/>
      <c r="E242" s="142"/>
      <c r="F242" s="142"/>
      <c r="G242" s="142"/>
      <c r="H242" s="142"/>
      <c r="I242" s="142"/>
      <c r="J242" s="142"/>
      <c r="K242" s="142"/>
      <c r="L242" s="142"/>
      <c r="M242" s="142"/>
      <c r="N242" s="142"/>
      <c r="O242" s="142"/>
      <c r="P242" s="142"/>
      <c r="Q242" s="142"/>
      <c r="R242" s="142"/>
      <c r="S242" s="142"/>
      <c r="T242" s="142"/>
      <c r="U242" s="142"/>
      <c r="V242" s="142"/>
      <c r="W242" s="142"/>
      <c r="X242" s="142"/>
      <c r="Y242" s="142"/>
      <c r="Z242" s="142"/>
      <c r="AA242" s="142"/>
      <c r="AB242" s="142"/>
      <c r="AC242" s="142"/>
      <c r="AD242" s="142"/>
      <c r="AE242" s="142"/>
      <c r="AF242" s="142"/>
      <c r="AG242" s="142"/>
      <c r="AH242" s="142"/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  <c r="AX242" s="142"/>
      <c r="AY242" s="142"/>
    </row>
    <row r="243" spans="1:51" x14ac:dyDescent="0.15">
      <c r="A243" s="142"/>
      <c r="B243" s="142"/>
      <c r="C243" s="142"/>
      <c r="D243" s="142"/>
      <c r="E243" s="142"/>
      <c r="F243" s="142"/>
      <c r="G243" s="142"/>
      <c r="H243" s="142"/>
      <c r="I243" s="142"/>
      <c r="J243" s="142"/>
      <c r="K243" s="142"/>
      <c r="L243" s="142"/>
      <c r="M243" s="142"/>
      <c r="N243" s="142"/>
      <c r="O243" s="142"/>
      <c r="P243" s="142"/>
      <c r="Q243" s="142"/>
      <c r="R243" s="142"/>
      <c r="S243" s="142"/>
      <c r="T243" s="142"/>
      <c r="U243" s="142"/>
      <c r="V243" s="142"/>
      <c r="W243" s="142"/>
      <c r="X243" s="142"/>
      <c r="Y243" s="142"/>
      <c r="Z243" s="142"/>
      <c r="AA243" s="142"/>
      <c r="AB243" s="142"/>
      <c r="AC243" s="142"/>
      <c r="AD243" s="142"/>
      <c r="AE243" s="142"/>
      <c r="AF243" s="142"/>
      <c r="AG243" s="142"/>
      <c r="AH243" s="142"/>
      <c r="AI243" s="142"/>
      <c r="AJ243" s="142"/>
      <c r="AK243" s="142"/>
      <c r="AL243" s="142"/>
      <c r="AM243" s="142"/>
      <c r="AN243" s="142"/>
      <c r="AO243" s="142"/>
      <c r="AP243" s="142"/>
      <c r="AQ243" s="142"/>
      <c r="AR243" s="142"/>
      <c r="AS243" s="142"/>
      <c r="AT243" s="142"/>
      <c r="AU243" s="142"/>
      <c r="AV243" s="142"/>
      <c r="AW243" s="142"/>
      <c r="AX243" s="142"/>
      <c r="AY243" s="142"/>
    </row>
    <row r="244" spans="1:51" x14ac:dyDescent="0.15">
      <c r="A244" s="142"/>
      <c r="B244" s="142"/>
      <c r="C244" s="142"/>
      <c r="D244" s="142"/>
      <c r="E244" s="142"/>
      <c r="F244" s="142"/>
      <c r="G244" s="142"/>
      <c r="H244" s="142"/>
      <c r="I244" s="142"/>
      <c r="J244" s="142"/>
      <c r="K244" s="142"/>
      <c r="L244" s="142"/>
      <c r="M244" s="142"/>
      <c r="N244" s="142"/>
      <c r="O244" s="142"/>
      <c r="P244" s="142"/>
      <c r="Q244" s="142"/>
      <c r="R244" s="142"/>
      <c r="S244" s="142"/>
      <c r="T244" s="142"/>
      <c r="U244" s="142"/>
      <c r="V244" s="142"/>
      <c r="W244" s="142"/>
      <c r="X244" s="142"/>
      <c r="Y244" s="142"/>
      <c r="Z244" s="142"/>
      <c r="AA244" s="142"/>
      <c r="AB244" s="142"/>
      <c r="AC244" s="142"/>
      <c r="AD244" s="142"/>
      <c r="AE244" s="142"/>
      <c r="AF244" s="142"/>
      <c r="AG244" s="142"/>
      <c r="AH244" s="142"/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  <c r="AX244" s="142"/>
      <c r="AY244" s="142"/>
    </row>
    <row r="245" spans="1:51" x14ac:dyDescent="0.15">
      <c r="A245" s="142"/>
      <c r="B245" s="142"/>
      <c r="C245" s="142"/>
      <c r="D245" s="142"/>
      <c r="E245" s="142"/>
      <c r="F245" s="142"/>
      <c r="G245" s="142"/>
      <c r="H245" s="142"/>
      <c r="I245" s="142"/>
      <c r="J245" s="142"/>
      <c r="K245" s="142"/>
      <c r="L245" s="142"/>
      <c r="M245" s="142"/>
      <c r="N245" s="142"/>
      <c r="O245" s="142"/>
      <c r="P245" s="142"/>
      <c r="Q245" s="142"/>
      <c r="R245" s="142"/>
      <c r="S245" s="142"/>
      <c r="T245" s="142"/>
      <c r="U245" s="142"/>
      <c r="V245" s="142"/>
      <c r="W245" s="142"/>
      <c r="X245" s="142"/>
      <c r="Y245" s="142"/>
      <c r="Z245" s="142"/>
      <c r="AA245" s="142"/>
      <c r="AB245" s="142"/>
      <c r="AC245" s="142"/>
      <c r="AD245" s="142"/>
      <c r="AE245" s="142"/>
      <c r="AF245" s="142"/>
      <c r="AG245" s="142"/>
      <c r="AH245" s="142"/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  <c r="AX245" s="142"/>
      <c r="AY245" s="142"/>
    </row>
    <row r="246" spans="1:51" x14ac:dyDescent="0.15">
      <c r="A246" s="142"/>
      <c r="B246" s="142"/>
      <c r="C246" s="142"/>
      <c r="D246" s="142"/>
      <c r="E246" s="142"/>
      <c r="F246" s="142"/>
      <c r="G246" s="142"/>
      <c r="H246" s="142"/>
      <c r="I246" s="142"/>
      <c r="J246" s="142"/>
      <c r="K246" s="142"/>
      <c r="L246" s="142"/>
      <c r="M246" s="142"/>
      <c r="N246" s="142"/>
      <c r="O246" s="142"/>
      <c r="P246" s="142"/>
      <c r="Q246" s="142"/>
      <c r="R246" s="142"/>
      <c r="S246" s="142"/>
      <c r="T246" s="142"/>
      <c r="U246" s="142"/>
      <c r="V246" s="142"/>
      <c r="W246" s="142"/>
      <c r="X246" s="142"/>
      <c r="Y246" s="142"/>
      <c r="Z246" s="142"/>
      <c r="AA246" s="142"/>
      <c r="AB246" s="142"/>
      <c r="AC246" s="142"/>
      <c r="AD246" s="142"/>
      <c r="AE246" s="142"/>
      <c r="AF246" s="142"/>
      <c r="AG246" s="142"/>
      <c r="AH246" s="142"/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  <c r="AY246" s="142"/>
    </row>
    <row r="247" spans="1:51" x14ac:dyDescent="0.15">
      <c r="A247" s="142"/>
      <c r="B247" s="142"/>
      <c r="C247" s="142"/>
      <c r="D247" s="142"/>
      <c r="E247" s="142"/>
      <c r="F247" s="142"/>
      <c r="G247" s="142"/>
      <c r="H247" s="142"/>
      <c r="I247" s="142"/>
      <c r="J247" s="142"/>
      <c r="K247" s="142"/>
      <c r="L247" s="142"/>
      <c r="M247" s="142"/>
      <c r="N247" s="142"/>
      <c r="O247" s="142"/>
      <c r="P247" s="142"/>
      <c r="Q247" s="142"/>
      <c r="R247" s="142"/>
      <c r="S247" s="142"/>
      <c r="T247" s="142"/>
      <c r="U247" s="142"/>
      <c r="V247" s="142"/>
      <c r="W247" s="142"/>
      <c r="X247" s="142"/>
      <c r="Y247" s="142"/>
      <c r="Z247" s="142"/>
      <c r="AA247" s="142"/>
      <c r="AB247" s="142"/>
      <c r="AC247" s="142"/>
      <c r="AD247" s="142"/>
      <c r="AE247" s="142"/>
      <c r="AF247" s="142"/>
      <c r="AG247" s="142"/>
      <c r="AH247" s="142"/>
      <c r="AI247" s="142"/>
      <c r="AJ247" s="142"/>
      <c r="AK247" s="142"/>
      <c r="AL247" s="142"/>
      <c r="AM247" s="142"/>
      <c r="AN247" s="142"/>
      <c r="AO247" s="142"/>
      <c r="AP247" s="142"/>
      <c r="AQ247" s="142"/>
      <c r="AR247" s="142"/>
      <c r="AS247" s="142"/>
      <c r="AT247" s="142"/>
      <c r="AU247" s="142"/>
      <c r="AV247" s="142"/>
      <c r="AW247" s="142"/>
      <c r="AX247" s="142"/>
      <c r="AY247" s="142"/>
    </row>
    <row r="248" spans="1:51" x14ac:dyDescent="0.15">
      <c r="A248" s="142"/>
      <c r="B248" s="142"/>
      <c r="C248" s="142"/>
      <c r="D248" s="142"/>
      <c r="E248" s="142"/>
      <c r="F248" s="142"/>
      <c r="G248" s="142"/>
      <c r="H248" s="142"/>
      <c r="I248" s="142"/>
      <c r="J248" s="142"/>
      <c r="K248" s="142"/>
      <c r="L248" s="142"/>
      <c r="M248" s="142"/>
      <c r="N248" s="142"/>
      <c r="O248" s="142"/>
      <c r="P248" s="142"/>
      <c r="Q248" s="142"/>
      <c r="R248" s="142"/>
      <c r="S248" s="142"/>
      <c r="T248" s="142"/>
      <c r="U248" s="142"/>
      <c r="V248" s="142"/>
      <c r="W248" s="142"/>
      <c r="X248" s="142"/>
      <c r="Y248" s="142"/>
      <c r="Z248" s="142"/>
      <c r="AA248" s="142"/>
      <c r="AB248" s="142"/>
      <c r="AC248" s="142"/>
      <c r="AD248" s="142"/>
      <c r="AE248" s="142"/>
      <c r="AF248" s="142"/>
      <c r="AG248" s="142"/>
      <c r="AH248" s="142"/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  <c r="AX248" s="142"/>
      <c r="AY248" s="142"/>
    </row>
    <row r="249" spans="1:51" x14ac:dyDescent="0.15">
      <c r="A249" s="142"/>
      <c r="B249" s="142"/>
      <c r="C249" s="142"/>
      <c r="D249" s="142"/>
      <c r="E249" s="142"/>
      <c r="F249" s="142"/>
      <c r="G249" s="142"/>
      <c r="H249" s="142"/>
      <c r="I249" s="142"/>
      <c r="J249" s="142"/>
      <c r="K249" s="142"/>
      <c r="L249" s="142"/>
      <c r="M249" s="142"/>
      <c r="N249" s="142"/>
      <c r="O249" s="142"/>
      <c r="P249" s="142"/>
      <c r="Q249" s="142"/>
      <c r="R249" s="142"/>
      <c r="S249" s="142"/>
      <c r="T249" s="142"/>
      <c r="U249" s="142"/>
      <c r="V249" s="142"/>
      <c r="W249" s="142"/>
      <c r="X249" s="142"/>
      <c r="Y249" s="142"/>
      <c r="Z249" s="142"/>
      <c r="AA249" s="142"/>
      <c r="AB249" s="142"/>
      <c r="AC249" s="142"/>
      <c r="AD249" s="142"/>
      <c r="AE249" s="142"/>
      <c r="AF249" s="142"/>
      <c r="AG249" s="142"/>
      <c r="AH249" s="142"/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  <c r="AX249" s="142"/>
      <c r="AY249" s="142"/>
    </row>
    <row r="250" spans="1:51" x14ac:dyDescent="0.15">
      <c r="A250" s="142"/>
      <c r="B250" s="142"/>
      <c r="C250" s="142"/>
      <c r="D250" s="142"/>
      <c r="E250" s="142"/>
      <c r="F250" s="142"/>
      <c r="G250" s="142"/>
      <c r="H250" s="142"/>
      <c r="I250" s="142"/>
      <c r="J250" s="142"/>
      <c r="K250" s="142"/>
      <c r="L250" s="142"/>
      <c r="M250" s="142"/>
      <c r="N250" s="142"/>
      <c r="O250" s="142"/>
      <c r="P250" s="142"/>
      <c r="Q250" s="142"/>
      <c r="R250" s="142"/>
      <c r="S250" s="142"/>
      <c r="T250" s="142"/>
      <c r="U250" s="142"/>
      <c r="V250" s="142"/>
      <c r="W250" s="142"/>
      <c r="X250" s="142"/>
      <c r="Y250" s="142"/>
      <c r="Z250" s="142"/>
      <c r="AA250" s="142"/>
      <c r="AB250" s="142"/>
      <c r="AC250" s="142"/>
      <c r="AD250" s="142"/>
      <c r="AE250" s="142"/>
      <c r="AF250" s="142"/>
      <c r="AG250" s="142"/>
      <c r="AH250" s="142"/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  <c r="AX250" s="142"/>
      <c r="AY250" s="142"/>
    </row>
    <row r="251" spans="1:51" x14ac:dyDescent="0.15">
      <c r="A251" s="142"/>
      <c r="B251" s="142"/>
      <c r="C251" s="142"/>
      <c r="D251" s="142"/>
      <c r="E251" s="142"/>
      <c r="F251" s="142"/>
      <c r="G251" s="142"/>
      <c r="H251" s="142"/>
      <c r="I251" s="142"/>
      <c r="J251" s="142"/>
      <c r="K251" s="142"/>
      <c r="L251" s="142"/>
      <c r="M251" s="142"/>
      <c r="N251" s="142"/>
      <c r="O251" s="142"/>
      <c r="P251" s="142"/>
      <c r="Q251" s="142"/>
      <c r="R251" s="142"/>
      <c r="S251" s="142"/>
      <c r="T251" s="142"/>
      <c r="U251" s="142"/>
      <c r="V251" s="142"/>
      <c r="W251" s="142"/>
      <c r="X251" s="142"/>
      <c r="Y251" s="142"/>
      <c r="Z251" s="142"/>
      <c r="AA251" s="142"/>
      <c r="AB251" s="142"/>
      <c r="AC251" s="142"/>
      <c r="AD251" s="142"/>
      <c r="AE251" s="142"/>
      <c r="AF251" s="142"/>
      <c r="AG251" s="142"/>
      <c r="AH251" s="142"/>
      <c r="AI251" s="142"/>
      <c r="AJ251" s="142"/>
      <c r="AK251" s="142"/>
      <c r="AL251" s="142"/>
      <c r="AM251" s="142"/>
      <c r="AN251" s="142"/>
      <c r="AO251" s="142"/>
      <c r="AP251" s="142"/>
      <c r="AQ251" s="142"/>
      <c r="AR251" s="142"/>
      <c r="AS251" s="142"/>
      <c r="AT251" s="142"/>
      <c r="AU251" s="142"/>
      <c r="AV251" s="142"/>
      <c r="AW251" s="142"/>
      <c r="AX251" s="142"/>
      <c r="AY251" s="142"/>
    </row>
    <row r="252" spans="1:51" x14ac:dyDescent="0.15">
      <c r="A252" s="142"/>
      <c r="B252" s="142"/>
      <c r="C252" s="142"/>
      <c r="D252" s="142"/>
      <c r="E252" s="142"/>
      <c r="F252" s="142"/>
      <c r="G252" s="142"/>
      <c r="H252" s="142"/>
      <c r="I252" s="142"/>
      <c r="J252" s="142"/>
      <c r="K252" s="142"/>
      <c r="L252" s="142"/>
      <c r="M252" s="142"/>
      <c r="N252" s="142"/>
      <c r="O252" s="142"/>
      <c r="P252" s="142"/>
      <c r="Q252" s="142"/>
      <c r="R252" s="142"/>
      <c r="S252" s="142"/>
      <c r="T252" s="142"/>
      <c r="U252" s="142"/>
      <c r="V252" s="142"/>
      <c r="W252" s="142"/>
      <c r="X252" s="142"/>
      <c r="Y252" s="142"/>
      <c r="Z252" s="142"/>
      <c r="AA252" s="142"/>
      <c r="AB252" s="142"/>
      <c r="AC252" s="142"/>
      <c r="AD252" s="142"/>
      <c r="AE252" s="142"/>
      <c r="AF252" s="142"/>
      <c r="AG252" s="142"/>
      <c r="AH252" s="142"/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  <c r="AY252" s="142"/>
    </row>
    <row r="253" spans="1:51" x14ac:dyDescent="0.15">
      <c r="A253" s="142"/>
      <c r="B253" s="142"/>
      <c r="C253" s="142"/>
      <c r="D253" s="142"/>
      <c r="E253" s="142"/>
      <c r="F253" s="142"/>
      <c r="G253" s="142"/>
      <c r="H253" s="142"/>
      <c r="I253" s="142"/>
      <c r="J253" s="142"/>
      <c r="K253" s="142"/>
      <c r="L253" s="142"/>
      <c r="M253" s="142"/>
      <c r="N253" s="142"/>
      <c r="O253" s="142"/>
      <c r="P253" s="142"/>
      <c r="Q253" s="142"/>
      <c r="R253" s="142"/>
      <c r="S253" s="142"/>
      <c r="T253" s="142"/>
      <c r="U253" s="142"/>
      <c r="V253" s="142"/>
      <c r="W253" s="142"/>
      <c r="X253" s="142"/>
      <c r="Y253" s="142"/>
      <c r="Z253" s="142"/>
      <c r="AA253" s="142"/>
      <c r="AB253" s="142"/>
      <c r="AC253" s="142"/>
      <c r="AD253" s="142"/>
      <c r="AE253" s="142"/>
      <c r="AF253" s="142"/>
      <c r="AG253" s="142"/>
      <c r="AH253" s="142"/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  <c r="AX253" s="142"/>
      <c r="AY253" s="142"/>
    </row>
    <row r="254" spans="1:51" x14ac:dyDescent="0.15">
      <c r="A254" s="142"/>
      <c r="B254" s="142"/>
      <c r="C254" s="142"/>
      <c r="D254" s="142"/>
      <c r="E254" s="142"/>
      <c r="F254" s="142"/>
      <c r="G254" s="142"/>
      <c r="H254" s="142"/>
      <c r="I254" s="142"/>
      <c r="J254" s="142"/>
      <c r="K254" s="142"/>
      <c r="L254" s="142"/>
      <c r="M254" s="142"/>
      <c r="N254" s="142"/>
      <c r="O254" s="142"/>
      <c r="P254" s="142"/>
      <c r="Q254" s="142"/>
      <c r="R254" s="142"/>
      <c r="S254" s="142"/>
      <c r="T254" s="142"/>
      <c r="U254" s="142"/>
      <c r="V254" s="142"/>
      <c r="W254" s="142"/>
      <c r="X254" s="142"/>
      <c r="Y254" s="142"/>
      <c r="Z254" s="142"/>
      <c r="AA254" s="142"/>
      <c r="AB254" s="142"/>
      <c r="AC254" s="142"/>
      <c r="AD254" s="142"/>
      <c r="AE254" s="142"/>
      <c r="AF254" s="142"/>
      <c r="AG254" s="142"/>
      <c r="AH254" s="142"/>
      <c r="AI254" s="142"/>
      <c r="AJ254" s="142"/>
      <c r="AK254" s="142"/>
      <c r="AL254" s="142"/>
      <c r="AM254" s="142"/>
      <c r="AN254" s="142"/>
      <c r="AO254" s="142"/>
      <c r="AP254" s="142"/>
      <c r="AQ254" s="142"/>
      <c r="AR254" s="142"/>
      <c r="AS254" s="142"/>
      <c r="AT254" s="142"/>
      <c r="AU254" s="142"/>
      <c r="AV254" s="142"/>
      <c r="AW254" s="142"/>
      <c r="AX254" s="142"/>
      <c r="AY254" s="142"/>
    </row>
    <row r="255" spans="1:51" x14ac:dyDescent="0.15">
      <c r="A255" s="142"/>
      <c r="B255" s="142"/>
      <c r="C255" s="142"/>
      <c r="D255" s="142"/>
      <c r="E255" s="142"/>
      <c r="F255" s="142"/>
      <c r="G255" s="142"/>
      <c r="H255" s="142"/>
      <c r="I255" s="142"/>
      <c r="J255" s="142"/>
      <c r="K255" s="142"/>
      <c r="L255" s="142"/>
      <c r="M255" s="142"/>
      <c r="N255" s="142"/>
      <c r="O255" s="142"/>
      <c r="P255" s="142"/>
      <c r="Q255" s="142"/>
      <c r="R255" s="142"/>
      <c r="S255" s="142"/>
      <c r="T255" s="142"/>
      <c r="U255" s="142"/>
      <c r="V255" s="142"/>
      <c r="W255" s="142"/>
      <c r="X255" s="142"/>
      <c r="Y255" s="142"/>
      <c r="Z255" s="142"/>
      <c r="AA255" s="142"/>
      <c r="AB255" s="142"/>
      <c r="AC255" s="142"/>
      <c r="AD255" s="142"/>
      <c r="AE255" s="142"/>
      <c r="AF255" s="142"/>
      <c r="AG255" s="142"/>
      <c r="AH255" s="142"/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  <c r="AX255" s="142"/>
      <c r="AY255" s="142"/>
    </row>
    <row r="256" spans="1:51" x14ac:dyDescent="0.15">
      <c r="A256" s="142"/>
      <c r="B256" s="142"/>
      <c r="C256" s="142"/>
      <c r="D256" s="142"/>
      <c r="E256" s="142"/>
      <c r="F256" s="142"/>
      <c r="G256" s="142"/>
      <c r="H256" s="142"/>
      <c r="I256" s="142"/>
      <c r="J256" s="142"/>
      <c r="K256" s="142"/>
      <c r="L256" s="142"/>
      <c r="M256" s="142"/>
      <c r="N256" s="142"/>
      <c r="O256" s="142"/>
      <c r="P256" s="142"/>
      <c r="Q256" s="142"/>
      <c r="R256" s="142"/>
      <c r="S256" s="142"/>
      <c r="T256" s="142"/>
      <c r="U256" s="142"/>
      <c r="V256" s="142"/>
      <c r="W256" s="142"/>
      <c r="X256" s="142"/>
      <c r="Y256" s="142"/>
      <c r="Z256" s="142"/>
      <c r="AA256" s="142"/>
      <c r="AB256" s="142"/>
      <c r="AC256" s="142"/>
      <c r="AD256" s="142"/>
      <c r="AE256" s="142"/>
      <c r="AF256" s="142"/>
      <c r="AG256" s="142"/>
      <c r="AH256" s="142"/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  <c r="AX256" s="142"/>
      <c r="AY256" s="142"/>
    </row>
    <row r="257" spans="1:51" x14ac:dyDescent="0.15">
      <c r="A257" s="142"/>
      <c r="B257" s="142"/>
      <c r="C257" s="142"/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  <c r="V257" s="142"/>
      <c r="W257" s="142"/>
      <c r="X257" s="142"/>
      <c r="Y257" s="142"/>
      <c r="Z257" s="142"/>
      <c r="AA257" s="142"/>
      <c r="AB257" s="142"/>
      <c r="AC257" s="142"/>
      <c r="AD257" s="142"/>
      <c r="AE257" s="142"/>
      <c r="AF257" s="142"/>
      <c r="AG257" s="142"/>
      <c r="AH257" s="142"/>
      <c r="AI257" s="142"/>
      <c r="AJ257" s="142"/>
      <c r="AK257" s="142"/>
      <c r="AL257" s="142"/>
      <c r="AM257" s="142"/>
      <c r="AN257" s="142"/>
      <c r="AO257" s="142"/>
      <c r="AP257" s="142"/>
      <c r="AQ257" s="142"/>
      <c r="AR257" s="142"/>
      <c r="AS257" s="142"/>
      <c r="AT257" s="142"/>
      <c r="AU257" s="142"/>
      <c r="AV257" s="142"/>
      <c r="AW257" s="142"/>
      <c r="AX257" s="142"/>
      <c r="AY257" s="142"/>
    </row>
    <row r="258" spans="1:51" x14ac:dyDescent="0.15">
      <c r="A258" s="142"/>
      <c r="B258" s="142"/>
      <c r="C258" s="142"/>
      <c r="D258" s="142"/>
      <c r="E258" s="142"/>
      <c r="F258" s="142"/>
      <c r="G258" s="142"/>
      <c r="H258" s="142"/>
      <c r="I258" s="142"/>
      <c r="J258" s="142"/>
      <c r="K258" s="142"/>
      <c r="L258" s="142"/>
      <c r="M258" s="142"/>
      <c r="N258" s="142"/>
      <c r="O258" s="142"/>
      <c r="P258" s="142"/>
      <c r="Q258" s="142"/>
      <c r="R258" s="142"/>
      <c r="S258" s="142"/>
      <c r="T258" s="142"/>
      <c r="U258" s="142"/>
      <c r="V258" s="142"/>
      <c r="W258" s="142"/>
      <c r="X258" s="142"/>
      <c r="Y258" s="142"/>
      <c r="Z258" s="142"/>
      <c r="AA258" s="142"/>
      <c r="AB258" s="142"/>
      <c r="AC258" s="142"/>
      <c r="AD258" s="142"/>
      <c r="AE258" s="142"/>
      <c r="AF258" s="142"/>
      <c r="AG258" s="142"/>
      <c r="AH258" s="142"/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  <c r="AX258" s="142"/>
      <c r="AY258" s="142"/>
    </row>
    <row r="259" spans="1:51" x14ac:dyDescent="0.15">
      <c r="A259" s="142"/>
      <c r="B259" s="142"/>
      <c r="C259" s="142"/>
      <c r="D259" s="142"/>
      <c r="E259" s="142"/>
      <c r="F259" s="142"/>
      <c r="G259" s="142"/>
      <c r="H259" s="142"/>
      <c r="I259" s="142"/>
      <c r="J259" s="142"/>
      <c r="K259" s="142"/>
      <c r="L259" s="142"/>
      <c r="M259" s="142"/>
      <c r="N259" s="142"/>
      <c r="O259" s="142"/>
      <c r="P259" s="142"/>
      <c r="Q259" s="142"/>
      <c r="R259" s="142"/>
      <c r="S259" s="142"/>
      <c r="T259" s="142"/>
      <c r="U259" s="142"/>
      <c r="V259" s="142"/>
      <c r="W259" s="142"/>
      <c r="X259" s="142"/>
      <c r="Y259" s="142"/>
      <c r="Z259" s="142"/>
      <c r="AA259" s="142"/>
      <c r="AB259" s="142"/>
      <c r="AC259" s="142"/>
      <c r="AD259" s="142"/>
      <c r="AE259" s="142"/>
      <c r="AF259" s="142"/>
      <c r="AG259" s="142"/>
      <c r="AH259" s="142"/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  <c r="AX259" s="142"/>
      <c r="AY259" s="142"/>
    </row>
    <row r="260" spans="1:51" x14ac:dyDescent="0.15">
      <c r="A260" s="142"/>
      <c r="B260" s="142"/>
      <c r="C260" s="142"/>
      <c r="D260" s="142"/>
      <c r="E260" s="142"/>
      <c r="F260" s="142"/>
      <c r="G260" s="142"/>
      <c r="H260" s="142"/>
      <c r="I260" s="142"/>
      <c r="J260" s="142"/>
      <c r="K260" s="142"/>
      <c r="L260" s="142"/>
      <c r="M260" s="142"/>
      <c r="N260" s="142"/>
      <c r="O260" s="142"/>
      <c r="P260" s="142"/>
      <c r="Q260" s="142"/>
      <c r="R260" s="142"/>
      <c r="S260" s="142"/>
      <c r="T260" s="142"/>
      <c r="U260" s="142"/>
      <c r="V260" s="142"/>
      <c r="W260" s="142"/>
      <c r="X260" s="142"/>
      <c r="Y260" s="142"/>
      <c r="Z260" s="142"/>
      <c r="AA260" s="142"/>
      <c r="AB260" s="142"/>
      <c r="AC260" s="142"/>
      <c r="AD260" s="142"/>
      <c r="AE260" s="142"/>
      <c r="AF260" s="142"/>
      <c r="AG260" s="142"/>
      <c r="AH260" s="142"/>
      <c r="AI260" s="142"/>
      <c r="AJ260" s="142"/>
      <c r="AK260" s="142"/>
      <c r="AL260" s="142"/>
      <c r="AM260" s="142"/>
      <c r="AN260" s="142"/>
      <c r="AO260" s="142"/>
      <c r="AP260" s="142"/>
      <c r="AQ260" s="142"/>
      <c r="AR260" s="142"/>
      <c r="AS260" s="142"/>
      <c r="AT260" s="142"/>
      <c r="AU260" s="142"/>
      <c r="AV260" s="142"/>
      <c r="AW260" s="142"/>
      <c r="AX260" s="142"/>
      <c r="AY260" s="142"/>
    </row>
    <row r="261" spans="1:51" x14ac:dyDescent="0.15">
      <c r="A261" s="142"/>
      <c r="B261" s="142"/>
      <c r="C261" s="142"/>
      <c r="D261" s="142"/>
      <c r="E261" s="142"/>
      <c r="F261" s="142"/>
      <c r="G261" s="142"/>
      <c r="H261" s="142"/>
      <c r="I261" s="142"/>
      <c r="J261" s="142"/>
      <c r="K261" s="142"/>
      <c r="L261" s="142"/>
      <c r="M261" s="142"/>
      <c r="N261" s="142"/>
      <c r="O261" s="142"/>
      <c r="P261" s="142"/>
      <c r="Q261" s="142"/>
      <c r="R261" s="142"/>
      <c r="S261" s="142"/>
      <c r="T261" s="142"/>
      <c r="U261" s="142"/>
      <c r="V261" s="142"/>
      <c r="W261" s="142"/>
      <c r="X261" s="142"/>
      <c r="Y261" s="142"/>
      <c r="Z261" s="142"/>
      <c r="AA261" s="142"/>
      <c r="AB261" s="142"/>
      <c r="AC261" s="142"/>
      <c r="AD261" s="142"/>
      <c r="AE261" s="142"/>
      <c r="AF261" s="142"/>
      <c r="AG261" s="142"/>
      <c r="AH261" s="142"/>
      <c r="AI261" s="142"/>
      <c r="AJ261" s="142"/>
      <c r="AK261" s="142"/>
      <c r="AL261" s="142"/>
      <c r="AM261" s="142"/>
      <c r="AN261" s="142"/>
      <c r="AO261" s="142"/>
      <c r="AP261" s="142"/>
      <c r="AQ261" s="142"/>
      <c r="AR261" s="142"/>
      <c r="AS261" s="142"/>
      <c r="AT261" s="142"/>
      <c r="AU261" s="142"/>
      <c r="AV261" s="142"/>
      <c r="AW261" s="142"/>
      <c r="AX261" s="142"/>
      <c r="AY261" s="142"/>
    </row>
    <row r="262" spans="1:51" x14ac:dyDescent="0.15">
      <c r="A262" s="142"/>
      <c r="B262" s="142"/>
      <c r="C262" s="142"/>
      <c r="D262" s="142"/>
      <c r="E262" s="142"/>
      <c r="F262" s="142"/>
      <c r="G262" s="142"/>
      <c r="H262" s="142"/>
      <c r="I262" s="142"/>
      <c r="J262" s="142"/>
      <c r="K262" s="142"/>
      <c r="L262" s="142"/>
      <c r="M262" s="142"/>
      <c r="N262" s="142"/>
      <c r="O262" s="142"/>
      <c r="P262" s="142"/>
      <c r="Q262" s="142"/>
      <c r="R262" s="142"/>
      <c r="S262" s="142"/>
      <c r="T262" s="142"/>
      <c r="U262" s="142"/>
      <c r="V262" s="142"/>
      <c r="W262" s="142"/>
      <c r="X262" s="142"/>
      <c r="Y262" s="142"/>
      <c r="Z262" s="142"/>
      <c r="AA262" s="142"/>
      <c r="AB262" s="142"/>
      <c r="AC262" s="142"/>
      <c r="AD262" s="142"/>
      <c r="AE262" s="142"/>
      <c r="AF262" s="142"/>
      <c r="AG262" s="142"/>
      <c r="AH262" s="142"/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  <c r="AX262" s="142"/>
      <c r="AY262" s="142"/>
    </row>
    <row r="263" spans="1:51" x14ac:dyDescent="0.15">
      <c r="A263" s="142"/>
      <c r="B263" s="142"/>
      <c r="C263" s="142"/>
      <c r="D263" s="142"/>
      <c r="E263" s="142"/>
      <c r="F263" s="142"/>
      <c r="G263" s="142"/>
      <c r="H263" s="142"/>
      <c r="I263" s="142"/>
      <c r="J263" s="142"/>
      <c r="K263" s="142"/>
      <c r="L263" s="142"/>
      <c r="M263" s="142"/>
      <c r="N263" s="142"/>
      <c r="O263" s="142"/>
      <c r="P263" s="142"/>
      <c r="Q263" s="142"/>
      <c r="R263" s="142"/>
      <c r="S263" s="142"/>
      <c r="T263" s="142"/>
      <c r="U263" s="142"/>
      <c r="V263" s="142"/>
      <c r="W263" s="142"/>
      <c r="X263" s="142"/>
      <c r="Y263" s="142"/>
      <c r="Z263" s="142"/>
      <c r="AA263" s="142"/>
      <c r="AB263" s="142"/>
      <c r="AC263" s="142"/>
      <c r="AD263" s="142"/>
      <c r="AE263" s="142"/>
      <c r="AF263" s="142"/>
      <c r="AG263" s="142"/>
      <c r="AH263" s="142"/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  <c r="AX263" s="142"/>
      <c r="AY263" s="142"/>
    </row>
    <row r="264" spans="1:51" x14ac:dyDescent="0.15">
      <c r="A264" s="142"/>
      <c r="B264" s="142"/>
      <c r="C264" s="142"/>
      <c r="D264" s="142"/>
      <c r="E264" s="142"/>
      <c r="F264" s="142"/>
      <c r="G264" s="142"/>
      <c r="H264" s="142"/>
      <c r="I264" s="142"/>
      <c r="J264" s="142"/>
      <c r="K264" s="142"/>
      <c r="L264" s="142"/>
      <c r="M264" s="142"/>
      <c r="N264" s="142"/>
      <c r="O264" s="142"/>
      <c r="P264" s="142"/>
      <c r="Q264" s="142"/>
      <c r="R264" s="142"/>
      <c r="S264" s="142"/>
      <c r="T264" s="142"/>
      <c r="U264" s="142"/>
      <c r="V264" s="142"/>
      <c r="W264" s="142"/>
      <c r="X264" s="142"/>
      <c r="Y264" s="142"/>
      <c r="Z264" s="142"/>
      <c r="AA264" s="142"/>
      <c r="AB264" s="142"/>
      <c r="AC264" s="142"/>
      <c r="AD264" s="142"/>
      <c r="AE264" s="142"/>
      <c r="AF264" s="142"/>
      <c r="AG264" s="142"/>
      <c r="AH264" s="142"/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  <c r="AX264" s="142"/>
      <c r="AY264" s="142"/>
    </row>
    <row r="265" spans="1:51" x14ac:dyDescent="0.15">
      <c r="A265" s="142"/>
      <c r="B265" s="142"/>
      <c r="C265" s="142"/>
      <c r="D265" s="142"/>
      <c r="E265" s="142"/>
      <c r="F265" s="142"/>
      <c r="G265" s="142"/>
      <c r="H265" s="142"/>
      <c r="I265" s="142"/>
      <c r="J265" s="142"/>
      <c r="K265" s="142"/>
      <c r="L265" s="142"/>
      <c r="M265" s="142"/>
      <c r="N265" s="142"/>
      <c r="O265" s="142"/>
      <c r="P265" s="142"/>
      <c r="Q265" s="142"/>
      <c r="R265" s="142"/>
      <c r="S265" s="142"/>
      <c r="T265" s="142"/>
      <c r="U265" s="142"/>
      <c r="V265" s="142"/>
      <c r="W265" s="142"/>
      <c r="X265" s="142"/>
      <c r="Y265" s="142"/>
      <c r="Z265" s="142"/>
      <c r="AA265" s="142"/>
      <c r="AB265" s="142"/>
      <c r="AC265" s="142"/>
      <c r="AD265" s="142"/>
      <c r="AE265" s="142"/>
      <c r="AF265" s="142"/>
      <c r="AG265" s="142"/>
      <c r="AH265" s="142"/>
      <c r="AI265" s="142"/>
      <c r="AJ265" s="142"/>
      <c r="AK265" s="142"/>
      <c r="AL265" s="142"/>
      <c r="AM265" s="142"/>
      <c r="AN265" s="142"/>
      <c r="AO265" s="142"/>
      <c r="AP265" s="142"/>
      <c r="AQ265" s="142"/>
      <c r="AR265" s="142"/>
      <c r="AS265" s="142"/>
      <c r="AT265" s="142"/>
      <c r="AU265" s="142"/>
      <c r="AV265" s="142"/>
      <c r="AW265" s="142"/>
      <c r="AX265" s="142"/>
      <c r="AY265" s="142"/>
    </row>
    <row r="266" spans="1:51" x14ac:dyDescent="0.15">
      <c r="A266" s="142"/>
      <c r="B266" s="142"/>
      <c r="C266" s="142"/>
      <c r="D266" s="142"/>
      <c r="E266" s="142"/>
      <c r="F266" s="142"/>
      <c r="G266" s="142"/>
      <c r="H266" s="142"/>
      <c r="I266" s="142"/>
      <c r="J266" s="142"/>
      <c r="K266" s="142"/>
      <c r="L266" s="142"/>
      <c r="M266" s="142"/>
      <c r="N266" s="142"/>
      <c r="O266" s="142"/>
      <c r="P266" s="142"/>
      <c r="Q266" s="142"/>
      <c r="R266" s="142"/>
      <c r="S266" s="142"/>
      <c r="T266" s="142"/>
      <c r="U266" s="142"/>
      <c r="V266" s="142"/>
      <c r="W266" s="142"/>
      <c r="X266" s="142"/>
      <c r="Y266" s="142"/>
      <c r="Z266" s="142"/>
      <c r="AA266" s="142"/>
      <c r="AB266" s="142"/>
      <c r="AC266" s="142"/>
      <c r="AD266" s="142"/>
      <c r="AE266" s="142"/>
      <c r="AF266" s="142"/>
      <c r="AG266" s="142"/>
      <c r="AH266" s="142"/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  <c r="AX266" s="142"/>
      <c r="AY266" s="142"/>
    </row>
    <row r="267" spans="1:51" x14ac:dyDescent="0.15">
      <c r="A267" s="142"/>
      <c r="B267" s="142"/>
      <c r="C267" s="142"/>
      <c r="D267" s="142"/>
      <c r="E267" s="142"/>
      <c r="F267" s="142"/>
      <c r="G267" s="142"/>
      <c r="H267" s="142"/>
      <c r="I267" s="142"/>
      <c r="J267" s="142"/>
      <c r="K267" s="142"/>
      <c r="L267" s="142"/>
      <c r="M267" s="142"/>
      <c r="N267" s="142"/>
      <c r="O267" s="142"/>
      <c r="P267" s="142"/>
      <c r="Q267" s="142"/>
      <c r="R267" s="142"/>
      <c r="S267" s="142"/>
      <c r="T267" s="142"/>
      <c r="U267" s="142"/>
      <c r="V267" s="142"/>
      <c r="W267" s="142"/>
      <c r="X267" s="142"/>
      <c r="Y267" s="142"/>
      <c r="Z267" s="142"/>
      <c r="AA267" s="142"/>
      <c r="AB267" s="142"/>
      <c r="AC267" s="142"/>
      <c r="AD267" s="142"/>
      <c r="AE267" s="142"/>
      <c r="AF267" s="142"/>
      <c r="AG267" s="142"/>
      <c r="AH267" s="142"/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</row>
    <row r="268" spans="1:51" x14ac:dyDescent="0.15">
      <c r="A268" s="142"/>
      <c r="B268" s="142"/>
      <c r="C268" s="142"/>
      <c r="D268" s="142"/>
      <c r="E268" s="142"/>
      <c r="F268" s="142"/>
      <c r="G268" s="142"/>
      <c r="H268" s="142"/>
      <c r="I268" s="142"/>
      <c r="J268" s="142"/>
      <c r="K268" s="142"/>
      <c r="L268" s="142"/>
      <c r="M268" s="142"/>
      <c r="N268" s="142"/>
      <c r="O268" s="142"/>
      <c r="P268" s="142"/>
      <c r="Q268" s="142"/>
      <c r="R268" s="142"/>
      <c r="S268" s="142"/>
      <c r="T268" s="142"/>
      <c r="U268" s="142"/>
      <c r="V268" s="142"/>
      <c r="W268" s="142"/>
      <c r="X268" s="142"/>
      <c r="Y268" s="142"/>
      <c r="Z268" s="142"/>
      <c r="AA268" s="142"/>
      <c r="AB268" s="142"/>
      <c r="AC268" s="142"/>
      <c r="AD268" s="142"/>
      <c r="AE268" s="142"/>
      <c r="AF268" s="142"/>
      <c r="AG268" s="142"/>
      <c r="AH268" s="142"/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  <c r="AX268" s="142"/>
      <c r="AY268" s="142"/>
    </row>
    <row r="269" spans="1:51" x14ac:dyDescent="0.15">
      <c r="A269" s="142"/>
      <c r="B269" s="142"/>
      <c r="C269" s="142"/>
      <c r="D269" s="142"/>
      <c r="E269" s="142"/>
      <c r="F269" s="142"/>
      <c r="G269" s="142"/>
      <c r="H269" s="142"/>
      <c r="I269" s="142"/>
      <c r="J269" s="142"/>
      <c r="K269" s="142"/>
      <c r="L269" s="142"/>
      <c r="M269" s="142"/>
      <c r="N269" s="142"/>
      <c r="O269" s="142"/>
      <c r="P269" s="142"/>
      <c r="Q269" s="142"/>
      <c r="R269" s="142"/>
      <c r="S269" s="142"/>
      <c r="T269" s="142"/>
      <c r="U269" s="142"/>
      <c r="V269" s="142"/>
      <c r="W269" s="142"/>
      <c r="X269" s="142"/>
      <c r="Y269" s="142"/>
      <c r="Z269" s="142"/>
      <c r="AA269" s="142"/>
      <c r="AB269" s="142"/>
      <c r="AC269" s="142"/>
      <c r="AD269" s="142"/>
      <c r="AE269" s="142"/>
      <c r="AF269" s="142"/>
      <c r="AG269" s="142"/>
      <c r="AH269" s="142"/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  <c r="AX269" s="142"/>
      <c r="AY269" s="142"/>
    </row>
    <row r="270" spans="1:51" x14ac:dyDescent="0.15">
      <c r="A270" s="142"/>
      <c r="B270" s="142"/>
      <c r="C270" s="142"/>
      <c r="D270" s="142"/>
      <c r="E270" s="142"/>
      <c r="F270" s="142"/>
      <c r="G270" s="142"/>
      <c r="H270" s="142"/>
      <c r="I270" s="142"/>
      <c r="J270" s="142"/>
      <c r="K270" s="142"/>
      <c r="L270" s="142"/>
      <c r="M270" s="142"/>
      <c r="N270" s="142"/>
      <c r="O270" s="142"/>
      <c r="P270" s="142"/>
      <c r="Q270" s="142"/>
      <c r="R270" s="142"/>
      <c r="S270" s="142"/>
      <c r="T270" s="142"/>
      <c r="U270" s="142"/>
      <c r="V270" s="142"/>
      <c r="W270" s="142"/>
      <c r="X270" s="142"/>
      <c r="Y270" s="142"/>
      <c r="Z270" s="142"/>
      <c r="AA270" s="142"/>
      <c r="AB270" s="142"/>
      <c r="AC270" s="142"/>
      <c r="AD270" s="142"/>
      <c r="AE270" s="142"/>
      <c r="AF270" s="142"/>
      <c r="AG270" s="142"/>
      <c r="AH270" s="142"/>
      <c r="AI270" s="142"/>
      <c r="AJ270" s="142"/>
      <c r="AK270" s="142"/>
      <c r="AL270" s="142"/>
      <c r="AM270" s="142"/>
      <c r="AN270" s="142"/>
      <c r="AO270" s="142"/>
      <c r="AP270" s="142"/>
      <c r="AQ270" s="142"/>
      <c r="AR270" s="142"/>
      <c r="AS270" s="142"/>
      <c r="AT270" s="142"/>
      <c r="AU270" s="142"/>
      <c r="AV270" s="142"/>
      <c r="AW270" s="142"/>
      <c r="AX270" s="142"/>
      <c r="AY270" s="142"/>
    </row>
    <row r="271" spans="1:51" x14ac:dyDescent="0.15">
      <c r="A271" s="142"/>
      <c r="B271" s="142"/>
      <c r="C271" s="142"/>
      <c r="D271" s="142"/>
      <c r="E271" s="142"/>
      <c r="F271" s="142"/>
      <c r="G271" s="142"/>
      <c r="H271" s="142"/>
      <c r="I271" s="142"/>
      <c r="J271" s="142"/>
      <c r="K271" s="142"/>
      <c r="L271" s="142"/>
      <c r="M271" s="142"/>
      <c r="N271" s="142"/>
      <c r="O271" s="142"/>
      <c r="P271" s="142"/>
      <c r="Q271" s="142"/>
      <c r="R271" s="142"/>
      <c r="S271" s="142"/>
      <c r="T271" s="142"/>
      <c r="U271" s="142"/>
      <c r="V271" s="142"/>
      <c r="W271" s="142"/>
      <c r="X271" s="142"/>
      <c r="Y271" s="142"/>
      <c r="Z271" s="142"/>
      <c r="AA271" s="142"/>
      <c r="AB271" s="142"/>
      <c r="AC271" s="142"/>
      <c r="AD271" s="142"/>
      <c r="AE271" s="142"/>
      <c r="AF271" s="142"/>
      <c r="AG271" s="142"/>
      <c r="AH271" s="142"/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  <c r="AX271" s="142"/>
      <c r="AY271" s="142"/>
    </row>
    <row r="272" spans="1:51" x14ac:dyDescent="0.15">
      <c r="A272" s="142"/>
      <c r="B272" s="142"/>
      <c r="C272" s="142"/>
      <c r="D272" s="142"/>
      <c r="E272" s="142"/>
      <c r="F272" s="142"/>
      <c r="G272" s="142"/>
      <c r="H272" s="142"/>
      <c r="I272" s="142"/>
      <c r="J272" s="142"/>
      <c r="K272" s="142"/>
      <c r="L272" s="142"/>
      <c r="M272" s="142"/>
      <c r="N272" s="142"/>
      <c r="O272" s="142"/>
      <c r="P272" s="142"/>
      <c r="Q272" s="142"/>
      <c r="R272" s="142"/>
      <c r="S272" s="142"/>
      <c r="T272" s="142"/>
      <c r="U272" s="142"/>
      <c r="V272" s="142"/>
      <c r="W272" s="142"/>
      <c r="X272" s="142"/>
      <c r="Y272" s="142"/>
      <c r="Z272" s="142"/>
      <c r="AA272" s="142"/>
      <c r="AB272" s="142"/>
      <c r="AC272" s="142"/>
      <c r="AD272" s="142"/>
      <c r="AE272" s="142"/>
      <c r="AF272" s="142"/>
      <c r="AG272" s="142"/>
      <c r="AH272" s="142"/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  <c r="AX272" s="142"/>
      <c r="AY272" s="142"/>
    </row>
    <row r="273" spans="1:51" x14ac:dyDescent="0.15">
      <c r="A273" s="142"/>
      <c r="B273" s="142"/>
      <c r="C273" s="142"/>
      <c r="D273" s="142"/>
      <c r="E273" s="142"/>
      <c r="F273" s="142"/>
      <c r="G273" s="142"/>
      <c r="H273" s="142"/>
      <c r="I273" s="142"/>
      <c r="J273" s="142"/>
      <c r="K273" s="142"/>
      <c r="L273" s="142"/>
      <c r="M273" s="142"/>
      <c r="N273" s="142"/>
      <c r="O273" s="142"/>
      <c r="P273" s="142"/>
      <c r="Q273" s="142"/>
      <c r="R273" s="142"/>
      <c r="S273" s="142"/>
      <c r="T273" s="142"/>
      <c r="U273" s="142"/>
      <c r="V273" s="142"/>
      <c r="W273" s="142"/>
      <c r="X273" s="142"/>
      <c r="Y273" s="142"/>
      <c r="Z273" s="142"/>
      <c r="AA273" s="142"/>
      <c r="AB273" s="142"/>
      <c r="AC273" s="142"/>
      <c r="AD273" s="142"/>
      <c r="AE273" s="142"/>
      <c r="AF273" s="142"/>
      <c r="AG273" s="142"/>
      <c r="AH273" s="142"/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  <c r="AY273" s="142"/>
    </row>
    <row r="274" spans="1:51" x14ac:dyDescent="0.15">
      <c r="A274" s="142"/>
      <c r="B274" s="142"/>
      <c r="C274" s="142"/>
      <c r="D274" s="142"/>
      <c r="E274" s="142"/>
      <c r="F274" s="142"/>
      <c r="G274" s="142"/>
      <c r="H274" s="142"/>
      <c r="I274" s="142"/>
      <c r="J274" s="142"/>
      <c r="K274" s="142"/>
      <c r="L274" s="142"/>
      <c r="M274" s="142"/>
      <c r="N274" s="142"/>
      <c r="O274" s="142"/>
      <c r="P274" s="142"/>
      <c r="Q274" s="142"/>
      <c r="R274" s="142"/>
      <c r="S274" s="142"/>
      <c r="T274" s="142"/>
      <c r="U274" s="142"/>
      <c r="V274" s="142"/>
      <c r="W274" s="142"/>
      <c r="X274" s="142"/>
      <c r="Y274" s="142"/>
      <c r="Z274" s="142"/>
      <c r="AA274" s="142"/>
      <c r="AB274" s="142"/>
      <c r="AC274" s="142"/>
      <c r="AD274" s="142"/>
      <c r="AE274" s="142"/>
      <c r="AF274" s="142"/>
      <c r="AG274" s="142"/>
      <c r="AH274" s="142"/>
      <c r="AI274" s="142"/>
      <c r="AJ274" s="142"/>
      <c r="AK274" s="142"/>
      <c r="AL274" s="142"/>
      <c r="AM274" s="142"/>
      <c r="AN274" s="142"/>
      <c r="AO274" s="142"/>
      <c r="AP274" s="142"/>
      <c r="AQ274" s="142"/>
      <c r="AR274" s="142"/>
      <c r="AS274" s="142"/>
      <c r="AT274" s="142"/>
      <c r="AU274" s="142"/>
      <c r="AV274" s="142"/>
      <c r="AW274" s="142"/>
      <c r="AX274" s="142"/>
      <c r="AY274" s="142"/>
    </row>
    <row r="275" spans="1:51" x14ac:dyDescent="0.15">
      <c r="A275" s="142"/>
      <c r="B275" s="142"/>
      <c r="C275" s="142"/>
      <c r="D275" s="142"/>
      <c r="E275" s="142"/>
      <c r="F275" s="142"/>
      <c r="G275" s="142"/>
      <c r="H275" s="142"/>
      <c r="I275" s="142"/>
      <c r="J275" s="142"/>
      <c r="K275" s="142"/>
      <c r="L275" s="142"/>
      <c r="M275" s="142"/>
      <c r="N275" s="142"/>
      <c r="O275" s="142"/>
      <c r="P275" s="142"/>
      <c r="Q275" s="142"/>
      <c r="R275" s="142"/>
      <c r="S275" s="142"/>
      <c r="T275" s="142"/>
      <c r="U275" s="142"/>
      <c r="V275" s="142"/>
      <c r="W275" s="142"/>
      <c r="X275" s="142"/>
      <c r="Y275" s="142"/>
      <c r="Z275" s="142"/>
      <c r="AA275" s="142"/>
      <c r="AB275" s="142"/>
      <c r="AC275" s="142"/>
      <c r="AD275" s="142"/>
      <c r="AE275" s="142"/>
      <c r="AF275" s="142"/>
      <c r="AG275" s="142"/>
      <c r="AH275" s="142"/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  <c r="AX275" s="142"/>
      <c r="AY275" s="142"/>
    </row>
    <row r="276" spans="1:51" x14ac:dyDescent="0.15">
      <c r="A276" s="142"/>
      <c r="B276" s="142"/>
      <c r="C276" s="142"/>
      <c r="D276" s="142"/>
      <c r="E276" s="142"/>
      <c r="F276" s="142"/>
      <c r="G276" s="142"/>
      <c r="H276" s="142"/>
      <c r="I276" s="142"/>
      <c r="J276" s="142"/>
      <c r="K276" s="142"/>
      <c r="L276" s="142"/>
      <c r="M276" s="142"/>
      <c r="N276" s="142"/>
      <c r="O276" s="142"/>
      <c r="P276" s="142"/>
      <c r="Q276" s="142"/>
      <c r="R276" s="142"/>
      <c r="S276" s="142"/>
      <c r="T276" s="142"/>
      <c r="U276" s="142"/>
      <c r="V276" s="142"/>
      <c r="W276" s="142"/>
      <c r="X276" s="142"/>
      <c r="Y276" s="142"/>
      <c r="Z276" s="142"/>
      <c r="AA276" s="142"/>
      <c r="AB276" s="142"/>
      <c r="AC276" s="142"/>
      <c r="AD276" s="142"/>
      <c r="AE276" s="142"/>
      <c r="AF276" s="142"/>
      <c r="AG276" s="142"/>
      <c r="AH276" s="142"/>
      <c r="AI276" s="142"/>
      <c r="AJ276" s="142"/>
      <c r="AK276" s="142"/>
      <c r="AL276" s="142"/>
      <c r="AM276" s="142"/>
      <c r="AN276" s="142"/>
      <c r="AO276" s="142"/>
      <c r="AP276" s="142"/>
      <c r="AQ276" s="142"/>
      <c r="AR276" s="142"/>
      <c r="AS276" s="142"/>
      <c r="AT276" s="142"/>
      <c r="AU276" s="142"/>
      <c r="AV276" s="142"/>
      <c r="AW276" s="142"/>
      <c r="AX276" s="142"/>
      <c r="AY276" s="142"/>
    </row>
    <row r="277" spans="1:51" x14ac:dyDescent="0.15">
      <c r="A277" s="142"/>
      <c r="B277" s="142"/>
      <c r="C277" s="142"/>
      <c r="D277" s="142"/>
      <c r="E277" s="142"/>
      <c r="F277" s="142"/>
      <c r="G277" s="142"/>
      <c r="H277" s="142"/>
      <c r="I277" s="142"/>
      <c r="J277" s="142"/>
      <c r="K277" s="142"/>
      <c r="L277" s="142"/>
      <c r="M277" s="142"/>
      <c r="N277" s="142"/>
      <c r="O277" s="142"/>
      <c r="P277" s="142"/>
      <c r="Q277" s="142"/>
      <c r="R277" s="142"/>
      <c r="S277" s="142"/>
      <c r="T277" s="142"/>
      <c r="U277" s="142"/>
      <c r="V277" s="142"/>
      <c r="W277" s="142"/>
      <c r="X277" s="142"/>
      <c r="Y277" s="142"/>
      <c r="Z277" s="142"/>
      <c r="AA277" s="142"/>
      <c r="AB277" s="142"/>
      <c r="AC277" s="142"/>
      <c r="AD277" s="142"/>
      <c r="AE277" s="142"/>
      <c r="AF277" s="142"/>
      <c r="AG277" s="142"/>
      <c r="AH277" s="142"/>
      <c r="AI277" s="142"/>
      <c r="AJ277" s="142"/>
      <c r="AK277" s="142"/>
      <c r="AL277" s="142"/>
      <c r="AM277" s="142"/>
      <c r="AN277" s="142"/>
      <c r="AO277" s="142"/>
      <c r="AP277" s="142"/>
      <c r="AQ277" s="142"/>
      <c r="AR277" s="142"/>
      <c r="AS277" s="142"/>
      <c r="AT277" s="142"/>
      <c r="AU277" s="142"/>
      <c r="AV277" s="142"/>
      <c r="AW277" s="142"/>
      <c r="AX277" s="142"/>
      <c r="AY277" s="142"/>
    </row>
    <row r="278" spans="1:51" x14ac:dyDescent="0.15">
      <c r="A278" s="142"/>
      <c r="B278" s="142"/>
      <c r="C278" s="142"/>
      <c r="D278" s="142"/>
      <c r="E278" s="142"/>
      <c r="F278" s="142"/>
      <c r="G278" s="142"/>
      <c r="H278" s="142"/>
      <c r="I278" s="142"/>
      <c r="J278" s="142"/>
      <c r="K278" s="142"/>
      <c r="L278" s="142"/>
      <c r="M278" s="142"/>
      <c r="N278" s="142"/>
      <c r="O278" s="142"/>
      <c r="P278" s="142"/>
      <c r="Q278" s="142"/>
      <c r="R278" s="142"/>
      <c r="S278" s="142"/>
      <c r="T278" s="142"/>
      <c r="U278" s="142"/>
      <c r="V278" s="142"/>
      <c r="W278" s="142"/>
      <c r="X278" s="142"/>
      <c r="Y278" s="142"/>
      <c r="Z278" s="142"/>
      <c r="AA278" s="142"/>
      <c r="AB278" s="142"/>
      <c r="AC278" s="142"/>
      <c r="AD278" s="142"/>
      <c r="AE278" s="142"/>
      <c r="AF278" s="142"/>
      <c r="AG278" s="142"/>
      <c r="AH278" s="142"/>
      <c r="AI278" s="142"/>
      <c r="AJ278" s="142"/>
      <c r="AK278" s="142"/>
      <c r="AL278" s="142"/>
      <c r="AM278" s="142"/>
      <c r="AN278" s="142"/>
      <c r="AO278" s="142"/>
      <c r="AP278" s="142"/>
      <c r="AQ278" s="142"/>
      <c r="AR278" s="142"/>
      <c r="AS278" s="142"/>
      <c r="AT278" s="142"/>
      <c r="AU278" s="142"/>
      <c r="AV278" s="142"/>
      <c r="AW278" s="142"/>
      <c r="AX278" s="142"/>
      <c r="AY278" s="142"/>
    </row>
    <row r="279" spans="1:51" x14ac:dyDescent="0.15">
      <c r="A279" s="142"/>
      <c r="B279" s="142"/>
      <c r="C279" s="142"/>
      <c r="D279" s="142"/>
      <c r="E279" s="142"/>
      <c r="F279" s="142"/>
      <c r="G279" s="142"/>
      <c r="H279" s="142"/>
      <c r="I279" s="142"/>
      <c r="J279" s="142"/>
      <c r="K279" s="142"/>
      <c r="L279" s="142"/>
      <c r="M279" s="142"/>
      <c r="N279" s="142"/>
      <c r="O279" s="142"/>
      <c r="P279" s="142"/>
      <c r="Q279" s="142"/>
      <c r="R279" s="142"/>
      <c r="S279" s="142"/>
      <c r="T279" s="142"/>
      <c r="U279" s="142"/>
      <c r="V279" s="142"/>
      <c r="W279" s="142"/>
      <c r="X279" s="142"/>
      <c r="Y279" s="142"/>
      <c r="Z279" s="142"/>
      <c r="AA279" s="142"/>
      <c r="AB279" s="142"/>
      <c r="AC279" s="142"/>
      <c r="AD279" s="142"/>
      <c r="AE279" s="142"/>
      <c r="AF279" s="142"/>
      <c r="AG279" s="142"/>
      <c r="AH279" s="142"/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  <c r="AX279" s="142"/>
      <c r="AY279" s="142"/>
    </row>
    <row r="280" spans="1:51" x14ac:dyDescent="0.15">
      <c r="A280" s="142"/>
      <c r="B280" s="142"/>
      <c r="C280" s="142"/>
      <c r="D280" s="142"/>
      <c r="E280" s="142"/>
      <c r="F280" s="142"/>
      <c r="G280" s="142"/>
      <c r="H280" s="142"/>
      <c r="I280" s="142"/>
      <c r="J280" s="142"/>
      <c r="K280" s="142"/>
      <c r="L280" s="142"/>
      <c r="M280" s="142"/>
      <c r="N280" s="142"/>
      <c r="O280" s="142"/>
      <c r="P280" s="142"/>
      <c r="Q280" s="142"/>
      <c r="R280" s="142"/>
      <c r="S280" s="142"/>
      <c r="T280" s="142"/>
      <c r="U280" s="142"/>
      <c r="V280" s="142"/>
      <c r="W280" s="142"/>
      <c r="X280" s="142"/>
      <c r="Y280" s="142"/>
      <c r="Z280" s="142"/>
      <c r="AA280" s="142"/>
      <c r="AB280" s="142"/>
      <c r="AC280" s="142"/>
      <c r="AD280" s="142"/>
      <c r="AE280" s="142"/>
      <c r="AF280" s="142"/>
      <c r="AG280" s="142"/>
      <c r="AH280" s="142"/>
      <c r="AI280" s="142"/>
      <c r="AJ280" s="142"/>
      <c r="AK280" s="142"/>
      <c r="AL280" s="142"/>
      <c r="AM280" s="142"/>
      <c r="AN280" s="142"/>
      <c r="AO280" s="142"/>
      <c r="AP280" s="142"/>
      <c r="AQ280" s="142"/>
      <c r="AR280" s="142"/>
      <c r="AS280" s="142"/>
      <c r="AT280" s="142"/>
      <c r="AU280" s="142"/>
      <c r="AV280" s="142"/>
      <c r="AW280" s="142"/>
      <c r="AX280" s="142"/>
      <c r="AY280" s="142"/>
    </row>
    <row r="281" spans="1:51" x14ac:dyDescent="0.15">
      <c r="A281" s="142"/>
      <c r="B281" s="142"/>
      <c r="C281" s="142"/>
      <c r="D281" s="142"/>
      <c r="E281" s="142"/>
      <c r="F281" s="142"/>
      <c r="G281" s="142"/>
      <c r="H281" s="142"/>
      <c r="I281" s="142"/>
      <c r="J281" s="142"/>
      <c r="K281" s="142"/>
      <c r="L281" s="142"/>
      <c r="M281" s="142"/>
      <c r="N281" s="142"/>
      <c r="O281" s="142"/>
      <c r="P281" s="142"/>
      <c r="Q281" s="142"/>
      <c r="R281" s="142"/>
      <c r="S281" s="142"/>
      <c r="T281" s="142"/>
      <c r="U281" s="142"/>
      <c r="V281" s="142"/>
      <c r="W281" s="142"/>
      <c r="X281" s="142"/>
      <c r="Y281" s="142"/>
      <c r="Z281" s="142"/>
      <c r="AA281" s="142"/>
      <c r="AB281" s="142"/>
      <c r="AC281" s="142"/>
      <c r="AD281" s="142"/>
      <c r="AE281" s="142"/>
      <c r="AF281" s="142"/>
      <c r="AG281" s="142"/>
      <c r="AH281" s="142"/>
      <c r="AI281" s="142"/>
      <c r="AJ281" s="142"/>
      <c r="AK281" s="142"/>
      <c r="AL281" s="142"/>
      <c r="AM281" s="142"/>
      <c r="AN281" s="142"/>
      <c r="AO281" s="142"/>
      <c r="AP281" s="142"/>
      <c r="AQ281" s="142"/>
      <c r="AR281" s="142"/>
      <c r="AS281" s="142"/>
      <c r="AT281" s="142"/>
      <c r="AU281" s="142"/>
      <c r="AV281" s="142"/>
      <c r="AW281" s="142"/>
      <c r="AX281" s="142"/>
      <c r="AY281" s="142"/>
    </row>
    <row r="282" spans="1:51" x14ac:dyDescent="0.15">
      <c r="A282" s="142"/>
      <c r="B282" s="142"/>
      <c r="C282" s="142"/>
      <c r="D282" s="142"/>
      <c r="E282" s="142"/>
      <c r="F282" s="142"/>
      <c r="G282" s="142"/>
      <c r="H282" s="142"/>
      <c r="I282" s="142"/>
      <c r="J282" s="142"/>
      <c r="K282" s="142"/>
      <c r="L282" s="142"/>
      <c r="M282" s="142"/>
      <c r="N282" s="142"/>
      <c r="O282" s="142"/>
      <c r="P282" s="142"/>
      <c r="Q282" s="142"/>
      <c r="R282" s="142"/>
      <c r="S282" s="142"/>
      <c r="T282" s="142"/>
      <c r="U282" s="142"/>
      <c r="V282" s="142"/>
      <c r="W282" s="142"/>
      <c r="X282" s="142"/>
      <c r="Y282" s="142"/>
      <c r="Z282" s="142"/>
      <c r="AA282" s="142"/>
      <c r="AB282" s="142"/>
      <c r="AC282" s="142"/>
      <c r="AD282" s="142"/>
      <c r="AE282" s="142"/>
      <c r="AF282" s="142"/>
      <c r="AG282" s="142"/>
      <c r="AH282" s="142"/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  <c r="AX282" s="142"/>
      <c r="AY282" s="142"/>
    </row>
    <row r="283" spans="1:51" x14ac:dyDescent="0.15">
      <c r="A283" s="142"/>
      <c r="B283" s="142"/>
      <c r="C283" s="142"/>
      <c r="D283" s="142"/>
      <c r="E283" s="142"/>
      <c r="F283" s="142"/>
      <c r="G283" s="142"/>
      <c r="H283" s="142"/>
      <c r="I283" s="142"/>
      <c r="J283" s="142"/>
      <c r="K283" s="142"/>
      <c r="L283" s="142"/>
      <c r="M283" s="142"/>
      <c r="N283" s="142"/>
      <c r="O283" s="142"/>
      <c r="P283" s="142"/>
      <c r="Q283" s="142"/>
      <c r="R283" s="142"/>
      <c r="S283" s="142"/>
      <c r="T283" s="142"/>
      <c r="U283" s="142"/>
      <c r="V283" s="142"/>
      <c r="W283" s="142"/>
      <c r="X283" s="142"/>
      <c r="Y283" s="142"/>
      <c r="Z283" s="142"/>
      <c r="AA283" s="142"/>
      <c r="AB283" s="142"/>
      <c r="AC283" s="142"/>
      <c r="AD283" s="142"/>
      <c r="AE283" s="142"/>
      <c r="AF283" s="142"/>
      <c r="AG283" s="142"/>
      <c r="AH283" s="142"/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  <c r="AX283" s="142"/>
      <c r="AY283" s="142"/>
    </row>
    <row r="284" spans="1:51" x14ac:dyDescent="0.15">
      <c r="A284" s="142"/>
      <c r="B284" s="142"/>
      <c r="C284" s="142"/>
      <c r="D284" s="142"/>
      <c r="E284" s="142"/>
      <c r="F284" s="142"/>
      <c r="G284" s="142"/>
      <c r="H284" s="142"/>
      <c r="I284" s="142"/>
      <c r="J284" s="142"/>
      <c r="K284" s="142"/>
      <c r="L284" s="142"/>
      <c r="M284" s="142"/>
      <c r="N284" s="142"/>
      <c r="O284" s="142"/>
      <c r="P284" s="142"/>
      <c r="Q284" s="142"/>
      <c r="R284" s="142"/>
      <c r="S284" s="142"/>
      <c r="T284" s="142"/>
      <c r="U284" s="142"/>
      <c r="V284" s="142"/>
      <c r="W284" s="142"/>
      <c r="X284" s="142"/>
      <c r="Y284" s="142"/>
      <c r="Z284" s="142"/>
      <c r="AA284" s="142"/>
      <c r="AB284" s="142"/>
      <c r="AC284" s="142"/>
      <c r="AD284" s="142"/>
      <c r="AE284" s="142"/>
      <c r="AF284" s="142"/>
      <c r="AG284" s="142"/>
      <c r="AH284" s="142"/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  <c r="AX284" s="142"/>
      <c r="AY284" s="142"/>
    </row>
    <row r="285" spans="1:51" x14ac:dyDescent="0.15">
      <c r="A285" s="142"/>
      <c r="B285" s="142"/>
      <c r="C285" s="142"/>
      <c r="D285" s="142"/>
      <c r="E285" s="142"/>
      <c r="F285" s="142"/>
      <c r="G285" s="142"/>
      <c r="H285" s="142"/>
      <c r="I285" s="142"/>
      <c r="J285" s="142"/>
      <c r="K285" s="142"/>
      <c r="L285" s="142"/>
      <c r="M285" s="142"/>
      <c r="N285" s="142"/>
      <c r="O285" s="142"/>
      <c r="P285" s="142"/>
      <c r="Q285" s="142"/>
      <c r="R285" s="142"/>
      <c r="S285" s="142"/>
      <c r="T285" s="142"/>
      <c r="U285" s="142"/>
      <c r="V285" s="142"/>
      <c r="W285" s="142"/>
      <c r="X285" s="142"/>
      <c r="Y285" s="142"/>
      <c r="Z285" s="142"/>
      <c r="AA285" s="142"/>
      <c r="AB285" s="142"/>
      <c r="AC285" s="142"/>
      <c r="AD285" s="142"/>
      <c r="AE285" s="142"/>
      <c r="AF285" s="142"/>
      <c r="AG285" s="142"/>
      <c r="AH285" s="142"/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  <c r="AX285" s="142"/>
      <c r="AY285" s="142"/>
    </row>
    <row r="286" spans="1:51" x14ac:dyDescent="0.15">
      <c r="A286" s="142"/>
      <c r="B286" s="142"/>
      <c r="C286" s="142"/>
      <c r="D286" s="142"/>
      <c r="E286" s="142"/>
      <c r="F286" s="142"/>
      <c r="G286" s="142"/>
      <c r="H286" s="142"/>
      <c r="I286" s="142"/>
      <c r="J286" s="142"/>
      <c r="K286" s="142"/>
      <c r="L286" s="142"/>
      <c r="M286" s="142"/>
      <c r="N286" s="142"/>
      <c r="O286" s="142"/>
      <c r="P286" s="142"/>
      <c r="Q286" s="142"/>
      <c r="R286" s="142"/>
      <c r="S286" s="142"/>
      <c r="T286" s="142"/>
      <c r="U286" s="142"/>
      <c r="V286" s="142"/>
      <c r="W286" s="142"/>
      <c r="X286" s="142"/>
      <c r="Y286" s="142"/>
      <c r="Z286" s="142"/>
      <c r="AA286" s="142"/>
      <c r="AB286" s="142"/>
      <c r="AC286" s="142"/>
      <c r="AD286" s="142"/>
      <c r="AE286" s="142"/>
      <c r="AF286" s="142"/>
      <c r="AG286" s="142"/>
      <c r="AH286" s="142"/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  <c r="AX286" s="142"/>
      <c r="AY286" s="142"/>
    </row>
    <row r="287" spans="1:51" x14ac:dyDescent="0.15">
      <c r="A287" s="142"/>
      <c r="B287" s="142"/>
      <c r="C287" s="142"/>
      <c r="D287" s="142"/>
      <c r="E287" s="142"/>
      <c r="F287" s="142"/>
      <c r="G287" s="142"/>
      <c r="H287" s="142"/>
      <c r="I287" s="142"/>
      <c r="J287" s="142"/>
      <c r="K287" s="142"/>
      <c r="L287" s="142"/>
      <c r="M287" s="142"/>
      <c r="N287" s="142"/>
      <c r="O287" s="142"/>
      <c r="P287" s="142"/>
      <c r="Q287" s="142"/>
      <c r="R287" s="142"/>
      <c r="S287" s="142"/>
      <c r="T287" s="142"/>
      <c r="U287" s="142"/>
      <c r="V287" s="142"/>
      <c r="W287" s="142"/>
      <c r="X287" s="142"/>
      <c r="Y287" s="142"/>
      <c r="Z287" s="142"/>
      <c r="AA287" s="142"/>
      <c r="AB287" s="142"/>
      <c r="AC287" s="142"/>
      <c r="AD287" s="142"/>
      <c r="AE287" s="142"/>
      <c r="AF287" s="142"/>
      <c r="AG287" s="142"/>
      <c r="AH287" s="142"/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  <c r="AX287" s="142"/>
      <c r="AY287" s="142"/>
    </row>
    <row r="288" spans="1:51" x14ac:dyDescent="0.15">
      <c r="A288" s="142"/>
      <c r="B288" s="142"/>
      <c r="C288" s="142"/>
      <c r="D288" s="142"/>
      <c r="E288" s="142"/>
      <c r="F288" s="142"/>
      <c r="G288" s="142"/>
      <c r="H288" s="142"/>
      <c r="I288" s="142"/>
      <c r="J288" s="142"/>
      <c r="K288" s="142"/>
      <c r="L288" s="142"/>
      <c r="M288" s="142"/>
      <c r="N288" s="142"/>
      <c r="O288" s="142"/>
      <c r="P288" s="142"/>
      <c r="Q288" s="142"/>
      <c r="R288" s="142"/>
      <c r="S288" s="142"/>
      <c r="T288" s="142"/>
      <c r="U288" s="142"/>
      <c r="V288" s="142"/>
      <c r="W288" s="142"/>
      <c r="X288" s="142"/>
      <c r="Y288" s="142"/>
      <c r="Z288" s="142"/>
      <c r="AA288" s="142"/>
      <c r="AB288" s="142"/>
      <c r="AC288" s="142"/>
      <c r="AD288" s="142"/>
      <c r="AE288" s="142"/>
      <c r="AF288" s="142"/>
      <c r="AG288" s="142"/>
      <c r="AH288" s="142"/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  <c r="AX288" s="142"/>
      <c r="AY288" s="142"/>
    </row>
    <row r="289" spans="1:51" x14ac:dyDescent="0.15">
      <c r="A289" s="142"/>
      <c r="B289" s="142"/>
      <c r="C289" s="142"/>
      <c r="D289" s="142"/>
      <c r="E289" s="142"/>
      <c r="F289" s="142"/>
      <c r="G289" s="142"/>
      <c r="H289" s="142"/>
      <c r="I289" s="142"/>
      <c r="J289" s="142"/>
      <c r="K289" s="142"/>
      <c r="L289" s="142"/>
      <c r="M289" s="142"/>
      <c r="N289" s="142"/>
      <c r="O289" s="142"/>
      <c r="P289" s="142"/>
      <c r="Q289" s="142"/>
      <c r="R289" s="142"/>
      <c r="S289" s="142"/>
      <c r="T289" s="142"/>
      <c r="U289" s="142"/>
      <c r="V289" s="142"/>
      <c r="W289" s="142"/>
      <c r="X289" s="142"/>
      <c r="Y289" s="142"/>
      <c r="Z289" s="142"/>
      <c r="AA289" s="142"/>
      <c r="AB289" s="142"/>
      <c r="AC289" s="142"/>
      <c r="AD289" s="142"/>
      <c r="AE289" s="142"/>
      <c r="AF289" s="142"/>
      <c r="AG289" s="142"/>
      <c r="AH289" s="142"/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  <c r="AX289" s="142"/>
      <c r="AY289" s="142"/>
    </row>
  </sheetData>
  <sheetProtection password="F6B5" sheet="1" objects="1" scenarios="1"/>
  <phoneticPr fontId="7" type="noConversion"/>
  <pageMargins left="0.75" right="0.75" top="1" bottom="1" header="0.5" footer="0.5"/>
  <ignoredErrors>
    <ignoredError sqref="O15:O23 P10:P27 O45:O52 P43:P57 O76:O86 P71:P88" formula="1"/>
    <ignoredError sqref="S8:S30 S39:S60 S69:S91" emptyCellReference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AY289"/>
  <sheetViews>
    <sheetView topLeftCell="A51" workbookViewId="0">
      <selection activeCell="C63" activeCellId="2" sqref="C5 C34:C36 C63:C65"/>
    </sheetView>
  </sheetViews>
  <sheetFormatPr baseColWidth="10" defaultColWidth="10.6640625" defaultRowHeight="14" x14ac:dyDescent="0.15"/>
  <cols>
    <col min="1" max="1" width="17.5" style="79" customWidth="1"/>
    <col min="2" max="2" width="19.1640625" style="79" customWidth="1"/>
    <col min="3" max="3" width="12.6640625" style="79" customWidth="1"/>
    <col min="4" max="4" width="10.5" style="79" customWidth="1"/>
    <col min="5" max="8" width="11.6640625" style="79" customWidth="1"/>
    <col min="9" max="9" width="12" style="79" customWidth="1"/>
    <col min="10" max="10" width="12.6640625" style="79" customWidth="1"/>
    <col min="11" max="11" width="11.6640625" style="79" customWidth="1"/>
    <col min="12" max="14" width="10.5" style="79" customWidth="1"/>
    <col min="15" max="16" width="10.5" style="79" hidden="1" customWidth="1"/>
    <col min="17" max="20" width="10.5" style="79" customWidth="1"/>
    <col min="21" max="16384" width="10.6640625" style="79"/>
  </cols>
  <sheetData>
    <row r="1" spans="1:51" x14ac:dyDescent="0.15">
      <c r="A1" s="142" t="s">
        <v>11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  <c r="AH1" s="142"/>
      <c r="AI1" s="142"/>
      <c r="AJ1" s="142"/>
      <c r="AK1" s="142"/>
      <c r="AL1" s="142"/>
      <c r="AM1" s="142"/>
      <c r="AN1" s="142"/>
      <c r="AO1" s="142"/>
      <c r="AP1" s="142"/>
      <c r="AQ1" s="142"/>
      <c r="AR1" s="142"/>
      <c r="AS1" s="142"/>
      <c r="AT1" s="142"/>
      <c r="AU1" s="142"/>
      <c r="AV1" s="142"/>
      <c r="AW1" s="142"/>
      <c r="AX1" s="142"/>
      <c r="AY1" s="142"/>
    </row>
    <row r="2" spans="1:51" x14ac:dyDescent="0.15">
      <c r="A2" s="216" t="s">
        <v>4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  <c r="AJ2" s="142"/>
      <c r="AK2" s="142"/>
      <c r="AL2" s="142"/>
      <c r="AM2" s="142"/>
      <c r="AN2" s="142"/>
      <c r="AO2" s="142"/>
      <c r="AP2" s="142"/>
      <c r="AQ2" s="142"/>
      <c r="AR2" s="142"/>
      <c r="AS2" s="142"/>
      <c r="AT2" s="142"/>
      <c r="AU2" s="142"/>
      <c r="AV2" s="142"/>
      <c r="AW2" s="142"/>
      <c r="AX2" s="142"/>
      <c r="AY2" s="142"/>
    </row>
    <row r="3" spans="1:51" ht="15" thickBot="1" x14ac:dyDescent="0.2">
      <c r="A3" s="142"/>
      <c r="B3" s="142"/>
      <c r="C3" s="142"/>
      <c r="D3" s="142"/>
      <c r="E3" s="142"/>
      <c r="F3" s="142"/>
      <c r="G3" s="217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142"/>
      <c r="AH3" s="142"/>
      <c r="AI3" s="142"/>
      <c r="AJ3" s="142"/>
      <c r="AK3" s="142"/>
      <c r="AL3" s="142"/>
      <c r="AM3" s="142"/>
      <c r="AN3" s="142"/>
      <c r="AO3" s="142"/>
      <c r="AP3" s="142"/>
      <c r="AQ3" s="142"/>
      <c r="AR3" s="142"/>
      <c r="AS3" s="142"/>
      <c r="AT3" s="142"/>
      <c r="AU3" s="142"/>
      <c r="AV3" s="142"/>
      <c r="AW3" s="142"/>
      <c r="AX3" s="142"/>
      <c r="AY3" s="142"/>
    </row>
    <row r="4" spans="1:51" x14ac:dyDescent="0.15">
      <c r="A4" s="146" t="s">
        <v>601</v>
      </c>
      <c r="B4" s="147"/>
      <c r="C4" s="147"/>
      <c r="D4" s="147"/>
      <c r="E4" s="147"/>
      <c r="F4" s="147"/>
      <c r="G4" s="148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142"/>
      <c r="V4" s="142"/>
      <c r="W4" s="142"/>
      <c r="X4" s="142"/>
      <c r="Y4" s="142"/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/>
      <c r="AT4" s="142"/>
      <c r="AU4" s="142"/>
      <c r="AV4" s="142"/>
      <c r="AW4" s="142"/>
      <c r="AX4" s="142"/>
      <c r="AY4" s="142"/>
    </row>
    <row r="5" spans="1:51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142"/>
      <c r="V5" s="142"/>
      <c r="W5" s="142"/>
      <c r="X5" s="142"/>
      <c r="Y5" s="142"/>
      <c r="Z5" s="142"/>
      <c r="AA5" s="142"/>
      <c r="AB5" s="142"/>
      <c r="AC5" s="142"/>
      <c r="AD5" s="142"/>
      <c r="AE5" s="142"/>
      <c r="AF5" s="142"/>
      <c r="AG5" s="142"/>
      <c r="AH5" s="142"/>
      <c r="AI5" s="142"/>
      <c r="AJ5" s="142"/>
      <c r="AK5" s="142"/>
      <c r="AL5" s="142"/>
      <c r="AM5" s="142"/>
      <c r="AN5" s="142"/>
      <c r="AO5" s="142"/>
      <c r="AP5" s="142"/>
      <c r="AQ5" s="142"/>
      <c r="AR5" s="142"/>
      <c r="AS5" s="142"/>
      <c r="AT5" s="142"/>
      <c r="AU5" s="142"/>
      <c r="AV5" s="142"/>
      <c r="AW5" s="142"/>
      <c r="AX5" s="142"/>
      <c r="AY5" s="142"/>
    </row>
    <row r="6" spans="1:51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142"/>
      <c r="V6" s="142"/>
      <c r="W6" s="142"/>
      <c r="X6" s="142"/>
      <c r="Y6" s="142"/>
      <c r="Z6" s="142"/>
      <c r="AA6" s="142"/>
      <c r="AB6" s="142"/>
      <c r="AC6" s="142"/>
      <c r="AD6" s="142"/>
      <c r="AE6" s="142"/>
      <c r="AF6" s="142"/>
      <c r="AG6" s="142"/>
      <c r="AH6" s="142"/>
      <c r="AI6" s="142"/>
      <c r="AJ6" s="142"/>
      <c r="AK6" s="142"/>
      <c r="AL6" s="142"/>
      <c r="AM6" s="142"/>
      <c r="AN6" s="142"/>
      <c r="AO6" s="142"/>
      <c r="AP6" s="142"/>
      <c r="AQ6" s="142"/>
      <c r="AR6" s="142"/>
      <c r="AS6" s="142"/>
      <c r="AT6" s="142"/>
      <c r="AU6" s="142"/>
      <c r="AV6" s="142"/>
      <c r="AW6" s="142"/>
      <c r="AX6" s="142"/>
      <c r="AY6" s="142"/>
    </row>
    <row r="7" spans="1:51" ht="90" x14ac:dyDescent="0.15">
      <c r="A7" s="152" t="s">
        <v>427</v>
      </c>
      <c r="B7" s="153" t="s">
        <v>428</v>
      </c>
      <c r="C7" s="62" t="s">
        <v>5</v>
      </c>
      <c r="D7" s="62" t="s">
        <v>220</v>
      </c>
      <c r="E7" s="62" t="s">
        <v>598</v>
      </c>
      <c r="F7" s="64" t="s">
        <v>221</v>
      </c>
      <c r="G7" s="62" t="s">
        <v>222</v>
      </c>
      <c r="H7" s="65" t="s">
        <v>599</v>
      </c>
      <c r="I7" s="62" t="s">
        <v>600</v>
      </c>
      <c r="J7" s="63" t="s">
        <v>33</v>
      </c>
      <c r="K7" s="154" t="s">
        <v>229</v>
      </c>
      <c r="L7" s="154" t="s">
        <v>230</v>
      </c>
      <c r="M7" s="154" t="s">
        <v>98</v>
      </c>
      <c r="N7" s="154" t="s">
        <v>1</v>
      </c>
      <c r="O7" s="155" t="s">
        <v>37</v>
      </c>
      <c r="P7" s="155" t="s">
        <v>294</v>
      </c>
      <c r="Q7" s="155" t="s">
        <v>12</v>
      </c>
      <c r="R7" s="155" t="s">
        <v>13</v>
      </c>
      <c r="S7" s="154" t="s">
        <v>2</v>
      </c>
      <c r="T7" s="156" t="s">
        <v>295</v>
      </c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142"/>
      <c r="AR7" s="142"/>
      <c r="AS7" s="142"/>
      <c r="AT7" s="142"/>
      <c r="AU7" s="142"/>
      <c r="AV7" s="142"/>
      <c r="AW7" s="142"/>
      <c r="AX7" s="142"/>
      <c r="AY7" s="142"/>
    </row>
    <row r="8" spans="1:51" x14ac:dyDescent="0.15">
      <c r="A8" s="150" t="str">
        <f>'Jen Apr 2016'!K2</f>
        <v>AGL</v>
      </c>
      <c r="B8" s="157" t="str">
        <f>'Jen Apr 2016'!L2</f>
        <v>Business Savers</v>
      </c>
      <c r="C8" s="158">
        <f>91*'Jen Apr 2016'!M2/100</f>
        <v>121.6306</v>
      </c>
      <c r="D8" s="158">
        <f>$C$5*'Jen Apr 2016'!N2/100</f>
        <v>1316.5</v>
      </c>
      <c r="E8" s="158">
        <v>0</v>
      </c>
      <c r="F8" s="159">
        <v>0</v>
      </c>
      <c r="G8" s="160">
        <v>0</v>
      </c>
      <c r="H8" s="161">
        <v>0</v>
      </c>
      <c r="I8" s="162">
        <f t="shared" ref="I8:I30" si="0">SUM(C8:H8)</f>
        <v>1438.1306</v>
      </c>
      <c r="J8" s="163">
        <f>I8*4</f>
        <v>5752.5223999999998</v>
      </c>
      <c r="K8" s="164">
        <f>'Jen Apr 2016'!AY2</f>
        <v>0</v>
      </c>
      <c r="L8" s="164">
        <f>'Jen Apr 2016'!AZ2</f>
        <v>34</v>
      </c>
      <c r="M8" s="164">
        <f>'Jen Apr 2016'!BA2</f>
        <v>0</v>
      </c>
      <c r="N8" s="164">
        <f>'Jen Apr 2016'!BB2</f>
        <v>0</v>
      </c>
      <c r="O8" s="163">
        <f>J8-((I8-C8)*L8/100)*4</f>
        <v>3962.0823999999998</v>
      </c>
      <c r="P8" s="163">
        <f>O8</f>
        <v>3962.0823999999998</v>
      </c>
      <c r="Q8" s="163">
        <f>O8*1.1</f>
        <v>4358.2906400000002</v>
      </c>
      <c r="R8" s="163">
        <f>P8*1.1</f>
        <v>4358.2906400000002</v>
      </c>
      <c r="S8" s="165">
        <f>'Jen Apr 2016'!BI2</f>
        <v>0</v>
      </c>
      <c r="T8" s="166" t="str">
        <f>'Jen Apr 2016'!BJ2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  <c r="AX8" s="142"/>
      <c r="AY8" s="142"/>
    </row>
    <row r="9" spans="1:51" s="218" customFormat="1" x14ac:dyDescent="0.15">
      <c r="A9" s="167" t="str">
        <f>'Jen Apr 2016'!K3</f>
        <v>Alinta Energy</v>
      </c>
      <c r="B9" s="168" t="str">
        <f>'Jen Apr 2016'!L3</f>
        <v>Fair Go Business</v>
      </c>
      <c r="C9" s="169">
        <f>91*'Jen Apr 2016'!M3/100</f>
        <v>141.25020000000001</v>
      </c>
      <c r="D9" s="169">
        <f>$C$5*'Jen Apr 2016'!N3/100</f>
        <v>1278.9999999999998</v>
      </c>
      <c r="E9" s="169">
        <v>0</v>
      </c>
      <c r="F9" s="170">
        <v>0</v>
      </c>
      <c r="G9" s="171">
        <v>0</v>
      </c>
      <c r="H9" s="172">
        <v>0</v>
      </c>
      <c r="I9" s="173">
        <f t="shared" si="0"/>
        <v>1420.2501999999997</v>
      </c>
      <c r="J9" s="174">
        <f t="shared" ref="J9:J30" si="1">I9*4</f>
        <v>5681.0007999999989</v>
      </c>
      <c r="K9" s="175">
        <f>'Jen Apr 2016'!AY3</f>
        <v>0</v>
      </c>
      <c r="L9" s="175">
        <f>'Jen Apr 2016'!AZ3</f>
        <v>0</v>
      </c>
      <c r="M9" s="175">
        <f>'Jen Apr 2016'!BA3</f>
        <v>0</v>
      </c>
      <c r="N9" s="175">
        <f>'Jen Apr 2016'!BB3</f>
        <v>25</v>
      </c>
      <c r="O9" s="174">
        <f t="shared" ref="O9:O14" si="2">J9</f>
        <v>5681.0007999999989</v>
      </c>
      <c r="P9" s="174">
        <f>O9-((I9-C9)*N9/100)*4</f>
        <v>4402.0007999999989</v>
      </c>
      <c r="Q9" s="174">
        <f t="shared" ref="Q9:Q30" si="3">O9*1.1</f>
        <v>6249.1008799999991</v>
      </c>
      <c r="R9" s="174">
        <f t="shared" ref="R9:R30" si="4">P9*1.1</f>
        <v>4842.2008799999994</v>
      </c>
      <c r="S9" s="176">
        <f>'Jen Apr 2016'!BI3</f>
        <v>0</v>
      </c>
      <c r="T9" s="177" t="str">
        <f>'Jen Apr 2016'!BJ3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2"/>
    </row>
    <row r="10" spans="1:51" x14ac:dyDescent="0.15">
      <c r="A10" s="150" t="str">
        <f>'Jen Apr 2016'!K4</f>
        <v>Click Energy</v>
      </c>
      <c r="B10" s="157" t="str">
        <f>'Jen Apr 2016'!L4</f>
        <v>Click Business</v>
      </c>
      <c r="C10" s="158">
        <f>91*'Jen Apr 2016'!M4/100</f>
        <v>90.09</v>
      </c>
      <c r="D10" s="158">
        <f>$C$5*'Jen Apr 2016'!N4/100</f>
        <v>1165</v>
      </c>
      <c r="E10" s="158">
        <v>0</v>
      </c>
      <c r="F10" s="159">
        <v>0</v>
      </c>
      <c r="G10" s="160">
        <v>0</v>
      </c>
      <c r="H10" s="161">
        <v>0</v>
      </c>
      <c r="I10" s="162">
        <f t="shared" si="0"/>
        <v>1255.0899999999999</v>
      </c>
      <c r="J10" s="163">
        <f t="shared" si="1"/>
        <v>5020.3599999999997</v>
      </c>
      <c r="K10" s="164">
        <f>'Jen Apr 2016'!AY4</f>
        <v>0</v>
      </c>
      <c r="L10" s="164">
        <f>'Jen Apr 2016'!AZ4</f>
        <v>0</v>
      </c>
      <c r="M10" s="164">
        <f>'Jen Apr 2016'!BA4</f>
        <v>7</v>
      </c>
      <c r="N10" s="164">
        <f>'Jen Apr 2016'!BB4</f>
        <v>0</v>
      </c>
      <c r="O10" s="163">
        <f t="shared" si="2"/>
        <v>5020.3599999999997</v>
      </c>
      <c r="P10" s="163">
        <f>O10-(O10*M10/100)</f>
        <v>4668.9348</v>
      </c>
      <c r="Q10" s="163">
        <f t="shared" si="3"/>
        <v>5522.3959999999997</v>
      </c>
      <c r="R10" s="163">
        <f t="shared" si="4"/>
        <v>5135.8282800000006</v>
      </c>
      <c r="S10" s="165">
        <f>'Jen Apr 2016'!BI4</f>
        <v>0</v>
      </c>
      <c r="T10" s="166" t="str">
        <f>'Jen Apr 2016'!BJ4</f>
        <v>n</v>
      </c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  <c r="AY10" s="142"/>
    </row>
    <row r="11" spans="1:51" s="218" customFormat="1" x14ac:dyDescent="0.15">
      <c r="A11" s="167" t="str">
        <f>'Jen Apr 2016'!K5</f>
        <v>Commander</v>
      </c>
      <c r="B11" s="168" t="str">
        <f>'Jen Apr 2016'!L5</f>
        <v>Market offer</v>
      </c>
      <c r="C11" s="169">
        <f>91*'Jen Apr 2016'!M5/100</f>
        <v>94.548999999999992</v>
      </c>
      <c r="D11" s="169">
        <f>IF($C$5&gt;='Jen Apr 2016'!P5,('Jen Apr 2016'!P5*'Jen Apr 2016'!N5/100),('Jen Bills April 2016'!$C$5*'Jen Apr 2016'!N5/100))</f>
        <v>1220</v>
      </c>
      <c r="E11" s="169">
        <v>0</v>
      </c>
      <c r="F11" s="170">
        <v>0</v>
      </c>
      <c r="G11" s="171">
        <v>0</v>
      </c>
      <c r="H11" s="172">
        <f>IF(($C$5&lt;'Jen Apr 2016'!P5),(0),('Jen Bills April 2016'!$C$5-'Jen Apr 2016'!P5)*'Jen Apr 2016'!Q5/100)</f>
        <v>0</v>
      </c>
      <c r="I11" s="173">
        <f t="shared" si="0"/>
        <v>1314.549</v>
      </c>
      <c r="J11" s="174">
        <f t="shared" si="1"/>
        <v>5258.1959999999999</v>
      </c>
      <c r="K11" s="175">
        <f>'Jen Apr 2016'!AY5</f>
        <v>0</v>
      </c>
      <c r="L11" s="175">
        <f>'Jen Apr 2016'!AZ5</f>
        <v>0</v>
      </c>
      <c r="M11" s="175">
        <f>'Jen Apr 2016'!BA5</f>
        <v>0</v>
      </c>
      <c r="N11" s="175">
        <f>'Jen Apr 2016'!BB5</f>
        <v>20</v>
      </c>
      <c r="O11" s="174">
        <f t="shared" si="2"/>
        <v>5258.1959999999999</v>
      </c>
      <c r="P11" s="174">
        <f>O11-((I11-C11)*N11/100)*4</f>
        <v>4282.1959999999999</v>
      </c>
      <c r="Q11" s="174">
        <f t="shared" si="3"/>
        <v>5784.0156000000006</v>
      </c>
      <c r="R11" s="174">
        <f t="shared" si="4"/>
        <v>4710.4156000000003</v>
      </c>
      <c r="S11" s="176">
        <f>'Jen Apr 2016'!BI5</f>
        <v>0</v>
      </c>
      <c r="T11" s="177" t="str">
        <f>'Jen Apr 2016'!BJ5</f>
        <v>n</v>
      </c>
      <c r="U11" s="142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</row>
    <row r="12" spans="1:51" x14ac:dyDescent="0.15">
      <c r="A12" s="150" t="str">
        <f>'Jen Apr 2016'!K6</f>
        <v>CovaU</v>
      </c>
      <c r="B12" s="157" t="str">
        <f>'Jen Apr 2016'!L6</f>
        <v>Smart Saver</v>
      </c>
      <c r="C12" s="158">
        <f>91*'Jen Apr 2016'!M6/100</f>
        <v>165.3561</v>
      </c>
      <c r="D12" s="158">
        <f>$C$5*'Jen Apr 2016'!N6/100</f>
        <v>1541</v>
      </c>
      <c r="E12" s="158">
        <v>0</v>
      </c>
      <c r="F12" s="159">
        <v>0</v>
      </c>
      <c r="G12" s="160">
        <v>0</v>
      </c>
      <c r="H12" s="161">
        <v>0</v>
      </c>
      <c r="I12" s="162">
        <f t="shared" si="0"/>
        <v>1706.3561</v>
      </c>
      <c r="J12" s="163">
        <f t="shared" si="1"/>
        <v>6825.4243999999999</v>
      </c>
      <c r="K12" s="164">
        <f>'Jen Apr 2016'!AY6</f>
        <v>0</v>
      </c>
      <c r="L12" s="164">
        <f>'Jen Apr 2016'!AZ6</f>
        <v>0</v>
      </c>
      <c r="M12" s="164">
        <f>'Jen Apr 2016'!BA6</f>
        <v>0</v>
      </c>
      <c r="N12" s="164">
        <f>'Jen Apr 2016'!BB6</f>
        <v>34</v>
      </c>
      <c r="O12" s="163">
        <f t="shared" si="2"/>
        <v>6825.4243999999999</v>
      </c>
      <c r="P12" s="163">
        <f>O12-((I12-C12)*N12/100)*4</f>
        <v>4729.6643999999997</v>
      </c>
      <c r="Q12" s="163">
        <f t="shared" si="3"/>
        <v>7507.96684</v>
      </c>
      <c r="R12" s="163">
        <f t="shared" si="4"/>
        <v>5202.6308399999998</v>
      </c>
      <c r="S12" s="165">
        <f>'Jen Apr 2016'!BI6</f>
        <v>12</v>
      </c>
      <c r="T12" s="166" t="str">
        <f>'Jen Apr 2016'!BJ6</f>
        <v>y</v>
      </c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</row>
    <row r="13" spans="1:51" s="218" customFormat="1" x14ac:dyDescent="0.15">
      <c r="A13" s="167" t="str">
        <f>'Jen Apr 2016'!K7</f>
        <v>Diamond Energy</v>
      </c>
      <c r="B13" s="168" t="str">
        <f>'Jen Apr 2016'!L7</f>
        <v>Pay on time discount</v>
      </c>
      <c r="C13" s="169">
        <f>91*'Jen Apr 2016'!M7/100</f>
        <v>127.35449999999999</v>
      </c>
      <c r="D13" s="169">
        <f>IF(C5&gt;='Jen Apr 2016'!P7,('Jen Apr 2016'!P7*'Jen Apr 2016'!N7/100),('Jen Bills April 2016'!C5*'Jen Apr 2016'!N7/100))</f>
        <v>217.5</v>
      </c>
      <c r="E13" s="178">
        <f>IF($C5&lt;'Jen Apr 2016'!P7,0,IF(($C5-'Jen Apr 2016'!P7)&lt;='Jen Apr 2016'!R7,(($C5-'Jen Apr 2016'!P7)*'Jen Apr 2016'!Q7/100),(('Jen Apr 2016'!R7-'Jen Apr 2016'!P7)*'Jen Apr 2016'!Q7/100)))</f>
        <v>586.25</v>
      </c>
      <c r="F13" s="179">
        <f>IF($C5&lt;'Jen Apr 2016'!R7,0,IF(($C5-'Jen Apr 2016'!R7)&lt;='Jen Apr 2016'!T7,(($C5-'Jen Apr 2016'!R7)*'Jen Apr 2016'!S7/100),(('Jen Apr 2016'!T7-'Jen Apr 2016'!R7)*'Jen Apr 2016'!S7/100)))</f>
        <v>359.25</v>
      </c>
      <c r="G13" s="171">
        <v>0</v>
      </c>
      <c r="H13" s="180">
        <f>IF(($C$5&lt;'Jen Apr 2016'!T7),(0),('Jen Bills April 2016'!$C$5-'Jen Apr 2016'!T7)*'Jen Apr 2016'!U7/100)</f>
        <v>0</v>
      </c>
      <c r="I13" s="173">
        <f t="shared" si="0"/>
        <v>1290.3544999999999</v>
      </c>
      <c r="J13" s="174">
        <f t="shared" si="1"/>
        <v>5161.4179999999997</v>
      </c>
      <c r="K13" s="175">
        <f>'Jen Apr 2016'!AY7</f>
        <v>0</v>
      </c>
      <c r="L13" s="175">
        <f>'Jen Apr 2016'!AZ7</f>
        <v>0</v>
      </c>
      <c r="M13" s="175">
        <f>'Jen Apr 2016'!BA7</f>
        <v>7</v>
      </c>
      <c r="N13" s="175">
        <f>'Jen Apr 2016'!BB7</f>
        <v>0</v>
      </c>
      <c r="O13" s="174">
        <f t="shared" si="2"/>
        <v>5161.4179999999997</v>
      </c>
      <c r="P13" s="174">
        <f>O13-(O13*M13/100)</f>
        <v>4800.1187399999999</v>
      </c>
      <c r="Q13" s="174">
        <f t="shared" si="3"/>
        <v>5677.5598</v>
      </c>
      <c r="R13" s="174">
        <f t="shared" si="4"/>
        <v>5280.1306140000006</v>
      </c>
      <c r="S13" s="176">
        <f>'Jen Apr 2016'!BI7</f>
        <v>24</v>
      </c>
      <c r="T13" s="177" t="str">
        <f>'Jen Apr 2016'!BJ7</f>
        <v>y</v>
      </c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</row>
    <row r="14" spans="1:51" x14ac:dyDescent="0.15">
      <c r="A14" s="150" t="str">
        <f>'Jen Apr 2016'!K8</f>
        <v>Dodo Power &amp; Gas</v>
      </c>
      <c r="B14" s="181" t="str">
        <f>'Jen Apr 2016'!L8</f>
        <v>20 Percent</v>
      </c>
      <c r="C14" s="158">
        <f>91*'Jen Apr 2016'!M8/100</f>
        <v>84.357000000000014</v>
      </c>
      <c r="D14" s="158">
        <f>$C$5*'Jen Apr 2016'!N8/100</f>
        <v>1299.4999999999998</v>
      </c>
      <c r="E14" s="158">
        <v>0</v>
      </c>
      <c r="F14" s="159">
        <v>0</v>
      </c>
      <c r="G14" s="160">
        <v>0</v>
      </c>
      <c r="H14" s="161">
        <v>0</v>
      </c>
      <c r="I14" s="162">
        <f t="shared" si="0"/>
        <v>1383.8569999999997</v>
      </c>
      <c r="J14" s="163">
        <f t="shared" si="1"/>
        <v>5535.427999999999</v>
      </c>
      <c r="K14" s="164">
        <f>'Jen Apr 2016'!AY8</f>
        <v>0</v>
      </c>
      <c r="L14" s="164">
        <f>'Jen Apr 2016'!AZ8</f>
        <v>0</v>
      </c>
      <c r="M14" s="164">
        <f>'Jen Apr 2016'!BA8</f>
        <v>0</v>
      </c>
      <c r="N14" s="164">
        <f>'Jen Apr 2016'!BB8</f>
        <v>20</v>
      </c>
      <c r="O14" s="163">
        <f t="shared" si="2"/>
        <v>5535.427999999999</v>
      </c>
      <c r="P14" s="163">
        <f>O14-((I14-C14)*N14/100)*4</f>
        <v>4495.8279999999995</v>
      </c>
      <c r="Q14" s="163">
        <f t="shared" si="3"/>
        <v>6088.9707999999991</v>
      </c>
      <c r="R14" s="163">
        <f t="shared" si="4"/>
        <v>4945.4107999999997</v>
      </c>
      <c r="S14" s="165">
        <f>'Jen Apr 2016'!BI8</f>
        <v>0</v>
      </c>
      <c r="T14" s="166" t="str">
        <f>'Jen Apr 2016'!BJ8</f>
        <v>n</v>
      </c>
      <c r="U14" s="142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  <c r="AY14" s="142"/>
    </row>
    <row r="15" spans="1:51" s="218" customFormat="1" x14ac:dyDescent="0.15">
      <c r="A15" s="167" t="str">
        <f>'Jen Apr 2016'!K9</f>
        <v>EnergyAustralia</v>
      </c>
      <c r="B15" s="168" t="str">
        <f>'Jen Apr 2016'!L9</f>
        <v>Everyday Saver Business</v>
      </c>
      <c r="C15" s="169">
        <f>91*'Jen Apr 2016'!M9/100</f>
        <v>120.12</v>
      </c>
      <c r="D15" s="169">
        <f>$C$5*'Jen Apr 2016'!N9/100</f>
        <v>1339.5</v>
      </c>
      <c r="E15" s="169">
        <v>0</v>
      </c>
      <c r="F15" s="170">
        <v>0</v>
      </c>
      <c r="G15" s="171">
        <v>0</v>
      </c>
      <c r="H15" s="172">
        <v>0</v>
      </c>
      <c r="I15" s="173">
        <f t="shared" si="0"/>
        <v>1459.62</v>
      </c>
      <c r="J15" s="174">
        <f t="shared" si="1"/>
        <v>5838.48</v>
      </c>
      <c r="K15" s="175">
        <f>'Jen Apr 2016'!AY9</f>
        <v>0</v>
      </c>
      <c r="L15" s="175">
        <f>'Jen Apr 2016'!AZ9</f>
        <v>30</v>
      </c>
      <c r="M15" s="175">
        <f>'Jen Apr 2016'!BA9</f>
        <v>0</v>
      </c>
      <c r="N15" s="175">
        <f>'Jen Apr 2016'!BB9</f>
        <v>0</v>
      </c>
      <c r="O15" s="174">
        <f>J15-((I15-C15)*L15/100)*4</f>
        <v>4231.08</v>
      </c>
      <c r="P15" s="174">
        <f>O15</f>
        <v>4231.08</v>
      </c>
      <c r="Q15" s="174">
        <f t="shared" si="3"/>
        <v>4654.1880000000001</v>
      </c>
      <c r="R15" s="174">
        <f t="shared" si="4"/>
        <v>4654.1880000000001</v>
      </c>
      <c r="S15" s="176">
        <f>'Jen Apr 2016'!BI9</f>
        <v>24</v>
      </c>
      <c r="T15" s="177" t="str">
        <f>'Jen Apr 2016'!BJ9</f>
        <v>y</v>
      </c>
      <c r="U15" s="142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  <c r="AY15" s="142"/>
    </row>
    <row r="16" spans="1:51" x14ac:dyDescent="0.15">
      <c r="A16" s="150" t="str">
        <f>'Jen Apr 2016'!K10</f>
        <v>ERM Power</v>
      </c>
      <c r="B16" s="157" t="str">
        <f>'Jen Apr 2016'!L10</f>
        <v>Adjustable</v>
      </c>
      <c r="C16" s="158">
        <f>91*'Jen Apr 2016'!M10/100</f>
        <v>126.49</v>
      </c>
      <c r="D16" s="158">
        <f>$C$5*'Jen Apr 2016'!N10/100</f>
        <v>1005.5</v>
      </c>
      <c r="E16" s="158">
        <v>0</v>
      </c>
      <c r="F16" s="159">
        <v>0</v>
      </c>
      <c r="G16" s="160">
        <v>0</v>
      </c>
      <c r="H16" s="161">
        <v>0</v>
      </c>
      <c r="I16" s="162">
        <f t="shared" si="0"/>
        <v>1131.99</v>
      </c>
      <c r="J16" s="163">
        <f t="shared" si="1"/>
        <v>4527.96</v>
      </c>
      <c r="K16" s="164">
        <f>'Jen Apr 2016'!AY10</f>
        <v>0</v>
      </c>
      <c r="L16" s="164">
        <f>'Jen Apr 2016'!AZ10</f>
        <v>0</v>
      </c>
      <c r="M16" s="164">
        <f>'Jen Apr 2016'!BA10</f>
        <v>0</v>
      </c>
      <c r="N16" s="164">
        <f>'Jen Apr 2016'!BB10</f>
        <v>0</v>
      </c>
      <c r="O16" s="163">
        <f t="shared" ref="O16:O21" si="5">J16</f>
        <v>4527.96</v>
      </c>
      <c r="P16" s="163">
        <f>O16</f>
        <v>4527.96</v>
      </c>
      <c r="Q16" s="163">
        <f t="shared" si="3"/>
        <v>4980.7560000000003</v>
      </c>
      <c r="R16" s="163">
        <f t="shared" si="4"/>
        <v>4980.7560000000003</v>
      </c>
      <c r="S16" s="165">
        <f>'Jen Apr 2016'!BI10</f>
        <v>0</v>
      </c>
      <c r="T16" s="166" t="str">
        <f>'Jen Apr 2016'!BJ10</f>
        <v>n</v>
      </c>
      <c r="U16" s="142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  <c r="AY16" s="142"/>
    </row>
    <row r="17" spans="1:51" s="218" customFormat="1" x14ac:dyDescent="0.15">
      <c r="A17" s="167" t="str">
        <f>'Jen Apr 2016'!K11</f>
        <v>GloBird Energy</v>
      </c>
      <c r="B17" s="168" t="str">
        <f>'Jen Apr 2016'!L11</f>
        <v>Bizsave</v>
      </c>
      <c r="C17" s="169">
        <f>91*'Jen Apr 2016'!M11/100</f>
        <v>111.93</v>
      </c>
      <c r="D17" s="169">
        <f>$C$5*'Jen Apr 2016'!N11/100</f>
        <v>1090</v>
      </c>
      <c r="E17" s="169">
        <v>0</v>
      </c>
      <c r="F17" s="170">
        <v>0</v>
      </c>
      <c r="G17" s="171">
        <v>0</v>
      </c>
      <c r="H17" s="172">
        <v>0</v>
      </c>
      <c r="I17" s="173">
        <f t="shared" si="0"/>
        <v>1201.93</v>
      </c>
      <c r="J17" s="174">
        <f t="shared" si="1"/>
        <v>4807.72</v>
      </c>
      <c r="K17" s="175">
        <f>'Jen Apr 2016'!AY11</f>
        <v>0</v>
      </c>
      <c r="L17" s="175">
        <f>'Jen Apr 2016'!AZ11</f>
        <v>0</v>
      </c>
      <c r="M17" s="175">
        <f>'Jen Apr 2016'!BA11</f>
        <v>0</v>
      </c>
      <c r="N17" s="175">
        <f>'Jen Apr 2016'!BB11</f>
        <v>2</v>
      </c>
      <c r="O17" s="174">
        <f t="shared" si="5"/>
        <v>4807.72</v>
      </c>
      <c r="P17" s="174">
        <f>O17-((I17-C17)*N17/100)*4</f>
        <v>4720.5200000000004</v>
      </c>
      <c r="Q17" s="174">
        <f t="shared" si="3"/>
        <v>5288.4920000000011</v>
      </c>
      <c r="R17" s="174">
        <f t="shared" si="4"/>
        <v>5192.572000000001</v>
      </c>
      <c r="S17" s="176">
        <f>'Jen Apr 2016'!BI11</f>
        <v>0</v>
      </c>
      <c r="T17" s="177" t="str">
        <f>'Jen Apr 2016'!BJ11</f>
        <v>n</v>
      </c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</row>
    <row r="18" spans="1:51" x14ac:dyDescent="0.15">
      <c r="A18" s="150" t="str">
        <f>'Jen Apr 2016'!K12</f>
        <v>Lumo Energy</v>
      </c>
      <c r="B18" s="157" t="str">
        <f>'Jen Apr 2016'!L12</f>
        <v>Business Premium</v>
      </c>
      <c r="C18" s="158">
        <f>91*'Jen Apr 2016'!M12/100</f>
        <v>90.790700000000001</v>
      </c>
      <c r="D18" s="158">
        <f>$C$5*'Jen Apr 2016'!N12/100</f>
        <v>1015</v>
      </c>
      <c r="E18" s="158">
        <v>0</v>
      </c>
      <c r="F18" s="159">
        <v>0</v>
      </c>
      <c r="G18" s="160">
        <v>0</v>
      </c>
      <c r="H18" s="161">
        <v>0</v>
      </c>
      <c r="I18" s="162">
        <f t="shared" si="0"/>
        <v>1105.7907</v>
      </c>
      <c r="J18" s="163">
        <f t="shared" si="1"/>
        <v>4423.1628000000001</v>
      </c>
      <c r="K18" s="164">
        <f>'Jen Apr 2016'!AY12</f>
        <v>0</v>
      </c>
      <c r="L18" s="164">
        <f>'Jen Apr 2016'!AZ12</f>
        <v>0</v>
      </c>
      <c r="M18" s="164">
        <f>'Jen Apr 2016'!BA12</f>
        <v>0</v>
      </c>
      <c r="N18" s="164">
        <f>'Jen Apr 2016'!BB12</f>
        <v>0</v>
      </c>
      <c r="O18" s="163">
        <f t="shared" si="5"/>
        <v>4423.1628000000001</v>
      </c>
      <c r="P18" s="163">
        <f>O18</f>
        <v>4423.1628000000001</v>
      </c>
      <c r="Q18" s="163">
        <f t="shared" si="3"/>
        <v>4865.4790800000001</v>
      </c>
      <c r="R18" s="163">
        <f t="shared" si="4"/>
        <v>4865.4790800000001</v>
      </c>
      <c r="S18" s="165">
        <f>'Jen Apr 2016'!BI12</f>
        <v>36</v>
      </c>
      <c r="T18" s="166" t="str">
        <f>'Jen Apr 2016'!BJ12</f>
        <v>n</v>
      </c>
      <c r="U18" s="142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  <c r="AY18" s="142"/>
    </row>
    <row r="19" spans="1:51" s="218" customFormat="1" x14ac:dyDescent="0.15">
      <c r="A19" s="167" t="str">
        <f>'Jen Apr 2016'!K13</f>
        <v>Momentum Energy</v>
      </c>
      <c r="B19" s="168" t="str">
        <f>'Jen Apr 2016'!L13</f>
        <v>SmilePower</v>
      </c>
      <c r="C19" s="169">
        <f>91*'Jen Apr 2016'!M13/100</f>
        <v>124.54260000000002</v>
      </c>
      <c r="D19" s="169">
        <f>IF($C$5&gt;='Jen Apr 2016'!P13,('Jen Apr 2016'!P13*'Jen Apr 2016'!N13/100),('Jen Bills April 2016'!$C$5*'Jen Apr 2016'!N13/100))</f>
        <v>230.16</v>
      </c>
      <c r="E19" s="169">
        <v>0</v>
      </c>
      <c r="F19" s="170">
        <v>0</v>
      </c>
      <c r="G19" s="171">
        <v>0</v>
      </c>
      <c r="H19" s="172">
        <f>IF(($C$5&lt;'Jen Apr 2016'!P13),(0),('Jen Bills April 2016'!$C$5-'Jen Apr 2016'!P13)*'Jen Apr 2016'!Q13/100)</f>
        <v>736.06</v>
      </c>
      <c r="I19" s="173">
        <f t="shared" si="0"/>
        <v>1090.7626</v>
      </c>
      <c r="J19" s="174">
        <f t="shared" si="1"/>
        <v>4363.0504000000001</v>
      </c>
      <c r="K19" s="175">
        <f>'Jen Apr 2016'!AY13</f>
        <v>0</v>
      </c>
      <c r="L19" s="175">
        <f>'Jen Apr 2016'!AZ13</f>
        <v>0</v>
      </c>
      <c r="M19" s="175">
        <f>'Jen Apr 2016'!BA13</f>
        <v>0</v>
      </c>
      <c r="N19" s="175">
        <f>'Jen Apr 2016'!BB13</f>
        <v>0</v>
      </c>
      <c r="O19" s="174">
        <f t="shared" si="5"/>
        <v>4363.0504000000001</v>
      </c>
      <c r="P19" s="174">
        <f>O19</f>
        <v>4363.0504000000001</v>
      </c>
      <c r="Q19" s="174">
        <f t="shared" si="3"/>
        <v>4799.3554400000003</v>
      </c>
      <c r="R19" s="174">
        <f t="shared" si="4"/>
        <v>4799.3554400000003</v>
      </c>
      <c r="S19" s="176">
        <f>'Jen Apr 2016'!BI13</f>
        <v>12</v>
      </c>
      <c r="T19" s="177" t="str">
        <f>'Jen Apr 2016'!BJ13</f>
        <v>n</v>
      </c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</row>
    <row r="20" spans="1:51" x14ac:dyDescent="0.15">
      <c r="A20" s="150" t="str">
        <f>'Jen Apr 2016'!K14</f>
        <v>Next Business Energy</v>
      </c>
      <c r="B20" s="157" t="str">
        <f>'Jen Apr 2016'!L14</f>
        <v>Market offer</v>
      </c>
      <c r="C20" s="158">
        <f>91*'Jen Apr 2016'!M14/100</f>
        <v>91</v>
      </c>
      <c r="D20" s="158">
        <f>IF($C$5&gt;='Jen Apr 2016'!P14,('Jen Apr 2016'!P14*'Jen Apr 2016'!N14/100),('Jen Bills April 2016'!$C$5*'Jen Apr 2016'!N14/100))</f>
        <v>587.75000000000011</v>
      </c>
      <c r="E20" s="158">
        <v>0</v>
      </c>
      <c r="F20" s="159">
        <v>0</v>
      </c>
      <c r="G20" s="160">
        <v>0</v>
      </c>
      <c r="H20" s="161">
        <f>IF(($C$5&lt;'Jen Apr 2016'!P14),(0),('Jen Bills April 2016'!$C$5-'Jen Apr 2016'!P14)*'Jen Apr 2016'!Q14/100)</f>
        <v>547.5</v>
      </c>
      <c r="I20" s="162">
        <f t="shared" si="0"/>
        <v>1226.25</v>
      </c>
      <c r="J20" s="163">
        <f t="shared" si="1"/>
        <v>4905</v>
      </c>
      <c r="K20" s="164">
        <f>'Jen Apr 2016'!AY14</f>
        <v>0</v>
      </c>
      <c r="L20" s="164">
        <f>'Jen Apr 2016'!AZ14</f>
        <v>0</v>
      </c>
      <c r="M20" s="164">
        <f>'Jen Apr 2016'!BA14</f>
        <v>12</v>
      </c>
      <c r="N20" s="164">
        <f>'Jen Apr 2016'!BB14</f>
        <v>0</v>
      </c>
      <c r="O20" s="163">
        <f t="shared" si="5"/>
        <v>4905</v>
      </c>
      <c r="P20" s="163">
        <f>O20-(O20*M20/100)</f>
        <v>4316.3999999999996</v>
      </c>
      <c r="Q20" s="163">
        <f t="shared" si="3"/>
        <v>5395.5</v>
      </c>
      <c r="R20" s="163">
        <f t="shared" si="4"/>
        <v>4748.04</v>
      </c>
      <c r="S20" s="165">
        <f>'Jen Apr 2016'!BI14</f>
        <v>24</v>
      </c>
      <c r="T20" s="166" t="str">
        <f>'Jen Apr 2016'!BJ14</f>
        <v>n</v>
      </c>
      <c r="U20" s="142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  <c r="AY20" s="142"/>
    </row>
    <row r="21" spans="1:51" s="218" customFormat="1" x14ac:dyDescent="0.15">
      <c r="A21" s="167" t="str">
        <f>'Jen Apr 2016'!K15</f>
        <v>Online Power &amp; Gas</v>
      </c>
      <c r="B21" s="168" t="str">
        <f>'Jen Apr 2016'!L15</f>
        <v>Flexi Saver</v>
      </c>
      <c r="C21" s="169">
        <f>91*'Jen Apr 2016'!M15/100</f>
        <v>157.88499999999999</v>
      </c>
      <c r="D21" s="169">
        <f>$C$5*'Jen Apr 2016'!N15/100</f>
        <v>1400</v>
      </c>
      <c r="E21" s="169">
        <v>0</v>
      </c>
      <c r="F21" s="170">
        <v>0</v>
      </c>
      <c r="G21" s="171">
        <v>0</v>
      </c>
      <c r="H21" s="172">
        <v>0</v>
      </c>
      <c r="I21" s="173">
        <f t="shared" si="0"/>
        <v>1557.885</v>
      </c>
      <c r="J21" s="174">
        <f t="shared" si="1"/>
        <v>6231.54</v>
      </c>
      <c r="K21" s="175">
        <f>'Jen Apr 2016'!AY15</f>
        <v>0</v>
      </c>
      <c r="L21" s="175">
        <f>'Jen Apr 2016'!AZ15</f>
        <v>0</v>
      </c>
      <c r="M21" s="175">
        <f>'Jen Apr 2016'!BA15</f>
        <v>0</v>
      </c>
      <c r="N21" s="175">
        <f>'Jen Apr 2016'!BB15</f>
        <v>28</v>
      </c>
      <c r="O21" s="174">
        <f t="shared" si="5"/>
        <v>6231.54</v>
      </c>
      <c r="P21" s="174">
        <f>O21-((I21-C21)*N21/100)*4</f>
        <v>4663.54</v>
      </c>
      <c r="Q21" s="174">
        <f t="shared" si="3"/>
        <v>6854.6940000000004</v>
      </c>
      <c r="R21" s="174">
        <f t="shared" si="4"/>
        <v>5129.8940000000002</v>
      </c>
      <c r="S21" s="176">
        <f>'Jen Apr 2016'!BI15</f>
        <v>0</v>
      </c>
      <c r="T21" s="177" t="str">
        <f>'Jen Apr 2016'!BJ15</f>
        <v>n</v>
      </c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</row>
    <row r="22" spans="1:51" x14ac:dyDescent="0.15">
      <c r="A22" s="150" t="str">
        <f>'Jen Apr 2016'!K16</f>
        <v>Origin Energy</v>
      </c>
      <c r="B22" s="157" t="str">
        <f>'Jen Apr 2016'!L16</f>
        <v>Business Saver</v>
      </c>
      <c r="C22" s="158">
        <f>91*'Jen Apr 2016'!M16/100</f>
        <v>113.5043</v>
      </c>
      <c r="D22" s="158">
        <f>$C$5*'Jen Apr 2016'!N16/100</f>
        <v>1360.5</v>
      </c>
      <c r="E22" s="158">
        <v>0</v>
      </c>
      <c r="F22" s="159">
        <v>0</v>
      </c>
      <c r="G22" s="160">
        <v>0</v>
      </c>
      <c r="H22" s="161">
        <v>0</v>
      </c>
      <c r="I22" s="162">
        <f t="shared" si="0"/>
        <v>1474.0043000000001</v>
      </c>
      <c r="J22" s="163">
        <f t="shared" si="1"/>
        <v>5896.0172000000002</v>
      </c>
      <c r="K22" s="164">
        <f>'Jen Apr 2016'!AY16</f>
        <v>0</v>
      </c>
      <c r="L22" s="164">
        <f>'Jen Apr 2016'!AZ16</f>
        <v>28</v>
      </c>
      <c r="M22" s="164">
        <f>'Jen Apr 2016'!BA16</f>
        <v>0</v>
      </c>
      <c r="N22" s="164">
        <f>'Jen Apr 2016'!BB16</f>
        <v>0</v>
      </c>
      <c r="O22" s="163">
        <f>J22-((I22-C22)*L22/100)*4</f>
        <v>4372.2572</v>
      </c>
      <c r="P22" s="163">
        <f>O22</f>
        <v>4372.2572</v>
      </c>
      <c r="Q22" s="163">
        <f t="shared" si="3"/>
        <v>4809.4829200000004</v>
      </c>
      <c r="R22" s="163">
        <f t="shared" si="4"/>
        <v>4809.4829200000004</v>
      </c>
      <c r="S22" s="165">
        <f>'Jen Apr 2016'!BI16</f>
        <v>12</v>
      </c>
      <c r="T22" s="166" t="str">
        <f>'Jen Apr 2016'!BJ16</f>
        <v>y</v>
      </c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  <c r="AY22" s="142"/>
    </row>
    <row r="23" spans="1:51" s="218" customFormat="1" x14ac:dyDescent="0.15">
      <c r="A23" s="167" t="str">
        <f>'Jen Apr 2016'!K17</f>
        <v>Pacific Hydro</v>
      </c>
      <c r="B23" s="168" t="str">
        <f>'Jen Apr 2016'!L17</f>
        <v xml:space="preserve">Business Smart </v>
      </c>
      <c r="C23" s="169">
        <f>91*'Jen Apr 2016'!M17/100</f>
        <v>84.784699999999987</v>
      </c>
      <c r="D23" s="169">
        <f>$C$5*'Jen Apr 2016'!N17/100</f>
        <v>995</v>
      </c>
      <c r="E23" s="169">
        <v>0</v>
      </c>
      <c r="F23" s="170">
        <v>0</v>
      </c>
      <c r="G23" s="171">
        <v>0</v>
      </c>
      <c r="H23" s="172">
        <v>0</v>
      </c>
      <c r="I23" s="173">
        <f t="shared" si="0"/>
        <v>1079.7846999999999</v>
      </c>
      <c r="J23" s="174">
        <f t="shared" si="1"/>
        <v>4319.1387999999997</v>
      </c>
      <c r="K23" s="175">
        <f>'Jen Apr 2016'!AY17</f>
        <v>0</v>
      </c>
      <c r="L23" s="175">
        <f>'Jen Apr 2016'!AZ17</f>
        <v>0</v>
      </c>
      <c r="M23" s="175">
        <f>'Jen Apr 2016'!BA17</f>
        <v>0</v>
      </c>
      <c r="N23" s="175">
        <f>'Jen Apr 2016'!BB17</f>
        <v>0</v>
      </c>
      <c r="O23" s="174">
        <f t="shared" ref="O23:O28" si="6">J23</f>
        <v>4319.1387999999997</v>
      </c>
      <c r="P23" s="174">
        <f>O23</f>
        <v>4319.1387999999997</v>
      </c>
      <c r="Q23" s="174">
        <f t="shared" si="3"/>
        <v>4751.0526799999998</v>
      </c>
      <c r="R23" s="174">
        <f t="shared" si="4"/>
        <v>4751.0526799999998</v>
      </c>
      <c r="S23" s="176">
        <f>'Jen Apr 2016'!BI17</f>
        <v>0</v>
      </c>
      <c r="T23" s="177" t="str">
        <f>'Jen Apr 2016'!BJ17</f>
        <v>n</v>
      </c>
      <c r="U23" s="142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2"/>
    </row>
    <row r="24" spans="1:51" x14ac:dyDescent="0.15">
      <c r="A24" s="150" t="str">
        <f>'Jen Apr 2016'!K18</f>
        <v>People Energy</v>
      </c>
      <c r="B24" s="157" t="str">
        <f>'Jen Apr 2016'!L18</f>
        <v>Total saver</v>
      </c>
      <c r="C24" s="158">
        <f>91*'Jen Apr 2016'!M18/100</f>
        <v>145.43619999999999</v>
      </c>
      <c r="D24" s="158">
        <f>IF($C$5&gt;='Jen Apr 2016'!P18,('Jen Apr 2016'!P18*'Jen Apr 2016'!N18/100),('Jen Bills April 2016'!$C$5*'Jen Apr 2016'!N18/100))</f>
        <v>1448</v>
      </c>
      <c r="E24" s="158">
        <v>0</v>
      </c>
      <c r="F24" s="159">
        <v>0</v>
      </c>
      <c r="G24" s="160">
        <v>0</v>
      </c>
      <c r="H24" s="161">
        <f>IF(($C$5&lt;'Jen Apr 2016'!P18),(0),('Jen Bills April 2016'!$C$5-'Jen Apr 2016'!P18)*'Jen Apr 2016'!Q18/100)</f>
        <v>0</v>
      </c>
      <c r="I24" s="162">
        <f t="shared" si="0"/>
        <v>1593.4362000000001</v>
      </c>
      <c r="J24" s="163">
        <f t="shared" si="1"/>
        <v>6373.7448000000004</v>
      </c>
      <c r="K24" s="164">
        <f>'Jen Apr 2016'!AY18</f>
        <v>0</v>
      </c>
      <c r="L24" s="164">
        <f>'Jen Apr 2016'!AZ18</f>
        <v>0</v>
      </c>
      <c r="M24" s="164">
        <f>'Jen Apr 2016'!BA18</f>
        <v>30</v>
      </c>
      <c r="N24" s="164">
        <f>'Jen Apr 2016'!BB18</f>
        <v>0</v>
      </c>
      <c r="O24" s="163">
        <f t="shared" si="6"/>
        <v>6373.7448000000004</v>
      </c>
      <c r="P24" s="163">
        <f>O24-(O24*M24/100)</f>
        <v>4461.6213600000001</v>
      </c>
      <c r="Q24" s="163">
        <f t="shared" si="3"/>
        <v>7011.1192800000008</v>
      </c>
      <c r="R24" s="163">
        <f t="shared" si="4"/>
        <v>4907.7834960000009</v>
      </c>
      <c r="S24" s="165">
        <f>'Jen Apr 2016'!BI18</f>
        <v>0</v>
      </c>
      <c r="T24" s="166" t="str">
        <f>'Jen Apr 2016'!BJ18</f>
        <v>n</v>
      </c>
      <c r="U24" s="142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  <c r="AY24" s="142"/>
    </row>
    <row r="25" spans="1:51" s="218" customFormat="1" x14ac:dyDescent="0.15">
      <c r="A25" s="167" t="str">
        <f>'Jen Apr 2016'!K19</f>
        <v>Powerdirect</v>
      </c>
      <c r="B25" s="168" t="str">
        <f>'Jen Apr 2016'!L19</f>
        <v>Discount included</v>
      </c>
      <c r="C25" s="169">
        <f>91*'Jen Apr 2016'!M19/100</f>
        <v>121.6306</v>
      </c>
      <c r="D25" s="169">
        <f>$C$5*'Jen Apr 2016'!N19/100</f>
        <v>868.5</v>
      </c>
      <c r="E25" s="169">
        <v>0</v>
      </c>
      <c r="F25" s="170">
        <v>0</v>
      </c>
      <c r="G25" s="171">
        <v>0</v>
      </c>
      <c r="H25" s="172">
        <v>0</v>
      </c>
      <c r="I25" s="173">
        <f t="shared" si="0"/>
        <v>990.13059999999996</v>
      </c>
      <c r="J25" s="174">
        <f t="shared" si="1"/>
        <v>3960.5223999999998</v>
      </c>
      <c r="K25" s="175">
        <f>'Jen Apr 2016'!AY19</f>
        <v>0</v>
      </c>
      <c r="L25" s="175">
        <f>'Jen Apr 2016'!AZ19</f>
        <v>0</v>
      </c>
      <c r="M25" s="175">
        <f>'Jen Apr 2016'!BA19</f>
        <v>0</v>
      </c>
      <c r="N25" s="175">
        <f>'Jen Apr 2016'!BB19</f>
        <v>0</v>
      </c>
      <c r="O25" s="174">
        <f t="shared" si="6"/>
        <v>3960.5223999999998</v>
      </c>
      <c r="P25" s="174">
        <f>O25</f>
        <v>3960.5223999999998</v>
      </c>
      <c r="Q25" s="174">
        <f t="shared" si="3"/>
        <v>4356.5746399999998</v>
      </c>
      <c r="R25" s="174">
        <f t="shared" si="4"/>
        <v>4356.5746399999998</v>
      </c>
      <c r="S25" s="176">
        <f>'Jen Apr 2016'!BI19</f>
        <v>0</v>
      </c>
      <c r="T25" s="177" t="str">
        <f>'Jen Apr 2016'!BJ19</f>
        <v>n</v>
      </c>
      <c r="U25" s="142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2"/>
    </row>
    <row r="26" spans="1:51" x14ac:dyDescent="0.15">
      <c r="A26" s="150" t="str">
        <f>'Jen Apr 2016'!K20</f>
        <v>Powershop</v>
      </c>
      <c r="B26" s="157" t="str">
        <f>'Jen Apr 2016'!L20</f>
        <v>Standard Saver</v>
      </c>
      <c r="C26" s="158">
        <f>91*'Jen Apr 2016'!M20/100</f>
        <v>133.29679999999999</v>
      </c>
      <c r="D26" s="158">
        <f>$C$5*'Jen Apr 2016'!N20/100</f>
        <v>1168.5</v>
      </c>
      <c r="E26" s="158">
        <v>0</v>
      </c>
      <c r="F26" s="159">
        <v>0</v>
      </c>
      <c r="G26" s="160">
        <v>0</v>
      </c>
      <c r="H26" s="161">
        <v>0</v>
      </c>
      <c r="I26" s="162">
        <f t="shared" si="0"/>
        <v>1301.7968000000001</v>
      </c>
      <c r="J26" s="163">
        <f t="shared" si="1"/>
        <v>5207.1872000000003</v>
      </c>
      <c r="K26" s="164">
        <f>'Jen Apr 2016'!AY20</f>
        <v>0</v>
      </c>
      <c r="L26" s="164">
        <f>'Jen Apr 2016'!AZ20</f>
        <v>0</v>
      </c>
      <c r="M26" s="164">
        <f>'Jen Apr 2016'!BA20</f>
        <v>16</v>
      </c>
      <c r="N26" s="164">
        <f>'Jen Apr 2016'!BB20</f>
        <v>0</v>
      </c>
      <c r="O26" s="163">
        <f t="shared" si="6"/>
        <v>5207.1872000000003</v>
      </c>
      <c r="P26" s="163">
        <f>O26-(O26*M26/100)</f>
        <v>4374.0372480000005</v>
      </c>
      <c r="Q26" s="163">
        <f t="shared" si="3"/>
        <v>5727.9059200000011</v>
      </c>
      <c r="R26" s="163">
        <f t="shared" si="4"/>
        <v>4811.440972800001</v>
      </c>
      <c r="S26" s="165">
        <f>'Jen Apr 2016'!BI20</f>
        <v>0</v>
      </c>
      <c r="T26" s="166" t="str">
        <f>'Jen Apr 2016'!BJ20</f>
        <v>n</v>
      </c>
      <c r="U26" s="142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  <c r="AY26" s="142"/>
    </row>
    <row r="27" spans="1:51" s="218" customFormat="1" x14ac:dyDescent="0.15">
      <c r="A27" s="167" t="str">
        <f>'Jen Apr 2016'!K21</f>
        <v>Q Energy</v>
      </c>
      <c r="B27" s="168" t="str">
        <f>'Jen Apr 2016'!L21</f>
        <v>Biz your way</v>
      </c>
      <c r="C27" s="169">
        <f>91*'Jen Apr 2016'!M21/100</f>
        <v>134.15129000000002</v>
      </c>
      <c r="D27" s="169">
        <f>IF($C$5&gt;='Jen Apr 2016'!P21,('Jen Apr 2016'!P21*'Jen Apr 2016'!N21/100),('Jen Bills April 2016'!$C$5*'Jen Apr 2016'!N21/100))</f>
        <v>1392.95</v>
      </c>
      <c r="E27" s="169">
        <v>0</v>
      </c>
      <c r="F27" s="170">
        <v>0</v>
      </c>
      <c r="G27" s="171">
        <v>0</v>
      </c>
      <c r="H27" s="172">
        <f>IF(($C$5&lt;'Jen Apr 2016'!P21),(0),('Jen Bills April 2016'!$C$5-'Jen Apr 2016'!P21)*'Jen Apr 2016'!Q21/100)</f>
        <v>0</v>
      </c>
      <c r="I27" s="173">
        <f t="shared" si="0"/>
        <v>1527.1012900000001</v>
      </c>
      <c r="J27" s="174">
        <f t="shared" si="1"/>
        <v>6108.4051600000003</v>
      </c>
      <c r="K27" s="175">
        <f>'Jen Apr 2016'!AY21</f>
        <v>0</v>
      </c>
      <c r="L27" s="175">
        <f>'Jen Apr 2016'!AZ21</f>
        <v>0</v>
      </c>
      <c r="M27" s="175">
        <f>'Jen Apr 2016'!BA21</f>
        <v>0</v>
      </c>
      <c r="N27" s="175">
        <f>'Jen Apr 2016'!BB21</f>
        <v>0</v>
      </c>
      <c r="O27" s="174">
        <f t="shared" si="6"/>
        <v>6108.4051600000003</v>
      </c>
      <c r="P27" s="174">
        <f>O27</f>
        <v>6108.4051600000003</v>
      </c>
      <c r="Q27" s="174">
        <f t="shared" si="3"/>
        <v>6719.2456760000005</v>
      </c>
      <c r="R27" s="174">
        <f t="shared" si="4"/>
        <v>6719.2456760000005</v>
      </c>
      <c r="S27" s="176">
        <f>'Jen Apr 2016'!BI21</f>
        <v>12</v>
      </c>
      <c r="T27" s="177" t="str">
        <f>'Jen Apr 2016'!BJ21</f>
        <v>y</v>
      </c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  <c r="AY27" s="142"/>
    </row>
    <row r="28" spans="1:51" x14ac:dyDescent="0.15">
      <c r="A28" s="150" t="str">
        <f>'Jen Apr 2016'!K22</f>
        <v>Red Energy</v>
      </c>
      <c r="B28" s="157" t="str">
        <f>'Jen Apr 2016'!L22</f>
        <v>Living Energy Saver</v>
      </c>
      <c r="C28" s="158">
        <f>91*'Jen Apr 2016'!M22/100</f>
        <v>118.3</v>
      </c>
      <c r="D28" s="158">
        <f>IF($C$5&gt;='Jen Apr 2016'!P22,('Jen Apr 2016'!P22*'Jen Apr 2016'!N22/100),('Jen Bills April 2016'!$C$5*'Jen Apr 2016'!N22/100))</f>
        <v>1122</v>
      </c>
      <c r="E28" s="158">
        <v>0</v>
      </c>
      <c r="F28" s="159">
        <v>0</v>
      </c>
      <c r="G28" s="160">
        <v>0</v>
      </c>
      <c r="H28" s="161">
        <f>IF(($C$5&lt;'Jen Apr 2016'!P22),(0),('Jen Bills April 2016'!$C$5-'Jen Apr 2016'!P22)*'Jen Apr 2016'!Q22/100)</f>
        <v>0</v>
      </c>
      <c r="I28" s="162">
        <f t="shared" si="0"/>
        <v>1240.3</v>
      </c>
      <c r="J28" s="163">
        <f t="shared" si="1"/>
        <v>4961.2</v>
      </c>
      <c r="K28" s="164">
        <f>'Jen Apr 2016'!AY22</f>
        <v>0</v>
      </c>
      <c r="L28" s="164">
        <f>'Jen Apr 2016'!AZ22</f>
        <v>0</v>
      </c>
      <c r="M28" s="164">
        <f>'Jen Apr 2016'!BA22</f>
        <v>10</v>
      </c>
      <c r="N28" s="164">
        <f>'Jen Apr 2016'!BB22</f>
        <v>0</v>
      </c>
      <c r="O28" s="163">
        <f t="shared" si="6"/>
        <v>4961.2</v>
      </c>
      <c r="P28" s="163">
        <f>O28-(O28*M28/100)</f>
        <v>4465.08</v>
      </c>
      <c r="Q28" s="163">
        <f t="shared" si="3"/>
        <v>5457.3200000000006</v>
      </c>
      <c r="R28" s="163">
        <f t="shared" si="4"/>
        <v>4911.5880000000006</v>
      </c>
      <c r="S28" s="165">
        <f>'Jen Apr 2016'!BI22</f>
        <v>0</v>
      </c>
      <c r="T28" s="166" t="str">
        <f>'Jen Apr 2016'!BJ22</f>
        <v>n</v>
      </c>
      <c r="U28" s="142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</row>
    <row r="29" spans="1:51" s="218" customFormat="1" x14ac:dyDescent="0.15">
      <c r="A29" s="167" t="str">
        <f>'Jen Apr 2016'!K23</f>
        <v>Simply Energy</v>
      </c>
      <c r="B29" s="168" t="str">
        <f>'Jen Apr 2016'!L23</f>
        <v>Small Office Plus Online</v>
      </c>
      <c r="C29" s="169">
        <f>91*'Jen Apr 2016'!M23/100</f>
        <v>93.839200000000005</v>
      </c>
      <c r="D29" s="169">
        <f>$C$5*'Jen Apr 2016'!N23/100</f>
        <v>1290.5</v>
      </c>
      <c r="E29" s="169">
        <v>0</v>
      </c>
      <c r="F29" s="170">
        <v>0</v>
      </c>
      <c r="G29" s="171">
        <v>0</v>
      </c>
      <c r="H29" s="172">
        <v>0</v>
      </c>
      <c r="I29" s="173">
        <f t="shared" si="0"/>
        <v>1384.3391999999999</v>
      </c>
      <c r="J29" s="174">
        <f t="shared" si="1"/>
        <v>5537.3567999999996</v>
      </c>
      <c r="K29" s="175">
        <f>'Jen Apr 2016'!AY23</f>
        <v>0</v>
      </c>
      <c r="L29" s="175">
        <f>'Jen Apr 2016'!AZ23</f>
        <v>30</v>
      </c>
      <c r="M29" s="175">
        <f>'Jen Apr 2016'!BA23</f>
        <v>0</v>
      </c>
      <c r="N29" s="175">
        <f>'Jen Apr 2016'!BB23</f>
        <v>5</v>
      </c>
      <c r="O29" s="174">
        <f>J29-((I29-C29)*L29/100)*4</f>
        <v>3988.7567999999997</v>
      </c>
      <c r="P29" s="174">
        <f>O29-((I29-C29)*N29/100)*4</f>
        <v>3730.6567999999997</v>
      </c>
      <c r="Q29" s="174">
        <f t="shared" si="3"/>
        <v>4387.6324800000002</v>
      </c>
      <c r="R29" s="174">
        <f t="shared" si="4"/>
        <v>4103.7224800000004</v>
      </c>
      <c r="S29" s="176">
        <f>'Jen Apr 2016'!BI23</f>
        <v>0</v>
      </c>
      <c r="T29" s="177" t="str">
        <f>'Jen Apr 2016'!BJ23</f>
        <v>n</v>
      </c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  <c r="AY29" s="142"/>
    </row>
    <row r="30" spans="1:51" ht="15" thickBot="1" x14ac:dyDescent="0.2">
      <c r="A30" s="182" t="str">
        <f>'Jen Apr 2016'!K24</f>
        <v>Sumo Power</v>
      </c>
      <c r="B30" s="183" t="str">
        <f>'Jen Apr 2016'!L24</f>
        <v>Business</v>
      </c>
      <c r="C30" s="184">
        <f>91*'Jen Apr 2016'!M24/100</f>
        <v>168.35</v>
      </c>
      <c r="D30" s="184">
        <f>IF($C$5&gt;='Jen Apr 2016'!P24,('Jen Apr 2016'!P24*'Jen Apr 2016'!N24/100),('Jen Bills April 2016'!$C$5*'Jen Apr 2016'!N24/100))</f>
        <v>1348</v>
      </c>
      <c r="E30" s="184">
        <v>0</v>
      </c>
      <c r="F30" s="185">
        <v>0</v>
      </c>
      <c r="G30" s="186">
        <v>0</v>
      </c>
      <c r="H30" s="187">
        <f>IF(($C$5&lt;'Jen Apr 2016'!P24),(0),('Jen Bills April 2016'!$C$5-'Jen Apr 2016'!P24)*'Jen Apr 2016'!Q24/100)</f>
        <v>0</v>
      </c>
      <c r="I30" s="188">
        <f t="shared" si="0"/>
        <v>1516.35</v>
      </c>
      <c r="J30" s="189">
        <f t="shared" si="1"/>
        <v>6065.4</v>
      </c>
      <c r="K30" s="190">
        <f>'Jen Apr 2016'!AY24</f>
        <v>0</v>
      </c>
      <c r="L30" s="190">
        <f>'Jen Apr 2016'!AZ24</f>
        <v>20</v>
      </c>
      <c r="M30" s="190">
        <f>'Jen Apr 2016'!BA24</f>
        <v>0</v>
      </c>
      <c r="N30" s="190">
        <f>'Jen Apr 2016'!BB24</f>
        <v>17</v>
      </c>
      <c r="O30" s="189">
        <f>J30-((I30-C30)*L30/100)*4</f>
        <v>4987</v>
      </c>
      <c r="P30" s="189">
        <f>O30-((I30-C30)*N30/100)*4</f>
        <v>4070.36</v>
      </c>
      <c r="Q30" s="189">
        <f t="shared" si="3"/>
        <v>5485.7000000000007</v>
      </c>
      <c r="R30" s="189">
        <f t="shared" si="4"/>
        <v>4477.3960000000006</v>
      </c>
      <c r="S30" s="191">
        <f>'Jen Apr 2016'!BI24</f>
        <v>0</v>
      </c>
      <c r="T30" s="192" t="str">
        <f>'Jen Apr 2016'!BJ24</f>
        <v>n</v>
      </c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</row>
    <row r="31" spans="1:51" x14ac:dyDescent="0.15">
      <c r="A31" s="219"/>
      <c r="B31" s="219"/>
      <c r="C31" s="220"/>
      <c r="D31" s="220"/>
      <c r="E31" s="220"/>
      <c r="F31" s="220"/>
      <c r="G31" s="220"/>
      <c r="H31" s="220"/>
      <c r="I31" s="220"/>
      <c r="J31" s="220"/>
      <c r="K31" s="221"/>
      <c r="L31" s="219"/>
      <c r="M31" s="219"/>
      <c r="N31" s="219"/>
      <c r="O31" s="219"/>
      <c r="P31" s="219"/>
      <c r="Q31" s="219"/>
      <c r="R31" s="219"/>
      <c r="S31" s="219"/>
      <c r="T31" s="219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2"/>
    </row>
    <row r="32" spans="1:51" ht="15" thickBot="1" x14ac:dyDescent="0.2">
      <c r="A32" s="142"/>
      <c r="B32" s="142"/>
      <c r="C32" s="222"/>
      <c r="D32" s="222"/>
      <c r="E32" s="222"/>
      <c r="F32" s="222"/>
      <c r="G32" s="222"/>
      <c r="H32" s="222"/>
      <c r="I32" s="222"/>
      <c r="J32" s="222"/>
      <c r="K32" s="223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  <c r="AY32" s="142"/>
    </row>
    <row r="33" spans="1:51" x14ac:dyDescent="0.15">
      <c r="A33" s="146" t="s">
        <v>531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  <c r="U33" s="143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  <c r="AY33" s="142"/>
    </row>
    <row r="34" spans="1:51" x14ac:dyDescent="0.15">
      <c r="A34" s="150" t="s">
        <v>125</v>
      </c>
      <c r="B34" s="148"/>
      <c r="C34" s="214">
        <v>6250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  <c r="U34" s="143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</row>
    <row r="35" spans="1:51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143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</row>
    <row r="36" spans="1:51" x14ac:dyDescent="0.15">
      <c r="A36" s="150" t="s">
        <v>250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143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  <c r="AY36" s="142"/>
    </row>
    <row r="37" spans="1:51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U37" s="143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</row>
    <row r="38" spans="1:51" ht="90" x14ac:dyDescent="0.15">
      <c r="A38" s="152" t="s">
        <v>16</v>
      </c>
      <c r="B38" s="153" t="s">
        <v>17</v>
      </c>
      <c r="C38" s="62" t="s">
        <v>18</v>
      </c>
      <c r="D38" s="62" t="s">
        <v>19</v>
      </c>
      <c r="E38" s="62" t="s">
        <v>598</v>
      </c>
      <c r="F38" s="62" t="s">
        <v>65</v>
      </c>
      <c r="G38" s="62" t="s">
        <v>599</v>
      </c>
      <c r="H38" s="62" t="s">
        <v>531</v>
      </c>
      <c r="I38" s="62" t="s">
        <v>600</v>
      </c>
      <c r="J38" s="63" t="s">
        <v>66</v>
      </c>
      <c r="K38" s="154" t="s">
        <v>34</v>
      </c>
      <c r="L38" s="154" t="s">
        <v>35</v>
      </c>
      <c r="M38" s="154" t="s">
        <v>36</v>
      </c>
      <c r="N38" s="154" t="s">
        <v>38</v>
      </c>
      <c r="O38" s="200" t="s">
        <v>127</v>
      </c>
      <c r="P38" s="155" t="s">
        <v>128</v>
      </c>
      <c r="Q38" s="155" t="s">
        <v>12</v>
      </c>
      <c r="R38" s="155" t="s">
        <v>13</v>
      </c>
      <c r="S38" s="201" t="s">
        <v>23</v>
      </c>
      <c r="T38" s="156" t="s">
        <v>24</v>
      </c>
      <c r="U38" s="143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</row>
    <row r="39" spans="1:51" x14ac:dyDescent="0.15">
      <c r="A39" s="150" t="str">
        <f>'Jen Apr 2016'!K25</f>
        <v>AGL</v>
      </c>
      <c r="B39" s="157" t="str">
        <f>'Jen Apr 2016'!L25</f>
        <v>Business Savers</v>
      </c>
      <c r="C39" s="158">
        <f>91*'Jen Apr 2016'!M25/100</f>
        <v>121.6306</v>
      </c>
      <c r="D39" s="158">
        <f>($C$34*$C$35)*'Jen Apr 2016'!N25/100</f>
        <v>1151.9374999999998</v>
      </c>
      <c r="E39" s="158">
        <v>0</v>
      </c>
      <c r="F39" s="158">
        <v>0</v>
      </c>
      <c r="G39" s="158">
        <v>0</v>
      </c>
      <c r="H39" s="158">
        <f>($C$34*$C$36)*'Jen Apr 2016'!AF25/100</f>
        <v>313.6875</v>
      </c>
      <c r="I39" s="162">
        <f>SUM(C39:H39)</f>
        <v>1587.2555999999997</v>
      </c>
      <c r="J39" s="163">
        <f>I39*4</f>
        <v>6349.0223999999989</v>
      </c>
      <c r="K39" s="164">
        <f>'Jen Apr 2016'!AY25</f>
        <v>0</v>
      </c>
      <c r="L39" s="164">
        <f>'Jen Apr 2016'!AZ25</f>
        <v>34</v>
      </c>
      <c r="M39" s="164">
        <f>'Jen Apr 2016'!BA25</f>
        <v>0</v>
      </c>
      <c r="N39" s="164">
        <f>'Jen Apr 2016'!BB25</f>
        <v>0</v>
      </c>
      <c r="O39" s="199">
        <f>J39-((I39-C39)*L39/100)*4</f>
        <v>4355.7723999999989</v>
      </c>
      <c r="P39" s="163">
        <f>O39</f>
        <v>4355.7723999999989</v>
      </c>
      <c r="Q39" s="163">
        <f>O39*1.1</f>
        <v>4791.3496399999995</v>
      </c>
      <c r="R39" s="163">
        <f>P39*1.1</f>
        <v>4791.3496399999995</v>
      </c>
      <c r="S39" s="165">
        <f>'Jen Apr 2016'!BI25</f>
        <v>0</v>
      </c>
      <c r="T39" s="166" t="str">
        <f>'Jen Apr 2016'!BJ25</f>
        <v>n</v>
      </c>
      <c r="U39" s="143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</row>
    <row r="40" spans="1:51" s="218" customFormat="1" x14ac:dyDescent="0.15">
      <c r="A40" s="167" t="str">
        <f>'Jen Apr 2016'!K26</f>
        <v>Alinta Energy</v>
      </c>
      <c r="B40" s="168" t="str">
        <f>'Jen Apr 2016'!L26</f>
        <v>Fair Go Business</v>
      </c>
      <c r="C40" s="169">
        <f>91*'Jen Apr 2016'!M26/100</f>
        <v>141.25020000000001</v>
      </c>
      <c r="D40" s="169">
        <f>($C$34*$C$35)*'Jen Apr 2016'!N26/100</f>
        <v>1119.1249999999998</v>
      </c>
      <c r="E40" s="169">
        <v>0</v>
      </c>
      <c r="F40" s="169">
        <v>0</v>
      </c>
      <c r="G40" s="169">
        <v>0</v>
      </c>
      <c r="H40" s="169">
        <f>($C$34*$C$36)*'Jen Apr 2016'!AF26/100</f>
        <v>319.125</v>
      </c>
      <c r="I40" s="173">
        <f t="shared" ref="I40:I59" si="7">SUM(C40:H40)</f>
        <v>1579.5001999999997</v>
      </c>
      <c r="J40" s="174">
        <f t="shared" ref="J40:J59" si="8">I40*4</f>
        <v>6318.0007999999989</v>
      </c>
      <c r="K40" s="175">
        <f>'Jen Apr 2016'!AY26</f>
        <v>0</v>
      </c>
      <c r="L40" s="175">
        <f>'Jen Apr 2016'!AZ26</f>
        <v>0</v>
      </c>
      <c r="M40" s="175">
        <f>'Jen Apr 2016'!BA26</f>
        <v>0</v>
      </c>
      <c r="N40" s="175">
        <f>'Jen Apr 2016'!BB26</f>
        <v>25</v>
      </c>
      <c r="O40" s="202">
        <f>J40</f>
        <v>6318.0007999999989</v>
      </c>
      <c r="P40" s="174">
        <f>O40-((I40-C40)*N40/100)*4</f>
        <v>4879.7507999999989</v>
      </c>
      <c r="Q40" s="174">
        <f t="shared" ref="Q40:Q59" si="9">O40*1.1</f>
        <v>6949.8008799999998</v>
      </c>
      <c r="R40" s="174">
        <f t="shared" ref="R40:R59" si="10">P40*1.1</f>
        <v>5367.7258799999991</v>
      </c>
      <c r="S40" s="176">
        <f>'Jen Apr 2016'!BI26</f>
        <v>0</v>
      </c>
      <c r="T40" s="177" t="str">
        <f>'Jen Apr 2016'!BJ26</f>
        <v>n</v>
      </c>
      <c r="U40" s="143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</row>
    <row r="41" spans="1:51" x14ac:dyDescent="0.15">
      <c r="A41" s="150" t="str">
        <f>'Jen Apr 2016'!K27</f>
        <v>Click Energy</v>
      </c>
      <c r="B41" s="157" t="str">
        <f>'Jen Apr 2016'!L27</f>
        <v>Click Business</v>
      </c>
      <c r="C41" s="158">
        <f>91*'Jen Apr 2016'!M27/100</f>
        <v>90.09</v>
      </c>
      <c r="D41" s="158">
        <f>($C$34*$C$35)*'Jen Apr 2016'!N27/100</f>
        <v>1019.375</v>
      </c>
      <c r="E41" s="158">
        <v>0</v>
      </c>
      <c r="F41" s="158">
        <v>0</v>
      </c>
      <c r="G41" s="158">
        <v>0</v>
      </c>
      <c r="H41" s="158">
        <f>($C$34*$C$36)*'Jen Apr 2016'!AF27/100</f>
        <v>311.25000000000006</v>
      </c>
      <c r="I41" s="162">
        <f t="shared" si="7"/>
        <v>1420.7149999999999</v>
      </c>
      <c r="J41" s="163">
        <f t="shared" si="8"/>
        <v>5682.86</v>
      </c>
      <c r="K41" s="164">
        <f>'Jen Apr 2016'!AY27</f>
        <v>0</v>
      </c>
      <c r="L41" s="164">
        <f>'Jen Apr 2016'!AZ27</f>
        <v>0</v>
      </c>
      <c r="M41" s="164">
        <f>'Jen Apr 2016'!BA27</f>
        <v>7</v>
      </c>
      <c r="N41" s="164">
        <f>'Jen Apr 2016'!BB27</f>
        <v>0</v>
      </c>
      <c r="O41" s="163">
        <f t="shared" ref="O41" si="11">J41</f>
        <v>5682.86</v>
      </c>
      <c r="P41" s="163">
        <f>O41-(O41*M41/100)</f>
        <v>5285.0598</v>
      </c>
      <c r="Q41" s="163">
        <f t="shared" si="9"/>
        <v>6251.1459999999997</v>
      </c>
      <c r="R41" s="163">
        <f t="shared" si="10"/>
        <v>5813.5657800000008</v>
      </c>
      <c r="S41" s="165">
        <f>'Jen Apr 2016'!BI27</f>
        <v>0</v>
      </c>
      <c r="T41" s="166" t="str">
        <f>'Jen Apr 2016'!BJ27</f>
        <v>n</v>
      </c>
      <c r="U41" s="143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</row>
    <row r="42" spans="1:51" s="218" customFormat="1" x14ac:dyDescent="0.15">
      <c r="A42" s="167" t="str">
        <f>'Jen Apr 2016'!K28</f>
        <v>Commander</v>
      </c>
      <c r="B42" s="168" t="str">
        <f>'Jen Apr 2016'!L28</f>
        <v>Market offer</v>
      </c>
      <c r="C42" s="169">
        <f>91*'Jen Apr 2016'!M28/100</f>
        <v>94.548999999999992</v>
      </c>
      <c r="D42" s="169">
        <f>IF(($C$34*$C$35)&gt;='Jen Apr 2016'!P28,('Jen Apr 2016'!P28*'Jen Apr 2016'!N28/100),(('Jen Bills April 2016'!$C$34*'Jen Bills April 2016'!$C$35)*'Jen Apr 2016'!N28/100))</f>
        <v>1067.5</v>
      </c>
      <c r="E42" s="169">
        <v>0</v>
      </c>
      <c r="F42" s="169">
        <v>0</v>
      </c>
      <c r="G42" s="169">
        <f>IF($C$34*$C$35&lt;'Jen Apr 2016'!P28,(0),((('Jen Bills April 2016'!$C$34*'Jen Bills April 2016'!$C$35)-('Jen Apr 2016'!P28))*'Jen Apr 2016'!Q28/100))</f>
        <v>0</v>
      </c>
      <c r="H42" s="169">
        <f>($C$34*$C$36)*'Jen Apr 2016'!AF28/100</f>
        <v>236.4375</v>
      </c>
      <c r="I42" s="173">
        <f t="shared" si="7"/>
        <v>1398.4865</v>
      </c>
      <c r="J42" s="174">
        <f t="shared" si="8"/>
        <v>5593.9459999999999</v>
      </c>
      <c r="K42" s="175">
        <f>'Jen Apr 2016'!AY28</f>
        <v>0</v>
      </c>
      <c r="L42" s="175">
        <f>'Jen Apr 2016'!AZ28</f>
        <v>0</v>
      </c>
      <c r="M42" s="175">
        <f>'Jen Apr 2016'!BA28</f>
        <v>0</v>
      </c>
      <c r="N42" s="175">
        <f>'Jen Apr 2016'!BB28</f>
        <v>20</v>
      </c>
      <c r="O42" s="202">
        <f>J42</f>
        <v>5593.9459999999999</v>
      </c>
      <c r="P42" s="174">
        <f>O42-((I42-C42)*N42/100)*4</f>
        <v>4550.7960000000003</v>
      </c>
      <c r="Q42" s="174">
        <f t="shared" si="9"/>
        <v>6153.3406000000004</v>
      </c>
      <c r="R42" s="174">
        <f t="shared" si="10"/>
        <v>5005.8756000000003</v>
      </c>
      <c r="S42" s="176">
        <f>'Jen Apr 2016'!BI28</f>
        <v>0</v>
      </c>
      <c r="T42" s="177" t="str">
        <f>'Jen Apr 2016'!BJ28</f>
        <v>n</v>
      </c>
      <c r="U42" s="143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</row>
    <row r="43" spans="1:51" x14ac:dyDescent="0.15">
      <c r="A43" s="150" t="str">
        <f>'Jen Apr 2016'!K29</f>
        <v>CovaU</v>
      </c>
      <c r="B43" s="157" t="str">
        <f>'Jen Apr 2016'!L29</f>
        <v>Smart Saver</v>
      </c>
      <c r="C43" s="158">
        <f>91*'Jen Apr 2016'!M29/100</f>
        <v>165.3561</v>
      </c>
      <c r="D43" s="158">
        <f>($C$34*$C$35)*'Jen Apr 2016'!N29/100</f>
        <v>1348.375</v>
      </c>
      <c r="E43" s="158">
        <v>0</v>
      </c>
      <c r="F43" s="158">
        <v>0</v>
      </c>
      <c r="G43" s="158">
        <v>0</v>
      </c>
      <c r="H43" s="158">
        <f>($C$34*$C$36)*'Jen Apr 2016'!AF29/100</f>
        <v>320.4375</v>
      </c>
      <c r="I43" s="162">
        <f t="shared" si="7"/>
        <v>1834.1686</v>
      </c>
      <c r="J43" s="163">
        <f t="shared" si="8"/>
        <v>7336.6743999999999</v>
      </c>
      <c r="K43" s="164">
        <f>'Jen Apr 2016'!AY29</f>
        <v>0</v>
      </c>
      <c r="L43" s="164">
        <f>'Jen Apr 2016'!AZ29</f>
        <v>0</v>
      </c>
      <c r="M43" s="164">
        <f>'Jen Apr 2016'!BA29</f>
        <v>0</v>
      </c>
      <c r="N43" s="164">
        <f>'Jen Apr 2016'!BB29</f>
        <v>34</v>
      </c>
      <c r="O43" s="199">
        <f>J43</f>
        <v>7336.6743999999999</v>
      </c>
      <c r="P43" s="163">
        <f>O43-((I43-C43)*N43/100)*4</f>
        <v>5067.0893999999998</v>
      </c>
      <c r="Q43" s="163">
        <f t="shared" si="9"/>
        <v>8070.341840000001</v>
      </c>
      <c r="R43" s="163">
        <f t="shared" si="10"/>
        <v>5573.7983400000003</v>
      </c>
      <c r="S43" s="165">
        <f>'Jen Apr 2016'!BI29</f>
        <v>12</v>
      </c>
      <c r="T43" s="166" t="str">
        <f>'Jen Apr 2016'!BJ29</f>
        <v>y</v>
      </c>
      <c r="U43" s="143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</row>
    <row r="44" spans="1:51" s="218" customFormat="1" x14ac:dyDescent="0.15">
      <c r="A44" s="167" t="str">
        <f>'Jen Apr 2016'!K30</f>
        <v>Dodo Power &amp; Gas</v>
      </c>
      <c r="B44" s="224" t="str">
        <f>'Jen Apr 2016'!L30</f>
        <v>20 Percent</v>
      </c>
      <c r="C44" s="169">
        <f>91*'Jen Apr 2016'!M30/100</f>
        <v>84.357000000000014</v>
      </c>
      <c r="D44" s="169">
        <f>($C$34*$C$35)*'Jen Apr 2016'!N30/100</f>
        <v>1137.0625</v>
      </c>
      <c r="E44" s="169">
        <v>0</v>
      </c>
      <c r="F44" s="169">
        <v>0</v>
      </c>
      <c r="G44" s="169">
        <v>0</v>
      </c>
      <c r="H44" s="169">
        <f>($C$34*$C$36)*'Jen Apr 2016'!AF30/100</f>
        <v>236.4375</v>
      </c>
      <c r="I44" s="173">
        <f t="shared" si="7"/>
        <v>1457.857</v>
      </c>
      <c r="J44" s="174">
        <f t="shared" si="8"/>
        <v>5831.4279999999999</v>
      </c>
      <c r="K44" s="175">
        <f>'Jen Apr 2016'!AY30</f>
        <v>0</v>
      </c>
      <c r="L44" s="175">
        <f>'Jen Apr 2016'!AZ30</f>
        <v>0</v>
      </c>
      <c r="M44" s="175">
        <f>'Jen Apr 2016'!BA30</f>
        <v>0</v>
      </c>
      <c r="N44" s="175">
        <f>'Jen Apr 2016'!BB30</f>
        <v>20</v>
      </c>
      <c r="O44" s="202">
        <f>J44</f>
        <v>5831.4279999999999</v>
      </c>
      <c r="P44" s="174">
        <f>O44-((I44-C44)*N44/100)*4</f>
        <v>4732.6279999999997</v>
      </c>
      <c r="Q44" s="174">
        <f t="shared" si="9"/>
        <v>6414.5708000000004</v>
      </c>
      <c r="R44" s="174">
        <f t="shared" si="10"/>
        <v>5205.8908000000001</v>
      </c>
      <c r="S44" s="176">
        <f>'Jen Apr 2016'!BI30</f>
        <v>0</v>
      </c>
      <c r="T44" s="177" t="str">
        <f>'Jen Apr 2016'!BJ30</f>
        <v>n</v>
      </c>
      <c r="U44" s="143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</row>
    <row r="45" spans="1:51" x14ac:dyDescent="0.15">
      <c r="A45" s="150" t="str">
        <f>'Jen Apr 2016'!K31</f>
        <v>EnergyAustralia</v>
      </c>
      <c r="B45" s="157" t="str">
        <f>'Jen Apr 2016'!L31</f>
        <v>Everyday Saver Business</v>
      </c>
      <c r="C45" s="158">
        <f>91*'Jen Apr 2016'!M31/100</f>
        <v>120.12</v>
      </c>
      <c r="D45" s="158">
        <f>($C$34*$C$35)*'Jen Apr 2016'!N31/100</f>
        <v>1172.0625</v>
      </c>
      <c r="E45" s="158">
        <v>0</v>
      </c>
      <c r="F45" s="158">
        <v>0</v>
      </c>
      <c r="G45" s="158">
        <v>0</v>
      </c>
      <c r="H45" s="158">
        <f>($C$34*$C$36)*'Jen Apr 2016'!AF31/100</f>
        <v>250.875</v>
      </c>
      <c r="I45" s="162">
        <f t="shared" si="7"/>
        <v>1543.0574999999999</v>
      </c>
      <c r="J45" s="163">
        <f t="shared" si="8"/>
        <v>6172.23</v>
      </c>
      <c r="K45" s="164">
        <f>'Jen Apr 2016'!AY31</f>
        <v>0</v>
      </c>
      <c r="L45" s="164">
        <f>'Jen Apr 2016'!AZ31</f>
        <v>30</v>
      </c>
      <c r="M45" s="164">
        <f>'Jen Apr 2016'!BA31</f>
        <v>0</v>
      </c>
      <c r="N45" s="164">
        <f>'Jen Apr 2016'!BB31</f>
        <v>0</v>
      </c>
      <c r="O45" s="199">
        <f>J45-((I45-C45)*L45/100)*4</f>
        <v>4464.7049999999999</v>
      </c>
      <c r="P45" s="163">
        <f>O45</f>
        <v>4464.7049999999999</v>
      </c>
      <c r="Q45" s="163">
        <f t="shared" si="9"/>
        <v>4911.1755000000003</v>
      </c>
      <c r="R45" s="163">
        <f t="shared" si="10"/>
        <v>4911.1755000000003</v>
      </c>
      <c r="S45" s="165">
        <f>'Jen Apr 2016'!BI31</f>
        <v>24</v>
      </c>
      <c r="T45" s="166" t="str">
        <f>'Jen Apr 2016'!BJ31</f>
        <v>y</v>
      </c>
      <c r="U45" s="143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</row>
    <row r="46" spans="1:51" s="218" customFormat="1" x14ac:dyDescent="0.15">
      <c r="A46" s="167" t="str">
        <f>'Jen Apr 2016'!K32</f>
        <v>ERM Power</v>
      </c>
      <c r="B46" s="168" t="str">
        <f>'Jen Apr 2016'!L32</f>
        <v>Adjustable</v>
      </c>
      <c r="C46" s="169">
        <f>91*'Jen Apr 2016'!M32/100</f>
        <v>126.49</v>
      </c>
      <c r="D46" s="169">
        <f>($C$34*$C$35)*'Jen Apr 2016'!N32/100</f>
        <v>879.8125</v>
      </c>
      <c r="E46" s="169">
        <v>0</v>
      </c>
      <c r="F46" s="169">
        <v>0</v>
      </c>
      <c r="G46" s="169">
        <v>0</v>
      </c>
      <c r="H46" s="169">
        <f>($C$34*$C$36)*'Jen Apr 2016'!AF32/100</f>
        <v>229.875</v>
      </c>
      <c r="I46" s="173">
        <f t="shared" si="7"/>
        <v>1236.1775</v>
      </c>
      <c r="J46" s="174">
        <f t="shared" si="8"/>
        <v>4944.71</v>
      </c>
      <c r="K46" s="175">
        <f>'Jen Apr 2016'!AY32</f>
        <v>0</v>
      </c>
      <c r="L46" s="175">
        <f>'Jen Apr 2016'!AZ32</f>
        <v>0</v>
      </c>
      <c r="M46" s="175">
        <f>'Jen Apr 2016'!BA32</f>
        <v>0</v>
      </c>
      <c r="N46" s="175">
        <f>'Jen Apr 2016'!BB32</f>
        <v>0</v>
      </c>
      <c r="O46" s="202">
        <f t="shared" ref="O46:O50" si="12">J46</f>
        <v>4944.71</v>
      </c>
      <c r="P46" s="174">
        <f>O46</f>
        <v>4944.71</v>
      </c>
      <c r="Q46" s="174">
        <f t="shared" si="9"/>
        <v>5439.1810000000005</v>
      </c>
      <c r="R46" s="174">
        <f t="shared" si="10"/>
        <v>5439.1810000000005</v>
      </c>
      <c r="S46" s="176">
        <f>'Jen Apr 2016'!BI32</f>
        <v>0</v>
      </c>
      <c r="T46" s="177" t="str">
        <f>'Jen Apr 2016'!BJ32</f>
        <v>n</v>
      </c>
      <c r="U46" s="143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</row>
    <row r="47" spans="1:51" x14ac:dyDescent="0.15">
      <c r="A47" s="150" t="str">
        <f>'Jen Apr 2016'!K33</f>
        <v>GloBird Energy</v>
      </c>
      <c r="B47" s="157" t="str">
        <f>'Jen Apr 2016'!L33</f>
        <v>Bizsave</v>
      </c>
      <c r="C47" s="158">
        <f>91*'Jen Apr 2016'!M33/100</f>
        <v>111.93</v>
      </c>
      <c r="D47" s="158">
        <f>($C$34*$C$35)*'Jen Apr 2016'!N33/100</f>
        <v>953.75</v>
      </c>
      <c r="E47" s="158">
        <v>0</v>
      </c>
      <c r="F47" s="158">
        <v>0</v>
      </c>
      <c r="G47" s="158">
        <v>0</v>
      </c>
      <c r="H47" s="158">
        <f>($C$34*$C$36)*'Jen Apr 2016'!AF33/100</f>
        <v>217.5</v>
      </c>
      <c r="I47" s="162">
        <f t="shared" si="7"/>
        <v>1283.18</v>
      </c>
      <c r="J47" s="163">
        <f t="shared" si="8"/>
        <v>5132.72</v>
      </c>
      <c r="K47" s="164">
        <f>'Jen Apr 2016'!AY33</f>
        <v>0</v>
      </c>
      <c r="L47" s="164">
        <f>'Jen Apr 2016'!AZ33</f>
        <v>0</v>
      </c>
      <c r="M47" s="164">
        <f>'Jen Apr 2016'!BA33</f>
        <v>0</v>
      </c>
      <c r="N47" s="164">
        <f>'Jen Apr 2016'!BB33</f>
        <v>2</v>
      </c>
      <c r="O47" s="199">
        <f t="shared" si="12"/>
        <v>5132.72</v>
      </c>
      <c r="P47" s="163">
        <f>O47-((I47-C47)*N47/100)*4</f>
        <v>5039.0200000000004</v>
      </c>
      <c r="Q47" s="163">
        <f t="shared" si="9"/>
        <v>5645.9920000000011</v>
      </c>
      <c r="R47" s="163">
        <f t="shared" si="10"/>
        <v>5542.9220000000005</v>
      </c>
      <c r="S47" s="165">
        <f>'Jen Apr 2016'!BI33</f>
        <v>0</v>
      </c>
      <c r="T47" s="166" t="str">
        <f>'Jen Apr 2016'!BJ33</f>
        <v>n</v>
      </c>
      <c r="U47" s="143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</row>
    <row r="48" spans="1:51" s="218" customFormat="1" x14ac:dyDescent="0.15">
      <c r="A48" s="167" t="str">
        <f>'Jen Apr 2016'!K34</f>
        <v>Lumo Energy</v>
      </c>
      <c r="B48" s="168" t="str">
        <f>'Jen Apr 2016'!L34</f>
        <v>Business Premium</v>
      </c>
      <c r="C48" s="169">
        <f>91*'Jen Apr 2016'!M34/100</f>
        <v>90.790700000000001</v>
      </c>
      <c r="D48" s="169">
        <f>($C$34*$C$35)*'Jen Apr 2016'!N34/100</f>
        <v>888.125</v>
      </c>
      <c r="E48" s="169">
        <v>0</v>
      </c>
      <c r="F48" s="169">
        <v>0</v>
      </c>
      <c r="G48" s="169">
        <v>0</v>
      </c>
      <c r="H48" s="169">
        <f>($C$34*$C$36)*'Jen Apr 2016'!AF34/100</f>
        <v>224.4375</v>
      </c>
      <c r="I48" s="173">
        <f t="shared" si="7"/>
        <v>1203.3532</v>
      </c>
      <c r="J48" s="174">
        <f t="shared" si="8"/>
        <v>4813.4128000000001</v>
      </c>
      <c r="K48" s="175">
        <f>'Jen Apr 2016'!AY34</f>
        <v>0</v>
      </c>
      <c r="L48" s="175">
        <f>'Jen Apr 2016'!AZ34</f>
        <v>0</v>
      </c>
      <c r="M48" s="175">
        <f>'Jen Apr 2016'!BA34</f>
        <v>0</v>
      </c>
      <c r="N48" s="175">
        <f>'Jen Apr 2016'!BB34</f>
        <v>0</v>
      </c>
      <c r="O48" s="202">
        <f t="shared" si="12"/>
        <v>4813.4128000000001</v>
      </c>
      <c r="P48" s="174">
        <f>O48</f>
        <v>4813.4128000000001</v>
      </c>
      <c r="Q48" s="174">
        <f t="shared" si="9"/>
        <v>5294.7540800000006</v>
      </c>
      <c r="R48" s="174">
        <f t="shared" si="10"/>
        <v>5294.7540800000006</v>
      </c>
      <c r="S48" s="176">
        <f>'Jen Apr 2016'!BI34</f>
        <v>36</v>
      </c>
      <c r="T48" s="177" t="str">
        <f>'Jen Apr 2016'!BJ34</f>
        <v>n</v>
      </c>
      <c r="U48" s="143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</row>
    <row r="49" spans="1:51" x14ac:dyDescent="0.15">
      <c r="A49" s="150" t="str">
        <f>'Jen Apr 2016'!K35</f>
        <v>Momentum Energy</v>
      </c>
      <c r="B49" s="157" t="str">
        <f>'Jen Apr 2016'!L35</f>
        <v>SmilePower</v>
      </c>
      <c r="C49" s="158">
        <f>91*'Jen Apr 2016'!M35/100</f>
        <v>124.54260000000002</v>
      </c>
      <c r="D49" s="158">
        <f>IF(($C$34*$C$35)&gt;='Jen Apr 2016'!P35,('Jen Apr 2016'!P35*'Jen Apr 2016'!N35/100),(('Jen Bills April 2016'!$C$34*'Jen Bills April 2016'!$C$35)*'Jen Apr 2016'!N35/100))</f>
        <v>230.16</v>
      </c>
      <c r="E49" s="158">
        <v>0</v>
      </c>
      <c r="F49" s="158">
        <v>0</v>
      </c>
      <c r="G49" s="158">
        <f>IF($C$34*$C$35&lt;'Jen Apr 2016'!P35,(0),((('Jen Bills April 2016'!$C$34*'Jen Bills April 2016'!$C$35)-('Jen Apr 2016'!P35))*'Jen Apr 2016'!Q35/100))</f>
        <v>614.99749999999995</v>
      </c>
      <c r="H49" s="158">
        <f>($C$34*$C$36)*'Jen Apr 2016'!AF35/100</f>
        <v>194.0625</v>
      </c>
      <c r="I49" s="162">
        <f t="shared" si="7"/>
        <v>1163.7626</v>
      </c>
      <c r="J49" s="163">
        <f t="shared" si="8"/>
        <v>4655.0504000000001</v>
      </c>
      <c r="K49" s="164">
        <f>'Jen Apr 2016'!AY35</f>
        <v>0</v>
      </c>
      <c r="L49" s="164">
        <f>'Jen Apr 2016'!AZ35</f>
        <v>0</v>
      </c>
      <c r="M49" s="164">
        <f>'Jen Apr 2016'!BA35</f>
        <v>0</v>
      </c>
      <c r="N49" s="164">
        <f>'Jen Apr 2016'!BB35</f>
        <v>0</v>
      </c>
      <c r="O49" s="199">
        <f t="shared" si="12"/>
        <v>4655.0504000000001</v>
      </c>
      <c r="P49" s="163">
        <f>O49</f>
        <v>4655.0504000000001</v>
      </c>
      <c r="Q49" s="163">
        <f t="shared" si="9"/>
        <v>5120.5554400000001</v>
      </c>
      <c r="R49" s="163">
        <f t="shared" si="10"/>
        <v>5120.5554400000001</v>
      </c>
      <c r="S49" s="165">
        <f>'Jen Apr 2016'!BI35</f>
        <v>12</v>
      </c>
      <c r="T49" s="166" t="str">
        <f>'Jen Apr 2016'!BJ35</f>
        <v>n</v>
      </c>
      <c r="U49" s="143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</row>
    <row r="50" spans="1:51" s="218" customFormat="1" x14ac:dyDescent="0.15">
      <c r="A50" s="167" t="str">
        <f>'Jen Apr 2016'!K36</f>
        <v>Next Business Energy</v>
      </c>
      <c r="B50" s="168" t="str">
        <f>'Jen Apr 2016'!L36</f>
        <v>Market offer</v>
      </c>
      <c r="C50" s="169">
        <f>91*'Jen Apr 2016'!M36/100</f>
        <v>91</v>
      </c>
      <c r="D50" s="169">
        <f>IF(($C$34*$C$35)&gt;='Jen Apr 2016'!P36,('Jen Apr 2016'!P36*'Jen Apr 2016'!N36/100),(('Jen Bills April 2016'!$C$34*'Jen Bills April 2016'!$C$35)*'Jen Apr 2016'!N36/100))</f>
        <v>587.75000000000011</v>
      </c>
      <c r="E50" s="169">
        <v>0</v>
      </c>
      <c r="F50" s="169">
        <v>0</v>
      </c>
      <c r="G50" s="169">
        <f>IF($C$34*$C$35&lt;'Jen Apr 2016'!P36,(0),((('Jen Bills April 2016'!$C$34*'Jen Bills April 2016'!$C$35)-('Jen Apr 2016'!P36))*'Jen Apr 2016'!Q36/100))</f>
        <v>410.625</v>
      </c>
      <c r="H50" s="169">
        <f>($C$34*$C$36)*'Jen Apr 2016'!AF36/100</f>
        <v>220.3125</v>
      </c>
      <c r="I50" s="173">
        <f t="shared" si="7"/>
        <v>1309.6875</v>
      </c>
      <c r="J50" s="174">
        <f t="shared" si="8"/>
        <v>5238.75</v>
      </c>
      <c r="K50" s="175">
        <f>'Jen Apr 2016'!AY36</f>
        <v>0</v>
      </c>
      <c r="L50" s="175">
        <f>'Jen Apr 2016'!AZ36</f>
        <v>0</v>
      </c>
      <c r="M50" s="175">
        <f>'Jen Apr 2016'!BA36</f>
        <v>12</v>
      </c>
      <c r="N50" s="175">
        <f>'Jen Apr 2016'!BB36</f>
        <v>0</v>
      </c>
      <c r="O50" s="174">
        <f t="shared" si="12"/>
        <v>5238.75</v>
      </c>
      <c r="P50" s="174">
        <f>O50-(O50*M50/100)</f>
        <v>4610.1000000000004</v>
      </c>
      <c r="Q50" s="174">
        <f t="shared" si="9"/>
        <v>5762.6250000000009</v>
      </c>
      <c r="R50" s="174">
        <f t="shared" si="10"/>
        <v>5071.1100000000006</v>
      </c>
      <c r="S50" s="176">
        <f>'Jen Apr 2016'!BI36</f>
        <v>24</v>
      </c>
      <c r="T50" s="177" t="str">
        <f>'Jen Apr 2016'!BJ36</f>
        <v>n</v>
      </c>
      <c r="U50" s="143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</row>
    <row r="51" spans="1:51" x14ac:dyDescent="0.15">
      <c r="A51" s="150" t="str">
        <f>'Jen Apr 2016'!K37</f>
        <v>Online Power &amp; Gas</v>
      </c>
      <c r="B51" s="157" t="str">
        <f>'Jen Apr 2016'!L37</f>
        <v>Flexi Saver</v>
      </c>
      <c r="C51" s="158">
        <f>91*'Jen Apr 2016'!M37/100</f>
        <v>157.88499999999999</v>
      </c>
      <c r="D51" s="158">
        <f>($C$34*$C$35)*'Jen Apr 2016'!N37/100</f>
        <v>1225</v>
      </c>
      <c r="E51" s="158">
        <v>0</v>
      </c>
      <c r="F51" s="158">
        <v>0</v>
      </c>
      <c r="G51" s="158">
        <v>0</v>
      </c>
      <c r="H51" s="158">
        <f>($C$34*$C$36)*'Jen Apr 2016'!AF37/100</f>
        <v>281.8125</v>
      </c>
      <c r="I51" s="162">
        <f t="shared" si="7"/>
        <v>1664.6975</v>
      </c>
      <c r="J51" s="163">
        <f t="shared" si="8"/>
        <v>6658.79</v>
      </c>
      <c r="K51" s="164">
        <f>'Jen Apr 2016'!AY37</f>
        <v>0</v>
      </c>
      <c r="L51" s="164">
        <f>'Jen Apr 2016'!AZ37</f>
        <v>0</v>
      </c>
      <c r="M51" s="164">
        <f>'Jen Apr 2016'!BA37</f>
        <v>0</v>
      </c>
      <c r="N51" s="164">
        <f>'Jen Apr 2016'!BB37</f>
        <v>28</v>
      </c>
      <c r="O51" s="199">
        <f>J51</f>
        <v>6658.79</v>
      </c>
      <c r="P51" s="163">
        <f>O51-((I51-C51)*N51/100)*4</f>
        <v>4971.16</v>
      </c>
      <c r="Q51" s="163">
        <f t="shared" si="9"/>
        <v>7324.6690000000008</v>
      </c>
      <c r="R51" s="163">
        <f t="shared" si="10"/>
        <v>5468.2759999999998</v>
      </c>
      <c r="S51" s="165">
        <f>'Jen Apr 2016'!BI37</f>
        <v>0</v>
      </c>
      <c r="T51" s="166" t="str">
        <f>'Jen Apr 2016'!BJ37</f>
        <v>n</v>
      </c>
      <c r="U51" s="143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</row>
    <row r="52" spans="1:51" s="218" customFormat="1" x14ac:dyDescent="0.15">
      <c r="A52" s="167" t="str">
        <f>'Jen Apr 2016'!K38</f>
        <v>Origin Energy</v>
      </c>
      <c r="B52" s="168" t="str">
        <f>'Jen Apr 2016'!L38</f>
        <v>Business Saver</v>
      </c>
      <c r="C52" s="169">
        <f>91*'Jen Apr 2016'!M38/100</f>
        <v>113.5043</v>
      </c>
      <c r="D52" s="169">
        <f>($C$34*$C$35)*'Jen Apr 2016'!N38/100</f>
        <v>1190.4375</v>
      </c>
      <c r="E52" s="169">
        <v>0</v>
      </c>
      <c r="F52" s="169">
        <v>0</v>
      </c>
      <c r="G52" s="169">
        <v>0</v>
      </c>
      <c r="H52" s="169">
        <f>($C$34*$C$36)*'Jen Apr 2016'!AF38/100</f>
        <v>271.6875</v>
      </c>
      <c r="I52" s="173">
        <f t="shared" si="7"/>
        <v>1575.6293000000001</v>
      </c>
      <c r="J52" s="174">
        <f t="shared" si="8"/>
        <v>6302.5172000000002</v>
      </c>
      <c r="K52" s="175">
        <f>'Jen Apr 2016'!AY38</f>
        <v>0</v>
      </c>
      <c r="L52" s="175">
        <f>'Jen Apr 2016'!AZ38</f>
        <v>28</v>
      </c>
      <c r="M52" s="175">
        <f>'Jen Apr 2016'!BA38</f>
        <v>0</v>
      </c>
      <c r="N52" s="175">
        <f>'Jen Apr 2016'!BB38</f>
        <v>0</v>
      </c>
      <c r="O52" s="202">
        <f>J52-((I52-C52)*L52/100)*4</f>
        <v>4664.9372000000003</v>
      </c>
      <c r="P52" s="174">
        <f>O52</f>
        <v>4664.9372000000003</v>
      </c>
      <c r="Q52" s="174">
        <f t="shared" si="9"/>
        <v>5131.4309200000007</v>
      </c>
      <c r="R52" s="174">
        <f t="shared" si="10"/>
        <v>5131.4309200000007</v>
      </c>
      <c r="S52" s="176">
        <f>'Jen Apr 2016'!BI38</f>
        <v>12</v>
      </c>
      <c r="T52" s="177" t="str">
        <f>'Jen Apr 2016'!BJ38</f>
        <v>y</v>
      </c>
      <c r="U52" s="143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</row>
    <row r="53" spans="1:51" x14ac:dyDescent="0.15">
      <c r="A53" s="150" t="str">
        <f>'Jen Apr 2016'!K39</f>
        <v>Pacific Hydro</v>
      </c>
      <c r="B53" s="157" t="str">
        <f>'Jen Apr 2016'!L39</f>
        <v xml:space="preserve">Business Smart </v>
      </c>
      <c r="C53" s="158">
        <f>91*'Jen Apr 2016'!M39/100</f>
        <v>84.466199999999986</v>
      </c>
      <c r="D53" s="158">
        <f>($C$34*$C$35)*'Jen Apr 2016'!N39/100</f>
        <v>870.625</v>
      </c>
      <c r="E53" s="158">
        <v>0</v>
      </c>
      <c r="F53" s="158">
        <v>0</v>
      </c>
      <c r="G53" s="158">
        <v>0</v>
      </c>
      <c r="H53" s="158">
        <f>($C$34*$C$36)*'Jen Apr 2016'!AF39/100</f>
        <v>209.8125</v>
      </c>
      <c r="I53" s="162">
        <f t="shared" si="7"/>
        <v>1164.9036999999998</v>
      </c>
      <c r="J53" s="163">
        <f t="shared" si="8"/>
        <v>4659.6147999999994</v>
      </c>
      <c r="K53" s="164">
        <f>'Jen Apr 2016'!AY39</f>
        <v>0</v>
      </c>
      <c r="L53" s="164">
        <f>'Jen Apr 2016'!AZ39</f>
        <v>0</v>
      </c>
      <c r="M53" s="164">
        <f>'Jen Apr 2016'!BA39</f>
        <v>0</v>
      </c>
      <c r="N53" s="164">
        <f>'Jen Apr 2016'!BB39</f>
        <v>0</v>
      </c>
      <c r="O53" s="199">
        <f t="shared" ref="O53:O57" si="13">J53</f>
        <v>4659.6147999999994</v>
      </c>
      <c r="P53" s="163">
        <f>O53</f>
        <v>4659.6147999999994</v>
      </c>
      <c r="Q53" s="163">
        <f t="shared" si="9"/>
        <v>5125.5762799999993</v>
      </c>
      <c r="R53" s="163">
        <f t="shared" si="10"/>
        <v>5125.5762799999993</v>
      </c>
      <c r="S53" s="165">
        <f>'Jen Apr 2016'!BI39</f>
        <v>0</v>
      </c>
      <c r="T53" s="166" t="str">
        <f>'Jen Apr 2016'!BJ39</f>
        <v>n</v>
      </c>
      <c r="U53" s="143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</row>
    <row r="54" spans="1:51" s="218" customFormat="1" x14ac:dyDescent="0.15">
      <c r="A54" s="167" t="str">
        <f>'Jen Apr 2016'!K40</f>
        <v>People Energy</v>
      </c>
      <c r="B54" s="168" t="str">
        <f>'Jen Apr 2016'!L40</f>
        <v>Total saver</v>
      </c>
      <c r="C54" s="169">
        <f>91*'Jen Apr 2016'!M40/100</f>
        <v>145.43619999999999</v>
      </c>
      <c r="D54" s="169">
        <f>($C$34*$C$35)*'Jen Apr 2016'!N40/100</f>
        <v>1267</v>
      </c>
      <c r="E54" s="169">
        <v>0</v>
      </c>
      <c r="F54" s="169">
        <v>0</v>
      </c>
      <c r="G54" s="169">
        <v>0</v>
      </c>
      <c r="H54" s="169">
        <f>($C$34*$C$36)*'Jen Apr 2016'!AF40/100</f>
        <v>321.56249999999994</v>
      </c>
      <c r="I54" s="173">
        <f t="shared" si="7"/>
        <v>1733.9987000000001</v>
      </c>
      <c r="J54" s="174">
        <f t="shared" si="8"/>
        <v>6935.9948000000004</v>
      </c>
      <c r="K54" s="175">
        <f>'Jen Apr 2016'!AY40</f>
        <v>0</v>
      </c>
      <c r="L54" s="175">
        <f>'Jen Apr 2016'!AZ40</f>
        <v>0</v>
      </c>
      <c r="M54" s="175">
        <f>'Jen Apr 2016'!BA40</f>
        <v>30</v>
      </c>
      <c r="N54" s="175">
        <f>'Jen Apr 2016'!BB40</f>
        <v>0</v>
      </c>
      <c r="O54" s="174">
        <f t="shared" si="13"/>
        <v>6935.9948000000004</v>
      </c>
      <c r="P54" s="174">
        <f>O54-(O54*M54/100)</f>
        <v>4855.1963599999999</v>
      </c>
      <c r="Q54" s="174">
        <f t="shared" si="9"/>
        <v>7629.5942800000012</v>
      </c>
      <c r="R54" s="174">
        <f t="shared" si="10"/>
        <v>5340.7159959999999</v>
      </c>
      <c r="S54" s="176">
        <f>'Jen Apr 2016'!BI40</f>
        <v>0</v>
      </c>
      <c r="T54" s="177" t="str">
        <f>'Jen Apr 2016'!BJ40</f>
        <v>n</v>
      </c>
      <c r="U54" s="143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</row>
    <row r="55" spans="1:51" x14ac:dyDescent="0.15">
      <c r="A55" s="150" t="str">
        <f>'Jen Apr 2016'!K41</f>
        <v>Powerdirect</v>
      </c>
      <c r="B55" s="157" t="str">
        <f>'Jen Apr 2016'!L41</f>
        <v>Discount included</v>
      </c>
      <c r="C55" s="158">
        <f>91*'Jen Apr 2016'!M41/100</f>
        <v>121.6306</v>
      </c>
      <c r="D55" s="158">
        <f>($C$34*$C$35)*'Jen Apr 2016'!N41/100</f>
        <v>759.9375</v>
      </c>
      <c r="E55" s="158">
        <v>0</v>
      </c>
      <c r="F55" s="158">
        <v>0</v>
      </c>
      <c r="G55" s="158">
        <v>0</v>
      </c>
      <c r="H55" s="158">
        <f>($C$34*$C$36)*'Jen Apr 2016'!AF41/100</f>
        <v>207</v>
      </c>
      <c r="I55" s="162">
        <f t="shared" si="7"/>
        <v>1088.5681</v>
      </c>
      <c r="J55" s="163">
        <f t="shared" si="8"/>
        <v>4354.2723999999998</v>
      </c>
      <c r="K55" s="164">
        <f>'Jen Apr 2016'!AY41</f>
        <v>0</v>
      </c>
      <c r="L55" s="164">
        <f>'Jen Apr 2016'!AZ41</f>
        <v>0</v>
      </c>
      <c r="M55" s="164">
        <f>'Jen Apr 2016'!BA41</f>
        <v>0</v>
      </c>
      <c r="N55" s="164">
        <f>'Jen Apr 2016'!BB41</f>
        <v>0</v>
      </c>
      <c r="O55" s="199">
        <f t="shared" si="13"/>
        <v>4354.2723999999998</v>
      </c>
      <c r="P55" s="163">
        <f>O55</f>
        <v>4354.2723999999998</v>
      </c>
      <c r="Q55" s="163">
        <f t="shared" si="9"/>
        <v>4789.6996399999998</v>
      </c>
      <c r="R55" s="163">
        <f t="shared" si="10"/>
        <v>4789.6996399999998</v>
      </c>
      <c r="S55" s="165">
        <f>'Jen Apr 2016'!BI41</f>
        <v>0</v>
      </c>
      <c r="T55" s="166" t="str">
        <f>'Jen Apr 2016'!BJ41</f>
        <v>n</v>
      </c>
      <c r="U55" s="143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</row>
    <row r="56" spans="1:51" s="218" customFormat="1" x14ac:dyDescent="0.15">
      <c r="A56" s="167" t="str">
        <f>'Jen Apr 2016'!K42</f>
        <v>Powershop</v>
      </c>
      <c r="B56" s="168" t="str">
        <f>'Jen Apr 2016'!L42</f>
        <v>Standard Saver</v>
      </c>
      <c r="C56" s="169">
        <f>91*'Jen Apr 2016'!M42/100</f>
        <v>133.29679999999999</v>
      </c>
      <c r="D56" s="169">
        <f>($C$34*$C$35)*'Jen Apr 2016'!N42/100</f>
        <v>1022.4375</v>
      </c>
      <c r="E56" s="169">
        <v>0</v>
      </c>
      <c r="F56" s="169">
        <v>0</v>
      </c>
      <c r="G56" s="169">
        <v>0</v>
      </c>
      <c r="H56" s="169">
        <f>($C$34*$C$36)*'Jen Apr 2016'!AF42/100</f>
        <v>247.5</v>
      </c>
      <c r="I56" s="173">
        <f t="shared" si="7"/>
        <v>1403.2343000000001</v>
      </c>
      <c r="J56" s="174">
        <f t="shared" si="8"/>
        <v>5612.9372000000003</v>
      </c>
      <c r="K56" s="175">
        <f>'Jen Apr 2016'!AY42</f>
        <v>0</v>
      </c>
      <c r="L56" s="175">
        <f>'Jen Apr 2016'!AZ42</f>
        <v>0</v>
      </c>
      <c r="M56" s="175">
        <f>'Jen Apr 2016'!BA42</f>
        <v>16</v>
      </c>
      <c r="N56" s="175">
        <f>'Jen Apr 2016'!BB42</f>
        <v>0</v>
      </c>
      <c r="O56" s="174">
        <f t="shared" ref="O56" si="14">J56</f>
        <v>5612.9372000000003</v>
      </c>
      <c r="P56" s="174">
        <f>O56-(O56*M56/100)</f>
        <v>4714.8672480000005</v>
      </c>
      <c r="Q56" s="174">
        <f t="shared" si="9"/>
        <v>6174.2309200000009</v>
      </c>
      <c r="R56" s="174">
        <f t="shared" si="10"/>
        <v>5186.3539728000005</v>
      </c>
      <c r="S56" s="176">
        <f>'Jen Apr 2016'!BI42</f>
        <v>0</v>
      </c>
      <c r="T56" s="177" t="str">
        <f>'Jen Apr 2016'!BJ42</f>
        <v>n</v>
      </c>
      <c r="U56" s="143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  <c r="AY56" s="142"/>
    </row>
    <row r="57" spans="1:51" x14ac:dyDescent="0.15">
      <c r="A57" s="150" t="str">
        <f>'Jen Apr 2016'!K43</f>
        <v>Q Energy</v>
      </c>
      <c r="B57" s="157" t="str">
        <f>'Jen Apr 2016'!L43</f>
        <v>Biz your way</v>
      </c>
      <c r="C57" s="158">
        <f>91*'Jen Apr 2016'!M43/100</f>
        <v>134.15129000000002</v>
      </c>
      <c r="D57" s="158">
        <f>($C$34*$C$35)*'Jen Apr 2016'!N43/100</f>
        <v>1218.8312500000002</v>
      </c>
      <c r="E57" s="158">
        <v>0</v>
      </c>
      <c r="F57" s="158">
        <v>0</v>
      </c>
      <c r="G57" s="158">
        <v>0</v>
      </c>
      <c r="H57" s="158">
        <f>($C$34*$C$36)*'Jen Apr 2016'!AF43/100</f>
        <v>255.9</v>
      </c>
      <c r="I57" s="162">
        <f t="shared" si="7"/>
        <v>1608.8825400000003</v>
      </c>
      <c r="J57" s="163">
        <f t="shared" si="8"/>
        <v>6435.5301600000012</v>
      </c>
      <c r="K57" s="164">
        <f>'Jen Apr 2016'!AY43</f>
        <v>0</v>
      </c>
      <c r="L57" s="164">
        <f>'Jen Apr 2016'!AZ43</f>
        <v>0</v>
      </c>
      <c r="M57" s="164">
        <f>'Jen Apr 2016'!BA43</f>
        <v>0</v>
      </c>
      <c r="N57" s="164">
        <f>'Jen Apr 2016'!BB43</f>
        <v>0</v>
      </c>
      <c r="O57" s="199">
        <f t="shared" si="13"/>
        <v>6435.5301600000012</v>
      </c>
      <c r="P57" s="163">
        <f>O57</f>
        <v>6435.5301600000012</v>
      </c>
      <c r="Q57" s="163">
        <f t="shared" si="9"/>
        <v>7079.0831760000019</v>
      </c>
      <c r="R57" s="163">
        <f t="shared" si="10"/>
        <v>7079.0831760000019</v>
      </c>
      <c r="S57" s="165">
        <f>'Jen Apr 2016'!BI43</f>
        <v>12</v>
      </c>
      <c r="T57" s="166" t="str">
        <f>'Jen Apr 2016'!BJ43</f>
        <v>y</v>
      </c>
      <c r="U57" s="143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  <c r="AY57" s="142"/>
    </row>
    <row r="58" spans="1:51" s="218" customFormat="1" x14ac:dyDescent="0.15">
      <c r="A58" s="167" t="str">
        <f>'Jen Apr 2016'!K44</f>
        <v>Simply Energy</v>
      </c>
      <c r="B58" s="168" t="str">
        <f>'Jen Apr 2016'!L44</f>
        <v>Small Office Plus Online</v>
      </c>
      <c r="C58" s="169">
        <f>91*'Jen Apr 2016'!M44/100</f>
        <v>93.839200000000005</v>
      </c>
      <c r="D58" s="169">
        <f>($C$34*$C$35)*'Jen Apr 2016'!N44/100</f>
        <v>1129.1875</v>
      </c>
      <c r="E58" s="169">
        <v>0</v>
      </c>
      <c r="F58" s="169">
        <v>0</v>
      </c>
      <c r="G58" s="169">
        <v>0</v>
      </c>
      <c r="H58" s="169">
        <f>($C$34*$C$36)*'Jen Apr 2016'!AF44/100</f>
        <v>371.625</v>
      </c>
      <c r="I58" s="173">
        <f t="shared" si="7"/>
        <v>1594.6516999999999</v>
      </c>
      <c r="J58" s="174">
        <f t="shared" si="8"/>
        <v>6378.6067999999996</v>
      </c>
      <c r="K58" s="175">
        <f>'Jen Apr 2016'!AY44</f>
        <v>0</v>
      </c>
      <c r="L58" s="175">
        <f>'Jen Apr 2016'!AZ44</f>
        <v>30</v>
      </c>
      <c r="M58" s="175">
        <f>'Jen Apr 2016'!BA44</f>
        <v>0</v>
      </c>
      <c r="N58" s="175">
        <f>'Jen Apr 2016'!BB44</f>
        <v>5</v>
      </c>
      <c r="O58" s="202">
        <f>J58-((I58-C58)*L58/100)*4</f>
        <v>4577.6317999999992</v>
      </c>
      <c r="P58" s="174">
        <f>O58-((I58-C58)*N58/100)*4</f>
        <v>4277.4692999999988</v>
      </c>
      <c r="Q58" s="174">
        <f t="shared" si="9"/>
        <v>5035.3949799999991</v>
      </c>
      <c r="R58" s="174">
        <f t="shared" si="10"/>
        <v>4705.2162299999991</v>
      </c>
      <c r="S58" s="176">
        <f>'Jen Apr 2016'!BI44</f>
        <v>0</v>
      </c>
      <c r="T58" s="177" t="str">
        <f>'Jen Apr 2016'!BJ44</f>
        <v>n</v>
      </c>
      <c r="U58" s="143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2"/>
    </row>
    <row r="59" spans="1:51" ht="15" thickBot="1" x14ac:dyDescent="0.2">
      <c r="A59" s="182" t="str">
        <f>'Jen Apr 2016'!K45</f>
        <v>Sumo Power</v>
      </c>
      <c r="B59" s="183" t="str">
        <f>'Jen Apr 2016'!L45</f>
        <v>Business</v>
      </c>
      <c r="C59" s="184">
        <f>91*'Jen Apr 2016'!M45/100</f>
        <v>168.35</v>
      </c>
      <c r="D59" s="184">
        <f>IF(($C$34*$C$35)&gt;='Jen Apr 2016'!P45,('Jen Apr 2016'!P45*'Jen Apr 2016'!N45/100),(('Jen Bills April 2016'!$C$34*'Jen Bills April 2016'!$C$35)*'Jen Apr 2016'!N45/100))</f>
        <v>1179.5</v>
      </c>
      <c r="E59" s="184">
        <v>0</v>
      </c>
      <c r="F59" s="184">
        <v>0</v>
      </c>
      <c r="G59" s="184">
        <f>IF($C$34*$C$35&lt;'Jen Apr 2016'!P45,(0),((('Jen Bills April 2016'!$C$34*'Jen Bills April 2016'!$C$35)-('Jen Apr 2016'!P45))*'Jen Apr 2016'!Q45/100))</f>
        <v>0</v>
      </c>
      <c r="H59" s="184">
        <f>($C$34*$C$36)*'Jen Apr 2016'!AF45/100</f>
        <v>317.25000000000006</v>
      </c>
      <c r="I59" s="188">
        <f t="shared" si="7"/>
        <v>1665.1</v>
      </c>
      <c r="J59" s="189">
        <f t="shared" si="8"/>
        <v>6660.4</v>
      </c>
      <c r="K59" s="190">
        <f>'Jen Apr 2016'!AY45</f>
        <v>0</v>
      </c>
      <c r="L59" s="190">
        <f>'Jen Apr 2016'!AZ45</f>
        <v>20</v>
      </c>
      <c r="M59" s="190">
        <f>'Jen Apr 2016'!BA45</f>
        <v>0</v>
      </c>
      <c r="N59" s="190">
        <f>'Jen Apr 2016'!BB45</f>
        <v>17</v>
      </c>
      <c r="O59" s="209">
        <f>J59-((I59-C59)*L59/100)*4</f>
        <v>5463</v>
      </c>
      <c r="P59" s="189">
        <f>O59-((I59-C59)*N59/100)*4</f>
        <v>4445.21</v>
      </c>
      <c r="Q59" s="163">
        <f t="shared" si="9"/>
        <v>6009.3</v>
      </c>
      <c r="R59" s="163">
        <f t="shared" si="10"/>
        <v>4889.7310000000007</v>
      </c>
      <c r="S59" s="191">
        <f>'Jen Apr 2016'!BI45</f>
        <v>0</v>
      </c>
      <c r="T59" s="192" t="str">
        <f>'Jen Apr 2016'!BJ45</f>
        <v>n</v>
      </c>
      <c r="U59" s="143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  <c r="AY59" s="142"/>
    </row>
    <row r="60" spans="1:51" x14ac:dyDescent="0.15">
      <c r="A60" s="225"/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143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2"/>
    </row>
    <row r="61" spans="1:51" ht="15" thickBot="1" x14ac:dyDescent="0.2">
      <c r="A61" s="219"/>
      <c r="B61" s="219"/>
      <c r="C61" s="219"/>
      <c r="D61" s="219"/>
      <c r="E61" s="219"/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  <c r="AA61" s="219"/>
      <c r="AB61" s="219"/>
      <c r="AC61" s="219"/>
      <c r="AD61" s="219"/>
      <c r="AE61" s="219"/>
      <c r="AF61" s="219"/>
      <c r="AG61" s="219"/>
      <c r="AH61" s="219"/>
      <c r="AI61" s="219"/>
      <c r="AJ61" s="219"/>
      <c r="AK61" s="219"/>
      <c r="AL61" s="219"/>
      <c r="AM61" s="219"/>
      <c r="AN61" s="219"/>
      <c r="AO61" s="219"/>
      <c r="AP61" s="219"/>
      <c r="AQ61" s="219"/>
      <c r="AR61" s="219"/>
      <c r="AS61" s="219"/>
      <c r="AT61" s="219"/>
      <c r="AU61" s="219"/>
      <c r="AV61" s="219"/>
      <c r="AW61" s="219"/>
      <c r="AX61" s="219"/>
      <c r="AY61" s="219"/>
    </row>
    <row r="62" spans="1:51" x14ac:dyDescent="0.15">
      <c r="A62" s="146" t="s">
        <v>323</v>
      </c>
      <c r="B62" s="147"/>
      <c r="C62" s="147"/>
      <c r="D62" s="196"/>
      <c r="E62" s="196"/>
      <c r="F62" s="196"/>
      <c r="G62" s="196"/>
      <c r="H62" s="196"/>
      <c r="I62" s="197"/>
      <c r="J62" s="147"/>
      <c r="K62" s="147"/>
      <c r="L62" s="147"/>
      <c r="M62" s="147"/>
      <c r="N62" s="147"/>
      <c r="O62" s="147"/>
      <c r="P62" s="147"/>
      <c r="Q62" s="147"/>
      <c r="R62" s="147"/>
      <c r="S62" s="147"/>
      <c r="T62" s="149"/>
      <c r="U62" s="193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</row>
    <row r="63" spans="1:51" x14ac:dyDescent="0.15">
      <c r="A63" s="150" t="s">
        <v>192</v>
      </c>
      <c r="B63" s="148"/>
      <c r="C63" s="214">
        <v>6250</v>
      </c>
      <c r="D63" s="198"/>
      <c r="E63" s="198"/>
      <c r="F63" s="198"/>
      <c r="G63" s="198"/>
      <c r="H63" s="198"/>
      <c r="I63" s="199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51"/>
      <c r="U63" s="193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  <c r="AY63" s="142"/>
    </row>
    <row r="64" spans="1:51" x14ac:dyDescent="0.15">
      <c r="A64" s="150" t="s">
        <v>227</v>
      </c>
      <c r="B64" s="148"/>
      <c r="C64" s="215">
        <v>0.7</v>
      </c>
      <c r="D64" s="198"/>
      <c r="E64" s="198"/>
      <c r="F64" s="198"/>
      <c r="G64" s="198"/>
      <c r="H64" s="198"/>
      <c r="I64" s="199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51"/>
      <c r="U64" s="193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  <c r="AY64" s="142"/>
    </row>
    <row r="65" spans="1:51" x14ac:dyDescent="0.15">
      <c r="A65" s="150" t="s">
        <v>249</v>
      </c>
      <c r="B65" s="148"/>
      <c r="C65" s="215">
        <v>0.3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  <c r="U65" s="193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  <c r="AY65" s="142"/>
    </row>
    <row r="66" spans="1:51" x14ac:dyDescent="0.15">
      <c r="A66" s="150"/>
      <c r="B66" s="148"/>
      <c r="C66" s="198"/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193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  <c r="AY66" s="142"/>
    </row>
    <row r="67" spans="1:51" ht="90" x14ac:dyDescent="0.15">
      <c r="A67" s="152" t="s">
        <v>39</v>
      </c>
      <c r="B67" s="153" t="s">
        <v>40</v>
      </c>
      <c r="C67" s="62" t="s">
        <v>41</v>
      </c>
      <c r="D67" s="62" t="s">
        <v>42</v>
      </c>
      <c r="E67" s="62" t="s">
        <v>598</v>
      </c>
      <c r="F67" s="62" t="s">
        <v>65</v>
      </c>
      <c r="G67" s="62" t="s">
        <v>9</v>
      </c>
      <c r="H67" s="62" t="s">
        <v>532</v>
      </c>
      <c r="I67" s="62" t="s">
        <v>600</v>
      </c>
      <c r="J67" s="63" t="s">
        <v>66</v>
      </c>
      <c r="K67" s="154" t="s">
        <v>34</v>
      </c>
      <c r="L67" s="154" t="s">
        <v>35</v>
      </c>
      <c r="M67" s="154" t="s">
        <v>36</v>
      </c>
      <c r="N67" s="154" t="s">
        <v>38</v>
      </c>
      <c r="O67" s="200" t="s">
        <v>127</v>
      </c>
      <c r="P67" s="155" t="s">
        <v>128</v>
      </c>
      <c r="Q67" s="155" t="s">
        <v>12</v>
      </c>
      <c r="R67" s="155" t="s">
        <v>13</v>
      </c>
      <c r="S67" s="201" t="s">
        <v>23</v>
      </c>
      <c r="T67" s="156" t="s">
        <v>24</v>
      </c>
      <c r="U67" s="193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  <c r="AY67" s="142"/>
    </row>
    <row r="68" spans="1:51" x14ac:dyDescent="0.15">
      <c r="A68" s="150" t="str">
        <f>'Jen Apr 2016'!K46</f>
        <v>AGL</v>
      </c>
      <c r="B68" s="157" t="str">
        <f>'Jen Apr 2016'!L46</f>
        <v>Business Savers</v>
      </c>
      <c r="C68" s="158">
        <f>91*'Jen Apr 2016'!M46/100</f>
        <v>137.02780000000001</v>
      </c>
      <c r="D68" s="205">
        <f>($C$63*$C$64)*'Jen Apr 2016'!N46/100</f>
        <v>1269.1875</v>
      </c>
      <c r="E68" s="161">
        <v>0</v>
      </c>
      <c r="F68" s="161">
        <v>0</v>
      </c>
      <c r="G68" s="161">
        <v>0</v>
      </c>
      <c r="H68" s="158">
        <f>($C$63*$C$65)*'Jen Apr 2016'!W46/100</f>
        <v>312.18749999999994</v>
      </c>
      <c r="I68" s="162">
        <f>SUM(C68:H68)</f>
        <v>1718.4028000000001</v>
      </c>
      <c r="J68" s="163">
        <f>I68*4</f>
        <v>6873.6112000000003</v>
      </c>
      <c r="K68" s="164">
        <f>'Jen Apr 2016'!AY46</f>
        <v>0</v>
      </c>
      <c r="L68" s="164">
        <f>'Jen Apr 2016'!AZ46</f>
        <v>34</v>
      </c>
      <c r="M68" s="164">
        <f>'Jen Apr 2016'!BA46</f>
        <v>0</v>
      </c>
      <c r="N68" s="164">
        <f>'Jen Apr 2016'!BB46</f>
        <v>0</v>
      </c>
      <c r="O68" s="199">
        <f>J68-((I68-C68)*L68/100)*4</f>
        <v>4722.9412000000002</v>
      </c>
      <c r="P68" s="163">
        <f>O68</f>
        <v>4722.9412000000002</v>
      </c>
      <c r="Q68" s="163">
        <f>O68*1.1</f>
        <v>5195.2353200000007</v>
      </c>
      <c r="R68" s="163">
        <f>P68*1.1</f>
        <v>5195.2353200000007</v>
      </c>
      <c r="S68" s="165">
        <f>'Jen Apr 2016'!BI46</f>
        <v>0</v>
      </c>
      <c r="T68" s="206" t="str">
        <f>'Jen Apr 2016'!BJ46</f>
        <v>n</v>
      </c>
      <c r="U68" s="193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2"/>
    </row>
    <row r="69" spans="1:51" s="218" customFormat="1" x14ac:dyDescent="0.15">
      <c r="A69" s="167" t="str">
        <f>'Jen Apr 2016'!K47</f>
        <v>Alinta Energy</v>
      </c>
      <c r="B69" s="168" t="str">
        <f>'Jen Apr 2016'!L47</f>
        <v>Fair Go Business</v>
      </c>
      <c r="C69" s="169">
        <f>91*'Jen Apr 2016'!M47/100</f>
        <v>135.95400000000001</v>
      </c>
      <c r="D69" s="178">
        <f>($C$63*$C$64)*'Jen Apr 2016'!N47/100</f>
        <v>1290.1875</v>
      </c>
      <c r="E69" s="172">
        <v>0</v>
      </c>
      <c r="F69" s="172">
        <v>0</v>
      </c>
      <c r="G69" s="172">
        <v>0</v>
      </c>
      <c r="H69" s="169">
        <f>($C$63*$C$65)*'Jen Apr 2016'!W47/100</f>
        <v>267.9375</v>
      </c>
      <c r="I69" s="173">
        <f t="shared" ref="I69:I90" si="15">SUM(C69:H69)</f>
        <v>1694.079</v>
      </c>
      <c r="J69" s="174">
        <f t="shared" ref="J69:J90" si="16">I69*4</f>
        <v>6776.3159999999998</v>
      </c>
      <c r="K69" s="175">
        <f>'Jen Apr 2016'!AY47</f>
        <v>0</v>
      </c>
      <c r="L69" s="175">
        <f>'Jen Apr 2016'!AZ47</f>
        <v>0</v>
      </c>
      <c r="M69" s="175">
        <f>'Jen Apr 2016'!BA47</f>
        <v>0</v>
      </c>
      <c r="N69" s="175">
        <f>'Jen Apr 2016'!BB47</f>
        <v>25</v>
      </c>
      <c r="O69" s="202">
        <f t="shared" ref="O69:O74" si="17">J69</f>
        <v>6776.3159999999998</v>
      </c>
      <c r="P69" s="174">
        <f>O69-((I69-C69)*N69/100)*4</f>
        <v>5218.1909999999998</v>
      </c>
      <c r="Q69" s="174">
        <f t="shared" ref="Q69:Q90" si="18">O69*1.1</f>
        <v>7453.9476000000004</v>
      </c>
      <c r="R69" s="174">
        <f t="shared" ref="R69:R90" si="19">P69*1.1</f>
        <v>5740.0101000000004</v>
      </c>
      <c r="S69" s="176">
        <f>'Jen Apr 2016'!BI47</f>
        <v>0</v>
      </c>
      <c r="T69" s="207" t="str">
        <f>'Jen Apr 2016'!BJ47</f>
        <v>n</v>
      </c>
      <c r="U69" s="193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  <c r="AY69" s="142"/>
    </row>
    <row r="70" spans="1:51" x14ac:dyDescent="0.15">
      <c r="A70" s="150" t="str">
        <f>'Jen Apr 2016'!K48</f>
        <v>Click Energy</v>
      </c>
      <c r="B70" s="157" t="str">
        <f>'Jen Apr 2016'!L48</f>
        <v>Click Business</v>
      </c>
      <c r="C70" s="158">
        <f>91*'Jen Apr 2016'!M48/100</f>
        <v>90.09</v>
      </c>
      <c r="D70" s="205">
        <f>($C$63*$C$64)*'Jen Apr 2016'!N48/100</f>
        <v>1137.5</v>
      </c>
      <c r="E70" s="161">
        <v>0</v>
      </c>
      <c r="F70" s="161">
        <v>0</v>
      </c>
      <c r="G70" s="161">
        <v>0</v>
      </c>
      <c r="H70" s="158">
        <f>($C$63*$C$65)*'Jen Apr 2016'!W48/100</f>
        <v>281.25</v>
      </c>
      <c r="I70" s="162">
        <f>SUM(C70:H70)</f>
        <v>1508.84</v>
      </c>
      <c r="J70" s="163">
        <f t="shared" si="16"/>
        <v>6035.36</v>
      </c>
      <c r="K70" s="164">
        <f>'Jen Apr 2016'!AY48</f>
        <v>0</v>
      </c>
      <c r="L70" s="164">
        <f>'Jen Apr 2016'!AZ48</f>
        <v>0</v>
      </c>
      <c r="M70" s="164">
        <f>'Jen Apr 2016'!BA48</f>
        <v>7</v>
      </c>
      <c r="N70" s="164">
        <f>'Jen Apr 2016'!BB48</f>
        <v>0</v>
      </c>
      <c r="O70" s="199">
        <f t="shared" si="17"/>
        <v>6035.36</v>
      </c>
      <c r="P70" s="163">
        <f>O70-(O70*M70/100)</f>
        <v>5612.8847999999998</v>
      </c>
      <c r="Q70" s="163">
        <f t="shared" si="18"/>
        <v>6638.8959999999997</v>
      </c>
      <c r="R70" s="163">
        <f t="shared" si="19"/>
        <v>6174.17328</v>
      </c>
      <c r="S70" s="165">
        <f>'Jen Apr 2016'!BI48</f>
        <v>0</v>
      </c>
      <c r="T70" s="206" t="str">
        <f>'Jen Apr 2016'!BJ48</f>
        <v>n</v>
      </c>
      <c r="U70" s="193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2"/>
    </row>
    <row r="71" spans="1:51" s="218" customFormat="1" x14ac:dyDescent="0.15">
      <c r="A71" s="167" t="str">
        <f>'Jen Apr 2016'!K49</f>
        <v>Commander</v>
      </c>
      <c r="B71" s="168" t="str">
        <f>'Jen Apr 2016'!L49</f>
        <v>Market offer</v>
      </c>
      <c r="C71" s="169">
        <f>91*'Jen Apr 2016'!M49/100</f>
        <v>103.5125</v>
      </c>
      <c r="D71" s="178">
        <f>($C$63*$C$64)*'Jen Apr 2016'!N49/100</f>
        <v>1180.8125</v>
      </c>
      <c r="E71" s="172">
        <v>0</v>
      </c>
      <c r="F71" s="172">
        <v>0</v>
      </c>
      <c r="G71" s="172">
        <v>0</v>
      </c>
      <c r="H71" s="169">
        <f>($C$63*$C$65)*'Jen Apr 2016'!W49/100</f>
        <v>236.4375</v>
      </c>
      <c r="I71" s="173">
        <f t="shared" si="15"/>
        <v>1520.7625</v>
      </c>
      <c r="J71" s="174">
        <f t="shared" si="16"/>
        <v>6083.05</v>
      </c>
      <c r="K71" s="175">
        <f>'Jen Apr 2016'!AY49</f>
        <v>0</v>
      </c>
      <c r="L71" s="175">
        <f>'Jen Apr 2016'!AZ49</f>
        <v>0</v>
      </c>
      <c r="M71" s="175">
        <f>'Jen Apr 2016'!BA49</f>
        <v>0</v>
      </c>
      <c r="N71" s="175">
        <f>'Jen Apr 2016'!BB49</f>
        <v>20</v>
      </c>
      <c r="O71" s="202">
        <f t="shared" si="17"/>
        <v>6083.05</v>
      </c>
      <c r="P71" s="174">
        <f>O71-((I71-C71)*N71/100)*4</f>
        <v>4949.25</v>
      </c>
      <c r="Q71" s="174">
        <f t="shared" si="18"/>
        <v>6691.3550000000005</v>
      </c>
      <c r="R71" s="174">
        <f t="shared" si="19"/>
        <v>5444.1750000000002</v>
      </c>
      <c r="S71" s="176">
        <f>'Jen Apr 2016'!BI49</f>
        <v>0</v>
      </c>
      <c r="T71" s="207" t="str">
        <f>'Jen Apr 2016'!BJ49</f>
        <v>n</v>
      </c>
      <c r="U71" s="193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  <c r="AY71" s="142"/>
    </row>
    <row r="72" spans="1:51" x14ac:dyDescent="0.15">
      <c r="A72" s="150" t="str">
        <f>'Jen Apr 2016'!K50</f>
        <v>CovaU</v>
      </c>
      <c r="B72" s="157" t="str">
        <f>'Jen Apr 2016'!L50</f>
        <v>Smart Saver</v>
      </c>
      <c r="C72" s="158">
        <f>91*'Jen Apr 2016'!M50/100</f>
        <v>128.31</v>
      </c>
      <c r="D72" s="205">
        <f>($C$63*$C$64)*'Jen Apr 2016'!N50/100</f>
        <v>1445.9375</v>
      </c>
      <c r="E72" s="161">
        <v>0</v>
      </c>
      <c r="F72" s="161">
        <v>0</v>
      </c>
      <c r="G72" s="161">
        <v>0</v>
      </c>
      <c r="H72" s="158">
        <f>($C$63*$C$65)*'Jen Apr 2016'!W50/100</f>
        <v>327.56249999999994</v>
      </c>
      <c r="I72" s="162">
        <f>SUM(C72:H72)</f>
        <v>1901.81</v>
      </c>
      <c r="J72" s="163">
        <f t="shared" si="16"/>
        <v>7607.24</v>
      </c>
      <c r="K72" s="164">
        <f>'Jen Apr 2016'!AY50</f>
        <v>0</v>
      </c>
      <c r="L72" s="164">
        <f>'Jen Apr 2016'!AZ50</f>
        <v>0</v>
      </c>
      <c r="M72" s="164">
        <f>'Jen Apr 2016'!BA50</f>
        <v>0</v>
      </c>
      <c r="N72" s="164">
        <f>'Jen Apr 2016'!BB50</f>
        <v>34</v>
      </c>
      <c r="O72" s="199">
        <f t="shared" si="17"/>
        <v>7607.24</v>
      </c>
      <c r="P72" s="163">
        <f>O72-((I72-C72)*N72/100)*4</f>
        <v>5195.28</v>
      </c>
      <c r="Q72" s="163">
        <f t="shared" si="18"/>
        <v>8367.9639999999999</v>
      </c>
      <c r="R72" s="163">
        <f t="shared" si="19"/>
        <v>5714.808</v>
      </c>
      <c r="S72" s="165">
        <f>'Jen Apr 2016'!BI50</f>
        <v>12</v>
      </c>
      <c r="T72" s="206" t="str">
        <f>'Jen Apr 2016'!BJ50</f>
        <v>y</v>
      </c>
      <c r="U72" s="193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2"/>
    </row>
    <row r="73" spans="1:51" s="218" customFormat="1" x14ac:dyDescent="0.15">
      <c r="A73" s="167" t="str">
        <f>'Jen Apr 2016'!K51</f>
        <v>Diamond Energy</v>
      </c>
      <c r="B73" s="168" t="str">
        <f>'Jen Apr 2016'!L51</f>
        <v>Pay on time discount</v>
      </c>
      <c r="C73" s="169">
        <f>91*'Jen Apr 2016'!M51/100</f>
        <v>141.00449999999998</v>
      </c>
      <c r="D73" s="178">
        <f>IF(C63*C64&gt;='Jen Apr 2016'!P51,('Jen Apr 2016'!P51*'Jen Apr 2016'!N51/100),((C63*C64)*'Jen Apr 2016'!N51/100))</f>
        <v>238.5</v>
      </c>
      <c r="E73" s="169">
        <f>IF($C63*C64&lt;'Jen Apr 2016'!P51,0,IF(($C63*C64-'Jen Apr 2016'!P51)&lt;='Jen Apr 2016'!R51,(($C63*C64-'Jen Apr 2016'!P51)*'Jen Apr 2016'!Q51/100),(('Jen Apr 2016'!R51-'Jen Apr 2016'!P51)*'Jen Apr 2016'!Q51/100)))</f>
        <v>875.8125</v>
      </c>
      <c r="F73" s="169">
        <f>IF($C63*C64&lt;'Jen Apr 2016'!R51,0,IF(($C63*C64-'Jen Apr 2016'!R51)&lt;='Jen Apr 2016'!T51,(($C63*C64-'Jen Apr 2016'!R51)*'Jen Apr 2016'!S51/100),(('Jen Apr 2016'!T51-'Jen Apr 2016'!R51)*'Jen Apr 2016'!S51/100)))</f>
        <v>235.8125</v>
      </c>
      <c r="G73" s="169">
        <f>IF($C$63*$C$64&lt;'Jen Apr 2016'!T51,(0),((('Jen Bills April 2016'!$C$63*'Jen Bills April 2016'!$C$64)-('Jen Apr 2016'!R51))*'Jen Apr 2016'!U51/100))</f>
        <v>0</v>
      </c>
      <c r="H73" s="169">
        <f>($C$63*$C$65)*'Jen Apr 2016'!W51/100</f>
        <v>262.125</v>
      </c>
      <c r="I73" s="173">
        <f t="shared" si="15"/>
        <v>1753.2545</v>
      </c>
      <c r="J73" s="174">
        <f t="shared" si="16"/>
        <v>7013.018</v>
      </c>
      <c r="K73" s="175">
        <f>'Jen Apr 2016'!AY51</f>
        <v>0</v>
      </c>
      <c r="L73" s="175">
        <f>'Jen Apr 2016'!AZ51</f>
        <v>0</v>
      </c>
      <c r="M73" s="175">
        <f>'Jen Apr 2016'!BA51</f>
        <v>7</v>
      </c>
      <c r="N73" s="175">
        <f>'Jen Apr 2016'!BB51</f>
        <v>0</v>
      </c>
      <c r="O73" s="202">
        <f t="shared" si="17"/>
        <v>7013.018</v>
      </c>
      <c r="P73" s="174">
        <f>O73-(O73*M73/100)</f>
        <v>6522.1067400000002</v>
      </c>
      <c r="Q73" s="174">
        <f t="shared" si="18"/>
        <v>7714.3198000000002</v>
      </c>
      <c r="R73" s="174">
        <f t="shared" si="19"/>
        <v>7174.317414000001</v>
      </c>
      <c r="S73" s="176">
        <f>'Jen Apr 2016'!BI51</f>
        <v>24</v>
      </c>
      <c r="T73" s="207" t="str">
        <f>'Jen Apr 2016'!BJ51</f>
        <v>y</v>
      </c>
      <c r="U73" s="193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2"/>
    </row>
    <row r="74" spans="1:51" x14ac:dyDescent="0.15">
      <c r="A74" s="150" t="str">
        <f>'Jen Apr 2016'!K52</f>
        <v>Dodo Power &amp; Gas</v>
      </c>
      <c r="B74" s="181" t="str">
        <f>'Jen Apr 2016'!L52</f>
        <v>20 Percent</v>
      </c>
      <c r="C74" s="158">
        <f>91*'Jen Apr 2016'!M52/100</f>
        <v>84.357000000000014</v>
      </c>
      <c r="D74" s="205">
        <f>($C$63*$C$64)*'Jen Apr 2016'!N52/100</f>
        <v>1230.6875</v>
      </c>
      <c r="E74" s="161">
        <v>0</v>
      </c>
      <c r="F74" s="161">
        <v>0</v>
      </c>
      <c r="G74" s="161">
        <v>0</v>
      </c>
      <c r="H74" s="158">
        <f>($C$63*$C$65)*'Jen Apr 2016'!W52/100</f>
        <v>236.4375</v>
      </c>
      <c r="I74" s="162">
        <f t="shared" si="15"/>
        <v>1551.482</v>
      </c>
      <c r="J74" s="163">
        <f t="shared" si="16"/>
        <v>6205.9279999999999</v>
      </c>
      <c r="K74" s="164">
        <f>'Jen Apr 2016'!AY52</f>
        <v>0</v>
      </c>
      <c r="L74" s="164">
        <f>'Jen Apr 2016'!AZ52</f>
        <v>0</v>
      </c>
      <c r="M74" s="164">
        <f>'Jen Apr 2016'!BA52</f>
        <v>0</v>
      </c>
      <c r="N74" s="164">
        <f>'Jen Apr 2016'!BB52</f>
        <v>20</v>
      </c>
      <c r="O74" s="199">
        <f t="shared" si="17"/>
        <v>6205.9279999999999</v>
      </c>
      <c r="P74" s="163">
        <f>O74-((I74-C74)*N74/100)*4</f>
        <v>5032.2280000000001</v>
      </c>
      <c r="Q74" s="163">
        <f t="shared" si="18"/>
        <v>6826.5208000000002</v>
      </c>
      <c r="R74" s="163">
        <f t="shared" si="19"/>
        <v>5535.4508000000005</v>
      </c>
      <c r="S74" s="165">
        <f>'Jen Apr 2016'!BI52</f>
        <v>0</v>
      </c>
      <c r="T74" s="206" t="str">
        <f>'Jen Apr 2016'!BJ52</f>
        <v>n</v>
      </c>
      <c r="U74" s="193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  <c r="AY74" s="142"/>
    </row>
    <row r="75" spans="1:51" s="218" customFormat="1" x14ac:dyDescent="0.15">
      <c r="A75" s="167" t="str">
        <f>'Jen Apr 2016'!K53</f>
        <v>EnergyAustralia</v>
      </c>
      <c r="B75" s="168" t="str">
        <f>'Jen Apr 2016'!L53</f>
        <v>Everyday Saver Business</v>
      </c>
      <c r="C75" s="169">
        <f>91*'Jen Apr 2016'!M53/100</f>
        <v>126.49</v>
      </c>
      <c r="D75" s="178">
        <f>($C$63*$C$64)*'Jen Apr 2016'!N53/100</f>
        <v>1239.4374999999998</v>
      </c>
      <c r="E75" s="172">
        <v>0</v>
      </c>
      <c r="F75" s="172">
        <v>0</v>
      </c>
      <c r="G75" s="172">
        <v>0</v>
      </c>
      <c r="H75" s="169">
        <f>($C$63*$C$65)*'Jen Apr 2016'!W53/100</f>
        <v>275.8125</v>
      </c>
      <c r="I75" s="173">
        <f>SUM(C75:H75)</f>
        <v>1641.7399999999998</v>
      </c>
      <c r="J75" s="174">
        <f t="shared" si="16"/>
        <v>6566.9599999999991</v>
      </c>
      <c r="K75" s="175">
        <f>'Jen Apr 2016'!AY53</f>
        <v>0</v>
      </c>
      <c r="L75" s="175">
        <f>'Jen Apr 2016'!AZ53</f>
        <v>30</v>
      </c>
      <c r="M75" s="175">
        <f>'Jen Apr 2016'!BA53</f>
        <v>0</v>
      </c>
      <c r="N75" s="175">
        <f>'Jen Apr 2016'!BB53</f>
        <v>0</v>
      </c>
      <c r="O75" s="202">
        <f>J75-((I75-C75)*L75/100)*4</f>
        <v>4748.66</v>
      </c>
      <c r="P75" s="174">
        <f>O75</f>
        <v>4748.66</v>
      </c>
      <c r="Q75" s="174">
        <f t="shared" si="18"/>
        <v>5223.5259999999998</v>
      </c>
      <c r="R75" s="174">
        <f t="shared" si="19"/>
        <v>5223.5259999999998</v>
      </c>
      <c r="S75" s="176">
        <f>'Jen Apr 2016'!BI53</f>
        <v>24</v>
      </c>
      <c r="T75" s="207" t="str">
        <f>'Jen Apr 2016'!BJ53</f>
        <v>y</v>
      </c>
      <c r="U75" s="193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2"/>
    </row>
    <row r="76" spans="1:51" x14ac:dyDescent="0.15">
      <c r="A76" s="150" t="str">
        <f>'Jen Apr 2016'!K54</f>
        <v>ERM Power</v>
      </c>
      <c r="B76" s="157" t="str">
        <f>'Jen Apr 2016'!L54</f>
        <v>Adjustable</v>
      </c>
      <c r="C76" s="158">
        <f>91*'Jen Apr 2016'!M54/100</f>
        <v>138.32</v>
      </c>
      <c r="D76" s="205">
        <f>($C$63*$C$64)*'Jen Apr 2016'!N54/100</f>
        <v>1045.1875</v>
      </c>
      <c r="E76" s="161">
        <v>0</v>
      </c>
      <c r="F76" s="161">
        <v>0</v>
      </c>
      <c r="G76" s="161">
        <v>0</v>
      </c>
      <c r="H76" s="158">
        <f>($C$63*$C$65)*'Jen Apr 2016'!W54/100</f>
        <v>195</v>
      </c>
      <c r="I76" s="162">
        <f t="shared" ref="I76:I78" si="20">SUM(C76:H76)</f>
        <v>1378.5074999999999</v>
      </c>
      <c r="J76" s="163">
        <f t="shared" si="16"/>
        <v>5514.03</v>
      </c>
      <c r="K76" s="164">
        <f>'Jen Apr 2016'!AY54</f>
        <v>0</v>
      </c>
      <c r="L76" s="164">
        <f>'Jen Apr 2016'!AZ54</f>
        <v>0</v>
      </c>
      <c r="M76" s="164">
        <f>'Jen Apr 2016'!BA54</f>
        <v>0</v>
      </c>
      <c r="N76" s="164">
        <f>'Jen Apr 2016'!BB54</f>
        <v>0</v>
      </c>
      <c r="O76" s="199">
        <f t="shared" ref="O76:O81" si="21">J76</f>
        <v>5514.03</v>
      </c>
      <c r="P76" s="163">
        <f>O76</f>
        <v>5514.03</v>
      </c>
      <c r="Q76" s="163">
        <f t="shared" si="18"/>
        <v>6065.433</v>
      </c>
      <c r="R76" s="163">
        <f t="shared" si="19"/>
        <v>6065.433</v>
      </c>
      <c r="S76" s="165">
        <f>'Jen Apr 2016'!BI54</f>
        <v>0</v>
      </c>
      <c r="T76" s="206" t="str">
        <f>'Jen Apr 2016'!BJ54</f>
        <v>n</v>
      </c>
      <c r="U76" s="193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  <c r="AY76" s="142"/>
    </row>
    <row r="77" spans="1:51" s="218" customFormat="1" x14ac:dyDescent="0.15">
      <c r="A77" s="167" t="str">
        <f>'Jen Apr 2016'!K55</f>
        <v>GloBird Energy</v>
      </c>
      <c r="B77" s="168" t="str">
        <f>'Jen Apr 2016'!L55</f>
        <v>Bizsave</v>
      </c>
      <c r="C77" s="169">
        <f>91*'Jen Apr 2016'!M55/100</f>
        <v>113.75</v>
      </c>
      <c r="D77" s="178">
        <f>($C$63*$C$64)*'Jen Apr 2016'!N55/100</f>
        <v>1067.5</v>
      </c>
      <c r="E77" s="172">
        <v>0</v>
      </c>
      <c r="F77" s="172">
        <v>0</v>
      </c>
      <c r="G77" s="172">
        <v>0</v>
      </c>
      <c r="H77" s="169">
        <f>($C$63*$C$65)*'Jen Apr 2016'!W55/100</f>
        <v>219.375</v>
      </c>
      <c r="I77" s="173">
        <f t="shared" si="20"/>
        <v>1400.625</v>
      </c>
      <c r="J77" s="174">
        <f t="shared" si="16"/>
        <v>5602.5</v>
      </c>
      <c r="K77" s="175">
        <f>'Jen Apr 2016'!AY55</f>
        <v>0</v>
      </c>
      <c r="L77" s="175">
        <f>'Jen Apr 2016'!AZ55</f>
        <v>0</v>
      </c>
      <c r="M77" s="175">
        <f>'Jen Apr 2016'!BA55</f>
        <v>0</v>
      </c>
      <c r="N77" s="175">
        <f>'Jen Apr 2016'!BB55</f>
        <v>2</v>
      </c>
      <c r="O77" s="202">
        <f t="shared" si="21"/>
        <v>5602.5</v>
      </c>
      <c r="P77" s="174">
        <f>O77-((I77-C77)*N77/100)*4</f>
        <v>5499.55</v>
      </c>
      <c r="Q77" s="174">
        <f t="shared" si="18"/>
        <v>6162.7500000000009</v>
      </c>
      <c r="R77" s="174">
        <f t="shared" si="19"/>
        <v>6049.505000000001</v>
      </c>
      <c r="S77" s="176">
        <f>'Jen Apr 2016'!BI55</f>
        <v>0</v>
      </c>
      <c r="T77" s="207" t="str">
        <f>'Jen Apr 2016'!BJ55</f>
        <v>n</v>
      </c>
      <c r="U77" s="193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2"/>
    </row>
    <row r="78" spans="1:51" x14ac:dyDescent="0.15">
      <c r="A78" s="150" t="str">
        <f>'Jen Apr 2016'!K56</f>
        <v>Lumo Energy</v>
      </c>
      <c r="B78" s="157" t="str">
        <f>'Jen Apr 2016'!L56</f>
        <v>Business Premium</v>
      </c>
      <c r="C78" s="158">
        <f>91*'Jen Apr 2016'!M56/100</f>
        <v>111.1019</v>
      </c>
      <c r="D78" s="205">
        <f>($C$63*$C$64)*'Jen Apr 2016'!N56/100</f>
        <v>1017.625</v>
      </c>
      <c r="E78" s="161">
        <v>0</v>
      </c>
      <c r="F78" s="161">
        <v>0</v>
      </c>
      <c r="G78" s="161">
        <v>0</v>
      </c>
      <c r="H78" s="158">
        <f>($C$63*$C$65)*'Jen Apr 2016'!W56/100</f>
        <v>211.6875</v>
      </c>
      <c r="I78" s="162">
        <f t="shared" si="20"/>
        <v>1340.4144000000001</v>
      </c>
      <c r="J78" s="163">
        <f t="shared" si="16"/>
        <v>5361.6576000000005</v>
      </c>
      <c r="K78" s="164">
        <f>'Jen Apr 2016'!AY56</f>
        <v>0</v>
      </c>
      <c r="L78" s="164">
        <f>'Jen Apr 2016'!AZ56</f>
        <v>0</v>
      </c>
      <c r="M78" s="164">
        <f>'Jen Apr 2016'!BA56</f>
        <v>0</v>
      </c>
      <c r="N78" s="164">
        <f>'Jen Apr 2016'!BB56</f>
        <v>0</v>
      </c>
      <c r="O78" s="199">
        <f t="shared" si="21"/>
        <v>5361.6576000000005</v>
      </c>
      <c r="P78" s="163">
        <f>O78</f>
        <v>5361.6576000000005</v>
      </c>
      <c r="Q78" s="163">
        <f t="shared" si="18"/>
        <v>5897.8233600000012</v>
      </c>
      <c r="R78" s="163">
        <f t="shared" si="19"/>
        <v>5897.8233600000012</v>
      </c>
      <c r="S78" s="165">
        <f>'Jen Apr 2016'!BI56</f>
        <v>36</v>
      </c>
      <c r="T78" s="206" t="str">
        <f>'Jen Apr 2016'!BJ56</f>
        <v>n</v>
      </c>
      <c r="U78" s="193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  <c r="AY78" s="142"/>
    </row>
    <row r="79" spans="1:51" s="218" customFormat="1" x14ac:dyDescent="0.15">
      <c r="A79" s="167" t="str">
        <f>'Jen Apr 2016'!K57</f>
        <v>Momentum Energy</v>
      </c>
      <c r="B79" s="168" t="str">
        <f>'Jen Apr 2016'!L57</f>
        <v>SmilePower</v>
      </c>
      <c r="C79" s="169">
        <f>91*'Jen Apr 2016'!M57/100</f>
        <v>131.82260000000002</v>
      </c>
      <c r="D79" s="178">
        <f>IF($C$63*$C$64&gt;='Jen Apr 2016'!P57,('Jen Apr 2016'!P57*'Jen Apr 2016'!N57/100),(($C$63*$C$64)*'Jen Apr 2016'!N57/100))</f>
        <v>276</v>
      </c>
      <c r="E79" s="169">
        <v>0</v>
      </c>
      <c r="F79" s="169">
        <v>0</v>
      </c>
      <c r="G79" s="169">
        <f>IF(($C$63*$C$64&lt;'Jen Apr 2016'!P57),(0),(($C$63*$C$64)-'Jen Apr 2016'!P57))*'Jen Apr 2016'!Q57/100</f>
        <v>722.63</v>
      </c>
      <c r="H79" s="169">
        <f>($C$63*$C$65)*'Jen Apr 2016'!W57/100</f>
        <v>184.5</v>
      </c>
      <c r="I79" s="173">
        <f t="shared" si="15"/>
        <v>1314.9526000000001</v>
      </c>
      <c r="J79" s="174">
        <f t="shared" si="16"/>
        <v>5259.8104000000003</v>
      </c>
      <c r="K79" s="175">
        <f>'Jen Apr 2016'!AY57</f>
        <v>0</v>
      </c>
      <c r="L79" s="175">
        <f>'Jen Apr 2016'!AZ57</f>
        <v>0</v>
      </c>
      <c r="M79" s="175">
        <f>'Jen Apr 2016'!BA57</f>
        <v>0</v>
      </c>
      <c r="N79" s="175">
        <f>'Jen Apr 2016'!BB57</f>
        <v>0</v>
      </c>
      <c r="O79" s="202">
        <f t="shared" si="21"/>
        <v>5259.8104000000003</v>
      </c>
      <c r="P79" s="174">
        <f>O79</f>
        <v>5259.8104000000003</v>
      </c>
      <c r="Q79" s="174">
        <f t="shared" si="18"/>
        <v>5785.7914400000009</v>
      </c>
      <c r="R79" s="174">
        <f t="shared" si="19"/>
        <v>5785.7914400000009</v>
      </c>
      <c r="S79" s="176">
        <f>'Jen Apr 2016'!BI57</f>
        <v>12</v>
      </c>
      <c r="T79" s="207" t="str">
        <f>'Jen Apr 2016'!BJ57</f>
        <v>n</v>
      </c>
      <c r="U79" s="193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2"/>
    </row>
    <row r="80" spans="1:51" x14ac:dyDescent="0.15">
      <c r="A80" s="150" t="str">
        <f>'Jen Apr 2016'!K58</f>
        <v>Next Business Energy</v>
      </c>
      <c r="B80" s="157" t="str">
        <f>'Jen Apr 2016'!L58</f>
        <v>Market offer</v>
      </c>
      <c r="C80" s="158">
        <f>91*'Jen Apr 2016'!M58/100</f>
        <v>91</v>
      </c>
      <c r="D80" s="205">
        <f>($C$63*$C$64)*'Jen Apr 2016'!N58/100</f>
        <v>1222.8125</v>
      </c>
      <c r="E80" s="161">
        <v>0</v>
      </c>
      <c r="F80" s="161">
        <v>0</v>
      </c>
      <c r="G80" s="161">
        <v>0</v>
      </c>
      <c r="H80" s="158">
        <f>($C$63*$C$65)*'Jen Apr 2016'!W58/100</f>
        <v>207.9375</v>
      </c>
      <c r="I80" s="162">
        <f t="shared" si="15"/>
        <v>1521.75</v>
      </c>
      <c r="J80" s="163">
        <f t="shared" si="16"/>
        <v>6087</v>
      </c>
      <c r="K80" s="164">
        <f>'Jen Apr 2016'!AY58</f>
        <v>0</v>
      </c>
      <c r="L80" s="164">
        <f>'Jen Apr 2016'!AZ58</f>
        <v>0</v>
      </c>
      <c r="M80" s="164">
        <f>'Jen Apr 2016'!BA58</f>
        <v>12</v>
      </c>
      <c r="N80" s="164">
        <f>'Jen Apr 2016'!BB58</f>
        <v>0</v>
      </c>
      <c r="O80" s="199">
        <f t="shared" si="21"/>
        <v>6087</v>
      </c>
      <c r="P80" s="163">
        <f>O80-(O80*M80/100)</f>
        <v>5356.5599999999995</v>
      </c>
      <c r="Q80" s="163">
        <f t="shared" si="18"/>
        <v>6695.7000000000007</v>
      </c>
      <c r="R80" s="163">
        <f t="shared" si="19"/>
        <v>5892.2160000000003</v>
      </c>
      <c r="S80" s="165">
        <f>'Jen Apr 2016'!BI58</f>
        <v>24</v>
      </c>
      <c r="T80" s="206" t="str">
        <f>'Jen Apr 2016'!BJ58</f>
        <v>n</v>
      </c>
      <c r="U80" s="193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2"/>
    </row>
    <row r="81" spans="1:51" s="218" customFormat="1" x14ac:dyDescent="0.15">
      <c r="A81" s="167" t="str">
        <f>'Jen Apr 2016'!K59</f>
        <v>Online Power &amp; Gas</v>
      </c>
      <c r="B81" s="168" t="str">
        <f>'Jen Apr 2016'!L59</f>
        <v>Flexi Saver</v>
      </c>
      <c r="C81" s="169">
        <f>91*'Jen Apr 2016'!M59/100</f>
        <v>166.62099999999998</v>
      </c>
      <c r="D81" s="178">
        <f>($C$63*$C$64)*'Jen Apr 2016'!N59/100</f>
        <v>1312.5</v>
      </c>
      <c r="E81" s="172">
        <v>0</v>
      </c>
      <c r="F81" s="172">
        <v>0</v>
      </c>
      <c r="G81" s="172">
        <v>0</v>
      </c>
      <c r="H81" s="169">
        <f>($C$63*$C$65)*'Jen Apr 2016'!W59/100</f>
        <v>281.25</v>
      </c>
      <c r="I81" s="173">
        <f t="shared" si="15"/>
        <v>1760.3710000000001</v>
      </c>
      <c r="J81" s="174">
        <f t="shared" si="16"/>
        <v>7041.4840000000004</v>
      </c>
      <c r="K81" s="175">
        <f>'Jen Apr 2016'!AY59</f>
        <v>0</v>
      </c>
      <c r="L81" s="175">
        <f>'Jen Apr 2016'!AZ59</f>
        <v>0</v>
      </c>
      <c r="M81" s="175">
        <f>'Jen Apr 2016'!BA59</f>
        <v>0</v>
      </c>
      <c r="N81" s="175">
        <f>'Jen Apr 2016'!BB59</f>
        <v>28</v>
      </c>
      <c r="O81" s="202">
        <f t="shared" si="21"/>
        <v>7041.4840000000004</v>
      </c>
      <c r="P81" s="174">
        <f>O81-((I81-C81)*N81/100)*4</f>
        <v>5256.4840000000004</v>
      </c>
      <c r="Q81" s="174">
        <f t="shared" si="18"/>
        <v>7745.6324000000013</v>
      </c>
      <c r="R81" s="174">
        <f t="shared" si="19"/>
        <v>5782.1324000000013</v>
      </c>
      <c r="S81" s="176">
        <f>'Jen Apr 2016'!BI59</f>
        <v>0</v>
      </c>
      <c r="T81" s="207" t="str">
        <f>'Jen Apr 2016'!BJ59</f>
        <v>n</v>
      </c>
      <c r="U81" s="193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  <c r="AY81" s="142"/>
    </row>
    <row r="82" spans="1:51" x14ac:dyDescent="0.15">
      <c r="A82" s="150" t="str">
        <f>'Jen Apr 2016'!K60</f>
        <v>Origin Energy</v>
      </c>
      <c r="B82" s="157" t="str">
        <f>'Jen Apr 2016'!L60</f>
        <v>Business Saver</v>
      </c>
      <c r="C82" s="158">
        <f>91*'Jen Apr 2016'!M60/100</f>
        <v>126.126</v>
      </c>
      <c r="D82" s="205">
        <f>($C$63*$C$64)*'Jen Apr 2016'!N60/100</f>
        <v>1305.5</v>
      </c>
      <c r="E82" s="161">
        <v>0</v>
      </c>
      <c r="F82" s="161">
        <v>0</v>
      </c>
      <c r="G82" s="161">
        <v>0</v>
      </c>
      <c r="H82" s="158">
        <f>($C$63*$C$65)*'Jen Apr 2016'!W60/100</f>
        <v>282.5625</v>
      </c>
      <c r="I82" s="162">
        <f t="shared" si="15"/>
        <v>1714.1885</v>
      </c>
      <c r="J82" s="163">
        <f t="shared" si="16"/>
        <v>6856.7539999999999</v>
      </c>
      <c r="K82" s="164">
        <f>'Jen Apr 2016'!AY60</f>
        <v>0</v>
      </c>
      <c r="L82" s="164">
        <f>'Jen Apr 2016'!AZ60</f>
        <v>28</v>
      </c>
      <c r="M82" s="164">
        <f>'Jen Apr 2016'!BA60</f>
        <v>0</v>
      </c>
      <c r="N82" s="164">
        <f>'Jen Apr 2016'!BB60</f>
        <v>0</v>
      </c>
      <c r="O82" s="199">
        <f>J82-((I82-C82)*L82/100)*4</f>
        <v>5078.1239999999998</v>
      </c>
      <c r="P82" s="163">
        <f>O82</f>
        <v>5078.1239999999998</v>
      </c>
      <c r="Q82" s="163">
        <f t="shared" si="18"/>
        <v>5585.9364000000005</v>
      </c>
      <c r="R82" s="163">
        <f t="shared" si="19"/>
        <v>5585.9364000000005</v>
      </c>
      <c r="S82" s="165">
        <f>'Jen Apr 2016'!BI60</f>
        <v>12</v>
      </c>
      <c r="T82" s="206" t="str">
        <f>'Jen Apr 2016'!BJ60</f>
        <v>y</v>
      </c>
      <c r="U82" s="193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  <c r="AY82" s="142"/>
    </row>
    <row r="83" spans="1:51" s="218" customFormat="1" x14ac:dyDescent="0.15">
      <c r="A83" s="167" t="str">
        <f>'Jen Apr 2016'!K61</f>
        <v>Pacific Hydro</v>
      </c>
      <c r="B83" s="168" t="str">
        <f>'Jen Apr 2016'!L61</f>
        <v xml:space="preserve">Business Smart </v>
      </c>
      <c r="C83" s="169">
        <f>91*'Jen Apr 2016'!M61/100</f>
        <v>88.788699999999992</v>
      </c>
      <c r="D83" s="178">
        <f>($C$63*$C$64)*'Jen Apr 2016'!N61/100</f>
        <v>950.25</v>
      </c>
      <c r="E83" s="172">
        <v>0</v>
      </c>
      <c r="F83" s="172">
        <v>0</v>
      </c>
      <c r="G83" s="172">
        <v>0</v>
      </c>
      <c r="H83" s="169">
        <f>($C$63*$C$65)*'Jen Apr 2016'!W61/100</f>
        <v>212.625</v>
      </c>
      <c r="I83" s="173">
        <f t="shared" si="15"/>
        <v>1251.6637000000001</v>
      </c>
      <c r="J83" s="174">
        <f t="shared" si="16"/>
        <v>5006.6548000000003</v>
      </c>
      <c r="K83" s="175">
        <f>'Jen Apr 2016'!AY61</f>
        <v>0</v>
      </c>
      <c r="L83" s="175">
        <f>'Jen Apr 2016'!AZ61</f>
        <v>0</v>
      </c>
      <c r="M83" s="175">
        <f>'Jen Apr 2016'!BA61</f>
        <v>0</v>
      </c>
      <c r="N83" s="175">
        <f>'Jen Apr 2016'!BB61</f>
        <v>0</v>
      </c>
      <c r="O83" s="202">
        <f t="shared" ref="O83:O88" si="22">J83</f>
        <v>5006.6548000000003</v>
      </c>
      <c r="P83" s="174">
        <f>O83</f>
        <v>5006.6548000000003</v>
      </c>
      <c r="Q83" s="174">
        <f t="shared" si="18"/>
        <v>5507.3202800000008</v>
      </c>
      <c r="R83" s="174">
        <f t="shared" si="19"/>
        <v>5507.3202800000008</v>
      </c>
      <c r="S83" s="176">
        <f>'Jen Apr 2016'!BI61</f>
        <v>0</v>
      </c>
      <c r="T83" s="207" t="str">
        <f>'Jen Apr 2016'!BJ61</f>
        <v>n</v>
      </c>
      <c r="U83" s="193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2"/>
    </row>
    <row r="84" spans="1:51" x14ac:dyDescent="0.15">
      <c r="A84" s="150" t="str">
        <f>'Jen Apr 2016'!K62</f>
        <v>People Energy</v>
      </c>
      <c r="B84" s="157" t="str">
        <f>'Jen Apr 2016'!L62</f>
        <v>Total saver</v>
      </c>
      <c r="C84" s="158">
        <f>91*'Jen Apr 2016'!M62/100</f>
        <v>153.91739999999999</v>
      </c>
      <c r="D84" s="205">
        <f>($C$63*$C$64)*'Jen Apr 2016'!N62/100</f>
        <v>1395.1875</v>
      </c>
      <c r="E84" s="161">
        <v>0</v>
      </c>
      <c r="F84" s="161">
        <v>0</v>
      </c>
      <c r="G84" s="161">
        <v>0</v>
      </c>
      <c r="H84" s="158">
        <f>($C$63*$C$65)*'Jen Apr 2016'!W62/100</f>
        <v>298.5</v>
      </c>
      <c r="I84" s="162">
        <f t="shared" si="15"/>
        <v>1847.6049</v>
      </c>
      <c r="J84" s="163">
        <f t="shared" si="16"/>
        <v>7390.4196000000002</v>
      </c>
      <c r="K84" s="164">
        <f>'Jen Apr 2016'!AY62</f>
        <v>0</v>
      </c>
      <c r="L84" s="164">
        <f>'Jen Apr 2016'!AZ62</f>
        <v>0</v>
      </c>
      <c r="M84" s="164">
        <f>'Jen Apr 2016'!BA62</f>
        <v>30</v>
      </c>
      <c r="N84" s="164">
        <f>'Jen Apr 2016'!BB62</f>
        <v>0</v>
      </c>
      <c r="O84" s="199">
        <f t="shared" si="22"/>
        <v>7390.4196000000002</v>
      </c>
      <c r="P84" s="163">
        <f>O84-(O84*M84/100)</f>
        <v>5173.2937199999997</v>
      </c>
      <c r="Q84" s="163">
        <f t="shared" si="18"/>
        <v>8129.4615600000006</v>
      </c>
      <c r="R84" s="163">
        <f t="shared" si="19"/>
        <v>5690.6230919999998</v>
      </c>
      <c r="S84" s="165">
        <f>'Jen Apr 2016'!BI62</f>
        <v>0</v>
      </c>
      <c r="T84" s="206" t="str">
        <f>'Jen Apr 2016'!BJ62</f>
        <v>n</v>
      </c>
      <c r="U84" s="193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  <c r="AX84" s="142"/>
      <c r="AY84" s="142"/>
    </row>
    <row r="85" spans="1:51" s="218" customFormat="1" x14ac:dyDescent="0.15">
      <c r="A85" s="167" t="str">
        <f>'Jen Apr 2016'!K63</f>
        <v>Powerdirect</v>
      </c>
      <c r="B85" s="168" t="str">
        <f>'Jen Apr 2016'!L63</f>
        <v>Discount included</v>
      </c>
      <c r="C85" s="169">
        <f>91*'Jen Apr 2016'!M63/100</f>
        <v>137.02780000000001</v>
      </c>
      <c r="D85" s="178">
        <f>($C$63*$C$64)*'Jen Apr 2016'!N63/100</f>
        <v>837.375</v>
      </c>
      <c r="E85" s="172">
        <v>0</v>
      </c>
      <c r="F85" s="172">
        <v>0</v>
      </c>
      <c r="G85" s="172">
        <v>0</v>
      </c>
      <c r="H85" s="169">
        <f>($C$63*$C$65)*'Jen Apr 2016'!W63/100</f>
        <v>205.875</v>
      </c>
      <c r="I85" s="173">
        <f t="shared" si="15"/>
        <v>1180.2778000000001</v>
      </c>
      <c r="J85" s="174">
        <f t="shared" si="16"/>
        <v>4721.1112000000003</v>
      </c>
      <c r="K85" s="175">
        <f>'Jen Apr 2016'!AY63</f>
        <v>0</v>
      </c>
      <c r="L85" s="175">
        <f>'Jen Apr 2016'!AZ63</f>
        <v>0</v>
      </c>
      <c r="M85" s="175">
        <f>'Jen Apr 2016'!BA63</f>
        <v>0</v>
      </c>
      <c r="N85" s="175">
        <f>'Jen Apr 2016'!BB63</f>
        <v>0</v>
      </c>
      <c r="O85" s="202">
        <f t="shared" si="22"/>
        <v>4721.1112000000003</v>
      </c>
      <c r="P85" s="174">
        <f>O85</f>
        <v>4721.1112000000003</v>
      </c>
      <c r="Q85" s="174">
        <f t="shared" si="18"/>
        <v>5193.2223200000008</v>
      </c>
      <c r="R85" s="174">
        <f t="shared" si="19"/>
        <v>5193.2223200000008</v>
      </c>
      <c r="S85" s="176">
        <f>'Jen Apr 2016'!BI63</f>
        <v>0</v>
      </c>
      <c r="T85" s="207" t="str">
        <f>'Jen Apr 2016'!BJ63</f>
        <v>n</v>
      </c>
      <c r="U85" s="193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2"/>
    </row>
    <row r="86" spans="1:51" x14ac:dyDescent="0.15">
      <c r="A86" s="150" t="str">
        <f>'Jen Apr 2016'!K64</f>
        <v>Powershop</v>
      </c>
      <c r="B86" s="157" t="str">
        <f>'Jen Apr 2016'!L64</f>
        <v>Standard Saver</v>
      </c>
      <c r="C86" s="158">
        <f>91*'Jen Apr 2016'!M64/100</f>
        <v>148.11160000000001</v>
      </c>
      <c r="D86" s="205">
        <f>($C$63*$C$64)*'Jen Apr 2016'!N64/100</f>
        <v>1144.5</v>
      </c>
      <c r="E86" s="161">
        <v>0</v>
      </c>
      <c r="F86" s="161">
        <v>0</v>
      </c>
      <c r="G86" s="161">
        <v>0</v>
      </c>
      <c r="H86" s="158">
        <f>($C$63*$C$65)*'Jen Apr 2016'!W64/100</f>
        <v>244.5</v>
      </c>
      <c r="I86" s="162">
        <f t="shared" si="15"/>
        <v>1537.1116</v>
      </c>
      <c r="J86" s="163">
        <f t="shared" si="16"/>
        <v>6148.4463999999998</v>
      </c>
      <c r="K86" s="164">
        <f>'Jen Apr 2016'!AY64</f>
        <v>0</v>
      </c>
      <c r="L86" s="164">
        <f>'Jen Apr 2016'!AZ64</f>
        <v>0</v>
      </c>
      <c r="M86" s="164">
        <f>'Jen Apr 2016'!BA64</f>
        <v>16</v>
      </c>
      <c r="N86" s="164">
        <f>'Jen Apr 2016'!BB64</f>
        <v>0</v>
      </c>
      <c r="O86" s="199">
        <f t="shared" si="22"/>
        <v>6148.4463999999998</v>
      </c>
      <c r="P86" s="163">
        <f>O86-(O86*M86/100)</f>
        <v>5164.6949759999998</v>
      </c>
      <c r="Q86" s="163">
        <f t="shared" si="18"/>
        <v>6763.2910400000001</v>
      </c>
      <c r="R86" s="163">
        <f t="shared" si="19"/>
        <v>5681.1644735999998</v>
      </c>
      <c r="S86" s="165">
        <f>'Jen Apr 2016'!BI64</f>
        <v>0</v>
      </c>
      <c r="T86" s="206" t="str">
        <f>'Jen Apr 2016'!BJ64</f>
        <v>n</v>
      </c>
      <c r="U86" s="193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2"/>
    </row>
    <row r="87" spans="1:51" s="218" customFormat="1" x14ac:dyDescent="0.15">
      <c r="A87" s="167" t="str">
        <f>'Jen Apr 2016'!K65</f>
        <v>Q Energy</v>
      </c>
      <c r="B87" s="168" t="str">
        <f>'Jen Apr 2016'!L65</f>
        <v>Biz your way</v>
      </c>
      <c r="C87" s="169">
        <f>91*'Jen Apr 2016'!M65/100</f>
        <v>134.51528999999999</v>
      </c>
      <c r="D87" s="178">
        <f>($C$63*$C$64)*'Jen Apr 2016'!N65/100</f>
        <v>1344.39375</v>
      </c>
      <c r="E87" s="172">
        <v>0</v>
      </c>
      <c r="F87" s="172">
        <v>0</v>
      </c>
      <c r="G87" s="172">
        <v>0</v>
      </c>
      <c r="H87" s="169">
        <f>($C$63*$C$65)*'Jen Apr 2016'!W65/100</f>
        <v>265.64999999999998</v>
      </c>
      <c r="I87" s="173">
        <f t="shared" si="15"/>
        <v>1744.5590400000001</v>
      </c>
      <c r="J87" s="174">
        <f t="shared" si="16"/>
        <v>6978.2361600000004</v>
      </c>
      <c r="K87" s="175">
        <f>'Jen Apr 2016'!AY65</f>
        <v>0</v>
      </c>
      <c r="L87" s="175">
        <f>'Jen Apr 2016'!AZ65</f>
        <v>0</v>
      </c>
      <c r="M87" s="175">
        <f>'Jen Apr 2016'!BA65</f>
        <v>0</v>
      </c>
      <c r="N87" s="175">
        <f>'Jen Apr 2016'!BB65</f>
        <v>0</v>
      </c>
      <c r="O87" s="202">
        <f t="shared" si="22"/>
        <v>6978.2361600000004</v>
      </c>
      <c r="P87" s="174">
        <f>O87</f>
        <v>6978.2361600000004</v>
      </c>
      <c r="Q87" s="174">
        <f t="shared" si="18"/>
        <v>7676.059776000001</v>
      </c>
      <c r="R87" s="174">
        <f t="shared" si="19"/>
        <v>7676.059776000001</v>
      </c>
      <c r="S87" s="176">
        <f>'Jen Apr 2016'!BI65</f>
        <v>12</v>
      </c>
      <c r="T87" s="207" t="str">
        <f>'Jen Apr 2016'!BJ65</f>
        <v>y</v>
      </c>
      <c r="U87" s="193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</row>
    <row r="88" spans="1:51" x14ac:dyDescent="0.15">
      <c r="A88" s="150" t="str">
        <f>'Jen Apr 2016'!K66</f>
        <v>Red Energy</v>
      </c>
      <c r="B88" s="157" t="str">
        <f>'Jen Apr 2016'!L66</f>
        <v>Living Energy Saver</v>
      </c>
      <c r="C88" s="158">
        <f>91*'Jen Apr 2016'!M66/100</f>
        <v>118.3</v>
      </c>
      <c r="D88" s="205">
        <f>IF($C$63*$C$64&gt;='Jen Apr 2016'!P66,('Jen Apr 2016'!P66*'Jen Apr 2016'!N66/100),(($C$63*$C$64)*'Jen Apr 2016'!N66/100))</f>
        <v>1067.5</v>
      </c>
      <c r="E88" s="158">
        <v>0</v>
      </c>
      <c r="F88" s="158">
        <v>0</v>
      </c>
      <c r="G88" s="158">
        <f>IF(($C$63*$C$64&lt;'Jen Apr 2016'!P66),(0),(($C$63*$C$64)-'Jen Apr 2016'!P66))*'Jen Apr 2016'!Q66/100</f>
        <v>0</v>
      </c>
      <c r="H88" s="158">
        <f>($C$63*$C$65)*'Jen Apr 2016'!W66/100</f>
        <v>216.5625</v>
      </c>
      <c r="I88" s="162">
        <f t="shared" si="15"/>
        <v>1402.3625</v>
      </c>
      <c r="J88" s="163">
        <f t="shared" si="16"/>
        <v>5609.45</v>
      </c>
      <c r="K88" s="164">
        <f>'Jen Apr 2016'!AY66</f>
        <v>0</v>
      </c>
      <c r="L88" s="164">
        <f>'Jen Apr 2016'!AZ66</f>
        <v>0</v>
      </c>
      <c r="M88" s="164">
        <f>'Jen Apr 2016'!BA66</f>
        <v>10</v>
      </c>
      <c r="N88" s="164">
        <f>'Jen Apr 2016'!BB66</f>
        <v>0</v>
      </c>
      <c r="O88" s="199">
        <f t="shared" si="22"/>
        <v>5609.45</v>
      </c>
      <c r="P88" s="163">
        <f>O88-(O88*M88/100)</f>
        <v>5048.5050000000001</v>
      </c>
      <c r="Q88" s="163">
        <f t="shared" si="18"/>
        <v>6170.3950000000004</v>
      </c>
      <c r="R88" s="163">
        <f t="shared" si="19"/>
        <v>5553.3555000000006</v>
      </c>
      <c r="S88" s="165">
        <f>'Jen Apr 2016'!BI66</f>
        <v>0</v>
      </c>
      <c r="T88" s="206" t="str">
        <f>'Jen Apr 2016'!BJ66</f>
        <v>n</v>
      </c>
      <c r="U88" s="193"/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  <c r="AY88" s="142"/>
    </row>
    <row r="89" spans="1:51" s="218" customFormat="1" x14ac:dyDescent="0.15">
      <c r="A89" s="167" t="str">
        <f>'Jen Apr 2016'!K67</f>
        <v>Simply Energy</v>
      </c>
      <c r="B89" s="168" t="str">
        <f>'Jen Apr 2016'!L67</f>
        <v>Small Office Plus Online</v>
      </c>
      <c r="C89" s="169">
        <f>91*'Jen Apr 2016'!M67/100</f>
        <v>93.839200000000005</v>
      </c>
      <c r="D89" s="178">
        <f>($C$63*$C$64)*'Jen Apr 2016'!N67/100</f>
        <v>1458.6250000000002</v>
      </c>
      <c r="E89" s="169">
        <v>0</v>
      </c>
      <c r="F89" s="169">
        <v>0</v>
      </c>
      <c r="G89" s="169">
        <v>0</v>
      </c>
      <c r="H89" s="169">
        <f>($C$63*$C$65)*'Jen Apr 2016'!W67/100</f>
        <v>336.9375</v>
      </c>
      <c r="I89" s="173">
        <f t="shared" si="15"/>
        <v>1889.4017000000003</v>
      </c>
      <c r="J89" s="174">
        <f t="shared" si="16"/>
        <v>7557.6068000000014</v>
      </c>
      <c r="K89" s="175">
        <f>'Jen Apr 2016'!AY67</f>
        <v>0</v>
      </c>
      <c r="L89" s="175">
        <f>'Jen Apr 2016'!AZ67</f>
        <v>30</v>
      </c>
      <c r="M89" s="175">
        <f>'Jen Apr 2016'!BA67</f>
        <v>0</v>
      </c>
      <c r="N89" s="175">
        <f>'Jen Apr 2016'!BB67</f>
        <v>5</v>
      </c>
      <c r="O89" s="202">
        <f>J89-((I89-C89)*L89/100)*4</f>
        <v>5402.9318000000003</v>
      </c>
      <c r="P89" s="174">
        <f>O89-((I89-C89)*N89/100)*4</f>
        <v>5043.8193000000001</v>
      </c>
      <c r="Q89" s="174">
        <f t="shared" si="18"/>
        <v>5943.2249800000009</v>
      </c>
      <c r="R89" s="174">
        <f t="shared" si="19"/>
        <v>5548.2012300000006</v>
      </c>
      <c r="S89" s="176">
        <f>'Jen Apr 2016'!BI67</f>
        <v>0</v>
      </c>
      <c r="T89" s="207" t="str">
        <f>'Jen Apr 2016'!BJ67</f>
        <v>n</v>
      </c>
      <c r="U89" s="193"/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2"/>
    </row>
    <row r="90" spans="1:51" ht="15" thickBot="1" x14ac:dyDescent="0.2">
      <c r="A90" s="182" t="str">
        <f>'Jen Apr 2016'!K68</f>
        <v>Sumo Power</v>
      </c>
      <c r="B90" s="183" t="str">
        <f>'Jen Apr 2016'!L68</f>
        <v>Business</v>
      </c>
      <c r="C90" s="184">
        <f>91*'Jen Apr 2016'!M68/100</f>
        <v>174.72</v>
      </c>
      <c r="D90" s="208">
        <f>($C$63*$C$64)*'Jen Apr 2016'!N68/100</f>
        <v>1267</v>
      </c>
      <c r="E90" s="184">
        <v>0</v>
      </c>
      <c r="F90" s="184">
        <v>0</v>
      </c>
      <c r="G90" s="184">
        <v>0</v>
      </c>
      <c r="H90" s="184">
        <f>($C$63*$C$65)*'Jen Apr 2016'!W68/100</f>
        <v>298.875</v>
      </c>
      <c r="I90" s="188">
        <f t="shared" si="15"/>
        <v>1740.595</v>
      </c>
      <c r="J90" s="189">
        <f t="shared" si="16"/>
        <v>6962.38</v>
      </c>
      <c r="K90" s="190">
        <f>'Jen Apr 2016'!AY68</f>
        <v>0</v>
      </c>
      <c r="L90" s="190">
        <f>'Jen Apr 2016'!AZ68</f>
        <v>20</v>
      </c>
      <c r="M90" s="190">
        <f>'Jen Apr 2016'!BA68</f>
        <v>0</v>
      </c>
      <c r="N90" s="190">
        <f>'Jen Apr 2016'!BB68</f>
        <v>17</v>
      </c>
      <c r="O90" s="209">
        <f>J90-((I90-C90)*L90/100)*4</f>
        <v>5709.68</v>
      </c>
      <c r="P90" s="189">
        <f>O90-((I90-C90)*N90/100)*4</f>
        <v>4644.8850000000002</v>
      </c>
      <c r="Q90" s="189">
        <f t="shared" si="18"/>
        <v>6280.648000000001</v>
      </c>
      <c r="R90" s="189">
        <f t="shared" si="19"/>
        <v>5109.3735000000006</v>
      </c>
      <c r="S90" s="191">
        <f>'Jen Apr 2016'!BI68</f>
        <v>0</v>
      </c>
      <c r="T90" s="210" t="str">
        <f>'Jen Apr 2016'!BJ68</f>
        <v>n</v>
      </c>
      <c r="U90" s="193"/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  <c r="AY90" s="142"/>
    </row>
    <row r="91" spans="1:51" x14ac:dyDescent="0.15">
      <c r="A91" s="142"/>
      <c r="B91" s="142"/>
      <c r="C91" s="142"/>
      <c r="D91" s="142"/>
      <c r="E91" s="142"/>
      <c r="F91" s="142"/>
      <c r="G91" s="142"/>
      <c r="H91" s="142"/>
      <c r="I91" s="142"/>
      <c r="J91" s="142"/>
      <c r="K91" s="142"/>
      <c r="L91" s="142"/>
      <c r="M91" s="142"/>
      <c r="N91" s="142"/>
      <c r="O91" s="142"/>
      <c r="P91" s="142"/>
      <c r="Q91" s="142"/>
      <c r="R91" s="142"/>
      <c r="S91" s="142"/>
      <c r="T91" s="142"/>
      <c r="U91" s="142"/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  <c r="AY91" s="142"/>
    </row>
    <row r="92" spans="1:51" x14ac:dyDescent="0.15">
      <c r="A92" s="142"/>
      <c r="B92" s="142"/>
      <c r="C92" s="142"/>
      <c r="D92" s="142"/>
      <c r="E92" s="142"/>
      <c r="F92" s="142"/>
      <c r="G92" s="142"/>
      <c r="H92" s="142"/>
      <c r="I92" s="142"/>
      <c r="J92" s="142"/>
      <c r="K92" s="142"/>
      <c r="L92" s="142"/>
      <c r="M92" s="142"/>
      <c r="N92" s="142"/>
      <c r="O92" s="142"/>
      <c r="P92" s="142"/>
      <c r="Q92" s="142"/>
      <c r="R92" s="142"/>
      <c r="S92" s="142"/>
      <c r="T92" s="142"/>
      <c r="U92" s="142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</row>
    <row r="93" spans="1:51" x14ac:dyDescent="0.15">
      <c r="A93" s="142"/>
      <c r="B93" s="142"/>
      <c r="C93" s="142"/>
      <c r="D93" s="142"/>
      <c r="E93" s="142"/>
      <c r="F93" s="142"/>
      <c r="G93" s="142"/>
      <c r="H93" s="142"/>
      <c r="I93" s="142"/>
      <c r="J93" s="142"/>
      <c r="K93" s="142"/>
      <c r="L93" s="142"/>
      <c r="M93" s="142"/>
      <c r="N93" s="142"/>
      <c r="O93" s="142"/>
      <c r="P93" s="142"/>
      <c r="Q93" s="142"/>
      <c r="R93" s="142"/>
      <c r="S93" s="142"/>
      <c r="T93" s="142"/>
      <c r="U93" s="142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  <c r="AY93" s="142"/>
    </row>
    <row r="94" spans="1:51" x14ac:dyDescent="0.15">
      <c r="A94" s="142"/>
      <c r="B94" s="142"/>
      <c r="C94" s="142"/>
      <c r="D94" s="142"/>
      <c r="E94" s="142"/>
      <c r="F94" s="142"/>
      <c r="G94" s="142"/>
      <c r="H94" s="142"/>
      <c r="I94" s="142"/>
      <c r="J94" s="142"/>
      <c r="K94" s="142"/>
      <c r="L94" s="142"/>
      <c r="M94" s="142"/>
      <c r="N94" s="142"/>
      <c r="O94" s="142"/>
      <c r="P94" s="142"/>
      <c r="Q94" s="142"/>
      <c r="R94" s="142"/>
      <c r="S94" s="142"/>
      <c r="T94" s="142"/>
      <c r="U94" s="142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  <c r="AY94" s="142"/>
    </row>
    <row r="95" spans="1:51" x14ac:dyDescent="0.15">
      <c r="A95" s="142"/>
      <c r="B95" s="142"/>
      <c r="C95" s="142"/>
      <c r="D95" s="142"/>
      <c r="E95" s="142"/>
      <c r="F95" s="142"/>
      <c r="G95" s="142"/>
      <c r="H95" s="142"/>
      <c r="I95" s="142"/>
      <c r="J95" s="142"/>
      <c r="K95" s="142"/>
      <c r="L95" s="142"/>
      <c r="M95" s="142"/>
      <c r="N95" s="142"/>
      <c r="O95" s="142"/>
      <c r="P95" s="142"/>
      <c r="Q95" s="142"/>
      <c r="R95" s="142"/>
      <c r="S95" s="142"/>
      <c r="T95" s="142"/>
      <c r="U95" s="142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  <c r="AY95" s="142"/>
    </row>
    <row r="96" spans="1:51" x14ac:dyDescent="0.15">
      <c r="A96" s="142"/>
      <c r="B96" s="142"/>
      <c r="C96" s="142"/>
      <c r="D96" s="142"/>
      <c r="E96" s="142"/>
      <c r="F96" s="142"/>
      <c r="G96" s="142"/>
      <c r="H96" s="142"/>
      <c r="I96" s="142"/>
      <c r="J96" s="142"/>
      <c r="K96" s="142"/>
      <c r="L96" s="142"/>
      <c r="M96" s="142"/>
      <c r="N96" s="142"/>
      <c r="O96" s="142"/>
      <c r="P96" s="142"/>
      <c r="Q96" s="142"/>
      <c r="R96" s="142"/>
      <c r="S96" s="142"/>
      <c r="T96" s="142"/>
      <c r="U96" s="142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  <c r="AY96" s="142"/>
    </row>
    <row r="97" spans="1:51" x14ac:dyDescent="0.15">
      <c r="A97" s="142"/>
      <c r="B97" s="142"/>
      <c r="C97" s="142"/>
      <c r="D97" s="142"/>
      <c r="E97" s="142"/>
      <c r="F97" s="142"/>
      <c r="G97" s="142"/>
      <c r="H97" s="142"/>
      <c r="I97" s="142"/>
      <c r="J97" s="142"/>
      <c r="K97" s="142"/>
      <c r="L97" s="142"/>
      <c r="M97" s="142"/>
      <c r="N97" s="142"/>
      <c r="O97" s="142"/>
      <c r="P97" s="142"/>
      <c r="Q97" s="142"/>
      <c r="R97" s="142"/>
      <c r="S97" s="142"/>
      <c r="T97" s="142"/>
      <c r="U97" s="142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</row>
    <row r="98" spans="1:51" x14ac:dyDescent="0.15">
      <c r="A98" s="142"/>
      <c r="B98" s="142"/>
      <c r="C98" s="142"/>
      <c r="D98" s="142"/>
      <c r="E98" s="142"/>
      <c r="F98" s="142"/>
      <c r="G98" s="142"/>
      <c r="H98" s="142"/>
      <c r="I98" s="142"/>
      <c r="J98" s="142"/>
      <c r="K98" s="142"/>
      <c r="L98" s="142"/>
      <c r="M98" s="142"/>
      <c r="N98" s="142"/>
      <c r="O98" s="142"/>
      <c r="P98" s="142"/>
      <c r="Q98" s="142"/>
      <c r="R98" s="142"/>
      <c r="S98" s="142"/>
      <c r="T98" s="142"/>
      <c r="U98" s="142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  <c r="AY98" s="142"/>
    </row>
    <row r="99" spans="1:51" x14ac:dyDescent="0.15">
      <c r="A99" s="142"/>
      <c r="B99" s="142"/>
      <c r="C99" s="142"/>
      <c r="D99" s="142"/>
      <c r="E99" s="142"/>
      <c r="F99" s="142"/>
      <c r="G99" s="142"/>
      <c r="H99" s="142"/>
      <c r="I99" s="142"/>
      <c r="J99" s="142"/>
      <c r="K99" s="142"/>
      <c r="L99" s="142"/>
      <c r="M99" s="142"/>
      <c r="N99" s="142"/>
      <c r="O99" s="142"/>
      <c r="P99" s="142"/>
      <c r="Q99" s="142"/>
      <c r="R99" s="142"/>
      <c r="S99" s="142"/>
      <c r="T99" s="142"/>
      <c r="U99" s="142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  <c r="AY99" s="142"/>
    </row>
    <row r="100" spans="1:51" x14ac:dyDescent="0.15">
      <c r="A100" s="142"/>
      <c r="B100" s="142"/>
      <c r="C100" s="142"/>
      <c r="D100" s="142"/>
      <c r="E100" s="142"/>
      <c r="F100" s="142"/>
      <c r="G100" s="142"/>
      <c r="H100" s="142"/>
      <c r="I100" s="142"/>
      <c r="J100" s="142"/>
      <c r="K100" s="142"/>
      <c r="L100" s="142"/>
      <c r="M100" s="142"/>
      <c r="N100" s="142"/>
      <c r="O100" s="142"/>
      <c r="P100" s="142"/>
      <c r="Q100" s="142"/>
      <c r="R100" s="142"/>
      <c r="S100" s="142"/>
      <c r="T100" s="142"/>
      <c r="U100" s="142"/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  <c r="AY100" s="142"/>
    </row>
    <row r="101" spans="1:51" x14ac:dyDescent="0.15">
      <c r="A101" s="142"/>
      <c r="B101" s="142"/>
      <c r="C101" s="142"/>
      <c r="D101" s="142"/>
      <c r="E101" s="142"/>
      <c r="F101" s="142"/>
      <c r="G101" s="142"/>
      <c r="H101" s="142"/>
      <c r="I101" s="142"/>
      <c r="J101" s="142"/>
      <c r="K101" s="142"/>
      <c r="L101" s="142"/>
      <c r="M101" s="142"/>
      <c r="N101" s="142"/>
      <c r="O101" s="142"/>
      <c r="P101" s="142"/>
      <c r="Q101" s="142"/>
      <c r="R101" s="142"/>
      <c r="S101" s="142"/>
      <c r="T101" s="142"/>
      <c r="U101" s="142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  <c r="AY101" s="142"/>
    </row>
    <row r="102" spans="1:51" x14ac:dyDescent="0.15">
      <c r="A102" s="142"/>
      <c r="B102" s="142"/>
      <c r="C102" s="142"/>
      <c r="D102" s="142"/>
      <c r="E102" s="142"/>
      <c r="F102" s="142"/>
      <c r="G102" s="142"/>
      <c r="H102" s="142"/>
      <c r="I102" s="142"/>
      <c r="J102" s="142"/>
      <c r="K102" s="142"/>
      <c r="L102" s="142"/>
      <c r="M102" s="142"/>
      <c r="N102" s="142"/>
      <c r="O102" s="142"/>
      <c r="P102" s="142"/>
      <c r="Q102" s="142"/>
      <c r="R102" s="142"/>
      <c r="S102" s="142"/>
      <c r="T102" s="142"/>
      <c r="U102" s="142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  <c r="AY102" s="142"/>
    </row>
    <row r="103" spans="1:51" x14ac:dyDescent="0.15">
      <c r="A103" s="142"/>
      <c r="B103" s="142"/>
      <c r="C103" s="142"/>
      <c r="D103" s="142"/>
      <c r="E103" s="142"/>
      <c r="F103" s="142"/>
      <c r="G103" s="142"/>
      <c r="H103" s="142"/>
      <c r="I103" s="142"/>
      <c r="J103" s="142"/>
      <c r="K103" s="142"/>
      <c r="L103" s="142"/>
      <c r="M103" s="142"/>
      <c r="N103" s="142"/>
      <c r="O103" s="142"/>
      <c r="P103" s="142"/>
      <c r="Q103" s="142"/>
      <c r="R103" s="142"/>
      <c r="S103" s="142"/>
      <c r="T103" s="142"/>
      <c r="U103" s="142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</row>
    <row r="104" spans="1:51" x14ac:dyDescent="0.15">
      <c r="A104" s="142"/>
      <c r="B104" s="142"/>
      <c r="C104" s="142"/>
      <c r="D104" s="142"/>
      <c r="E104" s="142"/>
      <c r="F104" s="142"/>
      <c r="G104" s="142"/>
      <c r="H104" s="142"/>
      <c r="I104" s="142"/>
      <c r="J104" s="142"/>
      <c r="K104" s="142"/>
      <c r="L104" s="142"/>
      <c r="M104" s="142"/>
      <c r="N104" s="142"/>
      <c r="O104" s="142"/>
      <c r="P104" s="142"/>
      <c r="Q104" s="142"/>
      <c r="R104" s="142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  <c r="AY104" s="142"/>
    </row>
    <row r="105" spans="1:51" x14ac:dyDescent="0.15">
      <c r="A105" s="142"/>
      <c r="B105" s="142"/>
      <c r="C105" s="142"/>
      <c r="D105" s="142"/>
      <c r="E105" s="142"/>
      <c r="F105" s="142"/>
      <c r="G105" s="142"/>
      <c r="H105" s="142"/>
      <c r="I105" s="142"/>
      <c r="J105" s="142"/>
      <c r="K105" s="142"/>
      <c r="L105" s="142"/>
      <c r="M105" s="142"/>
      <c r="N105" s="142"/>
      <c r="O105" s="142"/>
      <c r="P105" s="142"/>
      <c r="Q105" s="142"/>
      <c r="R105" s="142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  <c r="AX105" s="142"/>
      <c r="AY105" s="142"/>
    </row>
    <row r="106" spans="1:51" x14ac:dyDescent="0.15">
      <c r="A106" s="142"/>
      <c r="B106" s="142"/>
      <c r="C106" s="142"/>
      <c r="D106" s="142"/>
      <c r="E106" s="142"/>
      <c r="F106" s="142"/>
      <c r="G106" s="142"/>
      <c r="H106" s="142"/>
      <c r="I106" s="142"/>
      <c r="J106" s="142"/>
      <c r="K106" s="142"/>
      <c r="L106" s="142"/>
      <c r="M106" s="142"/>
      <c r="N106" s="142"/>
      <c r="O106" s="142"/>
      <c r="P106" s="142"/>
      <c r="Q106" s="142"/>
      <c r="R106" s="142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  <c r="AY106" s="142"/>
    </row>
    <row r="107" spans="1:51" x14ac:dyDescent="0.15">
      <c r="A107" s="142"/>
      <c r="B107" s="142"/>
      <c r="C107" s="142"/>
      <c r="D107" s="142"/>
      <c r="E107" s="142"/>
      <c r="F107" s="142"/>
      <c r="G107" s="142"/>
      <c r="H107" s="142"/>
      <c r="I107" s="142"/>
      <c r="J107" s="142"/>
      <c r="K107" s="142"/>
      <c r="L107" s="142"/>
      <c r="M107" s="142"/>
      <c r="N107" s="142"/>
      <c r="O107" s="142"/>
      <c r="P107" s="142"/>
      <c r="Q107" s="142"/>
      <c r="R107" s="142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  <c r="AY107" s="142"/>
    </row>
    <row r="108" spans="1:51" x14ac:dyDescent="0.15">
      <c r="A108" s="142"/>
      <c r="B108" s="142"/>
      <c r="C108" s="142"/>
      <c r="D108" s="142"/>
      <c r="E108" s="142"/>
      <c r="F108" s="142"/>
      <c r="G108" s="142"/>
      <c r="H108" s="142"/>
      <c r="I108" s="142"/>
      <c r="J108" s="142"/>
      <c r="K108" s="142"/>
      <c r="L108" s="142"/>
      <c r="M108" s="142"/>
      <c r="N108" s="142"/>
      <c r="O108" s="142"/>
      <c r="P108" s="142"/>
      <c r="Q108" s="142"/>
      <c r="R108" s="142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  <c r="AX108" s="142"/>
      <c r="AY108" s="142"/>
    </row>
    <row r="109" spans="1:51" x14ac:dyDescent="0.15">
      <c r="A109" s="142"/>
      <c r="B109" s="142"/>
      <c r="C109" s="142"/>
      <c r="D109" s="142"/>
      <c r="E109" s="142"/>
      <c r="F109" s="142"/>
      <c r="G109" s="142"/>
      <c r="H109" s="142"/>
      <c r="I109" s="142"/>
      <c r="J109" s="142"/>
      <c r="K109" s="142"/>
      <c r="L109" s="142"/>
      <c r="M109" s="142"/>
      <c r="N109" s="142"/>
      <c r="O109" s="142"/>
      <c r="P109" s="142"/>
      <c r="Q109" s="142"/>
      <c r="R109" s="142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  <c r="AY109" s="142"/>
    </row>
    <row r="110" spans="1:51" x14ac:dyDescent="0.15">
      <c r="A110" s="142"/>
      <c r="B110" s="142"/>
      <c r="C110" s="142"/>
      <c r="D110" s="142"/>
      <c r="E110" s="142"/>
      <c r="F110" s="142"/>
      <c r="G110" s="142"/>
      <c r="H110" s="142"/>
      <c r="I110" s="142"/>
      <c r="J110" s="142"/>
      <c r="K110" s="142"/>
      <c r="L110" s="142"/>
      <c r="M110" s="142"/>
      <c r="N110" s="142"/>
      <c r="O110" s="142"/>
      <c r="P110" s="142"/>
      <c r="Q110" s="142"/>
      <c r="R110" s="142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  <c r="AY110" s="142"/>
    </row>
    <row r="111" spans="1:51" x14ac:dyDescent="0.15">
      <c r="A111" s="142"/>
      <c r="B111" s="142"/>
      <c r="C111" s="142"/>
      <c r="D111" s="142"/>
      <c r="E111" s="142"/>
      <c r="F111" s="142"/>
      <c r="G111" s="142"/>
      <c r="H111" s="142"/>
      <c r="I111" s="142"/>
      <c r="J111" s="142"/>
      <c r="K111" s="142"/>
      <c r="L111" s="142"/>
      <c r="M111" s="142"/>
      <c r="N111" s="142"/>
      <c r="O111" s="142"/>
      <c r="P111" s="142"/>
      <c r="Q111" s="142"/>
      <c r="R111" s="142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  <c r="AX111" s="142"/>
      <c r="AY111" s="142"/>
    </row>
    <row r="112" spans="1:51" x14ac:dyDescent="0.15">
      <c r="A112" s="142"/>
      <c r="B112" s="142"/>
      <c r="C112" s="142"/>
      <c r="D112" s="142"/>
      <c r="E112" s="142"/>
      <c r="F112" s="142"/>
      <c r="G112" s="142"/>
      <c r="H112" s="142"/>
      <c r="I112" s="142"/>
      <c r="J112" s="142"/>
      <c r="K112" s="142"/>
      <c r="L112" s="142"/>
      <c r="M112" s="142"/>
      <c r="N112" s="142"/>
      <c r="O112" s="142"/>
      <c r="P112" s="142"/>
      <c r="Q112" s="142"/>
      <c r="R112" s="142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  <c r="AY112" s="142"/>
    </row>
    <row r="113" spans="1:51" x14ac:dyDescent="0.15">
      <c r="A113" s="142"/>
      <c r="B113" s="142"/>
      <c r="C113" s="142"/>
      <c r="D113" s="142"/>
      <c r="E113" s="142"/>
      <c r="F113" s="142"/>
      <c r="G113" s="142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2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  <c r="AY113" s="142"/>
    </row>
    <row r="114" spans="1:51" x14ac:dyDescent="0.15">
      <c r="A114" s="142"/>
      <c r="B114" s="142"/>
      <c r="C114" s="142"/>
      <c r="D114" s="142"/>
      <c r="E114" s="142"/>
      <c r="F114" s="142"/>
      <c r="G114" s="142"/>
      <c r="H114" s="142"/>
      <c r="I114" s="142"/>
      <c r="J114" s="142"/>
      <c r="K114" s="142"/>
      <c r="L114" s="142"/>
      <c r="M114" s="142"/>
      <c r="N114" s="142"/>
      <c r="O114" s="142"/>
      <c r="P114" s="142"/>
      <c r="Q114" s="142"/>
      <c r="R114" s="142"/>
      <c r="S114" s="142"/>
      <c r="T114" s="142"/>
      <c r="U114" s="142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  <c r="AY114" s="142"/>
    </row>
    <row r="115" spans="1:51" x14ac:dyDescent="0.15">
      <c r="A115" s="142"/>
      <c r="B115" s="142"/>
      <c r="C115" s="142"/>
      <c r="D115" s="142"/>
      <c r="E115" s="142"/>
      <c r="F115" s="142"/>
      <c r="G115" s="142"/>
      <c r="H115" s="142"/>
      <c r="I115" s="142"/>
      <c r="J115" s="142"/>
      <c r="K115" s="142"/>
      <c r="L115" s="142"/>
      <c r="M115" s="142"/>
      <c r="N115" s="142"/>
      <c r="O115" s="142"/>
      <c r="P115" s="142"/>
      <c r="Q115" s="142"/>
      <c r="R115" s="142"/>
      <c r="S115" s="142"/>
      <c r="T115" s="142"/>
      <c r="U115" s="142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  <c r="AY115" s="142"/>
    </row>
    <row r="116" spans="1:51" x14ac:dyDescent="0.15">
      <c r="A116" s="142"/>
      <c r="B116" s="142"/>
      <c r="C116" s="142"/>
      <c r="D116" s="142"/>
      <c r="E116" s="142"/>
      <c r="F116" s="142"/>
      <c r="G116" s="142"/>
      <c r="H116" s="142"/>
      <c r="I116" s="142"/>
      <c r="J116" s="142"/>
      <c r="K116" s="142"/>
      <c r="L116" s="142"/>
      <c r="M116" s="142"/>
      <c r="N116" s="142"/>
      <c r="O116" s="142"/>
      <c r="P116" s="142"/>
      <c r="Q116" s="142"/>
      <c r="R116" s="142"/>
      <c r="S116" s="142"/>
      <c r="T116" s="142"/>
      <c r="U116" s="142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  <c r="AY116" s="142"/>
    </row>
    <row r="117" spans="1:51" x14ac:dyDescent="0.15">
      <c r="A117" s="142"/>
      <c r="B117" s="142"/>
      <c r="C117" s="142"/>
      <c r="D117" s="142"/>
      <c r="E117" s="142"/>
      <c r="F117" s="142"/>
      <c r="G117" s="142"/>
      <c r="H117" s="142"/>
      <c r="I117" s="142"/>
      <c r="J117" s="142"/>
      <c r="K117" s="142"/>
      <c r="L117" s="142"/>
      <c r="M117" s="142"/>
      <c r="N117" s="142"/>
      <c r="O117" s="142"/>
      <c r="P117" s="142"/>
      <c r="Q117" s="142"/>
      <c r="R117" s="142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  <c r="AX117" s="142"/>
      <c r="AY117" s="142"/>
    </row>
    <row r="118" spans="1:51" x14ac:dyDescent="0.15">
      <c r="A118" s="142"/>
      <c r="B118" s="142"/>
      <c r="C118" s="142"/>
      <c r="D118" s="142"/>
      <c r="E118" s="142"/>
      <c r="F118" s="142"/>
      <c r="G118" s="142"/>
      <c r="H118" s="142"/>
      <c r="I118" s="142"/>
      <c r="J118" s="142"/>
      <c r="K118" s="142"/>
      <c r="L118" s="142"/>
      <c r="M118" s="142"/>
      <c r="N118" s="142"/>
      <c r="O118" s="142"/>
      <c r="P118" s="142"/>
      <c r="Q118" s="142"/>
      <c r="R118" s="142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  <c r="AY118" s="142"/>
    </row>
    <row r="119" spans="1:51" x14ac:dyDescent="0.15">
      <c r="A119" s="142"/>
      <c r="B119" s="142"/>
      <c r="C119" s="142"/>
      <c r="D119" s="142"/>
      <c r="E119" s="142"/>
      <c r="F119" s="142"/>
      <c r="G119" s="142"/>
      <c r="H119" s="142"/>
      <c r="I119" s="142"/>
      <c r="J119" s="142"/>
      <c r="K119" s="142"/>
      <c r="L119" s="142"/>
      <c r="M119" s="142"/>
      <c r="N119" s="142"/>
      <c r="O119" s="142"/>
      <c r="P119" s="142"/>
      <c r="Q119" s="142"/>
      <c r="R119" s="142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  <c r="AY119" s="142"/>
    </row>
    <row r="120" spans="1:51" x14ac:dyDescent="0.15">
      <c r="A120" s="142"/>
      <c r="B120" s="142"/>
      <c r="C120" s="142"/>
      <c r="D120" s="142"/>
      <c r="E120" s="142"/>
      <c r="F120" s="142"/>
      <c r="G120" s="142"/>
      <c r="H120" s="142"/>
      <c r="I120" s="142"/>
      <c r="J120" s="142"/>
      <c r="K120" s="142"/>
      <c r="L120" s="142"/>
      <c r="M120" s="142"/>
      <c r="N120" s="142"/>
      <c r="O120" s="142"/>
      <c r="P120" s="142"/>
      <c r="Q120" s="142"/>
      <c r="R120" s="142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  <c r="AY120" s="142"/>
    </row>
    <row r="121" spans="1:51" x14ac:dyDescent="0.15">
      <c r="A121" s="142"/>
      <c r="B121" s="142"/>
      <c r="C121" s="142"/>
      <c r="D121" s="142"/>
      <c r="E121" s="142"/>
      <c r="F121" s="142"/>
      <c r="G121" s="142"/>
      <c r="H121" s="142"/>
      <c r="I121" s="142"/>
      <c r="J121" s="142"/>
      <c r="K121" s="142"/>
      <c r="L121" s="142"/>
      <c r="M121" s="142"/>
      <c r="N121" s="142"/>
      <c r="O121" s="142"/>
      <c r="P121" s="142"/>
      <c r="Q121" s="142"/>
      <c r="R121" s="142"/>
      <c r="S121" s="142"/>
      <c r="T121" s="142"/>
      <c r="U121" s="142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  <c r="AY121" s="142"/>
    </row>
    <row r="122" spans="1:51" x14ac:dyDescent="0.15">
      <c r="A122" s="142"/>
      <c r="B122" s="142"/>
      <c r="C122" s="142"/>
      <c r="D122" s="142"/>
      <c r="E122" s="142"/>
      <c r="F122" s="142"/>
      <c r="G122" s="142"/>
      <c r="H122" s="142"/>
      <c r="I122" s="142"/>
      <c r="J122" s="142"/>
      <c r="K122" s="142"/>
      <c r="L122" s="142"/>
      <c r="M122" s="142"/>
      <c r="N122" s="142"/>
      <c r="O122" s="142"/>
      <c r="P122" s="142"/>
      <c r="Q122" s="142"/>
      <c r="R122" s="142"/>
      <c r="S122" s="142"/>
      <c r="T122" s="142"/>
      <c r="U122" s="142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  <c r="AY122" s="142"/>
    </row>
    <row r="123" spans="1:51" x14ac:dyDescent="0.15">
      <c r="A123" s="142"/>
      <c r="B123" s="142"/>
      <c r="C123" s="142"/>
      <c r="D123" s="142"/>
      <c r="E123" s="142"/>
      <c r="F123" s="142"/>
      <c r="G123" s="142"/>
      <c r="H123" s="142"/>
      <c r="I123" s="142"/>
      <c r="J123" s="142"/>
      <c r="K123" s="142"/>
      <c r="L123" s="142"/>
      <c r="M123" s="142"/>
      <c r="N123" s="142"/>
      <c r="O123" s="142"/>
      <c r="P123" s="142"/>
      <c r="Q123" s="142"/>
      <c r="R123" s="142"/>
      <c r="S123" s="142"/>
      <c r="T123" s="142"/>
      <c r="U123" s="142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</row>
    <row r="124" spans="1:51" x14ac:dyDescent="0.15">
      <c r="A124" s="142"/>
      <c r="B124" s="142"/>
      <c r="C124" s="142"/>
      <c r="D124" s="142"/>
      <c r="E124" s="142"/>
      <c r="F124" s="142"/>
      <c r="G124" s="142"/>
      <c r="H124" s="142"/>
      <c r="I124" s="142"/>
      <c r="J124" s="142"/>
      <c r="K124" s="142"/>
      <c r="L124" s="142"/>
      <c r="M124" s="142"/>
      <c r="N124" s="142"/>
      <c r="O124" s="142"/>
      <c r="P124" s="142"/>
      <c r="Q124" s="142"/>
      <c r="R124" s="142"/>
      <c r="S124" s="142"/>
      <c r="T124" s="142"/>
      <c r="U124" s="142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  <c r="AY124" s="142"/>
    </row>
    <row r="125" spans="1:51" x14ac:dyDescent="0.15">
      <c r="A125" s="142"/>
      <c r="B125" s="142"/>
      <c r="C125" s="142"/>
      <c r="D125" s="142"/>
      <c r="E125" s="142"/>
      <c r="F125" s="142"/>
      <c r="G125" s="142"/>
      <c r="H125" s="142"/>
      <c r="I125" s="142"/>
      <c r="J125" s="142"/>
      <c r="K125" s="142"/>
      <c r="L125" s="142"/>
      <c r="M125" s="142"/>
      <c r="N125" s="142"/>
      <c r="O125" s="142"/>
      <c r="P125" s="142"/>
      <c r="Q125" s="142"/>
      <c r="R125" s="142"/>
      <c r="S125" s="142"/>
      <c r="T125" s="142"/>
      <c r="U125" s="142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  <c r="AY125" s="142"/>
    </row>
    <row r="126" spans="1:51" x14ac:dyDescent="0.15">
      <c r="A126" s="142"/>
      <c r="B126" s="142"/>
      <c r="C126" s="142"/>
      <c r="D126" s="142"/>
      <c r="E126" s="142"/>
      <c r="F126" s="142"/>
      <c r="G126" s="142"/>
      <c r="H126" s="142"/>
      <c r="I126" s="142"/>
      <c r="J126" s="142"/>
      <c r="K126" s="142"/>
      <c r="L126" s="142"/>
      <c r="M126" s="142"/>
      <c r="N126" s="142"/>
      <c r="O126" s="142"/>
      <c r="P126" s="142"/>
      <c r="Q126" s="142"/>
      <c r="R126" s="142"/>
      <c r="S126" s="142"/>
      <c r="T126" s="142"/>
      <c r="U126" s="142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  <c r="AY126" s="142"/>
    </row>
    <row r="127" spans="1:51" x14ac:dyDescent="0.15">
      <c r="A127" s="142"/>
      <c r="B127" s="142"/>
      <c r="C127" s="142"/>
      <c r="D127" s="142"/>
      <c r="E127" s="142"/>
      <c r="F127" s="142"/>
      <c r="G127" s="142"/>
      <c r="H127" s="142"/>
      <c r="I127" s="142"/>
      <c r="J127" s="142"/>
      <c r="K127" s="142"/>
      <c r="L127" s="142"/>
      <c r="M127" s="142"/>
      <c r="N127" s="142"/>
      <c r="O127" s="142"/>
      <c r="P127" s="142"/>
      <c r="Q127" s="142"/>
      <c r="R127" s="142"/>
      <c r="S127" s="142"/>
      <c r="T127" s="142"/>
      <c r="U127" s="142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  <c r="AY127" s="142"/>
    </row>
    <row r="128" spans="1:51" x14ac:dyDescent="0.15">
      <c r="A128" s="142"/>
      <c r="B128" s="14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  <c r="O128" s="142"/>
      <c r="P128" s="142"/>
      <c r="Q128" s="142"/>
      <c r="R128" s="142"/>
      <c r="S128" s="142"/>
      <c r="T128" s="142"/>
      <c r="U128" s="142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</row>
    <row r="129" spans="1:51" x14ac:dyDescent="0.15">
      <c r="A129" s="142"/>
      <c r="B129" s="14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  <c r="O129" s="142"/>
      <c r="P129" s="142"/>
      <c r="Q129" s="142"/>
      <c r="R129" s="142"/>
      <c r="S129" s="142"/>
      <c r="T129" s="142"/>
      <c r="U129" s="142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  <c r="AY129" s="142"/>
    </row>
    <row r="130" spans="1:51" x14ac:dyDescent="0.15">
      <c r="A130" s="142"/>
      <c r="B130" s="14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  <c r="O130" s="142"/>
      <c r="P130" s="142"/>
      <c r="Q130" s="142"/>
      <c r="R130" s="142"/>
      <c r="S130" s="142"/>
      <c r="T130" s="142"/>
      <c r="U130" s="142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  <c r="AX130" s="142"/>
      <c r="AY130" s="142"/>
    </row>
    <row r="131" spans="1:51" x14ac:dyDescent="0.15">
      <c r="A131" s="142"/>
      <c r="B131" s="14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  <c r="O131" s="142"/>
      <c r="P131" s="142"/>
      <c r="Q131" s="142"/>
      <c r="R131" s="142"/>
      <c r="S131" s="142"/>
      <c r="T131" s="142"/>
      <c r="U131" s="142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  <c r="AY131" s="142"/>
    </row>
    <row r="132" spans="1:51" x14ac:dyDescent="0.15">
      <c r="A132" s="142"/>
      <c r="B132" s="14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  <c r="O132" s="142"/>
      <c r="P132" s="142"/>
      <c r="Q132" s="142"/>
      <c r="R132" s="142"/>
      <c r="S132" s="142"/>
      <c r="T132" s="142"/>
      <c r="U132" s="142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</row>
    <row r="133" spans="1:51" x14ac:dyDescent="0.15">
      <c r="A133" s="142"/>
      <c r="B133" s="14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  <c r="O133" s="142"/>
      <c r="P133" s="142"/>
      <c r="Q133" s="142"/>
      <c r="R133" s="142"/>
      <c r="S133" s="142"/>
      <c r="T133" s="142"/>
      <c r="U133" s="142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  <c r="AY133" s="142"/>
    </row>
    <row r="134" spans="1:51" x14ac:dyDescent="0.15">
      <c r="A134" s="142"/>
      <c r="B134" s="14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  <c r="O134" s="142"/>
      <c r="P134" s="142"/>
      <c r="Q134" s="142"/>
      <c r="R134" s="142"/>
      <c r="S134" s="142"/>
      <c r="T134" s="142"/>
      <c r="U134" s="142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  <c r="AY134" s="142"/>
    </row>
    <row r="135" spans="1:51" x14ac:dyDescent="0.15">
      <c r="A135" s="142"/>
      <c r="B135" s="14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  <c r="O135" s="142"/>
      <c r="P135" s="142"/>
      <c r="Q135" s="142"/>
      <c r="R135" s="142"/>
      <c r="S135" s="142"/>
      <c r="T135" s="142"/>
      <c r="U135" s="142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  <c r="AY135" s="142"/>
    </row>
    <row r="136" spans="1:51" x14ac:dyDescent="0.15">
      <c r="A136" s="142"/>
      <c r="B136" s="14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  <c r="O136" s="142"/>
      <c r="P136" s="142"/>
      <c r="Q136" s="142"/>
      <c r="R136" s="142"/>
      <c r="S136" s="142"/>
      <c r="T136" s="142"/>
      <c r="U136" s="142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  <c r="AY136" s="142"/>
    </row>
    <row r="137" spans="1:51" x14ac:dyDescent="0.15">
      <c r="A137" s="142"/>
      <c r="B137" s="14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  <c r="O137" s="142"/>
      <c r="P137" s="142"/>
      <c r="Q137" s="142"/>
      <c r="R137" s="142"/>
      <c r="S137" s="142"/>
      <c r="T137" s="142"/>
      <c r="U137" s="142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2"/>
    </row>
    <row r="138" spans="1:51" x14ac:dyDescent="0.15">
      <c r="A138" s="142"/>
      <c r="B138" s="14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  <c r="O138" s="142"/>
      <c r="P138" s="142"/>
      <c r="Q138" s="142"/>
      <c r="R138" s="142"/>
      <c r="S138" s="142"/>
      <c r="T138" s="142"/>
      <c r="U138" s="142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2"/>
    </row>
    <row r="139" spans="1:51" x14ac:dyDescent="0.15">
      <c r="A139" s="142"/>
      <c r="B139" s="14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  <c r="O139" s="142"/>
      <c r="P139" s="142"/>
      <c r="Q139" s="142"/>
      <c r="R139" s="142"/>
      <c r="S139" s="142"/>
      <c r="T139" s="142"/>
      <c r="U139" s="142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</row>
    <row r="140" spans="1:51" x14ac:dyDescent="0.15">
      <c r="A140" s="142"/>
      <c r="B140" s="14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  <c r="O140" s="142"/>
      <c r="P140" s="142"/>
      <c r="Q140" s="142"/>
      <c r="R140" s="142"/>
      <c r="S140" s="142"/>
      <c r="T140" s="142"/>
      <c r="U140" s="142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2"/>
    </row>
    <row r="141" spans="1:51" x14ac:dyDescent="0.15">
      <c r="A141" s="142"/>
      <c r="B141" s="14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142"/>
      <c r="P141" s="142"/>
      <c r="Q141" s="142"/>
      <c r="R141" s="142"/>
      <c r="S141" s="142"/>
      <c r="T141" s="142"/>
      <c r="U141" s="142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</row>
    <row r="142" spans="1:51" x14ac:dyDescent="0.15">
      <c r="A142" s="142"/>
      <c r="B142" s="14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  <c r="O142" s="142"/>
      <c r="P142" s="142"/>
      <c r="Q142" s="142"/>
      <c r="R142" s="142"/>
      <c r="S142" s="142"/>
      <c r="T142" s="142"/>
      <c r="U142" s="142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</row>
    <row r="143" spans="1:51" x14ac:dyDescent="0.15">
      <c r="A143" s="142"/>
      <c r="B143" s="14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  <c r="O143" s="142"/>
      <c r="P143" s="142"/>
      <c r="Q143" s="142"/>
      <c r="R143" s="142"/>
      <c r="S143" s="142"/>
      <c r="T143" s="142"/>
      <c r="U143" s="142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2"/>
    </row>
    <row r="144" spans="1:51" x14ac:dyDescent="0.15">
      <c r="A144" s="142"/>
      <c r="B144" s="14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142"/>
      <c r="P144" s="142"/>
      <c r="Q144" s="142"/>
      <c r="R144" s="142"/>
      <c r="S144" s="142"/>
      <c r="T144" s="142"/>
      <c r="U144" s="142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  <c r="AY144" s="142"/>
    </row>
    <row r="145" spans="1:51" x14ac:dyDescent="0.15">
      <c r="A145" s="142"/>
      <c r="B145" s="14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142"/>
      <c r="P145" s="142"/>
      <c r="Q145" s="142"/>
      <c r="R145" s="142"/>
      <c r="S145" s="142"/>
      <c r="T145" s="142"/>
      <c r="U145" s="142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  <c r="AY145" s="142"/>
    </row>
    <row r="146" spans="1:51" x14ac:dyDescent="0.15">
      <c r="A146" s="142"/>
      <c r="B146" s="14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142"/>
      <c r="P146" s="142"/>
      <c r="Q146" s="142"/>
      <c r="R146" s="142"/>
      <c r="S146" s="142"/>
      <c r="T146" s="142"/>
      <c r="U146" s="142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  <c r="AY146" s="142"/>
    </row>
    <row r="147" spans="1:51" x14ac:dyDescent="0.15">
      <c r="A147" s="142"/>
      <c r="B147" s="142"/>
      <c r="C147" s="142"/>
      <c r="D147" s="142"/>
      <c r="E147" s="142"/>
      <c r="F147" s="142"/>
      <c r="G147" s="142"/>
      <c r="H147" s="142"/>
      <c r="I147" s="142"/>
      <c r="J147" s="142"/>
      <c r="K147" s="142"/>
      <c r="L147" s="142"/>
      <c r="M147" s="142"/>
      <c r="N147" s="142"/>
      <c r="O147" s="142"/>
      <c r="P147" s="142"/>
      <c r="Q147" s="142"/>
      <c r="R147" s="142"/>
      <c r="S147" s="142"/>
      <c r="T147" s="142"/>
      <c r="U147" s="142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  <c r="AX147" s="142"/>
      <c r="AY147" s="142"/>
    </row>
    <row r="148" spans="1:51" x14ac:dyDescent="0.15">
      <c r="A148" s="142"/>
      <c r="B148" s="142"/>
      <c r="C148" s="142"/>
      <c r="D148" s="142"/>
      <c r="E148" s="142"/>
      <c r="F148" s="142"/>
      <c r="G148" s="142"/>
      <c r="H148" s="142"/>
      <c r="I148" s="142"/>
      <c r="J148" s="142"/>
      <c r="K148" s="142"/>
      <c r="L148" s="142"/>
      <c r="M148" s="142"/>
      <c r="N148" s="142"/>
      <c r="O148" s="142"/>
      <c r="P148" s="142"/>
      <c r="Q148" s="142"/>
      <c r="R148" s="142"/>
      <c r="S148" s="142"/>
      <c r="T148" s="142"/>
      <c r="U148" s="142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  <c r="AX148" s="142"/>
      <c r="AY148" s="142"/>
    </row>
    <row r="149" spans="1:51" x14ac:dyDescent="0.15">
      <c r="A149" s="142"/>
      <c r="B149" s="142"/>
      <c r="C149" s="142"/>
      <c r="D149" s="142"/>
      <c r="E149" s="142"/>
      <c r="F149" s="142"/>
      <c r="G149" s="142"/>
      <c r="H149" s="142"/>
      <c r="I149" s="142"/>
      <c r="J149" s="142"/>
      <c r="K149" s="142"/>
      <c r="L149" s="142"/>
      <c r="M149" s="142"/>
      <c r="N149" s="142"/>
      <c r="O149" s="142"/>
      <c r="P149" s="142"/>
      <c r="Q149" s="142"/>
      <c r="R149" s="142"/>
      <c r="S149" s="142"/>
      <c r="T149" s="142"/>
      <c r="U149" s="142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  <c r="AY149" s="142"/>
    </row>
    <row r="150" spans="1:51" x14ac:dyDescent="0.15">
      <c r="A150" s="142"/>
      <c r="B150" s="142"/>
      <c r="C150" s="142"/>
      <c r="D150" s="142"/>
      <c r="E150" s="142"/>
      <c r="F150" s="142"/>
      <c r="G150" s="142"/>
      <c r="H150" s="142"/>
      <c r="I150" s="142"/>
      <c r="J150" s="142"/>
      <c r="K150" s="142"/>
      <c r="L150" s="142"/>
      <c r="M150" s="142"/>
      <c r="N150" s="142"/>
      <c r="O150" s="142"/>
      <c r="P150" s="142"/>
      <c r="Q150" s="142"/>
      <c r="R150" s="142"/>
      <c r="S150" s="142"/>
      <c r="T150" s="142"/>
      <c r="U150" s="142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  <c r="AX150" s="142"/>
      <c r="AY150" s="142"/>
    </row>
    <row r="151" spans="1:51" x14ac:dyDescent="0.15">
      <c r="A151" s="142"/>
      <c r="B151" s="142"/>
      <c r="C151" s="142"/>
      <c r="D151" s="142"/>
      <c r="E151" s="142"/>
      <c r="F151" s="142"/>
      <c r="G151" s="142"/>
      <c r="H151" s="142"/>
      <c r="I151" s="142"/>
      <c r="J151" s="142"/>
      <c r="K151" s="142"/>
      <c r="L151" s="142"/>
      <c r="M151" s="142"/>
      <c r="N151" s="142"/>
      <c r="O151" s="142"/>
      <c r="P151" s="142"/>
      <c r="Q151" s="142"/>
      <c r="R151" s="142"/>
      <c r="S151" s="142"/>
      <c r="T151" s="142"/>
      <c r="U151" s="142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  <c r="AY151" s="142"/>
    </row>
    <row r="152" spans="1:51" x14ac:dyDescent="0.15">
      <c r="A152" s="142"/>
      <c r="B152" s="142"/>
      <c r="C152" s="142"/>
      <c r="D152" s="142"/>
      <c r="E152" s="142"/>
      <c r="F152" s="142"/>
      <c r="G152" s="142"/>
      <c r="H152" s="142"/>
      <c r="I152" s="142"/>
      <c r="J152" s="142"/>
      <c r="K152" s="142"/>
      <c r="L152" s="142"/>
      <c r="M152" s="142"/>
      <c r="N152" s="142"/>
      <c r="O152" s="142"/>
      <c r="P152" s="142"/>
      <c r="Q152" s="142"/>
      <c r="R152" s="142"/>
      <c r="S152" s="142"/>
      <c r="T152" s="142"/>
      <c r="U152" s="142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  <c r="AX152" s="142"/>
      <c r="AY152" s="142"/>
    </row>
    <row r="153" spans="1:51" x14ac:dyDescent="0.15">
      <c r="A153" s="142"/>
      <c r="B153" s="142"/>
      <c r="C153" s="142"/>
      <c r="D153" s="142"/>
      <c r="E153" s="142"/>
      <c r="F153" s="142"/>
      <c r="G153" s="142"/>
      <c r="H153" s="142"/>
      <c r="I153" s="142"/>
      <c r="J153" s="142"/>
      <c r="K153" s="142"/>
      <c r="L153" s="142"/>
      <c r="M153" s="142"/>
      <c r="N153" s="142"/>
      <c r="O153" s="142"/>
      <c r="P153" s="142"/>
      <c r="Q153" s="142"/>
      <c r="R153" s="142"/>
      <c r="S153" s="142"/>
      <c r="T153" s="142"/>
      <c r="U153" s="142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  <c r="AY153" s="142"/>
    </row>
    <row r="154" spans="1:51" x14ac:dyDescent="0.15">
      <c r="A154" s="142"/>
      <c r="B154" s="142"/>
      <c r="C154" s="142"/>
      <c r="D154" s="142"/>
      <c r="E154" s="142"/>
      <c r="F154" s="142"/>
      <c r="G154" s="142"/>
      <c r="H154" s="142"/>
      <c r="I154" s="142"/>
      <c r="J154" s="142"/>
      <c r="K154" s="142"/>
      <c r="L154" s="142"/>
      <c r="M154" s="142"/>
      <c r="N154" s="142"/>
      <c r="O154" s="142"/>
      <c r="P154" s="142"/>
      <c r="Q154" s="142"/>
      <c r="R154" s="142"/>
      <c r="S154" s="142"/>
      <c r="T154" s="142"/>
      <c r="U154" s="142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  <c r="AY154" s="142"/>
    </row>
    <row r="155" spans="1:51" x14ac:dyDescent="0.15">
      <c r="A155" s="142"/>
      <c r="B155" s="142"/>
      <c r="C155" s="142"/>
      <c r="D155" s="142"/>
      <c r="E155" s="142"/>
      <c r="F155" s="142"/>
      <c r="G155" s="142"/>
      <c r="H155" s="142"/>
      <c r="I155" s="142"/>
      <c r="J155" s="142"/>
      <c r="K155" s="142"/>
      <c r="L155" s="142"/>
      <c r="M155" s="142"/>
      <c r="N155" s="142"/>
      <c r="O155" s="142"/>
      <c r="P155" s="142"/>
      <c r="Q155" s="142"/>
      <c r="R155" s="142"/>
      <c r="S155" s="142"/>
      <c r="T155" s="142"/>
      <c r="U155" s="142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  <c r="AX155" s="142"/>
      <c r="AY155" s="142"/>
    </row>
    <row r="156" spans="1:51" x14ac:dyDescent="0.15">
      <c r="A156" s="142"/>
      <c r="B156" s="142"/>
      <c r="C156" s="142"/>
      <c r="D156" s="142"/>
      <c r="E156" s="142"/>
      <c r="F156" s="142"/>
      <c r="G156" s="142"/>
      <c r="H156" s="142"/>
      <c r="I156" s="142"/>
      <c r="J156" s="142"/>
      <c r="K156" s="142"/>
      <c r="L156" s="142"/>
      <c r="M156" s="142"/>
      <c r="N156" s="142"/>
      <c r="O156" s="142"/>
      <c r="P156" s="142"/>
      <c r="Q156" s="142"/>
      <c r="R156" s="142"/>
      <c r="S156" s="142"/>
      <c r="T156" s="142"/>
      <c r="U156" s="142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  <c r="AY156" s="142"/>
    </row>
    <row r="157" spans="1:51" x14ac:dyDescent="0.15">
      <c r="A157" s="142"/>
      <c r="B157" s="142"/>
      <c r="C157" s="142"/>
      <c r="D157" s="142"/>
      <c r="E157" s="142"/>
      <c r="F157" s="142"/>
      <c r="G157" s="142"/>
      <c r="H157" s="142"/>
      <c r="I157" s="142"/>
      <c r="J157" s="142"/>
      <c r="K157" s="142"/>
      <c r="L157" s="142"/>
      <c r="M157" s="142"/>
      <c r="N157" s="142"/>
      <c r="O157" s="142"/>
      <c r="P157" s="142"/>
      <c r="Q157" s="142"/>
      <c r="R157" s="142"/>
      <c r="S157" s="142"/>
      <c r="T157" s="142"/>
      <c r="U157" s="142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  <c r="AY157" s="142"/>
    </row>
    <row r="158" spans="1:51" x14ac:dyDescent="0.15">
      <c r="A158" s="142"/>
      <c r="B158" s="142"/>
      <c r="C158" s="142"/>
      <c r="D158" s="142"/>
      <c r="E158" s="142"/>
      <c r="F158" s="142"/>
      <c r="G158" s="142"/>
      <c r="H158" s="142"/>
      <c r="I158" s="142"/>
      <c r="J158" s="142"/>
      <c r="K158" s="142"/>
      <c r="L158" s="142"/>
      <c r="M158" s="142"/>
      <c r="N158" s="142"/>
      <c r="O158" s="142"/>
      <c r="P158" s="142"/>
      <c r="Q158" s="142"/>
      <c r="R158" s="142"/>
      <c r="S158" s="142"/>
      <c r="T158" s="142"/>
      <c r="U158" s="142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  <c r="AY158" s="142"/>
    </row>
    <row r="159" spans="1:51" x14ac:dyDescent="0.15">
      <c r="A159" s="142"/>
      <c r="B159" s="142"/>
      <c r="C159" s="142"/>
      <c r="D159" s="142"/>
      <c r="E159" s="142"/>
      <c r="F159" s="142"/>
      <c r="G159" s="142"/>
      <c r="H159" s="142"/>
      <c r="I159" s="142"/>
      <c r="J159" s="142"/>
      <c r="K159" s="142"/>
      <c r="L159" s="142"/>
      <c r="M159" s="142"/>
      <c r="N159" s="142"/>
      <c r="O159" s="142"/>
      <c r="P159" s="142"/>
      <c r="Q159" s="142"/>
      <c r="R159" s="142"/>
      <c r="S159" s="142"/>
      <c r="T159" s="142"/>
      <c r="U159" s="142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  <c r="AY159" s="142"/>
    </row>
    <row r="160" spans="1:51" x14ac:dyDescent="0.15">
      <c r="A160" s="142"/>
      <c r="B160" s="142"/>
      <c r="C160" s="142"/>
      <c r="D160" s="142"/>
      <c r="E160" s="142"/>
      <c r="F160" s="142"/>
      <c r="G160" s="142"/>
      <c r="H160" s="142"/>
      <c r="I160" s="142"/>
      <c r="J160" s="142"/>
      <c r="K160" s="142"/>
      <c r="L160" s="142"/>
      <c r="M160" s="142"/>
      <c r="N160" s="142"/>
      <c r="O160" s="142"/>
      <c r="P160" s="142"/>
      <c r="Q160" s="142"/>
      <c r="R160" s="142"/>
      <c r="S160" s="142"/>
      <c r="T160" s="142"/>
      <c r="U160" s="142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  <c r="AY160" s="142"/>
    </row>
    <row r="161" spans="1:51" x14ac:dyDescent="0.15">
      <c r="A161" s="142"/>
      <c r="B161" s="142"/>
      <c r="C161" s="142"/>
      <c r="D161" s="142"/>
      <c r="E161" s="142"/>
      <c r="F161" s="142"/>
      <c r="G161" s="142"/>
      <c r="H161" s="142"/>
      <c r="I161" s="142"/>
      <c r="J161" s="142"/>
      <c r="K161" s="142"/>
      <c r="L161" s="142"/>
      <c r="M161" s="142"/>
      <c r="N161" s="142"/>
      <c r="O161" s="142"/>
      <c r="P161" s="142"/>
      <c r="Q161" s="142"/>
      <c r="R161" s="142"/>
      <c r="S161" s="142"/>
      <c r="T161" s="142"/>
      <c r="U161" s="142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  <c r="AY161" s="142"/>
    </row>
    <row r="162" spans="1:51" x14ac:dyDescent="0.15">
      <c r="A162" s="142"/>
      <c r="B162" s="142"/>
      <c r="C162" s="142"/>
      <c r="D162" s="142"/>
      <c r="E162" s="142"/>
      <c r="F162" s="142"/>
      <c r="G162" s="142"/>
      <c r="H162" s="142"/>
      <c r="I162" s="142"/>
      <c r="J162" s="142"/>
      <c r="K162" s="142"/>
      <c r="L162" s="142"/>
      <c r="M162" s="142"/>
      <c r="N162" s="142"/>
      <c r="O162" s="142"/>
      <c r="P162" s="142"/>
      <c r="Q162" s="142"/>
      <c r="R162" s="142"/>
      <c r="S162" s="142"/>
      <c r="T162" s="142"/>
      <c r="U162" s="142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  <c r="AX162" s="142"/>
      <c r="AY162" s="142"/>
    </row>
    <row r="163" spans="1:51" x14ac:dyDescent="0.15">
      <c r="A163" s="142"/>
      <c r="B163" s="142"/>
      <c r="C163" s="142"/>
      <c r="D163" s="142"/>
      <c r="E163" s="142"/>
      <c r="F163" s="142"/>
      <c r="G163" s="142"/>
      <c r="H163" s="142"/>
      <c r="I163" s="142"/>
      <c r="J163" s="142"/>
      <c r="K163" s="142"/>
      <c r="L163" s="142"/>
      <c r="M163" s="142"/>
      <c r="N163" s="142"/>
      <c r="O163" s="142"/>
      <c r="P163" s="142"/>
      <c r="Q163" s="142"/>
      <c r="R163" s="142"/>
      <c r="S163" s="142"/>
      <c r="T163" s="142"/>
      <c r="U163" s="142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  <c r="AX163" s="142"/>
      <c r="AY163" s="142"/>
    </row>
    <row r="164" spans="1:51" x14ac:dyDescent="0.15">
      <c r="A164" s="142"/>
      <c r="B164" s="142"/>
      <c r="C164" s="142"/>
      <c r="D164" s="142"/>
      <c r="E164" s="142"/>
      <c r="F164" s="142"/>
      <c r="G164" s="142"/>
      <c r="H164" s="142"/>
      <c r="I164" s="142"/>
      <c r="J164" s="142"/>
      <c r="K164" s="142"/>
      <c r="L164" s="142"/>
      <c r="M164" s="142"/>
      <c r="N164" s="142"/>
      <c r="O164" s="142"/>
      <c r="P164" s="142"/>
      <c r="Q164" s="142"/>
      <c r="R164" s="142"/>
      <c r="S164" s="142"/>
      <c r="T164" s="142"/>
      <c r="U164" s="142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  <c r="AX164" s="142"/>
      <c r="AY164" s="142"/>
    </row>
    <row r="165" spans="1:51" x14ac:dyDescent="0.15">
      <c r="A165" s="142"/>
      <c r="B165" s="142"/>
      <c r="C165" s="142"/>
      <c r="D165" s="142"/>
      <c r="E165" s="142"/>
      <c r="F165" s="142"/>
      <c r="G165" s="142"/>
      <c r="H165" s="142"/>
      <c r="I165" s="142"/>
      <c r="J165" s="142"/>
      <c r="K165" s="142"/>
      <c r="L165" s="142"/>
      <c r="M165" s="142"/>
      <c r="N165" s="142"/>
      <c r="O165" s="142"/>
      <c r="P165" s="142"/>
      <c r="Q165" s="142"/>
      <c r="R165" s="142"/>
      <c r="S165" s="142"/>
      <c r="T165" s="142"/>
      <c r="U165" s="142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  <c r="AX165" s="142"/>
      <c r="AY165" s="142"/>
    </row>
    <row r="166" spans="1:51" x14ac:dyDescent="0.15">
      <c r="A166" s="142"/>
      <c r="B166" s="142"/>
      <c r="C166" s="142"/>
      <c r="D166" s="142"/>
      <c r="E166" s="142"/>
      <c r="F166" s="142"/>
      <c r="G166" s="142"/>
      <c r="H166" s="142"/>
      <c r="I166" s="142"/>
      <c r="J166" s="142"/>
      <c r="K166" s="142"/>
      <c r="L166" s="142"/>
      <c r="M166" s="142"/>
      <c r="N166" s="142"/>
      <c r="O166" s="142"/>
      <c r="P166" s="142"/>
      <c r="Q166" s="142"/>
      <c r="R166" s="142"/>
      <c r="S166" s="142"/>
      <c r="T166" s="142"/>
      <c r="U166" s="142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  <c r="AX166" s="142"/>
      <c r="AY166" s="142"/>
    </row>
    <row r="167" spans="1:51" x14ac:dyDescent="0.15">
      <c r="A167" s="142"/>
      <c r="B167" s="142"/>
      <c r="C167" s="142"/>
      <c r="D167" s="142"/>
      <c r="E167" s="142"/>
      <c r="F167" s="142"/>
      <c r="G167" s="142"/>
      <c r="H167" s="142"/>
      <c r="I167" s="142"/>
      <c r="J167" s="142"/>
      <c r="K167" s="142"/>
      <c r="L167" s="142"/>
      <c r="M167" s="142"/>
      <c r="N167" s="142"/>
      <c r="O167" s="142"/>
      <c r="P167" s="142"/>
      <c r="Q167" s="142"/>
      <c r="R167" s="142"/>
      <c r="S167" s="142"/>
      <c r="T167" s="142"/>
      <c r="U167" s="142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  <c r="AX167" s="142"/>
      <c r="AY167" s="142"/>
    </row>
    <row r="168" spans="1:51" x14ac:dyDescent="0.15">
      <c r="A168" s="142"/>
      <c r="B168" s="142"/>
      <c r="C168" s="142"/>
      <c r="D168" s="142"/>
      <c r="E168" s="142"/>
      <c r="F168" s="142"/>
      <c r="G168" s="142"/>
      <c r="H168" s="142"/>
      <c r="I168" s="142"/>
      <c r="J168" s="142"/>
      <c r="K168" s="142"/>
      <c r="L168" s="142"/>
      <c r="M168" s="142"/>
      <c r="N168" s="142"/>
      <c r="O168" s="142"/>
      <c r="P168" s="142"/>
      <c r="Q168" s="142"/>
      <c r="R168" s="142"/>
      <c r="S168" s="142"/>
      <c r="T168" s="142"/>
      <c r="U168" s="142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  <c r="AX168" s="142"/>
      <c r="AY168" s="142"/>
    </row>
    <row r="169" spans="1:51" x14ac:dyDescent="0.15">
      <c r="A169" s="142"/>
      <c r="B169" s="142"/>
      <c r="C169" s="142"/>
      <c r="D169" s="142"/>
      <c r="E169" s="142"/>
      <c r="F169" s="142"/>
      <c r="G169" s="142"/>
      <c r="H169" s="142"/>
      <c r="I169" s="142"/>
      <c r="J169" s="142"/>
      <c r="K169" s="142"/>
      <c r="L169" s="142"/>
      <c r="M169" s="142"/>
      <c r="N169" s="142"/>
      <c r="O169" s="142"/>
      <c r="P169" s="142"/>
      <c r="Q169" s="142"/>
      <c r="R169" s="142"/>
      <c r="S169" s="142"/>
      <c r="T169" s="142"/>
      <c r="U169" s="142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  <c r="AX169" s="142"/>
      <c r="AY169" s="142"/>
    </row>
    <row r="170" spans="1:51" x14ac:dyDescent="0.15">
      <c r="A170" s="142"/>
      <c r="B170" s="142"/>
      <c r="C170" s="142"/>
      <c r="D170" s="142"/>
      <c r="E170" s="142"/>
      <c r="F170" s="142"/>
      <c r="G170" s="142"/>
      <c r="H170" s="142"/>
      <c r="I170" s="142"/>
      <c r="J170" s="142"/>
      <c r="K170" s="142"/>
      <c r="L170" s="142"/>
      <c r="M170" s="142"/>
      <c r="N170" s="142"/>
      <c r="O170" s="142"/>
      <c r="P170" s="142"/>
      <c r="Q170" s="142"/>
      <c r="R170" s="142"/>
      <c r="S170" s="142"/>
      <c r="T170" s="142"/>
      <c r="U170" s="142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  <c r="AX170" s="142"/>
      <c r="AY170" s="142"/>
    </row>
    <row r="171" spans="1:51" x14ac:dyDescent="0.15">
      <c r="A171" s="142"/>
      <c r="B171" s="142"/>
      <c r="C171" s="142"/>
      <c r="D171" s="142"/>
      <c r="E171" s="142"/>
      <c r="F171" s="142"/>
      <c r="G171" s="142"/>
      <c r="H171" s="142"/>
      <c r="I171" s="142"/>
      <c r="J171" s="142"/>
      <c r="K171" s="142"/>
      <c r="L171" s="142"/>
      <c r="M171" s="142"/>
      <c r="N171" s="142"/>
      <c r="O171" s="142"/>
      <c r="P171" s="142"/>
      <c r="Q171" s="142"/>
      <c r="R171" s="142"/>
      <c r="S171" s="142"/>
      <c r="T171" s="142"/>
      <c r="U171" s="142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  <c r="AX171" s="142"/>
      <c r="AY171" s="142"/>
    </row>
    <row r="172" spans="1:51" x14ac:dyDescent="0.15">
      <c r="A172" s="142"/>
      <c r="B172" s="142"/>
      <c r="C172" s="142"/>
      <c r="D172" s="142"/>
      <c r="E172" s="142"/>
      <c r="F172" s="142"/>
      <c r="G172" s="142"/>
      <c r="H172" s="142"/>
      <c r="I172" s="142"/>
      <c r="J172" s="142"/>
      <c r="K172" s="142"/>
      <c r="L172" s="142"/>
      <c r="M172" s="142"/>
      <c r="N172" s="142"/>
      <c r="O172" s="142"/>
      <c r="P172" s="142"/>
      <c r="Q172" s="142"/>
      <c r="R172" s="142"/>
      <c r="S172" s="142"/>
      <c r="T172" s="142"/>
      <c r="U172" s="142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  <c r="AX172" s="142"/>
      <c r="AY172" s="142"/>
    </row>
    <row r="173" spans="1:51" x14ac:dyDescent="0.15">
      <c r="A173" s="142"/>
      <c r="B173" s="142"/>
      <c r="C173" s="142"/>
      <c r="D173" s="142"/>
      <c r="E173" s="142"/>
      <c r="F173" s="142"/>
      <c r="G173" s="142"/>
      <c r="H173" s="142"/>
      <c r="I173" s="142"/>
      <c r="J173" s="142"/>
      <c r="K173" s="142"/>
      <c r="L173" s="142"/>
      <c r="M173" s="142"/>
      <c r="N173" s="142"/>
      <c r="O173" s="142"/>
      <c r="P173" s="142"/>
      <c r="Q173" s="142"/>
      <c r="R173" s="142"/>
      <c r="S173" s="142"/>
      <c r="T173" s="142"/>
      <c r="U173" s="142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  <c r="AX173" s="142"/>
      <c r="AY173" s="142"/>
    </row>
    <row r="174" spans="1:51" x14ac:dyDescent="0.15">
      <c r="A174" s="142"/>
      <c r="B174" s="142"/>
      <c r="C174" s="142"/>
      <c r="D174" s="142"/>
      <c r="E174" s="142"/>
      <c r="F174" s="142"/>
      <c r="G174" s="142"/>
      <c r="H174" s="142"/>
      <c r="I174" s="142"/>
      <c r="J174" s="142"/>
      <c r="K174" s="142"/>
      <c r="L174" s="142"/>
      <c r="M174" s="142"/>
      <c r="N174" s="142"/>
      <c r="O174" s="142"/>
      <c r="P174" s="142"/>
      <c r="Q174" s="142"/>
      <c r="R174" s="142"/>
      <c r="S174" s="142"/>
      <c r="T174" s="142"/>
      <c r="U174" s="142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  <c r="AX174" s="142"/>
      <c r="AY174" s="142"/>
    </row>
    <row r="175" spans="1:51" x14ac:dyDescent="0.15">
      <c r="A175" s="142"/>
      <c r="B175" s="142"/>
      <c r="C175" s="142"/>
      <c r="D175" s="142"/>
      <c r="E175" s="142"/>
      <c r="F175" s="142"/>
      <c r="G175" s="142"/>
      <c r="H175" s="142"/>
      <c r="I175" s="142"/>
      <c r="J175" s="142"/>
      <c r="K175" s="142"/>
      <c r="L175" s="142"/>
      <c r="M175" s="142"/>
      <c r="N175" s="142"/>
      <c r="O175" s="142"/>
      <c r="P175" s="142"/>
      <c r="Q175" s="142"/>
      <c r="R175" s="142"/>
      <c r="S175" s="142"/>
      <c r="T175" s="142"/>
      <c r="U175" s="142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  <c r="AX175" s="142"/>
      <c r="AY175" s="142"/>
    </row>
    <row r="176" spans="1:51" x14ac:dyDescent="0.15">
      <c r="A176" s="142"/>
      <c r="B176" s="142"/>
      <c r="C176" s="142"/>
      <c r="D176" s="142"/>
      <c r="E176" s="142"/>
      <c r="F176" s="142"/>
      <c r="G176" s="142"/>
      <c r="H176" s="142"/>
      <c r="I176" s="142"/>
      <c r="J176" s="142"/>
      <c r="K176" s="142"/>
      <c r="L176" s="142"/>
      <c r="M176" s="142"/>
      <c r="N176" s="142"/>
      <c r="O176" s="142"/>
      <c r="P176" s="142"/>
      <c r="Q176" s="142"/>
      <c r="R176" s="142"/>
      <c r="S176" s="142"/>
      <c r="T176" s="142"/>
      <c r="U176" s="142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  <c r="AX176" s="142"/>
      <c r="AY176" s="142"/>
    </row>
    <row r="177" spans="1:51" x14ac:dyDescent="0.15">
      <c r="A177" s="142"/>
      <c r="B177" s="142"/>
      <c r="C177" s="142"/>
      <c r="D177" s="142"/>
      <c r="E177" s="142"/>
      <c r="F177" s="142"/>
      <c r="G177" s="142"/>
      <c r="H177" s="142"/>
      <c r="I177" s="142"/>
      <c r="J177" s="142"/>
      <c r="K177" s="142"/>
      <c r="L177" s="142"/>
      <c r="M177" s="142"/>
      <c r="N177" s="142"/>
      <c r="O177" s="142"/>
      <c r="P177" s="142"/>
      <c r="Q177" s="142"/>
      <c r="R177" s="142"/>
      <c r="S177" s="142"/>
      <c r="T177" s="142"/>
      <c r="U177" s="142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  <c r="AX177" s="142"/>
      <c r="AY177" s="142"/>
    </row>
    <row r="178" spans="1:51" x14ac:dyDescent="0.15">
      <c r="A178" s="142"/>
      <c r="B178" s="142"/>
      <c r="C178" s="142"/>
      <c r="D178" s="142"/>
      <c r="E178" s="142"/>
      <c r="F178" s="142"/>
      <c r="G178" s="142"/>
      <c r="H178" s="142"/>
      <c r="I178" s="142"/>
      <c r="J178" s="142"/>
      <c r="K178" s="142"/>
      <c r="L178" s="142"/>
      <c r="M178" s="142"/>
      <c r="N178" s="142"/>
      <c r="O178" s="142"/>
      <c r="P178" s="142"/>
      <c r="Q178" s="142"/>
      <c r="R178" s="142"/>
      <c r="S178" s="142"/>
      <c r="T178" s="142"/>
      <c r="U178" s="142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  <c r="AX178" s="142"/>
      <c r="AY178" s="142"/>
    </row>
    <row r="179" spans="1:51" x14ac:dyDescent="0.15">
      <c r="A179" s="142"/>
      <c r="B179" s="142"/>
      <c r="C179" s="142"/>
      <c r="D179" s="142"/>
      <c r="E179" s="142"/>
      <c r="F179" s="142"/>
      <c r="G179" s="142"/>
      <c r="H179" s="142"/>
      <c r="I179" s="142"/>
      <c r="J179" s="142"/>
      <c r="K179" s="142"/>
      <c r="L179" s="142"/>
      <c r="M179" s="142"/>
      <c r="N179" s="142"/>
      <c r="O179" s="142"/>
      <c r="P179" s="142"/>
      <c r="Q179" s="142"/>
      <c r="R179" s="142"/>
      <c r="S179" s="142"/>
      <c r="T179" s="142"/>
      <c r="U179" s="142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  <c r="AX179" s="142"/>
      <c r="AY179" s="142"/>
    </row>
    <row r="180" spans="1:51" x14ac:dyDescent="0.15">
      <c r="A180" s="142"/>
      <c r="B180" s="142"/>
      <c r="C180" s="142"/>
      <c r="D180" s="142"/>
      <c r="E180" s="142"/>
      <c r="F180" s="142"/>
      <c r="G180" s="142"/>
      <c r="H180" s="142"/>
      <c r="I180" s="142"/>
      <c r="J180" s="142"/>
      <c r="K180" s="142"/>
      <c r="L180" s="142"/>
      <c r="M180" s="142"/>
      <c r="N180" s="142"/>
      <c r="O180" s="142"/>
      <c r="P180" s="142"/>
      <c r="Q180" s="142"/>
      <c r="R180" s="142"/>
      <c r="S180" s="142"/>
      <c r="T180" s="142"/>
      <c r="U180" s="142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  <c r="AX180" s="142"/>
      <c r="AY180" s="142"/>
    </row>
    <row r="181" spans="1:51" x14ac:dyDescent="0.15">
      <c r="A181" s="142"/>
      <c r="B181" s="142"/>
      <c r="C181" s="142"/>
      <c r="D181" s="142"/>
      <c r="E181" s="142"/>
      <c r="F181" s="142"/>
      <c r="G181" s="142"/>
      <c r="H181" s="142"/>
      <c r="I181" s="142"/>
      <c r="J181" s="142"/>
      <c r="K181" s="142"/>
      <c r="L181" s="142"/>
      <c r="M181" s="142"/>
      <c r="N181" s="142"/>
      <c r="O181" s="142"/>
      <c r="P181" s="142"/>
      <c r="Q181" s="142"/>
      <c r="R181" s="142"/>
      <c r="S181" s="142"/>
      <c r="T181" s="142"/>
      <c r="U181" s="142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  <c r="AX181" s="142"/>
      <c r="AY181" s="142"/>
    </row>
    <row r="182" spans="1:51" x14ac:dyDescent="0.15">
      <c r="A182" s="142"/>
      <c r="B182" s="142"/>
      <c r="C182" s="142"/>
      <c r="D182" s="142"/>
      <c r="E182" s="142"/>
      <c r="F182" s="142"/>
      <c r="G182" s="142"/>
      <c r="H182" s="142"/>
      <c r="I182" s="142"/>
      <c r="J182" s="142"/>
      <c r="K182" s="142"/>
      <c r="L182" s="142"/>
      <c r="M182" s="142"/>
      <c r="N182" s="142"/>
      <c r="O182" s="142"/>
      <c r="P182" s="142"/>
      <c r="Q182" s="142"/>
      <c r="R182" s="142"/>
      <c r="S182" s="142"/>
      <c r="T182" s="142"/>
      <c r="U182" s="142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  <c r="AX182" s="142"/>
      <c r="AY182" s="142"/>
    </row>
    <row r="183" spans="1:51" x14ac:dyDescent="0.15">
      <c r="A183" s="142"/>
      <c r="B183" s="142"/>
      <c r="C183" s="142"/>
      <c r="D183" s="142"/>
      <c r="E183" s="142"/>
      <c r="F183" s="142"/>
      <c r="G183" s="142"/>
      <c r="H183" s="142"/>
      <c r="I183" s="142"/>
      <c r="J183" s="142"/>
      <c r="K183" s="142"/>
      <c r="L183" s="142"/>
      <c r="M183" s="142"/>
      <c r="N183" s="142"/>
      <c r="O183" s="142"/>
      <c r="P183" s="142"/>
      <c r="Q183" s="142"/>
      <c r="R183" s="142"/>
      <c r="S183" s="142"/>
      <c r="T183" s="142"/>
      <c r="U183" s="142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  <c r="AX183" s="142"/>
      <c r="AY183" s="142"/>
    </row>
    <row r="184" spans="1:51" x14ac:dyDescent="0.15">
      <c r="A184" s="142"/>
      <c r="B184" s="142"/>
      <c r="C184" s="142"/>
      <c r="D184" s="142"/>
      <c r="E184" s="142"/>
      <c r="F184" s="142"/>
      <c r="G184" s="142"/>
      <c r="H184" s="142"/>
      <c r="I184" s="142"/>
      <c r="J184" s="142"/>
      <c r="K184" s="142"/>
      <c r="L184" s="142"/>
      <c r="M184" s="142"/>
      <c r="N184" s="142"/>
      <c r="O184" s="142"/>
      <c r="P184" s="142"/>
      <c r="Q184" s="142"/>
      <c r="R184" s="142"/>
      <c r="S184" s="142"/>
      <c r="T184" s="142"/>
      <c r="U184" s="142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  <c r="AX184" s="142"/>
      <c r="AY184" s="142"/>
    </row>
    <row r="185" spans="1:51" x14ac:dyDescent="0.15">
      <c r="A185" s="142"/>
      <c r="B185" s="142"/>
      <c r="C185" s="142"/>
      <c r="D185" s="142"/>
      <c r="E185" s="142"/>
      <c r="F185" s="142"/>
      <c r="G185" s="142"/>
      <c r="H185" s="142"/>
      <c r="I185" s="142"/>
      <c r="J185" s="142"/>
      <c r="K185" s="142"/>
      <c r="L185" s="142"/>
      <c r="M185" s="142"/>
      <c r="N185" s="142"/>
      <c r="O185" s="142"/>
      <c r="P185" s="142"/>
      <c r="Q185" s="142"/>
      <c r="R185" s="142"/>
      <c r="S185" s="142"/>
      <c r="T185" s="142"/>
      <c r="U185" s="142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  <c r="AX185" s="142"/>
      <c r="AY185" s="142"/>
    </row>
    <row r="186" spans="1:51" x14ac:dyDescent="0.15">
      <c r="A186" s="142"/>
      <c r="B186" s="142"/>
      <c r="C186" s="142"/>
      <c r="D186" s="142"/>
      <c r="E186" s="142"/>
      <c r="F186" s="142"/>
      <c r="G186" s="142"/>
      <c r="H186" s="142"/>
      <c r="I186" s="142"/>
      <c r="J186" s="142"/>
      <c r="K186" s="142"/>
      <c r="L186" s="142"/>
      <c r="M186" s="142"/>
      <c r="N186" s="142"/>
      <c r="O186" s="142"/>
      <c r="P186" s="142"/>
      <c r="Q186" s="142"/>
      <c r="R186" s="142"/>
      <c r="S186" s="142"/>
      <c r="T186" s="142"/>
      <c r="U186" s="142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  <c r="AX186" s="142"/>
      <c r="AY186" s="142"/>
    </row>
    <row r="187" spans="1:51" x14ac:dyDescent="0.15">
      <c r="A187" s="142"/>
      <c r="B187" s="142"/>
      <c r="C187" s="142"/>
      <c r="D187" s="142"/>
      <c r="E187" s="142"/>
      <c r="F187" s="142"/>
      <c r="G187" s="142"/>
      <c r="H187" s="142"/>
      <c r="I187" s="142"/>
      <c r="J187" s="142"/>
      <c r="K187" s="142"/>
      <c r="L187" s="142"/>
      <c r="M187" s="142"/>
      <c r="N187" s="142"/>
      <c r="O187" s="142"/>
      <c r="P187" s="142"/>
      <c r="Q187" s="142"/>
      <c r="R187" s="142"/>
      <c r="S187" s="142"/>
      <c r="T187" s="142"/>
      <c r="U187" s="142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  <c r="AX187" s="142"/>
      <c r="AY187" s="142"/>
    </row>
    <row r="188" spans="1:51" x14ac:dyDescent="0.15">
      <c r="A188" s="142"/>
      <c r="B188" s="142"/>
      <c r="C188" s="142"/>
      <c r="D188" s="142"/>
      <c r="E188" s="142"/>
      <c r="F188" s="142"/>
      <c r="G188" s="142"/>
      <c r="H188" s="142"/>
      <c r="I188" s="142"/>
      <c r="J188" s="142"/>
      <c r="K188" s="142"/>
      <c r="L188" s="142"/>
      <c r="M188" s="142"/>
      <c r="N188" s="142"/>
      <c r="O188" s="142"/>
      <c r="P188" s="142"/>
      <c r="Q188" s="142"/>
      <c r="R188" s="142"/>
      <c r="S188" s="142"/>
      <c r="T188" s="142"/>
      <c r="U188" s="142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  <c r="AX188" s="142"/>
      <c r="AY188" s="142"/>
    </row>
    <row r="189" spans="1:51" x14ac:dyDescent="0.15">
      <c r="A189" s="142"/>
      <c r="B189" s="142"/>
      <c r="C189" s="142"/>
      <c r="D189" s="142"/>
      <c r="E189" s="142"/>
      <c r="F189" s="142"/>
      <c r="G189" s="142"/>
      <c r="H189" s="142"/>
      <c r="I189" s="142"/>
      <c r="J189" s="142"/>
      <c r="K189" s="142"/>
      <c r="L189" s="142"/>
      <c r="M189" s="142"/>
      <c r="N189" s="142"/>
      <c r="O189" s="142"/>
      <c r="P189" s="142"/>
      <c r="Q189" s="142"/>
      <c r="R189" s="142"/>
      <c r="S189" s="142"/>
      <c r="T189" s="142"/>
      <c r="U189" s="142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  <c r="AX189" s="142"/>
      <c r="AY189" s="142"/>
    </row>
    <row r="190" spans="1:51" x14ac:dyDescent="0.15">
      <c r="A190" s="142"/>
      <c r="B190" s="142"/>
      <c r="C190" s="142"/>
      <c r="D190" s="142"/>
      <c r="E190" s="142"/>
      <c r="F190" s="142"/>
      <c r="G190" s="142"/>
      <c r="H190" s="142"/>
      <c r="I190" s="142"/>
      <c r="J190" s="142"/>
      <c r="K190" s="142"/>
      <c r="L190" s="142"/>
      <c r="M190" s="142"/>
      <c r="N190" s="142"/>
      <c r="O190" s="142"/>
      <c r="P190" s="142"/>
      <c r="Q190" s="142"/>
      <c r="R190" s="142"/>
      <c r="S190" s="142"/>
      <c r="T190" s="142"/>
      <c r="U190" s="142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  <c r="AX190" s="142"/>
      <c r="AY190" s="142"/>
    </row>
    <row r="191" spans="1:51" x14ac:dyDescent="0.15">
      <c r="A191" s="142"/>
      <c r="B191" s="142"/>
      <c r="C191" s="142"/>
      <c r="D191" s="142"/>
      <c r="E191" s="142"/>
      <c r="F191" s="142"/>
      <c r="G191" s="142"/>
      <c r="H191" s="142"/>
      <c r="I191" s="142"/>
      <c r="J191" s="142"/>
      <c r="K191" s="142"/>
      <c r="L191" s="142"/>
      <c r="M191" s="142"/>
      <c r="N191" s="142"/>
      <c r="O191" s="142"/>
      <c r="P191" s="142"/>
      <c r="Q191" s="142"/>
      <c r="R191" s="142"/>
      <c r="S191" s="142"/>
      <c r="T191" s="142"/>
      <c r="U191" s="142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  <c r="AX191" s="142"/>
      <c r="AY191" s="142"/>
    </row>
    <row r="192" spans="1:51" x14ac:dyDescent="0.15">
      <c r="A192" s="142"/>
      <c r="B192" s="142"/>
      <c r="C192" s="142"/>
      <c r="D192" s="142"/>
      <c r="E192" s="142"/>
      <c r="F192" s="142"/>
      <c r="G192" s="142"/>
      <c r="H192" s="142"/>
      <c r="I192" s="142"/>
      <c r="J192" s="142"/>
      <c r="K192" s="142"/>
      <c r="L192" s="142"/>
      <c r="M192" s="142"/>
      <c r="N192" s="142"/>
      <c r="O192" s="142"/>
      <c r="P192" s="142"/>
      <c r="Q192" s="142"/>
      <c r="R192" s="142"/>
      <c r="S192" s="142"/>
      <c r="T192" s="142"/>
      <c r="U192" s="142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  <c r="AX192" s="142"/>
      <c r="AY192" s="142"/>
    </row>
    <row r="193" spans="1:51" x14ac:dyDescent="0.15">
      <c r="A193" s="142"/>
      <c r="B193" s="142"/>
      <c r="C193" s="142"/>
      <c r="D193" s="142"/>
      <c r="E193" s="142"/>
      <c r="F193" s="142"/>
      <c r="G193" s="142"/>
      <c r="H193" s="142"/>
      <c r="I193" s="142"/>
      <c r="J193" s="142"/>
      <c r="K193" s="142"/>
      <c r="L193" s="142"/>
      <c r="M193" s="142"/>
      <c r="N193" s="142"/>
      <c r="O193" s="142"/>
      <c r="P193" s="142"/>
      <c r="Q193" s="142"/>
      <c r="R193" s="142"/>
      <c r="S193" s="142"/>
      <c r="T193" s="142"/>
      <c r="U193" s="142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  <c r="AX193" s="142"/>
      <c r="AY193" s="142"/>
    </row>
    <row r="194" spans="1:51" x14ac:dyDescent="0.15">
      <c r="A194" s="142"/>
      <c r="B194" s="142"/>
      <c r="C194" s="142"/>
      <c r="D194" s="142"/>
      <c r="E194" s="142"/>
      <c r="F194" s="142"/>
      <c r="G194" s="142"/>
      <c r="H194" s="142"/>
      <c r="I194" s="142"/>
      <c r="J194" s="142"/>
      <c r="K194" s="142"/>
      <c r="L194" s="142"/>
      <c r="M194" s="142"/>
      <c r="N194" s="142"/>
      <c r="O194" s="142"/>
      <c r="P194" s="142"/>
      <c r="Q194" s="142"/>
      <c r="R194" s="142"/>
      <c r="S194" s="142"/>
      <c r="T194" s="142"/>
      <c r="U194" s="142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  <c r="AX194" s="142"/>
      <c r="AY194" s="142"/>
    </row>
    <row r="195" spans="1:51" x14ac:dyDescent="0.15">
      <c r="A195" s="142"/>
      <c r="B195" s="142"/>
      <c r="C195" s="142"/>
      <c r="D195" s="142"/>
      <c r="E195" s="142"/>
      <c r="F195" s="142"/>
      <c r="G195" s="142"/>
      <c r="H195" s="142"/>
      <c r="I195" s="142"/>
      <c r="J195" s="142"/>
      <c r="K195" s="142"/>
      <c r="L195" s="142"/>
      <c r="M195" s="142"/>
      <c r="N195" s="142"/>
      <c r="O195" s="142"/>
      <c r="P195" s="142"/>
      <c r="Q195" s="142"/>
      <c r="R195" s="142"/>
      <c r="S195" s="142"/>
      <c r="T195" s="142"/>
      <c r="U195" s="142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  <c r="AX195" s="142"/>
      <c r="AY195" s="142"/>
    </row>
    <row r="196" spans="1:51" x14ac:dyDescent="0.15">
      <c r="A196" s="142"/>
      <c r="B196" s="142"/>
      <c r="C196" s="142"/>
      <c r="D196" s="142"/>
      <c r="E196" s="142"/>
      <c r="F196" s="142"/>
      <c r="G196" s="142"/>
      <c r="H196" s="142"/>
      <c r="I196" s="142"/>
      <c r="J196" s="142"/>
      <c r="K196" s="142"/>
      <c r="L196" s="142"/>
      <c r="M196" s="142"/>
      <c r="N196" s="142"/>
      <c r="O196" s="142"/>
      <c r="P196" s="142"/>
      <c r="Q196" s="142"/>
      <c r="R196" s="142"/>
      <c r="S196" s="142"/>
      <c r="T196" s="142"/>
      <c r="U196" s="142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  <c r="AX196" s="142"/>
      <c r="AY196" s="142"/>
    </row>
    <row r="197" spans="1:51" x14ac:dyDescent="0.15">
      <c r="A197" s="142"/>
      <c r="B197" s="142"/>
      <c r="C197" s="142"/>
      <c r="D197" s="142"/>
      <c r="E197" s="142"/>
      <c r="F197" s="142"/>
      <c r="G197" s="142"/>
      <c r="H197" s="142"/>
      <c r="I197" s="142"/>
      <c r="J197" s="142"/>
      <c r="K197" s="142"/>
      <c r="L197" s="142"/>
      <c r="M197" s="142"/>
      <c r="N197" s="142"/>
      <c r="O197" s="142"/>
      <c r="P197" s="142"/>
      <c r="Q197" s="142"/>
      <c r="R197" s="142"/>
      <c r="S197" s="142"/>
      <c r="T197" s="142"/>
      <c r="U197" s="142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  <c r="AX197" s="142"/>
      <c r="AY197" s="142"/>
    </row>
    <row r="198" spans="1:51" x14ac:dyDescent="0.15">
      <c r="A198" s="142"/>
      <c r="B198" s="142"/>
      <c r="C198" s="142"/>
      <c r="D198" s="142"/>
      <c r="E198" s="142"/>
      <c r="F198" s="142"/>
      <c r="G198" s="142"/>
      <c r="H198" s="142"/>
      <c r="I198" s="142"/>
      <c r="J198" s="142"/>
      <c r="K198" s="142"/>
      <c r="L198" s="142"/>
      <c r="M198" s="142"/>
      <c r="N198" s="142"/>
      <c r="O198" s="142"/>
      <c r="P198" s="142"/>
      <c r="Q198" s="142"/>
      <c r="R198" s="142"/>
      <c r="S198" s="142"/>
      <c r="T198" s="142"/>
      <c r="U198" s="142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  <c r="AX198" s="142"/>
      <c r="AY198" s="142"/>
    </row>
    <row r="199" spans="1:51" x14ac:dyDescent="0.15">
      <c r="A199" s="142"/>
      <c r="B199" s="142"/>
      <c r="C199" s="142"/>
      <c r="D199" s="142"/>
      <c r="E199" s="142"/>
      <c r="F199" s="142"/>
      <c r="G199" s="142"/>
      <c r="H199" s="142"/>
      <c r="I199" s="142"/>
      <c r="J199" s="142"/>
      <c r="K199" s="142"/>
      <c r="L199" s="142"/>
      <c r="M199" s="142"/>
      <c r="N199" s="142"/>
      <c r="O199" s="142"/>
      <c r="P199" s="142"/>
      <c r="Q199" s="142"/>
      <c r="R199" s="142"/>
      <c r="S199" s="142"/>
      <c r="T199" s="142"/>
      <c r="U199" s="142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  <c r="AX199" s="142"/>
      <c r="AY199" s="142"/>
    </row>
    <row r="200" spans="1:51" x14ac:dyDescent="0.15">
      <c r="A200" s="142"/>
      <c r="B200" s="142"/>
      <c r="C200" s="142"/>
      <c r="D200" s="142"/>
      <c r="E200" s="142"/>
      <c r="F200" s="142"/>
      <c r="G200" s="142"/>
      <c r="H200" s="142"/>
      <c r="I200" s="142"/>
      <c r="J200" s="142"/>
      <c r="K200" s="142"/>
      <c r="L200" s="142"/>
      <c r="M200" s="142"/>
      <c r="N200" s="142"/>
      <c r="O200" s="142"/>
      <c r="P200" s="142"/>
      <c r="Q200" s="142"/>
      <c r="R200" s="142"/>
      <c r="S200" s="142"/>
      <c r="T200" s="142"/>
      <c r="U200" s="142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2"/>
    </row>
    <row r="201" spans="1:51" x14ac:dyDescent="0.15">
      <c r="A201" s="142"/>
      <c r="B201" s="142"/>
      <c r="C201" s="142"/>
      <c r="D201" s="142"/>
      <c r="E201" s="142"/>
      <c r="F201" s="142"/>
      <c r="G201" s="142"/>
      <c r="H201" s="142"/>
      <c r="I201" s="142"/>
      <c r="J201" s="142"/>
      <c r="K201" s="142"/>
      <c r="L201" s="142"/>
      <c r="M201" s="142"/>
      <c r="N201" s="142"/>
      <c r="O201" s="142"/>
      <c r="P201" s="142"/>
      <c r="Q201" s="142"/>
      <c r="R201" s="142"/>
      <c r="S201" s="142"/>
      <c r="T201" s="142"/>
      <c r="U201" s="142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2"/>
    </row>
    <row r="202" spans="1:51" x14ac:dyDescent="0.15">
      <c r="A202" s="142"/>
      <c r="B202" s="142"/>
      <c r="C202" s="142"/>
      <c r="D202" s="142"/>
      <c r="E202" s="142"/>
      <c r="F202" s="142"/>
      <c r="G202" s="142"/>
      <c r="H202" s="142"/>
      <c r="I202" s="142"/>
      <c r="J202" s="142"/>
      <c r="K202" s="142"/>
      <c r="L202" s="142"/>
      <c r="M202" s="142"/>
      <c r="N202" s="142"/>
      <c r="O202" s="142"/>
      <c r="P202" s="142"/>
      <c r="Q202" s="142"/>
      <c r="R202" s="142"/>
      <c r="S202" s="142"/>
      <c r="T202" s="142"/>
      <c r="U202" s="142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2"/>
    </row>
    <row r="203" spans="1:51" x14ac:dyDescent="0.15">
      <c r="A203" s="142"/>
      <c r="B203" s="142"/>
      <c r="C203" s="142"/>
      <c r="D203" s="142"/>
      <c r="E203" s="142"/>
      <c r="F203" s="142"/>
      <c r="G203" s="142"/>
      <c r="H203" s="142"/>
      <c r="I203" s="142"/>
      <c r="J203" s="142"/>
      <c r="K203" s="142"/>
      <c r="L203" s="142"/>
      <c r="M203" s="142"/>
      <c r="N203" s="142"/>
      <c r="O203" s="142"/>
      <c r="P203" s="142"/>
      <c r="Q203" s="142"/>
      <c r="R203" s="142"/>
      <c r="S203" s="142"/>
      <c r="T203" s="142"/>
      <c r="U203" s="142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  <c r="AX203" s="142"/>
      <c r="AY203" s="142"/>
    </row>
    <row r="204" spans="1:51" x14ac:dyDescent="0.15">
      <c r="A204" s="142"/>
      <c r="B204" s="142"/>
      <c r="C204" s="142"/>
      <c r="D204" s="142"/>
      <c r="E204" s="142"/>
      <c r="F204" s="142"/>
      <c r="G204" s="142"/>
      <c r="H204" s="142"/>
      <c r="I204" s="142"/>
      <c r="J204" s="142"/>
      <c r="K204" s="142"/>
      <c r="L204" s="142"/>
      <c r="M204" s="142"/>
      <c r="N204" s="142"/>
      <c r="O204" s="142"/>
      <c r="P204" s="142"/>
      <c r="Q204" s="142"/>
      <c r="R204" s="142"/>
      <c r="S204" s="142"/>
      <c r="T204" s="142"/>
      <c r="U204" s="142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  <c r="AX204" s="142"/>
      <c r="AY204" s="142"/>
    </row>
    <row r="205" spans="1:51" x14ac:dyDescent="0.15">
      <c r="A205" s="142"/>
      <c r="B205" s="142"/>
      <c r="C205" s="142"/>
      <c r="D205" s="142"/>
      <c r="E205" s="142"/>
      <c r="F205" s="142"/>
      <c r="G205" s="142"/>
      <c r="H205" s="142"/>
      <c r="I205" s="142"/>
      <c r="J205" s="142"/>
      <c r="K205" s="142"/>
      <c r="L205" s="142"/>
      <c r="M205" s="142"/>
      <c r="N205" s="142"/>
      <c r="O205" s="142"/>
      <c r="P205" s="142"/>
      <c r="Q205" s="142"/>
      <c r="R205" s="142"/>
      <c r="S205" s="142"/>
      <c r="T205" s="142"/>
      <c r="U205" s="142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  <c r="AX205" s="142"/>
      <c r="AY205" s="142"/>
    </row>
    <row r="206" spans="1:51" x14ac:dyDescent="0.15">
      <c r="A206" s="142"/>
      <c r="B206" s="142"/>
      <c r="C206" s="142"/>
      <c r="D206" s="142"/>
      <c r="E206" s="142"/>
      <c r="F206" s="142"/>
      <c r="G206" s="142"/>
      <c r="H206" s="142"/>
      <c r="I206" s="142"/>
      <c r="J206" s="142"/>
      <c r="K206" s="142"/>
      <c r="L206" s="142"/>
      <c r="M206" s="142"/>
      <c r="N206" s="142"/>
      <c r="O206" s="142"/>
      <c r="P206" s="142"/>
      <c r="Q206" s="142"/>
      <c r="R206" s="142"/>
      <c r="S206" s="142"/>
      <c r="T206" s="142"/>
      <c r="U206" s="142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  <c r="AX206" s="142"/>
      <c r="AY206" s="142"/>
    </row>
    <row r="207" spans="1:51" x14ac:dyDescent="0.15">
      <c r="A207" s="142"/>
      <c r="B207" s="142"/>
      <c r="C207" s="142"/>
      <c r="D207" s="142"/>
      <c r="E207" s="142"/>
      <c r="F207" s="142"/>
      <c r="G207" s="142"/>
      <c r="H207" s="142"/>
      <c r="I207" s="142"/>
      <c r="J207" s="142"/>
      <c r="K207" s="142"/>
      <c r="L207" s="142"/>
      <c r="M207" s="142"/>
      <c r="N207" s="142"/>
      <c r="O207" s="142"/>
      <c r="P207" s="142"/>
      <c r="Q207" s="142"/>
      <c r="R207" s="142"/>
      <c r="S207" s="142"/>
      <c r="T207" s="142"/>
      <c r="U207" s="142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  <c r="AX207" s="142"/>
      <c r="AY207" s="142"/>
    </row>
    <row r="208" spans="1:51" x14ac:dyDescent="0.15">
      <c r="A208" s="142"/>
      <c r="B208" s="142"/>
      <c r="C208" s="142"/>
      <c r="D208" s="142"/>
      <c r="E208" s="142"/>
      <c r="F208" s="142"/>
      <c r="G208" s="142"/>
      <c r="H208" s="142"/>
      <c r="I208" s="142"/>
      <c r="J208" s="142"/>
      <c r="K208" s="142"/>
      <c r="L208" s="142"/>
      <c r="M208" s="142"/>
      <c r="N208" s="142"/>
      <c r="O208" s="142"/>
      <c r="P208" s="142"/>
      <c r="Q208" s="142"/>
      <c r="R208" s="142"/>
      <c r="S208" s="142"/>
      <c r="T208" s="142"/>
      <c r="U208" s="142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  <c r="AX208" s="142"/>
      <c r="AY208" s="142"/>
    </row>
    <row r="209" spans="1:51" x14ac:dyDescent="0.15">
      <c r="A209" s="142"/>
      <c r="B209" s="142"/>
      <c r="C209" s="142"/>
      <c r="D209" s="142"/>
      <c r="E209" s="142"/>
      <c r="F209" s="142"/>
      <c r="G209" s="142"/>
      <c r="H209" s="142"/>
      <c r="I209" s="142"/>
      <c r="J209" s="142"/>
      <c r="K209" s="142"/>
      <c r="L209" s="142"/>
      <c r="M209" s="142"/>
      <c r="N209" s="142"/>
      <c r="O209" s="142"/>
      <c r="P209" s="142"/>
      <c r="Q209" s="142"/>
      <c r="R209" s="142"/>
      <c r="S209" s="142"/>
      <c r="T209" s="142"/>
      <c r="U209" s="142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  <c r="AY209" s="142"/>
    </row>
    <row r="210" spans="1:51" x14ac:dyDescent="0.15">
      <c r="A210" s="142"/>
      <c r="B210" s="142"/>
      <c r="C210" s="142"/>
      <c r="D210" s="142"/>
      <c r="E210" s="142"/>
      <c r="F210" s="142"/>
      <c r="G210" s="142"/>
      <c r="H210" s="142"/>
      <c r="I210" s="142"/>
      <c r="J210" s="142"/>
      <c r="K210" s="142"/>
      <c r="L210" s="142"/>
      <c r="M210" s="142"/>
      <c r="N210" s="142"/>
      <c r="O210" s="142"/>
      <c r="P210" s="142"/>
      <c r="Q210" s="142"/>
      <c r="R210" s="142"/>
      <c r="S210" s="142"/>
      <c r="T210" s="142"/>
      <c r="U210" s="142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  <c r="AX210" s="142"/>
      <c r="AY210" s="142"/>
    </row>
    <row r="211" spans="1:51" x14ac:dyDescent="0.15">
      <c r="A211" s="142"/>
      <c r="B211" s="142"/>
      <c r="C211" s="142"/>
      <c r="D211" s="142"/>
      <c r="E211" s="142"/>
      <c r="F211" s="142"/>
      <c r="G211" s="142"/>
      <c r="H211" s="142"/>
      <c r="I211" s="142"/>
      <c r="J211" s="142"/>
      <c r="K211" s="142"/>
      <c r="L211" s="142"/>
      <c r="M211" s="142"/>
      <c r="N211" s="142"/>
      <c r="O211" s="142"/>
      <c r="P211" s="142"/>
      <c r="Q211" s="142"/>
      <c r="R211" s="142"/>
      <c r="S211" s="142"/>
      <c r="T211" s="142"/>
      <c r="U211" s="142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  <c r="AX211" s="142"/>
      <c r="AY211" s="142"/>
    </row>
    <row r="212" spans="1:51" x14ac:dyDescent="0.15">
      <c r="A212" s="142"/>
      <c r="B212" s="142"/>
      <c r="C212" s="142"/>
      <c r="D212" s="142"/>
      <c r="E212" s="142"/>
      <c r="F212" s="142"/>
      <c r="G212" s="142"/>
      <c r="H212" s="142"/>
      <c r="I212" s="142"/>
      <c r="J212" s="142"/>
      <c r="K212" s="142"/>
      <c r="L212" s="142"/>
      <c r="M212" s="142"/>
      <c r="N212" s="142"/>
      <c r="O212" s="142"/>
      <c r="P212" s="142"/>
      <c r="Q212" s="142"/>
      <c r="R212" s="142"/>
      <c r="S212" s="142"/>
      <c r="T212" s="142"/>
      <c r="U212" s="142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  <c r="AX212" s="142"/>
      <c r="AY212" s="142"/>
    </row>
    <row r="213" spans="1:51" x14ac:dyDescent="0.15">
      <c r="A213" s="142"/>
      <c r="B213" s="142"/>
      <c r="C213" s="142"/>
      <c r="D213" s="142"/>
      <c r="E213" s="142"/>
      <c r="F213" s="142"/>
      <c r="G213" s="142"/>
      <c r="H213" s="142"/>
      <c r="I213" s="142"/>
      <c r="J213" s="142"/>
      <c r="K213" s="142"/>
      <c r="L213" s="142"/>
      <c r="M213" s="142"/>
      <c r="N213" s="142"/>
      <c r="O213" s="142"/>
      <c r="P213" s="142"/>
      <c r="Q213" s="142"/>
      <c r="R213" s="142"/>
      <c r="S213" s="142"/>
      <c r="T213" s="142"/>
      <c r="U213" s="142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2"/>
    </row>
    <row r="214" spans="1:51" x14ac:dyDescent="0.15">
      <c r="A214" s="142"/>
      <c r="B214" s="142"/>
      <c r="C214" s="142"/>
      <c r="D214" s="142"/>
      <c r="E214" s="142"/>
      <c r="F214" s="142"/>
      <c r="G214" s="142"/>
      <c r="H214" s="142"/>
      <c r="I214" s="142"/>
      <c r="J214" s="142"/>
      <c r="K214" s="142"/>
      <c r="L214" s="142"/>
      <c r="M214" s="142"/>
      <c r="N214" s="142"/>
      <c r="O214" s="142"/>
      <c r="P214" s="142"/>
      <c r="Q214" s="142"/>
      <c r="R214" s="142"/>
      <c r="S214" s="142"/>
      <c r="T214" s="142"/>
      <c r="U214" s="142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2"/>
    </row>
    <row r="215" spans="1:51" x14ac:dyDescent="0.15">
      <c r="A215" s="142"/>
      <c r="B215" s="142"/>
      <c r="C215" s="142"/>
      <c r="D215" s="142"/>
      <c r="E215" s="142"/>
      <c r="F215" s="142"/>
      <c r="G215" s="142"/>
      <c r="H215" s="142"/>
      <c r="I215" s="142"/>
      <c r="J215" s="142"/>
      <c r="K215" s="142"/>
      <c r="L215" s="142"/>
      <c r="M215" s="142"/>
      <c r="N215" s="142"/>
      <c r="O215" s="142"/>
      <c r="P215" s="142"/>
      <c r="Q215" s="142"/>
      <c r="R215" s="142"/>
      <c r="S215" s="142"/>
      <c r="T215" s="142"/>
      <c r="U215" s="142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2"/>
    </row>
    <row r="216" spans="1:51" x14ac:dyDescent="0.15">
      <c r="A216" s="142"/>
      <c r="B216" s="142"/>
      <c r="C216" s="142"/>
      <c r="D216" s="142"/>
      <c r="E216" s="142"/>
      <c r="F216" s="142"/>
      <c r="G216" s="142"/>
      <c r="H216" s="142"/>
      <c r="I216" s="142"/>
      <c r="J216" s="142"/>
      <c r="K216" s="142"/>
      <c r="L216" s="142"/>
      <c r="M216" s="142"/>
      <c r="N216" s="142"/>
      <c r="O216" s="142"/>
      <c r="P216" s="142"/>
      <c r="Q216" s="142"/>
      <c r="R216" s="142"/>
      <c r="S216" s="142"/>
      <c r="T216" s="142"/>
      <c r="U216" s="142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2"/>
    </row>
    <row r="217" spans="1:51" x14ac:dyDescent="0.15">
      <c r="A217" s="142"/>
      <c r="B217" s="142"/>
      <c r="C217" s="142"/>
      <c r="D217" s="142"/>
      <c r="E217" s="142"/>
      <c r="F217" s="142"/>
      <c r="G217" s="142"/>
      <c r="H217" s="142"/>
      <c r="I217" s="142"/>
      <c r="J217" s="142"/>
      <c r="K217" s="142"/>
      <c r="L217" s="142"/>
      <c r="M217" s="142"/>
      <c r="N217" s="142"/>
      <c r="O217" s="142"/>
      <c r="P217" s="142"/>
      <c r="Q217" s="142"/>
      <c r="R217" s="142"/>
      <c r="S217" s="142"/>
      <c r="T217" s="142"/>
      <c r="U217" s="142"/>
      <c r="V217" s="142"/>
      <c r="W217" s="142"/>
      <c r="X217" s="142"/>
      <c r="Y217" s="142"/>
      <c r="Z217" s="142"/>
      <c r="AA217" s="142"/>
      <c r="AB217" s="142"/>
      <c r="AC217" s="142"/>
      <c r="AD217" s="142"/>
      <c r="AE217" s="142"/>
      <c r="AF217" s="142"/>
      <c r="AG217" s="142"/>
      <c r="AH217" s="142"/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2"/>
    </row>
    <row r="218" spans="1:51" x14ac:dyDescent="0.15">
      <c r="A218" s="142"/>
      <c r="B218" s="142"/>
      <c r="C218" s="142"/>
      <c r="D218" s="142"/>
      <c r="E218" s="142"/>
      <c r="F218" s="142"/>
      <c r="G218" s="142"/>
      <c r="H218" s="142"/>
      <c r="I218" s="142"/>
      <c r="J218" s="142"/>
      <c r="K218" s="142"/>
      <c r="L218" s="142"/>
      <c r="M218" s="142"/>
      <c r="N218" s="142"/>
      <c r="O218" s="142"/>
      <c r="P218" s="142"/>
      <c r="Q218" s="142"/>
      <c r="R218" s="142"/>
      <c r="S218" s="142"/>
      <c r="T218" s="142"/>
      <c r="U218" s="142"/>
      <c r="V218" s="142"/>
      <c r="W218" s="142"/>
      <c r="X218" s="142"/>
      <c r="Y218" s="142"/>
      <c r="Z218" s="142"/>
      <c r="AA218" s="142"/>
      <c r="AB218" s="142"/>
      <c r="AC218" s="142"/>
      <c r="AD218" s="142"/>
      <c r="AE218" s="142"/>
      <c r="AF218" s="142"/>
      <c r="AG218" s="142"/>
      <c r="AH218" s="142"/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2"/>
    </row>
    <row r="219" spans="1:51" x14ac:dyDescent="0.15">
      <c r="A219" s="142"/>
      <c r="B219" s="142"/>
      <c r="C219" s="142"/>
      <c r="D219" s="142"/>
      <c r="E219" s="142"/>
      <c r="F219" s="142"/>
      <c r="G219" s="142"/>
      <c r="H219" s="142"/>
      <c r="I219" s="142"/>
      <c r="J219" s="142"/>
      <c r="K219" s="142"/>
      <c r="L219" s="142"/>
      <c r="M219" s="142"/>
      <c r="N219" s="142"/>
      <c r="O219" s="142"/>
      <c r="P219" s="142"/>
      <c r="Q219" s="142"/>
      <c r="R219" s="142"/>
      <c r="S219" s="142"/>
      <c r="T219" s="142"/>
      <c r="U219" s="142"/>
      <c r="V219" s="142"/>
      <c r="W219" s="142"/>
      <c r="X219" s="142"/>
      <c r="Y219" s="142"/>
      <c r="Z219" s="142"/>
      <c r="AA219" s="142"/>
      <c r="AB219" s="142"/>
      <c r="AC219" s="142"/>
      <c r="AD219" s="142"/>
      <c r="AE219" s="142"/>
      <c r="AF219" s="142"/>
      <c r="AG219" s="142"/>
      <c r="AH219" s="142"/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2"/>
    </row>
    <row r="220" spans="1:51" x14ac:dyDescent="0.15">
      <c r="A220" s="142"/>
      <c r="B220" s="142"/>
      <c r="C220" s="142"/>
      <c r="D220" s="142"/>
      <c r="E220" s="142"/>
      <c r="F220" s="142"/>
      <c r="G220" s="142"/>
      <c r="H220" s="142"/>
      <c r="I220" s="142"/>
      <c r="J220" s="142"/>
      <c r="K220" s="142"/>
      <c r="L220" s="142"/>
      <c r="M220" s="142"/>
      <c r="N220" s="142"/>
      <c r="O220" s="142"/>
      <c r="P220" s="142"/>
      <c r="Q220" s="142"/>
      <c r="R220" s="142"/>
      <c r="S220" s="142"/>
      <c r="T220" s="142"/>
      <c r="U220" s="142"/>
      <c r="V220" s="142"/>
      <c r="W220" s="142"/>
      <c r="X220" s="142"/>
      <c r="Y220" s="142"/>
      <c r="Z220" s="142"/>
      <c r="AA220" s="142"/>
      <c r="AB220" s="142"/>
      <c r="AC220" s="142"/>
      <c r="AD220" s="142"/>
      <c r="AE220" s="142"/>
      <c r="AF220" s="142"/>
      <c r="AG220" s="142"/>
      <c r="AH220" s="142"/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  <c r="AX220" s="142"/>
      <c r="AY220" s="142"/>
    </row>
    <row r="221" spans="1:51" x14ac:dyDescent="0.15">
      <c r="A221" s="142"/>
      <c r="B221" s="142"/>
      <c r="C221" s="142"/>
      <c r="D221" s="142"/>
      <c r="E221" s="142"/>
      <c r="F221" s="142"/>
      <c r="G221" s="142"/>
      <c r="H221" s="142"/>
      <c r="I221" s="142"/>
      <c r="J221" s="142"/>
      <c r="K221" s="142"/>
      <c r="L221" s="142"/>
      <c r="M221" s="142"/>
      <c r="N221" s="142"/>
      <c r="O221" s="142"/>
      <c r="P221" s="142"/>
      <c r="Q221" s="142"/>
      <c r="R221" s="142"/>
      <c r="S221" s="142"/>
      <c r="T221" s="142"/>
      <c r="U221" s="142"/>
      <c r="V221" s="142"/>
      <c r="W221" s="142"/>
      <c r="X221" s="142"/>
      <c r="Y221" s="142"/>
      <c r="Z221" s="142"/>
      <c r="AA221" s="142"/>
      <c r="AB221" s="142"/>
      <c r="AC221" s="142"/>
      <c r="AD221" s="142"/>
      <c r="AE221" s="142"/>
      <c r="AF221" s="142"/>
      <c r="AG221" s="142"/>
      <c r="AH221" s="142"/>
      <c r="AI221" s="142"/>
      <c r="AJ221" s="142"/>
      <c r="AK221" s="142"/>
      <c r="AL221" s="142"/>
      <c r="AM221" s="142"/>
      <c r="AN221" s="142"/>
      <c r="AO221" s="142"/>
      <c r="AP221" s="142"/>
      <c r="AQ221" s="142"/>
      <c r="AR221" s="142"/>
      <c r="AS221" s="142"/>
      <c r="AT221" s="142"/>
      <c r="AU221" s="142"/>
      <c r="AV221" s="142"/>
      <c r="AW221" s="142"/>
      <c r="AX221" s="142"/>
      <c r="AY221" s="142"/>
    </row>
    <row r="222" spans="1:51" x14ac:dyDescent="0.15">
      <c r="A222" s="142"/>
      <c r="B222" s="142"/>
      <c r="C222" s="142"/>
      <c r="D222" s="142"/>
      <c r="E222" s="142"/>
      <c r="F222" s="142"/>
      <c r="G222" s="142"/>
      <c r="H222" s="142"/>
      <c r="I222" s="142"/>
      <c r="J222" s="142"/>
      <c r="K222" s="142"/>
      <c r="L222" s="142"/>
      <c r="M222" s="142"/>
      <c r="N222" s="142"/>
      <c r="O222" s="142"/>
      <c r="P222" s="142"/>
      <c r="Q222" s="142"/>
      <c r="R222" s="142"/>
      <c r="S222" s="142"/>
      <c r="T222" s="142"/>
      <c r="U222" s="142"/>
      <c r="V222" s="142"/>
      <c r="W222" s="142"/>
      <c r="X222" s="142"/>
      <c r="Y222" s="142"/>
      <c r="Z222" s="142"/>
      <c r="AA222" s="142"/>
      <c r="AB222" s="142"/>
      <c r="AC222" s="142"/>
      <c r="AD222" s="142"/>
      <c r="AE222" s="142"/>
      <c r="AF222" s="142"/>
      <c r="AG222" s="142"/>
      <c r="AH222" s="142"/>
      <c r="AI222" s="142"/>
      <c r="AJ222" s="142"/>
      <c r="AK222" s="142"/>
      <c r="AL222" s="142"/>
      <c r="AM222" s="142"/>
      <c r="AN222" s="142"/>
      <c r="AO222" s="142"/>
      <c r="AP222" s="142"/>
      <c r="AQ222" s="142"/>
      <c r="AR222" s="142"/>
      <c r="AS222" s="142"/>
      <c r="AT222" s="142"/>
      <c r="AU222" s="142"/>
      <c r="AV222" s="142"/>
      <c r="AW222" s="142"/>
      <c r="AX222" s="142"/>
      <c r="AY222" s="142"/>
    </row>
    <row r="223" spans="1:51" x14ac:dyDescent="0.15">
      <c r="A223" s="142"/>
      <c r="B223" s="142"/>
      <c r="C223" s="142"/>
      <c r="D223" s="142"/>
      <c r="E223" s="142"/>
      <c r="F223" s="142"/>
      <c r="G223" s="142"/>
      <c r="H223" s="142"/>
      <c r="I223" s="142"/>
      <c r="J223" s="142"/>
      <c r="K223" s="142"/>
      <c r="L223" s="142"/>
      <c r="M223" s="142"/>
      <c r="N223" s="142"/>
      <c r="O223" s="142"/>
      <c r="P223" s="142"/>
      <c r="Q223" s="142"/>
      <c r="R223" s="142"/>
      <c r="S223" s="142"/>
      <c r="T223" s="142"/>
      <c r="U223" s="142"/>
      <c r="V223" s="142"/>
      <c r="W223" s="142"/>
      <c r="X223" s="142"/>
      <c r="Y223" s="142"/>
      <c r="Z223" s="142"/>
      <c r="AA223" s="142"/>
      <c r="AB223" s="142"/>
      <c r="AC223" s="142"/>
      <c r="AD223" s="142"/>
      <c r="AE223" s="142"/>
      <c r="AF223" s="142"/>
      <c r="AG223" s="142"/>
      <c r="AH223" s="142"/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  <c r="AX223" s="142"/>
      <c r="AY223" s="142"/>
    </row>
    <row r="224" spans="1:51" x14ac:dyDescent="0.15">
      <c r="A224" s="142"/>
      <c r="B224" s="142"/>
      <c r="C224" s="142"/>
      <c r="D224" s="142"/>
      <c r="E224" s="142"/>
      <c r="F224" s="142"/>
      <c r="G224" s="142"/>
      <c r="H224" s="142"/>
      <c r="I224" s="142"/>
      <c r="J224" s="142"/>
      <c r="K224" s="142"/>
      <c r="L224" s="142"/>
      <c r="M224" s="142"/>
      <c r="N224" s="142"/>
      <c r="O224" s="142"/>
      <c r="P224" s="142"/>
      <c r="Q224" s="142"/>
      <c r="R224" s="142"/>
      <c r="S224" s="142"/>
      <c r="T224" s="142"/>
      <c r="U224" s="142"/>
      <c r="V224" s="142"/>
      <c r="W224" s="142"/>
      <c r="X224" s="142"/>
      <c r="Y224" s="142"/>
      <c r="Z224" s="142"/>
      <c r="AA224" s="142"/>
      <c r="AB224" s="142"/>
      <c r="AC224" s="142"/>
      <c r="AD224" s="142"/>
      <c r="AE224" s="142"/>
      <c r="AF224" s="142"/>
      <c r="AG224" s="142"/>
      <c r="AH224" s="142"/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  <c r="AX224" s="142"/>
      <c r="AY224" s="142"/>
    </row>
    <row r="225" spans="1:51" x14ac:dyDescent="0.15">
      <c r="A225" s="142"/>
      <c r="B225" s="142"/>
      <c r="C225" s="142"/>
      <c r="D225" s="142"/>
      <c r="E225" s="142"/>
      <c r="F225" s="142"/>
      <c r="G225" s="142"/>
      <c r="H225" s="142"/>
      <c r="I225" s="142"/>
      <c r="J225" s="142"/>
      <c r="K225" s="142"/>
      <c r="L225" s="142"/>
      <c r="M225" s="142"/>
      <c r="N225" s="142"/>
      <c r="O225" s="142"/>
      <c r="P225" s="142"/>
      <c r="Q225" s="142"/>
      <c r="R225" s="142"/>
      <c r="S225" s="142"/>
      <c r="T225" s="142"/>
      <c r="U225" s="142"/>
      <c r="V225" s="142"/>
      <c r="W225" s="142"/>
      <c r="X225" s="142"/>
      <c r="Y225" s="142"/>
      <c r="Z225" s="142"/>
      <c r="AA225" s="142"/>
      <c r="AB225" s="142"/>
      <c r="AC225" s="142"/>
      <c r="AD225" s="142"/>
      <c r="AE225" s="142"/>
      <c r="AF225" s="142"/>
      <c r="AG225" s="142"/>
      <c r="AH225" s="142"/>
      <c r="AI225" s="142"/>
      <c r="AJ225" s="142"/>
      <c r="AK225" s="142"/>
      <c r="AL225" s="142"/>
      <c r="AM225" s="142"/>
      <c r="AN225" s="142"/>
      <c r="AO225" s="142"/>
      <c r="AP225" s="142"/>
      <c r="AQ225" s="142"/>
      <c r="AR225" s="142"/>
      <c r="AS225" s="142"/>
      <c r="AT225" s="142"/>
      <c r="AU225" s="142"/>
      <c r="AV225" s="142"/>
      <c r="AW225" s="142"/>
      <c r="AX225" s="142"/>
      <c r="AY225" s="142"/>
    </row>
    <row r="226" spans="1:51" x14ac:dyDescent="0.15">
      <c r="A226" s="142"/>
      <c r="B226" s="142"/>
      <c r="C226" s="142"/>
      <c r="D226" s="142"/>
      <c r="E226" s="142"/>
      <c r="F226" s="142"/>
      <c r="G226" s="142"/>
      <c r="H226" s="142"/>
      <c r="I226" s="142"/>
      <c r="J226" s="142"/>
      <c r="K226" s="142"/>
      <c r="L226" s="142"/>
      <c r="M226" s="142"/>
      <c r="N226" s="142"/>
      <c r="O226" s="142"/>
      <c r="P226" s="142"/>
      <c r="Q226" s="142"/>
      <c r="R226" s="142"/>
      <c r="S226" s="142"/>
      <c r="T226" s="142"/>
      <c r="U226" s="142"/>
      <c r="V226" s="142"/>
      <c r="W226" s="142"/>
      <c r="X226" s="142"/>
      <c r="Y226" s="142"/>
      <c r="Z226" s="142"/>
      <c r="AA226" s="142"/>
      <c r="AB226" s="142"/>
      <c r="AC226" s="142"/>
      <c r="AD226" s="142"/>
      <c r="AE226" s="142"/>
      <c r="AF226" s="142"/>
      <c r="AG226" s="142"/>
      <c r="AH226" s="142"/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  <c r="AX226" s="142"/>
      <c r="AY226" s="142"/>
    </row>
    <row r="227" spans="1:51" x14ac:dyDescent="0.15">
      <c r="A227" s="142"/>
      <c r="B227" s="142"/>
      <c r="C227" s="142"/>
      <c r="D227" s="142"/>
      <c r="E227" s="142"/>
      <c r="F227" s="142"/>
      <c r="G227" s="142"/>
      <c r="H227" s="142"/>
      <c r="I227" s="142"/>
      <c r="J227" s="142"/>
      <c r="K227" s="142"/>
      <c r="L227" s="142"/>
      <c r="M227" s="142"/>
      <c r="N227" s="142"/>
      <c r="O227" s="142"/>
      <c r="P227" s="142"/>
      <c r="Q227" s="142"/>
      <c r="R227" s="142"/>
      <c r="S227" s="142"/>
      <c r="T227" s="142"/>
      <c r="U227" s="142"/>
      <c r="V227" s="142"/>
      <c r="W227" s="142"/>
      <c r="X227" s="142"/>
      <c r="Y227" s="142"/>
      <c r="Z227" s="142"/>
      <c r="AA227" s="142"/>
      <c r="AB227" s="142"/>
      <c r="AC227" s="142"/>
      <c r="AD227" s="142"/>
      <c r="AE227" s="142"/>
      <c r="AF227" s="142"/>
      <c r="AG227" s="142"/>
      <c r="AH227" s="142"/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  <c r="AY227" s="142"/>
    </row>
    <row r="228" spans="1:51" x14ac:dyDescent="0.15">
      <c r="A228" s="142"/>
      <c r="B228" s="142"/>
      <c r="C228" s="142"/>
      <c r="D228" s="142"/>
      <c r="E228" s="142"/>
      <c r="F228" s="142"/>
      <c r="G228" s="142"/>
      <c r="H228" s="142"/>
      <c r="I228" s="142"/>
      <c r="J228" s="142"/>
      <c r="K228" s="142"/>
      <c r="L228" s="142"/>
      <c r="M228" s="142"/>
      <c r="N228" s="142"/>
      <c r="O228" s="142"/>
      <c r="P228" s="142"/>
      <c r="Q228" s="142"/>
      <c r="R228" s="142"/>
      <c r="S228" s="142"/>
      <c r="T228" s="142"/>
      <c r="U228" s="142"/>
      <c r="V228" s="142"/>
      <c r="W228" s="142"/>
      <c r="X228" s="142"/>
      <c r="Y228" s="142"/>
      <c r="Z228" s="142"/>
      <c r="AA228" s="142"/>
      <c r="AB228" s="142"/>
      <c r="AC228" s="142"/>
      <c r="AD228" s="142"/>
      <c r="AE228" s="142"/>
      <c r="AF228" s="142"/>
      <c r="AG228" s="142"/>
      <c r="AH228" s="142"/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  <c r="AX228" s="142"/>
      <c r="AY228" s="142"/>
    </row>
    <row r="229" spans="1:51" x14ac:dyDescent="0.15">
      <c r="A229" s="142"/>
      <c r="B229" s="142"/>
      <c r="C229" s="142"/>
      <c r="D229" s="142"/>
      <c r="E229" s="142"/>
      <c r="F229" s="142"/>
      <c r="G229" s="142"/>
      <c r="H229" s="142"/>
      <c r="I229" s="142"/>
      <c r="J229" s="142"/>
      <c r="K229" s="142"/>
      <c r="L229" s="142"/>
      <c r="M229" s="142"/>
      <c r="N229" s="142"/>
      <c r="O229" s="142"/>
      <c r="P229" s="142"/>
      <c r="Q229" s="142"/>
      <c r="R229" s="142"/>
      <c r="S229" s="142"/>
      <c r="T229" s="142"/>
      <c r="U229" s="142"/>
      <c r="V229" s="142"/>
      <c r="W229" s="142"/>
      <c r="X229" s="142"/>
      <c r="Y229" s="142"/>
      <c r="Z229" s="142"/>
      <c r="AA229" s="142"/>
      <c r="AB229" s="142"/>
      <c r="AC229" s="142"/>
      <c r="AD229" s="142"/>
      <c r="AE229" s="142"/>
      <c r="AF229" s="142"/>
      <c r="AG229" s="142"/>
      <c r="AH229" s="142"/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  <c r="AX229" s="142"/>
      <c r="AY229" s="142"/>
    </row>
    <row r="230" spans="1:51" x14ac:dyDescent="0.15">
      <c r="A230" s="142"/>
      <c r="B230" s="142"/>
      <c r="C230" s="142"/>
      <c r="D230" s="142"/>
      <c r="E230" s="142"/>
      <c r="F230" s="142"/>
      <c r="G230" s="142"/>
      <c r="H230" s="142"/>
      <c r="I230" s="142"/>
      <c r="J230" s="142"/>
      <c r="K230" s="142"/>
      <c r="L230" s="142"/>
      <c r="M230" s="142"/>
      <c r="N230" s="142"/>
      <c r="O230" s="142"/>
      <c r="P230" s="142"/>
      <c r="Q230" s="142"/>
      <c r="R230" s="142"/>
      <c r="S230" s="142"/>
      <c r="T230" s="142"/>
      <c r="U230" s="142"/>
      <c r="V230" s="142"/>
      <c r="W230" s="142"/>
      <c r="X230" s="142"/>
      <c r="Y230" s="142"/>
      <c r="Z230" s="142"/>
      <c r="AA230" s="142"/>
      <c r="AB230" s="142"/>
      <c r="AC230" s="142"/>
      <c r="AD230" s="142"/>
      <c r="AE230" s="142"/>
      <c r="AF230" s="142"/>
      <c r="AG230" s="142"/>
      <c r="AH230" s="142"/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  <c r="AY230" s="142"/>
    </row>
    <row r="231" spans="1:51" x14ac:dyDescent="0.15">
      <c r="A231" s="142"/>
      <c r="B231" s="142"/>
      <c r="C231" s="142"/>
      <c r="D231" s="142"/>
      <c r="E231" s="142"/>
      <c r="F231" s="142"/>
      <c r="G231" s="142"/>
      <c r="H231" s="142"/>
      <c r="I231" s="142"/>
      <c r="J231" s="142"/>
      <c r="K231" s="142"/>
      <c r="L231" s="142"/>
      <c r="M231" s="142"/>
      <c r="N231" s="142"/>
      <c r="O231" s="142"/>
      <c r="P231" s="142"/>
      <c r="Q231" s="142"/>
      <c r="R231" s="142"/>
      <c r="S231" s="142"/>
      <c r="T231" s="142"/>
      <c r="U231" s="142"/>
      <c r="V231" s="142"/>
      <c r="W231" s="142"/>
      <c r="X231" s="142"/>
      <c r="Y231" s="142"/>
      <c r="Z231" s="142"/>
      <c r="AA231" s="142"/>
      <c r="AB231" s="142"/>
      <c r="AC231" s="142"/>
      <c r="AD231" s="142"/>
      <c r="AE231" s="142"/>
      <c r="AF231" s="142"/>
      <c r="AG231" s="142"/>
      <c r="AH231" s="142"/>
      <c r="AI231" s="142"/>
      <c r="AJ231" s="142"/>
      <c r="AK231" s="142"/>
      <c r="AL231" s="142"/>
      <c r="AM231" s="142"/>
      <c r="AN231" s="142"/>
      <c r="AO231" s="142"/>
      <c r="AP231" s="142"/>
      <c r="AQ231" s="142"/>
      <c r="AR231" s="142"/>
      <c r="AS231" s="142"/>
      <c r="AT231" s="142"/>
      <c r="AU231" s="142"/>
      <c r="AV231" s="142"/>
      <c r="AW231" s="142"/>
      <c r="AX231" s="142"/>
      <c r="AY231" s="142"/>
    </row>
    <row r="232" spans="1:51" x14ac:dyDescent="0.15">
      <c r="A232" s="142"/>
      <c r="B232" s="142"/>
      <c r="C232" s="142"/>
      <c r="D232" s="142"/>
      <c r="E232" s="142"/>
      <c r="F232" s="142"/>
      <c r="G232" s="142"/>
      <c r="H232" s="142"/>
      <c r="I232" s="142"/>
      <c r="J232" s="142"/>
      <c r="K232" s="142"/>
      <c r="L232" s="142"/>
      <c r="M232" s="142"/>
      <c r="N232" s="142"/>
      <c r="O232" s="142"/>
      <c r="P232" s="142"/>
      <c r="Q232" s="142"/>
      <c r="R232" s="142"/>
      <c r="S232" s="142"/>
      <c r="T232" s="142"/>
      <c r="U232" s="142"/>
      <c r="V232" s="142"/>
      <c r="W232" s="142"/>
      <c r="X232" s="142"/>
      <c r="Y232" s="142"/>
      <c r="Z232" s="142"/>
      <c r="AA232" s="142"/>
      <c r="AB232" s="142"/>
      <c r="AC232" s="142"/>
      <c r="AD232" s="142"/>
      <c r="AE232" s="142"/>
      <c r="AF232" s="142"/>
      <c r="AG232" s="142"/>
      <c r="AH232" s="142"/>
      <c r="AI232" s="142"/>
      <c r="AJ232" s="142"/>
      <c r="AK232" s="142"/>
      <c r="AL232" s="142"/>
      <c r="AM232" s="142"/>
      <c r="AN232" s="142"/>
      <c r="AO232" s="142"/>
      <c r="AP232" s="142"/>
      <c r="AQ232" s="142"/>
      <c r="AR232" s="142"/>
      <c r="AS232" s="142"/>
      <c r="AT232" s="142"/>
      <c r="AU232" s="142"/>
      <c r="AV232" s="142"/>
      <c r="AW232" s="142"/>
      <c r="AX232" s="142"/>
      <c r="AY232" s="142"/>
    </row>
    <row r="233" spans="1:51" x14ac:dyDescent="0.15">
      <c r="A233" s="142"/>
      <c r="B233" s="142"/>
      <c r="C233" s="142"/>
      <c r="D233" s="142"/>
      <c r="E233" s="142"/>
      <c r="F233" s="142"/>
      <c r="G233" s="142"/>
      <c r="H233" s="142"/>
      <c r="I233" s="142"/>
      <c r="J233" s="142"/>
      <c r="K233" s="142"/>
      <c r="L233" s="142"/>
      <c r="M233" s="142"/>
      <c r="N233" s="142"/>
      <c r="O233" s="142"/>
      <c r="P233" s="142"/>
      <c r="Q233" s="142"/>
      <c r="R233" s="142"/>
      <c r="S233" s="142"/>
      <c r="T233" s="142"/>
      <c r="U233" s="142"/>
      <c r="V233" s="142"/>
      <c r="W233" s="142"/>
      <c r="X233" s="142"/>
      <c r="Y233" s="142"/>
      <c r="Z233" s="142"/>
      <c r="AA233" s="142"/>
      <c r="AB233" s="142"/>
      <c r="AC233" s="142"/>
      <c r="AD233" s="142"/>
      <c r="AE233" s="142"/>
      <c r="AF233" s="142"/>
      <c r="AG233" s="142"/>
      <c r="AH233" s="142"/>
      <c r="AI233" s="142"/>
      <c r="AJ233" s="142"/>
      <c r="AK233" s="142"/>
      <c r="AL233" s="142"/>
      <c r="AM233" s="142"/>
      <c r="AN233" s="142"/>
      <c r="AO233" s="142"/>
      <c r="AP233" s="142"/>
      <c r="AQ233" s="142"/>
      <c r="AR233" s="142"/>
      <c r="AS233" s="142"/>
      <c r="AT233" s="142"/>
      <c r="AU233" s="142"/>
      <c r="AV233" s="142"/>
      <c r="AW233" s="142"/>
      <c r="AX233" s="142"/>
      <c r="AY233" s="142"/>
    </row>
    <row r="234" spans="1:51" x14ac:dyDescent="0.15">
      <c r="A234" s="142"/>
      <c r="B234" s="142"/>
      <c r="C234" s="142"/>
      <c r="D234" s="142"/>
      <c r="E234" s="142"/>
      <c r="F234" s="142"/>
      <c r="G234" s="142"/>
      <c r="H234" s="142"/>
      <c r="I234" s="142"/>
      <c r="J234" s="142"/>
      <c r="K234" s="142"/>
      <c r="L234" s="142"/>
      <c r="M234" s="142"/>
      <c r="N234" s="142"/>
      <c r="O234" s="142"/>
      <c r="P234" s="142"/>
      <c r="Q234" s="142"/>
      <c r="R234" s="142"/>
      <c r="S234" s="142"/>
      <c r="T234" s="142"/>
      <c r="U234" s="142"/>
      <c r="V234" s="142"/>
      <c r="W234" s="142"/>
      <c r="X234" s="142"/>
      <c r="Y234" s="142"/>
      <c r="Z234" s="142"/>
      <c r="AA234" s="142"/>
      <c r="AB234" s="142"/>
      <c r="AC234" s="142"/>
      <c r="AD234" s="142"/>
      <c r="AE234" s="142"/>
      <c r="AF234" s="142"/>
      <c r="AG234" s="142"/>
      <c r="AH234" s="142"/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  <c r="AY234" s="142"/>
    </row>
    <row r="235" spans="1:51" x14ac:dyDescent="0.15">
      <c r="A235" s="142"/>
      <c r="B235" s="142"/>
      <c r="C235" s="142"/>
      <c r="D235" s="142"/>
      <c r="E235" s="142"/>
      <c r="F235" s="142"/>
      <c r="G235" s="142"/>
      <c r="H235" s="142"/>
      <c r="I235" s="142"/>
      <c r="J235" s="142"/>
      <c r="K235" s="142"/>
      <c r="L235" s="142"/>
      <c r="M235" s="142"/>
      <c r="N235" s="142"/>
      <c r="O235" s="142"/>
      <c r="P235" s="142"/>
      <c r="Q235" s="142"/>
      <c r="R235" s="142"/>
      <c r="S235" s="142"/>
      <c r="T235" s="142"/>
      <c r="U235" s="142"/>
      <c r="V235" s="142"/>
      <c r="W235" s="142"/>
      <c r="X235" s="142"/>
      <c r="Y235" s="142"/>
      <c r="Z235" s="142"/>
      <c r="AA235" s="142"/>
      <c r="AB235" s="142"/>
      <c r="AC235" s="142"/>
      <c r="AD235" s="142"/>
      <c r="AE235" s="142"/>
      <c r="AF235" s="142"/>
      <c r="AG235" s="142"/>
      <c r="AH235" s="142"/>
      <c r="AI235" s="142"/>
      <c r="AJ235" s="142"/>
      <c r="AK235" s="142"/>
      <c r="AL235" s="142"/>
      <c r="AM235" s="142"/>
      <c r="AN235" s="142"/>
      <c r="AO235" s="142"/>
      <c r="AP235" s="142"/>
      <c r="AQ235" s="142"/>
      <c r="AR235" s="142"/>
      <c r="AS235" s="142"/>
      <c r="AT235" s="142"/>
      <c r="AU235" s="142"/>
      <c r="AV235" s="142"/>
      <c r="AW235" s="142"/>
      <c r="AX235" s="142"/>
      <c r="AY235" s="142"/>
    </row>
    <row r="236" spans="1:51" x14ac:dyDescent="0.15">
      <c r="A236" s="142"/>
      <c r="B236" s="142"/>
      <c r="C236" s="142"/>
      <c r="D236" s="142"/>
      <c r="E236" s="142"/>
      <c r="F236" s="142"/>
      <c r="G236" s="142"/>
      <c r="H236" s="142"/>
      <c r="I236" s="142"/>
      <c r="J236" s="142"/>
      <c r="K236" s="142"/>
      <c r="L236" s="142"/>
      <c r="M236" s="142"/>
      <c r="N236" s="142"/>
      <c r="O236" s="142"/>
      <c r="P236" s="142"/>
      <c r="Q236" s="142"/>
      <c r="R236" s="142"/>
      <c r="S236" s="142"/>
      <c r="T236" s="142"/>
      <c r="U236" s="142"/>
      <c r="V236" s="142"/>
      <c r="W236" s="142"/>
      <c r="X236" s="142"/>
      <c r="Y236" s="142"/>
      <c r="Z236" s="142"/>
      <c r="AA236" s="142"/>
      <c r="AB236" s="142"/>
      <c r="AC236" s="142"/>
      <c r="AD236" s="142"/>
      <c r="AE236" s="142"/>
      <c r="AF236" s="142"/>
      <c r="AG236" s="142"/>
      <c r="AH236" s="142"/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  <c r="AX236" s="142"/>
      <c r="AY236" s="142"/>
    </row>
    <row r="237" spans="1:51" x14ac:dyDescent="0.15">
      <c r="A237" s="142"/>
      <c r="B237" s="142"/>
      <c r="C237" s="142"/>
      <c r="D237" s="142"/>
      <c r="E237" s="142"/>
      <c r="F237" s="142"/>
      <c r="G237" s="142"/>
      <c r="H237" s="142"/>
      <c r="I237" s="142"/>
      <c r="J237" s="142"/>
      <c r="K237" s="142"/>
      <c r="L237" s="142"/>
      <c r="M237" s="142"/>
      <c r="N237" s="142"/>
      <c r="O237" s="142"/>
      <c r="P237" s="142"/>
      <c r="Q237" s="142"/>
      <c r="R237" s="142"/>
      <c r="S237" s="142"/>
      <c r="T237" s="142"/>
      <c r="U237" s="142"/>
      <c r="V237" s="142"/>
      <c r="W237" s="142"/>
      <c r="X237" s="142"/>
      <c r="Y237" s="142"/>
      <c r="Z237" s="142"/>
      <c r="AA237" s="142"/>
      <c r="AB237" s="142"/>
      <c r="AC237" s="142"/>
      <c r="AD237" s="142"/>
      <c r="AE237" s="142"/>
      <c r="AF237" s="142"/>
      <c r="AG237" s="142"/>
      <c r="AH237" s="142"/>
      <c r="AI237" s="142"/>
      <c r="AJ237" s="142"/>
      <c r="AK237" s="142"/>
      <c r="AL237" s="142"/>
      <c r="AM237" s="142"/>
      <c r="AN237" s="142"/>
      <c r="AO237" s="142"/>
      <c r="AP237" s="142"/>
      <c r="AQ237" s="142"/>
      <c r="AR237" s="142"/>
      <c r="AS237" s="142"/>
      <c r="AT237" s="142"/>
      <c r="AU237" s="142"/>
      <c r="AV237" s="142"/>
      <c r="AW237" s="142"/>
      <c r="AX237" s="142"/>
      <c r="AY237" s="142"/>
    </row>
    <row r="238" spans="1:51" x14ac:dyDescent="0.15">
      <c r="A238" s="142"/>
      <c r="B238" s="142"/>
      <c r="C238" s="142"/>
      <c r="D238" s="142"/>
      <c r="E238" s="142"/>
      <c r="F238" s="142"/>
      <c r="G238" s="142"/>
      <c r="H238" s="142"/>
      <c r="I238" s="142"/>
      <c r="J238" s="142"/>
      <c r="K238" s="142"/>
      <c r="L238" s="142"/>
      <c r="M238" s="142"/>
      <c r="N238" s="142"/>
      <c r="O238" s="142"/>
      <c r="P238" s="142"/>
      <c r="Q238" s="142"/>
      <c r="R238" s="142"/>
      <c r="S238" s="142"/>
      <c r="T238" s="142"/>
      <c r="U238" s="142"/>
      <c r="V238" s="142"/>
      <c r="W238" s="142"/>
      <c r="X238" s="142"/>
      <c r="Y238" s="142"/>
      <c r="Z238" s="142"/>
      <c r="AA238" s="142"/>
      <c r="AB238" s="142"/>
      <c r="AC238" s="142"/>
      <c r="AD238" s="142"/>
      <c r="AE238" s="142"/>
      <c r="AF238" s="142"/>
      <c r="AG238" s="142"/>
      <c r="AH238" s="142"/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  <c r="AY238" s="142"/>
    </row>
    <row r="239" spans="1:51" x14ac:dyDescent="0.15">
      <c r="A239" s="142"/>
      <c r="B239" s="142"/>
      <c r="C239" s="142"/>
      <c r="D239" s="142"/>
      <c r="E239" s="142"/>
      <c r="F239" s="142"/>
      <c r="G239" s="142"/>
      <c r="H239" s="142"/>
      <c r="I239" s="142"/>
      <c r="J239" s="142"/>
      <c r="K239" s="142"/>
      <c r="L239" s="142"/>
      <c r="M239" s="142"/>
      <c r="N239" s="142"/>
      <c r="O239" s="142"/>
      <c r="P239" s="142"/>
      <c r="Q239" s="142"/>
      <c r="R239" s="142"/>
      <c r="S239" s="142"/>
      <c r="T239" s="142"/>
      <c r="U239" s="142"/>
      <c r="V239" s="142"/>
      <c r="W239" s="142"/>
      <c r="X239" s="142"/>
      <c r="Y239" s="142"/>
      <c r="Z239" s="142"/>
      <c r="AA239" s="142"/>
      <c r="AB239" s="142"/>
      <c r="AC239" s="142"/>
      <c r="AD239" s="142"/>
      <c r="AE239" s="142"/>
      <c r="AF239" s="142"/>
      <c r="AG239" s="142"/>
      <c r="AH239" s="142"/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  <c r="AX239" s="142"/>
      <c r="AY239" s="142"/>
    </row>
    <row r="240" spans="1:51" x14ac:dyDescent="0.15">
      <c r="A240" s="142"/>
      <c r="B240" s="142"/>
      <c r="C240" s="142"/>
      <c r="D240" s="142"/>
      <c r="E240" s="142"/>
      <c r="F240" s="142"/>
      <c r="G240" s="142"/>
      <c r="H240" s="142"/>
      <c r="I240" s="142"/>
      <c r="J240" s="142"/>
      <c r="K240" s="142"/>
      <c r="L240" s="142"/>
      <c r="M240" s="142"/>
      <c r="N240" s="142"/>
      <c r="O240" s="142"/>
      <c r="P240" s="142"/>
      <c r="Q240" s="142"/>
      <c r="R240" s="142"/>
      <c r="S240" s="142"/>
      <c r="T240" s="142"/>
      <c r="U240" s="142"/>
      <c r="V240" s="142"/>
      <c r="W240" s="142"/>
      <c r="X240" s="142"/>
      <c r="Y240" s="142"/>
      <c r="Z240" s="142"/>
      <c r="AA240" s="142"/>
      <c r="AB240" s="142"/>
      <c r="AC240" s="142"/>
      <c r="AD240" s="142"/>
      <c r="AE240" s="142"/>
      <c r="AF240" s="142"/>
      <c r="AG240" s="142"/>
      <c r="AH240" s="142"/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  <c r="AX240" s="142"/>
      <c r="AY240" s="142"/>
    </row>
    <row r="241" spans="1:51" x14ac:dyDescent="0.15">
      <c r="A241" s="142"/>
      <c r="B241" s="142"/>
      <c r="C241" s="142"/>
      <c r="D241" s="142"/>
      <c r="E241" s="142"/>
      <c r="F241" s="142"/>
      <c r="G241" s="142"/>
      <c r="H241" s="142"/>
      <c r="I241" s="142"/>
      <c r="J241" s="142"/>
      <c r="K241" s="142"/>
      <c r="L241" s="142"/>
      <c r="M241" s="142"/>
      <c r="N241" s="142"/>
      <c r="O241" s="142"/>
      <c r="P241" s="142"/>
      <c r="Q241" s="142"/>
      <c r="R241" s="142"/>
      <c r="S241" s="142"/>
      <c r="T241" s="142"/>
      <c r="U241" s="142"/>
      <c r="V241" s="142"/>
      <c r="W241" s="142"/>
      <c r="X241" s="142"/>
      <c r="Y241" s="142"/>
      <c r="Z241" s="142"/>
      <c r="AA241" s="142"/>
      <c r="AB241" s="142"/>
      <c r="AC241" s="142"/>
      <c r="AD241" s="142"/>
      <c r="AE241" s="142"/>
      <c r="AF241" s="142"/>
      <c r="AG241" s="142"/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  <c r="AX241" s="142"/>
      <c r="AY241" s="142"/>
    </row>
    <row r="242" spans="1:51" x14ac:dyDescent="0.15">
      <c r="A242" s="142"/>
      <c r="B242" s="142"/>
      <c r="C242" s="142"/>
      <c r="D242" s="142"/>
      <c r="E242" s="142"/>
      <c r="F242" s="142"/>
      <c r="G242" s="142"/>
      <c r="H242" s="142"/>
      <c r="I242" s="142"/>
      <c r="J242" s="142"/>
      <c r="K242" s="142"/>
      <c r="L242" s="142"/>
      <c r="M242" s="142"/>
      <c r="N242" s="142"/>
      <c r="O242" s="142"/>
      <c r="P242" s="142"/>
      <c r="Q242" s="142"/>
      <c r="R242" s="142"/>
      <c r="S242" s="142"/>
      <c r="T242" s="142"/>
      <c r="U242" s="142"/>
      <c r="V242" s="142"/>
      <c r="W242" s="142"/>
      <c r="X242" s="142"/>
      <c r="Y242" s="142"/>
      <c r="Z242" s="142"/>
      <c r="AA242" s="142"/>
      <c r="AB242" s="142"/>
      <c r="AC242" s="142"/>
      <c r="AD242" s="142"/>
      <c r="AE242" s="142"/>
      <c r="AF242" s="142"/>
      <c r="AG242" s="142"/>
      <c r="AH242" s="142"/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  <c r="AX242" s="142"/>
      <c r="AY242" s="142"/>
    </row>
    <row r="243" spans="1:51" x14ac:dyDescent="0.15">
      <c r="A243" s="142"/>
      <c r="B243" s="142"/>
      <c r="C243" s="142"/>
      <c r="D243" s="142"/>
      <c r="E243" s="142"/>
      <c r="F243" s="142"/>
      <c r="G243" s="142"/>
      <c r="H243" s="142"/>
      <c r="I243" s="142"/>
      <c r="J243" s="142"/>
      <c r="K243" s="142"/>
      <c r="L243" s="142"/>
      <c r="M243" s="142"/>
      <c r="N243" s="142"/>
      <c r="O243" s="142"/>
      <c r="P243" s="142"/>
      <c r="Q243" s="142"/>
      <c r="R243" s="142"/>
      <c r="S243" s="142"/>
      <c r="T243" s="142"/>
      <c r="U243" s="142"/>
      <c r="V243" s="142"/>
      <c r="W243" s="142"/>
      <c r="X243" s="142"/>
      <c r="Y243" s="142"/>
      <c r="Z243" s="142"/>
      <c r="AA243" s="142"/>
      <c r="AB243" s="142"/>
      <c r="AC243" s="142"/>
      <c r="AD243" s="142"/>
      <c r="AE243" s="142"/>
      <c r="AF243" s="142"/>
      <c r="AG243" s="142"/>
      <c r="AH243" s="142"/>
      <c r="AI243" s="142"/>
      <c r="AJ243" s="142"/>
      <c r="AK243" s="142"/>
      <c r="AL243" s="142"/>
      <c r="AM243" s="142"/>
      <c r="AN243" s="142"/>
      <c r="AO243" s="142"/>
      <c r="AP243" s="142"/>
      <c r="AQ243" s="142"/>
      <c r="AR243" s="142"/>
      <c r="AS243" s="142"/>
      <c r="AT243" s="142"/>
      <c r="AU243" s="142"/>
      <c r="AV243" s="142"/>
      <c r="AW243" s="142"/>
      <c r="AX243" s="142"/>
      <c r="AY243" s="142"/>
    </row>
    <row r="244" spans="1:51" x14ac:dyDescent="0.15">
      <c r="A244" s="142"/>
      <c r="B244" s="142"/>
      <c r="C244" s="142"/>
      <c r="D244" s="142"/>
      <c r="E244" s="142"/>
      <c r="F244" s="142"/>
      <c r="G244" s="142"/>
      <c r="H244" s="142"/>
      <c r="I244" s="142"/>
      <c r="J244" s="142"/>
      <c r="K244" s="142"/>
      <c r="L244" s="142"/>
      <c r="M244" s="142"/>
      <c r="N244" s="142"/>
      <c r="O244" s="142"/>
      <c r="P244" s="142"/>
      <c r="Q244" s="142"/>
      <c r="R244" s="142"/>
      <c r="S244" s="142"/>
      <c r="T244" s="142"/>
      <c r="U244" s="142"/>
      <c r="V244" s="142"/>
      <c r="W244" s="142"/>
      <c r="X244" s="142"/>
      <c r="Y244" s="142"/>
      <c r="Z244" s="142"/>
      <c r="AA244" s="142"/>
      <c r="AB244" s="142"/>
      <c r="AC244" s="142"/>
      <c r="AD244" s="142"/>
      <c r="AE244" s="142"/>
      <c r="AF244" s="142"/>
      <c r="AG244" s="142"/>
      <c r="AH244" s="142"/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  <c r="AX244" s="142"/>
      <c r="AY244" s="142"/>
    </row>
    <row r="245" spans="1:51" x14ac:dyDescent="0.15">
      <c r="A245" s="142"/>
      <c r="B245" s="142"/>
      <c r="C245" s="142"/>
      <c r="D245" s="142"/>
      <c r="E245" s="142"/>
      <c r="F245" s="142"/>
      <c r="G245" s="142"/>
      <c r="H245" s="142"/>
      <c r="I245" s="142"/>
      <c r="J245" s="142"/>
      <c r="K245" s="142"/>
      <c r="L245" s="142"/>
      <c r="M245" s="142"/>
      <c r="N245" s="142"/>
      <c r="O245" s="142"/>
      <c r="P245" s="142"/>
      <c r="Q245" s="142"/>
      <c r="R245" s="142"/>
      <c r="S245" s="142"/>
      <c r="T245" s="142"/>
      <c r="U245" s="142"/>
      <c r="V245" s="142"/>
      <c r="W245" s="142"/>
      <c r="X245" s="142"/>
      <c r="Y245" s="142"/>
      <c r="Z245" s="142"/>
      <c r="AA245" s="142"/>
      <c r="AB245" s="142"/>
      <c r="AC245" s="142"/>
      <c r="AD245" s="142"/>
      <c r="AE245" s="142"/>
      <c r="AF245" s="142"/>
      <c r="AG245" s="142"/>
      <c r="AH245" s="142"/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  <c r="AX245" s="142"/>
      <c r="AY245" s="142"/>
    </row>
    <row r="246" spans="1:51" x14ac:dyDescent="0.15">
      <c r="A246" s="142"/>
      <c r="B246" s="142"/>
      <c r="C246" s="142"/>
      <c r="D246" s="142"/>
      <c r="E246" s="142"/>
      <c r="F246" s="142"/>
      <c r="G246" s="142"/>
      <c r="H246" s="142"/>
      <c r="I246" s="142"/>
      <c r="J246" s="142"/>
      <c r="K246" s="142"/>
      <c r="L246" s="142"/>
      <c r="M246" s="142"/>
      <c r="N246" s="142"/>
      <c r="O246" s="142"/>
      <c r="P246" s="142"/>
      <c r="Q246" s="142"/>
      <c r="R246" s="142"/>
      <c r="S246" s="142"/>
      <c r="T246" s="142"/>
      <c r="U246" s="142"/>
      <c r="V246" s="142"/>
      <c r="W246" s="142"/>
      <c r="X246" s="142"/>
      <c r="Y246" s="142"/>
      <c r="Z246" s="142"/>
      <c r="AA246" s="142"/>
      <c r="AB246" s="142"/>
      <c r="AC246" s="142"/>
      <c r="AD246" s="142"/>
      <c r="AE246" s="142"/>
      <c r="AF246" s="142"/>
      <c r="AG246" s="142"/>
      <c r="AH246" s="142"/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  <c r="AY246" s="142"/>
    </row>
    <row r="247" spans="1:51" x14ac:dyDescent="0.15">
      <c r="A247" s="142"/>
      <c r="B247" s="142"/>
      <c r="C247" s="142"/>
      <c r="D247" s="142"/>
      <c r="E247" s="142"/>
      <c r="F247" s="142"/>
      <c r="G247" s="142"/>
      <c r="H247" s="142"/>
      <c r="I247" s="142"/>
      <c r="J247" s="142"/>
      <c r="K247" s="142"/>
      <c r="L247" s="142"/>
      <c r="M247" s="142"/>
      <c r="N247" s="142"/>
      <c r="O247" s="142"/>
      <c r="P247" s="142"/>
      <c r="Q247" s="142"/>
      <c r="R247" s="142"/>
      <c r="S247" s="142"/>
      <c r="T247" s="142"/>
      <c r="U247" s="142"/>
      <c r="V247" s="142"/>
      <c r="W247" s="142"/>
      <c r="X247" s="142"/>
      <c r="Y247" s="142"/>
      <c r="Z247" s="142"/>
      <c r="AA247" s="142"/>
      <c r="AB247" s="142"/>
      <c r="AC247" s="142"/>
      <c r="AD247" s="142"/>
      <c r="AE247" s="142"/>
      <c r="AF247" s="142"/>
      <c r="AG247" s="142"/>
      <c r="AH247" s="142"/>
      <c r="AI247" s="142"/>
      <c r="AJ247" s="142"/>
      <c r="AK247" s="142"/>
      <c r="AL247" s="142"/>
      <c r="AM247" s="142"/>
      <c r="AN247" s="142"/>
      <c r="AO247" s="142"/>
      <c r="AP247" s="142"/>
      <c r="AQ247" s="142"/>
      <c r="AR247" s="142"/>
      <c r="AS247" s="142"/>
      <c r="AT247" s="142"/>
      <c r="AU247" s="142"/>
      <c r="AV247" s="142"/>
      <c r="AW247" s="142"/>
      <c r="AX247" s="142"/>
      <c r="AY247" s="142"/>
    </row>
    <row r="248" spans="1:51" x14ac:dyDescent="0.15">
      <c r="A248" s="142"/>
      <c r="B248" s="142"/>
      <c r="C248" s="142"/>
      <c r="D248" s="142"/>
      <c r="E248" s="142"/>
      <c r="F248" s="142"/>
      <c r="G248" s="142"/>
      <c r="H248" s="142"/>
      <c r="I248" s="142"/>
      <c r="J248" s="142"/>
      <c r="K248" s="142"/>
      <c r="L248" s="142"/>
      <c r="M248" s="142"/>
      <c r="N248" s="142"/>
      <c r="O248" s="142"/>
      <c r="P248" s="142"/>
      <c r="Q248" s="142"/>
      <c r="R248" s="142"/>
      <c r="S248" s="142"/>
      <c r="T248" s="142"/>
      <c r="U248" s="142"/>
      <c r="V248" s="142"/>
      <c r="W248" s="142"/>
      <c r="X248" s="142"/>
      <c r="Y248" s="142"/>
      <c r="Z248" s="142"/>
      <c r="AA248" s="142"/>
      <c r="AB248" s="142"/>
      <c r="AC248" s="142"/>
      <c r="AD248" s="142"/>
      <c r="AE248" s="142"/>
      <c r="AF248" s="142"/>
      <c r="AG248" s="142"/>
      <c r="AH248" s="142"/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  <c r="AX248" s="142"/>
      <c r="AY248" s="142"/>
    </row>
    <row r="249" spans="1:51" x14ac:dyDescent="0.15">
      <c r="A249" s="142"/>
      <c r="B249" s="142"/>
      <c r="C249" s="142"/>
      <c r="D249" s="142"/>
      <c r="E249" s="142"/>
      <c r="F249" s="142"/>
      <c r="G249" s="142"/>
      <c r="H249" s="142"/>
      <c r="I249" s="142"/>
      <c r="J249" s="142"/>
      <c r="K249" s="142"/>
      <c r="L249" s="142"/>
      <c r="M249" s="142"/>
      <c r="N249" s="142"/>
      <c r="O249" s="142"/>
      <c r="P249" s="142"/>
      <c r="Q249" s="142"/>
      <c r="R249" s="142"/>
      <c r="S249" s="142"/>
      <c r="T249" s="142"/>
      <c r="U249" s="142"/>
      <c r="V249" s="142"/>
      <c r="W249" s="142"/>
      <c r="X249" s="142"/>
      <c r="Y249" s="142"/>
      <c r="Z249" s="142"/>
      <c r="AA249" s="142"/>
      <c r="AB249" s="142"/>
      <c r="AC249" s="142"/>
      <c r="AD249" s="142"/>
      <c r="AE249" s="142"/>
      <c r="AF249" s="142"/>
      <c r="AG249" s="142"/>
      <c r="AH249" s="142"/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  <c r="AX249" s="142"/>
      <c r="AY249" s="142"/>
    </row>
    <row r="250" spans="1:51" x14ac:dyDescent="0.15">
      <c r="A250" s="142"/>
      <c r="B250" s="142"/>
      <c r="C250" s="142"/>
      <c r="D250" s="142"/>
      <c r="E250" s="142"/>
      <c r="F250" s="142"/>
      <c r="G250" s="142"/>
      <c r="H250" s="142"/>
      <c r="I250" s="142"/>
      <c r="J250" s="142"/>
      <c r="K250" s="142"/>
      <c r="L250" s="142"/>
      <c r="M250" s="142"/>
      <c r="N250" s="142"/>
      <c r="O250" s="142"/>
      <c r="P250" s="142"/>
      <c r="Q250" s="142"/>
      <c r="R250" s="142"/>
      <c r="S250" s="142"/>
      <c r="T250" s="142"/>
      <c r="U250" s="142"/>
      <c r="V250" s="142"/>
      <c r="W250" s="142"/>
      <c r="X250" s="142"/>
      <c r="Y250" s="142"/>
      <c r="Z250" s="142"/>
      <c r="AA250" s="142"/>
      <c r="AB250" s="142"/>
      <c r="AC250" s="142"/>
      <c r="AD250" s="142"/>
      <c r="AE250" s="142"/>
      <c r="AF250" s="142"/>
      <c r="AG250" s="142"/>
      <c r="AH250" s="142"/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  <c r="AX250" s="142"/>
      <c r="AY250" s="142"/>
    </row>
    <row r="251" spans="1:51" x14ac:dyDescent="0.15">
      <c r="A251" s="142"/>
      <c r="B251" s="142"/>
      <c r="C251" s="142"/>
      <c r="D251" s="142"/>
      <c r="E251" s="142"/>
      <c r="F251" s="142"/>
      <c r="G251" s="142"/>
      <c r="H251" s="142"/>
      <c r="I251" s="142"/>
      <c r="J251" s="142"/>
      <c r="K251" s="142"/>
      <c r="L251" s="142"/>
      <c r="M251" s="142"/>
      <c r="N251" s="142"/>
      <c r="O251" s="142"/>
      <c r="P251" s="142"/>
      <c r="Q251" s="142"/>
      <c r="R251" s="142"/>
      <c r="S251" s="142"/>
      <c r="T251" s="142"/>
      <c r="U251" s="142"/>
      <c r="V251" s="142"/>
      <c r="W251" s="142"/>
      <c r="X251" s="142"/>
      <c r="Y251" s="142"/>
      <c r="Z251" s="142"/>
      <c r="AA251" s="142"/>
      <c r="AB251" s="142"/>
      <c r="AC251" s="142"/>
      <c r="AD251" s="142"/>
      <c r="AE251" s="142"/>
      <c r="AF251" s="142"/>
      <c r="AG251" s="142"/>
      <c r="AH251" s="142"/>
      <c r="AI251" s="142"/>
      <c r="AJ251" s="142"/>
      <c r="AK251" s="142"/>
      <c r="AL251" s="142"/>
      <c r="AM251" s="142"/>
      <c r="AN251" s="142"/>
      <c r="AO251" s="142"/>
      <c r="AP251" s="142"/>
      <c r="AQ251" s="142"/>
      <c r="AR251" s="142"/>
      <c r="AS251" s="142"/>
      <c r="AT251" s="142"/>
      <c r="AU251" s="142"/>
      <c r="AV251" s="142"/>
      <c r="AW251" s="142"/>
      <c r="AX251" s="142"/>
      <c r="AY251" s="142"/>
    </row>
    <row r="252" spans="1:51" x14ac:dyDescent="0.15">
      <c r="A252" s="142"/>
      <c r="B252" s="142"/>
      <c r="C252" s="142"/>
      <c r="D252" s="142"/>
      <c r="E252" s="142"/>
      <c r="F252" s="142"/>
      <c r="G252" s="142"/>
      <c r="H252" s="142"/>
      <c r="I252" s="142"/>
      <c r="J252" s="142"/>
      <c r="K252" s="142"/>
      <c r="L252" s="142"/>
      <c r="M252" s="142"/>
      <c r="N252" s="142"/>
      <c r="O252" s="142"/>
      <c r="P252" s="142"/>
      <c r="Q252" s="142"/>
      <c r="R252" s="142"/>
      <c r="S252" s="142"/>
      <c r="T252" s="142"/>
      <c r="U252" s="142"/>
      <c r="V252" s="142"/>
      <c r="W252" s="142"/>
      <c r="X252" s="142"/>
      <c r="Y252" s="142"/>
      <c r="Z252" s="142"/>
      <c r="AA252" s="142"/>
      <c r="AB252" s="142"/>
      <c r="AC252" s="142"/>
      <c r="AD252" s="142"/>
      <c r="AE252" s="142"/>
      <c r="AF252" s="142"/>
      <c r="AG252" s="142"/>
      <c r="AH252" s="142"/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  <c r="AY252" s="142"/>
    </row>
    <row r="253" spans="1:51" x14ac:dyDescent="0.15">
      <c r="A253" s="142"/>
      <c r="B253" s="142"/>
      <c r="C253" s="142"/>
      <c r="D253" s="142"/>
      <c r="E253" s="142"/>
      <c r="F253" s="142"/>
      <c r="G253" s="142"/>
      <c r="H253" s="142"/>
      <c r="I253" s="142"/>
      <c r="J253" s="142"/>
      <c r="K253" s="142"/>
      <c r="L253" s="142"/>
      <c r="M253" s="142"/>
      <c r="N253" s="142"/>
      <c r="O253" s="142"/>
      <c r="P253" s="142"/>
      <c r="Q253" s="142"/>
      <c r="R253" s="142"/>
      <c r="S253" s="142"/>
      <c r="T253" s="142"/>
      <c r="U253" s="142"/>
      <c r="V253" s="142"/>
      <c r="W253" s="142"/>
      <c r="X253" s="142"/>
      <c r="Y253" s="142"/>
      <c r="Z253" s="142"/>
      <c r="AA253" s="142"/>
      <c r="AB253" s="142"/>
      <c r="AC253" s="142"/>
      <c r="AD253" s="142"/>
      <c r="AE253" s="142"/>
      <c r="AF253" s="142"/>
      <c r="AG253" s="142"/>
      <c r="AH253" s="142"/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  <c r="AX253" s="142"/>
      <c r="AY253" s="142"/>
    </row>
    <row r="254" spans="1:51" x14ac:dyDescent="0.15">
      <c r="A254" s="142"/>
      <c r="B254" s="142"/>
      <c r="C254" s="142"/>
      <c r="D254" s="142"/>
      <c r="E254" s="142"/>
      <c r="F254" s="142"/>
      <c r="G254" s="142"/>
      <c r="H254" s="142"/>
      <c r="I254" s="142"/>
      <c r="J254" s="142"/>
      <c r="K254" s="142"/>
      <c r="L254" s="142"/>
      <c r="M254" s="142"/>
      <c r="N254" s="142"/>
      <c r="O254" s="142"/>
      <c r="P254" s="142"/>
      <c r="Q254" s="142"/>
      <c r="R254" s="142"/>
      <c r="S254" s="142"/>
      <c r="T254" s="142"/>
      <c r="U254" s="142"/>
      <c r="V254" s="142"/>
      <c r="W254" s="142"/>
      <c r="X254" s="142"/>
      <c r="Y254" s="142"/>
      <c r="Z254" s="142"/>
      <c r="AA254" s="142"/>
      <c r="AB254" s="142"/>
      <c r="AC254" s="142"/>
      <c r="AD254" s="142"/>
      <c r="AE254" s="142"/>
      <c r="AF254" s="142"/>
      <c r="AG254" s="142"/>
      <c r="AH254" s="142"/>
      <c r="AI254" s="142"/>
      <c r="AJ254" s="142"/>
      <c r="AK254" s="142"/>
      <c r="AL254" s="142"/>
      <c r="AM254" s="142"/>
      <c r="AN254" s="142"/>
      <c r="AO254" s="142"/>
      <c r="AP254" s="142"/>
      <c r="AQ254" s="142"/>
      <c r="AR254" s="142"/>
      <c r="AS254" s="142"/>
      <c r="AT254" s="142"/>
      <c r="AU254" s="142"/>
      <c r="AV254" s="142"/>
      <c r="AW254" s="142"/>
      <c r="AX254" s="142"/>
      <c r="AY254" s="142"/>
    </row>
    <row r="255" spans="1:51" x14ac:dyDescent="0.15">
      <c r="A255" s="142"/>
      <c r="B255" s="142"/>
      <c r="C255" s="142"/>
      <c r="D255" s="142"/>
      <c r="E255" s="142"/>
      <c r="F255" s="142"/>
      <c r="G255" s="142"/>
      <c r="H255" s="142"/>
      <c r="I255" s="142"/>
      <c r="J255" s="142"/>
      <c r="K255" s="142"/>
      <c r="L255" s="142"/>
      <c r="M255" s="142"/>
      <c r="N255" s="142"/>
      <c r="O255" s="142"/>
      <c r="P255" s="142"/>
      <c r="Q255" s="142"/>
      <c r="R255" s="142"/>
      <c r="S255" s="142"/>
      <c r="T255" s="142"/>
      <c r="U255" s="142"/>
      <c r="V255" s="142"/>
      <c r="W255" s="142"/>
      <c r="X255" s="142"/>
      <c r="Y255" s="142"/>
      <c r="Z255" s="142"/>
      <c r="AA255" s="142"/>
      <c r="AB255" s="142"/>
      <c r="AC255" s="142"/>
      <c r="AD255" s="142"/>
      <c r="AE255" s="142"/>
      <c r="AF255" s="142"/>
      <c r="AG255" s="142"/>
      <c r="AH255" s="142"/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  <c r="AX255" s="142"/>
      <c r="AY255" s="142"/>
    </row>
    <row r="256" spans="1:51" x14ac:dyDescent="0.15">
      <c r="A256" s="142"/>
      <c r="B256" s="142"/>
      <c r="C256" s="142"/>
      <c r="D256" s="142"/>
      <c r="E256" s="142"/>
      <c r="F256" s="142"/>
      <c r="G256" s="142"/>
      <c r="H256" s="142"/>
      <c r="I256" s="142"/>
      <c r="J256" s="142"/>
      <c r="K256" s="142"/>
      <c r="L256" s="142"/>
      <c r="M256" s="142"/>
      <c r="N256" s="142"/>
      <c r="O256" s="142"/>
      <c r="P256" s="142"/>
      <c r="Q256" s="142"/>
      <c r="R256" s="142"/>
      <c r="S256" s="142"/>
      <c r="T256" s="142"/>
      <c r="U256" s="142"/>
      <c r="V256" s="142"/>
      <c r="W256" s="142"/>
      <c r="X256" s="142"/>
      <c r="Y256" s="142"/>
      <c r="Z256" s="142"/>
      <c r="AA256" s="142"/>
      <c r="AB256" s="142"/>
      <c r="AC256" s="142"/>
      <c r="AD256" s="142"/>
      <c r="AE256" s="142"/>
      <c r="AF256" s="142"/>
      <c r="AG256" s="142"/>
      <c r="AH256" s="142"/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  <c r="AX256" s="142"/>
      <c r="AY256" s="142"/>
    </row>
    <row r="257" spans="1:51" x14ac:dyDescent="0.15">
      <c r="A257" s="142"/>
      <c r="B257" s="142"/>
      <c r="C257" s="142"/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  <c r="V257" s="142"/>
      <c r="W257" s="142"/>
      <c r="X257" s="142"/>
      <c r="Y257" s="142"/>
      <c r="Z257" s="142"/>
      <c r="AA257" s="142"/>
      <c r="AB257" s="142"/>
      <c r="AC257" s="142"/>
      <c r="AD257" s="142"/>
      <c r="AE257" s="142"/>
      <c r="AF257" s="142"/>
      <c r="AG257" s="142"/>
      <c r="AH257" s="142"/>
      <c r="AI257" s="142"/>
      <c r="AJ257" s="142"/>
      <c r="AK257" s="142"/>
      <c r="AL257" s="142"/>
      <c r="AM257" s="142"/>
      <c r="AN257" s="142"/>
      <c r="AO257" s="142"/>
      <c r="AP257" s="142"/>
      <c r="AQ257" s="142"/>
      <c r="AR257" s="142"/>
      <c r="AS257" s="142"/>
      <c r="AT257" s="142"/>
      <c r="AU257" s="142"/>
      <c r="AV257" s="142"/>
      <c r="AW257" s="142"/>
      <c r="AX257" s="142"/>
      <c r="AY257" s="142"/>
    </row>
    <row r="258" spans="1:51" x14ac:dyDescent="0.15">
      <c r="A258" s="142"/>
      <c r="B258" s="142"/>
      <c r="C258" s="142"/>
      <c r="D258" s="142"/>
      <c r="E258" s="142"/>
      <c r="F258" s="142"/>
      <c r="G258" s="142"/>
      <c r="H258" s="142"/>
      <c r="I258" s="142"/>
      <c r="J258" s="142"/>
      <c r="K258" s="142"/>
      <c r="L258" s="142"/>
      <c r="M258" s="142"/>
      <c r="N258" s="142"/>
      <c r="O258" s="142"/>
      <c r="P258" s="142"/>
      <c r="Q258" s="142"/>
      <c r="R258" s="142"/>
      <c r="S258" s="142"/>
      <c r="T258" s="142"/>
      <c r="U258" s="142"/>
      <c r="V258" s="142"/>
      <c r="W258" s="142"/>
      <c r="X258" s="142"/>
      <c r="Y258" s="142"/>
      <c r="Z258" s="142"/>
      <c r="AA258" s="142"/>
      <c r="AB258" s="142"/>
      <c r="AC258" s="142"/>
      <c r="AD258" s="142"/>
      <c r="AE258" s="142"/>
      <c r="AF258" s="142"/>
      <c r="AG258" s="142"/>
      <c r="AH258" s="142"/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  <c r="AX258" s="142"/>
      <c r="AY258" s="142"/>
    </row>
    <row r="259" spans="1:51" x14ac:dyDescent="0.15">
      <c r="A259" s="142"/>
      <c r="B259" s="142"/>
      <c r="C259" s="142"/>
      <c r="D259" s="142"/>
      <c r="E259" s="142"/>
      <c r="F259" s="142"/>
      <c r="G259" s="142"/>
      <c r="H259" s="142"/>
      <c r="I259" s="142"/>
      <c r="J259" s="142"/>
      <c r="K259" s="142"/>
      <c r="L259" s="142"/>
      <c r="M259" s="142"/>
      <c r="N259" s="142"/>
      <c r="O259" s="142"/>
      <c r="P259" s="142"/>
      <c r="Q259" s="142"/>
      <c r="R259" s="142"/>
      <c r="S259" s="142"/>
      <c r="T259" s="142"/>
      <c r="U259" s="142"/>
      <c r="V259" s="142"/>
      <c r="W259" s="142"/>
      <c r="X259" s="142"/>
      <c r="Y259" s="142"/>
      <c r="Z259" s="142"/>
      <c r="AA259" s="142"/>
      <c r="AB259" s="142"/>
      <c r="AC259" s="142"/>
      <c r="AD259" s="142"/>
      <c r="AE259" s="142"/>
      <c r="AF259" s="142"/>
      <c r="AG259" s="142"/>
      <c r="AH259" s="142"/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  <c r="AX259" s="142"/>
      <c r="AY259" s="142"/>
    </row>
    <row r="260" spans="1:51" x14ac:dyDescent="0.15">
      <c r="A260" s="142"/>
      <c r="B260" s="142"/>
      <c r="C260" s="142"/>
      <c r="D260" s="142"/>
      <c r="E260" s="142"/>
      <c r="F260" s="142"/>
      <c r="G260" s="142"/>
      <c r="H260" s="142"/>
      <c r="I260" s="142"/>
      <c r="J260" s="142"/>
      <c r="K260" s="142"/>
      <c r="L260" s="142"/>
      <c r="M260" s="142"/>
      <c r="N260" s="142"/>
      <c r="O260" s="142"/>
      <c r="P260" s="142"/>
      <c r="Q260" s="142"/>
      <c r="R260" s="142"/>
      <c r="S260" s="142"/>
      <c r="T260" s="142"/>
      <c r="U260" s="142"/>
      <c r="V260" s="142"/>
      <c r="W260" s="142"/>
      <c r="X260" s="142"/>
      <c r="Y260" s="142"/>
      <c r="Z260" s="142"/>
      <c r="AA260" s="142"/>
      <c r="AB260" s="142"/>
      <c r="AC260" s="142"/>
      <c r="AD260" s="142"/>
      <c r="AE260" s="142"/>
      <c r="AF260" s="142"/>
      <c r="AG260" s="142"/>
      <c r="AH260" s="142"/>
      <c r="AI260" s="142"/>
      <c r="AJ260" s="142"/>
      <c r="AK260" s="142"/>
      <c r="AL260" s="142"/>
      <c r="AM260" s="142"/>
      <c r="AN260" s="142"/>
      <c r="AO260" s="142"/>
      <c r="AP260" s="142"/>
      <c r="AQ260" s="142"/>
      <c r="AR260" s="142"/>
      <c r="AS260" s="142"/>
      <c r="AT260" s="142"/>
      <c r="AU260" s="142"/>
      <c r="AV260" s="142"/>
      <c r="AW260" s="142"/>
      <c r="AX260" s="142"/>
      <c r="AY260" s="142"/>
    </row>
    <row r="261" spans="1:51" x14ac:dyDescent="0.15">
      <c r="A261" s="142"/>
      <c r="B261" s="142"/>
      <c r="C261" s="142"/>
      <c r="D261" s="142"/>
      <c r="E261" s="142"/>
      <c r="F261" s="142"/>
      <c r="G261" s="142"/>
      <c r="H261" s="142"/>
      <c r="I261" s="142"/>
      <c r="J261" s="142"/>
      <c r="K261" s="142"/>
      <c r="L261" s="142"/>
      <c r="M261" s="142"/>
      <c r="N261" s="142"/>
      <c r="O261" s="142"/>
      <c r="P261" s="142"/>
      <c r="Q261" s="142"/>
      <c r="R261" s="142"/>
      <c r="S261" s="142"/>
      <c r="T261" s="142"/>
      <c r="U261" s="142"/>
      <c r="V261" s="142"/>
      <c r="W261" s="142"/>
      <c r="X261" s="142"/>
      <c r="Y261" s="142"/>
      <c r="Z261" s="142"/>
      <c r="AA261" s="142"/>
      <c r="AB261" s="142"/>
      <c r="AC261" s="142"/>
      <c r="AD261" s="142"/>
      <c r="AE261" s="142"/>
      <c r="AF261" s="142"/>
      <c r="AG261" s="142"/>
      <c r="AH261" s="142"/>
      <c r="AI261" s="142"/>
      <c r="AJ261" s="142"/>
      <c r="AK261" s="142"/>
      <c r="AL261" s="142"/>
      <c r="AM261" s="142"/>
      <c r="AN261" s="142"/>
      <c r="AO261" s="142"/>
      <c r="AP261" s="142"/>
      <c r="AQ261" s="142"/>
      <c r="AR261" s="142"/>
      <c r="AS261" s="142"/>
      <c r="AT261" s="142"/>
      <c r="AU261" s="142"/>
      <c r="AV261" s="142"/>
      <c r="AW261" s="142"/>
      <c r="AX261" s="142"/>
      <c r="AY261" s="142"/>
    </row>
    <row r="262" spans="1:51" x14ac:dyDescent="0.15">
      <c r="A262" s="142"/>
      <c r="B262" s="142"/>
      <c r="C262" s="142"/>
      <c r="D262" s="142"/>
      <c r="E262" s="142"/>
      <c r="F262" s="142"/>
      <c r="G262" s="142"/>
      <c r="H262" s="142"/>
      <c r="I262" s="142"/>
      <c r="J262" s="142"/>
      <c r="K262" s="142"/>
      <c r="L262" s="142"/>
      <c r="M262" s="142"/>
      <c r="N262" s="142"/>
      <c r="O262" s="142"/>
      <c r="P262" s="142"/>
      <c r="Q262" s="142"/>
      <c r="R262" s="142"/>
      <c r="S262" s="142"/>
      <c r="T262" s="142"/>
      <c r="U262" s="142"/>
      <c r="V262" s="142"/>
      <c r="W262" s="142"/>
      <c r="X262" s="142"/>
      <c r="Y262" s="142"/>
      <c r="Z262" s="142"/>
      <c r="AA262" s="142"/>
      <c r="AB262" s="142"/>
      <c r="AC262" s="142"/>
      <c r="AD262" s="142"/>
      <c r="AE262" s="142"/>
      <c r="AF262" s="142"/>
      <c r="AG262" s="142"/>
      <c r="AH262" s="142"/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  <c r="AX262" s="142"/>
      <c r="AY262" s="142"/>
    </row>
    <row r="263" spans="1:51" x14ac:dyDescent="0.15">
      <c r="A263" s="142"/>
      <c r="B263" s="142"/>
      <c r="C263" s="142"/>
      <c r="D263" s="142"/>
      <c r="E263" s="142"/>
      <c r="F263" s="142"/>
      <c r="G263" s="142"/>
      <c r="H263" s="142"/>
      <c r="I263" s="142"/>
      <c r="J263" s="142"/>
      <c r="K263" s="142"/>
      <c r="L263" s="142"/>
      <c r="M263" s="142"/>
      <c r="N263" s="142"/>
      <c r="O263" s="142"/>
      <c r="P263" s="142"/>
      <c r="Q263" s="142"/>
      <c r="R263" s="142"/>
      <c r="S263" s="142"/>
      <c r="T263" s="142"/>
      <c r="U263" s="142"/>
      <c r="V263" s="142"/>
      <c r="W263" s="142"/>
      <c r="X263" s="142"/>
      <c r="Y263" s="142"/>
      <c r="Z263" s="142"/>
      <c r="AA263" s="142"/>
      <c r="AB263" s="142"/>
      <c r="AC263" s="142"/>
      <c r="AD263" s="142"/>
      <c r="AE263" s="142"/>
      <c r="AF263" s="142"/>
      <c r="AG263" s="142"/>
      <c r="AH263" s="142"/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  <c r="AX263" s="142"/>
      <c r="AY263" s="142"/>
    </row>
    <row r="264" spans="1:51" x14ac:dyDescent="0.15">
      <c r="A264" s="142"/>
      <c r="B264" s="142"/>
      <c r="C264" s="142"/>
      <c r="D264" s="142"/>
      <c r="E264" s="142"/>
      <c r="F264" s="142"/>
      <c r="G264" s="142"/>
      <c r="H264" s="142"/>
      <c r="I264" s="142"/>
      <c r="J264" s="142"/>
      <c r="K264" s="142"/>
      <c r="L264" s="142"/>
      <c r="M264" s="142"/>
      <c r="N264" s="142"/>
      <c r="O264" s="142"/>
      <c r="P264" s="142"/>
      <c r="Q264" s="142"/>
      <c r="R264" s="142"/>
      <c r="S264" s="142"/>
      <c r="T264" s="142"/>
      <c r="U264" s="142"/>
      <c r="V264" s="142"/>
      <c r="W264" s="142"/>
      <c r="X264" s="142"/>
      <c r="Y264" s="142"/>
      <c r="Z264" s="142"/>
      <c r="AA264" s="142"/>
      <c r="AB264" s="142"/>
      <c r="AC264" s="142"/>
      <c r="AD264" s="142"/>
      <c r="AE264" s="142"/>
      <c r="AF264" s="142"/>
      <c r="AG264" s="142"/>
      <c r="AH264" s="142"/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  <c r="AX264" s="142"/>
      <c r="AY264" s="142"/>
    </row>
    <row r="265" spans="1:51" x14ac:dyDescent="0.15">
      <c r="A265" s="142"/>
      <c r="B265" s="142"/>
      <c r="C265" s="142"/>
      <c r="D265" s="142"/>
      <c r="E265" s="142"/>
      <c r="F265" s="142"/>
      <c r="G265" s="142"/>
      <c r="H265" s="142"/>
      <c r="I265" s="142"/>
      <c r="J265" s="142"/>
      <c r="K265" s="142"/>
      <c r="L265" s="142"/>
      <c r="M265" s="142"/>
      <c r="N265" s="142"/>
      <c r="O265" s="142"/>
      <c r="P265" s="142"/>
      <c r="Q265" s="142"/>
      <c r="R265" s="142"/>
      <c r="S265" s="142"/>
      <c r="T265" s="142"/>
      <c r="U265" s="142"/>
      <c r="V265" s="142"/>
      <c r="W265" s="142"/>
      <c r="X265" s="142"/>
      <c r="Y265" s="142"/>
      <c r="Z265" s="142"/>
      <c r="AA265" s="142"/>
      <c r="AB265" s="142"/>
      <c r="AC265" s="142"/>
      <c r="AD265" s="142"/>
      <c r="AE265" s="142"/>
      <c r="AF265" s="142"/>
      <c r="AG265" s="142"/>
      <c r="AH265" s="142"/>
      <c r="AI265" s="142"/>
      <c r="AJ265" s="142"/>
      <c r="AK265" s="142"/>
      <c r="AL265" s="142"/>
      <c r="AM265" s="142"/>
      <c r="AN265" s="142"/>
      <c r="AO265" s="142"/>
      <c r="AP265" s="142"/>
      <c r="AQ265" s="142"/>
      <c r="AR265" s="142"/>
      <c r="AS265" s="142"/>
      <c r="AT265" s="142"/>
      <c r="AU265" s="142"/>
      <c r="AV265" s="142"/>
      <c r="AW265" s="142"/>
      <c r="AX265" s="142"/>
      <c r="AY265" s="142"/>
    </row>
    <row r="266" spans="1:51" x14ac:dyDescent="0.15">
      <c r="A266" s="142"/>
      <c r="B266" s="142"/>
      <c r="C266" s="142"/>
      <c r="D266" s="142"/>
      <c r="E266" s="142"/>
      <c r="F266" s="142"/>
      <c r="G266" s="142"/>
      <c r="H266" s="142"/>
      <c r="I266" s="142"/>
      <c r="J266" s="142"/>
      <c r="K266" s="142"/>
      <c r="L266" s="142"/>
      <c r="M266" s="142"/>
      <c r="N266" s="142"/>
      <c r="O266" s="142"/>
      <c r="P266" s="142"/>
      <c r="Q266" s="142"/>
      <c r="R266" s="142"/>
      <c r="S266" s="142"/>
      <c r="T266" s="142"/>
      <c r="U266" s="142"/>
      <c r="V266" s="142"/>
      <c r="W266" s="142"/>
      <c r="X266" s="142"/>
      <c r="Y266" s="142"/>
      <c r="Z266" s="142"/>
      <c r="AA266" s="142"/>
      <c r="AB266" s="142"/>
      <c r="AC266" s="142"/>
      <c r="AD266" s="142"/>
      <c r="AE266" s="142"/>
      <c r="AF266" s="142"/>
      <c r="AG266" s="142"/>
      <c r="AH266" s="142"/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  <c r="AX266" s="142"/>
      <c r="AY266" s="142"/>
    </row>
    <row r="267" spans="1:51" x14ac:dyDescent="0.15">
      <c r="A267" s="142"/>
      <c r="B267" s="142"/>
      <c r="C267" s="142"/>
      <c r="D267" s="142"/>
      <c r="E267" s="142"/>
      <c r="F267" s="142"/>
      <c r="G267" s="142"/>
      <c r="H267" s="142"/>
      <c r="I267" s="142"/>
      <c r="J267" s="142"/>
      <c r="K267" s="142"/>
      <c r="L267" s="142"/>
      <c r="M267" s="142"/>
      <c r="N267" s="142"/>
      <c r="O267" s="142"/>
      <c r="P267" s="142"/>
      <c r="Q267" s="142"/>
      <c r="R267" s="142"/>
      <c r="S267" s="142"/>
      <c r="T267" s="142"/>
      <c r="U267" s="142"/>
      <c r="V267" s="142"/>
      <c r="W267" s="142"/>
      <c r="X267" s="142"/>
      <c r="Y267" s="142"/>
      <c r="Z267" s="142"/>
      <c r="AA267" s="142"/>
      <c r="AB267" s="142"/>
      <c r="AC267" s="142"/>
      <c r="AD267" s="142"/>
      <c r="AE267" s="142"/>
      <c r="AF267" s="142"/>
      <c r="AG267" s="142"/>
      <c r="AH267" s="142"/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</row>
    <row r="268" spans="1:51" x14ac:dyDescent="0.15">
      <c r="A268" s="142"/>
      <c r="B268" s="142"/>
      <c r="C268" s="142"/>
      <c r="D268" s="142"/>
      <c r="E268" s="142"/>
      <c r="F268" s="142"/>
      <c r="G268" s="142"/>
      <c r="H268" s="142"/>
      <c r="I268" s="142"/>
      <c r="J268" s="142"/>
      <c r="K268" s="142"/>
      <c r="L268" s="142"/>
      <c r="M268" s="142"/>
      <c r="N268" s="142"/>
      <c r="O268" s="142"/>
      <c r="P268" s="142"/>
      <c r="Q268" s="142"/>
      <c r="R268" s="142"/>
      <c r="S268" s="142"/>
      <c r="T268" s="142"/>
      <c r="U268" s="142"/>
      <c r="V268" s="142"/>
      <c r="W268" s="142"/>
      <c r="X268" s="142"/>
      <c r="Y268" s="142"/>
      <c r="Z268" s="142"/>
      <c r="AA268" s="142"/>
      <c r="AB268" s="142"/>
      <c r="AC268" s="142"/>
      <c r="AD268" s="142"/>
      <c r="AE268" s="142"/>
      <c r="AF268" s="142"/>
      <c r="AG268" s="142"/>
      <c r="AH268" s="142"/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  <c r="AX268" s="142"/>
      <c r="AY268" s="142"/>
    </row>
    <row r="269" spans="1:51" x14ac:dyDescent="0.15">
      <c r="A269" s="142"/>
      <c r="B269" s="142"/>
      <c r="C269" s="142"/>
      <c r="D269" s="142"/>
      <c r="E269" s="142"/>
      <c r="F269" s="142"/>
      <c r="G269" s="142"/>
      <c r="H269" s="142"/>
      <c r="I269" s="142"/>
      <c r="J269" s="142"/>
      <c r="K269" s="142"/>
      <c r="L269" s="142"/>
      <c r="M269" s="142"/>
      <c r="N269" s="142"/>
      <c r="O269" s="142"/>
      <c r="P269" s="142"/>
      <c r="Q269" s="142"/>
      <c r="R269" s="142"/>
      <c r="S269" s="142"/>
      <c r="T269" s="142"/>
      <c r="U269" s="142"/>
      <c r="V269" s="142"/>
      <c r="W269" s="142"/>
      <c r="X269" s="142"/>
      <c r="Y269" s="142"/>
      <c r="Z269" s="142"/>
      <c r="AA269" s="142"/>
      <c r="AB269" s="142"/>
      <c r="AC269" s="142"/>
      <c r="AD269" s="142"/>
      <c r="AE269" s="142"/>
      <c r="AF269" s="142"/>
      <c r="AG269" s="142"/>
      <c r="AH269" s="142"/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  <c r="AX269" s="142"/>
      <c r="AY269" s="142"/>
    </row>
    <row r="270" spans="1:51" x14ac:dyDescent="0.15">
      <c r="A270" s="142"/>
      <c r="B270" s="142"/>
      <c r="C270" s="142"/>
      <c r="D270" s="142"/>
      <c r="E270" s="142"/>
      <c r="F270" s="142"/>
      <c r="G270" s="142"/>
      <c r="H270" s="142"/>
      <c r="I270" s="142"/>
      <c r="J270" s="142"/>
      <c r="K270" s="142"/>
      <c r="L270" s="142"/>
      <c r="M270" s="142"/>
      <c r="N270" s="142"/>
      <c r="O270" s="142"/>
      <c r="P270" s="142"/>
      <c r="Q270" s="142"/>
      <c r="R270" s="142"/>
      <c r="S270" s="142"/>
      <c r="T270" s="142"/>
      <c r="U270" s="142"/>
      <c r="V270" s="142"/>
      <c r="W270" s="142"/>
      <c r="X270" s="142"/>
      <c r="Y270" s="142"/>
      <c r="Z270" s="142"/>
      <c r="AA270" s="142"/>
      <c r="AB270" s="142"/>
      <c r="AC270" s="142"/>
      <c r="AD270" s="142"/>
      <c r="AE270" s="142"/>
      <c r="AF270" s="142"/>
      <c r="AG270" s="142"/>
      <c r="AH270" s="142"/>
      <c r="AI270" s="142"/>
      <c r="AJ270" s="142"/>
      <c r="AK270" s="142"/>
      <c r="AL270" s="142"/>
      <c r="AM270" s="142"/>
      <c r="AN270" s="142"/>
      <c r="AO270" s="142"/>
      <c r="AP270" s="142"/>
      <c r="AQ270" s="142"/>
      <c r="AR270" s="142"/>
      <c r="AS270" s="142"/>
      <c r="AT270" s="142"/>
      <c r="AU270" s="142"/>
      <c r="AV270" s="142"/>
      <c r="AW270" s="142"/>
      <c r="AX270" s="142"/>
      <c r="AY270" s="142"/>
    </row>
    <row r="271" spans="1:51" x14ac:dyDescent="0.15">
      <c r="A271" s="142"/>
      <c r="B271" s="142"/>
      <c r="C271" s="142"/>
      <c r="D271" s="142"/>
      <c r="E271" s="142"/>
      <c r="F271" s="142"/>
      <c r="G271" s="142"/>
      <c r="H271" s="142"/>
      <c r="I271" s="142"/>
      <c r="J271" s="142"/>
      <c r="K271" s="142"/>
      <c r="L271" s="142"/>
      <c r="M271" s="142"/>
      <c r="N271" s="142"/>
      <c r="O271" s="142"/>
      <c r="P271" s="142"/>
      <c r="Q271" s="142"/>
      <c r="R271" s="142"/>
      <c r="S271" s="142"/>
      <c r="T271" s="142"/>
      <c r="U271" s="142"/>
      <c r="V271" s="142"/>
      <c r="W271" s="142"/>
      <c r="X271" s="142"/>
      <c r="Y271" s="142"/>
      <c r="Z271" s="142"/>
      <c r="AA271" s="142"/>
      <c r="AB271" s="142"/>
      <c r="AC271" s="142"/>
      <c r="AD271" s="142"/>
      <c r="AE271" s="142"/>
      <c r="AF271" s="142"/>
      <c r="AG271" s="142"/>
      <c r="AH271" s="142"/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  <c r="AX271" s="142"/>
      <c r="AY271" s="142"/>
    </row>
    <row r="272" spans="1:51" x14ac:dyDescent="0.15">
      <c r="A272" s="142"/>
      <c r="B272" s="142"/>
      <c r="C272" s="142"/>
      <c r="D272" s="142"/>
      <c r="E272" s="142"/>
      <c r="F272" s="142"/>
      <c r="G272" s="142"/>
      <c r="H272" s="142"/>
      <c r="I272" s="142"/>
      <c r="J272" s="142"/>
      <c r="K272" s="142"/>
      <c r="L272" s="142"/>
      <c r="M272" s="142"/>
      <c r="N272" s="142"/>
      <c r="O272" s="142"/>
      <c r="P272" s="142"/>
      <c r="Q272" s="142"/>
      <c r="R272" s="142"/>
      <c r="S272" s="142"/>
      <c r="T272" s="142"/>
      <c r="U272" s="142"/>
      <c r="V272" s="142"/>
      <c r="W272" s="142"/>
      <c r="X272" s="142"/>
      <c r="Y272" s="142"/>
      <c r="Z272" s="142"/>
      <c r="AA272" s="142"/>
      <c r="AB272" s="142"/>
      <c r="AC272" s="142"/>
      <c r="AD272" s="142"/>
      <c r="AE272" s="142"/>
      <c r="AF272" s="142"/>
      <c r="AG272" s="142"/>
      <c r="AH272" s="142"/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  <c r="AX272" s="142"/>
      <c r="AY272" s="142"/>
    </row>
    <row r="273" spans="1:51" x14ac:dyDescent="0.15">
      <c r="A273" s="142"/>
      <c r="B273" s="142"/>
      <c r="C273" s="142"/>
      <c r="D273" s="142"/>
      <c r="E273" s="142"/>
      <c r="F273" s="142"/>
      <c r="G273" s="142"/>
      <c r="H273" s="142"/>
      <c r="I273" s="142"/>
      <c r="J273" s="142"/>
      <c r="K273" s="142"/>
      <c r="L273" s="142"/>
      <c r="M273" s="142"/>
      <c r="N273" s="142"/>
      <c r="O273" s="142"/>
      <c r="P273" s="142"/>
      <c r="Q273" s="142"/>
      <c r="R273" s="142"/>
      <c r="S273" s="142"/>
      <c r="T273" s="142"/>
      <c r="U273" s="142"/>
      <c r="V273" s="142"/>
      <c r="W273" s="142"/>
      <c r="X273" s="142"/>
      <c r="Y273" s="142"/>
      <c r="Z273" s="142"/>
      <c r="AA273" s="142"/>
      <c r="AB273" s="142"/>
      <c r="AC273" s="142"/>
      <c r="AD273" s="142"/>
      <c r="AE273" s="142"/>
      <c r="AF273" s="142"/>
      <c r="AG273" s="142"/>
      <c r="AH273" s="142"/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  <c r="AY273" s="142"/>
    </row>
    <row r="274" spans="1:51" x14ac:dyDescent="0.15">
      <c r="A274" s="142"/>
      <c r="B274" s="142"/>
      <c r="C274" s="142"/>
      <c r="D274" s="142"/>
      <c r="E274" s="142"/>
      <c r="F274" s="142"/>
      <c r="G274" s="142"/>
      <c r="H274" s="142"/>
      <c r="I274" s="142"/>
      <c r="J274" s="142"/>
      <c r="K274" s="142"/>
      <c r="L274" s="142"/>
      <c r="M274" s="142"/>
      <c r="N274" s="142"/>
      <c r="O274" s="142"/>
      <c r="P274" s="142"/>
      <c r="Q274" s="142"/>
      <c r="R274" s="142"/>
      <c r="S274" s="142"/>
      <c r="T274" s="142"/>
      <c r="U274" s="142"/>
      <c r="V274" s="142"/>
      <c r="W274" s="142"/>
      <c r="X274" s="142"/>
      <c r="Y274" s="142"/>
      <c r="Z274" s="142"/>
      <c r="AA274" s="142"/>
      <c r="AB274" s="142"/>
      <c r="AC274" s="142"/>
      <c r="AD274" s="142"/>
      <c r="AE274" s="142"/>
      <c r="AF274" s="142"/>
      <c r="AG274" s="142"/>
      <c r="AH274" s="142"/>
      <c r="AI274" s="142"/>
      <c r="AJ274" s="142"/>
      <c r="AK274" s="142"/>
      <c r="AL274" s="142"/>
      <c r="AM274" s="142"/>
      <c r="AN274" s="142"/>
      <c r="AO274" s="142"/>
      <c r="AP274" s="142"/>
      <c r="AQ274" s="142"/>
      <c r="AR274" s="142"/>
      <c r="AS274" s="142"/>
      <c r="AT274" s="142"/>
      <c r="AU274" s="142"/>
      <c r="AV274" s="142"/>
      <c r="AW274" s="142"/>
      <c r="AX274" s="142"/>
      <c r="AY274" s="142"/>
    </row>
    <row r="275" spans="1:51" x14ac:dyDescent="0.15">
      <c r="A275" s="142"/>
      <c r="B275" s="142"/>
      <c r="C275" s="142"/>
      <c r="D275" s="142"/>
      <c r="E275" s="142"/>
      <c r="F275" s="142"/>
      <c r="G275" s="142"/>
      <c r="H275" s="142"/>
      <c r="I275" s="142"/>
      <c r="J275" s="142"/>
      <c r="K275" s="142"/>
      <c r="L275" s="142"/>
      <c r="M275" s="142"/>
      <c r="N275" s="142"/>
      <c r="O275" s="142"/>
      <c r="P275" s="142"/>
      <c r="Q275" s="142"/>
      <c r="R275" s="142"/>
      <c r="S275" s="142"/>
      <c r="T275" s="142"/>
      <c r="U275" s="142"/>
      <c r="V275" s="142"/>
      <c r="W275" s="142"/>
      <c r="X275" s="142"/>
      <c r="Y275" s="142"/>
      <c r="Z275" s="142"/>
      <c r="AA275" s="142"/>
      <c r="AB275" s="142"/>
      <c r="AC275" s="142"/>
      <c r="AD275" s="142"/>
      <c r="AE275" s="142"/>
      <c r="AF275" s="142"/>
      <c r="AG275" s="142"/>
      <c r="AH275" s="142"/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  <c r="AX275" s="142"/>
      <c r="AY275" s="142"/>
    </row>
    <row r="276" spans="1:51" x14ac:dyDescent="0.15">
      <c r="A276" s="142"/>
      <c r="B276" s="142"/>
      <c r="C276" s="142"/>
      <c r="D276" s="142"/>
      <c r="E276" s="142"/>
      <c r="F276" s="142"/>
      <c r="G276" s="142"/>
      <c r="H276" s="142"/>
      <c r="I276" s="142"/>
      <c r="J276" s="142"/>
      <c r="K276" s="142"/>
      <c r="L276" s="142"/>
      <c r="M276" s="142"/>
      <c r="N276" s="142"/>
      <c r="O276" s="142"/>
      <c r="P276" s="142"/>
      <c r="Q276" s="142"/>
      <c r="R276" s="142"/>
      <c r="S276" s="142"/>
      <c r="T276" s="142"/>
      <c r="U276" s="142"/>
      <c r="V276" s="142"/>
      <c r="W276" s="142"/>
      <c r="X276" s="142"/>
      <c r="Y276" s="142"/>
      <c r="Z276" s="142"/>
      <c r="AA276" s="142"/>
      <c r="AB276" s="142"/>
      <c r="AC276" s="142"/>
      <c r="AD276" s="142"/>
      <c r="AE276" s="142"/>
      <c r="AF276" s="142"/>
      <c r="AG276" s="142"/>
      <c r="AH276" s="142"/>
      <c r="AI276" s="142"/>
      <c r="AJ276" s="142"/>
      <c r="AK276" s="142"/>
      <c r="AL276" s="142"/>
      <c r="AM276" s="142"/>
      <c r="AN276" s="142"/>
      <c r="AO276" s="142"/>
      <c r="AP276" s="142"/>
      <c r="AQ276" s="142"/>
      <c r="AR276" s="142"/>
      <c r="AS276" s="142"/>
      <c r="AT276" s="142"/>
      <c r="AU276" s="142"/>
      <c r="AV276" s="142"/>
      <c r="AW276" s="142"/>
      <c r="AX276" s="142"/>
      <c r="AY276" s="142"/>
    </row>
    <row r="277" spans="1:51" x14ac:dyDescent="0.15">
      <c r="A277" s="142"/>
      <c r="B277" s="142"/>
      <c r="C277" s="142"/>
      <c r="D277" s="142"/>
      <c r="E277" s="142"/>
      <c r="F277" s="142"/>
      <c r="G277" s="142"/>
      <c r="H277" s="142"/>
      <c r="I277" s="142"/>
      <c r="J277" s="142"/>
      <c r="K277" s="142"/>
      <c r="L277" s="142"/>
      <c r="M277" s="142"/>
      <c r="N277" s="142"/>
      <c r="O277" s="142"/>
      <c r="P277" s="142"/>
      <c r="Q277" s="142"/>
      <c r="R277" s="142"/>
      <c r="S277" s="142"/>
      <c r="T277" s="142"/>
      <c r="U277" s="142"/>
      <c r="V277" s="142"/>
      <c r="W277" s="142"/>
      <c r="X277" s="142"/>
      <c r="Y277" s="142"/>
      <c r="Z277" s="142"/>
      <c r="AA277" s="142"/>
      <c r="AB277" s="142"/>
      <c r="AC277" s="142"/>
      <c r="AD277" s="142"/>
      <c r="AE277" s="142"/>
      <c r="AF277" s="142"/>
      <c r="AG277" s="142"/>
      <c r="AH277" s="142"/>
      <c r="AI277" s="142"/>
      <c r="AJ277" s="142"/>
      <c r="AK277" s="142"/>
      <c r="AL277" s="142"/>
      <c r="AM277" s="142"/>
      <c r="AN277" s="142"/>
      <c r="AO277" s="142"/>
      <c r="AP277" s="142"/>
      <c r="AQ277" s="142"/>
      <c r="AR277" s="142"/>
      <c r="AS277" s="142"/>
      <c r="AT277" s="142"/>
      <c r="AU277" s="142"/>
      <c r="AV277" s="142"/>
      <c r="AW277" s="142"/>
      <c r="AX277" s="142"/>
      <c r="AY277" s="142"/>
    </row>
    <row r="278" spans="1:51" x14ac:dyDescent="0.15">
      <c r="A278" s="142"/>
      <c r="B278" s="142"/>
      <c r="C278" s="142"/>
      <c r="D278" s="142"/>
      <c r="E278" s="142"/>
      <c r="F278" s="142"/>
      <c r="G278" s="142"/>
      <c r="H278" s="142"/>
      <c r="I278" s="142"/>
      <c r="J278" s="142"/>
      <c r="K278" s="142"/>
      <c r="L278" s="142"/>
      <c r="M278" s="142"/>
      <c r="N278" s="142"/>
      <c r="O278" s="142"/>
      <c r="P278" s="142"/>
      <c r="Q278" s="142"/>
      <c r="R278" s="142"/>
      <c r="S278" s="142"/>
      <c r="T278" s="142"/>
      <c r="U278" s="142"/>
      <c r="V278" s="142"/>
      <c r="W278" s="142"/>
      <c r="X278" s="142"/>
      <c r="Y278" s="142"/>
      <c r="Z278" s="142"/>
      <c r="AA278" s="142"/>
      <c r="AB278" s="142"/>
      <c r="AC278" s="142"/>
      <c r="AD278" s="142"/>
      <c r="AE278" s="142"/>
      <c r="AF278" s="142"/>
      <c r="AG278" s="142"/>
      <c r="AH278" s="142"/>
      <c r="AI278" s="142"/>
      <c r="AJ278" s="142"/>
      <c r="AK278" s="142"/>
      <c r="AL278" s="142"/>
      <c r="AM278" s="142"/>
      <c r="AN278" s="142"/>
      <c r="AO278" s="142"/>
      <c r="AP278" s="142"/>
      <c r="AQ278" s="142"/>
      <c r="AR278" s="142"/>
      <c r="AS278" s="142"/>
      <c r="AT278" s="142"/>
      <c r="AU278" s="142"/>
      <c r="AV278" s="142"/>
      <c r="AW278" s="142"/>
      <c r="AX278" s="142"/>
      <c r="AY278" s="142"/>
    </row>
    <row r="279" spans="1:51" x14ac:dyDescent="0.15">
      <c r="A279" s="142"/>
      <c r="B279" s="142"/>
      <c r="C279" s="142"/>
      <c r="D279" s="142"/>
      <c r="E279" s="142"/>
      <c r="F279" s="142"/>
      <c r="G279" s="142"/>
      <c r="H279" s="142"/>
      <c r="I279" s="142"/>
      <c r="J279" s="142"/>
      <c r="K279" s="142"/>
      <c r="L279" s="142"/>
      <c r="M279" s="142"/>
      <c r="N279" s="142"/>
      <c r="O279" s="142"/>
      <c r="P279" s="142"/>
      <c r="Q279" s="142"/>
      <c r="R279" s="142"/>
      <c r="S279" s="142"/>
      <c r="T279" s="142"/>
      <c r="U279" s="142"/>
      <c r="V279" s="142"/>
      <c r="W279" s="142"/>
      <c r="X279" s="142"/>
      <c r="Y279" s="142"/>
      <c r="Z279" s="142"/>
      <c r="AA279" s="142"/>
      <c r="AB279" s="142"/>
      <c r="AC279" s="142"/>
      <c r="AD279" s="142"/>
      <c r="AE279" s="142"/>
      <c r="AF279" s="142"/>
      <c r="AG279" s="142"/>
      <c r="AH279" s="142"/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  <c r="AX279" s="142"/>
      <c r="AY279" s="142"/>
    </row>
    <row r="280" spans="1:51" x14ac:dyDescent="0.15">
      <c r="A280" s="142"/>
      <c r="B280" s="142"/>
      <c r="C280" s="142"/>
      <c r="D280" s="142"/>
      <c r="E280" s="142"/>
      <c r="F280" s="142"/>
      <c r="G280" s="142"/>
      <c r="H280" s="142"/>
      <c r="I280" s="142"/>
      <c r="J280" s="142"/>
      <c r="K280" s="142"/>
      <c r="L280" s="142"/>
      <c r="M280" s="142"/>
      <c r="N280" s="142"/>
      <c r="O280" s="142"/>
      <c r="P280" s="142"/>
      <c r="Q280" s="142"/>
      <c r="R280" s="142"/>
      <c r="S280" s="142"/>
      <c r="T280" s="142"/>
      <c r="U280" s="142"/>
      <c r="V280" s="142"/>
      <c r="W280" s="142"/>
      <c r="X280" s="142"/>
      <c r="Y280" s="142"/>
      <c r="Z280" s="142"/>
      <c r="AA280" s="142"/>
      <c r="AB280" s="142"/>
      <c r="AC280" s="142"/>
      <c r="AD280" s="142"/>
      <c r="AE280" s="142"/>
      <c r="AF280" s="142"/>
      <c r="AG280" s="142"/>
      <c r="AH280" s="142"/>
      <c r="AI280" s="142"/>
      <c r="AJ280" s="142"/>
      <c r="AK280" s="142"/>
      <c r="AL280" s="142"/>
      <c r="AM280" s="142"/>
      <c r="AN280" s="142"/>
      <c r="AO280" s="142"/>
      <c r="AP280" s="142"/>
      <c r="AQ280" s="142"/>
      <c r="AR280" s="142"/>
      <c r="AS280" s="142"/>
      <c r="AT280" s="142"/>
      <c r="AU280" s="142"/>
      <c r="AV280" s="142"/>
      <c r="AW280" s="142"/>
      <c r="AX280" s="142"/>
      <c r="AY280" s="142"/>
    </row>
    <row r="281" spans="1:51" x14ac:dyDescent="0.15">
      <c r="A281" s="142"/>
      <c r="B281" s="142"/>
      <c r="C281" s="142"/>
      <c r="D281" s="142"/>
      <c r="E281" s="142"/>
      <c r="F281" s="142"/>
      <c r="G281" s="142"/>
      <c r="H281" s="142"/>
      <c r="I281" s="142"/>
      <c r="J281" s="142"/>
      <c r="K281" s="142"/>
      <c r="L281" s="142"/>
      <c r="M281" s="142"/>
      <c r="N281" s="142"/>
      <c r="O281" s="142"/>
      <c r="P281" s="142"/>
      <c r="Q281" s="142"/>
      <c r="R281" s="142"/>
      <c r="S281" s="142"/>
      <c r="T281" s="142"/>
      <c r="U281" s="142"/>
      <c r="V281" s="142"/>
      <c r="W281" s="142"/>
      <c r="X281" s="142"/>
      <c r="Y281" s="142"/>
      <c r="Z281" s="142"/>
      <c r="AA281" s="142"/>
      <c r="AB281" s="142"/>
      <c r="AC281" s="142"/>
      <c r="AD281" s="142"/>
      <c r="AE281" s="142"/>
      <c r="AF281" s="142"/>
      <c r="AG281" s="142"/>
      <c r="AH281" s="142"/>
      <c r="AI281" s="142"/>
      <c r="AJ281" s="142"/>
      <c r="AK281" s="142"/>
      <c r="AL281" s="142"/>
      <c r="AM281" s="142"/>
      <c r="AN281" s="142"/>
      <c r="AO281" s="142"/>
      <c r="AP281" s="142"/>
      <c r="AQ281" s="142"/>
      <c r="AR281" s="142"/>
      <c r="AS281" s="142"/>
      <c r="AT281" s="142"/>
      <c r="AU281" s="142"/>
      <c r="AV281" s="142"/>
      <c r="AW281" s="142"/>
      <c r="AX281" s="142"/>
      <c r="AY281" s="142"/>
    </row>
    <row r="282" spans="1:51" x14ac:dyDescent="0.15">
      <c r="A282" s="142"/>
      <c r="B282" s="142"/>
      <c r="C282" s="142"/>
      <c r="D282" s="142"/>
      <c r="E282" s="142"/>
      <c r="F282" s="142"/>
      <c r="G282" s="142"/>
      <c r="H282" s="142"/>
      <c r="I282" s="142"/>
      <c r="J282" s="142"/>
      <c r="K282" s="142"/>
      <c r="L282" s="142"/>
      <c r="M282" s="142"/>
      <c r="N282" s="142"/>
      <c r="O282" s="142"/>
      <c r="P282" s="142"/>
      <c r="Q282" s="142"/>
      <c r="R282" s="142"/>
      <c r="S282" s="142"/>
      <c r="T282" s="142"/>
      <c r="U282" s="142"/>
      <c r="V282" s="142"/>
      <c r="W282" s="142"/>
      <c r="X282" s="142"/>
      <c r="Y282" s="142"/>
      <c r="Z282" s="142"/>
      <c r="AA282" s="142"/>
      <c r="AB282" s="142"/>
      <c r="AC282" s="142"/>
      <c r="AD282" s="142"/>
      <c r="AE282" s="142"/>
      <c r="AF282" s="142"/>
      <c r="AG282" s="142"/>
      <c r="AH282" s="142"/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  <c r="AX282" s="142"/>
      <c r="AY282" s="142"/>
    </row>
    <row r="283" spans="1:51" x14ac:dyDescent="0.15">
      <c r="A283" s="142"/>
      <c r="B283" s="142"/>
      <c r="C283" s="142"/>
      <c r="D283" s="142"/>
      <c r="E283" s="142"/>
      <c r="F283" s="142"/>
      <c r="G283" s="142"/>
      <c r="H283" s="142"/>
      <c r="I283" s="142"/>
      <c r="J283" s="142"/>
      <c r="K283" s="142"/>
      <c r="L283" s="142"/>
      <c r="M283" s="142"/>
      <c r="N283" s="142"/>
      <c r="O283" s="142"/>
      <c r="P283" s="142"/>
      <c r="Q283" s="142"/>
      <c r="R283" s="142"/>
      <c r="S283" s="142"/>
      <c r="T283" s="142"/>
      <c r="U283" s="142"/>
      <c r="V283" s="142"/>
      <c r="W283" s="142"/>
      <c r="X283" s="142"/>
      <c r="Y283" s="142"/>
      <c r="Z283" s="142"/>
      <c r="AA283" s="142"/>
      <c r="AB283" s="142"/>
      <c r="AC283" s="142"/>
      <c r="AD283" s="142"/>
      <c r="AE283" s="142"/>
      <c r="AF283" s="142"/>
      <c r="AG283" s="142"/>
      <c r="AH283" s="142"/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  <c r="AX283" s="142"/>
      <c r="AY283" s="142"/>
    </row>
    <row r="284" spans="1:51" x14ac:dyDescent="0.15">
      <c r="A284" s="142"/>
      <c r="B284" s="142"/>
      <c r="C284" s="142"/>
      <c r="D284" s="142"/>
      <c r="E284" s="142"/>
      <c r="F284" s="142"/>
      <c r="G284" s="142"/>
      <c r="H284" s="142"/>
      <c r="I284" s="142"/>
      <c r="J284" s="142"/>
      <c r="K284" s="142"/>
      <c r="L284" s="142"/>
      <c r="M284" s="142"/>
      <c r="N284" s="142"/>
      <c r="O284" s="142"/>
      <c r="P284" s="142"/>
      <c r="Q284" s="142"/>
      <c r="R284" s="142"/>
      <c r="S284" s="142"/>
      <c r="T284" s="142"/>
      <c r="U284" s="142"/>
      <c r="V284" s="142"/>
      <c r="W284" s="142"/>
      <c r="X284" s="142"/>
      <c r="Y284" s="142"/>
      <c r="Z284" s="142"/>
      <c r="AA284" s="142"/>
      <c r="AB284" s="142"/>
      <c r="AC284" s="142"/>
      <c r="AD284" s="142"/>
      <c r="AE284" s="142"/>
      <c r="AF284" s="142"/>
      <c r="AG284" s="142"/>
      <c r="AH284" s="142"/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  <c r="AX284" s="142"/>
      <c r="AY284" s="142"/>
    </row>
    <row r="285" spans="1:51" x14ac:dyDescent="0.15">
      <c r="A285" s="142"/>
      <c r="B285" s="142"/>
      <c r="C285" s="142"/>
      <c r="D285" s="142"/>
      <c r="E285" s="142"/>
      <c r="F285" s="142"/>
      <c r="G285" s="142"/>
      <c r="H285" s="142"/>
      <c r="I285" s="142"/>
      <c r="J285" s="142"/>
      <c r="K285" s="142"/>
      <c r="L285" s="142"/>
      <c r="M285" s="142"/>
      <c r="N285" s="142"/>
      <c r="O285" s="142"/>
      <c r="P285" s="142"/>
      <c r="Q285" s="142"/>
      <c r="R285" s="142"/>
      <c r="S285" s="142"/>
      <c r="T285" s="142"/>
      <c r="U285" s="142"/>
      <c r="V285" s="142"/>
      <c r="W285" s="142"/>
      <c r="X285" s="142"/>
      <c r="Y285" s="142"/>
      <c r="Z285" s="142"/>
      <c r="AA285" s="142"/>
      <c r="AB285" s="142"/>
      <c r="AC285" s="142"/>
      <c r="AD285" s="142"/>
      <c r="AE285" s="142"/>
      <c r="AF285" s="142"/>
      <c r="AG285" s="142"/>
      <c r="AH285" s="142"/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  <c r="AX285" s="142"/>
      <c r="AY285" s="142"/>
    </row>
    <row r="286" spans="1:51" x14ac:dyDescent="0.15">
      <c r="A286" s="142"/>
      <c r="B286" s="142"/>
      <c r="C286" s="142"/>
      <c r="D286" s="142"/>
      <c r="E286" s="142"/>
      <c r="F286" s="142"/>
      <c r="G286" s="142"/>
      <c r="H286" s="142"/>
      <c r="I286" s="142"/>
      <c r="J286" s="142"/>
      <c r="K286" s="142"/>
      <c r="L286" s="142"/>
      <c r="M286" s="142"/>
      <c r="N286" s="142"/>
      <c r="O286" s="142"/>
      <c r="P286" s="142"/>
      <c r="Q286" s="142"/>
      <c r="R286" s="142"/>
      <c r="S286" s="142"/>
      <c r="T286" s="142"/>
      <c r="U286" s="142"/>
      <c r="V286" s="142"/>
      <c r="W286" s="142"/>
      <c r="X286" s="142"/>
      <c r="Y286" s="142"/>
      <c r="Z286" s="142"/>
      <c r="AA286" s="142"/>
      <c r="AB286" s="142"/>
      <c r="AC286" s="142"/>
      <c r="AD286" s="142"/>
      <c r="AE286" s="142"/>
      <c r="AF286" s="142"/>
      <c r="AG286" s="142"/>
      <c r="AH286" s="142"/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  <c r="AX286" s="142"/>
      <c r="AY286" s="142"/>
    </row>
    <row r="287" spans="1:51" x14ac:dyDescent="0.15">
      <c r="A287" s="142"/>
      <c r="B287" s="142"/>
      <c r="C287" s="142"/>
      <c r="D287" s="142"/>
      <c r="E287" s="142"/>
      <c r="F287" s="142"/>
      <c r="G287" s="142"/>
      <c r="H287" s="142"/>
      <c r="I287" s="142"/>
      <c r="J287" s="142"/>
      <c r="K287" s="142"/>
      <c r="L287" s="142"/>
      <c r="M287" s="142"/>
      <c r="N287" s="142"/>
      <c r="O287" s="142"/>
      <c r="P287" s="142"/>
      <c r="Q287" s="142"/>
      <c r="R287" s="142"/>
      <c r="S287" s="142"/>
      <c r="T287" s="142"/>
      <c r="U287" s="142"/>
      <c r="V287" s="142"/>
      <c r="W287" s="142"/>
      <c r="X287" s="142"/>
      <c r="Y287" s="142"/>
      <c r="Z287" s="142"/>
      <c r="AA287" s="142"/>
      <c r="AB287" s="142"/>
      <c r="AC287" s="142"/>
      <c r="AD287" s="142"/>
      <c r="AE287" s="142"/>
      <c r="AF287" s="142"/>
      <c r="AG287" s="142"/>
      <c r="AH287" s="142"/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  <c r="AX287" s="142"/>
      <c r="AY287" s="142"/>
    </row>
    <row r="288" spans="1:51" x14ac:dyDescent="0.15">
      <c r="A288" s="142"/>
      <c r="B288" s="142"/>
      <c r="C288" s="142"/>
      <c r="D288" s="142"/>
      <c r="E288" s="142"/>
      <c r="F288" s="142"/>
      <c r="G288" s="142"/>
      <c r="H288" s="142"/>
      <c r="I288" s="142"/>
      <c r="J288" s="142"/>
      <c r="K288" s="142"/>
      <c r="L288" s="142"/>
      <c r="M288" s="142"/>
      <c r="N288" s="142"/>
      <c r="O288" s="142"/>
      <c r="P288" s="142"/>
      <c r="Q288" s="142"/>
      <c r="R288" s="142"/>
      <c r="S288" s="142"/>
      <c r="T288" s="142"/>
      <c r="U288" s="142"/>
      <c r="V288" s="142"/>
      <c r="W288" s="142"/>
      <c r="X288" s="142"/>
      <c r="Y288" s="142"/>
      <c r="Z288" s="142"/>
      <c r="AA288" s="142"/>
      <c r="AB288" s="142"/>
      <c r="AC288" s="142"/>
      <c r="AD288" s="142"/>
      <c r="AE288" s="142"/>
      <c r="AF288" s="142"/>
      <c r="AG288" s="142"/>
      <c r="AH288" s="142"/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  <c r="AX288" s="142"/>
      <c r="AY288" s="142"/>
    </row>
    <row r="289" spans="1:51" x14ac:dyDescent="0.15">
      <c r="A289" s="142"/>
      <c r="B289" s="142"/>
      <c r="C289" s="142"/>
      <c r="D289" s="142"/>
      <c r="E289" s="142"/>
      <c r="F289" s="142"/>
      <c r="G289" s="142"/>
      <c r="H289" s="142"/>
      <c r="I289" s="142"/>
      <c r="J289" s="142"/>
      <c r="K289" s="142"/>
      <c r="L289" s="142"/>
      <c r="M289" s="142"/>
      <c r="N289" s="142"/>
      <c r="O289" s="142"/>
      <c r="P289" s="142"/>
      <c r="Q289" s="142"/>
      <c r="R289" s="142"/>
      <c r="S289" s="142"/>
      <c r="T289" s="142"/>
      <c r="U289" s="142"/>
      <c r="V289" s="142"/>
      <c r="W289" s="142"/>
      <c r="X289" s="142"/>
      <c r="Y289" s="142"/>
      <c r="Z289" s="142"/>
      <c r="AA289" s="142"/>
      <c r="AB289" s="142"/>
      <c r="AC289" s="142"/>
      <c r="AD289" s="142"/>
      <c r="AE289" s="142"/>
      <c r="AF289" s="142"/>
      <c r="AG289" s="142"/>
      <c r="AH289" s="142"/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  <c r="AX289" s="142"/>
      <c r="AY289" s="142"/>
    </row>
  </sheetData>
  <sheetProtection password="F6B5" sheet="1" objects="1" scenarios="1"/>
  <phoneticPr fontId="7" type="noConversion"/>
  <pageMargins left="0.75" right="0.75" top="1" bottom="1" header="0.5" footer="0.5"/>
  <ignoredErrors>
    <ignoredError sqref="O15:O22 P10:P27 O51:O52 O49 P70:P87 O75:O83 O46 O45 O48 O47 P55 P51:P53 P49 P48 P47 P56 P54 P50 P41:P46" formula="1"/>
    <ignoredError sqref="S8:S30 S39:S59 S68:S90" emptyCellReference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AY301"/>
  <sheetViews>
    <sheetView topLeftCell="A62" workbookViewId="0">
      <selection activeCell="C96" activeCellId="3" sqref="C5 C34:C36 C65:C67 C96:C99"/>
    </sheetView>
  </sheetViews>
  <sheetFormatPr baseColWidth="10" defaultColWidth="10.6640625" defaultRowHeight="13" x14ac:dyDescent="0.15"/>
  <cols>
    <col min="1" max="1" width="17.5" style="84" customWidth="1"/>
    <col min="2" max="2" width="19.1640625" style="84" customWidth="1"/>
    <col min="3" max="3" width="12.6640625" style="84" customWidth="1"/>
    <col min="4" max="4" width="10.5" style="84" customWidth="1"/>
    <col min="5" max="8" width="11.6640625" style="84" customWidth="1"/>
    <col min="9" max="9" width="12" style="84" customWidth="1"/>
    <col min="10" max="10" width="12.6640625" style="84" customWidth="1"/>
    <col min="11" max="11" width="11.6640625" style="84" customWidth="1"/>
    <col min="12" max="14" width="10.5" style="84" customWidth="1"/>
    <col min="15" max="16" width="10.5" style="84" hidden="1" customWidth="1"/>
    <col min="17" max="20" width="10.5" style="84" customWidth="1"/>
    <col min="21" max="16384" width="10.6640625" style="84"/>
  </cols>
  <sheetData>
    <row r="1" spans="1:51" ht="14" x14ac:dyDescent="0.15">
      <c r="A1" s="142" t="s">
        <v>11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  <c r="AA1" s="143"/>
      <c r="AB1" s="143"/>
      <c r="AC1" s="143"/>
      <c r="AD1" s="143"/>
      <c r="AE1" s="143"/>
      <c r="AF1" s="143"/>
      <c r="AG1" s="143"/>
      <c r="AH1" s="143"/>
      <c r="AI1" s="143"/>
      <c r="AJ1" s="143"/>
      <c r="AK1" s="143"/>
      <c r="AL1" s="143"/>
      <c r="AM1" s="143"/>
      <c r="AN1" s="143"/>
      <c r="AO1" s="143"/>
      <c r="AP1" s="143"/>
      <c r="AQ1" s="143"/>
      <c r="AR1" s="143"/>
      <c r="AS1" s="143"/>
      <c r="AT1" s="143"/>
      <c r="AU1" s="143"/>
      <c r="AV1" s="143"/>
      <c r="AW1" s="143"/>
      <c r="AX1" s="143"/>
      <c r="AY1" s="143"/>
    </row>
    <row r="2" spans="1:51" x14ac:dyDescent="0.15">
      <c r="A2" s="144" t="s">
        <v>223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  <c r="U2" s="143"/>
      <c r="V2" s="143"/>
      <c r="W2" s="143"/>
      <c r="X2" s="143"/>
      <c r="Y2" s="143"/>
      <c r="Z2" s="143"/>
      <c r="AA2" s="143"/>
      <c r="AB2" s="143"/>
      <c r="AC2" s="143"/>
      <c r="AD2" s="143"/>
      <c r="AE2" s="143"/>
      <c r="AF2" s="143"/>
      <c r="AG2" s="143"/>
      <c r="AH2" s="143"/>
      <c r="AI2" s="143"/>
      <c r="AJ2" s="143"/>
      <c r="AK2" s="143"/>
      <c r="AL2" s="143"/>
      <c r="AM2" s="143"/>
      <c r="AN2" s="143"/>
      <c r="AO2" s="143"/>
      <c r="AP2" s="143"/>
      <c r="AQ2" s="143"/>
      <c r="AR2" s="143"/>
      <c r="AS2" s="143"/>
      <c r="AT2" s="143"/>
      <c r="AU2" s="143"/>
      <c r="AV2" s="143"/>
      <c r="AW2" s="143"/>
      <c r="AX2" s="143"/>
      <c r="AY2" s="143"/>
    </row>
    <row r="3" spans="1:51" ht="14" thickBot="1" x14ac:dyDescent="0.2">
      <c r="A3" s="143"/>
      <c r="B3" s="143"/>
      <c r="C3" s="143"/>
      <c r="D3" s="143"/>
      <c r="E3" s="143"/>
      <c r="F3" s="143"/>
      <c r="G3" s="145"/>
      <c r="H3" s="143"/>
      <c r="I3" s="143"/>
      <c r="J3" s="143"/>
      <c r="K3" s="143"/>
      <c r="L3" s="143"/>
      <c r="M3" s="143"/>
      <c r="N3" s="143"/>
      <c r="O3" s="143"/>
      <c r="P3" s="143"/>
      <c r="Q3" s="143"/>
      <c r="R3" s="143"/>
      <c r="S3" s="143"/>
      <c r="T3" s="143"/>
      <c r="U3" s="143"/>
      <c r="V3" s="143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</row>
    <row r="4" spans="1:51" ht="14" x14ac:dyDescent="0.15">
      <c r="A4" s="146" t="s">
        <v>601</v>
      </c>
      <c r="B4" s="147"/>
      <c r="C4" s="147"/>
      <c r="D4" s="147"/>
      <c r="E4" s="147"/>
      <c r="F4" s="147"/>
      <c r="G4" s="148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9"/>
      <c r="U4" s="142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</row>
    <row r="5" spans="1:51" ht="14" x14ac:dyDescent="0.15">
      <c r="A5" s="150" t="s">
        <v>192</v>
      </c>
      <c r="B5" s="148"/>
      <c r="C5" s="214">
        <v>5000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51"/>
      <c r="U5" s="142"/>
      <c r="V5" s="143"/>
      <c r="W5" s="143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43"/>
      <c r="AK5" s="143"/>
      <c r="AL5" s="143"/>
      <c r="AM5" s="143"/>
      <c r="AN5" s="143"/>
      <c r="AO5" s="143"/>
      <c r="AP5" s="143"/>
      <c r="AQ5" s="143"/>
      <c r="AR5" s="143"/>
      <c r="AS5" s="143"/>
      <c r="AT5" s="143"/>
      <c r="AU5" s="143"/>
      <c r="AV5" s="143"/>
      <c r="AW5" s="143"/>
      <c r="AX5" s="143"/>
      <c r="AY5" s="143"/>
    </row>
    <row r="6" spans="1:51" ht="14" x14ac:dyDescent="0.15">
      <c r="A6" s="150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51"/>
      <c r="U6" s="142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  <c r="AN6" s="143"/>
      <c r="AO6" s="143"/>
      <c r="AP6" s="143"/>
      <c r="AQ6" s="143"/>
      <c r="AR6" s="143"/>
      <c r="AS6" s="143"/>
      <c r="AT6" s="143"/>
      <c r="AU6" s="143"/>
      <c r="AV6" s="143"/>
      <c r="AW6" s="143"/>
      <c r="AX6" s="143"/>
      <c r="AY6" s="143"/>
    </row>
    <row r="7" spans="1:51" ht="90" x14ac:dyDescent="0.15">
      <c r="A7" s="152" t="s">
        <v>427</v>
      </c>
      <c r="B7" s="153" t="s">
        <v>428</v>
      </c>
      <c r="C7" s="62" t="s">
        <v>5</v>
      </c>
      <c r="D7" s="62" t="s">
        <v>220</v>
      </c>
      <c r="E7" s="62" t="s">
        <v>598</v>
      </c>
      <c r="F7" s="64" t="s">
        <v>221</v>
      </c>
      <c r="G7" s="62" t="s">
        <v>222</v>
      </c>
      <c r="H7" s="65" t="s">
        <v>599</v>
      </c>
      <c r="I7" s="62" t="s">
        <v>600</v>
      </c>
      <c r="J7" s="63" t="s">
        <v>33</v>
      </c>
      <c r="K7" s="154" t="s">
        <v>229</v>
      </c>
      <c r="L7" s="154" t="s">
        <v>230</v>
      </c>
      <c r="M7" s="154" t="s">
        <v>98</v>
      </c>
      <c r="N7" s="154" t="s">
        <v>1</v>
      </c>
      <c r="O7" s="155" t="s">
        <v>37</v>
      </c>
      <c r="P7" s="155" t="s">
        <v>294</v>
      </c>
      <c r="Q7" s="155" t="s">
        <v>12</v>
      </c>
      <c r="R7" s="155" t="s">
        <v>13</v>
      </c>
      <c r="S7" s="154" t="s">
        <v>2</v>
      </c>
      <c r="T7" s="156" t="s">
        <v>295</v>
      </c>
      <c r="U7" s="142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</row>
    <row r="8" spans="1:51" ht="14" x14ac:dyDescent="0.15">
      <c r="A8" s="150" t="str">
        <f>'UE Apr 2016'!K2</f>
        <v>AGL</v>
      </c>
      <c r="B8" s="157" t="str">
        <f>'UE Apr 2016'!L2</f>
        <v>Business Savers</v>
      </c>
      <c r="C8" s="158">
        <f>91*'UE Apr 2016'!M2/100</f>
        <v>118.8369</v>
      </c>
      <c r="D8" s="158">
        <f>$C$5*'UE Apr 2016'!N2/100</f>
        <v>1408.5</v>
      </c>
      <c r="E8" s="158">
        <v>0</v>
      </c>
      <c r="F8" s="159">
        <v>0</v>
      </c>
      <c r="G8" s="160">
        <v>0</v>
      </c>
      <c r="H8" s="161">
        <v>0</v>
      </c>
      <c r="I8" s="162">
        <f t="shared" ref="I8:I30" si="0">SUM(C8:H8)</f>
        <v>1527.3369</v>
      </c>
      <c r="J8" s="163">
        <f>I8*4</f>
        <v>6109.3476000000001</v>
      </c>
      <c r="K8" s="164">
        <f>'UE Apr 2016'!AY2</f>
        <v>0</v>
      </c>
      <c r="L8" s="164">
        <f>'UE Apr 2016'!AZ2</f>
        <v>34</v>
      </c>
      <c r="M8" s="164">
        <f>'UE Apr 2016'!BA2</f>
        <v>0</v>
      </c>
      <c r="N8" s="164">
        <f>'UE Apr 2016'!BB2</f>
        <v>0</v>
      </c>
      <c r="O8" s="163">
        <f>J8-((I8-C8)*L8/100)*4</f>
        <v>4193.7875999999997</v>
      </c>
      <c r="P8" s="163">
        <f>O8</f>
        <v>4193.7875999999997</v>
      </c>
      <c r="Q8" s="163">
        <f>O8*1.1</f>
        <v>4613.1663600000002</v>
      </c>
      <c r="R8" s="163">
        <f>P8*1.1</f>
        <v>4613.1663600000002</v>
      </c>
      <c r="S8" s="165">
        <f>'UE Apr 2016'!BI2</f>
        <v>0</v>
      </c>
      <c r="T8" s="166" t="str">
        <f>'UE Apr 2016'!BJ2</f>
        <v>n</v>
      </c>
      <c r="U8" s="142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</row>
    <row r="9" spans="1:51" ht="14" x14ac:dyDescent="0.15">
      <c r="A9" s="167" t="str">
        <f>'UE Apr 2016'!K3</f>
        <v>Alinta Energy</v>
      </c>
      <c r="B9" s="168" t="str">
        <f>'UE Apr 2016'!L3</f>
        <v>Fair Go Business</v>
      </c>
      <c r="C9" s="169">
        <f>91*'UE Apr 2016'!M3/100</f>
        <v>119.68320000000001</v>
      </c>
      <c r="D9" s="169">
        <f>$C$5*'UE Apr 2016'!N3/100</f>
        <v>1244</v>
      </c>
      <c r="E9" s="169">
        <v>0</v>
      </c>
      <c r="F9" s="170">
        <v>0</v>
      </c>
      <c r="G9" s="171">
        <v>0</v>
      </c>
      <c r="H9" s="172">
        <v>0</v>
      </c>
      <c r="I9" s="173">
        <f t="shared" si="0"/>
        <v>1363.6831999999999</v>
      </c>
      <c r="J9" s="174">
        <f t="shared" ref="J9:J30" si="1">I9*4</f>
        <v>5454.7327999999998</v>
      </c>
      <c r="K9" s="175">
        <f>'UE Apr 2016'!AY3</f>
        <v>0</v>
      </c>
      <c r="L9" s="175">
        <f>'UE Apr 2016'!AZ3</f>
        <v>0</v>
      </c>
      <c r="M9" s="175">
        <f>'UE Apr 2016'!BA3</f>
        <v>0</v>
      </c>
      <c r="N9" s="175">
        <f>'UE Apr 2016'!BB3</f>
        <v>25</v>
      </c>
      <c r="O9" s="174">
        <f t="shared" ref="O9:O14" si="2">J9</f>
        <v>5454.7327999999998</v>
      </c>
      <c r="P9" s="174">
        <f>O9-((I9-C9)*N9/100)*4</f>
        <v>4210.7327999999998</v>
      </c>
      <c r="Q9" s="174">
        <f t="shared" ref="Q9:Q30" si="3">O9*1.1</f>
        <v>6000.2060799999999</v>
      </c>
      <c r="R9" s="174">
        <f t="shared" ref="R9:R30" si="4">P9*1.1</f>
        <v>4631.8060800000003</v>
      </c>
      <c r="S9" s="176">
        <f>'UE Apr 2016'!BI3</f>
        <v>0</v>
      </c>
      <c r="T9" s="177" t="str">
        <f>'UE Apr 2016'!BJ3</f>
        <v>n</v>
      </c>
      <c r="U9" s="142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</row>
    <row r="10" spans="1:51" ht="14" x14ac:dyDescent="0.15">
      <c r="A10" s="150" t="str">
        <f>'UE Apr 2016'!K4</f>
        <v>Click Energy</v>
      </c>
      <c r="B10" s="157" t="str">
        <f>'UE Apr 2016'!L4</f>
        <v>Click Business</v>
      </c>
      <c r="C10" s="158">
        <f>91*'UE Apr 2016'!M4/100</f>
        <v>80.08</v>
      </c>
      <c r="D10" s="158">
        <f>$C$5*'UE Apr 2016'!N4/100</f>
        <v>1165</v>
      </c>
      <c r="E10" s="158">
        <v>0</v>
      </c>
      <c r="F10" s="159">
        <v>0</v>
      </c>
      <c r="G10" s="160">
        <v>0</v>
      </c>
      <c r="H10" s="161">
        <v>0</v>
      </c>
      <c r="I10" s="162">
        <f t="shared" si="0"/>
        <v>1245.08</v>
      </c>
      <c r="J10" s="163">
        <f t="shared" si="1"/>
        <v>4980.32</v>
      </c>
      <c r="K10" s="164">
        <f>'UE Apr 2016'!AY4</f>
        <v>0</v>
      </c>
      <c r="L10" s="164">
        <f>'UE Apr 2016'!AZ4</f>
        <v>0</v>
      </c>
      <c r="M10" s="164">
        <f>'UE Apr 2016'!BA4</f>
        <v>7</v>
      </c>
      <c r="N10" s="164">
        <f>'UE Apr 2016'!BB4</f>
        <v>0</v>
      </c>
      <c r="O10" s="163">
        <f t="shared" si="2"/>
        <v>4980.32</v>
      </c>
      <c r="P10" s="163">
        <f>O10-(O10*M10/100)</f>
        <v>4631.6975999999995</v>
      </c>
      <c r="Q10" s="163">
        <f t="shared" si="3"/>
        <v>5478.3519999999999</v>
      </c>
      <c r="R10" s="163">
        <f t="shared" si="4"/>
        <v>5094.8673600000002</v>
      </c>
      <c r="S10" s="165">
        <f>'UE Apr 2016'!BI4</f>
        <v>0</v>
      </c>
      <c r="T10" s="166" t="str">
        <f>'UE Apr 2016'!BJ4</f>
        <v>n</v>
      </c>
      <c r="U10" s="142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</row>
    <row r="11" spans="1:51" ht="14" x14ac:dyDescent="0.15">
      <c r="A11" s="167" t="str">
        <f>'UE Apr 2016'!K5</f>
        <v>Commander</v>
      </c>
      <c r="B11" s="168" t="str">
        <f>'UE Apr 2016'!L5</f>
        <v>Market offer</v>
      </c>
      <c r="C11" s="169">
        <f>91*'UE Apr 2016'!M5/100</f>
        <v>100.009</v>
      </c>
      <c r="D11" s="169">
        <f>IF($C$5&gt;='UE Apr 2016'!P5,('UE Apr 2016'!P5*'UE Apr 2016'!N5/100),('UE Bills April 2016'!$C$5*'UE Apr 2016'!N5/100))</f>
        <v>1241</v>
      </c>
      <c r="E11" s="169">
        <v>0</v>
      </c>
      <c r="F11" s="170">
        <v>0</v>
      </c>
      <c r="G11" s="171">
        <v>0</v>
      </c>
      <c r="H11" s="172">
        <f>IF(($C$5&lt;'UE Apr 2016'!P5),(0),('UE Bills April 2016'!$C$5-'UE Apr 2016'!P5)*'UE Apr 2016'!Q5/100)</f>
        <v>0</v>
      </c>
      <c r="I11" s="173">
        <f t="shared" si="0"/>
        <v>1341.009</v>
      </c>
      <c r="J11" s="174">
        <f t="shared" si="1"/>
        <v>5364.0360000000001</v>
      </c>
      <c r="K11" s="175">
        <f>'UE Apr 2016'!AY5</f>
        <v>0</v>
      </c>
      <c r="L11" s="175">
        <f>'UE Apr 2016'!AZ5</f>
        <v>0</v>
      </c>
      <c r="M11" s="175">
        <f>'UE Apr 2016'!BA5</f>
        <v>0</v>
      </c>
      <c r="N11" s="175">
        <f>'UE Apr 2016'!BB5</f>
        <v>20</v>
      </c>
      <c r="O11" s="174">
        <f t="shared" si="2"/>
        <v>5364.0360000000001</v>
      </c>
      <c r="P11" s="174">
        <f>O11-((I11-C11)*N11/100)*4</f>
        <v>4371.2359999999999</v>
      </c>
      <c r="Q11" s="174">
        <f t="shared" si="3"/>
        <v>5900.4396000000006</v>
      </c>
      <c r="R11" s="174">
        <f t="shared" si="4"/>
        <v>4808.3596000000007</v>
      </c>
      <c r="S11" s="176">
        <f>'UE Apr 2016'!BI5</f>
        <v>0</v>
      </c>
      <c r="T11" s="177" t="str">
        <f>'UE Apr 2016'!BJ5</f>
        <v>n</v>
      </c>
      <c r="U11" s="142"/>
      <c r="V11" s="143"/>
      <c r="W11" s="143"/>
      <c r="X11" s="143"/>
      <c r="Y11" s="143"/>
      <c r="Z11" s="143"/>
      <c r="AA11" s="143"/>
      <c r="AB11" s="143"/>
      <c r="AC11" s="143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</row>
    <row r="12" spans="1:51" ht="14" x14ac:dyDescent="0.15">
      <c r="A12" s="150" t="str">
        <f>'UE Apr 2016'!K6</f>
        <v>CovaU</v>
      </c>
      <c r="B12" s="157" t="str">
        <f>'UE Apr 2016'!L6</f>
        <v>Smart Saver</v>
      </c>
      <c r="C12" s="158">
        <f>91*'UE Apr 2016'!M6/100</f>
        <v>100.1</v>
      </c>
      <c r="D12" s="158">
        <f>$C$5*'UE Apr 2016'!N6/100</f>
        <v>1517</v>
      </c>
      <c r="E12" s="158">
        <v>0</v>
      </c>
      <c r="F12" s="159">
        <v>0</v>
      </c>
      <c r="G12" s="160">
        <v>0</v>
      </c>
      <c r="H12" s="161">
        <v>0</v>
      </c>
      <c r="I12" s="162">
        <f t="shared" si="0"/>
        <v>1617.1</v>
      </c>
      <c r="J12" s="163">
        <f t="shared" si="1"/>
        <v>6468.4</v>
      </c>
      <c r="K12" s="164">
        <f>'UE Apr 2016'!AY6</f>
        <v>0</v>
      </c>
      <c r="L12" s="164">
        <f>'UE Apr 2016'!AZ6</f>
        <v>0</v>
      </c>
      <c r="M12" s="164">
        <f>'UE Apr 2016'!BA6</f>
        <v>0</v>
      </c>
      <c r="N12" s="164">
        <f>'UE Apr 2016'!BB6</f>
        <v>34</v>
      </c>
      <c r="O12" s="163">
        <f t="shared" si="2"/>
        <v>6468.4</v>
      </c>
      <c r="P12" s="163">
        <f>O12-((I12-C12)*N12/100)*4</f>
        <v>4405.28</v>
      </c>
      <c r="Q12" s="163">
        <f t="shared" si="3"/>
        <v>7115.24</v>
      </c>
      <c r="R12" s="163">
        <f t="shared" si="4"/>
        <v>4845.808</v>
      </c>
      <c r="S12" s="165">
        <f>'UE Apr 2016'!BI6</f>
        <v>12</v>
      </c>
      <c r="T12" s="166" t="str">
        <f>'UE Apr 2016'!BJ6</f>
        <v>y</v>
      </c>
      <c r="U12" s="142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</row>
    <row r="13" spans="1:51" ht="14" x14ac:dyDescent="0.15">
      <c r="A13" s="167" t="str">
        <f>'UE Apr 2016'!K7</f>
        <v>Diamond Energy</v>
      </c>
      <c r="B13" s="168" t="str">
        <f>'UE Apr 2016'!L7</f>
        <v>Pay on time discount</v>
      </c>
      <c r="C13" s="169">
        <f>91*'UE Apr 2016'!M7/100</f>
        <v>113.70450000000001</v>
      </c>
      <c r="D13" s="169">
        <f>IF(C5&gt;='UE Apr 2016'!P7,('UE Apr 2016'!P7*'UE Apr 2016'!N7/100),('UE Bills April 2016'!C5*'UE Apr 2016'!N7/100))</f>
        <v>209.5</v>
      </c>
      <c r="E13" s="178">
        <f>IF($C5&lt;'UE Apr 2016'!P7,0,IF(($C5-'UE Apr 2016'!P7)&lt;='UE Apr 2016'!R7,(($C5-'UE Apr 2016'!P7)*'UE Apr 2016'!Q7/100),(('UE Apr 2016'!R7-'UE Apr 2016'!P7)*'UE Apr 2016'!Q7/100)))</f>
        <v>535</v>
      </c>
      <c r="F13" s="179">
        <f>IF($C5&lt;'UE Apr 2016'!R7,0,IF(($C5-'UE Apr 2016'!R7)&lt;='UE Apr 2016'!T7,(($C5-'UE Apr 2016'!R7)*'UE Apr 2016'!S7/100),(('UE Apr 2016'!T7-'UE Apr 2016'!R7)*'UE Apr 2016'!S7/100)))</f>
        <v>341.25</v>
      </c>
      <c r="G13" s="171">
        <v>0</v>
      </c>
      <c r="H13" s="180">
        <f>IF(($C$5&lt;'UE Apr 2016'!T7),(0),('UE Bills April 2016'!$C$5-'UE Apr 2016'!T7)*'UE Apr 2016'!U7/100)</f>
        <v>0</v>
      </c>
      <c r="I13" s="173">
        <f t="shared" si="0"/>
        <v>1199.4545000000001</v>
      </c>
      <c r="J13" s="174">
        <f t="shared" si="1"/>
        <v>4797.8180000000002</v>
      </c>
      <c r="K13" s="175">
        <f>'UE Apr 2016'!AY7</f>
        <v>0</v>
      </c>
      <c r="L13" s="175">
        <f>'UE Apr 2016'!AZ7</f>
        <v>0</v>
      </c>
      <c r="M13" s="175">
        <f>'UE Apr 2016'!BA7</f>
        <v>7</v>
      </c>
      <c r="N13" s="175">
        <f>'UE Apr 2016'!BB7</f>
        <v>0</v>
      </c>
      <c r="O13" s="174">
        <f t="shared" si="2"/>
        <v>4797.8180000000002</v>
      </c>
      <c r="P13" s="174">
        <f>O13-(O13*M13/100)</f>
        <v>4461.9707400000007</v>
      </c>
      <c r="Q13" s="174">
        <f t="shared" si="3"/>
        <v>5277.5998000000009</v>
      </c>
      <c r="R13" s="174">
        <f t="shared" si="4"/>
        <v>4908.1678140000013</v>
      </c>
      <c r="S13" s="176">
        <f>'UE Apr 2016'!BI7</f>
        <v>24</v>
      </c>
      <c r="T13" s="177" t="str">
        <f>'UE Apr 2016'!BJ7</f>
        <v>y</v>
      </c>
      <c r="U13" s="142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</row>
    <row r="14" spans="1:51" ht="14" x14ac:dyDescent="0.15">
      <c r="A14" s="150" t="str">
        <f>'UE Apr 2016'!K8</f>
        <v>Dodo Power &amp; Gas</v>
      </c>
      <c r="B14" s="181" t="str">
        <f>'UE Apr 2016'!L8</f>
        <v>20 Percent</v>
      </c>
      <c r="C14" s="158">
        <f>91*'UE Apr 2016'!M8/100</f>
        <v>90.908999999999992</v>
      </c>
      <c r="D14" s="158">
        <f>IF($C$5&gt;='UE Apr 2016'!P8,('UE Apr 2016'!P8*'UE Apr 2016'!N8/100),('UE Bills April 2016'!$C$5*'UE Apr 2016'!N8/100))</f>
        <v>1336</v>
      </c>
      <c r="E14" s="158">
        <v>0</v>
      </c>
      <c r="F14" s="159">
        <v>0</v>
      </c>
      <c r="G14" s="160">
        <v>0</v>
      </c>
      <c r="H14" s="161">
        <f>IF(($C$5&lt;'UE Apr 2016'!P8),(0),('UE Bills April 2016'!$C$5-'UE Apr 2016'!P8)*'UE Apr 2016'!Q8/100)</f>
        <v>0</v>
      </c>
      <c r="I14" s="162">
        <f t="shared" si="0"/>
        <v>1426.9090000000001</v>
      </c>
      <c r="J14" s="163">
        <f t="shared" si="1"/>
        <v>5707.6360000000004</v>
      </c>
      <c r="K14" s="164">
        <f>'UE Apr 2016'!AY8</f>
        <v>0</v>
      </c>
      <c r="L14" s="164">
        <f>'UE Apr 2016'!AZ8</f>
        <v>0</v>
      </c>
      <c r="M14" s="164">
        <f>'UE Apr 2016'!BA8</f>
        <v>0</v>
      </c>
      <c r="N14" s="164">
        <f>'UE Apr 2016'!BB8</f>
        <v>20</v>
      </c>
      <c r="O14" s="163">
        <f t="shared" si="2"/>
        <v>5707.6360000000004</v>
      </c>
      <c r="P14" s="163">
        <f>O14-((I14-C14)*N14/100)*4</f>
        <v>4638.8360000000002</v>
      </c>
      <c r="Q14" s="163">
        <f t="shared" si="3"/>
        <v>6278.3996000000006</v>
      </c>
      <c r="R14" s="163">
        <f t="shared" si="4"/>
        <v>5102.7196000000004</v>
      </c>
      <c r="S14" s="165">
        <f>'UE Apr 2016'!BI8</f>
        <v>0</v>
      </c>
      <c r="T14" s="166" t="str">
        <f>'UE Apr 2016'!BJ8</f>
        <v>n</v>
      </c>
      <c r="U14" s="142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</row>
    <row r="15" spans="1:51" ht="14" x14ac:dyDescent="0.15">
      <c r="A15" s="167" t="str">
        <f>'UE Apr 2016'!K9</f>
        <v>EnergyAustralia</v>
      </c>
      <c r="B15" s="168" t="str">
        <f>'UE Apr 2016'!L9</f>
        <v>Everyday Saver Business</v>
      </c>
      <c r="C15" s="169">
        <f>91*'UE Apr 2016'!M9/100</f>
        <v>113.75</v>
      </c>
      <c r="D15" s="169">
        <f>IF($C$5&gt;='UE Apr 2016'!P9,('UE Apr 2016'!P9*'UE Apr 2016'!N9/100),('UE Bills April 2016'!$C$5*'UE Apr 2016'!N9/100))</f>
        <v>1375</v>
      </c>
      <c r="E15" s="169">
        <v>0</v>
      </c>
      <c r="F15" s="170">
        <v>0</v>
      </c>
      <c r="G15" s="171">
        <v>0</v>
      </c>
      <c r="H15" s="172">
        <f>IF(($C$5&lt;'UE Apr 2016'!P9),(0),('UE Bills April 2016'!$C$5-'UE Apr 2016'!P9)*'UE Apr 2016'!Q9/100)</f>
        <v>0</v>
      </c>
      <c r="I15" s="173">
        <f t="shared" si="0"/>
        <v>1488.75</v>
      </c>
      <c r="J15" s="174">
        <f t="shared" si="1"/>
        <v>5955</v>
      </c>
      <c r="K15" s="175">
        <f>'UE Apr 2016'!AY9</f>
        <v>0</v>
      </c>
      <c r="L15" s="175">
        <f>'UE Apr 2016'!AZ9</f>
        <v>30</v>
      </c>
      <c r="M15" s="175">
        <f>'UE Apr 2016'!BA9</f>
        <v>0</v>
      </c>
      <c r="N15" s="175">
        <f>'UE Apr 2016'!BB9</f>
        <v>0</v>
      </c>
      <c r="O15" s="174">
        <f>J15-((I15-C15)*L15/100)*4</f>
        <v>4305</v>
      </c>
      <c r="P15" s="174">
        <f>O15</f>
        <v>4305</v>
      </c>
      <c r="Q15" s="174">
        <f t="shared" si="3"/>
        <v>4735.5</v>
      </c>
      <c r="R15" s="174">
        <f t="shared" si="4"/>
        <v>4735.5</v>
      </c>
      <c r="S15" s="176">
        <f>'UE Apr 2016'!BI9</f>
        <v>24</v>
      </c>
      <c r="T15" s="177" t="str">
        <f>'UE Apr 2016'!BJ9</f>
        <v>y</v>
      </c>
      <c r="U15" s="142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</row>
    <row r="16" spans="1:51" ht="14" x14ac:dyDescent="0.15">
      <c r="A16" s="150" t="str">
        <f>'UE Apr 2016'!K10</f>
        <v>ERM Power</v>
      </c>
      <c r="B16" s="157" t="str">
        <f>'UE Apr 2016'!L10</f>
        <v>Adjustable</v>
      </c>
      <c r="C16" s="158">
        <f>91*'UE Apr 2016'!M10/100</f>
        <v>115.57</v>
      </c>
      <c r="D16" s="158">
        <f>$C$5*'UE Apr 2016'!N10/100</f>
        <v>953.5</v>
      </c>
      <c r="E16" s="158">
        <v>0</v>
      </c>
      <c r="F16" s="159">
        <v>0</v>
      </c>
      <c r="G16" s="160">
        <v>0</v>
      </c>
      <c r="H16" s="161">
        <v>0</v>
      </c>
      <c r="I16" s="162">
        <f t="shared" si="0"/>
        <v>1069.07</v>
      </c>
      <c r="J16" s="163">
        <f t="shared" si="1"/>
        <v>4276.28</v>
      </c>
      <c r="K16" s="164">
        <f>'UE Apr 2016'!AY10</f>
        <v>0</v>
      </c>
      <c r="L16" s="164">
        <f>'UE Apr 2016'!AZ10</f>
        <v>0</v>
      </c>
      <c r="M16" s="164">
        <f>'UE Apr 2016'!BA10</f>
        <v>0</v>
      </c>
      <c r="N16" s="164">
        <f>'UE Apr 2016'!BB10</f>
        <v>0</v>
      </c>
      <c r="O16" s="163">
        <f t="shared" ref="O16:O21" si="5">J16</f>
        <v>4276.28</v>
      </c>
      <c r="P16" s="163">
        <f>O16</f>
        <v>4276.28</v>
      </c>
      <c r="Q16" s="163">
        <f t="shared" si="3"/>
        <v>4703.9080000000004</v>
      </c>
      <c r="R16" s="163">
        <f t="shared" si="4"/>
        <v>4703.9080000000004</v>
      </c>
      <c r="S16" s="165">
        <f>'UE Apr 2016'!BI10</f>
        <v>0</v>
      </c>
      <c r="T16" s="166" t="str">
        <f>'UE Apr 2016'!BJ10</f>
        <v>n</v>
      </c>
      <c r="U16" s="142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</row>
    <row r="17" spans="1:51" ht="14" x14ac:dyDescent="0.15">
      <c r="A17" s="167" t="str">
        <f>'UE Apr 2016'!K11</f>
        <v>GloBird Energy</v>
      </c>
      <c r="B17" s="168" t="str">
        <f>'UE Apr 2016'!L11</f>
        <v>Bizsave</v>
      </c>
      <c r="C17" s="169">
        <f>91*'UE Apr 2016'!M11/100</f>
        <v>83.72</v>
      </c>
      <c r="D17" s="169">
        <f>$C$5*'UE Apr 2016'!N11/100</f>
        <v>1060</v>
      </c>
      <c r="E17" s="169">
        <v>0</v>
      </c>
      <c r="F17" s="170">
        <v>0</v>
      </c>
      <c r="G17" s="171">
        <v>0</v>
      </c>
      <c r="H17" s="172">
        <v>0</v>
      </c>
      <c r="I17" s="173">
        <f t="shared" si="0"/>
        <v>1143.72</v>
      </c>
      <c r="J17" s="174">
        <f t="shared" si="1"/>
        <v>4574.88</v>
      </c>
      <c r="K17" s="175">
        <f>'UE Apr 2016'!AY11</f>
        <v>0</v>
      </c>
      <c r="L17" s="175">
        <f>'UE Apr 2016'!AZ11</f>
        <v>0</v>
      </c>
      <c r="M17" s="175">
        <f>'UE Apr 2016'!BA11</f>
        <v>0</v>
      </c>
      <c r="N17" s="175">
        <f>'UE Apr 2016'!BB11</f>
        <v>2</v>
      </c>
      <c r="O17" s="174">
        <f t="shared" si="5"/>
        <v>4574.88</v>
      </c>
      <c r="P17" s="174">
        <f>O17-((I17-C17)*N17/100)*4</f>
        <v>4490.08</v>
      </c>
      <c r="Q17" s="174">
        <f t="shared" si="3"/>
        <v>5032.3680000000004</v>
      </c>
      <c r="R17" s="174">
        <f t="shared" si="4"/>
        <v>4939.0880000000006</v>
      </c>
      <c r="S17" s="176">
        <f>'UE Apr 2016'!BI11</f>
        <v>0</v>
      </c>
      <c r="T17" s="177" t="str">
        <f>'UE Apr 2016'!BJ11</f>
        <v>n</v>
      </c>
      <c r="U17" s="142"/>
      <c r="V17" s="143"/>
      <c r="W17" s="143"/>
      <c r="X17" s="143"/>
      <c r="Y17" s="143"/>
      <c r="Z17" s="143"/>
      <c r="AA17" s="143"/>
      <c r="AB17" s="143"/>
      <c r="AC17" s="143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</row>
    <row r="18" spans="1:51" ht="14" x14ac:dyDescent="0.15">
      <c r="A18" s="150" t="str">
        <f>'UE Apr 2016'!K12</f>
        <v>Lumo Energy</v>
      </c>
      <c r="B18" s="157" t="str">
        <f>'UE Apr 2016'!L12</f>
        <v>Business Premium</v>
      </c>
      <c r="C18" s="158">
        <f>91*'UE Apr 2016'!M12/100</f>
        <v>80.980899999999991</v>
      </c>
      <c r="D18" s="158">
        <f>$C$5*'UE Apr 2016'!N12/100</f>
        <v>938.5</v>
      </c>
      <c r="E18" s="158">
        <v>0</v>
      </c>
      <c r="F18" s="159">
        <v>0</v>
      </c>
      <c r="G18" s="160">
        <v>0</v>
      </c>
      <c r="H18" s="161">
        <v>0</v>
      </c>
      <c r="I18" s="162">
        <f t="shared" si="0"/>
        <v>1019.4809</v>
      </c>
      <c r="J18" s="163">
        <f t="shared" si="1"/>
        <v>4077.9236000000001</v>
      </c>
      <c r="K18" s="164">
        <f>'UE Apr 2016'!AY12</f>
        <v>0</v>
      </c>
      <c r="L18" s="164">
        <f>'UE Apr 2016'!AZ12</f>
        <v>0</v>
      </c>
      <c r="M18" s="164">
        <f>'UE Apr 2016'!BA12</f>
        <v>0</v>
      </c>
      <c r="N18" s="164">
        <f>'UE Apr 2016'!BB12</f>
        <v>0</v>
      </c>
      <c r="O18" s="163">
        <f t="shared" si="5"/>
        <v>4077.9236000000001</v>
      </c>
      <c r="P18" s="163">
        <f>O18</f>
        <v>4077.9236000000001</v>
      </c>
      <c r="Q18" s="163">
        <f t="shared" si="3"/>
        <v>4485.7159600000005</v>
      </c>
      <c r="R18" s="163">
        <f t="shared" si="4"/>
        <v>4485.7159600000005</v>
      </c>
      <c r="S18" s="165">
        <f>'UE Apr 2016'!BI12</f>
        <v>36</v>
      </c>
      <c r="T18" s="166" t="str">
        <f>'UE Apr 2016'!BJ12</f>
        <v>n</v>
      </c>
      <c r="U18" s="142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</row>
    <row r="19" spans="1:51" ht="14" x14ac:dyDescent="0.15">
      <c r="A19" s="167" t="str">
        <f>'UE Apr 2016'!K13</f>
        <v>Momentum Energy</v>
      </c>
      <c r="B19" s="168" t="str">
        <f>'UE Apr 2016'!L13</f>
        <v>SmilePower</v>
      </c>
      <c r="C19" s="169">
        <f>91*'UE Apr 2016'!M13/100</f>
        <v>114.86020000000001</v>
      </c>
      <c r="D19" s="169">
        <f>IF($C$5&gt;='UE Apr 2016'!P13,('UE Apr 2016'!P13*'UE Apr 2016'!N13/100),('UE Bills April 2016'!$C$5*'UE Apr 2016'!N13/100))</f>
        <v>228.24</v>
      </c>
      <c r="E19" s="169">
        <v>0</v>
      </c>
      <c r="F19" s="170">
        <v>0</v>
      </c>
      <c r="G19" s="171">
        <v>0</v>
      </c>
      <c r="H19" s="172">
        <f>IF(($C$5&lt;'UE Apr 2016'!P13),(0),('UE Bills April 2016'!$C$5-'UE Apr 2016'!P13)*'UE Apr 2016'!Q13/100)</f>
        <v>684.76</v>
      </c>
      <c r="I19" s="173">
        <f t="shared" si="0"/>
        <v>1027.8602000000001</v>
      </c>
      <c r="J19" s="174">
        <f t="shared" si="1"/>
        <v>4111.4408000000003</v>
      </c>
      <c r="K19" s="175">
        <f>'UE Apr 2016'!AY13</f>
        <v>0</v>
      </c>
      <c r="L19" s="175">
        <f>'UE Apr 2016'!AZ13</f>
        <v>0</v>
      </c>
      <c r="M19" s="175">
        <f>'UE Apr 2016'!BA13</f>
        <v>0</v>
      </c>
      <c r="N19" s="175">
        <f>'UE Apr 2016'!BB13</f>
        <v>0</v>
      </c>
      <c r="O19" s="174">
        <f t="shared" si="5"/>
        <v>4111.4408000000003</v>
      </c>
      <c r="P19" s="174">
        <f>O19</f>
        <v>4111.4408000000003</v>
      </c>
      <c r="Q19" s="174">
        <f t="shared" si="3"/>
        <v>4522.5848800000003</v>
      </c>
      <c r="R19" s="174">
        <f t="shared" si="4"/>
        <v>4522.5848800000003</v>
      </c>
      <c r="S19" s="176">
        <f>'UE Apr 2016'!BI13</f>
        <v>12</v>
      </c>
      <c r="T19" s="177" t="str">
        <f>'UE Apr 2016'!BJ13</f>
        <v>n</v>
      </c>
      <c r="U19" s="142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</row>
    <row r="20" spans="1:51" ht="14" x14ac:dyDescent="0.15">
      <c r="A20" s="150" t="str">
        <f>'UE Apr 2016'!K14</f>
        <v>Next Business Energy</v>
      </c>
      <c r="B20" s="157" t="str">
        <f>'UE Apr 2016'!L14</f>
        <v>Market offer</v>
      </c>
      <c r="C20" s="158">
        <f>91*'UE Apr 2016'!M14/100</f>
        <v>62.79</v>
      </c>
      <c r="D20" s="158">
        <f>IF($C$5&gt;='UE Apr 2016'!P14,('UE Apr 2016'!P14*'UE Apr 2016'!N14/100),('UE Bills April 2016'!$C$5*'UE Apr 2016'!N14/100))</f>
        <v>609.75</v>
      </c>
      <c r="E20" s="158">
        <v>0</v>
      </c>
      <c r="F20" s="159">
        <v>0</v>
      </c>
      <c r="G20" s="160">
        <v>0</v>
      </c>
      <c r="H20" s="161">
        <f>IF(($C$5&lt;'UE Apr 2016'!P14),(0),('UE Bills April 2016'!$C$5-'UE Apr 2016'!P14)*'UE Apr 2016'!Q14/100)</f>
        <v>521.75</v>
      </c>
      <c r="I20" s="162">
        <f t="shared" si="0"/>
        <v>1194.29</v>
      </c>
      <c r="J20" s="163">
        <f t="shared" si="1"/>
        <v>4777.16</v>
      </c>
      <c r="K20" s="164">
        <f>'UE Apr 2016'!AY14</f>
        <v>0</v>
      </c>
      <c r="L20" s="164">
        <f>'UE Apr 2016'!AZ14</f>
        <v>0</v>
      </c>
      <c r="M20" s="164">
        <f>'UE Apr 2016'!BA14</f>
        <v>12</v>
      </c>
      <c r="N20" s="164">
        <f>'UE Apr 2016'!BB14</f>
        <v>0</v>
      </c>
      <c r="O20" s="163">
        <f t="shared" si="5"/>
        <v>4777.16</v>
      </c>
      <c r="P20" s="163">
        <f>O20-(O20*M20/100)</f>
        <v>4203.9007999999994</v>
      </c>
      <c r="Q20" s="163">
        <f t="shared" si="3"/>
        <v>5254.8760000000002</v>
      </c>
      <c r="R20" s="163">
        <f t="shared" si="4"/>
        <v>4624.2908799999996</v>
      </c>
      <c r="S20" s="165">
        <f>'UE Apr 2016'!BI14</f>
        <v>24</v>
      </c>
      <c r="T20" s="166" t="str">
        <f>'UE Apr 2016'!BJ14</f>
        <v>n</v>
      </c>
      <c r="U20" s="142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</row>
    <row r="21" spans="1:51" ht="14" x14ac:dyDescent="0.15">
      <c r="A21" s="167" t="str">
        <f>'UE Apr 2016'!K15</f>
        <v>Online Power &amp; Gas</v>
      </c>
      <c r="B21" s="168" t="str">
        <f>'UE Apr 2016'!L15</f>
        <v>Flexi Saver</v>
      </c>
      <c r="C21" s="169">
        <f>91*'UE Apr 2016'!M15/100</f>
        <v>129.22</v>
      </c>
      <c r="D21" s="169">
        <f>$C$5*'UE Apr 2016'!N15/100</f>
        <v>1536.5</v>
      </c>
      <c r="E21" s="169">
        <v>0</v>
      </c>
      <c r="F21" s="170">
        <v>0</v>
      </c>
      <c r="G21" s="171">
        <v>0</v>
      </c>
      <c r="H21" s="172">
        <v>0</v>
      </c>
      <c r="I21" s="173">
        <f t="shared" si="0"/>
        <v>1665.72</v>
      </c>
      <c r="J21" s="174">
        <f t="shared" si="1"/>
        <v>6662.88</v>
      </c>
      <c r="K21" s="175">
        <f>'UE Apr 2016'!AY15</f>
        <v>0</v>
      </c>
      <c r="L21" s="175">
        <f>'UE Apr 2016'!AZ15</f>
        <v>0</v>
      </c>
      <c r="M21" s="175">
        <f>'UE Apr 2016'!BA15</f>
        <v>0</v>
      </c>
      <c r="N21" s="175">
        <f>'UE Apr 2016'!BB15</f>
        <v>28</v>
      </c>
      <c r="O21" s="174">
        <f t="shared" si="5"/>
        <v>6662.88</v>
      </c>
      <c r="P21" s="174">
        <f>O21-((I21-C21)*N21/100)*4</f>
        <v>4942</v>
      </c>
      <c r="Q21" s="174">
        <f t="shared" si="3"/>
        <v>7329.1680000000006</v>
      </c>
      <c r="R21" s="174">
        <f t="shared" si="4"/>
        <v>5436.2000000000007</v>
      </c>
      <c r="S21" s="176">
        <f>'UE Apr 2016'!BI15</f>
        <v>0</v>
      </c>
      <c r="T21" s="177" t="str">
        <f>'UE Apr 2016'!BJ15</f>
        <v>n</v>
      </c>
      <c r="U21" s="142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</row>
    <row r="22" spans="1:51" ht="14" x14ac:dyDescent="0.15">
      <c r="A22" s="150" t="str">
        <f>'UE Apr 2016'!K16</f>
        <v>Origin Energy</v>
      </c>
      <c r="B22" s="157" t="str">
        <f>'UE Apr 2016'!L16</f>
        <v>Business Saver</v>
      </c>
      <c r="C22" s="158">
        <f>91*'UE Apr 2016'!M16/100</f>
        <v>103.376</v>
      </c>
      <c r="D22" s="158">
        <f>$C$5*'UE Apr 2016'!N16/100</f>
        <v>1337.5</v>
      </c>
      <c r="E22" s="158">
        <v>0</v>
      </c>
      <c r="F22" s="159">
        <v>0</v>
      </c>
      <c r="G22" s="160">
        <v>0</v>
      </c>
      <c r="H22" s="161">
        <v>0</v>
      </c>
      <c r="I22" s="162">
        <f t="shared" si="0"/>
        <v>1440.876</v>
      </c>
      <c r="J22" s="163">
        <f t="shared" si="1"/>
        <v>5763.5039999999999</v>
      </c>
      <c r="K22" s="164">
        <f>'UE Apr 2016'!AY16</f>
        <v>0</v>
      </c>
      <c r="L22" s="164">
        <f>'UE Apr 2016'!AZ16</f>
        <v>28</v>
      </c>
      <c r="M22" s="164">
        <f>'UE Apr 2016'!BA16</f>
        <v>0</v>
      </c>
      <c r="N22" s="164">
        <f>'UE Apr 2016'!BB16</f>
        <v>0</v>
      </c>
      <c r="O22" s="163">
        <f>J22-((I22-C22)*L22/100)*4</f>
        <v>4265.5039999999999</v>
      </c>
      <c r="P22" s="163">
        <f>O22</f>
        <v>4265.5039999999999</v>
      </c>
      <c r="Q22" s="163">
        <f t="shared" si="3"/>
        <v>4692.0544</v>
      </c>
      <c r="R22" s="163">
        <f t="shared" si="4"/>
        <v>4692.0544</v>
      </c>
      <c r="S22" s="165">
        <f>'UE Apr 2016'!BI16</f>
        <v>12</v>
      </c>
      <c r="T22" s="166" t="str">
        <f>'UE Apr 2016'!BJ16</f>
        <v>y</v>
      </c>
      <c r="U22" s="142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</row>
    <row r="23" spans="1:51" ht="14" x14ac:dyDescent="0.15">
      <c r="A23" s="167" t="str">
        <f>'UE Apr 2016'!K17</f>
        <v>Pacific Hydro</v>
      </c>
      <c r="B23" s="168" t="str">
        <f>'UE Apr 2016'!L17</f>
        <v xml:space="preserve">Business Smart </v>
      </c>
      <c r="C23" s="169">
        <f>91*'UE Apr 2016'!M17/100</f>
        <v>80.143699999999995</v>
      </c>
      <c r="D23" s="169">
        <f>$C$5*'UE Apr 2016'!N17/100</f>
        <v>1043.5</v>
      </c>
      <c r="E23" s="169">
        <v>0</v>
      </c>
      <c r="F23" s="170">
        <v>0</v>
      </c>
      <c r="G23" s="171">
        <v>0</v>
      </c>
      <c r="H23" s="172">
        <v>0</v>
      </c>
      <c r="I23" s="173">
        <f t="shared" si="0"/>
        <v>1123.6437000000001</v>
      </c>
      <c r="J23" s="174">
        <f t="shared" si="1"/>
        <v>4494.5748000000003</v>
      </c>
      <c r="K23" s="175">
        <f>'UE Apr 2016'!AY17</f>
        <v>0</v>
      </c>
      <c r="L23" s="175">
        <f>'UE Apr 2016'!AZ17</f>
        <v>0</v>
      </c>
      <c r="M23" s="175">
        <f>'UE Apr 2016'!BA17</f>
        <v>0</v>
      </c>
      <c r="N23" s="175">
        <f>'UE Apr 2016'!BB17</f>
        <v>0</v>
      </c>
      <c r="O23" s="174">
        <f t="shared" ref="O23:O28" si="6">J23</f>
        <v>4494.5748000000003</v>
      </c>
      <c r="P23" s="174">
        <f>O23</f>
        <v>4494.5748000000003</v>
      </c>
      <c r="Q23" s="174">
        <f t="shared" si="3"/>
        <v>4944.0322800000004</v>
      </c>
      <c r="R23" s="174">
        <f t="shared" si="4"/>
        <v>4944.0322800000004</v>
      </c>
      <c r="S23" s="176">
        <f>'UE Apr 2016'!BI17</f>
        <v>0</v>
      </c>
      <c r="T23" s="177" t="str">
        <f>'UE Apr 2016'!BJ17</f>
        <v>n</v>
      </c>
      <c r="U23" s="142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</row>
    <row r="24" spans="1:51" ht="14" x14ac:dyDescent="0.15">
      <c r="A24" s="150" t="str">
        <f>'UE Apr 2016'!K18</f>
        <v>People Energy</v>
      </c>
      <c r="B24" s="157" t="str">
        <f>'UE Apr 2016'!L18</f>
        <v>Total saver</v>
      </c>
      <c r="C24" s="158">
        <f>91*'UE Apr 2016'!M18/100</f>
        <v>123.34139999999999</v>
      </c>
      <c r="D24" s="158">
        <f>IF($C$5&gt;='UE Apr 2016'!P18,('UE Apr 2016'!P18*'UE Apr 2016'!N18/100),('UE Bills April 2016'!$C$5*'UE Apr 2016'!N18/100))</f>
        <v>1574</v>
      </c>
      <c r="E24" s="158">
        <v>0</v>
      </c>
      <c r="F24" s="159">
        <v>0</v>
      </c>
      <c r="G24" s="160">
        <v>0</v>
      </c>
      <c r="H24" s="161">
        <f>IF(($C$5&lt;'UE Apr 2016'!P18),(0),('UE Bills April 2016'!$C$5-'UE Apr 2016'!P18)*'UE Apr 2016'!Q18/100)</f>
        <v>0</v>
      </c>
      <c r="I24" s="162">
        <f t="shared" si="0"/>
        <v>1697.3414</v>
      </c>
      <c r="J24" s="163">
        <f t="shared" si="1"/>
        <v>6789.3656000000001</v>
      </c>
      <c r="K24" s="164">
        <f>'UE Apr 2016'!AY18</f>
        <v>0</v>
      </c>
      <c r="L24" s="164">
        <f>'UE Apr 2016'!AZ18</f>
        <v>0</v>
      </c>
      <c r="M24" s="164">
        <f>'UE Apr 2016'!BA18</f>
        <v>30</v>
      </c>
      <c r="N24" s="164">
        <f>'UE Apr 2016'!BB18</f>
        <v>0</v>
      </c>
      <c r="O24" s="163">
        <f t="shared" si="6"/>
        <v>6789.3656000000001</v>
      </c>
      <c r="P24" s="163">
        <f>O24-(O24*M24/100)</f>
        <v>4752.5559200000007</v>
      </c>
      <c r="Q24" s="163">
        <f t="shared" si="3"/>
        <v>7468.3021600000011</v>
      </c>
      <c r="R24" s="163">
        <f t="shared" si="4"/>
        <v>5227.8115120000011</v>
      </c>
      <c r="S24" s="165">
        <f>'UE Apr 2016'!BI18</f>
        <v>0</v>
      </c>
      <c r="T24" s="166" t="str">
        <f>'UE Apr 2016'!BJ18</f>
        <v>n</v>
      </c>
      <c r="U24" s="142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</row>
    <row r="25" spans="1:51" ht="14" x14ac:dyDescent="0.15">
      <c r="A25" s="167" t="str">
        <f>'UE Apr 2016'!K19</f>
        <v>Powerdirect</v>
      </c>
      <c r="B25" s="168" t="str">
        <f>'UE Apr 2016'!L19</f>
        <v>Discount included</v>
      </c>
      <c r="C25" s="169">
        <f>91*'UE Apr 2016'!M19/100</f>
        <v>118.8369</v>
      </c>
      <c r="D25" s="169">
        <f>$C$5*'UE Apr 2016'!N19/100</f>
        <v>929.5</v>
      </c>
      <c r="E25" s="169">
        <v>0</v>
      </c>
      <c r="F25" s="170">
        <v>0</v>
      </c>
      <c r="G25" s="171">
        <v>0</v>
      </c>
      <c r="H25" s="172">
        <v>0</v>
      </c>
      <c r="I25" s="173">
        <f t="shared" si="0"/>
        <v>1048.3369</v>
      </c>
      <c r="J25" s="174">
        <f t="shared" si="1"/>
        <v>4193.3476000000001</v>
      </c>
      <c r="K25" s="175">
        <f>'UE Apr 2016'!AY19</f>
        <v>0</v>
      </c>
      <c r="L25" s="175">
        <f>'UE Apr 2016'!AZ19</f>
        <v>0</v>
      </c>
      <c r="M25" s="175">
        <f>'UE Apr 2016'!BA19</f>
        <v>0</v>
      </c>
      <c r="N25" s="175">
        <f>'UE Apr 2016'!BB19</f>
        <v>0</v>
      </c>
      <c r="O25" s="174">
        <f t="shared" si="6"/>
        <v>4193.3476000000001</v>
      </c>
      <c r="P25" s="174">
        <f>O25</f>
        <v>4193.3476000000001</v>
      </c>
      <c r="Q25" s="174">
        <f t="shared" si="3"/>
        <v>4612.6823600000007</v>
      </c>
      <c r="R25" s="174">
        <f t="shared" si="4"/>
        <v>4612.6823600000007</v>
      </c>
      <c r="S25" s="176">
        <f>'UE Apr 2016'!BI19</f>
        <v>0</v>
      </c>
      <c r="T25" s="177" t="str">
        <f>'UE Apr 2016'!BJ19</f>
        <v>n</v>
      </c>
      <c r="U25" s="142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</row>
    <row r="26" spans="1:51" ht="14" x14ac:dyDescent="0.15">
      <c r="A26" s="150" t="str">
        <f>'UE Apr 2016'!K20</f>
        <v>Powershop</v>
      </c>
      <c r="B26" s="157" t="str">
        <f>'UE Apr 2016'!L20</f>
        <v>Standard Saver</v>
      </c>
      <c r="C26" s="158">
        <f>91*'UE Apr 2016'!M20/100</f>
        <v>132.36860000000001</v>
      </c>
      <c r="D26" s="158">
        <f>$C$5*'UE Apr 2016'!N20/100</f>
        <v>1234</v>
      </c>
      <c r="E26" s="158">
        <v>0</v>
      </c>
      <c r="F26" s="159">
        <v>0</v>
      </c>
      <c r="G26" s="160">
        <v>0</v>
      </c>
      <c r="H26" s="161">
        <v>0</v>
      </c>
      <c r="I26" s="162">
        <f t="shared" si="0"/>
        <v>1366.3686</v>
      </c>
      <c r="J26" s="163">
        <f t="shared" si="1"/>
        <v>5465.4744000000001</v>
      </c>
      <c r="K26" s="164">
        <f>'UE Apr 2016'!AY20</f>
        <v>0</v>
      </c>
      <c r="L26" s="164">
        <f>'UE Apr 2016'!AZ20</f>
        <v>0</v>
      </c>
      <c r="M26" s="164">
        <f>'UE Apr 2016'!BA20</f>
        <v>16</v>
      </c>
      <c r="N26" s="164">
        <f>'UE Apr 2016'!BB20</f>
        <v>0</v>
      </c>
      <c r="O26" s="163">
        <f t="shared" si="6"/>
        <v>5465.4744000000001</v>
      </c>
      <c r="P26" s="163">
        <f>O26-(O26*M26/100)</f>
        <v>4590.9984960000002</v>
      </c>
      <c r="Q26" s="163">
        <f t="shared" si="3"/>
        <v>6012.0218400000003</v>
      </c>
      <c r="R26" s="163">
        <f t="shared" si="4"/>
        <v>5050.0983456000004</v>
      </c>
      <c r="S26" s="165">
        <f>'UE Apr 2016'!BI20</f>
        <v>0</v>
      </c>
      <c r="T26" s="166" t="str">
        <f>'UE Apr 2016'!BJ20</f>
        <v>n</v>
      </c>
      <c r="U26" s="142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</row>
    <row r="27" spans="1:51" ht="14" x14ac:dyDescent="0.15">
      <c r="A27" s="167" t="str">
        <f>'UE Apr 2016'!K21</f>
        <v>Q Energy</v>
      </c>
      <c r="B27" s="168" t="str">
        <f>'UE Apr 2016'!L21</f>
        <v>Biz your way</v>
      </c>
      <c r="C27" s="169">
        <f>91*'UE Apr 2016'!M21/100</f>
        <v>110.18007</v>
      </c>
      <c r="D27" s="169">
        <f>IF($C$5&gt;='UE Apr 2016'!P21,('UE Apr 2016'!P21*'UE Apr 2016'!N21/100),('UE Bills April 2016'!$C$5*'UE Apr 2016'!N21/100))</f>
        <v>1386.15</v>
      </c>
      <c r="E27" s="169">
        <v>0</v>
      </c>
      <c r="F27" s="170">
        <v>0</v>
      </c>
      <c r="G27" s="171">
        <v>0</v>
      </c>
      <c r="H27" s="172">
        <f>IF(($C$5&lt;'UE Apr 2016'!P21),(0),('UE Bills April 2016'!$C$5-'UE Apr 2016'!P21)*'UE Apr 2016'!Q21/100)</f>
        <v>0</v>
      </c>
      <c r="I27" s="173">
        <f t="shared" si="0"/>
        <v>1496.33007</v>
      </c>
      <c r="J27" s="174">
        <f t="shared" si="1"/>
        <v>5985.3202799999999</v>
      </c>
      <c r="K27" s="175">
        <f>'UE Apr 2016'!AY21</f>
        <v>0</v>
      </c>
      <c r="L27" s="175">
        <f>'UE Apr 2016'!AZ21</f>
        <v>0</v>
      </c>
      <c r="M27" s="175">
        <f>'UE Apr 2016'!BA21</f>
        <v>0</v>
      </c>
      <c r="N27" s="175">
        <f>'UE Apr 2016'!BB21</f>
        <v>0</v>
      </c>
      <c r="O27" s="174">
        <f t="shared" si="6"/>
        <v>5985.3202799999999</v>
      </c>
      <c r="P27" s="174">
        <f>O27</f>
        <v>5985.3202799999999</v>
      </c>
      <c r="Q27" s="174">
        <f t="shared" si="3"/>
        <v>6583.8523080000004</v>
      </c>
      <c r="R27" s="174">
        <f t="shared" si="4"/>
        <v>6583.8523080000004</v>
      </c>
      <c r="S27" s="176">
        <f>'UE Apr 2016'!BI21</f>
        <v>12</v>
      </c>
      <c r="T27" s="177" t="str">
        <f>'UE Apr 2016'!BJ21</f>
        <v>y</v>
      </c>
      <c r="U27" s="142"/>
      <c r="V27" s="143"/>
      <c r="W27" s="143"/>
      <c r="X27" s="143"/>
      <c r="Y27" s="143"/>
      <c r="Z27" s="143"/>
      <c r="AA27" s="143"/>
      <c r="AB27" s="143"/>
      <c r="AC27" s="143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</row>
    <row r="28" spans="1:51" ht="14" x14ac:dyDescent="0.15">
      <c r="A28" s="150" t="str">
        <f>'UE Apr 2016'!K22</f>
        <v>Red Energy</v>
      </c>
      <c r="B28" s="157" t="str">
        <f>'UE Apr 2016'!L22</f>
        <v>Living Energy Saver</v>
      </c>
      <c r="C28" s="158">
        <f>91*'UE Apr 2016'!M22/100</f>
        <v>109.2</v>
      </c>
      <c r="D28" s="158">
        <f>$C$5*'UE Apr 2016'!N22/100</f>
        <v>1097.5</v>
      </c>
      <c r="E28" s="158">
        <v>0</v>
      </c>
      <c r="F28" s="159">
        <v>0</v>
      </c>
      <c r="G28" s="160">
        <v>0</v>
      </c>
      <c r="H28" s="161">
        <v>0</v>
      </c>
      <c r="I28" s="162">
        <f t="shared" si="0"/>
        <v>1206.7</v>
      </c>
      <c r="J28" s="163">
        <f t="shared" si="1"/>
        <v>4826.8</v>
      </c>
      <c r="K28" s="164">
        <f>'UE Apr 2016'!AY22</f>
        <v>0</v>
      </c>
      <c r="L28" s="164">
        <f>'UE Apr 2016'!AZ22</f>
        <v>0</v>
      </c>
      <c r="M28" s="164">
        <f>'UE Apr 2016'!BA22</f>
        <v>10</v>
      </c>
      <c r="N28" s="164">
        <f>'UE Apr 2016'!BB22</f>
        <v>0</v>
      </c>
      <c r="O28" s="163">
        <f t="shared" si="6"/>
        <v>4826.8</v>
      </c>
      <c r="P28" s="163">
        <f>O28-(O28*M28/100)</f>
        <v>4344.12</v>
      </c>
      <c r="Q28" s="163">
        <f t="shared" si="3"/>
        <v>5309.4800000000005</v>
      </c>
      <c r="R28" s="163">
        <f t="shared" si="4"/>
        <v>4778.5320000000002</v>
      </c>
      <c r="S28" s="165">
        <f>'UE Apr 2016'!BI22</f>
        <v>0</v>
      </c>
      <c r="T28" s="166" t="str">
        <f>'UE Apr 2016'!BJ22</f>
        <v>n</v>
      </c>
      <c r="U28" s="142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</row>
    <row r="29" spans="1:51" ht="14" x14ac:dyDescent="0.15">
      <c r="A29" s="167" t="str">
        <f>'UE Apr 2016'!K23</f>
        <v>Simply Energy</v>
      </c>
      <c r="B29" s="168" t="str">
        <f>'UE Apr 2016'!L23</f>
        <v>Small Office Plus Online</v>
      </c>
      <c r="C29" s="169">
        <f>91*'UE Apr 2016'!M23/100</f>
        <v>81.718000000000004</v>
      </c>
      <c r="D29" s="169">
        <f>$C$5*'UE Apr 2016'!N23/100</f>
        <v>1208.2049999999999</v>
      </c>
      <c r="E29" s="169">
        <v>0</v>
      </c>
      <c r="F29" s="170">
        <v>0</v>
      </c>
      <c r="G29" s="171">
        <v>0</v>
      </c>
      <c r="H29" s="172">
        <v>0</v>
      </c>
      <c r="I29" s="173">
        <f t="shared" si="0"/>
        <v>1289.923</v>
      </c>
      <c r="J29" s="174">
        <f t="shared" si="1"/>
        <v>5159.692</v>
      </c>
      <c r="K29" s="175">
        <f>'UE Apr 2016'!AY23</f>
        <v>0</v>
      </c>
      <c r="L29" s="175">
        <f>'UE Apr 2016'!AZ23</f>
        <v>30</v>
      </c>
      <c r="M29" s="175">
        <f>'UE Apr 2016'!BA23</f>
        <v>0</v>
      </c>
      <c r="N29" s="175">
        <f>'UE Apr 2016'!BB23</f>
        <v>5</v>
      </c>
      <c r="O29" s="174">
        <f>J29-((I29-C29)*L29/100)*4</f>
        <v>3709.8460000000005</v>
      </c>
      <c r="P29" s="174">
        <f>O29-((I29-C29)*N29/100)*4</f>
        <v>3468.2050000000004</v>
      </c>
      <c r="Q29" s="174">
        <f t="shared" si="3"/>
        <v>4080.8306000000007</v>
      </c>
      <c r="R29" s="174">
        <f t="shared" si="4"/>
        <v>3815.0255000000006</v>
      </c>
      <c r="S29" s="176">
        <f>'UE Apr 2016'!BI23</f>
        <v>0</v>
      </c>
      <c r="T29" s="177" t="str">
        <f>'UE Apr 2016'!BJ23</f>
        <v>n</v>
      </c>
      <c r="U29" s="142"/>
      <c r="V29" s="143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</row>
    <row r="30" spans="1:51" ht="15" thickBot="1" x14ac:dyDescent="0.2">
      <c r="A30" s="182" t="str">
        <f>'UE Apr 2016'!K24</f>
        <v>Sumo Power</v>
      </c>
      <c r="B30" s="183" t="str">
        <f>'UE Apr 2016'!L24</f>
        <v>Business</v>
      </c>
      <c r="C30" s="184">
        <f>91*'UE Apr 2016'!M24/100</f>
        <v>129.22</v>
      </c>
      <c r="D30" s="184">
        <f>IF($C$5&gt;='UE Apr 2016'!P24,('UE Apr 2016'!P24*'UE Apr 2016'!N24/100),('UE Bills April 2016'!$C$5*'UE Apr 2016'!N24/100))</f>
        <v>1371</v>
      </c>
      <c r="E30" s="184">
        <v>0</v>
      </c>
      <c r="F30" s="185">
        <v>0</v>
      </c>
      <c r="G30" s="186">
        <v>0</v>
      </c>
      <c r="H30" s="187">
        <f>IF(($C$5&lt;'UE Apr 2016'!P24),(0),('UE Bills April 2016'!$C$5-'UE Apr 2016'!P24)*'UE Apr 2016'!Q24/100)</f>
        <v>0</v>
      </c>
      <c r="I30" s="188">
        <f t="shared" si="0"/>
        <v>1500.22</v>
      </c>
      <c r="J30" s="189">
        <f t="shared" si="1"/>
        <v>6000.88</v>
      </c>
      <c r="K30" s="190">
        <f>'UE Apr 2016'!AY24</f>
        <v>0</v>
      </c>
      <c r="L30" s="190">
        <f>'UE Apr 2016'!AZ24</f>
        <v>20</v>
      </c>
      <c r="M30" s="190">
        <f>'UE Apr 2016'!BA24</f>
        <v>0</v>
      </c>
      <c r="N30" s="190">
        <f>'UE Apr 2016'!BB24</f>
        <v>17</v>
      </c>
      <c r="O30" s="189">
        <f>J30-((I30-C30)*L30/100)*4</f>
        <v>4904.08</v>
      </c>
      <c r="P30" s="189">
        <f>O30-((I30-C30)*N30/100)*4</f>
        <v>3971.8</v>
      </c>
      <c r="Q30" s="189">
        <f t="shared" si="3"/>
        <v>5394.4880000000003</v>
      </c>
      <c r="R30" s="189">
        <f t="shared" si="4"/>
        <v>4368.9800000000005</v>
      </c>
      <c r="S30" s="191">
        <f>'UE Apr 2016'!BI24</f>
        <v>0</v>
      </c>
      <c r="T30" s="192" t="str">
        <f>'UE Apr 2016'!BJ24</f>
        <v>n</v>
      </c>
      <c r="U30" s="142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</row>
    <row r="31" spans="1:51" s="143" customFormat="1" x14ac:dyDescent="0.15">
      <c r="A31" s="193"/>
      <c r="B31" s="193"/>
      <c r="C31" s="194"/>
      <c r="D31" s="194"/>
      <c r="E31" s="194"/>
      <c r="F31" s="194"/>
      <c r="G31" s="194"/>
      <c r="H31" s="194"/>
      <c r="I31" s="194"/>
      <c r="J31" s="194"/>
      <c r="K31" s="195"/>
    </row>
    <row r="32" spans="1:51" ht="14" thickBot="1" x14ac:dyDescent="0.2">
      <c r="A32" s="143"/>
      <c r="B32" s="143"/>
      <c r="C32" s="194"/>
      <c r="D32" s="194"/>
      <c r="E32" s="194"/>
      <c r="F32" s="194"/>
      <c r="G32" s="194"/>
      <c r="H32" s="194"/>
      <c r="I32" s="194"/>
      <c r="J32" s="194"/>
      <c r="K32" s="195"/>
      <c r="L32" s="143"/>
      <c r="M32" s="143"/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</row>
    <row r="33" spans="1:51" ht="14" x14ac:dyDescent="0.15">
      <c r="A33" s="146" t="s">
        <v>531</v>
      </c>
      <c r="B33" s="147"/>
      <c r="C33" s="147"/>
      <c r="D33" s="196"/>
      <c r="E33" s="196"/>
      <c r="F33" s="196"/>
      <c r="G33" s="196"/>
      <c r="H33" s="196"/>
      <c r="I33" s="19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9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</row>
    <row r="34" spans="1:51" ht="14" x14ac:dyDescent="0.15">
      <c r="A34" s="150" t="s">
        <v>125</v>
      </c>
      <c r="B34" s="148"/>
      <c r="C34" s="214">
        <v>6250</v>
      </c>
      <c r="D34" s="198"/>
      <c r="E34" s="198"/>
      <c r="F34" s="198"/>
      <c r="G34" s="198"/>
      <c r="H34" s="198"/>
      <c r="I34" s="199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51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</row>
    <row r="35" spans="1:51" ht="14" x14ac:dyDescent="0.15">
      <c r="A35" s="150" t="s">
        <v>193</v>
      </c>
      <c r="B35" s="148"/>
      <c r="C35" s="215">
        <v>0.7</v>
      </c>
      <c r="D35" s="198"/>
      <c r="E35" s="198"/>
      <c r="F35" s="198"/>
      <c r="G35" s="198"/>
      <c r="H35" s="198"/>
      <c r="I35" s="199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51"/>
      <c r="U35" s="143"/>
      <c r="V35" s="143"/>
      <c r="W35" s="143"/>
      <c r="X35" s="143"/>
      <c r="Y35" s="143"/>
      <c r="Z35" s="143"/>
      <c r="AA35" s="143"/>
      <c r="AB35" s="143"/>
      <c r="AC35" s="143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</row>
    <row r="36" spans="1:51" ht="14" x14ac:dyDescent="0.15">
      <c r="A36" s="150" t="s">
        <v>250</v>
      </c>
      <c r="B36" s="148"/>
      <c r="C36" s="215">
        <v>0.3</v>
      </c>
      <c r="D36" s="198"/>
      <c r="E36" s="198"/>
      <c r="F36" s="198"/>
      <c r="G36" s="198"/>
      <c r="H36" s="198"/>
      <c r="I36" s="199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51"/>
      <c r="U36" s="143"/>
      <c r="V36" s="143"/>
      <c r="W36" s="143"/>
      <c r="X36" s="143"/>
      <c r="Y36" s="143"/>
      <c r="Z36" s="143"/>
      <c r="AA36" s="143"/>
      <c r="AB36" s="143"/>
      <c r="AC36" s="143"/>
      <c r="AD36" s="143"/>
      <c r="AE36" s="143"/>
      <c r="AF36" s="143"/>
      <c r="AG36" s="143"/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</row>
    <row r="37" spans="1:51" ht="14" x14ac:dyDescent="0.15">
      <c r="A37" s="150"/>
      <c r="B37" s="148"/>
      <c r="C37" s="198"/>
      <c r="D37" s="198"/>
      <c r="E37" s="198"/>
      <c r="F37" s="198"/>
      <c r="G37" s="198"/>
      <c r="H37" s="198"/>
      <c r="I37" s="199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51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</row>
    <row r="38" spans="1:51" ht="90" x14ac:dyDescent="0.15">
      <c r="A38" s="152" t="s">
        <v>16</v>
      </c>
      <c r="B38" s="153" t="s">
        <v>17</v>
      </c>
      <c r="C38" s="62" t="s">
        <v>18</v>
      </c>
      <c r="D38" s="62" t="s">
        <v>19</v>
      </c>
      <c r="E38" s="62" t="s">
        <v>598</v>
      </c>
      <c r="F38" s="62" t="s">
        <v>65</v>
      </c>
      <c r="G38" s="62" t="s">
        <v>599</v>
      </c>
      <c r="H38" s="62" t="s">
        <v>531</v>
      </c>
      <c r="I38" s="62" t="s">
        <v>600</v>
      </c>
      <c r="J38" s="63" t="s">
        <v>66</v>
      </c>
      <c r="K38" s="154" t="s">
        <v>34</v>
      </c>
      <c r="L38" s="154" t="s">
        <v>35</v>
      </c>
      <c r="M38" s="154" t="s">
        <v>36</v>
      </c>
      <c r="N38" s="154" t="s">
        <v>38</v>
      </c>
      <c r="O38" s="200" t="s">
        <v>127</v>
      </c>
      <c r="P38" s="155" t="s">
        <v>128</v>
      </c>
      <c r="Q38" s="155" t="s">
        <v>12</v>
      </c>
      <c r="R38" s="155" t="s">
        <v>13</v>
      </c>
      <c r="S38" s="201" t="s">
        <v>23</v>
      </c>
      <c r="T38" s="156" t="s">
        <v>24</v>
      </c>
      <c r="U38" s="143"/>
      <c r="V38" s="143"/>
      <c r="W38" s="143"/>
      <c r="X38" s="143"/>
      <c r="Y38" s="143"/>
      <c r="Z38" s="143"/>
      <c r="AA38" s="143"/>
      <c r="AB38" s="143"/>
      <c r="AC38" s="143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</row>
    <row r="39" spans="1:51" ht="14" x14ac:dyDescent="0.15">
      <c r="A39" s="150" t="str">
        <f>'UE Apr 2016'!K25</f>
        <v>AGL</v>
      </c>
      <c r="B39" s="157" t="str">
        <f>'UE Apr 2016'!L25</f>
        <v>Business Savers</v>
      </c>
      <c r="C39" s="158">
        <f>91*'UE Apr 2016'!M25/100</f>
        <v>118.8369</v>
      </c>
      <c r="D39" s="158">
        <f>($C$34*$C$35)*'UE Apr 2016'!N25/100</f>
        <v>1232.4375000000002</v>
      </c>
      <c r="E39" s="158">
        <v>0</v>
      </c>
      <c r="F39" s="158">
        <v>0</v>
      </c>
      <c r="G39" s="158">
        <v>0</v>
      </c>
      <c r="H39" s="158">
        <f>($C$34*$C$36)*'UE Apr 2016'!AF25/100</f>
        <v>280.6875</v>
      </c>
      <c r="I39" s="162">
        <f>SUM(C39:H39)</f>
        <v>1631.9619000000002</v>
      </c>
      <c r="J39" s="163">
        <f>I39*4</f>
        <v>6527.847600000001</v>
      </c>
      <c r="K39" s="164">
        <f>'UE Apr 2016'!AY25</f>
        <v>0</v>
      </c>
      <c r="L39" s="164">
        <f>'UE Apr 2016'!AZ25</f>
        <v>34</v>
      </c>
      <c r="M39" s="164">
        <f>'UE Apr 2016'!BA25</f>
        <v>0</v>
      </c>
      <c r="N39" s="164">
        <f>'UE Apr 2016'!BB25</f>
        <v>0</v>
      </c>
      <c r="O39" s="199">
        <f>J39-((I39-C39)*L39/100)*4</f>
        <v>4469.9976000000006</v>
      </c>
      <c r="P39" s="163">
        <f>O39</f>
        <v>4469.9976000000006</v>
      </c>
      <c r="Q39" s="163">
        <f>O39*1.1</f>
        <v>4916.9973600000012</v>
      </c>
      <c r="R39" s="163">
        <f>P39*1.1</f>
        <v>4916.9973600000012</v>
      </c>
      <c r="S39" s="165">
        <f>'UE Apr 2016'!BI25</f>
        <v>0</v>
      </c>
      <c r="T39" s="166" t="str">
        <f>'UE Apr 2016'!BJ25</f>
        <v>n</v>
      </c>
      <c r="U39" s="143"/>
      <c r="V39" s="143"/>
      <c r="W39" s="143"/>
      <c r="X39" s="143"/>
      <c r="Y39" s="143"/>
      <c r="Z39" s="143"/>
      <c r="AA39" s="143"/>
      <c r="AB39" s="143"/>
      <c r="AC39" s="143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</row>
    <row r="40" spans="1:51" s="203" customFormat="1" ht="14" x14ac:dyDescent="0.15">
      <c r="A40" s="167" t="str">
        <f>'UE Apr 2016'!K26</f>
        <v>Alinta Energy</v>
      </c>
      <c r="B40" s="168" t="str">
        <f>'UE Apr 2016'!L26</f>
        <v>Fair Go Business</v>
      </c>
      <c r="C40" s="169">
        <f>91*'UE Apr 2016'!M26/100</f>
        <v>119.68320000000001</v>
      </c>
      <c r="D40" s="169">
        <f>($C$34*$C$35)*'UE Apr 2016'!N26/100</f>
        <v>1088.5</v>
      </c>
      <c r="E40" s="169">
        <v>0</v>
      </c>
      <c r="F40" s="169">
        <v>0</v>
      </c>
      <c r="G40" s="169">
        <v>0</v>
      </c>
      <c r="H40" s="169">
        <f>($C$34*$C$36)*'UE Apr 2016'!AF26/100</f>
        <v>288.9375</v>
      </c>
      <c r="I40" s="173">
        <f t="shared" ref="I40:I59" si="7">SUM(C40:H40)</f>
        <v>1497.1206999999999</v>
      </c>
      <c r="J40" s="174">
        <f t="shared" ref="J40:J59" si="8">I40*4</f>
        <v>5988.4827999999998</v>
      </c>
      <c r="K40" s="175">
        <f>'UE Apr 2016'!AY26</f>
        <v>0</v>
      </c>
      <c r="L40" s="175">
        <f>'UE Apr 2016'!AZ26</f>
        <v>0</v>
      </c>
      <c r="M40" s="175">
        <f>'UE Apr 2016'!BA26</f>
        <v>0</v>
      </c>
      <c r="N40" s="175">
        <f>'UE Apr 2016'!BB26</f>
        <v>25</v>
      </c>
      <c r="O40" s="202">
        <f>J40</f>
        <v>5988.4827999999998</v>
      </c>
      <c r="P40" s="174">
        <f>O40-((I40-C40)*N40/100)*4</f>
        <v>4611.0452999999998</v>
      </c>
      <c r="Q40" s="174">
        <f t="shared" ref="Q40:Q61" si="9">O40*1.1</f>
        <v>6587.3310799999999</v>
      </c>
      <c r="R40" s="174">
        <f t="shared" ref="R40:R61" si="10">P40*1.1</f>
        <v>5072.1498300000003</v>
      </c>
      <c r="S40" s="176">
        <f>'UE Apr 2016'!BI26</f>
        <v>0</v>
      </c>
      <c r="T40" s="177" t="str">
        <f>'UE Apr 2016'!BJ26</f>
        <v>n</v>
      </c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</row>
    <row r="41" spans="1:51" ht="14" x14ac:dyDescent="0.15">
      <c r="A41" s="150" t="str">
        <f>'UE Apr 2016'!K27</f>
        <v>Click Energy</v>
      </c>
      <c r="B41" s="157" t="str">
        <f>'UE Apr 2016'!L27</f>
        <v>Click Business</v>
      </c>
      <c r="C41" s="158">
        <f>91*'UE Apr 2016'!M27/100</f>
        <v>80.08</v>
      </c>
      <c r="D41" s="158">
        <f>($C$34*$C$35)*'UE Apr 2016'!N27/100</f>
        <v>1019.375</v>
      </c>
      <c r="E41" s="158">
        <v>0</v>
      </c>
      <c r="F41" s="158">
        <v>0</v>
      </c>
      <c r="G41" s="158">
        <v>0</v>
      </c>
      <c r="H41" s="158">
        <f>($C$34*$C$36)*'UE Apr 2016'!AF27/100</f>
        <v>277.5</v>
      </c>
      <c r="I41" s="162">
        <f t="shared" si="7"/>
        <v>1376.9549999999999</v>
      </c>
      <c r="J41" s="163">
        <f t="shared" si="8"/>
        <v>5507.82</v>
      </c>
      <c r="K41" s="164">
        <f>'UE Apr 2016'!AY27</f>
        <v>0</v>
      </c>
      <c r="L41" s="164">
        <f>'UE Apr 2016'!AZ27</f>
        <v>0</v>
      </c>
      <c r="M41" s="164">
        <f>'UE Apr 2016'!BA27</f>
        <v>7</v>
      </c>
      <c r="N41" s="164">
        <f>'UE Apr 2016'!BB27</f>
        <v>0</v>
      </c>
      <c r="O41" s="163">
        <f t="shared" ref="O41" si="11">J41</f>
        <v>5507.82</v>
      </c>
      <c r="P41" s="163">
        <f>O41-(O41*M41/100)</f>
        <v>5122.2725999999993</v>
      </c>
      <c r="Q41" s="163">
        <f t="shared" si="9"/>
        <v>6058.6019999999999</v>
      </c>
      <c r="R41" s="163">
        <f t="shared" si="10"/>
        <v>5634.4998599999999</v>
      </c>
      <c r="S41" s="165">
        <f>'UE Apr 2016'!BI27</f>
        <v>0</v>
      </c>
      <c r="T41" s="166" t="str">
        <f>'UE Apr 2016'!BJ27</f>
        <v>n</v>
      </c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</row>
    <row r="42" spans="1:51" s="203" customFormat="1" ht="14" x14ac:dyDescent="0.15">
      <c r="A42" s="167" t="str">
        <f>'UE Apr 2016'!K28</f>
        <v>Commander</v>
      </c>
      <c r="B42" s="168" t="str">
        <f>'UE Apr 2016'!L28</f>
        <v>Market offer</v>
      </c>
      <c r="C42" s="169">
        <f>91*'UE Apr 2016'!M28/100</f>
        <v>100.009</v>
      </c>
      <c r="D42" s="169">
        <f>IF(($C$34*$C$35)&gt;='UE Apr 2016'!P28,('UE Apr 2016'!P28*'UE Apr 2016'!N28/100),(('UE Bills April 2016'!$C$34*'UE Bills April 2016'!$C$35)*'UE Apr 2016'!N28/100))</f>
        <v>1085.875</v>
      </c>
      <c r="E42" s="169">
        <v>0</v>
      </c>
      <c r="F42" s="169">
        <v>0</v>
      </c>
      <c r="G42" s="169">
        <f>IF($C$34*$C$35&lt;'UE Apr 2016'!P28,(0),((('UE Bills April 2016'!$C$34*'UE Bills April 2016'!$C$35)-('UE Apr 2016'!P28))*'UE Apr 2016'!Q28/100))</f>
        <v>0</v>
      </c>
      <c r="H42" s="169">
        <f>($C$34*$C$36)*'UE Apr 2016'!AF28/100</f>
        <v>241.125</v>
      </c>
      <c r="I42" s="173">
        <f t="shared" si="7"/>
        <v>1427.009</v>
      </c>
      <c r="J42" s="174">
        <f t="shared" si="8"/>
        <v>5708.0360000000001</v>
      </c>
      <c r="K42" s="175">
        <f>'UE Apr 2016'!AY28</f>
        <v>0</v>
      </c>
      <c r="L42" s="175">
        <f>'UE Apr 2016'!AZ28</f>
        <v>0</v>
      </c>
      <c r="M42" s="175">
        <f>'UE Apr 2016'!BA28</f>
        <v>0</v>
      </c>
      <c r="N42" s="175">
        <f>'UE Apr 2016'!BB28</f>
        <v>20</v>
      </c>
      <c r="O42" s="202">
        <f>J42</f>
        <v>5708.0360000000001</v>
      </c>
      <c r="P42" s="174">
        <f>O42-((I42-C42)*N42/100)*4</f>
        <v>4646.4359999999997</v>
      </c>
      <c r="Q42" s="174">
        <f t="shared" si="9"/>
        <v>6278.8396000000002</v>
      </c>
      <c r="R42" s="174">
        <f t="shared" si="10"/>
        <v>5111.0796</v>
      </c>
      <c r="S42" s="176">
        <f>'UE Apr 2016'!BI28</f>
        <v>0</v>
      </c>
      <c r="T42" s="177" t="str">
        <f>'UE Apr 2016'!BJ28</f>
        <v>n</v>
      </c>
      <c r="U42" s="143"/>
      <c r="V42" s="143"/>
      <c r="W42" s="143"/>
      <c r="X42" s="143"/>
      <c r="Y42" s="143"/>
      <c r="Z42" s="143"/>
      <c r="AA42" s="143"/>
      <c r="AB42" s="143"/>
      <c r="AC42" s="143"/>
      <c r="AD42" s="143"/>
      <c r="AE42" s="143"/>
      <c r="AF42" s="143"/>
      <c r="AG42" s="143"/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</row>
    <row r="43" spans="1:51" ht="14" x14ac:dyDescent="0.15">
      <c r="A43" s="150" t="str">
        <f>'UE Apr 2016'!K29</f>
        <v>CovaU</v>
      </c>
      <c r="B43" s="157" t="str">
        <f>'UE Apr 2016'!L29</f>
        <v>Smart Saver</v>
      </c>
      <c r="C43" s="158">
        <f>91*'UE Apr 2016'!M29/100</f>
        <v>100.1</v>
      </c>
      <c r="D43" s="158">
        <f>($C$34*$C$35)*'UE Apr 2016'!N29/100</f>
        <v>1327.375</v>
      </c>
      <c r="E43" s="158">
        <v>0</v>
      </c>
      <c r="F43" s="158">
        <v>0</v>
      </c>
      <c r="G43" s="158">
        <v>0</v>
      </c>
      <c r="H43" s="158">
        <f>($C$34*$C$36)*'UE Apr 2016'!AF29/100</f>
        <v>284.0625</v>
      </c>
      <c r="I43" s="162">
        <f t="shared" si="7"/>
        <v>1711.5374999999999</v>
      </c>
      <c r="J43" s="163">
        <f t="shared" si="8"/>
        <v>6846.15</v>
      </c>
      <c r="K43" s="164">
        <f>'UE Apr 2016'!AY29</f>
        <v>0</v>
      </c>
      <c r="L43" s="164">
        <f>'UE Apr 2016'!AZ29</f>
        <v>0</v>
      </c>
      <c r="M43" s="164">
        <f>'UE Apr 2016'!BA29</f>
        <v>0</v>
      </c>
      <c r="N43" s="164">
        <f>'UE Apr 2016'!BB29</f>
        <v>34</v>
      </c>
      <c r="O43" s="199">
        <f>J43</f>
        <v>6846.15</v>
      </c>
      <c r="P43" s="163">
        <f>O43-((I43-C43)*N43/100)*4</f>
        <v>4654.5949999999993</v>
      </c>
      <c r="Q43" s="163">
        <f t="shared" si="9"/>
        <v>7530.7650000000003</v>
      </c>
      <c r="R43" s="163">
        <f t="shared" si="10"/>
        <v>5120.0544999999993</v>
      </c>
      <c r="S43" s="165">
        <f>'UE Apr 2016'!BI29</f>
        <v>12</v>
      </c>
      <c r="T43" s="166" t="str">
        <f>'UE Apr 2016'!BJ29</f>
        <v>y</v>
      </c>
      <c r="U43" s="143"/>
      <c r="V43" s="143"/>
      <c r="W43" s="143"/>
      <c r="X43" s="143"/>
      <c r="Y43" s="143"/>
      <c r="Z43" s="143"/>
      <c r="AA43" s="143"/>
      <c r="AB43" s="143"/>
      <c r="AC43" s="143"/>
      <c r="AD43" s="143"/>
      <c r="AE43" s="143"/>
      <c r="AF43" s="143"/>
      <c r="AG43" s="143"/>
      <c r="AH43" s="143"/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</row>
    <row r="44" spans="1:51" s="203" customFormat="1" ht="14" x14ac:dyDescent="0.15">
      <c r="A44" s="167" t="str">
        <f>'UE Apr 2016'!K30</f>
        <v>Diamond Energy</v>
      </c>
      <c r="B44" s="168" t="str">
        <f>'UE Apr 2016'!L30</f>
        <v>Pay on time discount</v>
      </c>
      <c r="C44" s="169">
        <f>91*'UE Apr 2016'!M30/100</f>
        <v>113.70450000000001</v>
      </c>
      <c r="D44" s="178">
        <f>IF(C34*C35&gt;='UE Apr 2016'!P30,('UE Apr 2016'!P30*'UE Apr 2016'!N30/100),((C34*C35)*'UE Apr 2016'!N30/100))</f>
        <v>209.5</v>
      </c>
      <c r="E44" s="169">
        <f>IF($C34*C35&lt;'UE Apr 2016'!P30,0,IF(($C34*C35-'UE Apr 2016'!P30)&lt;='UE Apr 2016'!R30,(($C34*C35-'UE Apr 2016'!P30)*'UE Apr 2016'!Q30/100),(('UE Apr 2016'!R30-'UE Apr 2016'!P30)*'UE Apr 2016'!Q30/100)))</f>
        <v>722.25</v>
      </c>
      <c r="F44" s="169">
        <f>IF($C34*C35&lt;'UE Apr 2016'!R30,0,IF(($C34*C35-'UE Apr 2016'!R30)&lt;='UE Apr 2016'!T30,(($C34*C35-'UE Apr 2016'!R30)*'UE Apr 2016'!S30/100),(('UE Apr 2016'!T30-'UE Apr 2016'!R30)*'UE Apr 2016'!S30/100)))</f>
        <v>199.0625</v>
      </c>
      <c r="G44" s="169">
        <f>IF($C$34*$C$35&lt;'UE Apr 2016'!T30,(0),((('UE Bills April 2016'!$C$34*'UE Bills April 2016'!$C$35)-('UE Apr 2016'!R30))*'UE Apr 2016'!U30/100))</f>
        <v>0</v>
      </c>
      <c r="H44" s="169">
        <f>($C$34*$C$36)*'UE Apr 2016'!AF30/100</f>
        <v>224.0625</v>
      </c>
      <c r="I44" s="173">
        <f t="shared" si="7"/>
        <v>1468.5795000000001</v>
      </c>
      <c r="J44" s="174">
        <f t="shared" si="8"/>
        <v>5874.3180000000002</v>
      </c>
      <c r="K44" s="175">
        <f>'UE Apr 2016'!AY30</f>
        <v>0</v>
      </c>
      <c r="L44" s="175">
        <f>'UE Apr 2016'!AZ30</f>
        <v>0</v>
      </c>
      <c r="M44" s="175">
        <f>'UE Apr 2016'!BA30</f>
        <v>7</v>
      </c>
      <c r="N44" s="175">
        <f>'UE Apr 2016'!BB30</f>
        <v>0</v>
      </c>
      <c r="O44" s="174">
        <f t="shared" ref="O44" si="12">J44</f>
        <v>5874.3180000000002</v>
      </c>
      <c r="P44" s="174">
        <f>O44-(O44*M44/100)</f>
        <v>5463.1157400000002</v>
      </c>
      <c r="Q44" s="174">
        <f t="shared" si="9"/>
        <v>6461.7498000000005</v>
      </c>
      <c r="R44" s="174">
        <f t="shared" si="10"/>
        <v>6009.4273140000005</v>
      </c>
      <c r="S44" s="176">
        <f>'UE Apr 2016'!BI30</f>
        <v>24</v>
      </c>
      <c r="T44" s="177" t="str">
        <f>'UE Apr 2016'!BJ30</f>
        <v>y</v>
      </c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</row>
    <row r="45" spans="1:51" ht="14" x14ac:dyDescent="0.15">
      <c r="A45" s="150" t="str">
        <f>'UE Apr 2016'!K31</f>
        <v>Dodo Power &amp; Gas</v>
      </c>
      <c r="B45" s="157" t="str">
        <f>'UE Apr 2016'!L31</f>
        <v>20 Percent</v>
      </c>
      <c r="C45" s="158">
        <f>91*'UE Apr 2016'!M31/100</f>
        <v>90.908999999999992</v>
      </c>
      <c r="D45" s="158">
        <f>IF(($C$34*$C$35)&gt;='UE Apr 2016'!P31,('UE Apr 2016'!P31*'UE Apr 2016'!N31/100),(('UE Bills April 2016'!$C$34*'UE Bills April 2016'!$C$35)*'UE Apr 2016'!N31/100))</f>
        <v>1169</v>
      </c>
      <c r="E45" s="158">
        <v>0</v>
      </c>
      <c r="F45" s="158">
        <v>0</v>
      </c>
      <c r="G45" s="158">
        <f>IF($C$34*$C$35&lt;'UE Apr 2016'!P31,(0),((('UE Bills April 2016'!$C$34*'UE Bills April 2016'!$C$35)-('UE Apr 2016'!P31))*'UE Apr 2016'!Q31/100))</f>
        <v>0</v>
      </c>
      <c r="H45" s="158">
        <f>($C$34*$C$36)*'UE Apr 2016'!AF31/100</f>
        <v>241.125</v>
      </c>
      <c r="I45" s="162">
        <f t="shared" si="7"/>
        <v>1501.0340000000001</v>
      </c>
      <c r="J45" s="163">
        <f t="shared" si="8"/>
        <v>6004.1360000000004</v>
      </c>
      <c r="K45" s="164">
        <f>'UE Apr 2016'!AY31</f>
        <v>0</v>
      </c>
      <c r="L45" s="164">
        <f>'UE Apr 2016'!AZ31</f>
        <v>0</v>
      </c>
      <c r="M45" s="164">
        <f>'UE Apr 2016'!BA31</f>
        <v>0</v>
      </c>
      <c r="N45" s="164">
        <f>'UE Apr 2016'!BB31</f>
        <v>20</v>
      </c>
      <c r="O45" s="199">
        <f>J45</f>
        <v>6004.1360000000004</v>
      </c>
      <c r="P45" s="163">
        <f>O45-((I45-C45)*N45/100)*4</f>
        <v>4876.0360000000001</v>
      </c>
      <c r="Q45" s="163">
        <f t="shared" si="9"/>
        <v>6604.5496000000012</v>
      </c>
      <c r="R45" s="163">
        <f t="shared" si="10"/>
        <v>5363.6396000000004</v>
      </c>
      <c r="S45" s="165">
        <f>'UE Apr 2016'!BI31</f>
        <v>0</v>
      </c>
      <c r="T45" s="166" t="str">
        <f>'UE Apr 2016'!BJ31</f>
        <v>n</v>
      </c>
      <c r="U45" s="143"/>
      <c r="V45" s="143"/>
      <c r="W45" s="143"/>
      <c r="X45" s="143"/>
      <c r="Y45" s="143"/>
      <c r="Z45" s="143"/>
      <c r="AA45" s="143"/>
      <c r="AB45" s="143"/>
      <c r="AC45" s="143"/>
      <c r="AD45" s="143"/>
      <c r="AE45" s="143"/>
      <c r="AF45" s="143"/>
      <c r="AG45" s="143"/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</row>
    <row r="46" spans="1:51" s="203" customFormat="1" ht="14" x14ac:dyDescent="0.15">
      <c r="A46" s="167" t="str">
        <f>'UE Apr 2016'!K32</f>
        <v>EnergyAustralia</v>
      </c>
      <c r="B46" s="168" t="str">
        <f>'UE Apr 2016'!L32</f>
        <v>Everyday Saver Business</v>
      </c>
      <c r="C46" s="169">
        <f>91*'UE Apr 2016'!M32/100</f>
        <v>113.75</v>
      </c>
      <c r="D46" s="169">
        <f>IF(($C$34*$C$35)&gt;='UE Apr 2016'!P32,('UE Apr 2016'!P32*'UE Apr 2016'!N32/100),(('UE Bills April 2016'!$C$34*'UE Bills April 2016'!$C$35)*'UE Apr 2016'!N32/100))</f>
        <v>1203.125</v>
      </c>
      <c r="E46" s="169">
        <v>0</v>
      </c>
      <c r="F46" s="169">
        <v>0</v>
      </c>
      <c r="G46" s="169">
        <f>IF($C$34*$C$35&lt;'UE Apr 2016'!P32,(0),((('UE Bills April 2016'!$C$34*'UE Bills April 2016'!$C$35)-('UE Apr 2016'!P32))*'UE Apr 2016'!Q32/100))</f>
        <v>0</v>
      </c>
      <c r="H46" s="169">
        <f>($C$34*$C$36)*'UE Apr 2016'!AF32/100</f>
        <v>235.3125</v>
      </c>
      <c r="I46" s="173">
        <f t="shared" si="7"/>
        <v>1552.1875</v>
      </c>
      <c r="J46" s="174">
        <f t="shared" si="8"/>
        <v>6208.75</v>
      </c>
      <c r="K46" s="175">
        <f>'UE Apr 2016'!AY32</f>
        <v>0</v>
      </c>
      <c r="L46" s="175">
        <f>'UE Apr 2016'!AZ32</f>
        <v>30</v>
      </c>
      <c r="M46" s="175">
        <f>'UE Apr 2016'!BA32</f>
        <v>0</v>
      </c>
      <c r="N46" s="175">
        <f>'UE Apr 2016'!BB32</f>
        <v>0</v>
      </c>
      <c r="O46" s="202">
        <f>J46-((I46-C46)*L46/100)*4</f>
        <v>4482.625</v>
      </c>
      <c r="P46" s="174">
        <f>O46</f>
        <v>4482.625</v>
      </c>
      <c r="Q46" s="174">
        <f t="shared" si="9"/>
        <v>4930.8875000000007</v>
      </c>
      <c r="R46" s="174">
        <f t="shared" si="10"/>
        <v>4930.8875000000007</v>
      </c>
      <c r="S46" s="176">
        <f>'UE Apr 2016'!BI32</f>
        <v>24</v>
      </c>
      <c r="T46" s="177" t="str">
        <f>'UE Apr 2016'!BJ32</f>
        <v>y</v>
      </c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</row>
    <row r="47" spans="1:51" ht="14" x14ac:dyDescent="0.15">
      <c r="A47" s="150" t="str">
        <f>'UE Apr 2016'!K33</f>
        <v>ERM Power</v>
      </c>
      <c r="B47" s="157" t="str">
        <f>'UE Apr 2016'!L33</f>
        <v>Adjustable</v>
      </c>
      <c r="C47" s="158">
        <f>91*'UE Apr 2016'!M33/100</f>
        <v>115.57</v>
      </c>
      <c r="D47" s="158">
        <f>($C$34*$C$35)*'UE Apr 2016'!N33/100</f>
        <v>834.3125</v>
      </c>
      <c r="E47" s="158">
        <v>0</v>
      </c>
      <c r="F47" s="158">
        <v>0</v>
      </c>
      <c r="G47" s="158">
        <v>0</v>
      </c>
      <c r="H47" s="158">
        <f>($C$34*$C$36)*'UE Apr 2016'!AF33/100</f>
        <v>211.125</v>
      </c>
      <c r="I47" s="162">
        <f t="shared" si="7"/>
        <v>1161.0074999999999</v>
      </c>
      <c r="J47" s="163">
        <f t="shared" si="8"/>
        <v>4644.03</v>
      </c>
      <c r="K47" s="164">
        <f>'UE Apr 2016'!AY33</f>
        <v>0</v>
      </c>
      <c r="L47" s="164">
        <f>'UE Apr 2016'!AZ33</f>
        <v>0</v>
      </c>
      <c r="M47" s="164">
        <f>'UE Apr 2016'!BA33</f>
        <v>0</v>
      </c>
      <c r="N47" s="164">
        <f>'UE Apr 2016'!BB33</f>
        <v>0</v>
      </c>
      <c r="O47" s="199">
        <f t="shared" ref="O47:O51" si="13">J47</f>
        <v>4644.03</v>
      </c>
      <c r="P47" s="163">
        <f>O47</f>
        <v>4644.03</v>
      </c>
      <c r="Q47" s="163">
        <f t="shared" si="9"/>
        <v>5108.433</v>
      </c>
      <c r="R47" s="163">
        <f t="shared" si="10"/>
        <v>5108.433</v>
      </c>
      <c r="S47" s="165">
        <f>'UE Apr 2016'!BI33</f>
        <v>0</v>
      </c>
      <c r="T47" s="166" t="str">
        <f>'UE Apr 2016'!BJ33</f>
        <v>n</v>
      </c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</row>
    <row r="48" spans="1:51" s="203" customFormat="1" ht="14" x14ac:dyDescent="0.15">
      <c r="A48" s="167" t="str">
        <f>'UE Apr 2016'!K34</f>
        <v>GloBird Energy</v>
      </c>
      <c r="B48" s="168" t="str">
        <f>'UE Apr 2016'!L34</f>
        <v>Bizsave</v>
      </c>
      <c r="C48" s="169">
        <f>91*'UE Apr 2016'!M34/100</f>
        <v>83.72</v>
      </c>
      <c r="D48" s="169">
        <f>($C$34*$C$35)*'UE Apr 2016'!N34/100</f>
        <v>927.5</v>
      </c>
      <c r="E48" s="169">
        <v>0</v>
      </c>
      <c r="F48" s="169">
        <v>0</v>
      </c>
      <c r="G48" s="169">
        <v>0</v>
      </c>
      <c r="H48" s="169">
        <f>($C$34*$C$36)*'UE Apr 2016'!AF34/100</f>
        <v>191.25</v>
      </c>
      <c r="I48" s="173">
        <f t="shared" si="7"/>
        <v>1202.47</v>
      </c>
      <c r="J48" s="174">
        <f t="shared" si="8"/>
        <v>4809.88</v>
      </c>
      <c r="K48" s="175">
        <f>'UE Apr 2016'!AY34</f>
        <v>0</v>
      </c>
      <c r="L48" s="175">
        <f>'UE Apr 2016'!AZ34</f>
        <v>0</v>
      </c>
      <c r="M48" s="175">
        <f>'UE Apr 2016'!BA34</f>
        <v>0</v>
      </c>
      <c r="N48" s="175">
        <f>'UE Apr 2016'!BB34</f>
        <v>2</v>
      </c>
      <c r="O48" s="202">
        <f>J48</f>
        <v>4809.88</v>
      </c>
      <c r="P48" s="174">
        <f>O48-((I48-C48)*N48/100)*4</f>
        <v>4720.38</v>
      </c>
      <c r="Q48" s="174">
        <f t="shared" si="9"/>
        <v>5290.8680000000004</v>
      </c>
      <c r="R48" s="174">
        <f t="shared" si="10"/>
        <v>5192.4180000000006</v>
      </c>
      <c r="S48" s="176">
        <f>'UE Apr 2016'!BI34</f>
        <v>0</v>
      </c>
      <c r="T48" s="177" t="str">
        <f>'UE Apr 2016'!BJ34</f>
        <v>n</v>
      </c>
      <c r="U48" s="143"/>
      <c r="V48" s="143"/>
      <c r="W48" s="143"/>
      <c r="X48" s="143"/>
      <c r="Y48" s="143"/>
      <c r="Z48" s="143"/>
      <c r="AA48" s="143"/>
      <c r="AB48" s="143"/>
      <c r="AC48" s="143"/>
      <c r="AD48" s="143"/>
      <c r="AE48" s="143"/>
      <c r="AF48" s="143"/>
      <c r="AG48" s="143"/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</row>
    <row r="49" spans="1:51" ht="14" x14ac:dyDescent="0.15">
      <c r="A49" s="150" t="str">
        <f>'UE Apr 2016'!K35</f>
        <v>Lumo Energy</v>
      </c>
      <c r="B49" s="157" t="str">
        <f>'UE Apr 2016'!L35</f>
        <v>Business Premium</v>
      </c>
      <c r="C49" s="158">
        <f>91*'UE Apr 2016'!M35/100</f>
        <v>80.980899999999991</v>
      </c>
      <c r="D49" s="158">
        <f>($C$34*$C$35)*'UE Apr 2016'!N35/100</f>
        <v>821.1875</v>
      </c>
      <c r="E49" s="158">
        <v>0</v>
      </c>
      <c r="F49" s="158">
        <v>0</v>
      </c>
      <c r="G49" s="158">
        <v>0</v>
      </c>
      <c r="H49" s="158">
        <f>($C$34*$C$36)*'UE Apr 2016'!AF35/100</f>
        <v>200.8125</v>
      </c>
      <c r="I49" s="162">
        <f t="shared" si="7"/>
        <v>1102.9809</v>
      </c>
      <c r="J49" s="163">
        <f t="shared" si="8"/>
        <v>4411.9236000000001</v>
      </c>
      <c r="K49" s="164">
        <f>'UE Apr 2016'!AY35</f>
        <v>0</v>
      </c>
      <c r="L49" s="164">
        <f>'UE Apr 2016'!AZ35</f>
        <v>0</v>
      </c>
      <c r="M49" s="164">
        <f>'UE Apr 2016'!BA35</f>
        <v>0</v>
      </c>
      <c r="N49" s="164">
        <f>'UE Apr 2016'!BB35</f>
        <v>0</v>
      </c>
      <c r="O49" s="199">
        <f t="shared" si="13"/>
        <v>4411.9236000000001</v>
      </c>
      <c r="P49" s="163">
        <f>O49</f>
        <v>4411.9236000000001</v>
      </c>
      <c r="Q49" s="163">
        <f t="shared" si="9"/>
        <v>4853.1159600000001</v>
      </c>
      <c r="R49" s="163">
        <f t="shared" si="10"/>
        <v>4853.1159600000001</v>
      </c>
      <c r="S49" s="165">
        <f>'UE Apr 2016'!BI35</f>
        <v>36</v>
      </c>
      <c r="T49" s="166" t="str">
        <f>'UE Apr 2016'!BJ35</f>
        <v>n</v>
      </c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3"/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</row>
    <row r="50" spans="1:51" s="203" customFormat="1" ht="14" x14ac:dyDescent="0.15">
      <c r="A50" s="167" t="str">
        <f>'UE Apr 2016'!K36</f>
        <v>Momentum Energy</v>
      </c>
      <c r="B50" s="168" t="str">
        <f>'UE Apr 2016'!L36</f>
        <v>SmilePower</v>
      </c>
      <c r="C50" s="169">
        <f>91*'UE Apr 2016'!M36/100</f>
        <v>114.14130000000002</v>
      </c>
      <c r="D50" s="169">
        <f>IF(($C$34*$C$35)&gt;='UE Apr 2016'!P36,('UE Apr 2016'!P36*'UE Apr 2016'!N36/100),(('UE Bills April 2016'!$C$34*'UE Bills April 2016'!$C$35)*'UE Apr 2016'!N36/100))</f>
        <v>228.95999999999995</v>
      </c>
      <c r="E50" s="169">
        <v>0</v>
      </c>
      <c r="F50" s="169">
        <v>0</v>
      </c>
      <c r="G50" s="169">
        <f>IF($C$34*$C$35&lt;'UE Apr 2016'!P36,(0),((('UE Bills April 2016'!$C$34*'UE Bills April 2016'!$C$35)-('UE Apr 2016'!P36))*'UE Apr 2016'!Q36/100))</f>
        <v>572.13499999999999</v>
      </c>
      <c r="H50" s="169">
        <f>($C$34*$C$36)*'UE Apr 2016'!AF36/100</f>
        <v>183.375</v>
      </c>
      <c r="I50" s="173">
        <f t="shared" si="7"/>
        <v>1098.6113</v>
      </c>
      <c r="J50" s="174">
        <f t="shared" si="8"/>
        <v>4394.4452000000001</v>
      </c>
      <c r="K50" s="175">
        <f>'UE Apr 2016'!AY36</f>
        <v>0</v>
      </c>
      <c r="L50" s="175">
        <f>'UE Apr 2016'!AZ36</f>
        <v>0</v>
      </c>
      <c r="M50" s="175">
        <f>'UE Apr 2016'!BA36</f>
        <v>0</v>
      </c>
      <c r="N50" s="175">
        <f>'UE Apr 2016'!BB36</f>
        <v>0</v>
      </c>
      <c r="O50" s="202">
        <f t="shared" si="13"/>
        <v>4394.4452000000001</v>
      </c>
      <c r="P50" s="174">
        <f>O50</f>
        <v>4394.4452000000001</v>
      </c>
      <c r="Q50" s="174">
        <f t="shared" si="9"/>
        <v>4833.8897200000001</v>
      </c>
      <c r="R50" s="174">
        <f t="shared" si="10"/>
        <v>4833.8897200000001</v>
      </c>
      <c r="S50" s="176">
        <f>'UE Apr 2016'!BI36</f>
        <v>12</v>
      </c>
      <c r="T50" s="177" t="str">
        <f>'UE Apr 2016'!BJ36</f>
        <v>n</v>
      </c>
      <c r="U50" s="143"/>
      <c r="V50" s="143"/>
      <c r="W50" s="143"/>
      <c r="X50" s="143"/>
      <c r="Y50" s="143"/>
      <c r="Z50" s="143"/>
      <c r="AA50" s="143"/>
      <c r="AB50" s="143"/>
      <c r="AC50" s="143"/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</row>
    <row r="51" spans="1:51" ht="14" x14ac:dyDescent="0.15">
      <c r="A51" s="150" t="str">
        <f>'UE Apr 2016'!K37</f>
        <v>Next Business Energy</v>
      </c>
      <c r="B51" s="157" t="str">
        <f>'UE Apr 2016'!L37</f>
        <v>Market offer</v>
      </c>
      <c r="C51" s="158">
        <f>91*'UE Apr 2016'!M37/100</f>
        <v>62.79</v>
      </c>
      <c r="D51" s="158">
        <f>IF(($C$34*$C$35)&gt;='UE Apr 2016'!P37,('UE Apr 2016'!P37*'UE Apr 2016'!N37/100),(('UE Bills April 2016'!$C$34*'UE Bills April 2016'!$C$35)*'UE Apr 2016'!N37/100))</f>
        <v>609.75</v>
      </c>
      <c r="E51" s="158">
        <v>0</v>
      </c>
      <c r="F51" s="158">
        <v>0</v>
      </c>
      <c r="G51" s="158">
        <f>IF($C$34*$C$35&lt;'UE Apr 2016'!P37,(0),((('UE Bills April 2016'!$C$34*'UE Bills April 2016'!$C$35)-('UE Apr 2016'!P37))*'UE Apr 2016'!Q37/100))</f>
        <v>391.3125</v>
      </c>
      <c r="H51" s="158">
        <f>($C$34*$C$36)*'UE Apr 2016'!AF37/100</f>
        <v>197.4375</v>
      </c>
      <c r="I51" s="162">
        <f t="shared" si="7"/>
        <v>1261.29</v>
      </c>
      <c r="J51" s="163">
        <f t="shared" si="8"/>
        <v>5045.16</v>
      </c>
      <c r="K51" s="164">
        <f>'UE Apr 2016'!AY37</f>
        <v>0</v>
      </c>
      <c r="L51" s="164">
        <f>'UE Apr 2016'!AZ37</f>
        <v>0</v>
      </c>
      <c r="M51" s="164">
        <f>'UE Apr 2016'!BA37</f>
        <v>12</v>
      </c>
      <c r="N51" s="164">
        <f>'UE Apr 2016'!BB37</f>
        <v>0</v>
      </c>
      <c r="O51" s="163">
        <f t="shared" si="13"/>
        <v>5045.16</v>
      </c>
      <c r="P51" s="163">
        <f>O51-(O51*M51/100)</f>
        <v>4439.7407999999996</v>
      </c>
      <c r="Q51" s="163">
        <f t="shared" si="9"/>
        <v>5549.6760000000004</v>
      </c>
      <c r="R51" s="163">
        <f t="shared" si="10"/>
        <v>4883.7148799999995</v>
      </c>
      <c r="S51" s="165">
        <f>'UE Apr 2016'!BI37</f>
        <v>24</v>
      </c>
      <c r="T51" s="166" t="str">
        <f>'UE Apr 2016'!BJ37</f>
        <v>n</v>
      </c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</row>
    <row r="52" spans="1:51" s="203" customFormat="1" ht="14" x14ac:dyDescent="0.15">
      <c r="A52" s="167" t="str">
        <f>'UE Apr 2016'!K38</f>
        <v>Online Power &amp; Gas</v>
      </c>
      <c r="B52" s="168" t="str">
        <f>'UE Apr 2016'!L38</f>
        <v>Flexi Saver</v>
      </c>
      <c r="C52" s="169">
        <f>91*'UE Apr 2016'!M38/100</f>
        <v>129.22</v>
      </c>
      <c r="D52" s="169">
        <f>($C$34*$C$35)*'UE Apr 2016'!N38/100</f>
        <v>1344.4375</v>
      </c>
      <c r="E52" s="169">
        <v>0</v>
      </c>
      <c r="F52" s="169">
        <v>0</v>
      </c>
      <c r="G52" s="169">
        <v>0</v>
      </c>
      <c r="H52" s="169">
        <f>($C$34*$C$36)*'UE Apr 2016'!AF38/100</f>
        <v>289.5</v>
      </c>
      <c r="I52" s="173">
        <f t="shared" si="7"/>
        <v>1763.1575</v>
      </c>
      <c r="J52" s="174">
        <f t="shared" si="8"/>
        <v>7052.63</v>
      </c>
      <c r="K52" s="175">
        <f>'UE Apr 2016'!AY38</f>
        <v>0</v>
      </c>
      <c r="L52" s="175">
        <f>'UE Apr 2016'!AZ38</f>
        <v>0</v>
      </c>
      <c r="M52" s="175">
        <f>'UE Apr 2016'!BA38</f>
        <v>0</v>
      </c>
      <c r="N52" s="175">
        <f>'UE Apr 2016'!BB38</f>
        <v>28</v>
      </c>
      <c r="O52" s="202">
        <f>J52</f>
        <v>7052.63</v>
      </c>
      <c r="P52" s="174">
        <f>O52-((I52-C52)*N52/100)*4</f>
        <v>5222.62</v>
      </c>
      <c r="Q52" s="174">
        <f t="shared" si="9"/>
        <v>7757.8930000000009</v>
      </c>
      <c r="R52" s="174">
        <f t="shared" si="10"/>
        <v>5744.8820000000005</v>
      </c>
      <c r="S52" s="176">
        <f>'UE Apr 2016'!BI38</f>
        <v>0</v>
      </c>
      <c r="T52" s="177" t="str">
        <f>'UE Apr 2016'!BJ38</f>
        <v>n</v>
      </c>
      <c r="U52" s="143"/>
      <c r="V52" s="143"/>
      <c r="W52" s="143"/>
      <c r="X52" s="143"/>
      <c r="Y52" s="143"/>
      <c r="Z52" s="143"/>
      <c r="AA52" s="143"/>
      <c r="AB52" s="143"/>
      <c r="AC52" s="143"/>
      <c r="AD52" s="143"/>
      <c r="AE52" s="143"/>
      <c r="AF52" s="143"/>
      <c r="AG52" s="143"/>
      <c r="AH52" s="143"/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</row>
    <row r="53" spans="1:51" ht="14" x14ac:dyDescent="0.15">
      <c r="A53" s="150" t="str">
        <f>'UE Apr 2016'!K39</f>
        <v>Origin Energy</v>
      </c>
      <c r="B53" s="157" t="str">
        <f>'UE Apr 2016'!L39</f>
        <v>Business Saver</v>
      </c>
      <c r="C53" s="158">
        <f>91*'UE Apr 2016'!M39/100</f>
        <v>103.376</v>
      </c>
      <c r="D53" s="158">
        <f>($C$34*$C$35)*'UE Apr 2016'!N39/100</f>
        <v>1170.3125</v>
      </c>
      <c r="E53" s="158">
        <v>0</v>
      </c>
      <c r="F53" s="158">
        <v>0</v>
      </c>
      <c r="G53" s="158">
        <v>0</v>
      </c>
      <c r="H53" s="158">
        <f>($C$34*$C$36)*'UE Apr 2016'!AF39/100</f>
        <v>267.375</v>
      </c>
      <c r="I53" s="162">
        <f t="shared" si="7"/>
        <v>1541.0635</v>
      </c>
      <c r="J53" s="163">
        <f t="shared" si="8"/>
        <v>6164.2539999999999</v>
      </c>
      <c r="K53" s="164">
        <f>'UE Apr 2016'!AY39</f>
        <v>0</v>
      </c>
      <c r="L53" s="164">
        <f>'UE Apr 2016'!AZ39</f>
        <v>28</v>
      </c>
      <c r="M53" s="164">
        <f>'UE Apr 2016'!BA39</f>
        <v>0</v>
      </c>
      <c r="N53" s="164">
        <f>'UE Apr 2016'!BB39</f>
        <v>0</v>
      </c>
      <c r="O53" s="199">
        <f>J53-((I53-C53)*L53/100)*4</f>
        <v>4554.0439999999999</v>
      </c>
      <c r="P53" s="163">
        <f>O53</f>
        <v>4554.0439999999999</v>
      </c>
      <c r="Q53" s="163">
        <f t="shared" si="9"/>
        <v>5009.4484000000002</v>
      </c>
      <c r="R53" s="163">
        <f t="shared" si="10"/>
        <v>5009.4484000000002</v>
      </c>
      <c r="S53" s="165">
        <f>'UE Apr 2016'!BI39</f>
        <v>12</v>
      </c>
      <c r="T53" s="166" t="str">
        <f>'UE Apr 2016'!BJ39</f>
        <v>y</v>
      </c>
      <c r="U53" s="143"/>
      <c r="V53" s="143"/>
      <c r="W53" s="143"/>
      <c r="X53" s="143"/>
      <c r="Y53" s="143"/>
      <c r="Z53" s="143"/>
      <c r="AA53" s="143"/>
      <c r="AB53" s="143"/>
      <c r="AC53" s="143"/>
      <c r="AD53" s="143"/>
      <c r="AE53" s="143"/>
      <c r="AF53" s="143"/>
      <c r="AG53" s="143"/>
      <c r="AH53" s="143"/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</row>
    <row r="54" spans="1:51" s="203" customFormat="1" ht="14" x14ac:dyDescent="0.15">
      <c r="A54" s="167" t="str">
        <f>'UE Apr 2016'!K40</f>
        <v>Pacific Hydro</v>
      </c>
      <c r="B54" s="168" t="str">
        <f>'UE Apr 2016'!L40</f>
        <v xml:space="preserve">Business Smart </v>
      </c>
      <c r="C54" s="169">
        <f>91*'UE Apr 2016'!M40/100</f>
        <v>80.480400000000003</v>
      </c>
      <c r="D54" s="169">
        <f>($C$34*$C$35)*'UE Apr 2016'!N40/100</f>
        <v>913.0625</v>
      </c>
      <c r="E54" s="169">
        <v>0</v>
      </c>
      <c r="F54" s="169">
        <v>0</v>
      </c>
      <c r="G54" s="169">
        <v>0</v>
      </c>
      <c r="H54" s="169">
        <f>($C$34*$C$36)*'UE Apr 2016'!AF40/100</f>
        <v>186.5625</v>
      </c>
      <c r="I54" s="173">
        <f t="shared" si="7"/>
        <v>1180.1053999999999</v>
      </c>
      <c r="J54" s="174">
        <f t="shared" si="8"/>
        <v>4720.4215999999997</v>
      </c>
      <c r="K54" s="175">
        <f>'UE Apr 2016'!AY40</f>
        <v>0</v>
      </c>
      <c r="L54" s="175">
        <f>'UE Apr 2016'!AZ40</f>
        <v>0</v>
      </c>
      <c r="M54" s="175">
        <f>'UE Apr 2016'!BA40</f>
        <v>0</v>
      </c>
      <c r="N54" s="175">
        <f>'UE Apr 2016'!BB40</f>
        <v>0</v>
      </c>
      <c r="O54" s="202">
        <f t="shared" ref="O54:O57" si="14">J54</f>
        <v>4720.4215999999997</v>
      </c>
      <c r="P54" s="174">
        <f>O54</f>
        <v>4720.4215999999997</v>
      </c>
      <c r="Q54" s="174">
        <f t="shared" si="9"/>
        <v>5192.4637599999996</v>
      </c>
      <c r="R54" s="174">
        <f t="shared" si="10"/>
        <v>5192.4637599999996</v>
      </c>
      <c r="S54" s="176">
        <f>'UE Apr 2016'!BI40</f>
        <v>0</v>
      </c>
      <c r="T54" s="177" t="str">
        <f>'UE Apr 2016'!BJ40</f>
        <v>n</v>
      </c>
      <c r="U54" s="143"/>
      <c r="V54" s="143"/>
      <c r="W54" s="143"/>
      <c r="X54" s="143"/>
      <c r="Y54" s="143"/>
      <c r="Z54" s="143"/>
      <c r="AA54" s="143"/>
      <c r="AB54" s="143"/>
      <c r="AC54" s="143"/>
      <c r="AD54" s="143"/>
      <c r="AE54" s="143"/>
      <c r="AF54" s="143"/>
      <c r="AG54" s="143"/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</row>
    <row r="55" spans="1:51" ht="14" x14ac:dyDescent="0.15">
      <c r="A55" s="150" t="str">
        <f>'UE Apr 2016'!K41</f>
        <v>People Energy</v>
      </c>
      <c r="B55" s="157" t="str">
        <f>'UE Apr 2016'!L41</f>
        <v>Total saver</v>
      </c>
      <c r="C55" s="158">
        <f>91*'UE Apr 2016'!M41/100</f>
        <v>123.34139999999999</v>
      </c>
      <c r="D55" s="158">
        <f>IF(($C$34*$C$35)&gt;='UE Apr 2016'!P41,('UE Apr 2016'!P41*'UE Apr 2016'!N41/100),(('UE Bills April 2016'!$C$34*'UE Bills April 2016'!$C$35)*'UE Apr 2016'!N41/100))</f>
        <v>1377.25</v>
      </c>
      <c r="E55" s="158">
        <v>0</v>
      </c>
      <c r="F55" s="158">
        <v>0</v>
      </c>
      <c r="G55" s="158">
        <f>IF($C$34*$C$35&lt;'UE Apr 2016'!P41,(0),((('UE Bills April 2016'!$C$34*'UE Bills April 2016'!$C$35)-('UE Apr 2016'!P41))*'UE Apr 2016'!Q41/100))</f>
        <v>0</v>
      </c>
      <c r="H55" s="158">
        <f>($C$34*$C$36)*'UE Apr 2016'!AF41/100</f>
        <v>300.75</v>
      </c>
      <c r="I55" s="162">
        <f t="shared" si="7"/>
        <v>1801.3414</v>
      </c>
      <c r="J55" s="163">
        <f t="shared" si="8"/>
        <v>7205.3656000000001</v>
      </c>
      <c r="K55" s="164">
        <f>'UE Apr 2016'!AY41</f>
        <v>0</v>
      </c>
      <c r="L55" s="164">
        <f>'UE Apr 2016'!AZ41</f>
        <v>0</v>
      </c>
      <c r="M55" s="164">
        <f>'UE Apr 2016'!BA41</f>
        <v>30</v>
      </c>
      <c r="N55" s="164">
        <f>'UE Apr 2016'!BB41</f>
        <v>0</v>
      </c>
      <c r="O55" s="199">
        <f t="shared" si="14"/>
        <v>7205.3656000000001</v>
      </c>
      <c r="P55" s="163">
        <f>O55-(O55*M55/100)</f>
        <v>5043.7559199999996</v>
      </c>
      <c r="Q55" s="163">
        <f t="shared" si="9"/>
        <v>7925.9021600000005</v>
      </c>
      <c r="R55" s="163">
        <f t="shared" si="10"/>
        <v>5548.1315119999999</v>
      </c>
      <c r="S55" s="165">
        <f>'UE Apr 2016'!BI41</f>
        <v>0</v>
      </c>
      <c r="T55" s="166" t="str">
        <f>'UE Apr 2016'!BJ41</f>
        <v>n</v>
      </c>
      <c r="U55" s="143"/>
      <c r="V55" s="143"/>
      <c r="W55" s="143"/>
      <c r="X55" s="143"/>
      <c r="Y55" s="143"/>
      <c r="Z55" s="143"/>
      <c r="AA55" s="143"/>
      <c r="AB55" s="143"/>
      <c r="AC55" s="143"/>
      <c r="AD55" s="143"/>
      <c r="AE55" s="143"/>
      <c r="AF55" s="143"/>
      <c r="AG55" s="143"/>
      <c r="AH55" s="143"/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</row>
    <row r="56" spans="1:51" s="203" customFormat="1" ht="14" x14ac:dyDescent="0.15">
      <c r="A56" s="167" t="str">
        <f>'UE Apr 2016'!K42</f>
        <v>Powerdirect</v>
      </c>
      <c r="B56" s="168" t="str">
        <f>'UE Apr 2016'!L42</f>
        <v>Discount included</v>
      </c>
      <c r="C56" s="169">
        <f>91*'UE Apr 2016'!M42/100</f>
        <v>118.8369</v>
      </c>
      <c r="D56" s="169">
        <f>($C$34*$C$35)*'UE Apr 2016'!N42/100</f>
        <v>813.3125</v>
      </c>
      <c r="E56" s="169">
        <v>0</v>
      </c>
      <c r="F56" s="169">
        <v>0</v>
      </c>
      <c r="G56" s="169">
        <v>0</v>
      </c>
      <c r="H56" s="169">
        <f>($C$34*$C$36)*'UE Apr 2016'!AF42/100</f>
        <v>185.25</v>
      </c>
      <c r="I56" s="173">
        <f t="shared" si="7"/>
        <v>1117.3994</v>
      </c>
      <c r="J56" s="174">
        <f t="shared" si="8"/>
        <v>4469.5976000000001</v>
      </c>
      <c r="K56" s="175">
        <f>'UE Apr 2016'!AY42</f>
        <v>0</v>
      </c>
      <c r="L56" s="175">
        <f>'UE Apr 2016'!AZ42</f>
        <v>0</v>
      </c>
      <c r="M56" s="175">
        <f>'UE Apr 2016'!BA42</f>
        <v>0</v>
      </c>
      <c r="N56" s="175">
        <f>'UE Apr 2016'!BB42</f>
        <v>0</v>
      </c>
      <c r="O56" s="202">
        <f t="shared" si="14"/>
        <v>4469.5976000000001</v>
      </c>
      <c r="P56" s="174">
        <f>O56</f>
        <v>4469.5976000000001</v>
      </c>
      <c r="Q56" s="174">
        <f t="shared" si="9"/>
        <v>4916.5573600000007</v>
      </c>
      <c r="R56" s="174">
        <f t="shared" si="10"/>
        <v>4916.5573600000007</v>
      </c>
      <c r="S56" s="176">
        <f>'UE Apr 2016'!BI42</f>
        <v>0</v>
      </c>
      <c r="T56" s="177" t="str">
        <f>'UE Apr 2016'!BJ42</f>
        <v>n</v>
      </c>
      <c r="U56" s="143"/>
      <c r="V56" s="143"/>
      <c r="W56" s="143"/>
      <c r="X56" s="143"/>
      <c r="Y56" s="143"/>
      <c r="Z56" s="143"/>
      <c r="AA56" s="143"/>
      <c r="AB56" s="143"/>
      <c r="AC56" s="143"/>
      <c r="AD56" s="143"/>
      <c r="AE56" s="143"/>
      <c r="AF56" s="143"/>
      <c r="AG56" s="143"/>
      <c r="AH56" s="143"/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</row>
    <row r="57" spans="1:51" ht="14" x14ac:dyDescent="0.15">
      <c r="A57" s="150" t="str">
        <f>'UE Apr 2016'!K43</f>
        <v>Powershop</v>
      </c>
      <c r="B57" s="157" t="str">
        <f>'UE Apr 2016'!L43</f>
        <v>Standard Saver</v>
      </c>
      <c r="C57" s="158">
        <f>91*'UE Apr 2016'!M43/100</f>
        <v>132.36860000000001</v>
      </c>
      <c r="D57" s="158">
        <f>($C$34*$C$35)*'UE Apr 2016'!N43/100</f>
        <v>1079.75</v>
      </c>
      <c r="E57" s="158">
        <v>0</v>
      </c>
      <c r="F57" s="158">
        <v>0</v>
      </c>
      <c r="G57" s="158">
        <v>0</v>
      </c>
      <c r="H57" s="158">
        <f>($C$34*$C$36)*'UE Apr 2016'!AF43/100</f>
        <v>222.9375</v>
      </c>
      <c r="I57" s="162">
        <f t="shared" si="7"/>
        <v>1435.0561</v>
      </c>
      <c r="J57" s="163">
        <f t="shared" si="8"/>
        <v>5740.2244000000001</v>
      </c>
      <c r="K57" s="164">
        <f>'UE Apr 2016'!AY43</f>
        <v>0</v>
      </c>
      <c r="L57" s="164">
        <f>'UE Apr 2016'!AZ43</f>
        <v>0</v>
      </c>
      <c r="M57" s="164">
        <f>'UE Apr 2016'!BA43</f>
        <v>16</v>
      </c>
      <c r="N57" s="164">
        <f>'UE Apr 2016'!BB43</f>
        <v>0</v>
      </c>
      <c r="O57" s="199">
        <f t="shared" si="14"/>
        <v>5740.2244000000001</v>
      </c>
      <c r="P57" s="163">
        <f>O57-(O57*M57/100)</f>
        <v>4821.7884960000001</v>
      </c>
      <c r="Q57" s="163">
        <f t="shared" si="9"/>
        <v>6314.2468400000007</v>
      </c>
      <c r="R57" s="163">
        <f t="shared" si="10"/>
        <v>5303.967345600001</v>
      </c>
      <c r="S57" s="165">
        <f>'UE Apr 2016'!BI43</f>
        <v>0</v>
      </c>
      <c r="T57" s="166" t="str">
        <f>'UE Apr 2016'!BJ43</f>
        <v>n</v>
      </c>
      <c r="U57" s="143"/>
      <c r="V57" s="143"/>
      <c r="W57" s="143"/>
      <c r="X57" s="143"/>
      <c r="Y57" s="143"/>
      <c r="Z57" s="143"/>
      <c r="AA57" s="143"/>
      <c r="AB57" s="143"/>
      <c r="AC57" s="143"/>
      <c r="AD57" s="143"/>
      <c r="AE57" s="143"/>
      <c r="AF57" s="143"/>
      <c r="AG57" s="143"/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</row>
    <row r="58" spans="1:51" s="203" customFormat="1" ht="14" x14ac:dyDescent="0.15">
      <c r="A58" s="167" t="str">
        <f>'UE Apr 2016'!K44</f>
        <v>Q Energy</v>
      </c>
      <c r="B58" s="168" t="str">
        <f>'UE Apr 2016'!L44</f>
        <v>Biz your way</v>
      </c>
      <c r="C58" s="169">
        <f>91*'UE Apr 2016'!M44/100</f>
        <v>110.18007</v>
      </c>
      <c r="D58" s="169">
        <f>IF(($C$34*$C$35)&gt;='UE Apr 2016'!P44,('UE Apr 2016'!P44*'UE Apr 2016'!N44/100),(('UE Bills April 2016'!$C$34*'UE Bills April 2016'!$C$35)*'UE Apr 2016'!N44/100))</f>
        <v>1212.8812499999999</v>
      </c>
      <c r="E58" s="169">
        <v>0</v>
      </c>
      <c r="F58" s="169">
        <v>0</v>
      </c>
      <c r="G58" s="169">
        <f>IF($C$34*$C$35&lt;'UE Apr 2016'!P44,(0),((('UE Bills April 2016'!$C$34*'UE Bills April 2016'!$C$35)-('UE Apr 2016'!P44))*'UE Apr 2016'!Q44/100))</f>
        <v>0</v>
      </c>
      <c r="H58" s="169">
        <f>($C$34*$C$36)*'UE Apr 2016'!AF44/100</f>
        <v>254.98124999999999</v>
      </c>
      <c r="I58" s="173">
        <f t="shared" si="7"/>
        <v>1578.0425699999998</v>
      </c>
      <c r="J58" s="174">
        <f t="shared" si="8"/>
        <v>6312.1702799999994</v>
      </c>
      <c r="K58" s="175">
        <f>'UE Apr 2016'!AY44</f>
        <v>0</v>
      </c>
      <c r="L58" s="175">
        <f>'UE Apr 2016'!AZ44</f>
        <v>0</v>
      </c>
      <c r="M58" s="175">
        <f>'UE Apr 2016'!BA44</f>
        <v>0</v>
      </c>
      <c r="N58" s="175">
        <f>'UE Apr 2016'!BB44</f>
        <v>0</v>
      </c>
      <c r="O58" s="202">
        <f t="shared" ref="O58:O59" si="15">J58</f>
        <v>6312.1702799999994</v>
      </c>
      <c r="P58" s="174">
        <f>O58</f>
        <v>6312.1702799999994</v>
      </c>
      <c r="Q58" s="174">
        <f t="shared" si="9"/>
        <v>6943.3873080000003</v>
      </c>
      <c r="R58" s="174">
        <f t="shared" si="10"/>
        <v>6943.3873080000003</v>
      </c>
      <c r="S58" s="176">
        <f>'UE Apr 2016'!BI44</f>
        <v>12</v>
      </c>
      <c r="T58" s="177" t="str">
        <f>'UE Apr 2016'!BJ44</f>
        <v>y</v>
      </c>
      <c r="U58" s="143"/>
      <c r="V58" s="143"/>
      <c r="W58" s="143"/>
      <c r="X58" s="143"/>
      <c r="Y58" s="143"/>
      <c r="Z58" s="143"/>
      <c r="AA58" s="143"/>
      <c r="AB58" s="143"/>
      <c r="AC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</row>
    <row r="59" spans="1:51" ht="14" x14ac:dyDescent="0.15">
      <c r="A59" s="150" t="str">
        <f>'UE Apr 2016'!K45</f>
        <v>Red Energy</v>
      </c>
      <c r="B59" s="157" t="str">
        <f>'UE Apr 2016'!L45</f>
        <v>Living Energy Saver</v>
      </c>
      <c r="C59" s="158">
        <f>91*'UE Apr 2016'!M45/100</f>
        <v>109.2</v>
      </c>
      <c r="D59" s="158">
        <f>($C$34*$C$35)*'UE Apr 2016'!N45/100</f>
        <v>960.3125</v>
      </c>
      <c r="E59" s="158">
        <v>0</v>
      </c>
      <c r="F59" s="158">
        <v>0</v>
      </c>
      <c r="G59" s="158">
        <v>0</v>
      </c>
      <c r="H59" s="158">
        <f>($C$34*$C$36)*'UE Apr 2016'!AF45/100</f>
        <v>225</v>
      </c>
      <c r="I59" s="162">
        <f t="shared" si="7"/>
        <v>1294.5125</v>
      </c>
      <c r="J59" s="163">
        <f t="shared" si="8"/>
        <v>5178.05</v>
      </c>
      <c r="K59" s="164">
        <f>'UE Apr 2016'!AY45</f>
        <v>0</v>
      </c>
      <c r="L59" s="164">
        <f>'UE Apr 2016'!AZ45</f>
        <v>0</v>
      </c>
      <c r="M59" s="164">
        <f>'UE Apr 2016'!BA45</f>
        <v>10</v>
      </c>
      <c r="N59" s="164">
        <f>'UE Apr 2016'!BB45</f>
        <v>0</v>
      </c>
      <c r="O59" s="163">
        <f t="shared" si="15"/>
        <v>5178.05</v>
      </c>
      <c r="P59" s="163">
        <f>O59-(O59*M59/100)</f>
        <v>4660.2449999999999</v>
      </c>
      <c r="Q59" s="163">
        <f t="shared" si="9"/>
        <v>5695.8550000000005</v>
      </c>
      <c r="R59" s="163">
        <f t="shared" si="10"/>
        <v>5126.2695000000003</v>
      </c>
      <c r="S59" s="165">
        <f>'UE Apr 2016'!BI45</f>
        <v>0</v>
      </c>
      <c r="T59" s="166" t="str">
        <f>'UE Apr 2016'!BJ45</f>
        <v>n</v>
      </c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</row>
    <row r="60" spans="1:51" s="203" customFormat="1" ht="14" x14ac:dyDescent="0.15">
      <c r="A60" s="167" t="str">
        <f>'UE Apr 2016'!K46</f>
        <v>Simply Energy</v>
      </c>
      <c r="B60" s="204" t="str">
        <f>'UE Apr 2016'!L46</f>
        <v>Small Office Plus Online</v>
      </c>
      <c r="C60" s="169">
        <f>91*'UE Apr 2016'!M46/100</f>
        <v>81.718000000000004</v>
      </c>
      <c r="D60" s="169">
        <f>($C$34*$C$35)*'UE Apr 2016'!N46/100</f>
        <v>1057.1793749999999</v>
      </c>
      <c r="E60" s="169">
        <v>0</v>
      </c>
      <c r="F60" s="169">
        <v>0</v>
      </c>
      <c r="G60" s="169">
        <v>0</v>
      </c>
      <c r="H60" s="169">
        <f>($C$34*$C$36)*'UE Apr 2016'!AF46/100</f>
        <v>354.75</v>
      </c>
      <c r="I60" s="173">
        <f t="shared" ref="I60:I61" si="16">SUM(C60:H60)</f>
        <v>1493.647375</v>
      </c>
      <c r="J60" s="174">
        <f t="shared" ref="J60:J61" si="17">I60*4</f>
        <v>5974.5895</v>
      </c>
      <c r="K60" s="175">
        <f>'UE Apr 2016'!AY46</f>
        <v>0</v>
      </c>
      <c r="L60" s="175">
        <f>'UE Apr 2016'!AZ46</f>
        <v>30</v>
      </c>
      <c r="M60" s="175">
        <f>'UE Apr 2016'!BA46</f>
        <v>0</v>
      </c>
      <c r="N60" s="175">
        <f>'UE Apr 2016'!BB46</f>
        <v>5</v>
      </c>
      <c r="O60" s="202">
        <f>J60-((I60-C60)*L60/100)*4</f>
        <v>4280.2742500000004</v>
      </c>
      <c r="P60" s="174">
        <f>O60-((I60-C60)*N60/100)*4</f>
        <v>3997.8883750000005</v>
      </c>
      <c r="Q60" s="174">
        <f t="shared" si="9"/>
        <v>4708.3016750000006</v>
      </c>
      <c r="R60" s="174">
        <f t="shared" si="10"/>
        <v>4397.6772125000007</v>
      </c>
      <c r="S60" s="176">
        <f>'UE Apr 2016'!BI46</f>
        <v>0</v>
      </c>
      <c r="T60" s="177" t="str">
        <f>'UE Apr 2016'!BJ46</f>
        <v>n</v>
      </c>
      <c r="U60" s="143"/>
      <c r="V60" s="143"/>
      <c r="W60" s="143"/>
      <c r="X60" s="143"/>
      <c r="Y60" s="143"/>
      <c r="Z60" s="143"/>
      <c r="AA60" s="143"/>
      <c r="AB60" s="143"/>
      <c r="AC60" s="143"/>
      <c r="AD60" s="143"/>
      <c r="AE60" s="143"/>
      <c r="AF60" s="143"/>
      <c r="AG60" s="143"/>
      <c r="AH60" s="143"/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</row>
    <row r="61" spans="1:51" ht="15" thickBot="1" x14ac:dyDescent="0.2">
      <c r="A61" s="182" t="str">
        <f>'UE Apr 2016'!K47</f>
        <v>Sumo Power</v>
      </c>
      <c r="B61" s="183" t="str">
        <f>'UE Apr 2016'!L47</f>
        <v>Business</v>
      </c>
      <c r="C61" s="184">
        <f>91*'UE Apr 2016'!M47/100</f>
        <v>129.22</v>
      </c>
      <c r="D61" s="184">
        <f>IF(($C$34*$C$35)&gt;='UE Apr 2016'!P47,('UE Apr 2016'!P47*'UE Apr 2016'!N47/100),(('UE Bills April 2016'!$C$34*'UE Bills April 2016'!$C$35)*'UE Apr 2016'!N47/100))</f>
        <v>1199.6250000000002</v>
      </c>
      <c r="E61" s="184">
        <v>0</v>
      </c>
      <c r="F61" s="184">
        <v>0</v>
      </c>
      <c r="G61" s="184">
        <f>IF($C$34*$C$35&lt;'UE Apr 2016'!P47,(0),((('UE Bills April 2016'!$C$34*'UE Bills April 2016'!$C$35)-('UE Apr 2016'!P47))*'UE Apr 2016'!Q47/100))</f>
        <v>0</v>
      </c>
      <c r="H61" s="184">
        <f>($C$34*$C$36)*'UE Apr 2016'!AF47/100</f>
        <v>305.81249999999994</v>
      </c>
      <c r="I61" s="188">
        <f t="shared" si="16"/>
        <v>1634.6575000000003</v>
      </c>
      <c r="J61" s="189">
        <f t="shared" si="17"/>
        <v>6538.630000000001</v>
      </c>
      <c r="K61" s="190">
        <f>'UE Apr 2016'!AY47</f>
        <v>0</v>
      </c>
      <c r="L61" s="190">
        <f>'UE Apr 2016'!AZ47</f>
        <v>20</v>
      </c>
      <c r="M61" s="190">
        <f>'UE Apr 2016'!BA47</f>
        <v>0</v>
      </c>
      <c r="N61" s="190">
        <f>'UE Apr 2016'!BB47</f>
        <v>17</v>
      </c>
      <c r="O61" s="189">
        <f>J61-((I61-C61)*L61/100)*4</f>
        <v>5334.2800000000007</v>
      </c>
      <c r="P61" s="189">
        <f>O61-((I61-C61)*N61/100)*4</f>
        <v>4310.5825000000004</v>
      </c>
      <c r="Q61" s="189">
        <f t="shared" si="9"/>
        <v>5867.7080000000014</v>
      </c>
      <c r="R61" s="189">
        <f t="shared" si="10"/>
        <v>4741.6407500000005</v>
      </c>
      <c r="S61" s="191">
        <f>'UE Apr 2016'!BI47</f>
        <v>0</v>
      </c>
      <c r="T61" s="192" t="str">
        <f>'UE Apr 2016'!BJ47</f>
        <v>n</v>
      </c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</row>
    <row r="62" spans="1:51" x14ac:dyDescent="0.15">
      <c r="A62" s="193"/>
      <c r="B62" s="193"/>
      <c r="C62" s="193"/>
      <c r="D62" s="193"/>
      <c r="E62" s="193"/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93"/>
      <c r="U62" s="143"/>
      <c r="V62" s="14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</row>
    <row r="63" spans="1:51" ht="14" thickBot="1" x14ac:dyDescent="0.2">
      <c r="A63" s="193"/>
      <c r="B63" s="193"/>
      <c r="C63" s="193"/>
      <c r="D63" s="193"/>
      <c r="E63" s="193"/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S63" s="193"/>
      <c r="T63" s="193"/>
      <c r="U63" s="143"/>
      <c r="V63" s="193"/>
      <c r="W63" s="193"/>
      <c r="X63" s="193"/>
      <c r="Y63" s="193"/>
      <c r="Z63" s="193"/>
      <c r="AA63" s="193"/>
      <c r="AB63" s="193"/>
      <c r="AC63" s="193"/>
      <c r="AD63" s="193"/>
      <c r="AE63" s="193"/>
      <c r="AF63" s="193"/>
      <c r="AG63" s="193"/>
      <c r="AH63" s="193"/>
      <c r="AI63" s="193"/>
      <c r="AJ63" s="193"/>
      <c r="AK63" s="193"/>
      <c r="AL63" s="193"/>
      <c r="AM63" s="193"/>
      <c r="AN63" s="193"/>
      <c r="AO63" s="193"/>
      <c r="AP63" s="193"/>
      <c r="AQ63" s="193"/>
      <c r="AR63" s="193"/>
      <c r="AS63" s="193"/>
      <c r="AT63" s="193"/>
      <c r="AU63" s="193"/>
      <c r="AV63" s="193"/>
      <c r="AW63" s="193"/>
      <c r="AX63" s="193"/>
      <c r="AY63" s="193"/>
    </row>
    <row r="64" spans="1:51" ht="14" x14ac:dyDescent="0.15">
      <c r="A64" s="146" t="s">
        <v>323</v>
      </c>
      <c r="B64" s="147"/>
      <c r="C64" s="147"/>
      <c r="D64" s="196"/>
      <c r="E64" s="196"/>
      <c r="F64" s="196"/>
      <c r="G64" s="196"/>
      <c r="H64" s="196"/>
      <c r="I64" s="19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9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</row>
    <row r="65" spans="1:51" ht="14" x14ac:dyDescent="0.15">
      <c r="A65" s="150" t="s">
        <v>192</v>
      </c>
      <c r="B65" s="148"/>
      <c r="C65" s="214">
        <v>6250</v>
      </c>
      <c r="D65" s="198"/>
      <c r="E65" s="198"/>
      <c r="F65" s="198"/>
      <c r="G65" s="198"/>
      <c r="H65" s="198"/>
      <c r="I65" s="199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51"/>
      <c r="U65" s="143"/>
      <c r="V65" s="14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</row>
    <row r="66" spans="1:51" ht="14" x14ac:dyDescent="0.15">
      <c r="A66" s="150" t="s">
        <v>227</v>
      </c>
      <c r="B66" s="148"/>
      <c r="C66" s="215">
        <v>0.7</v>
      </c>
      <c r="D66" s="198"/>
      <c r="E66" s="198"/>
      <c r="F66" s="198"/>
      <c r="G66" s="198"/>
      <c r="H66" s="198"/>
      <c r="I66" s="199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51"/>
      <c r="U66" s="143"/>
      <c r="V66" s="14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</row>
    <row r="67" spans="1:51" ht="14" x14ac:dyDescent="0.15">
      <c r="A67" s="150" t="s">
        <v>249</v>
      </c>
      <c r="B67" s="148"/>
      <c r="C67" s="215">
        <v>0.3</v>
      </c>
      <c r="D67" s="198"/>
      <c r="E67" s="198"/>
      <c r="F67" s="198"/>
      <c r="G67" s="198"/>
      <c r="H67" s="198"/>
      <c r="I67" s="199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51"/>
      <c r="U67" s="143"/>
      <c r="V67" s="143"/>
      <c r="W67" s="143"/>
      <c r="X67" s="143"/>
      <c r="Y67" s="143"/>
      <c r="Z67" s="143"/>
      <c r="AA67" s="143"/>
      <c r="AB67" s="143"/>
      <c r="AC67" s="143"/>
      <c r="AD67" s="143"/>
      <c r="AE67" s="143"/>
      <c r="AF67" s="143"/>
      <c r="AG67" s="143"/>
      <c r="AH67" s="143"/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</row>
    <row r="68" spans="1:51" ht="14" x14ac:dyDescent="0.15">
      <c r="A68" s="150"/>
      <c r="B68" s="148"/>
      <c r="C68" s="198"/>
      <c r="D68" s="198"/>
      <c r="E68" s="198"/>
      <c r="F68" s="198"/>
      <c r="G68" s="198"/>
      <c r="H68" s="198"/>
      <c r="I68" s="199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1"/>
      <c r="U68" s="143"/>
      <c r="V68" s="143"/>
      <c r="W68" s="143"/>
      <c r="X68" s="143"/>
      <c r="Y68" s="143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</row>
    <row r="69" spans="1:51" ht="90" x14ac:dyDescent="0.15">
      <c r="A69" s="152" t="s">
        <v>39</v>
      </c>
      <c r="B69" s="153" t="s">
        <v>40</v>
      </c>
      <c r="C69" s="62" t="s">
        <v>41</v>
      </c>
      <c r="D69" s="62" t="s">
        <v>42</v>
      </c>
      <c r="E69" s="62" t="s">
        <v>598</v>
      </c>
      <c r="F69" s="62" t="s">
        <v>65</v>
      </c>
      <c r="G69" s="62" t="s">
        <v>9</v>
      </c>
      <c r="H69" s="62" t="s">
        <v>532</v>
      </c>
      <c r="I69" s="62" t="s">
        <v>600</v>
      </c>
      <c r="J69" s="63" t="s">
        <v>66</v>
      </c>
      <c r="K69" s="154" t="s">
        <v>34</v>
      </c>
      <c r="L69" s="154" t="s">
        <v>35</v>
      </c>
      <c r="M69" s="154" t="s">
        <v>36</v>
      </c>
      <c r="N69" s="154" t="s">
        <v>38</v>
      </c>
      <c r="O69" s="200" t="s">
        <v>127</v>
      </c>
      <c r="P69" s="155" t="s">
        <v>128</v>
      </c>
      <c r="Q69" s="155" t="s">
        <v>12</v>
      </c>
      <c r="R69" s="155" t="s">
        <v>13</v>
      </c>
      <c r="S69" s="201" t="s">
        <v>23</v>
      </c>
      <c r="T69" s="156" t="s">
        <v>24</v>
      </c>
      <c r="U69" s="143"/>
      <c r="V69" s="143"/>
      <c r="W69" s="143"/>
      <c r="X69" s="143"/>
      <c r="Y69" s="143"/>
      <c r="Z69" s="143"/>
      <c r="AA69" s="143"/>
      <c r="AB69" s="143"/>
      <c r="AC69" s="143"/>
      <c r="AD69" s="143"/>
      <c r="AE69" s="143"/>
      <c r="AF69" s="143"/>
      <c r="AG69" s="143"/>
      <c r="AH69" s="143"/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</row>
    <row r="70" spans="1:51" ht="14" x14ac:dyDescent="0.15">
      <c r="A70" s="150" t="str">
        <f>'UE Apr 2016'!K48</f>
        <v>AGL</v>
      </c>
      <c r="B70" s="157" t="str">
        <f>'UE Apr 2016'!L48</f>
        <v>Business Savers</v>
      </c>
      <c r="C70" s="158">
        <f>91*'UE Apr 2016'!M48/100</f>
        <v>129.55670000000001</v>
      </c>
      <c r="D70" s="205">
        <f>($C$65*$C$66)*'UE Apr 2016'!N48/100</f>
        <v>1234.625</v>
      </c>
      <c r="E70" s="161">
        <v>0</v>
      </c>
      <c r="F70" s="161">
        <v>0</v>
      </c>
      <c r="G70" s="161">
        <v>0</v>
      </c>
      <c r="H70" s="158">
        <f>($C$65*$C$67)*'UE Apr 2016'!W48/100</f>
        <v>323.62500000000006</v>
      </c>
      <c r="I70" s="162">
        <f>SUM(C70:H70)</f>
        <v>1687.8067000000001</v>
      </c>
      <c r="J70" s="163">
        <f>I70*4</f>
        <v>6751.2268000000004</v>
      </c>
      <c r="K70" s="164">
        <f>'UE Apr 2016'!AY48</f>
        <v>0</v>
      </c>
      <c r="L70" s="164">
        <f>'UE Apr 2016'!AZ48</f>
        <v>34</v>
      </c>
      <c r="M70" s="164">
        <f>'UE Apr 2016'!BA48</f>
        <v>0</v>
      </c>
      <c r="N70" s="164">
        <f>'UE Apr 2016'!BB48</f>
        <v>0</v>
      </c>
      <c r="O70" s="199">
        <f>J70-((I70-C70)*L70/100)*4</f>
        <v>4632.006800000001</v>
      </c>
      <c r="P70" s="163">
        <f>O70</f>
        <v>4632.006800000001</v>
      </c>
      <c r="Q70" s="163">
        <f>O70*1.1</f>
        <v>5095.2074800000019</v>
      </c>
      <c r="R70" s="163">
        <f>P70*1.1</f>
        <v>5095.2074800000019</v>
      </c>
      <c r="S70" s="165">
        <f>'UE Apr 2016'!BI48</f>
        <v>0</v>
      </c>
      <c r="T70" s="206" t="str">
        <f>'UE Apr 2016'!BJ48</f>
        <v>n</v>
      </c>
      <c r="U70" s="143"/>
      <c r="V70" s="143"/>
      <c r="W70" s="143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</row>
    <row r="71" spans="1:51" s="203" customFormat="1" ht="14" x14ac:dyDescent="0.15">
      <c r="A71" s="167" t="str">
        <f>'UE Apr 2016'!K49</f>
        <v>Alinta Energy</v>
      </c>
      <c r="B71" s="168" t="str">
        <f>'UE Apr 2016'!L49</f>
        <v>Fair Go Business</v>
      </c>
      <c r="C71" s="169">
        <f>91*'UE Apr 2016'!M49/100</f>
        <v>106.74299999999999</v>
      </c>
      <c r="D71" s="178">
        <f>($C$65*$C$66)*'UE Apr 2016'!N49/100</f>
        <v>1137.0625</v>
      </c>
      <c r="E71" s="172">
        <v>0</v>
      </c>
      <c r="F71" s="172">
        <v>0</v>
      </c>
      <c r="G71" s="172">
        <v>0</v>
      </c>
      <c r="H71" s="169">
        <f>($C$65*$C$67)*'UE Apr 2016'!W49/100</f>
        <v>204.1875</v>
      </c>
      <c r="I71" s="173">
        <f t="shared" ref="I71:I92" si="18">SUM(C71:H71)</f>
        <v>1447.9929999999999</v>
      </c>
      <c r="J71" s="174">
        <f t="shared" ref="J71:J92" si="19">I71*4</f>
        <v>5791.9719999999998</v>
      </c>
      <c r="K71" s="175">
        <f>'UE Apr 2016'!AY49</f>
        <v>0</v>
      </c>
      <c r="L71" s="175">
        <f>'UE Apr 2016'!AZ49</f>
        <v>0</v>
      </c>
      <c r="M71" s="175">
        <f>'UE Apr 2016'!BA49</f>
        <v>0</v>
      </c>
      <c r="N71" s="175">
        <f>'UE Apr 2016'!BB49</f>
        <v>25</v>
      </c>
      <c r="O71" s="202">
        <f t="shared" ref="O71:O76" si="20">J71</f>
        <v>5791.9719999999998</v>
      </c>
      <c r="P71" s="174">
        <f>O71-((I71-C71)*N71/100)*4</f>
        <v>4450.7219999999998</v>
      </c>
      <c r="Q71" s="174">
        <f t="shared" ref="Q71:Q92" si="21">O71*1.1</f>
        <v>6371.1692000000003</v>
      </c>
      <c r="R71" s="174">
        <f t="shared" ref="R71:R92" si="22">P71*1.1</f>
        <v>4895.7942000000003</v>
      </c>
      <c r="S71" s="176">
        <f>'UE Apr 2016'!BI49</f>
        <v>0</v>
      </c>
      <c r="T71" s="207" t="str">
        <f>'UE Apr 2016'!BJ49</f>
        <v>n</v>
      </c>
      <c r="U71" s="143"/>
      <c r="V71" s="143"/>
      <c r="W71" s="143"/>
      <c r="X71" s="143"/>
      <c r="Y71" s="143"/>
      <c r="Z71" s="143"/>
      <c r="AA71" s="143"/>
      <c r="AB71" s="143"/>
      <c r="AC71" s="143"/>
      <c r="AD71" s="143"/>
      <c r="AE71" s="143"/>
      <c r="AF71" s="143"/>
      <c r="AG71" s="143"/>
      <c r="AH71" s="143"/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</row>
    <row r="72" spans="1:51" ht="14" x14ac:dyDescent="0.15">
      <c r="A72" s="150" t="str">
        <f>'UE Apr 2016'!K50</f>
        <v>Click Energy</v>
      </c>
      <c r="B72" s="157" t="str">
        <f>'UE Apr 2016'!L50</f>
        <v>Click Business</v>
      </c>
      <c r="C72" s="158">
        <f>91*'UE Apr 2016'!M50/100</f>
        <v>80.08</v>
      </c>
      <c r="D72" s="205">
        <f>($C$65*$C$66)*'UE Apr 2016'!N50/100</f>
        <v>1041.25</v>
      </c>
      <c r="E72" s="161">
        <v>0</v>
      </c>
      <c r="F72" s="161">
        <v>0</v>
      </c>
      <c r="G72" s="161">
        <v>0</v>
      </c>
      <c r="H72" s="158">
        <f>($C$65*$C$67)*'UE Apr 2016'!W50/100</f>
        <v>279.375</v>
      </c>
      <c r="I72" s="162">
        <f>SUM(C72:H72)</f>
        <v>1400.7049999999999</v>
      </c>
      <c r="J72" s="163">
        <f t="shared" si="19"/>
        <v>5602.82</v>
      </c>
      <c r="K72" s="164">
        <f>'UE Apr 2016'!AY50</f>
        <v>0</v>
      </c>
      <c r="L72" s="164">
        <f>'UE Apr 2016'!AZ50</f>
        <v>0</v>
      </c>
      <c r="M72" s="164">
        <f>'UE Apr 2016'!BA50</f>
        <v>7</v>
      </c>
      <c r="N72" s="164">
        <f>'UE Apr 2016'!BB50</f>
        <v>0</v>
      </c>
      <c r="O72" s="199">
        <f t="shared" si="20"/>
        <v>5602.82</v>
      </c>
      <c r="P72" s="163">
        <f>O72-(O72*M72/100)</f>
        <v>5210.6225999999997</v>
      </c>
      <c r="Q72" s="163">
        <f t="shared" si="21"/>
        <v>6163.1019999999999</v>
      </c>
      <c r="R72" s="163">
        <f t="shared" si="22"/>
        <v>5731.6848600000003</v>
      </c>
      <c r="S72" s="165">
        <f>'UE Apr 2016'!BI50</f>
        <v>0</v>
      </c>
      <c r="T72" s="206" t="str">
        <f>'UE Apr 2016'!BJ50</f>
        <v>n</v>
      </c>
      <c r="U72" s="143"/>
      <c r="V72" s="143"/>
      <c r="W72" s="143"/>
      <c r="X72" s="143"/>
      <c r="Y72" s="143"/>
      <c r="Z72" s="143"/>
      <c r="AA72" s="143"/>
      <c r="AB72" s="143"/>
      <c r="AC72" s="143"/>
      <c r="AD72" s="143"/>
      <c r="AE72" s="143"/>
      <c r="AF72" s="143"/>
      <c r="AG72" s="143"/>
      <c r="AH72" s="143"/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</row>
    <row r="73" spans="1:51" s="203" customFormat="1" ht="14" x14ac:dyDescent="0.15">
      <c r="A73" s="167" t="str">
        <f>'UE Apr 2016'!K51</f>
        <v>Commander</v>
      </c>
      <c r="B73" s="168" t="str">
        <f>'UE Apr 2016'!L51</f>
        <v>Market offer</v>
      </c>
      <c r="C73" s="169">
        <f>91*'UE Apr 2016'!M51/100</f>
        <v>109.10899999999999</v>
      </c>
      <c r="D73" s="178">
        <f>($C$65*$C$66)*'UE Apr 2016'!N51/100</f>
        <v>1172.5</v>
      </c>
      <c r="E73" s="172">
        <v>0</v>
      </c>
      <c r="F73" s="172">
        <v>0</v>
      </c>
      <c r="G73" s="172">
        <v>0</v>
      </c>
      <c r="H73" s="169">
        <f>($C$65*$C$67)*'UE Apr 2016'!W51/100</f>
        <v>241.125</v>
      </c>
      <c r="I73" s="173">
        <f t="shared" si="18"/>
        <v>1522.7339999999999</v>
      </c>
      <c r="J73" s="174">
        <f t="shared" si="19"/>
        <v>6090.9359999999997</v>
      </c>
      <c r="K73" s="175">
        <f>'UE Apr 2016'!AY51</f>
        <v>0</v>
      </c>
      <c r="L73" s="175">
        <f>'UE Apr 2016'!AZ51</f>
        <v>0</v>
      </c>
      <c r="M73" s="175">
        <f>'UE Apr 2016'!BA51</f>
        <v>0</v>
      </c>
      <c r="N73" s="175">
        <f>'UE Apr 2016'!BB51</f>
        <v>20</v>
      </c>
      <c r="O73" s="202">
        <f t="shared" si="20"/>
        <v>6090.9359999999997</v>
      </c>
      <c r="P73" s="174">
        <f>O73-((I73-C73)*N73/100)*4</f>
        <v>4960.0360000000001</v>
      </c>
      <c r="Q73" s="174">
        <f t="shared" si="21"/>
        <v>6700.0295999999998</v>
      </c>
      <c r="R73" s="174">
        <f t="shared" si="22"/>
        <v>5456.0396000000001</v>
      </c>
      <c r="S73" s="176">
        <f>'UE Apr 2016'!BI51</f>
        <v>0</v>
      </c>
      <c r="T73" s="207" t="str">
        <f>'UE Apr 2016'!BJ51</f>
        <v>n</v>
      </c>
      <c r="U73" s="143"/>
      <c r="V73" s="143"/>
      <c r="W73" s="143"/>
      <c r="X73" s="143"/>
      <c r="Y73" s="143"/>
      <c r="Z73" s="143"/>
      <c r="AA73" s="143"/>
      <c r="AB73" s="143"/>
      <c r="AC73" s="143"/>
      <c r="AD73" s="143"/>
      <c r="AE73" s="143"/>
      <c r="AF73" s="143"/>
      <c r="AG73" s="143"/>
      <c r="AH73" s="143"/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</row>
    <row r="74" spans="1:51" ht="14" x14ac:dyDescent="0.15">
      <c r="A74" s="150" t="str">
        <f>'UE Apr 2016'!K52</f>
        <v>CovaU</v>
      </c>
      <c r="B74" s="157" t="str">
        <f>'UE Apr 2016'!L52</f>
        <v>Smart Saver</v>
      </c>
      <c r="C74" s="158">
        <f>91*'UE Apr 2016'!M52/100</f>
        <v>108.29</v>
      </c>
      <c r="D74" s="205">
        <f>($C$65*$C$66)*'UE Apr 2016'!N52/100</f>
        <v>1325.625</v>
      </c>
      <c r="E74" s="161">
        <v>0</v>
      </c>
      <c r="F74" s="161">
        <v>0</v>
      </c>
      <c r="G74" s="161">
        <v>0</v>
      </c>
      <c r="H74" s="158">
        <f>($C$65*$C$67)*'UE Apr 2016'!W52/100</f>
        <v>283.5</v>
      </c>
      <c r="I74" s="162">
        <f>SUM(C74:H74)</f>
        <v>1717.415</v>
      </c>
      <c r="J74" s="163">
        <f t="shared" si="19"/>
        <v>6869.66</v>
      </c>
      <c r="K74" s="164">
        <f>'UE Apr 2016'!AY52</f>
        <v>0</v>
      </c>
      <c r="L74" s="164">
        <f>'UE Apr 2016'!AZ52</f>
        <v>0</v>
      </c>
      <c r="M74" s="164">
        <f>'UE Apr 2016'!BA52</f>
        <v>0</v>
      </c>
      <c r="N74" s="164">
        <f>'UE Apr 2016'!BB52</f>
        <v>34</v>
      </c>
      <c r="O74" s="199">
        <f t="shared" si="20"/>
        <v>6869.66</v>
      </c>
      <c r="P74" s="163">
        <f>O74-((I74-C74)*N74/100)*4</f>
        <v>4681.25</v>
      </c>
      <c r="Q74" s="163">
        <f t="shared" si="21"/>
        <v>7556.6260000000002</v>
      </c>
      <c r="R74" s="163">
        <f t="shared" si="22"/>
        <v>5149.375</v>
      </c>
      <c r="S74" s="165">
        <f>'UE Apr 2016'!BI52</f>
        <v>12</v>
      </c>
      <c r="T74" s="206" t="str">
        <f>'UE Apr 2016'!BJ52</f>
        <v>y</v>
      </c>
      <c r="U74" s="143"/>
      <c r="V74" s="143"/>
      <c r="W74" s="143"/>
      <c r="X74" s="143"/>
      <c r="Y74" s="143"/>
      <c r="Z74" s="143"/>
      <c r="AA74" s="143"/>
      <c r="AB74" s="143"/>
      <c r="AC74" s="143"/>
      <c r="AD74" s="143"/>
      <c r="AE74" s="143"/>
      <c r="AF74" s="143"/>
      <c r="AG74" s="143"/>
      <c r="AH74" s="143"/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</row>
    <row r="75" spans="1:51" s="203" customFormat="1" ht="14" x14ac:dyDescent="0.15">
      <c r="A75" s="167" t="str">
        <f>'UE Apr 2016'!K53</f>
        <v>Diamond Energy</v>
      </c>
      <c r="B75" s="168" t="str">
        <f>'UE Apr 2016'!L53</f>
        <v>Pay on time discount</v>
      </c>
      <c r="C75" s="169">
        <f>91*'UE Apr 2016'!M53/100</f>
        <v>122.80449999999999</v>
      </c>
      <c r="D75" s="178">
        <f>IF(C65*C66&gt;='UE Apr 2016'!P53,('UE Apr 2016'!P53*'UE Apr 2016'!N53/100),((C65*C66)*'UE Apr 2016'!N53/100))</f>
        <v>209.5</v>
      </c>
      <c r="E75" s="169">
        <f>IF($C65*C66&lt;'UE Apr 2016'!P53,0,IF(($C65*C66-'UE Apr 2016'!P53)&lt;='UE Apr 2016'!R53,(($C65*C66-'UE Apr 2016'!P53)*'UE Apr 2016'!Q53/100),(('UE Apr 2016'!R53-'UE Apr 2016'!P53)*'UE Apr 2016'!Q53/100)))</f>
        <v>740.8125</v>
      </c>
      <c r="F75" s="169">
        <f>IF($C65*C66&lt;'UE Apr 2016'!R53,0,IF(($C65*C66-'UE Apr 2016'!R53)&lt;='UE Apr 2016'!T53,(($C65*C66-'UE Apr 2016'!R53)*'UE Apr 2016'!S53/100),(('UE Apr 2016'!T53-'UE Apr 2016'!R53)*'UE Apr 2016'!S53/100)))</f>
        <v>200.8125</v>
      </c>
      <c r="G75" s="169">
        <f>IF($C$65*$C$66&lt;'UE Apr 2016'!T53,(0),((('UE Bills April 2016'!$C$65*'UE Bills April 2016'!$C$66)-('UE Apr 2016'!R53))*'UE Apr 2016'!U53/100))</f>
        <v>0</v>
      </c>
      <c r="H75" s="169">
        <f>($C$65*$C$67)*'UE Apr 2016'!W53/100</f>
        <v>224.0625</v>
      </c>
      <c r="I75" s="173">
        <f t="shared" si="18"/>
        <v>1497.992</v>
      </c>
      <c r="J75" s="174">
        <f t="shared" si="19"/>
        <v>5991.9679999999998</v>
      </c>
      <c r="K75" s="175">
        <f>'UE Apr 2016'!AY53</f>
        <v>0</v>
      </c>
      <c r="L75" s="175">
        <f>'UE Apr 2016'!AZ53</f>
        <v>0</v>
      </c>
      <c r="M75" s="175">
        <f>'UE Apr 2016'!BA53</f>
        <v>7</v>
      </c>
      <c r="N75" s="175">
        <f>'UE Apr 2016'!BB53</f>
        <v>0</v>
      </c>
      <c r="O75" s="202">
        <f t="shared" si="20"/>
        <v>5991.9679999999998</v>
      </c>
      <c r="P75" s="174">
        <f>O75-(O75*M75/100)</f>
        <v>5572.53024</v>
      </c>
      <c r="Q75" s="174">
        <f t="shared" si="21"/>
        <v>6591.1648000000005</v>
      </c>
      <c r="R75" s="174">
        <f t="shared" si="22"/>
        <v>6129.7832640000006</v>
      </c>
      <c r="S75" s="176">
        <f>'UE Apr 2016'!BI53</f>
        <v>24</v>
      </c>
      <c r="T75" s="207" t="str">
        <f>'UE Apr 2016'!BJ53</f>
        <v>y</v>
      </c>
      <c r="U75" s="143"/>
      <c r="V75" s="143"/>
      <c r="W75" s="143"/>
      <c r="X75" s="143"/>
      <c r="Y75" s="143"/>
      <c r="Z75" s="143"/>
      <c r="AA75" s="143"/>
      <c r="AB75" s="143"/>
      <c r="AC75" s="143"/>
      <c r="AD75" s="143"/>
      <c r="AE75" s="143"/>
      <c r="AF75" s="143"/>
      <c r="AG75" s="143"/>
      <c r="AH75" s="143"/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</row>
    <row r="76" spans="1:51" ht="14" x14ac:dyDescent="0.15">
      <c r="A76" s="150" t="str">
        <f>'UE Apr 2016'!K54</f>
        <v>Dodo Power &amp; Gas</v>
      </c>
      <c r="B76" s="157" t="str">
        <f>'UE Apr 2016'!L54</f>
        <v>20 Percent</v>
      </c>
      <c r="C76" s="158">
        <f>91*'UE Apr 2016'!M54/100</f>
        <v>100.009</v>
      </c>
      <c r="D76" s="205">
        <f>($C$65*$C$66)*'UE Apr 2016'!N54/100</f>
        <v>1216.25</v>
      </c>
      <c r="E76" s="161">
        <v>0</v>
      </c>
      <c r="F76" s="161">
        <v>0</v>
      </c>
      <c r="G76" s="161">
        <v>0</v>
      </c>
      <c r="H76" s="158">
        <f>($C$65*$C$67)*'UE Apr 2016'!W54/100</f>
        <v>241.125</v>
      </c>
      <c r="I76" s="162">
        <f t="shared" si="18"/>
        <v>1557.384</v>
      </c>
      <c r="J76" s="163">
        <f t="shared" si="19"/>
        <v>6229.5360000000001</v>
      </c>
      <c r="K76" s="164">
        <f>'UE Apr 2016'!AY54</f>
        <v>0</v>
      </c>
      <c r="L76" s="164">
        <f>'UE Apr 2016'!AZ54</f>
        <v>0</v>
      </c>
      <c r="M76" s="164">
        <f>'UE Apr 2016'!BA54</f>
        <v>0</v>
      </c>
      <c r="N76" s="164">
        <f>'UE Apr 2016'!BB54</f>
        <v>20</v>
      </c>
      <c r="O76" s="199">
        <f t="shared" si="20"/>
        <v>6229.5360000000001</v>
      </c>
      <c r="P76" s="163">
        <f>O76-((I76-C76)*N76/100)*4</f>
        <v>5063.6360000000004</v>
      </c>
      <c r="Q76" s="163">
        <f t="shared" si="21"/>
        <v>6852.4896000000008</v>
      </c>
      <c r="R76" s="163">
        <f t="shared" si="22"/>
        <v>5569.999600000001</v>
      </c>
      <c r="S76" s="165">
        <f>'UE Apr 2016'!BI54</f>
        <v>0</v>
      </c>
      <c r="T76" s="206" t="str">
        <f>'UE Apr 2016'!BJ54</f>
        <v>n</v>
      </c>
      <c r="U76" s="143"/>
      <c r="V76" s="143"/>
      <c r="W76" s="143"/>
      <c r="X76" s="143"/>
      <c r="Y76" s="143"/>
      <c r="Z76" s="143"/>
      <c r="AA76" s="143"/>
      <c r="AB76" s="143"/>
      <c r="AC76" s="143"/>
      <c r="AD76" s="143"/>
      <c r="AE76" s="143"/>
      <c r="AF76" s="143"/>
      <c r="AG76" s="143"/>
      <c r="AH76" s="143"/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</row>
    <row r="77" spans="1:51" s="203" customFormat="1" ht="14" x14ac:dyDescent="0.15">
      <c r="A77" s="167" t="str">
        <f>'UE Apr 2016'!K55</f>
        <v>EnergyAustralia</v>
      </c>
      <c r="B77" s="168" t="str">
        <f>'UE Apr 2016'!L55</f>
        <v>Everyday Saver Business</v>
      </c>
      <c r="C77" s="169">
        <f>91*'UE Apr 2016'!M55/100</f>
        <v>118.3</v>
      </c>
      <c r="D77" s="178">
        <f>($C$65*$C$66)*'UE Apr 2016'!N55/100</f>
        <v>1203.125</v>
      </c>
      <c r="E77" s="172">
        <v>0</v>
      </c>
      <c r="F77" s="172">
        <v>0</v>
      </c>
      <c r="G77" s="172">
        <v>0</v>
      </c>
      <c r="H77" s="169">
        <f>($C$65*$C$67)*'UE Apr 2016'!W55/100</f>
        <v>251.0625</v>
      </c>
      <c r="I77" s="173">
        <f>SUM(C77:H77)</f>
        <v>1572.4875</v>
      </c>
      <c r="J77" s="174">
        <f t="shared" si="19"/>
        <v>6289.95</v>
      </c>
      <c r="K77" s="175">
        <f>'UE Apr 2016'!AY55</f>
        <v>0</v>
      </c>
      <c r="L77" s="175">
        <f>'UE Apr 2016'!AZ55</f>
        <v>30</v>
      </c>
      <c r="M77" s="175">
        <f>'UE Apr 2016'!BA55</f>
        <v>0</v>
      </c>
      <c r="N77" s="175">
        <f>'UE Apr 2016'!BB55</f>
        <v>0</v>
      </c>
      <c r="O77" s="202">
        <f>J77-((I77-C77)*L77/100)*4</f>
        <v>4544.9249999999993</v>
      </c>
      <c r="P77" s="174">
        <f>O77</f>
        <v>4544.9249999999993</v>
      </c>
      <c r="Q77" s="174">
        <f t="shared" si="21"/>
        <v>4999.4174999999996</v>
      </c>
      <c r="R77" s="174">
        <f t="shared" si="22"/>
        <v>4999.4174999999996</v>
      </c>
      <c r="S77" s="176">
        <f>'UE Apr 2016'!BI55</f>
        <v>24</v>
      </c>
      <c r="T77" s="207" t="str">
        <f>'UE Apr 2016'!BJ55</f>
        <v>y</v>
      </c>
      <c r="U77" s="143"/>
      <c r="V77" s="143"/>
      <c r="W77" s="143"/>
      <c r="X77" s="143"/>
      <c r="Y77" s="143"/>
      <c r="Z77" s="143"/>
      <c r="AA77" s="143"/>
      <c r="AB77" s="143"/>
      <c r="AC77" s="143"/>
      <c r="AD77" s="143"/>
      <c r="AE77" s="143"/>
      <c r="AF77" s="143"/>
      <c r="AG77" s="143"/>
      <c r="AH77" s="143"/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</row>
    <row r="78" spans="1:51" ht="14" x14ac:dyDescent="0.15">
      <c r="A78" s="150" t="str">
        <f>'UE Apr 2016'!K56</f>
        <v>ERM Power</v>
      </c>
      <c r="B78" s="157" t="str">
        <f>'UE Apr 2016'!L56</f>
        <v>Adjustable</v>
      </c>
      <c r="C78" s="158">
        <f>91*'UE Apr 2016'!M56/100</f>
        <v>122.85</v>
      </c>
      <c r="D78" s="205">
        <f>($C$65*$C$66)*'UE Apr 2016'!N56/100</f>
        <v>896.875</v>
      </c>
      <c r="E78" s="161">
        <v>0</v>
      </c>
      <c r="F78" s="161">
        <v>0</v>
      </c>
      <c r="G78" s="161">
        <v>0</v>
      </c>
      <c r="H78" s="158">
        <f>($C$65*$C$67)*'UE Apr 2016'!W56/100</f>
        <v>171.75</v>
      </c>
      <c r="I78" s="162">
        <f t="shared" ref="I78:I80" si="23">SUM(C78:H78)</f>
        <v>1191.4749999999999</v>
      </c>
      <c r="J78" s="163">
        <f t="shared" si="19"/>
        <v>4765.8999999999996</v>
      </c>
      <c r="K78" s="164">
        <f>'UE Apr 2016'!AY56</f>
        <v>0</v>
      </c>
      <c r="L78" s="164">
        <f>'UE Apr 2016'!AZ56</f>
        <v>0</v>
      </c>
      <c r="M78" s="164">
        <f>'UE Apr 2016'!BA56</f>
        <v>0</v>
      </c>
      <c r="N78" s="164">
        <f>'UE Apr 2016'!BB56</f>
        <v>0</v>
      </c>
      <c r="O78" s="199">
        <f t="shared" ref="O78:O83" si="24">J78</f>
        <v>4765.8999999999996</v>
      </c>
      <c r="P78" s="163">
        <f>O78</f>
        <v>4765.8999999999996</v>
      </c>
      <c r="Q78" s="163">
        <f t="shared" si="21"/>
        <v>5242.49</v>
      </c>
      <c r="R78" s="163">
        <f t="shared" si="22"/>
        <v>5242.49</v>
      </c>
      <c r="S78" s="165">
        <f>'UE Apr 2016'!BI56</f>
        <v>0</v>
      </c>
      <c r="T78" s="206" t="str">
        <f>'UE Apr 2016'!BJ56</f>
        <v>n</v>
      </c>
      <c r="U78" s="143"/>
      <c r="V78" s="143"/>
      <c r="W78" s="143"/>
      <c r="X78" s="143"/>
      <c r="Y78" s="143"/>
      <c r="Z78" s="143"/>
      <c r="AA78" s="143"/>
      <c r="AB78" s="143"/>
      <c r="AC78" s="143"/>
      <c r="AD78" s="143"/>
      <c r="AE78" s="143"/>
      <c r="AF78" s="143"/>
      <c r="AG78" s="143"/>
      <c r="AH78" s="143"/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</row>
    <row r="79" spans="1:51" s="203" customFormat="1" ht="14" x14ac:dyDescent="0.15">
      <c r="A79" s="167" t="str">
        <f>'UE Apr 2016'!K57</f>
        <v>GloBird Energy</v>
      </c>
      <c r="B79" s="168" t="str">
        <f>'UE Apr 2016'!L57</f>
        <v>Bizsave</v>
      </c>
      <c r="C79" s="169">
        <f>91*'UE Apr 2016'!M57/100</f>
        <v>100.1</v>
      </c>
      <c r="D79" s="178">
        <f>($C$65*$C$66)*'UE Apr 2016'!N57/100</f>
        <v>861.875</v>
      </c>
      <c r="E79" s="172">
        <v>0</v>
      </c>
      <c r="F79" s="172">
        <v>0</v>
      </c>
      <c r="G79" s="172">
        <v>0</v>
      </c>
      <c r="H79" s="169">
        <f>($C$65*$C$67)*'UE Apr 2016'!W57/100</f>
        <v>217.5</v>
      </c>
      <c r="I79" s="173">
        <f t="shared" si="23"/>
        <v>1179.4749999999999</v>
      </c>
      <c r="J79" s="174">
        <f t="shared" si="19"/>
        <v>4717.8999999999996</v>
      </c>
      <c r="K79" s="175">
        <f>'UE Apr 2016'!AY57</f>
        <v>0</v>
      </c>
      <c r="L79" s="175">
        <f>'UE Apr 2016'!AZ57</f>
        <v>0</v>
      </c>
      <c r="M79" s="175">
        <f>'UE Apr 2016'!BA57</f>
        <v>0</v>
      </c>
      <c r="N79" s="175">
        <f>'UE Apr 2016'!BB57</f>
        <v>2</v>
      </c>
      <c r="O79" s="202">
        <f t="shared" si="24"/>
        <v>4717.8999999999996</v>
      </c>
      <c r="P79" s="174">
        <f>O79-((I79-C79)*N79/100)*4</f>
        <v>4631.5499999999993</v>
      </c>
      <c r="Q79" s="174">
        <f t="shared" si="21"/>
        <v>5189.6899999999996</v>
      </c>
      <c r="R79" s="174">
        <f t="shared" si="22"/>
        <v>5094.7049999999999</v>
      </c>
      <c r="S79" s="176">
        <f>'UE Apr 2016'!BI57</f>
        <v>0</v>
      </c>
      <c r="T79" s="207" t="str">
        <f>'UE Apr 2016'!BJ57</f>
        <v>n</v>
      </c>
      <c r="U79" s="143"/>
      <c r="V79" s="143"/>
      <c r="W79" s="143"/>
      <c r="X79" s="143"/>
      <c r="Y79" s="143"/>
      <c r="Z79" s="143"/>
      <c r="AA79" s="143"/>
      <c r="AB79" s="143"/>
      <c r="AC79" s="143"/>
      <c r="AD79" s="143"/>
      <c r="AE79" s="143"/>
      <c r="AF79" s="143"/>
      <c r="AG79" s="143"/>
      <c r="AH79" s="143"/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</row>
    <row r="80" spans="1:51" ht="14" x14ac:dyDescent="0.15">
      <c r="A80" s="150" t="str">
        <f>'UE Apr 2016'!K58</f>
        <v>Lumo Energy</v>
      </c>
      <c r="B80" s="157" t="str">
        <f>'UE Apr 2016'!L58</f>
        <v>Business Premium</v>
      </c>
      <c r="C80" s="158">
        <f>91*'UE Apr 2016'!M58/100</f>
        <v>88.752299999999991</v>
      </c>
      <c r="D80" s="205">
        <f>($C$65*$C$66)*'UE Apr 2016'!N58/100</f>
        <v>851.375</v>
      </c>
      <c r="E80" s="161">
        <v>0</v>
      </c>
      <c r="F80" s="161">
        <v>0</v>
      </c>
      <c r="G80" s="161">
        <v>0</v>
      </c>
      <c r="H80" s="158">
        <f>($C$65*$C$67)*'UE Apr 2016'!W58/100</f>
        <v>184.6875</v>
      </c>
      <c r="I80" s="162">
        <f t="shared" si="23"/>
        <v>1124.8148000000001</v>
      </c>
      <c r="J80" s="163">
        <f t="shared" si="19"/>
        <v>4499.2592000000004</v>
      </c>
      <c r="K80" s="164">
        <f>'UE Apr 2016'!AY58</f>
        <v>0</v>
      </c>
      <c r="L80" s="164">
        <f>'UE Apr 2016'!AZ58</f>
        <v>0</v>
      </c>
      <c r="M80" s="164">
        <f>'UE Apr 2016'!BA58</f>
        <v>0</v>
      </c>
      <c r="N80" s="164">
        <f>'UE Apr 2016'!BB58</f>
        <v>0</v>
      </c>
      <c r="O80" s="199">
        <f t="shared" si="24"/>
        <v>4499.2592000000004</v>
      </c>
      <c r="P80" s="163">
        <f>O80</f>
        <v>4499.2592000000004</v>
      </c>
      <c r="Q80" s="163">
        <f t="shared" si="21"/>
        <v>4949.185120000001</v>
      </c>
      <c r="R80" s="163">
        <f t="shared" si="22"/>
        <v>4949.185120000001</v>
      </c>
      <c r="S80" s="165">
        <f>'UE Apr 2016'!BI58</f>
        <v>36</v>
      </c>
      <c r="T80" s="206" t="str">
        <f>'UE Apr 2016'!BJ58</f>
        <v>n</v>
      </c>
      <c r="U80" s="143"/>
      <c r="V80" s="143"/>
      <c r="W80" s="143"/>
      <c r="X80" s="143"/>
      <c r="Y80" s="143"/>
      <c r="Z80" s="143"/>
      <c r="AA80" s="143"/>
      <c r="AB80" s="143"/>
      <c r="AC80" s="143"/>
      <c r="AD80" s="143"/>
      <c r="AE80" s="143"/>
      <c r="AF80" s="143"/>
      <c r="AG80" s="143"/>
      <c r="AH80" s="143"/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</row>
    <row r="81" spans="1:51" s="203" customFormat="1" ht="14" x14ac:dyDescent="0.15">
      <c r="A81" s="167" t="str">
        <f>'UE Apr 2016'!K59</f>
        <v>Momentum Energy</v>
      </c>
      <c r="B81" s="168" t="str">
        <f>'UE Apr 2016'!L59</f>
        <v>SmilePower</v>
      </c>
      <c r="C81" s="169">
        <f>91*'UE Apr 2016'!M59/100</f>
        <v>115.9795</v>
      </c>
      <c r="D81" s="178">
        <f>IF($C$65*$C$66&gt;='UE Apr 2016'!P59,('UE Apr 2016'!P59*'UE Apr 2016'!N59/100),(($C$65*$C$66)*'UE Apr 2016'!N59/100))</f>
        <v>247.92</v>
      </c>
      <c r="E81" s="169">
        <v>0</v>
      </c>
      <c r="F81" s="169">
        <v>0</v>
      </c>
      <c r="G81" s="169">
        <f>IF(($C$65*$C$66&lt;'UE Apr 2016'!P59),(0),(($C$65*$C$66)-'UE Apr 2016'!P59))*'UE Apr 2016'!Q59/100</f>
        <v>607.69500000000005</v>
      </c>
      <c r="H81" s="169">
        <f>($C$65*$C$67)*'UE Apr 2016'!W59/100</f>
        <v>168.1875</v>
      </c>
      <c r="I81" s="173">
        <f t="shared" si="18"/>
        <v>1139.7820000000002</v>
      </c>
      <c r="J81" s="174">
        <f t="shared" si="19"/>
        <v>4559.1280000000006</v>
      </c>
      <c r="K81" s="175">
        <f>'UE Apr 2016'!AY59</f>
        <v>0</v>
      </c>
      <c r="L81" s="175">
        <f>'UE Apr 2016'!AZ59</f>
        <v>0</v>
      </c>
      <c r="M81" s="175">
        <f>'UE Apr 2016'!BA59</f>
        <v>0</v>
      </c>
      <c r="N81" s="175">
        <f>'UE Apr 2016'!BB59</f>
        <v>0</v>
      </c>
      <c r="O81" s="202">
        <f t="shared" si="24"/>
        <v>4559.1280000000006</v>
      </c>
      <c r="P81" s="174">
        <f>O81</f>
        <v>4559.1280000000006</v>
      </c>
      <c r="Q81" s="174">
        <f t="shared" si="21"/>
        <v>5015.0408000000007</v>
      </c>
      <c r="R81" s="174">
        <f t="shared" si="22"/>
        <v>5015.0408000000007</v>
      </c>
      <c r="S81" s="176">
        <f>'UE Apr 2016'!BI59</f>
        <v>12</v>
      </c>
      <c r="T81" s="207" t="str">
        <f>'UE Apr 2016'!BJ59</f>
        <v>n</v>
      </c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</row>
    <row r="82" spans="1:51" ht="14" x14ac:dyDescent="0.15">
      <c r="A82" s="150" t="str">
        <f>'UE Apr 2016'!K60</f>
        <v>Next Business Energy</v>
      </c>
      <c r="B82" s="157" t="str">
        <f>'UE Apr 2016'!L60</f>
        <v>Market offer</v>
      </c>
      <c r="C82" s="158">
        <f>91*'UE Apr 2016'!M60/100</f>
        <v>72.8</v>
      </c>
      <c r="D82" s="205">
        <f>($C$65*$C$66)*'UE Apr 2016'!N60/100</f>
        <v>1044.75</v>
      </c>
      <c r="E82" s="161">
        <v>0</v>
      </c>
      <c r="F82" s="161">
        <v>0</v>
      </c>
      <c r="G82" s="161">
        <v>0</v>
      </c>
      <c r="H82" s="158">
        <f>($C$65*$C$67)*'UE Apr 2016'!W60/100</f>
        <v>179.4375</v>
      </c>
      <c r="I82" s="162">
        <f t="shared" si="18"/>
        <v>1296.9875</v>
      </c>
      <c r="J82" s="163">
        <f t="shared" si="19"/>
        <v>5187.95</v>
      </c>
      <c r="K82" s="164">
        <f>'UE Apr 2016'!AY60</f>
        <v>0</v>
      </c>
      <c r="L82" s="164">
        <f>'UE Apr 2016'!AZ60</f>
        <v>0</v>
      </c>
      <c r="M82" s="164">
        <f>'UE Apr 2016'!BA60</f>
        <v>12</v>
      </c>
      <c r="N82" s="164">
        <f>'UE Apr 2016'!BB60</f>
        <v>0</v>
      </c>
      <c r="O82" s="199">
        <f t="shared" si="24"/>
        <v>5187.95</v>
      </c>
      <c r="P82" s="163">
        <f>O82-(O82*M82/100)</f>
        <v>4565.3959999999997</v>
      </c>
      <c r="Q82" s="163">
        <f t="shared" si="21"/>
        <v>5706.7449999999999</v>
      </c>
      <c r="R82" s="163">
        <f t="shared" si="22"/>
        <v>5021.9355999999998</v>
      </c>
      <c r="S82" s="165">
        <f>'UE Apr 2016'!BI60</f>
        <v>24</v>
      </c>
      <c r="T82" s="206" t="str">
        <f>'UE Apr 2016'!BJ60</f>
        <v>n</v>
      </c>
      <c r="U82" s="143"/>
      <c r="V82" s="143"/>
      <c r="W82" s="143"/>
      <c r="X82" s="143"/>
      <c r="Y82" s="143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</row>
    <row r="83" spans="1:51" s="203" customFormat="1" ht="14" x14ac:dyDescent="0.15">
      <c r="A83" s="167" t="str">
        <f>'UE Apr 2016'!K61</f>
        <v>Online Power &amp; Gas</v>
      </c>
      <c r="B83" s="168" t="str">
        <f>'UE Apr 2016'!L61</f>
        <v>Flexi Saver</v>
      </c>
      <c r="C83" s="169">
        <f>91*'UE Apr 2016'!M61/100</f>
        <v>131.22199999999998</v>
      </c>
      <c r="D83" s="178">
        <f>($C$65*$C$66)*'UE Apr 2016'!N61/100</f>
        <v>1433.25</v>
      </c>
      <c r="E83" s="172">
        <v>0</v>
      </c>
      <c r="F83" s="172">
        <v>0</v>
      </c>
      <c r="G83" s="172">
        <v>0</v>
      </c>
      <c r="H83" s="169">
        <f>($C$65*$C$67)*'UE Apr 2016'!W61/100</f>
        <v>290.625</v>
      </c>
      <c r="I83" s="173">
        <f t="shared" si="18"/>
        <v>1855.097</v>
      </c>
      <c r="J83" s="174">
        <f t="shared" si="19"/>
        <v>7420.3879999999999</v>
      </c>
      <c r="K83" s="175">
        <f>'UE Apr 2016'!AY61</f>
        <v>0</v>
      </c>
      <c r="L83" s="175">
        <f>'UE Apr 2016'!AZ61</f>
        <v>0</v>
      </c>
      <c r="M83" s="175">
        <f>'UE Apr 2016'!BA61</f>
        <v>0</v>
      </c>
      <c r="N83" s="175">
        <f>'UE Apr 2016'!BB61</f>
        <v>28</v>
      </c>
      <c r="O83" s="202">
        <f t="shared" si="24"/>
        <v>7420.3879999999999</v>
      </c>
      <c r="P83" s="174">
        <f>O83-((I83-C83)*N83/100)*4</f>
        <v>5489.6480000000001</v>
      </c>
      <c r="Q83" s="174">
        <f t="shared" si="21"/>
        <v>8162.4268000000002</v>
      </c>
      <c r="R83" s="174">
        <f t="shared" si="22"/>
        <v>6038.6128000000008</v>
      </c>
      <c r="S83" s="176">
        <f>'UE Apr 2016'!BI61</f>
        <v>0</v>
      </c>
      <c r="T83" s="207" t="str">
        <f>'UE Apr 2016'!BJ61</f>
        <v>n</v>
      </c>
      <c r="U83" s="143"/>
      <c r="V83" s="143"/>
      <c r="W83" s="143"/>
      <c r="X83" s="143"/>
      <c r="Y83" s="143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</row>
    <row r="84" spans="1:51" ht="14" x14ac:dyDescent="0.15">
      <c r="A84" s="150" t="str">
        <f>'UE Apr 2016'!K62</f>
        <v>Origin Energy</v>
      </c>
      <c r="B84" s="157" t="str">
        <f>'UE Apr 2016'!L62</f>
        <v>Business Saver</v>
      </c>
      <c r="C84" s="158">
        <f>91*'UE Apr 2016'!M62/100</f>
        <v>111.04729999999999</v>
      </c>
      <c r="D84" s="205">
        <f>($C$65*$C$66)*'UE Apr 2016'!N62/100</f>
        <v>1296.3125</v>
      </c>
      <c r="E84" s="161">
        <v>0</v>
      </c>
      <c r="F84" s="161">
        <v>0</v>
      </c>
      <c r="G84" s="161">
        <v>0</v>
      </c>
      <c r="H84" s="158">
        <f>($C$65*$C$67)*'UE Apr 2016'!W62/100</f>
        <v>277.875</v>
      </c>
      <c r="I84" s="162">
        <f t="shared" si="18"/>
        <v>1685.2348</v>
      </c>
      <c r="J84" s="163">
        <f t="shared" si="19"/>
        <v>6740.9391999999998</v>
      </c>
      <c r="K84" s="164">
        <f>'UE Apr 2016'!AY62</f>
        <v>0</v>
      </c>
      <c r="L84" s="164">
        <f>'UE Apr 2016'!AZ62</f>
        <v>28</v>
      </c>
      <c r="M84" s="164">
        <f>'UE Apr 2016'!BA62</f>
        <v>0</v>
      </c>
      <c r="N84" s="164">
        <f>'UE Apr 2016'!BB62</f>
        <v>0</v>
      </c>
      <c r="O84" s="199">
        <f>J84-((I84-C84)*L84/100)*4</f>
        <v>4977.8491999999997</v>
      </c>
      <c r="P84" s="163">
        <f>O84</f>
        <v>4977.8491999999997</v>
      </c>
      <c r="Q84" s="163">
        <f t="shared" si="21"/>
        <v>5475.6341199999997</v>
      </c>
      <c r="R84" s="163">
        <f t="shared" si="22"/>
        <v>5475.6341199999997</v>
      </c>
      <c r="S84" s="165">
        <f>'UE Apr 2016'!BI62</f>
        <v>12</v>
      </c>
      <c r="T84" s="206" t="str">
        <f>'UE Apr 2016'!BJ62</f>
        <v>y</v>
      </c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</row>
    <row r="85" spans="1:51" s="203" customFormat="1" ht="14" x14ac:dyDescent="0.15">
      <c r="A85" s="167" t="str">
        <f>'UE Apr 2016'!K63</f>
        <v>Pacific Hydro</v>
      </c>
      <c r="B85" s="168" t="str">
        <f>'UE Apr 2016'!L63</f>
        <v xml:space="preserve">Business Smart </v>
      </c>
      <c r="C85" s="169">
        <f>91*'UE Apr 2016'!M63/100</f>
        <v>82.3459</v>
      </c>
      <c r="D85" s="178">
        <f>($C$65*$C$66)*'UE Apr 2016'!N63/100</f>
        <v>805.87500000000011</v>
      </c>
      <c r="E85" s="172">
        <v>0</v>
      </c>
      <c r="F85" s="172">
        <v>0</v>
      </c>
      <c r="G85" s="172">
        <v>0</v>
      </c>
      <c r="H85" s="169">
        <f>($C$65*$C$67)*'UE Apr 2016'!W63/100</f>
        <v>183.1875</v>
      </c>
      <c r="I85" s="173">
        <f t="shared" si="18"/>
        <v>1071.4084000000003</v>
      </c>
      <c r="J85" s="174">
        <f t="shared" si="19"/>
        <v>4285.633600000001</v>
      </c>
      <c r="K85" s="175">
        <f>'UE Apr 2016'!AY63</f>
        <v>0</v>
      </c>
      <c r="L85" s="175">
        <f>'UE Apr 2016'!AZ63</f>
        <v>0</v>
      </c>
      <c r="M85" s="175">
        <f>'UE Apr 2016'!BA63</f>
        <v>0</v>
      </c>
      <c r="N85" s="175">
        <f>'UE Apr 2016'!BB63</f>
        <v>0</v>
      </c>
      <c r="O85" s="202">
        <f t="shared" ref="O85:O90" si="25">J85</f>
        <v>4285.633600000001</v>
      </c>
      <c r="P85" s="174">
        <f>O85</f>
        <v>4285.633600000001</v>
      </c>
      <c r="Q85" s="174">
        <f t="shared" si="21"/>
        <v>4714.1969600000011</v>
      </c>
      <c r="R85" s="174">
        <f t="shared" si="22"/>
        <v>4714.1969600000011</v>
      </c>
      <c r="S85" s="176">
        <f>'UE Apr 2016'!BI63</f>
        <v>0</v>
      </c>
      <c r="T85" s="207" t="str">
        <f>'UE Apr 2016'!BJ63</f>
        <v>n</v>
      </c>
      <c r="U85" s="143"/>
      <c r="V85" s="143"/>
      <c r="W85" s="143"/>
      <c r="X85" s="143"/>
      <c r="Y85" s="143"/>
      <c r="Z85" s="143"/>
      <c r="AA85" s="143"/>
      <c r="AB85" s="143"/>
      <c r="AC85" s="143"/>
      <c r="AD85" s="143"/>
      <c r="AE85" s="143"/>
      <c r="AF85" s="143"/>
      <c r="AG85" s="143"/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</row>
    <row r="86" spans="1:51" ht="14" x14ac:dyDescent="0.15">
      <c r="A86" s="150" t="str">
        <f>'UE Apr 2016'!K64</f>
        <v>People Energy</v>
      </c>
      <c r="B86" s="157" t="str">
        <f>'UE Apr 2016'!L64</f>
        <v>Total saver</v>
      </c>
      <c r="C86" s="158">
        <f>91*'UE Apr 2016'!M64/100</f>
        <v>114.751</v>
      </c>
      <c r="D86" s="205">
        <f>($C$65*$C$66)*'UE Apr 2016'!N64/100</f>
        <v>1480.0625</v>
      </c>
      <c r="E86" s="161">
        <v>0</v>
      </c>
      <c r="F86" s="161">
        <v>0</v>
      </c>
      <c r="G86" s="161">
        <v>0</v>
      </c>
      <c r="H86" s="158">
        <f>($C$65*$C$67)*'UE Apr 2016'!W64/100</f>
        <v>312.18749999999994</v>
      </c>
      <c r="I86" s="162">
        <f t="shared" si="18"/>
        <v>1907.001</v>
      </c>
      <c r="J86" s="163">
        <f t="shared" si="19"/>
        <v>7628.0039999999999</v>
      </c>
      <c r="K86" s="164">
        <f>'UE Apr 2016'!AY64</f>
        <v>0</v>
      </c>
      <c r="L86" s="164">
        <f>'UE Apr 2016'!AZ64</f>
        <v>0</v>
      </c>
      <c r="M86" s="164">
        <f>'UE Apr 2016'!BA64</f>
        <v>30</v>
      </c>
      <c r="N86" s="164">
        <f>'UE Apr 2016'!BB64</f>
        <v>0</v>
      </c>
      <c r="O86" s="199">
        <f t="shared" si="25"/>
        <v>7628.0039999999999</v>
      </c>
      <c r="P86" s="163">
        <f>O86-(O86*M86/100)</f>
        <v>5339.6028000000006</v>
      </c>
      <c r="Q86" s="163">
        <f t="shared" si="21"/>
        <v>8390.8044000000009</v>
      </c>
      <c r="R86" s="163">
        <f t="shared" si="22"/>
        <v>5873.5630800000008</v>
      </c>
      <c r="S86" s="165">
        <f>'UE Apr 2016'!BI64</f>
        <v>0</v>
      </c>
      <c r="T86" s="206" t="str">
        <f>'UE Apr 2016'!BJ64</f>
        <v>n</v>
      </c>
      <c r="U86" s="143"/>
      <c r="V86" s="143"/>
      <c r="W86" s="143"/>
      <c r="X86" s="143"/>
      <c r="Y86" s="143"/>
      <c r="Z86" s="143"/>
      <c r="AA86" s="143"/>
      <c r="AB86" s="143"/>
      <c r="AC86" s="143"/>
      <c r="AD86" s="143"/>
      <c r="AE86" s="143"/>
      <c r="AF86" s="143"/>
      <c r="AG86" s="143"/>
      <c r="AH86" s="143"/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</row>
    <row r="87" spans="1:51" s="203" customFormat="1" ht="14" x14ac:dyDescent="0.15">
      <c r="A87" s="167" t="str">
        <f>'UE Apr 2016'!K65</f>
        <v>Powerdirect</v>
      </c>
      <c r="B87" s="168" t="str">
        <f>'UE Apr 2016'!L65</f>
        <v>Discount included</v>
      </c>
      <c r="C87" s="169">
        <f>91*'UE Apr 2016'!M65/100</f>
        <v>129.55670000000001</v>
      </c>
      <c r="D87" s="178">
        <f>($C$65*$C$66)*'UE Apr 2016'!N65/100</f>
        <v>814.625</v>
      </c>
      <c r="E87" s="172">
        <v>0</v>
      </c>
      <c r="F87" s="172">
        <v>0</v>
      </c>
      <c r="G87" s="172">
        <v>0</v>
      </c>
      <c r="H87" s="169">
        <f>($C$65*$C$67)*'UE Apr 2016'!W65/100</f>
        <v>213.5625</v>
      </c>
      <c r="I87" s="173">
        <f t="shared" si="18"/>
        <v>1157.7442000000001</v>
      </c>
      <c r="J87" s="174">
        <f t="shared" si="19"/>
        <v>4630.9768000000004</v>
      </c>
      <c r="K87" s="175">
        <f>'UE Apr 2016'!AY65</f>
        <v>0</v>
      </c>
      <c r="L87" s="175">
        <f>'UE Apr 2016'!AZ65</f>
        <v>0</v>
      </c>
      <c r="M87" s="175">
        <f>'UE Apr 2016'!BA65</f>
        <v>0</v>
      </c>
      <c r="N87" s="175">
        <f>'UE Apr 2016'!BB65</f>
        <v>0</v>
      </c>
      <c r="O87" s="202">
        <f t="shared" si="25"/>
        <v>4630.9768000000004</v>
      </c>
      <c r="P87" s="174">
        <f>O87</f>
        <v>4630.9768000000004</v>
      </c>
      <c r="Q87" s="174">
        <f t="shared" si="21"/>
        <v>5094.0744800000011</v>
      </c>
      <c r="R87" s="174">
        <f t="shared" si="22"/>
        <v>5094.0744800000011</v>
      </c>
      <c r="S87" s="176">
        <f>'UE Apr 2016'!BI65</f>
        <v>0</v>
      </c>
      <c r="T87" s="207" t="str">
        <f>'UE Apr 2016'!BJ65</f>
        <v>n</v>
      </c>
      <c r="U87" s="143"/>
      <c r="V87" s="143"/>
      <c r="W87" s="143"/>
      <c r="X87" s="143"/>
      <c r="Y87" s="143"/>
      <c r="Z87" s="143"/>
      <c r="AA87" s="143"/>
      <c r="AB87" s="143"/>
      <c r="AC87" s="143"/>
      <c r="AD87" s="143"/>
      <c r="AE87" s="143"/>
      <c r="AF87" s="143"/>
      <c r="AG87" s="143"/>
      <c r="AH87" s="143"/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</row>
    <row r="88" spans="1:51" ht="14" x14ac:dyDescent="0.15">
      <c r="A88" s="150" t="str">
        <f>'UE Apr 2016'!K66</f>
        <v>Powershop</v>
      </c>
      <c r="B88" s="157" t="str">
        <f>'UE Apr 2016'!L66</f>
        <v>Standard Saver</v>
      </c>
      <c r="C88" s="158">
        <f>91*'UE Apr 2016'!M66/100</f>
        <v>124.9885</v>
      </c>
      <c r="D88" s="205">
        <f>($C$65*$C$66)*'UE Apr 2016'!N66/100</f>
        <v>1036.875</v>
      </c>
      <c r="E88" s="161">
        <v>0</v>
      </c>
      <c r="F88" s="161">
        <v>0</v>
      </c>
      <c r="G88" s="161">
        <v>0</v>
      </c>
      <c r="H88" s="158">
        <f>($C$65*$C$67)*'UE Apr 2016'!W66/100</f>
        <v>213.75</v>
      </c>
      <c r="I88" s="162">
        <f t="shared" si="18"/>
        <v>1375.6134999999999</v>
      </c>
      <c r="J88" s="163">
        <f t="shared" si="19"/>
        <v>5502.4539999999997</v>
      </c>
      <c r="K88" s="164">
        <f>'UE Apr 2016'!AY66</f>
        <v>0</v>
      </c>
      <c r="L88" s="164">
        <f>'UE Apr 2016'!AZ66</f>
        <v>0</v>
      </c>
      <c r="M88" s="164">
        <f>'UE Apr 2016'!BA66</f>
        <v>16</v>
      </c>
      <c r="N88" s="164">
        <f>'UE Apr 2016'!BB66</f>
        <v>0</v>
      </c>
      <c r="O88" s="199">
        <f t="shared" si="25"/>
        <v>5502.4539999999997</v>
      </c>
      <c r="P88" s="163">
        <f>O88-(O88*M88/100)</f>
        <v>4622.0613599999997</v>
      </c>
      <c r="Q88" s="163">
        <f t="shared" si="21"/>
        <v>6052.6994000000004</v>
      </c>
      <c r="R88" s="163">
        <f t="shared" si="22"/>
        <v>5084.2674960000004</v>
      </c>
      <c r="S88" s="165">
        <f>'UE Apr 2016'!BI66</f>
        <v>0</v>
      </c>
      <c r="T88" s="206" t="str">
        <f>'UE Apr 2016'!BJ66</f>
        <v>n</v>
      </c>
      <c r="U88" s="143"/>
      <c r="V88" s="143"/>
      <c r="W88" s="143"/>
      <c r="X88" s="143"/>
      <c r="Y88" s="143"/>
      <c r="Z88" s="143"/>
      <c r="AA88" s="143"/>
      <c r="AB88" s="143"/>
      <c r="AC88" s="143"/>
      <c r="AD88" s="143"/>
      <c r="AE88" s="143"/>
      <c r="AF88" s="143"/>
      <c r="AG88" s="143"/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</row>
    <row r="89" spans="1:51" s="203" customFormat="1" ht="14" x14ac:dyDescent="0.15">
      <c r="A89" s="167" t="str">
        <f>'UE Apr 2016'!K67</f>
        <v>Q Energy</v>
      </c>
      <c r="B89" s="168" t="str">
        <f>'UE Apr 2016'!L67</f>
        <v>Biz your way</v>
      </c>
      <c r="C89" s="169">
        <f>91*'UE Apr 2016'!M67/100</f>
        <v>113.59894</v>
      </c>
      <c r="D89" s="178">
        <f>IF($C$65*$C$66&gt;='UE Apr 2016'!P67,('UE Apr 2016'!P67*'UE Apr 2016'!N67/100),(($C$65*$C$66)*'UE Apr 2016'!N67/100))</f>
        <v>1323.4375</v>
      </c>
      <c r="E89" s="169">
        <v>0</v>
      </c>
      <c r="F89" s="169">
        <v>0</v>
      </c>
      <c r="G89" s="169">
        <f>IF(($C$65*$C$66&lt;'UE Apr 2016'!P67),(0),(($C$65*$C$66)-'UE Apr 2016'!P67))*'UE Apr 2016'!Q67/100</f>
        <v>0</v>
      </c>
      <c r="H89" s="169">
        <f>($C$65*$C$67)*'UE Apr 2016'!W67/100</f>
        <v>262.14375000000001</v>
      </c>
      <c r="I89" s="173">
        <f t="shared" si="18"/>
        <v>1699.18019</v>
      </c>
      <c r="J89" s="174">
        <f t="shared" si="19"/>
        <v>6796.7207600000002</v>
      </c>
      <c r="K89" s="175">
        <f>'UE Apr 2016'!AY67</f>
        <v>0</v>
      </c>
      <c r="L89" s="175">
        <f>'UE Apr 2016'!AZ67</f>
        <v>0</v>
      </c>
      <c r="M89" s="175">
        <f>'UE Apr 2016'!BA67</f>
        <v>0</v>
      </c>
      <c r="N89" s="175">
        <f>'UE Apr 2016'!BB67</f>
        <v>0</v>
      </c>
      <c r="O89" s="202">
        <f t="shared" si="25"/>
        <v>6796.7207600000002</v>
      </c>
      <c r="P89" s="174">
        <f>O89</f>
        <v>6796.7207600000002</v>
      </c>
      <c r="Q89" s="174">
        <f t="shared" si="21"/>
        <v>7476.3928360000009</v>
      </c>
      <c r="R89" s="174">
        <f t="shared" si="22"/>
        <v>7476.3928360000009</v>
      </c>
      <c r="S89" s="176">
        <f>'UE Apr 2016'!BI67</f>
        <v>12</v>
      </c>
      <c r="T89" s="207" t="str">
        <f>'UE Apr 2016'!BJ67</f>
        <v>y</v>
      </c>
      <c r="U89" s="143"/>
      <c r="V89" s="143"/>
      <c r="W89" s="143"/>
      <c r="X89" s="143"/>
      <c r="Y89" s="143"/>
      <c r="Z89" s="143"/>
      <c r="AA89" s="143"/>
      <c r="AB89" s="143"/>
      <c r="AC89" s="143"/>
      <c r="AD89" s="143"/>
      <c r="AE89" s="143"/>
      <c r="AF89" s="143"/>
      <c r="AG89" s="143"/>
      <c r="AH89" s="143"/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</row>
    <row r="90" spans="1:51" ht="14" x14ac:dyDescent="0.15">
      <c r="A90" s="150" t="str">
        <f>'UE Apr 2016'!K68</f>
        <v>Red Energy</v>
      </c>
      <c r="B90" s="157" t="str">
        <f>'UE Apr 2016'!L68</f>
        <v>Living Energy Saver</v>
      </c>
      <c r="C90" s="158">
        <f>91*'UE Apr 2016'!M68/100</f>
        <v>109.2</v>
      </c>
      <c r="D90" s="205">
        <f>($C$65*$C$66)*'UE Apr 2016'!N68/100</f>
        <v>997.5</v>
      </c>
      <c r="E90" s="158">
        <v>0</v>
      </c>
      <c r="F90" s="158">
        <v>0</v>
      </c>
      <c r="G90" s="158">
        <v>0</v>
      </c>
      <c r="H90" s="158">
        <f>($C$65*$C$67)*'UE Apr 2016'!W68/100</f>
        <v>178.125</v>
      </c>
      <c r="I90" s="162">
        <f t="shared" si="18"/>
        <v>1284.825</v>
      </c>
      <c r="J90" s="163">
        <f t="shared" si="19"/>
        <v>5139.3</v>
      </c>
      <c r="K90" s="164">
        <f>'UE Apr 2016'!AY68</f>
        <v>0</v>
      </c>
      <c r="L90" s="164">
        <f>'UE Apr 2016'!AZ68</f>
        <v>0</v>
      </c>
      <c r="M90" s="164">
        <f>'UE Apr 2016'!BA68</f>
        <v>10</v>
      </c>
      <c r="N90" s="164">
        <f>'UE Apr 2016'!BB68</f>
        <v>0</v>
      </c>
      <c r="O90" s="199">
        <f t="shared" si="25"/>
        <v>5139.3</v>
      </c>
      <c r="P90" s="163">
        <f>O90-(O90*M90/100)</f>
        <v>4625.37</v>
      </c>
      <c r="Q90" s="163">
        <f t="shared" si="21"/>
        <v>5653.2300000000005</v>
      </c>
      <c r="R90" s="163">
        <f t="shared" si="22"/>
        <v>5087.9070000000002</v>
      </c>
      <c r="S90" s="165">
        <f>'UE Apr 2016'!BI68</f>
        <v>0</v>
      </c>
      <c r="T90" s="206" t="str">
        <f>'UE Apr 2016'!BJ68</f>
        <v>n</v>
      </c>
      <c r="U90" s="143"/>
      <c r="V90" s="143"/>
      <c r="W90" s="143"/>
      <c r="X90" s="143"/>
      <c r="Y90" s="143"/>
      <c r="Z90" s="143"/>
      <c r="AA90" s="143"/>
      <c r="AB90" s="143"/>
      <c r="AC90" s="143"/>
      <c r="AD90" s="143"/>
      <c r="AE90" s="143"/>
      <c r="AF90" s="143"/>
      <c r="AG90" s="143"/>
      <c r="AH90" s="143"/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</row>
    <row r="91" spans="1:51" s="203" customFormat="1" ht="14" x14ac:dyDescent="0.15">
      <c r="A91" s="167" t="str">
        <f>'UE Apr 2016'!K69</f>
        <v>Simply Energy</v>
      </c>
      <c r="B91" s="168" t="str">
        <f>'UE Apr 2016'!L69</f>
        <v>Small Office Plus Online</v>
      </c>
      <c r="C91" s="169">
        <f>91*'UE Apr 2016'!M69/100</f>
        <v>87.787700000000001</v>
      </c>
      <c r="D91" s="178">
        <f>($C$65*$C$66)*'UE Apr 2016'!N69/100</f>
        <v>1239.875</v>
      </c>
      <c r="E91" s="169">
        <v>0</v>
      </c>
      <c r="F91" s="169">
        <v>0</v>
      </c>
      <c r="G91" s="169">
        <v>0</v>
      </c>
      <c r="H91" s="169">
        <f>($C$65*$C$67)*'UE Apr 2016'!W69/100</f>
        <v>291.9375</v>
      </c>
      <c r="I91" s="173">
        <f t="shared" si="18"/>
        <v>1619.6002000000001</v>
      </c>
      <c r="J91" s="174">
        <f t="shared" si="19"/>
        <v>6478.4008000000003</v>
      </c>
      <c r="K91" s="175">
        <f>'UE Apr 2016'!AY69</f>
        <v>0</v>
      </c>
      <c r="L91" s="175">
        <f>'UE Apr 2016'!AZ69</f>
        <v>30</v>
      </c>
      <c r="M91" s="175">
        <f>'UE Apr 2016'!BA69</f>
        <v>0</v>
      </c>
      <c r="N91" s="175">
        <f>'UE Apr 2016'!BB69</f>
        <v>5</v>
      </c>
      <c r="O91" s="202">
        <f>J91-((I91-C91)*L91/100)*4</f>
        <v>4640.2258000000002</v>
      </c>
      <c r="P91" s="174">
        <f>O91-((I91-C91)*N91/100)*4</f>
        <v>4333.8633</v>
      </c>
      <c r="Q91" s="174">
        <f t="shared" si="21"/>
        <v>5104.2483800000009</v>
      </c>
      <c r="R91" s="174">
        <f t="shared" si="22"/>
        <v>4767.2496300000003</v>
      </c>
      <c r="S91" s="176">
        <f>'UE Apr 2016'!BI69</f>
        <v>0</v>
      </c>
      <c r="T91" s="207" t="str">
        <f>'UE Apr 2016'!BJ69</f>
        <v>n</v>
      </c>
      <c r="U91" s="143"/>
      <c r="V91" s="143"/>
      <c r="W91" s="143"/>
      <c r="X91" s="143"/>
      <c r="Y91" s="143"/>
      <c r="Z91" s="143"/>
      <c r="AA91" s="143"/>
      <c r="AB91" s="143"/>
      <c r="AC91" s="143"/>
      <c r="AD91" s="143"/>
      <c r="AE91" s="143"/>
      <c r="AF91" s="143"/>
      <c r="AG91" s="143"/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</row>
    <row r="92" spans="1:51" ht="15" thickBot="1" x14ac:dyDescent="0.2">
      <c r="A92" s="182" t="str">
        <f>'UE Apr 2016'!K70</f>
        <v>Sumo Power</v>
      </c>
      <c r="B92" s="183" t="str">
        <f>'UE Apr 2016'!L70</f>
        <v>Business</v>
      </c>
      <c r="C92" s="184">
        <f>91*'UE Apr 2016'!M70/100</f>
        <v>131.94999999999999</v>
      </c>
      <c r="D92" s="208">
        <f>($C$65*$C$66)*'UE Apr 2016'!N70/100</f>
        <v>1059.1875</v>
      </c>
      <c r="E92" s="184">
        <v>0</v>
      </c>
      <c r="F92" s="184">
        <v>0</v>
      </c>
      <c r="G92" s="184">
        <v>0</v>
      </c>
      <c r="H92" s="184">
        <f>($C$65*$C$67)*'UE Apr 2016'!W70/100</f>
        <v>280.3125</v>
      </c>
      <c r="I92" s="188">
        <f t="shared" si="18"/>
        <v>1471.45</v>
      </c>
      <c r="J92" s="189">
        <f t="shared" si="19"/>
        <v>5885.8</v>
      </c>
      <c r="K92" s="190">
        <f>'UE Apr 2016'!AY70</f>
        <v>0</v>
      </c>
      <c r="L92" s="190">
        <f>'UE Apr 2016'!AZ70</f>
        <v>20</v>
      </c>
      <c r="M92" s="190">
        <f>'UE Apr 2016'!BA70</f>
        <v>0</v>
      </c>
      <c r="N92" s="190">
        <f>'UE Apr 2016'!BB70</f>
        <v>17</v>
      </c>
      <c r="O92" s="209">
        <f>J92-((I92-C92)*L92/100)*4</f>
        <v>4814.2000000000007</v>
      </c>
      <c r="P92" s="189">
        <f>O92-((I92-C92)*N92/100)*4</f>
        <v>3903.3400000000006</v>
      </c>
      <c r="Q92" s="189">
        <f t="shared" si="21"/>
        <v>5295.6200000000008</v>
      </c>
      <c r="R92" s="189">
        <f t="shared" si="22"/>
        <v>4293.6740000000009</v>
      </c>
      <c r="S92" s="191">
        <f>'UE Apr 2016'!BI70</f>
        <v>0</v>
      </c>
      <c r="T92" s="210" t="str">
        <f>'UE Apr 2016'!BJ70</f>
        <v>n</v>
      </c>
      <c r="U92" s="143"/>
      <c r="V92" s="143"/>
      <c r="W92" s="143"/>
      <c r="X92" s="143"/>
      <c r="Y92" s="143"/>
      <c r="Z92" s="143"/>
      <c r="AA92" s="143"/>
      <c r="AB92" s="143"/>
      <c r="AC92" s="143"/>
      <c r="AD92" s="143"/>
      <c r="AE92" s="143"/>
      <c r="AF92" s="143"/>
      <c r="AG92" s="143"/>
      <c r="AH92" s="143"/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</row>
    <row r="93" spans="1:51" x14ac:dyDescent="0.15">
      <c r="A93" s="143"/>
      <c r="B93" s="143"/>
      <c r="C93" s="143"/>
      <c r="D93" s="143"/>
      <c r="E93" s="143"/>
      <c r="F93" s="143"/>
      <c r="G93" s="143"/>
      <c r="H93" s="143"/>
      <c r="I93" s="143"/>
      <c r="J93" s="143"/>
      <c r="K93" s="143"/>
      <c r="L93" s="143"/>
      <c r="M93" s="143"/>
      <c r="N93" s="143"/>
      <c r="O93" s="143"/>
      <c r="P93" s="143"/>
      <c r="Q93" s="143"/>
      <c r="R93" s="143"/>
      <c r="S93" s="143"/>
      <c r="T93" s="143"/>
      <c r="U93" s="143"/>
      <c r="V93" s="143"/>
      <c r="W93" s="143"/>
      <c r="X93" s="143"/>
      <c r="Y93" s="143"/>
      <c r="Z93" s="143"/>
      <c r="AA93" s="143"/>
      <c r="AB93" s="143"/>
      <c r="AC93" s="143"/>
      <c r="AD93" s="143"/>
      <c r="AE93" s="143"/>
      <c r="AF93" s="143"/>
      <c r="AG93" s="143"/>
      <c r="AH93" s="143"/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</row>
    <row r="94" spans="1:51" ht="14" thickBot="1" x14ac:dyDescent="0.2">
      <c r="A94" s="143"/>
      <c r="B94" s="143"/>
      <c r="C94" s="143"/>
      <c r="D94" s="143"/>
      <c r="E94" s="143"/>
      <c r="F94" s="143"/>
      <c r="G94" s="143"/>
      <c r="H94" s="143"/>
      <c r="I94" s="143"/>
      <c r="J94" s="143"/>
      <c r="K94" s="143"/>
      <c r="L94" s="143"/>
      <c r="M94" s="143"/>
      <c r="N94" s="143"/>
      <c r="O94" s="143"/>
      <c r="P94" s="143"/>
      <c r="Q94" s="145"/>
      <c r="R94" s="145"/>
      <c r="S94" s="145"/>
      <c r="T94" s="143"/>
      <c r="U94" s="143"/>
      <c r="V94" s="143"/>
      <c r="W94" s="143"/>
      <c r="X94" s="143"/>
      <c r="Y94" s="143"/>
      <c r="Z94" s="143"/>
      <c r="AA94" s="143"/>
      <c r="AB94" s="143"/>
      <c r="AC94" s="143"/>
      <c r="AD94" s="143"/>
      <c r="AE94" s="143"/>
      <c r="AF94" s="143"/>
      <c r="AG94" s="143"/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</row>
    <row r="95" spans="1:51" ht="14" x14ac:dyDescent="0.15">
      <c r="A95" s="146" t="s">
        <v>43</v>
      </c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8"/>
      <c r="R95" s="148"/>
      <c r="S95" s="148"/>
      <c r="T95" s="149"/>
      <c r="U95" s="143"/>
      <c r="V95" s="143"/>
      <c r="W95" s="143"/>
      <c r="X95" s="143"/>
      <c r="Y95" s="143"/>
      <c r="Z95" s="143"/>
      <c r="AA95" s="143"/>
      <c r="AB95" s="143"/>
      <c r="AC95" s="143"/>
      <c r="AD95" s="143"/>
      <c r="AE95" s="143"/>
      <c r="AF95" s="143"/>
      <c r="AG95" s="143"/>
      <c r="AH95" s="143"/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</row>
    <row r="96" spans="1:51" ht="14" x14ac:dyDescent="0.15">
      <c r="A96" s="150" t="s">
        <v>192</v>
      </c>
      <c r="B96" s="148"/>
      <c r="C96" s="214">
        <v>6250</v>
      </c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51"/>
      <c r="U96" s="143"/>
      <c r="V96" s="143"/>
      <c r="W96" s="143"/>
      <c r="X96" s="143"/>
      <c r="Y96" s="143"/>
      <c r="Z96" s="143"/>
      <c r="AA96" s="143"/>
      <c r="AB96" s="143"/>
      <c r="AC96" s="143"/>
      <c r="AD96" s="143"/>
      <c r="AE96" s="143"/>
      <c r="AF96" s="143"/>
      <c r="AG96" s="143"/>
      <c r="AH96" s="143"/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</row>
    <row r="97" spans="1:51" ht="14" x14ac:dyDescent="0.15">
      <c r="A97" s="150" t="s">
        <v>227</v>
      </c>
      <c r="B97" s="148"/>
      <c r="C97" s="215">
        <v>0.3</v>
      </c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51"/>
      <c r="U97" s="143"/>
      <c r="V97" s="143"/>
      <c r="W97" s="143"/>
      <c r="X97" s="143"/>
      <c r="Y97" s="143"/>
      <c r="Z97" s="143"/>
      <c r="AA97" s="143"/>
      <c r="AB97" s="143"/>
      <c r="AC97" s="143"/>
      <c r="AD97" s="143"/>
      <c r="AE97" s="143"/>
      <c r="AF97" s="143"/>
      <c r="AG97" s="143"/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</row>
    <row r="98" spans="1:51" ht="14" x14ac:dyDescent="0.15">
      <c r="A98" s="150" t="s">
        <v>155</v>
      </c>
      <c r="B98" s="148"/>
      <c r="C98" s="215">
        <v>0.4</v>
      </c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51"/>
      <c r="U98" s="143"/>
      <c r="V98" s="143"/>
      <c r="W98" s="143"/>
      <c r="X98" s="143"/>
      <c r="Y98" s="143"/>
      <c r="Z98" s="143"/>
      <c r="AA98" s="143"/>
      <c r="AB98" s="143"/>
      <c r="AC98" s="143"/>
      <c r="AD98" s="143"/>
      <c r="AE98" s="143"/>
      <c r="AF98" s="143"/>
      <c r="AG98" s="143"/>
      <c r="AH98" s="143"/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</row>
    <row r="99" spans="1:51" ht="14" x14ac:dyDescent="0.15">
      <c r="A99" s="150" t="s">
        <v>249</v>
      </c>
      <c r="B99" s="148"/>
      <c r="C99" s="215">
        <v>0.3</v>
      </c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51"/>
      <c r="U99" s="143"/>
      <c r="V99" s="143"/>
      <c r="W99" s="143"/>
      <c r="X99" s="143"/>
      <c r="Y99" s="143"/>
      <c r="Z99" s="143"/>
      <c r="AA99" s="143"/>
      <c r="AB99" s="143"/>
      <c r="AC99" s="143"/>
      <c r="AD99" s="143"/>
      <c r="AE99" s="143"/>
      <c r="AF99" s="143"/>
      <c r="AG99" s="143"/>
      <c r="AH99" s="143"/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</row>
    <row r="100" spans="1:51" ht="14" x14ac:dyDescent="0.15">
      <c r="A100" s="150"/>
      <c r="B100" s="148"/>
      <c r="C100" s="148"/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51"/>
      <c r="U100" s="143"/>
      <c r="V100" s="143"/>
      <c r="W100" s="143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/>
      <c r="AH100" s="143"/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</row>
    <row r="101" spans="1:51" ht="90" x14ac:dyDescent="0.15">
      <c r="A101" s="152" t="s">
        <v>39</v>
      </c>
      <c r="B101" s="153" t="s">
        <v>40</v>
      </c>
      <c r="C101" s="62" t="s">
        <v>41</v>
      </c>
      <c r="D101" s="62" t="s">
        <v>42</v>
      </c>
      <c r="E101" s="62" t="s">
        <v>598</v>
      </c>
      <c r="F101" s="62" t="s">
        <v>9</v>
      </c>
      <c r="G101" s="62" t="s">
        <v>426</v>
      </c>
      <c r="H101" s="62" t="s">
        <v>532</v>
      </c>
      <c r="I101" s="62" t="s">
        <v>600</v>
      </c>
      <c r="J101" s="63" t="s">
        <v>66</v>
      </c>
      <c r="K101" s="154" t="s">
        <v>34</v>
      </c>
      <c r="L101" s="154" t="s">
        <v>35</v>
      </c>
      <c r="M101" s="154" t="s">
        <v>36</v>
      </c>
      <c r="N101" s="154" t="s">
        <v>38</v>
      </c>
      <c r="O101" s="155" t="s">
        <v>127</v>
      </c>
      <c r="P101" s="155" t="s">
        <v>128</v>
      </c>
      <c r="Q101" s="155" t="s">
        <v>12</v>
      </c>
      <c r="R101" s="155" t="s">
        <v>13</v>
      </c>
      <c r="S101" s="154" t="s">
        <v>23</v>
      </c>
      <c r="T101" s="156" t="s">
        <v>24</v>
      </c>
      <c r="U101" s="143"/>
      <c r="V101" s="143"/>
      <c r="W101" s="143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/>
      <c r="AH101" s="143"/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</row>
    <row r="102" spans="1:51" ht="14" x14ac:dyDescent="0.15">
      <c r="A102" s="150" t="str">
        <f>'UE Apr 2016'!K71</f>
        <v>Commander</v>
      </c>
      <c r="B102" s="157" t="str">
        <f>'UE Apr 2016'!L71</f>
        <v>Market offer</v>
      </c>
      <c r="C102" s="158">
        <f>91*'UE Apr 2016'!M71/100</f>
        <v>109.10899999999999</v>
      </c>
      <c r="D102" s="211">
        <f>($C$96*$C$97)*'UE Apr 2016'!N71/100</f>
        <v>711.5625</v>
      </c>
      <c r="E102" s="158">
        <v>0</v>
      </c>
      <c r="F102" s="158">
        <v>0</v>
      </c>
      <c r="G102" s="158">
        <f>($C$96*$C$98)*'UE Apr 2016'!AI71/100</f>
        <v>628</v>
      </c>
      <c r="H102" s="158">
        <f>($C$96*$C$99)*'UE Apr 2016'!W71/100</f>
        <v>252.1875</v>
      </c>
      <c r="I102" s="162">
        <f>SUM(C102:H102)</f>
        <v>1700.8589999999999</v>
      </c>
      <c r="J102" s="163">
        <f>I102*4</f>
        <v>6803.4359999999997</v>
      </c>
      <c r="K102" s="164">
        <f>'UE Apr 2016'!AY71</f>
        <v>0</v>
      </c>
      <c r="L102" s="164">
        <f>'UE Apr 2016'!AZ71</f>
        <v>0</v>
      </c>
      <c r="M102" s="164">
        <f>'UE Apr 2016'!BA71</f>
        <v>0</v>
      </c>
      <c r="N102" s="164">
        <f>'UE Apr 2016'!BB71</f>
        <v>20</v>
      </c>
      <c r="O102" s="199">
        <f t="shared" ref="O102" si="26">J102</f>
        <v>6803.4359999999997</v>
      </c>
      <c r="P102" s="163">
        <f>O102-((I102-C102)*N102/100)*4</f>
        <v>5530.0360000000001</v>
      </c>
      <c r="Q102" s="163">
        <f>O102*1.1</f>
        <v>7483.7795999999998</v>
      </c>
      <c r="R102" s="163">
        <f>P102*1.1</f>
        <v>6083.039600000001</v>
      </c>
      <c r="S102" s="165">
        <f>'UE Apr 2016'!BI71</f>
        <v>0</v>
      </c>
      <c r="T102" s="166" t="str">
        <f>'UE Apr 2016'!BJ71</f>
        <v>n</v>
      </c>
      <c r="U102" s="143"/>
      <c r="V102" s="143"/>
      <c r="W102" s="143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/>
      <c r="AH102" s="143"/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</row>
    <row r="103" spans="1:51" ht="14" x14ac:dyDescent="0.15">
      <c r="A103" s="150" t="str">
        <f>'UE Apr 2016'!K72</f>
        <v>ERM Power</v>
      </c>
      <c r="B103" s="157" t="str">
        <f>'UE Apr 2016'!L72</f>
        <v>Adjustable</v>
      </c>
      <c r="C103" s="169">
        <f>91*'UE Apr 2016'!M72/100</f>
        <v>111.02</v>
      </c>
      <c r="D103" s="212">
        <f>($C$96*$C$97)*'UE Apr 2016'!N72/100</f>
        <v>458.01375000000002</v>
      </c>
      <c r="E103" s="169">
        <v>0</v>
      </c>
      <c r="F103" s="169">
        <v>0</v>
      </c>
      <c r="G103" s="169">
        <f>($C$96*$C$98)*'UE Apr 2016'!AI72/100</f>
        <v>408.77</v>
      </c>
      <c r="H103" s="169">
        <f>($C$96*$C$99)*'UE Apr 2016'!W72/100</f>
        <v>190.6875</v>
      </c>
      <c r="I103" s="173">
        <f t="shared" ref="I103:I104" si="27">SUM(C103:H103)</f>
        <v>1168.49125</v>
      </c>
      <c r="J103" s="174">
        <f t="shared" ref="J103:J104" si="28">I103*4</f>
        <v>4673.9650000000001</v>
      </c>
      <c r="K103" s="175">
        <f>'UE Apr 2016'!AY72</f>
        <v>0</v>
      </c>
      <c r="L103" s="175">
        <f>'UE Apr 2016'!AZ72</f>
        <v>0</v>
      </c>
      <c r="M103" s="175">
        <f>'UE Apr 2016'!BA72</f>
        <v>0</v>
      </c>
      <c r="N103" s="175">
        <f>'UE Apr 2016'!BB72</f>
        <v>0</v>
      </c>
      <c r="O103" s="174">
        <f>J103</f>
        <v>4673.9650000000001</v>
      </c>
      <c r="P103" s="174">
        <f>O103</f>
        <v>4673.9650000000001</v>
      </c>
      <c r="Q103" s="174">
        <f t="shared" ref="Q103:Q104" si="29">O103*1.1</f>
        <v>5141.3615000000009</v>
      </c>
      <c r="R103" s="174">
        <f t="shared" ref="R103:R104" si="30">P103*1.1</f>
        <v>5141.3615000000009</v>
      </c>
      <c r="S103" s="176">
        <f>'UE Apr 2016'!BI72</f>
        <v>0</v>
      </c>
      <c r="T103" s="177" t="str">
        <f>'UE Apr 2016'!BJ72</f>
        <v>n</v>
      </c>
      <c r="U103" s="143"/>
      <c r="V103" s="143"/>
      <c r="W103" s="143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/>
      <c r="AH103" s="143"/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</row>
    <row r="104" spans="1:51" ht="15" thickBot="1" x14ac:dyDescent="0.2">
      <c r="A104" s="182" t="str">
        <f>'UE Apr 2016'!K73</f>
        <v>Momentum Energy</v>
      </c>
      <c r="B104" s="183" t="str">
        <f>'UE Apr 2016'!L73</f>
        <v>SmilePower</v>
      </c>
      <c r="C104" s="184">
        <f>91*'UE Apr 2016'!M73/100</f>
        <v>114.4234</v>
      </c>
      <c r="D104" s="213">
        <f>IF($C$96*$C$97&gt;='UE Apr 2016'!P73,('UE Apr 2016'!P73*'UE Apr 2016'!N73/100),(($C$96*$C$97)*'UE Apr 2016'!N73/100))</f>
        <v>300.12000000000006</v>
      </c>
      <c r="E104" s="184">
        <v>0</v>
      </c>
      <c r="F104" s="184">
        <f>IF(($C$96*$C$97&lt;'UE Apr 2016'!P73),(0),(($C$96*$C$97)-'UE Apr 2016'!P73))*'UE Apr 2016'!Q73/100</f>
        <v>164.22749999999999</v>
      </c>
      <c r="G104" s="184">
        <f>($C$96*$C$98)*'UE Apr 2016'!AI73/100</f>
        <v>355</v>
      </c>
      <c r="H104" s="184">
        <f>($C$96*$C$99)*'UE Apr 2016'!W73/100</f>
        <v>185.625</v>
      </c>
      <c r="I104" s="188">
        <f t="shared" si="27"/>
        <v>1119.3959</v>
      </c>
      <c r="J104" s="189">
        <f t="shared" si="28"/>
        <v>4477.5835999999999</v>
      </c>
      <c r="K104" s="190">
        <f>'UE Apr 2016'!AY73</f>
        <v>0</v>
      </c>
      <c r="L104" s="190">
        <f>'UE Apr 2016'!AZ73</f>
        <v>0</v>
      </c>
      <c r="M104" s="190">
        <f>'UE Apr 2016'!BA73</f>
        <v>0</v>
      </c>
      <c r="N104" s="190">
        <f>'UE Apr 2016'!BB73</f>
        <v>0</v>
      </c>
      <c r="O104" s="189">
        <f>J104</f>
        <v>4477.5835999999999</v>
      </c>
      <c r="P104" s="189">
        <f>O104</f>
        <v>4477.5835999999999</v>
      </c>
      <c r="Q104" s="189">
        <f t="shared" si="29"/>
        <v>4925.3419600000007</v>
      </c>
      <c r="R104" s="189">
        <f t="shared" si="30"/>
        <v>4925.3419600000007</v>
      </c>
      <c r="S104" s="191">
        <f>'UE Apr 2016'!BI73</f>
        <v>12</v>
      </c>
      <c r="T104" s="192" t="str">
        <f>'UE Apr 2016'!BJ73</f>
        <v>n</v>
      </c>
      <c r="U104" s="143"/>
      <c r="V104" s="143"/>
      <c r="W104" s="143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/>
      <c r="AH104" s="143"/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</row>
    <row r="105" spans="1:51" x14ac:dyDescent="0.15">
      <c r="A105" s="143"/>
      <c r="B105" s="143"/>
      <c r="C105" s="143"/>
      <c r="D105" s="143"/>
      <c r="E105" s="143"/>
      <c r="F105" s="143"/>
      <c r="G105" s="143"/>
      <c r="H105" s="143"/>
      <c r="I105" s="143"/>
      <c r="J105" s="143"/>
      <c r="K105" s="143"/>
      <c r="L105" s="143"/>
      <c r="M105" s="143"/>
      <c r="N105" s="143"/>
      <c r="O105" s="143"/>
      <c r="P105" s="143"/>
      <c r="Q105" s="143"/>
      <c r="R105" s="143"/>
      <c r="S105" s="143"/>
      <c r="T105" s="143"/>
      <c r="U105" s="143"/>
      <c r="V105" s="143"/>
      <c r="W105" s="143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/>
      <c r="AH105" s="143"/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</row>
    <row r="106" spans="1:51" x14ac:dyDescent="0.15">
      <c r="A106" s="143"/>
      <c r="B106" s="143"/>
      <c r="C106" s="143"/>
      <c r="D106" s="143"/>
      <c r="E106" s="143"/>
      <c r="F106" s="143"/>
      <c r="G106" s="143"/>
      <c r="H106" s="143"/>
      <c r="I106" s="143"/>
      <c r="J106" s="143"/>
      <c r="K106" s="143"/>
      <c r="L106" s="143"/>
      <c r="M106" s="143"/>
      <c r="N106" s="143"/>
      <c r="O106" s="143"/>
      <c r="P106" s="143"/>
      <c r="Q106" s="143"/>
      <c r="R106" s="143"/>
      <c r="S106" s="143"/>
      <c r="T106" s="143"/>
      <c r="U106" s="143"/>
      <c r="V106" s="143"/>
      <c r="W106" s="143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/>
      <c r="AH106" s="143"/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</row>
    <row r="107" spans="1:51" x14ac:dyDescent="0.15">
      <c r="A107" s="143"/>
      <c r="B107" s="143"/>
      <c r="C107" s="143"/>
      <c r="D107" s="143"/>
      <c r="E107" s="143"/>
      <c r="F107" s="143"/>
      <c r="G107" s="143"/>
      <c r="H107" s="143"/>
      <c r="I107" s="143"/>
      <c r="J107" s="143"/>
      <c r="K107" s="143"/>
      <c r="L107" s="143"/>
      <c r="M107" s="143"/>
      <c r="N107" s="143"/>
      <c r="O107" s="143"/>
      <c r="P107" s="143"/>
      <c r="Q107" s="143"/>
      <c r="R107" s="143"/>
      <c r="S107" s="143"/>
      <c r="T107" s="143"/>
      <c r="U107" s="143"/>
      <c r="V107" s="143"/>
      <c r="W107" s="143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/>
      <c r="AH107" s="143"/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</row>
    <row r="108" spans="1:51" x14ac:dyDescent="0.15">
      <c r="A108" s="143"/>
      <c r="B108" s="143"/>
      <c r="C108" s="143"/>
      <c r="D108" s="143"/>
      <c r="E108" s="143"/>
      <c r="F108" s="143"/>
      <c r="G108" s="143"/>
      <c r="H108" s="143"/>
      <c r="I108" s="143"/>
      <c r="J108" s="143"/>
      <c r="K108" s="143"/>
      <c r="L108" s="143"/>
      <c r="M108" s="143"/>
      <c r="N108" s="143"/>
      <c r="O108" s="143"/>
      <c r="P108" s="143"/>
      <c r="Q108" s="143"/>
      <c r="R108" s="143"/>
      <c r="S108" s="143"/>
      <c r="T108" s="143"/>
      <c r="U108" s="143"/>
      <c r="V108" s="143"/>
      <c r="W108" s="143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/>
      <c r="AH108" s="143"/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</row>
    <row r="109" spans="1:51" x14ac:dyDescent="0.15">
      <c r="A109" s="143"/>
      <c r="B109" s="143"/>
      <c r="C109" s="143"/>
      <c r="D109" s="143"/>
      <c r="E109" s="143"/>
      <c r="F109" s="143"/>
      <c r="G109" s="143"/>
      <c r="H109" s="143"/>
      <c r="I109" s="143"/>
      <c r="J109" s="143"/>
      <c r="K109" s="143"/>
      <c r="L109" s="143"/>
      <c r="M109" s="143"/>
      <c r="N109" s="143"/>
      <c r="O109" s="143"/>
      <c r="P109" s="143"/>
      <c r="Q109" s="143"/>
      <c r="R109" s="143"/>
      <c r="S109" s="143"/>
      <c r="T109" s="143"/>
      <c r="U109" s="143"/>
      <c r="V109" s="143"/>
      <c r="W109" s="143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/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</row>
    <row r="110" spans="1:51" x14ac:dyDescent="0.15">
      <c r="A110" s="143"/>
      <c r="B110" s="143"/>
      <c r="C110" s="143"/>
      <c r="D110" s="143"/>
      <c r="E110" s="143"/>
      <c r="F110" s="143"/>
      <c r="G110" s="143"/>
      <c r="H110" s="143"/>
      <c r="I110" s="143"/>
      <c r="J110" s="143"/>
      <c r="K110" s="143"/>
      <c r="L110" s="143"/>
      <c r="M110" s="143"/>
      <c r="N110" s="143"/>
      <c r="O110" s="143"/>
      <c r="P110" s="143"/>
      <c r="Q110" s="143"/>
      <c r="R110" s="143"/>
      <c r="S110" s="143"/>
      <c r="T110" s="143"/>
      <c r="U110" s="143"/>
      <c r="V110" s="143"/>
      <c r="W110" s="143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/>
      <c r="AH110" s="143"/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</row>
    <row r="111" spans="1:51" x14ac:dyDescent="0.15">
      <c r="A111" s="143"/>
      <c r="B111" s="143"/>
      <c r="C111" s="143"/>
      <c r="D111" s="143"/>
      <c r="E111" s="143"/>
      <c r="F111" s="143"/>
      <c r="G111" s="143"/>
      <c r="H111" s="143"/>
      <c r="I111" s="143"/>
      <c r="J111" s="143"/>
      <c r="K111" s="143"/>
      <c r="L111" s="143"/>
      <c r="M111" s="143"/>
      <c r="N111" s="143"/>
      <c r="O111" s="143"/>
      <c r="P111" s="143"/>
      <c r="Q111" s="143"/>
      <c r="R111" s="143"/>
      <c r="S111" s="143"/>
      <c r="T111" s="143"/>
      <c r="U111" s="143"/>
      <c r="V111" s="143"/>
      <c r="W111" s="143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/>
      <c r="AH111" s="143"/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</row>
    <row r="112" spans="1:51" x14ac:dyDescent="0.15">
      <c r="A112" s="143"/>
      <c r="B112" s="143"/>
      <c r="C112" s="143"/>
      <c r="D112" s="143"/>
      <c r="E112" s="143"/>
      <c r="F112" s="143"/>
      <c r="G112" s="143"/>
      <c r="H112" s="143"/>
      <c r="I112" s="143"/>
      <c r="J112" s="143"/>
      <c r="K112" s="143"/>
      <c r="L112" s="143"/>
      <c r="M112" s="143"/>
      <c r="N112" s="143"/>
      <c r="O112" s="143"/>
      <c r="P112" s="143"/>
      <c r="Q112" s="143"/>
      <c r="R112" s="143"/>
      <c r="S112" s="143"/>
      <c r="T112" s="143"/>
      <c r="U112" s="143"/>
      <c r="V112" s="143"/>
      <c r="W112" s="143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/>
      <c r="AH112" s="143"/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</row>
    <row r="113" spans="1:51" x14ac:dyDescent="0.15">
      <c r="A113" s="143"/>
      <c r="B113" s="143"/>
      <c r="C113" s="143"/>
      <c r="D113" s="143"/>
      <c r="E113" s="143"/>
      <c r="F113" s="143"/>
      <c r="G113" s="143"/>
      <c r="H113" s="143"/>
      <c r="I113" s="143"/>
      <c r="J113" s="143"/>
      <c r="K113" s="143"/>
      <c r="L113" s="143"/>
      <c r="M113" s="143"/>
      <c r="N113" s="143"/>
      <c r="O113" s="143"/>
      <c r="P113" s="143"/>
      <c r="Q113" s="143"/>
      <c r="R113" s="143"/>
      <c r="S113" s="143"/>
      <c r="T113" s="143"/>
      <c r="U113" s="143"/>
      <c r="V113" s="143"/>
      <c r="W113" s="143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/>
      <c r="AH113" s="143"/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</row>
    <row r="114" spans="1:51" x14ac:dyDescent="0.15">
      <c r="A114" s="143"/>
      <c r="B114" s="143"/>
      <c r="C114" s="143"/>
      <c r="D114" s="143"/>
      <c r="E114" s="143"/>
      <c r="F114" s="143"/>
      <c r="G114" s="143"/>
      <c r="H114" s="143"/>
      <c r="I114" s="143"/>
      <c r="J114" s="143"/>
      <c r="K114" s="143"/>
      <c r="L114" s="143"/>
      <c r="M114" s="143"/>
      <c r="N114" s="143"/>
      <c r="O114" s="143"/>
      <c r="P114" s="143"/>
      <c r="Q114" s="143"/>
      <c r="R114" s="143"/>
      <c r="S114" s="143"/>
      <c r="T114" s="143"/>
      <c r="U114" s="143"/>
      <c r="V114" s="143"/>
      <c r="W114" s="143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/>
      <c r="AH114" s="143"/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</row>
    <row r="115" spans="1:51" x14ac:dyDescent="0.15">
      <c r="A115" s="143"/>
      <c r="B115" s="143"/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  <c r="O115" s="143"/>
      <c r="P115" s="143"/>
      <c r="Q115" s="143"/>
      <c r="R115" s="143"/>
      <c r="S115" s="143"/>
      <c r="T115" s="143"/>
      <c r="U115" s="143"/>
      <c r="V115" s="143"/>
      <c r="W115" s="143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/>
      <c r="AH115" s="143"/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</row>
    <row r="116" spans="1:51" x14ac:dyDescent="0.15">
      <c r="A116" s="143"/>
      <c r="B116" s="143"/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  <c r="O116" s="143"/>
      <c r="P116" s="143"/>
      <c r="Q116" s="143"/>
      <c r="R116" s="143"/>
      <c r="S116" s="143"/>
      <c r="T116" s="143"/>
      <c r="U116" s="143"/>
      <c r="V116" s="143"/>
      <c r="W116" s="143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/>
      <c r="AH116" s="143"/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</row>
    <row r="117" spans="1:51" x14ac:dyDescent="0.15">
      <c r="A117" s="143"/>
      <c r="B117" s="143"/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  <c r="O117" s="143"/>
      <c r="P117" s="143"/>
      <c r="Q117" s="143"/>
      <c r="R117" s="143"/>
      <c r="S117" s="143"/>
      <c r="T117" s="143"/>
      <c r="U117" s="143"/>
      <c r="V117" s="143"/>
      <c r="W117" s="143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/>
      <c r="AH117" s="143"/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</row>
    <row r="118" spans="1:51" x14ac:dyDescent="0.15">
      <c r="A118" s="143"/>
      <c r="B118" s="143"/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  <c r="O118" s="143"/>
      <c r="P118" s="143"/>
      <c r="Q118" s="143"/>
      <c r="R118" s="143"/>
      <c r="S118" s="143"/>
      <c r="T118" s="143"/>
      <c r="U118" s="143"/>
      <c r="V118" s="143"/>
      <c r="W118" s="143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/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</row>
    <row r="119" spans="1:51" x14ac:dyDescent="0.15">
      <c r="A119" s="143"/>
      <c r="B119" s="143"/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  <c r="O119" s="143"/>
      <c r="P119" s="143"/>
      <c r="Q119" s="143"/>
      <c r="R119" s="143"/>
      <c r="S119" s="143"/>
      <c r="T119" s="143"/>
      <c r="U119" s="143"/>
      <c r="V119" s="143"/>
      <c r="W119" s="143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/>
      <c r="AH119" s="143"/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</row>
    <row r="120" spans="1:51" x14ac:dyDescent="0.15">
      <c r="A120" s="143"/>
      <c r="B120" s="143"/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  <c r="O120" s="143"/>
      <c r="P120" s="143"/>
      <c r="Q120" s="143"/>
      <c r="R120" s="143"/>
      <c r="S120" s="143"/>
      <c r="T120" s="143"/>
      <c r="U120" s="143"/>
      <c r="V120" s="143"/>
      <c r="W120" s="143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/>
      <c r="AH120" s="143"/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</row>
    <row r="121" spans="1:51" x14ac:dyDescent="0.15">
      <c r="A121" s="143"/>
      <c r="B121" s="143"/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  <c r="O121" s="143"/>
      <c r="P121" s="143"/>
      <c r="Q121" s="143"/>
      <c r="R121" s="143"/>
      <c r="S121" s="143"/>
      <c r="T121" s="143"/>
      <c r="U121" s="143"/>
      <c r="V121" s="143"/>
      <c r="W121" s="143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/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</row>
    <row r="122" spans="1:51" x14ac:dyDescent="0.15">
      <c r="A122" s="143"/>
      <c r="B122" s="143"/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  <c r="O122" s="143"/>
      <c r="P122" s="143"/>
      <c r="Q122" s="143"/>
      <c r="R122" s="143"/>
      <c r="S122" s="143"/>
      <c r="T122" s="143"/>
      <c r="U122" s="143"/>
      <c r="V122" s="143"/>
      <c r="W122" s="143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/>
      <c r="AH122" s="143"/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</row>
    <row r="123" spans="1:51" x14ac:dyDescent="0.15">
      <c r="A123" s="143"/>
      <c r="B123" s="143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  <c r="O123" s="143"/>
      <c r="P123" s="143"/>
      <c r="Q123" s="143"/>
      <c r="R123" s="143"/>
      <c r="S123" s="143"/>
      <c r="T123" s="143"/>
      <c r="U123" s="143"/>
      <c r="V123" s="143"/>
      <c r="W123" s="143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/>
      <c r="AH123" s="143"/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</row>
    <row r="124" spans="1:51" x14ac:dyDescent="0.15">
      <c r="A124" s="143"/>
      <c r="B124" s="143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  <c r="O124" s="143"/>
      <c r="P124" s="143"/>
      <c r="Q124" s="143"/>
      <c r="R124" s="143"/>
      <c r="S124" s="143"/>
      <c r="T124" s="143"/>
      <c r="U124" s="143"/>
      <c r="V124" s="143"/>
      <c r="W124" s="143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/>
      <c r="AH124" s="143"/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</row>
    <row r="125" spans="1:51" x14ac:dyDescent="0.15">
      <c r="A125" s="143"/>
      <c r="B125" s="143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  <c r="O125" s="143"/>
      <c r="P125" s="143"/>
      <c r="Q125" s="143"/>
      <c r="R125" s="143"/>
      <c r="S125" s="143"/>
      <c r="T125" s="143"/>
      <c r="U125" s="143"/>
      <c r="V125" s="143"/>
      <c r="W125" s="143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/>
      <c r="AH125" s="143"/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</row>
    <row r="126" spans="1:51" x14ac:dyDescent="0.15">
      <c r="A126" s="143"/>
      <c r="B126" s="143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  <c r="O126" s="143"/>
      <c r="P126" s="143"/>
      <c r="Q126" s="143"/>
      <c r="R126" s="143"/>
      <c r="S126" s="143"/>
      <c r="T126" s="143"/>
      <c r="U126" s="143"/>
      <c r="V126" s="143"/>
      <c r="W126" s="143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/>
      <c r="AH126" s="143"/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</row>
    <row r="127" spans="1:51" x14ac:dyDescent="0.15">
      <c r="A127" s="143"/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3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/>
      <c r="AH127" s="143"/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</row>
    <row r="128" spans="1:51" x14ac:dyDescent="0.15">
      <c r="A128" s="143"/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3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/>
      <c r="AH128" s="143"/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</row>
    <row r="129" spans="1:51" x14ac:dyDescent="0.15">
      <c r="A129" s="143"/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3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/>
      <c r="AH129" s="143"/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</row>
    <row r="130" spans="1:51" x14ac:dyDescent="0.15">
      <c r="A130" s="143"/>
      <c r="B130" s="143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  <c r="O130" s="143"/>
      <c r="P130" s="143"/>
      <c r="Q130" s="143"/>
      <c r="R130" s="143"/>
      <c r="S130" s="143"/>
      <c r="T130" s="143"/>
      <c r="U130" s="143"/>
      <c r="V130" s="143"/>
      <c r="W130" s="143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/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</row>
    <row r="131" spans="1:51" x14ac:dyDescent="0.15">
      <c r="A131" s="143"/>
      <c r="B131" s="14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  <c r="O131" s="143"/>
      <c r="P131" s="143"/>
      <c r="Q131" s="143"/>
      <c r="R131" s="143"/>
      <c r="S131" s="143"/>
      <c r="T131" s="143"/>
      <c r="U131" s="143"/>
      <c r="V131" s="143"/>
      <c r="W131" s="143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/>
      <c r="AH131" s="143"/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</row>
    <row r="132" spans="1:51" x14ac:dyDescent="0.15">
      <c r="A132" s="143"/>
      <c r="B132" s="14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  <c r="O132" s="143"/>
      <c r="P132" s="143"/>
      <c r="Q132" s="143"/>
      <c r="R132" s="143"/>
      <c r="S132" s="143"/>
      <c r="T132" s="143"/>
      <c r="U132" s="143"/>
      <c r="V132" s="143"/>
      <c r="W132" s="143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/>
      <c r="AH132" s="143"/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</row>
    <row r="133" spans="1:51" x14ac:dyDescent="0.15">
      <c r="A133" s="143"/>
      <c r="B133" s="14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  <c r="O133" s="143"/>
      <c r="P133" s="143"/>
      <c r="Q133" s="143"/>
      <c r="R133" s="143"/>
      <c r="S133" s="143"/>
      <c r="T133" s="143"/>
      <c r="U133" s="143"/>
      <c r="V133" s="143"/>
      <c r="W133" s="143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/>
      <c r="AH133" s="143"/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</row>
    <row r="134" spans="1:51" x14ac:dyDescent="0.15">
      <c r="A134" s="143"/>
      <c r="B134" s="14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  <c r="O134" s="143"/>
      <c r="P134" s="143"/>
      <c r="Q134" s="143"/>
      <c r="R134" s="143"/>
      <c r="S134" s="143"/>
      <c r="T134" s="143"/>
      <c r="U134" s="143"/>
      <c r="V134" s="143"/>
      <c r="W134" s="143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/>
      <c r="AH134" s="143"/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</row>
    <row r="135" spans="1:51" x14ac:dyDescent="0.15">
      <c r="A135" s="143"/>
      <c r="B135" s="14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  <c r="O135" s="143"/>
      <c r="P135" s="143"/>
      <c r="Q135" s="143"/>
      <c r="R135" s="143"/>
      <c r="S135" s="143"/>
      <c r="T135" s="143"/>
      <c r="U135" s="143"/>
      <c r="V135" s="143"/>
      <c r="W135" s="143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/>
      <c r="AH135" s="143"/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</row>
    <row r="136" spans="1:51" x14ac:dyDescent="0.15">
      <c r="A136" s="143"/>
      <c r="B136" s="14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  <c r="O136" s="143"/>
      <c r="P136" s="143"/>
      <c r="Q136" s="143"/>
      <c r="R136" s="143"/>
      <c r="S136" s="143"/>
      <c r="T136" s="143"/>
      <c r="U136" s="143"/>
      <c r="V136" s="143"/>
      <c r="W136" s="143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/>
      <c r="AH136" s="143"/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</row>
    <row r="137" spans="1:51" x14ac:dyDescent="0.15">
      <c r="A137" s="143"/>
      <c r="B137" s="14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  <c r="O137" s="143"/>
      <c r="P137" s="143"/>
      <c r="Q137" s="143"/>
      <c r="R137" s="143"/>
      <c r="S137" s="143"/>
      <c r="T137" s="143"/>
      <c r="U137" s="143"/>
      <c r="V137" s="143"/>
      <c r="W137" s="143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/>
      <c r="AH137" s="143"/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</row>
    <row r="138" spans="1:51" x14ac:dyDescent="0.15">
      <c r="A138" s="143"/>
      <c r="B138" s="14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  <c r="O138" s="143"/>
      <c r="P138" s="143"/>
      <c r="Q138" s="143"/>
      <c r="R138" s="143"/>
      <c r="S138" s="143"/>
      <c r="T138" s="143"/>
      <c r="U138" s="143"/>
      <c r="V138" s="143"/>
      <c r="W138" s="143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/>
      <c r="AH138" s="143"/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</row>
    <row r="139" spans="1:51" x14ac:dyDescent="0.15">
      <c r="A139" s="143"/>
      <c r="B139" s="14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  <c r="O139" s="143"/>
      <c r="P139" s="143"/>
      <c r="Q139" s="143"/>
      <c r="R139" s="143"/>
      <c r="S139" s="143"/>
      <c r="T139" s="143"/>
      <c r="U139" s="143"/>
      <c r="V139" s="143"/>
      <c r="W139" s="143"/>
      <c r="X139" s="143"/>
      <c r="Y139" s="143"/>
      <c r="Z139" s="143"/>
      <c r="AA139" s="143"/>
      <c r="AB139" s="143"/>
      <c r="AC139" s="143"/>
      <c r="AD139" s="143"/>
      <c r="AE139" s="143"/>
      <c r="AF139" s="143"/>
      <c r="AG139" s="143"/>
      <c r="AH139" s="143"/>
      <c r="AI139" s="143"/>
      <c r="AJ139" s="143"/>
      <c r="AK139" s="143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3"/>
      <c r="AY139" s="143"/>
    </row>
    <row r="140" spans="1:51" x14ac:dyDescent="0.15">
      <c r="A140" s="143"/>
      <c r="B140" s="14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  <c r="O140" s="143"/>
      <c r="P140" s="143"/>
      <c r="Q140" s="143"/>
      <c r="R140" s="143"/>
      <c r="S140" s="143"/>
      <c r="T140" s="143"/>
      <c r="U140" s="143"/>
      <c r="V140" s="143"/>
      <c r="W140" s="143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/>
      <c r="AH140" s="143"/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</row>
    <row r="141" spans="1:51" x14ac:dyDescent="0.15">
      <c r="A141" s="143"/>
      <c r="B141" s="14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  <c r="O141" s="143"/>
      <c r="P141" s="143"/>
      <c r="Q141" s="143"/>
      <c r="R141" s="143"/>
      <c r="S141" s="143"/>
      <c r="T141" s="143"/>
      <c r="U141" s="143"/>
      <c r="V141" s="143"/>
      <c r="W141" s="143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/>
      <c r="AH141" s="143"/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</row>
    <row r="142" spans="1:51" x14ac:dyDescent="0.15">
      <c r="A142" s="143"/>
      <c r="B142" s="14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  <c r="O142" s="143"/>
      <c r="P142" s="143"/>
      <c r="Q142" s="143"/>
      <c r="R142" s="143"/>
      <c r="S142" s="143"/>
      <c r="T142" s="143"/>
      <c r="U142" s="143"/>
      <c r="V142" s="143"/>
      <c r="W142" s="143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/>
      <c r="AH142" s="143"/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</row>
    <row r="143" spans="1:51" x14ac:dyDescent="0.15">
      <c r="A143" s="143"/>
      <c r="B143" s="14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  <c r="O143" s="143"/>
      <c r="P143" s="143"/>
      <c r="Q143" s="143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</row>
    <row r="144" spans="1:51" x14ac:dyDescent="0.15">
      <c r="A144" s="143"/>
      <c r="B144" s="14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  <c r="O144" s="143"/>
      <c r="P144" s="143"/>
      <c r="Q144" s="143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3"/>
      <c r="AY144" s="143"/>
    </row>
    <row r="145" spans="1:51" x14ac:dyDescent="0.15">
      <c r="A145" s="143"/>
      <c r="B145" s="14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  <c r="O145" s="143"/>
      <c r="P145" s="143"/>
      <c r="Q145" s="143"/>
      <c r="R145" s="143"/>
      <c r="S145" s="143"/>
      <c r="T145" s="143"/>
      <c r="U145" s="143"/>
      <c r="V145" s="143"/>
      <c r="W145" s="143"/>
      <c r="X145" s="143"/>
      <c r="Y145" s="143"/>
      <c r="Z145" s="143"/>
      <c r="AA145" s="143"/>
      <c r="AB145" s="143"/>
      <c r="AC145" s="143"/>
      <c r="AD145" s="143"/>
      <c r="AE145" s="143"/>
      <c r="AF145" s="143"/>
      <c r="AG145" s="143"/>
      <c r="AH145" s="143"/>
      <c r="AI145" s="143"/>
      <c r="AJ145" s="143"/>
      <c r="AK145" s="143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3"/>
      <c r="AY145" s="143"/>
    </row>
    <row r="146" spans="1:51" x14ac:dyDescent="0.15">
      <c r="A146" s="143"/>
      <c r="B146" s="14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  <c r="O146" s="143"/>
      <c r="P146" s="143"/>
      <c r="Q146" s="143"/>
      <c r="R146" s="143"/>
      <c r="S146" s="143"/>
      <c r="T146" s="143"/>
      <c r="U146" s="143"/>
      <c r="V146" s="143"/>
      <c r="W146" s="143"/>
      <c r="X146" s="143"/>
      <c r="Y146" s="143"/>
      <c r="Z146" s="143"/>
      <c r="AA146" s="143"/>
      <c r="AB146" s="143"/>
      <c r="AC146" s="143"/>
      <c r="AD146" s="143"/>
      <c r="AE146" s="143"/>
      <c r="AF146" s="143"/>
      <c r="AG146" s="143"/>
      <c r="AH146" s="143"/>
      <c r="AI146" s="143"/>
      <c r="AJ146" s="143"/>
      <c r="AK146" s="143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3"/>
      <c r="AY146" s="143"/>
    </row>
    <row r="147" spans="1:51" x14ac:dyDescent="0.15">
      <c r="A147" s="143"/>
      <c r="B147" s="143"/>
      <c r="C147" s="143"/>
      <c r="D147" s="143"/>
      <c r="E147" s="143"/>
      <c r="F147" s="143"/>
      <c r="G147" s="143"/>
      <c r="H147" s="143"/>
      <c r="I147" s="143"/>
      <c r="J147" s="143"/>
      <c r="K147" s="143"/>
      <c r="L147" s="143"/>
      <c r="M147" s="143"/>
      <c r="N147" s="143"/>
      <c r="O147" s="143"/>
      <c r="P147" s="143"/>
      <c r="Q147" s="143"/>
      <c r="R147" s="143"/>
      <c r="S147" s="143"/>
      <c r="T147" s="143"/>
      <c r="U147" s="143"/>
      <c r="V147" s="143"/>
      <c r="W147" s="143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/>
      <c r="AH147" s="143"/>
      <c r="AI147" s="143"/>
      <c r="AJ147" s="143"/>
      <c r="AK147" s="143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3"/>
      <c r="AY147" s="143"/>
    </row>
    <row r="148" spans="1:51" x14ac:dyDescent="0.15">
      <c r="A148" s="143"/>
      <c r="B148" s="143"/>
      <c r="C148" s="143"/>
      <c r="D148" s="143"/>
      <c r="E148" s="143"/>
      <c r="F148" s="143"/>
      <c r="G148" s="143"/>
      <c r="H148" s="143"/>
      <c r="I148" s="143"/>
      <c r="J148" s="143"/>
      <c r="K148" s="143"/>
      <c r="L148" s="143"/>
      <c r="M148" s="143"/>
      <c r="N148" s="143"/>
      <c r="O148" s="143"/>
      <c r="P148" s="143"/>
      <c r="Q148" s="143"/>
      <c r="R148" s="143"/>
      <c r="S148" s="143"/>
      <c r="T148" s="143"/>
      <c r="U148" s="143"/>
      <c r="V148" s="143"/>
      <c r="W148" s="143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/>
      <c r="AH148" s="143"/>
      <c r="AI148" s="143"/>
      <c r="AJ148" s="143"/>
      <c r="AK148" s="143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3"/>
      <c r="AY148" s="143"/>
    </row>
    <row r="149" spans="1:51" x14ac:dyDescent="0.15">
      <c r="A149" s="143"/>
      <c r="B149" s="143"/>
      <c r="C149" s="143"/>
      <c r="D149" s="143"/>
      <c r="E149" s="143"/>
      <c r="F149" s="143"/>
      <c r="G149" s="143"/>
      <c r="H149" s="143"/>
      <c r="I149" s="143"/>
      <c r="J149" s="143"/>
      <c r="K149" s="143"/>
      <c r="L149" s="143"/>
      <c r="M149" s="143"/>
      <c r="N149" s="143"/>
      <c r="O149" s="143"/>
      <c r="P149" s="143"/>
      <c r="Q149" s="143"/>
      <c r="R149" s="143"/>
      <c r="S149" s="143"/>
      <c r="T149" s="143"/>
      <c r="U149" s="143"/>
      <c r="V149" s="143"/>
      <c r="W149" s="143"/>
      <c r="X149" s="143"/>
      <c r="Y149" s="143"/>
      <c r="Z149" s="143"/>
      <c r="AA149" s="143"/>
      <c r="AB149" s="143"/>
      <c r="AC149" s="143"/>
      <c r="AD149" s="143"/>
      <c r="AE149" s="143"/>
      <c r="AF149" s="143"/>
      <c r="AG149" s="143"/>
      <c r="AH149" s="143"/>
      <c r="AI149" s="143"/>
      <c r="AJ149" s="143"/>
      <c r="AK149" s="143"/>
      <c r="AL149" s="143"/>
      <c r="AM149" s="143"/>
      <c r="AN149" s="143"/>
      <c r="AO149" s="143"/>
      <c r="AP149" s="143"/>
      <c r="AQ149" s="143"/>
      <c r="AR149" s="143"/>
      <c r="AS149" s="143"/>
      <c r="AT149" s="143"/>
      <c r="AU149" s="143"/>
      <c r="AV149" s="143"/>
      <c r="AW149" s="143"/>
      <c r="AX149" s="143"/>
      <c r="AY149" s="143"/>
    </row>
    <row r="150" spans="1:51" x14ac:dyDescent="0.15">
      <c r="A150" s="143"/>
      <c r="B150" s="143"/>
      <c r="C150" s="143"/>
      <c r="D150" s="143"/>
      <c r="E150" s="143"/>
      <c r="F150" s="143"/>
      <c r="G150" s="143"/>
      <c r="H150" s="143"/>
      <c r="I150" s="143"/>
      <c r="J150" s="143"/>
      <c r="K150" s="143"/>
      <c r="L150" s="143"/>
      <c r="M150" s="143"/>
      <c r="N150" s="143"/>
      <c r="O150" s="143"/>
      <c r="P150" s="143"/>
      <c r="Q150" s="143"/>
      <c r="R150" s="143"/>
      <c r="S150" s="143"/>
      <c r="T150" s="143"/>
      <c r="U150" s="143"/>
      <c r="V150" s="143"/>
      <c r="W150" s="143"/>
      <c r="X150" s="143"/>
      <c r="Y150" s="143"/>
      <c r="Z150" s="143"/>
      <c r="AA150" s="143"/>
      <c r="AB150" s="143"/>
      <c r="AC150" s="143"/>
      <c r="AD150" s="143"/>
      <c r="AE150" s="143"/>
      <c r="AF150" s="143"/>
      <c r="AG150" s="143"/>
      <c r="AH150" s="143"/>
      <c r="AI150" s="143"/>
      <c r="AJ150" s="143"/>
      <c r="AK150" s="143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3"/>
      <c r="AY150" s="143"/>
    </row>
    <row r="151" spans="1:51" x14ac:dyDescent="0.15">
      <c r="A151" s="143"/>
      <c r="B151" s="143"/>
      <c r="C151" s="143"/>
      <c r="D151" s="143"/>
      <c r="E151" s="143"/>
      <c r="F151" s="143"/>
      <c r="G151" s="143"/>
      <c r="H151" s="143"/>
      <c r="I151" s="143"/>
      <c r="J151" s="143"/>
      <c r="K151" s="143"/>
      <c r="L151" s="143"/>
      <c r="M151" s="143"/>
      <c r="N151" s="143"/>
      <c r="O151" s="143"/>
      <c r="P151" s="143"/>
      <c r="Q151" s="143"/>
      <c r="R151" s="143"/>
      <c r="S151" s="143"/>
      <c r="T151" s="143"/>
      <c r="U151" s="143"/>
      <c r="V151" s="143"/>
      <c r="W151" s="143"/>
      <c r="X151" s="143"/>
      <c r="Y151" s="143"/>
      <c r="Z151" s="143"/>
      <c r="AA151" s="143"/>
      <c r="AB151" s="143"/>
      <c r="AC151" s="143"/>
      <c r="AD151" s="143"/>
      <c r="AE151" s="143"/>
      <c r="AF151" s="143"/>
      <c r="AG151" s="143"/>
      <c r="AH151" s="143"/>
      <c r="AI151" s="143"/>
      <c r="AJ151" s="143"/>
      <c r="AK151" s="143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3"/>
      <c r="AY151" s="143"/>
    </row>
    <row r="152" spans="1:51" x14ac:dyDescent="0.15">
      <c r="A152" s="143"/>
      <c r="B152" s="143"/>
      <c r="C152" s="143"/>
      <c r="D152" s="143"/>
      <c r="E152" s="143"/>
      <c r="F152" s="143"/>
      <c r="G152" s="143"/>
      <c r="H152" s="143"/>
      <c r="I152" s="143"/>
      <c r="J152" s="143"/>
      <c r="K152" s="143"/>
      <c r="L152" s="143"/>
      <c r="M152" s="143"/>
      <c r="N152" s="143"/>
      <c r="O152" s="143"/>
      <c r="P152" s="143"/>
      <c r="Q152" s="143"/>
      <c r="R152" s="143"/>
      <c r="S152" s="143"/>
      <c r="T152" s="143"/>
      <c r="U152" s="143"/>
      <c r="V152" s="143"/>
      <c r="W152" s="143"/>
      <c r="X152" s="143"/>
      <c r="Y152" s="143"/>
      <c r="Z152" s="143"/>
      <c r="AA152" s="143"/>
      <c r="AB152" s="143"/>
      <c r="AC152" s="143"/>
      <c r="AD152" s="143"/>
      <c r="AE152" s="143"/>
      <c r="AF152" s="143"/>
      <c r="AG152" s="143"/>
      <c r="AH152" s="143"/>
      <c r="AI152" s="143"/>
      <c r="AJ152" s="143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</row>
    <row r="153" spans="1:51" x14ac:dyDescent="0.15">
      <c r="A153" s="143"/>
      <c r="B153" s="143"/>
      <c r="C153" s="143"/>
      <c r="D153" s="143"/>
      <c r="E153" s="143"/>
      <c r="F153" s="143"/>
      <c r="G153" s="143"/>
      <c r="H153" s="143"/>
      <c r="I153" s="143"/>
      <c r="J153" s="143"/>
      <c r="K153" s="143"/>
      <c r="L153" s="143"/>
      <c r="M153" s="143"/>
      <c r="N153" s="143"/>
      <c r="O153" s="143"/>
      <c r="P153" s="143"/>
      <c r="Q153" s="143"/>
      <c r="R153" s="143"/>
      <c r="S153" s="143"/>
      <c r="T153" s="143"/>
      <c r="U153" s="143"/>
      <c r="V153" s="143"/>
      <c r="W153" s="143"/>
      <c r="X153" s="143"/>
      <c r="Y153" s="143"/>
      <c r="Z153" s="143"/>
      <c r="AA153" s="143"/>
      <c r="AB153" s="143"/>
      <c r="AC153" s="143"/>
      <c r="AD153" s="143"/>
      <c r="AE153" s="143"/>
      <c r="AF153" s="143"/>
      <c r="AG153" s="143"/>
      <c r="AH153" s="143"/>
      <c r="AI153" s="143"/>
      <c r="AJ153" s="143"/>
      <c r="AK153" s="143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3"/>
      <c r="AY153" s="143"/>
    </row>
    <row r="154" spans="1:51" x14ac:dyDescent="0.15">
      <c r="A154" s="143"/>
      <c r="B154" s="143"/>
      <c r="C154" s="143"/>
      <c r="D154" s="143"/>
      <c r="E154" s="143"/>
      <c r="F154" s="143"/>
      <c r="G154" s="143"/>
      <c r="H154" s="143"/>
      <c r="I154" s="143"/>
      <c r="J154" s="143"/>
      <c r="K154" s="143"/>
      <c r="L154" s="143"/>
      <c r="M154" s="143"/>
      <c r="N154" s="143"/>
      <c r="O154" s="143"/>
      <c r="P154" s="143"/>
      <c r="Q154" s="143"/>
      <c r="R154" s="143"/>
      <c r="S154" s="143"/>
      <c r="T154" s="143"/>
      <c r="U154" s="143"/>
      <c r="V154" s="143"/>
      <c r="W154" s="143"/>
      <c r="X154" s="143"/>
      <c r="Y154" s="143"/>
      <c r="Z154" s="143"/>
      <c r="AA154" s="143"/>
      <c r="AB154" s="143"/>
      <c r="AC154" s="143"/>
      <c r="AD154" s="143"/>
      <c r="AE154" s="143"/>
      <c r="AF154" s="143"/>
      <c r="AG154" s="143"/>
      <c r="AH154" s="143"/>
      <c r="AI154" s="143"/>
      <c r="AJ154" s="143"/>
      <c r="AK154" s="143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3"/>
      <c r="AY154" s="143"/>
    </row>
    <row r="155" spans="1:51" x14ac:dyDescent="0.15">
      <c r="A155" s="143"/>
      <c r="B155" s="143"/>
      <c r="C155" s="143"/>
      <c r="D155" s="143"/>
      <c r="E155" s="143"/>
      <c r="F155" s="143"/>
      <c r="G155" s="143"/>
      <c r="H155" s="143"/>
      <c r="I155" s="143"/>
      <c r="J155" s="143"/>
      <c r="K155" s="143"/>
      <c r="L155" s="143"/>
      <c r="M155" s="143"/>
      <c r="N155" s="143"/>
      <c r="O155" s="143"/>
      <c r="P155" s="143"/>
      <c r="Q155" s="143"/>
      <c r="R155" s="143"/>
      <c r="S155" s="143"/>
      <c r="T155" s="143"/>
      <c r="U155" s="143"/>
      <c r="V155" s="143"/>
      <c r="W155" s="143"/>
      <c r="X155" s="143"/>
      <c r="Y155" s="143"/>
      <c r="Z155" s="143"/>
      <c r="AA155" s="143"/>
      <c r="AB155" s="143"/>
      <c r="AC155" s="143"/>
      <c r="AD155" s="143"/>
      <c r="AE155" s="143"/>
      <c r="AF155" s="143"/>
      <c r="AG155" s="143"/>
      <c r="AH155" s="143"/>
      <c r="AI155" s="143"/>
      <c r="AJ155" s="143"/>
      <c r="AK155" s="143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3"/>
      <c r="AY155" s="143"/>
    </row>
    <row r="156" spans="1:51" x14ac:dyDescent="0.15">
      <c r="A156" s="143"/>
      <c r="B156" s="143"/>
      <c r="C156" s="143"/>
      <c r="D156" s="143"/>
      <c r="E156" s="143"/>
      <c r="F156" s="143"/>
      <c r="G156" s="143"/>
      <c r="H156" s="143"/>
      <c r="I156" s="143"/>
      <c r="J156" s="143"/>
      <c r="K156" s="143"/>
      <c r="L156" s="143"/>
      <c r="M156" s="143"/>
      <c r="N156" s="143"/>
      <c r="O156" s="143"/>
      <c r="P156" s="143"/>
      <c r="Q156" s="143"/>
      <c r="R156" s="143"/>
      <c r="S156" s="143"/>
      <c r="T156" s="143"/>
      <c r="U156" s="143"/>
      <c r="V156" s="143"/>
      <c r="W156" s="143"/>
      <c r="X156" s="143"/>
      <c r="Y156" s="143"/>
      <c r="Z156" s="143"/>
      <c r="AA156" s="143"/>
      <c r="AB156" s="143"/>
      <c r="AC156" s="143"/>
      <c r="AD156" s="143"/>
      <c r="AE156" s="143"/>
      <c r="AF156" s="143"/>
      <c r="AG156" s="143"/>
      <c r="AH156" s="143"/>
      <c r="AI156" s="143"/>
      <c r="AJ156" s="143"/>
      <c r="AK156" s="143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3"/>
      <c r="AY156" s="143"/>
    </row>
    <row r="157" spans="1:51" x14ac:dyDescent="0.15">
      <c r="A157" s="143"/>
      <c r="B157" s="143"/>
      <c r="C157" s="143"/>
      <c r="D157" s="143"/>
      <c r="E157" s="143"/>
      <c r="F157" s="143"/>
      <c r="G157" s="143"/>
      <c r="H157" s="143"/>
      <c r="I157" s="143"/>
      <c r="J157" s="143"/>
      <c r="K157" s="143"/>
      <c r="L157" s="143"/>
      <c r="M157" s="143"/>
      <c r="N157" s="143"/>
      <c r="O157" s="143"/>
      <c r="P157" s="143"/>
      <c r="Q157" s="143"/>
      <c r="R157" s="143"/>
      <c r="S157" s="143"/>
      <c r="T157" s="143"/>
      <c r="U157" s="143"/>
      <c r="V157" s="143"/>
      <c r="W157" s="143"/>
      <c r="X157" s="143"/>
      <c r="Y157" s="143"/>
      <c r="Z157" s="143"/>
      <c r="AA157" s="143"/>
      <c r="AB157" s="143"/>
      <c r="AC157" s="143"/>
      <c r="AD157" s="143"/>
      <c r="AE157" s="143"/>
      <c r="AF157" s="143"/>
      <c r="AG157" s="143"/>
      <c r="AH157" s="143"/>
      <c r="AI157" s="143"/>
      <c r="AJ157" s="143"/>
      <c r="AK157" s="143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3"/>
      <c r="AY157" s="143"/>
    </row>
    <row r="158" spans="1:51" x14ac:dyDescent="0.15">
      <c r="A158" s="143"/>
      <c r="B158" s="143"/>
      <c r="C158" s="143"/>
      <c r="D158" s="143"/>
      <c r="E158" s="143"/>
      <c r="F158" s="143"/>
      <c r="G158" s="143"/>
      <c r="H158" s="143"/>
      <c r="I158" s="143"/>
      <c r="J158" s="143"/>
      <c r="K158" s="143"/>
      <c r="L158" s="143"/>
      <c r="M158" s="143"/>
      <c r="N158" s="143"/>
      <c r="O158" s="143"/>
      <c r="P158" s="143"/>
      <c r="Q158" s="143"/>
      <c r="R158" s="143"/>
      <c r="S158" s="143"/>
      <c r="T158" s="143"/>
      <c r="U158" s="143"/>
      <c r="V158" s="143"/>
      <c r="W158" s="143"/>
      <c r="X158" s="143"/>
      <c r="Y158" s="143"/>
      <c r="Z158" s="143"/>
      <c r="AA158" s="143"/>
      <c r="AB158" s="143"/>
      <c r="AC158" s="143"/>
      <c r="AD158" s="143"/>
      <c r="AE158" s="143"/>
      <c r="AF158" s="143"/>
      <c r="AG158" s="143"/>
      <c r="AH158" s="143"/>
      <c r="AI158" s="143"/>
      <c r="AJ158" s="143"/>
      <c r="AK158" s="143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3"/>
      <c r="AY158" s="143"/>
    </row>
    <row r="159" spans="1:51" x14ac:dyDescent="0.15">
      <c r="A159" s="143"/>
      <c r="B159" s="143"/>
      <c r="C159" s="143"/>
      <c r="D159" s="143"/>
      <c r="E159" s="143"/>
      <c r="F159" s="143"/>
      <c r="G159" s="143"/>
      <c r="H159" s="143"/>
      <c r="I159" s="143"/>
      <c r="J159" s="143"/>
      <c r="K159" s="143"/>
      <c r="L159" s="143"/>
      <c r="M159" s="143"/>
      <c r="N159" s="143"/>
      <c r="O159" s="143"/>
      <c r="P159" s="143"/>
      <c r="Q159" s="143"/>
      <c r="R159" s="143"/>
      <c r="S159" s="143"/>
      <c r="T159" s="143"/>
      <c r="U159" s="143"/>
      <c r="V159" s="143"/>
      <c r="W159" s="143"/>
      <c r="X159" s="143"/>
      <c r="Y159" s="143"/>
      <c r="Z159" s="143"/>
      <c r="AA159" s="143"/>
      <c r="AB159" s="143"/>
      <c r="AC159" s="143"/>
      <c r="AD159" s="143"/>
      <c r="AE159" s="143"/>
      <c r="AF159" s="143"/>
      <c r="AG159" s="143"/>
      <c r="AH159" s="143"/>
      <c r="AI159" s="143"/>
      <c r="AJ159" s="143"/>
      <c r="AK159" s="143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3"/>
      <c r="AY159" s="143"/>
    </row>
    <row r="160" spans="1:51" x14ac:dyDescent="0.15">
      <c r="A160" s="143"/>
      <c r="B160" s="143"/>
      <c r="C160" s="143"/>
      <c r="D160" s="143"/>
      <c r="E160" s="143"/>
      <c r="F160" s="143"/>
      <c r="G160" s="143"/>
      <c r="H160" s="143"/>
      <c r="I160" s="143"/>
      <c r="J160" s="143"/>
      <c r="K160" s="143"/>
      <c r="L160" s="143"/>
      <c r="M160" s="143"/>
      <c r="N160" s="143"/>
      <c r="O160" s="143"/>
      <c r="P160" s="143"/>
      <c r="Q160" s="143"/>
      <c r="R160" s="143"/>
      <c r="S160" s="143"/>
      <c r="T160" s="143"/>
      <c r="U160" s="143"/>
      <c r="V160" s="143"/>
      <c r="W160" s="143"/>
      <c r="X160" s="143"/>
      <c r="Y160" s="143"/>
      <c r="Z160" s="143"/>
      <c r="AA160" s="143"/>
      <c r="AB160" s="143"/>
      <c r="AC160" s="143"/>
      <c r="AD160" s="143"/>
      <c r="AE160" s="143"/>
      <c r="AF160" s="143"/>
      <c r="AG160" s="143"/>
      <c r="AH160" s="143"/>
      <c r="AI160" s="143"/>
      <c r="AJ160" s="143"/>
      <c r="AK160" s="143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3"/>
      <c r="AY160" s="143"/>
    </row>
    <row r="161" spans="1:51" x14ac:dyDescent="0.15">
      <c r="A161" s="143"/>
      <c r="B161" s="143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3"/>
      <c r="N161" s="143"/>
      <c r="O161" s="143"/>
      <c r="P161" s="143"/>
      <c r="Q161" s="143"/>
      <c r="R161" s="143"/>
      <c r="S161" s="143"/>
      <c r="T161" s="143"/>
      <c r="U161" s="143"/>
      <c r="V161" s="143"/>
      <c r="W161" s="143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/>
      <c r="AH161" s="143"/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</row>
    <row r="162" spans="1:51" x14ac:dyDescent="0.15">
      <c r="A162" s="143"/>
      <c r="B162" s="143"/>
      <c r="C162" s="143"/>
      <c r="D162" s="143"/>
      <c r="E162" s="143"/>
      <c r="F162" s="143"/>
      <c r="G162" s="143"/>
      <c r="H162" s="143"/>
      <c r="I162" s="143"/>
      <c r="J162" s="143"/>
      <c r="K162" s="143"/>
      <c r="L162" s="143"/>
      <c r="M162" s="143"/>
      <c r="N162" s="143"/>
      <c r="O162" s="143"/>
      <c r="P162" s="143"/>
      <c r="Q162" s="143"/>
      <c r="R162" s="143"/>
      <c r="S162" s="143"/>
      <c r="T162" s="143"/>
      <c r="U162" s="143"/>
      <c r="V162" s="143"/>
      <c r="W162" s="143"/>
      <c r="X162" s="143"/>
      <c r="Y162" s="143"/>
      <c r="Z162" s="143"/>
      <c r="AA162" s="143"/>
      <c r="AB162" s="143"/>
      <c r="AC162" s="143"/>
      <c r="AD162" s="143"/>
      <c r="AE162" s="143"/>
      <c r="AF162" s="143"/>
      <c r="AG162" s="143"/>
      <c r="AH162" s="143"/>
      <c r="AI162" s="143"/>
      <c r="AJ162" s="143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</row>
    <row r="163" spans="1:51" x14ac:dyDescent="0.15">
      <c r="A163" s="143"/>
      <c r="B163" s="143"/>
      <c r="C163" s="143"/>
      <c r="D163" s="143"/>
      <c r="E163" s="143"/>
      <c r="F163" s="143"/>
      <c r="G163" s="143"/>
      <c r="H163" s="143"/>
      <c r="I163" s="143"/>
      <c r="J163" s="143"/>
      <c r="K163" s="143"/>
      <c r="L163" s="143"/>
      <c r="M163" s="143"/>
      <c r="N163" s="143"/>
      <c r="O163" s="143"/>
      <c r="P163" s="143"/>
      <c r="Q163" s="143"/>
      <c r="R163" s="143"/>
      <c r="S163" s="143"/>
      <c r="T163" s="143"/>
      <c r="U163" s="143"/>
      <c r="V163" s="143"/>
      <c r="W163" s="143"/>
      <c r="X163" s="143"/>
      <c r="Y163" s="143"/>
      <c r="Z163" s="143"/>
      <c r="AA163" s="143"/>
      <c r="AB163" s="143"/>
      <c r="AC163" s="143"/>
      <c r="AD163" s="143"/>
      <c r="AE163" s="143"/>
      <c r="AF163" s="143"/>
      <c r="AG163" s="143"/>
      <c r="AH163" s="143"/>
      <c r="AI163" s="143"/>
      <c r="AJ163" s="143"/>
      <c r="AK163" s="143"/>
      <c r="AL163" s="143"/>
      <c r="AM163" s="143"/>
      <c r="AN163" s="143"/>
      <c r="AO163" s="143"/>
      <c r="AP163" s="143"/>
      <c r="AQ163" s="143"/>
      <c r="AR163" s="143"/>
      <c r="AS163" s="143"/>
      <c r="AT163" s="143"/>
      <c r="AU163" s="143"/>
      <c r="AV163" s="143"/>
      <c r="AW163" s="143"/>
      <c r="AX163" s="143"/>
      <c r="AY163" s="143"/>
    </row>
    <row r="164" spans="1:51" x14ac:dyDescent="0.15">
      <c r="A164" s="143"/>
      <c r="B164" s="143"/>
      <c r="C164" s="143"/>
      <c r="D164" s="143"/>
      <c r="E164" s="143"/>
      <c r="F164" s="143"/>
      <c r="G164" s="143"/>
      <c r="H164" s="143"/>
      <c r="I164" s="143"/>
      <c r="J164" s="143"/>
      <c r="K164" s="143"/>
      <c r="L164" s="143"/>
      <c r="M164" s="143"/>
      <c r="N164" s="143"/>
      <c r="O164" s="143"/>
      <c r="P164" s="143"/>
      <c r="Q164" s="143"/>
      <c r="R164" s="143"/>
      <c r="S164" s="143"/>
      <c r="T164" s="143"/>
      <c r="U164" s="143"/>
      <c r="V164" s="143"/>
      <c r="W164" s="143"/>
      <c r="X164" s="143"/>
      <c r="Y164" s="143"/>
      <c r="Z164" s="143"/>
      <c r="AA164" s="143"/>
      <c r="AB164" s="143"/>
      <c r="AC164" s="143"/>
      <c r="AD164" s="143"/>
      <c r="AE164" s="143"/>
      <c r="AF164" s="143"/>
      <c r="AG164" s="143"/>
      <c r="AH164" s="143"/>
      <c r="AI164" s="143"/>
      <c r="AJ164" s="143"/>
      <c r="AK164" s="143"/>
      <c r="AL164" s="143"/>
      <c r="AM164" s="143"/>
      <c r="AN164" s="143"/>
      <c r="AO164" s="143"/>
      <c r="AP164" s="143"/>
      <c r="AQ164" s="143"/>
      <c r="AR164" s="143"/>
      <c r="AS164" s="143"/>
      <c r="AT164" s="143"/>
      <c r="AU164" s="143"/>
      <c r="AV164" s="143"/>
      <c r="AW164" s="143"/>
      <c r="AX164" s="143"/>
      <c r="AY164" s="143"/>
    </row>
    <row r="165" spans="1:51" x14ac:dyDescent="0.15">
      <c r="A165" s="143"/>
      <c r="B165" s="143"/>
      <c r="C165" s="143"/>
      <c r="D165" s="143"/>
      <c r="E165" s="143"/>
      <c r="F165" s="143"/>
      <c r="G165" s="143"/>
      <c r="H165" s="143"/>
      <c r="I165" s="143"/>
      <c r="J165" s="143"/>
      <c r="K165" s="143"/>
      <c r="L165" s="143"/>
      <c r="M165" s="143"/>
      <c r="N165" s="143"/>
      <c r="O165" s="143"/>
      <c r="P165" s="143"/>
      <c r="Q165" s="143"/>
      <c r="R165" s="143"/>
      <c r="S165" s="143"/>
      <c r="T165" s="143"/>
      <c r="U165" s="143"/>
      <c r="V165" s="143"/>
      <c r="W165" s="143"/>
      <c r="X165" s="143"/>
      <c r="Y165" s="143"/>
      <c r="Z165" s="143"/>
      <c r="AA165" s="143"/>
      <c r="AB165" s="143"/>
      <c r="AC165" s="143"/>
      <c r="AD165" s="143"/>
      <c r="AE165" s="143"/>
      <c r="AF165" s="143"/>
      <c r="AG165" s="143"/>
      <c r="AH165" s="143"/>
      <c r="AI165" s="143"/>
      <c r="AJ165" s="143"/>
      <c r="AK165" s="143"/>
      <c r="AL165" s="143"/>
      <c r="AM165" s="143"/>
      <c r="AN165" s="143"/>
      <c r="AO165" s="143"/>
      <c r="AP165" s="143"/>
      <c r="AQ165" s="143"/>
      <c r="AR165" s="143"/>
      <c r="AS165" s="143"/>
      <c r="AT165" s="143"/>
      <c r="AU165" s="143"/>
      <c r="AV165" s="143"/>
      <c r="AW165" s="143"/>
      <c r="AX165" s="143"/>
      <c r="AY165" s="143"/>
    </row>
    <row r="166" spans="1:51" x14ac:dyDescent="0.15">
      <c r="A166" s="143"/>
      <c r="B166" s="143"/>
      <c r="C166" s="143"/>
      <c r="D166" s="143"/>
      <c r="E166" s="143"/>
      <c r="F166" s="143"/>
      <c r="G166" s="143"/>
      <c r="H166" s="143"/>
      <c r="I166" s="143"/>
      <c r="J166" s="143"/>
      <c r="K166" s="143"/>
      <c r="L166" s="143"/>
      <c r="M166" s="143"/>
      <c r="N166" s="143"/>
      <c r="O166" s="143"/>
      <c r="P166" s="143"/>
      <c r="Q166" s="143"/>
      <c r="R166" s="143"/>
      <c r="S166" s="143"/>
      <c r="T166" s="143"/>
      <c r="U166" s="143"/>
      <c r="V166" s="143"/>
      <c r="W166" s="143"/>
      <c r="X166" s="143"/>
      <c r="Y166" s="143"/>
      <c r="Z166" s="143"/>
      <c r="AA166" s="143"/>
      <c r="AB166" s="143"/>
      <c r="AC166" s="143"/>
      <c r="AD166" s="143"/>
      <c r="AE166" s="143"/>
      <c r="AF166" s="143"/>
      <c r="AG166" s="143"/>
      <c r="AH166" s="143"/>
      <c r="AI166" s="143"/>
      <c r="AJ166" s="143"/>
      <c r="AK166" s="143"/>
      <c r="AL166" s="143"/>
      <c r="AM166" s="143"/>
      <c r="AN166" s="143"/>
      <c r="AO166" s="143"/>
      <c r="AP166" s="143"/>
      <c r="AQ166" s="143"/>
      <c r="AR166" s="143"/>
      <c r="AS166" s="143"/>
      <c r="AT166" s="143"/>
      <c r="AU166" s="143"/>
      <c r="AV166" s="143"/>
      <c r="AW166" s="143"/>
      <c r="AX166" s="143"/>
      <c r="AY166" s="143"/>
    </row>
    <row r="167" spans="1:51" x14ac:dyDescent="0.15">
      <c r="A167" s="143"/>
      <c r="B167" s="143"/>
      <c r="C167" s="143"/>
      <c r="D167" s="143"/>
      <c r="E167" s="143"/>
      <c r="F167" s="143"/>
      <c r="G167" s="143"/>
      <c r="H167" s="143"/>
      <c r="I167" s="143"/>
      <c r="J167" s="143"/>
      <c r="K167" s="143"/>
      <c r="L167" s="143"/>
      <c r="M167" s="143"/>
      <c r="N167" s="143"/>
      <c r="O167" s="143"/>
      <c r="P167" s="143"/>
      <c r="Q167" s="143"/>
      <c r="R167" s="143"/>
      <c r="S167" s="143"/>
      <c r="T167" s="143"/>
      <c r="U167" s="143"/>
      <c r="V167" s="143"/>
      <c r="W167" s="143"/>
      <c r="X167" s="143"/>
      <c r="Y167" s="143"/>
      <c r="Z167" s="143"/>
      <c r="AA167" s="143"/>
      <c r="AB167" s="143"/>
      <c r="AC167" s="143"/>
      <c r="AD167" s="143"/>
      <c r="AE167" s="143"/>
      <c r="AF167" s="143"/>
      <c r="AG167" s="143"/>
      <c r="AH167" s="143"/>
      <c r="AI167" s="143"/>
      <c r="AJ167" s="143"/>
      <c r="AK167" s="143"/>
      <c r="AL167" s="143"/>
      <c r="AM167" s="143"/>
      <c r="AN167" s="143"/>
      <c r="AO167" s="143"/>
      <c r="AP167" s="143"/>
      <c r="AQ167" s="143"/>
      <c r="AR167" s="143"/>
      <c r="AS167" s="143"/>
      <c r="AT167" s="143"/>
      <c r="AU167" s="143"/>
      <c r="AV167" s="143"/>
      <c r="AW167" s="143"/>
      <c r="AX167" s="143"/>
      <c r="AY167" s="143"/>
    </row>
    <row r="168" spans="1:51" x14ac:dyDescent="0.15">
      <c r="A168" s="143"/>
      <c r="B168" s="143"/>
      <c r="C168" s="143"/>
      <c r="D168" s="143"/>
      <c r="E168" s="143"/>
      <c r="F168" s="143"/>
      <c r="G168" s="143"/>
      <c r="H168" s="143"/>
      <c r="I168" s="143"/>
      <c r="J168" s="143"/>
      <c r="K168" s="143"/>
      <c r="L168" s="143"/>
      <c r="M168" s="143"/>
      <c r="N168" s="143"/>
      <c r="O168" s="143"/>
      <c r="P168" s="143"/>
      <c r="Q168" s="143"/>
      <c r="R168" s="143"/>
      <c r="S168" s="143"/>
      <c r="T168" s="143"/>
      <c r="U168" s="143"/>
      <c r="V168" s="143"/>
      <c r="W168" s="143"/>
      <c r="X168" s="143"/>
      <c r="Y168" s="143"/>
      <c r="Z168" s="143"/>
      <c r="AA168" s="143"/>
      <c r="AB168" s="143"/>
      <c r="AC168" s="143"/>
      <c r="AD168" s="143"/>
      <c r="AE168" s="143"/>
      <c r="AF168" s="143"/>
      <c r="AG168" s="143"/>
      <c r="AH168" s="143"/>
      <c r="AI168" s="143"/>
      <c r="AJ168" s="143"/>
      <c r="AK168" s="143"/>
      <c r="AL168" s="143"/>
      <c r="AM168" s="143"/>
      <c r="AN168" s="143"/>
      <c r="AO168" s="143"/>
      <c r="AP168" s="143"/>
      <c r="AQ168" s="143"/>
      <c r="AR168" s="143"/>
      <c r="AS168" s="143"/>
      <c r="AT168" s="143"/>
      <c r="AU168" s="143"/>
      <c r="AV168" s="143"/>
      <c r="AW168" s="143"/>
      <c r="AX168" s="143"/>
      <c r="AY168" s="143"/>
    </row>
    <row r="169" spans="1:51" x14ac:dyDescent="0.15">
      <c r="A169" s="143"/>
      <c r="B169" s="143"/>
      <c r="C169" s="143"/>
      <c r="D169" s="143"/>
      <c r="E169" s="143"/>
      <c r="F169" s="143"/>
      <c r="G169" s="143"/>
      <c r="H169" s="143"/>
      <c r="I169" s="143"/>
      <c r="J169" s="143"/>
      <c r="K169" s="143"/>
      <c r="L169" s="143"/>
      <c r="M169" s="143"/>
      <c r="N169" s="143"/>
      <c r="O169" s="143"/>
      <c r="P169" s="143"/>
      <c r="Q169" s="143"/>
      <c r="R169" s="143"/>
      <c r="S169" s="143"/>
      <c r="T169" s="143"/>
      <c r="U169" s="143"/>
      <c r="V169" s="143"/>
      <c r="W169" s="143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/>
      <c r="AH169" s="143"/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</row>
    <row r="170" spans="1:51" x14ac:dyDescent="0.15">
      <c r="A170" s="143"/>
      <c r="B170" s="143"/>
      <c r="C170" s="143"/>
      <c r="D170" s="143"/>
      <c r="E170" s="143"/>
      <c r="F170" s="143"/>
      <c r="G170" s="143"/>
      <c r="H170" s="143"/>
      <c r="I170" s="143"/>
      <c r="J170" s="143"/>
      <c r="K170" s="143"/>
      <c r="L170" s="143"/>
      <c r="M170" s="143"/>
      <c r="N170" s="143"/>
      <c r="O170" s="143"/>
      <c r="P170" s="143"/>
      <c r="Q170" s="143"/>
      <c r="R170" s="143"/>
      <c r="S170" s="143"/>
      <c r="T170" s="143"/>
      <c r="U170" s="143"/>
      <c r="V170" s="143"/>
      <c r="W170" s="143"/>
      <c r="X170" s="143"/>
      <c r="Y170" s="143"/>
      <c r="Z170" s="143"/>
      <c r="AA170" s="143"/>
      <c r="AB170" s="143"/>
      <c r="AC170" s="143"/>
      <c r="AD170" s="143"/>
      <c r="AE170" s="143"/>
      <c r="AF170" s="143"/>
      <c r="AG170" s="143"/>
      <c r="AH170" s="143"/>
      <c r="AI170" s="143"/>
      <c r="AJ170" s="143"/>
      <c r="AK170" s="143"/>
      <c r="AL170" s="143"/>
      <c r="AM170" s="143"/>
      <c r="AN170" s="143"/>
      <c r="AO170" s="143"/>
      <c r="AP170" s="143"/>
      <c r="AQ170" s="143"/>
      <c r="AR170" s="143"/>
      <c r="AS170" s="143"/>
      <c r="AT170" s="143"/>
      <c r="AU170" s="143"/>
      <c r="AV170" s="143"/>
      <c r="AW170" s="143"/>
      <c r="AX170" s="143"/>
      <c r="AY170" s="143"/>
    </row>
    <row r="171" spans="1:51" x14ac:dyDescent="0.15">
      <c r="A171" s="143"/>
      <c r="B171" s="143"/>
      <c r="C171" s="143"/>
      <c r="D171" s="143"/>
      <c r="E171" s="143"/>
      <c r="F171" s="143"/>
      <c r="G171" s="143"/>
      <c r="H171" s="143"/>
      <c r="I171" s="143"/>
      <c r="J171" s="143"/>
      <c r="K171" s="143"/>
      <c r="L171" s="143"/>
      <c r="M171" s="143"/>
      <c r="N171" s="143"/>
      <c r="O171" s="143"/>
      <c r="P171" s="143"/>
      <c r="Q171" s="143"/>
      <c r="R171" s="143"/>
      <c r="S171" s="143"/>
      <c r="T171" s="143"/>
      <c r="U171" s="143"/>
      <c r="V171" s="143"/>
      <c r="W171" s="143"/>
      <c r="X171" s="143"/>
      <c r="Y171" s="143"/>
      <c r="Z171" s="143"/>
      <c r="AA171" s="143"/>
      <c r="AB171" s="143"/>
      <c r="AC171" s="143"/>
      <c r="AD171" s="143"/>
      <c r="AE171" s="143"/>
      <c r="AF171" s="143"/>
      <c r="AG171" s="143"/>
      <c r="AH171" s="143"/>
      <c r="AI171" s="143"/>
      <c r="AJ171" s="143"/>
      <c r="AK171" s="143"/>
      <c r="AL171" s="143"/>
      <c r="AM171" s="143"/>
      <c r="AN171" s="143"/>
      <c r="AO171" s="143"/>
      <c r="AP171" s="143"/>
      <c r="AQ171" s="143"/>
      <c r="AR171" s="143"/>
      <c r="AS171" s="143"/>
      <c r="AT171" s="143"/>
      <c r="AU171" s="143"/>
      <c r="AV171" s="143"/>
      <c r="AW171" s="143"/>
      <c r="AX171" s="143"/>
      <c r="AY171" s="143"/>
    </row>
    <row r="172" spans="1:51" x14ac:dyDescent="0.15">
      <c r="A172" s="143"/>
      <c r="B172" s="143"/>
      <c r="C172" s="143"/>
      <c r="D172" s="143"/>
      <c r="E172" s="143"/>
      <c r="F172" s="143"/>
      <c r="G172" s="143"/>
      <c r="H172" s="143"/>
      <c r="I172" s="143"/>
      <c r="J172" s="143"/>
      <c r="K172" s="143"/>
      <c r="L172" s="143"/>
      <c r="M172" s="143"/>
      <c r="N172" s="143"/>
      <c r="O172" s="143"/>
      <c r="P172" s="143"/>
      <c r="Q172" s="143"/>
      <c r="R172" s="143"/>
      <c r="S172" s="143"/>
      <c r="T172" s="143"/>
      <c r="U172" s="143"/>
      <c r="V172" s="143"/>
      <c r="W172" s="143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/>
      <c r="AH172" s="143"/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</row>
    <row r="173" spans="1:51" x14ac:dyDescent="0.15">
      <c r="A173" s="143"/>
      <c r="B173" s="143"/>
      <c r="C173" s="143"/>
      <c r="D173" s="143"/>
      <c r="E173" s="143"/>
      <c r="F173" s="143"/>
      <c r="G173" s="143"/>
      <c r="H173" s="143"/>
      <c r="I173" s="143"/>
      <c r="J173" s="143"/>
      <c r="K173" s="143"/>
      <c r="L173" s="143"/>
      <c r="M173" s="143"/>
      <c r="N173" s="143"/>
      <c r="O173" s="143"/>
      <c r="P173" s="143"/>
      <c r="Q173" s="143"/>
      <c r="R173" s="143"/>
      <c r="S173" s="143"/>
      <c r="T173" s="143"/>
      <c r="U173" s="143"/>
      <c r="V173" s="143"/>
      <c r="W173" s="143"/>
      <c r="X173" s="143"/>
      <c r="Y173" s="143"/>
      <c r="Z173" s="143"/>
      <c r="AA173" s="143"/>
      <c r="AB173" s="143"/>
      <c r="AC173" s="143"/>
      <c r="AD173" s="143"/>
      <c r="AE173" s="143"/>
      <c r="AF173" s="143"/>
      <c r="AG173" s="143"/>
      <c r="AH173" s="143"/>
      <c r="AI173" s="143"/>
      <c r="AJ173" s="143"/>
      <c r="AK173" s="143"/>
      <c r="AL173" s="143"/>
      <c r="AM173" s="143"/>
      <c r="AN173" s="143"/>
      <c r="AO173" s="143"/>
      <c r="AP173" s="143"/>
      <c r="AQ173" s="143"/>
      <c r="AR173" s="143"/>
      <c r="AS173" s="143"/>
      <c r="AT173" s="143"/>
      <c r="AU173" s="143"/>
      <c r="AV173" s="143"/>
      <c r="AW173" s="143"/>
      <c r="AX173" s="143"/>
      <c r="AY173" s="143"/>
    </row>
    <row r="174" spans="1:51" x14ac:dyDescent="0.15">
      <c r="A174" s="143"/>
      <c r="B174" s="143"/>
      <c r="C174" s="143"/>
      <c r="D174" s="143"/>
      <c r="E174" s="143"/>
      <c r="F174" s="143"/>
      <c r="G174" s="143"/>
      <c r="H174" s="143"/>
      <c r="I174" s="143"/>
      <c r="J174" s="143"/>
      <c r="K174" s="143"/>
      <c r="L174" s="143"/>
      <c r="M174" s="143"/>
      <c r="N174" s="143"/>
      <c r="O174" s="143"/>
      <c r="P174" s="143"/>
      <c r="Q174" s="143"/>
      <c r="R174" s="143"/>
      <c r="S174" s="143"/>
      <c r="T174" s="143"/>
      <c r="U174" s="143"/>
      <c r="V174" s="143"/>
      <c r="W174" s="143"/>
      <c r="X174" s="143"/>
      <c r="Y174" s="143"/>
      <c r="Z174" s="143"/>
      <c r="AA174" s="143"/>
      <c r="AB174" s="143"/>
      <c r="AC174" s="143"/>
      <c r="AD174" s="143"/>
      <c r="AE174" s="143"/>
      <c r="AF174" s="143"/>
      <c r="AG174" s="143"/>
      <c r="AH174" s="143"/>
      <c r="AI174" s="143"/>
      <c r="AJ174" s="143"/>
      <c r="AK174" s="143"/>
      <c r="AL174" s="143"/>
      <c r="AM174" s="143"/>
      <c r="AN174" s="143"/>
      <c r="AO174" s="143"/>
      <c r="AP174" s="143"/>
      <c r="AQ174" s="143"/>
      <c r="AR174" s="143"/>
      <c r="AS174" s="143"/>
      <c r="AT174" s="143"/>
      <c r="AU174" s="143"/>
      <c r="AV174" s="143"/>
      <c r="AW174" s="143"/>
      <c r="AX174" s="143"/>
      <c r="AY174" s="143"/>
    </row>
    <row r="175" spans="1:51" x14ac:dyDescent="0.15">
      <c r="A175" s="143"/>
      <c r="B175" s="143"/>
      <c r="C175" s="143"/>
      <c r="D175" s="143"/>
      <c r="E175" s="143"/>
      <c r="F175" s="143"/>
      <c r="G175" s="143"/>
      <c r="H175" s="143"/>
      <c r="I175" s="143"/>
      <c r="J175" s="143"/>
      <c r="K175" s="143"/>
      <c r="L175" s="143"/>
      <c r="M175" s="143"/>
      <c r="N175" s="143"/>
      <c r="O175" s="143"/>
      <c r="P175" s="143"/>
      <c r="Q175" s="143"/>
      <c r="R175" s="143"/>
      <c r="S175" s="143"/>
      <c r="T175" s="143"/>
      <c r="U175" s="143"/>
      <c r="V175" s="143"/>
      <c r="W175" s="143"/>
      <c r="X175" s="143"/>
      <c r="Y175" s="143"/>
      <c r="Z175" s="143"/>
      <c r="AA175" s="143"/>
      <c r="AB175" s="143"/>
      <c r="AC175" s="143"/>
      <c r="AD175" s="143"/>
      <c r="AE175" s="143"/>
      <c r="AF175" s="143"/>
      <c r="AG175" s="143"/>
      <c r="AH175" s="143"/>
      <c r="AI175" s="143"/>
      <c r="AJ175" s="143"/>
      <c r="AK175" s="143"/>
      <c r="AL175" s="143"/>
      <c r="AM175" s="143"/>
      <c r="AN175" s="143"/>
      <c r="AO175" s="143"/>
      <c r="AP175" s="143"/>
      <c r="AQ175" s="143"/>
      <c r="AR175" s="143"/>
      <c r="AS175" s="143"/>
      <c r="AT175" s="143"/>
      <c r="AU175" s="143"/>
      <c r="AV175" s="143"/>
      <c r="AW175" s="143"/>
      <c r="AX175" s="143"/>
      <c r="AY175" s="143"/>
    </row>
    <row r="176" spans="1:51" x14ac:dyDescent="0.15">
      <c r="A176" s="143"/>
      <c r="B176" s="143"/>
      <c r="C176" s="143"/>
      <c r="D176" s="143"/>
      <c r="E176" s="143"/>
      <c r="F176" s="143"/>
      <c r="G176" s="143"/>
      <c r="H176" s="143"/>
      <c r="I176" s="143"/>
      <c r="J176" s="143"/>
      <c r="K176" s="143"/>
      <c r="L176" s="143"/>
      <c r="M176" s="143"/>
      <c r="N176" s="143"/>
      <c r="O176" s="143"/>
      <c r="P176" s="143"/>
      <c r="Q176" s="143"/>
      <c r="R176" s="143"/>
      <c r="S176" s="143"/>
      <c r="T176" s="143"/>
      <c r="U176" s="143"/>
      <c r="V176" s="143"/>
      <c r="W176" s="143"/>
      <c r="X176" s="143"/>
      <c r="Y176" s="143"/>
      <c r="Z176" s="143"/>
      <c r="AA176" s="143"/>
      <c r="AB176" s="143"/>
      <c r="AC176" s="143"/>
      <c r="AD176" s="143"/>
      <c r="AE176" s="143"/>
      <c r="AF176" s="143"/>
      <c r="AG176" s="143"/>
      <c r="AH176" s="143"/>
      <c r="AI176" s="143"/>
      <c r="AJ176" s="143"/>
      <c r="AK176" s="143"/>
      <c r="AL176" s="143"/>
      <c r="AM176" s="143"/>
      <c r="AN176" s="143"/>
      <c r="AO176" s="143"/>
      <c r="AP176" s="143"/>
      <c r="AQ176" s="143"/>
      <c r="AR176" s="143"/>
      <c r="AS176" s="143"/>
      <c r="AT176" s="143"/>
      <c r="AU176" s="143"/>
      <c r="AV176" s="143"/>
      <c r="AW176" s="143"/>
      <c r="AX176" s="143"/>
      <c r="AY176" s="143"/>
    </row>
    <row r="177" spans="1:51" x14ac:dyDescent="0.15">
      <c r="A177" s="143"/>
      <c r="B177" s="143"/>
      <c r="C177" s="143"/>
      <c r="D177" s="143"/>
      <c r="E177" s="143"/>
      <c r="F177" s="143"/>
      <c r="G177" s="143"/>
      <c r="H177" s="143"/>
      <c r="I177" s="143"/>
      <c r="J177" s="143"/>
      <c r="K177" s="143"/>
      <c r="L177" s="143"/>
      <c r="M177" s="143"/>
      <c r="N177" s="143"/>
      <c r="O177" s="143"/>
      <c r="P177" s="143"/>
      <c r="Q177" s="143"/>
      <c r="R177" s="143"/>
      <c r="S177" s="143"/>
      <c r="T177" s="143"/>
      <c r="U177" s="143"/>
      <c r="V177" s="143"/>
      <c r="W177" s="143"/>
      <c r="X177" s="143"/>
      <c r="Y177" s="143"/>
      <c r="Z177" s="143"/>
      <c r="AA177" s="143"/>
      <c r="AB177" s="143"/>
      <c r="AC177" s="143"/>
      <c r="AD177" s="143"/>
      <c r="AE177" s="143"/>
      <c r="AF177" s="143"/>
      <c r="AG177" s="143"/>
      <c r="AH177" s="143"/>
      <c r="AI177" s="143"/>
      <c r="AJ177" s="143"/>
      <c r="AK177" s="143"/>
      <c r="AL177" s="143"/>
      <c r="AM177" s="143"/>
      <c r="AN177" s="143"/>
      <c r="AO177" s="143"/>
      <c r="AP177" s="143"/>
      <c r="AQ177" s="143"/>
      <c r="AR177" s="143"/>
      <c r="AS177" s="143"/>
      <c r="AT177" s="143"/>
      <c r="AU177" s="143"/>
      <c r="AV177" s="143"/>
      <c r="AW177" s="143"/>
      <c r="AX177" s="143"/>
      <c r="AY177" s="143"/>
    </row>
    <row r="178" spans="1:51" x14ac:dyDescent="0.15">
      <c r="A178" s="143"/>
      <c r="B178" s="143"/>
      <c r="C178" s="143"/>
      <c r="D178" s="143"/>
      <c r="E178" s="143"/>
      <c r="F178" s="143"/>
      <c r="G178" s="143"/>
      <c r="H178" s="143"/>
      <c r="I178" s="143"/>
      <c r="J178" s="143"/>
      <c r="K178" s="143"/>
      <c r="L178" s="143"/>
      <c r="M178" s="143"/>
      <c r="N178" s="143"/>
      <c r="O178" s="143"/>
      <c r="P178" s="143"/>
      <c r="Q178" s="143"/>
      <c r="R178" s="143"/>
      <c r="S178" s="143"/>
      <c r="T178" s="143"/>
      <c r="U178" s="143"/>
      <c r="V178" s="143"/>
      <c r="W178" s="143"/>
      <c r="X178" s="143"/>
      <c r="Y178" s="143"/>
      <c r="Z178" s="143"/>
      <c r="AA178" s="143"/>
      <c r="AB178" s="143"/>
      <c r="AC178" s="143"/>
      <c r="AD178" s="143"/>
      <c r="AE178" s="143"/>
      <c r="AF178" s="143"/>
      <c r="AG178" s="143"/>
      <c r="AH178" s="143"/>
      <c r="AI178" s="143"/>
      <c r="AJ178" s="143"/>
      <c r="AK178" s="143"/>
      <c r="AL178" s="143"/>
      <c r="AM178" s="143"/>
      <c r="AN178" s="143"/>
      <c r="AO178" s="143"/>
      <c r="AP178" s="143"/>
      <c r="AQ178" s="143"/>
      <c r="AR178" s="143"/>
      <c r="AS178" s="143"/>
      <c r="AT178" s="143"/>
      <c r="AU178" s="143"/>
      <c r="AV178" s="143"/>
      <c r="AW178" s="143"/>
      <c r="AX178" s="143"/>
      <c r="AY178" s="143"/>
    </row>
    <row r="179" spans="1:51" x14ac:dyDescent="0.15">
      <c r="A179" s="143"/>
      <c r="B179" s="143"/>
      <c r="C179" s="143"/>
      <c r="D179" s="143"/>
      <c r="E179" s="143"/>
      <c r="F179" s="143"/>
      <c r="G179" s="143"/>
      <c r="H179" s="143"/>
      <c r="I179" s="143"/>
      <c r="J179" s="143"/>
      <c r="K179" s="143"/>
      <c r="L179" s="143"/>
      <c r="M179" s="143"/>
      <c r="N179" s="143"/>
      <c r="O179" s="143"/>
      <c r="P179" s="143"/>
      <c r="Q179" s="143"/>
      <c r="R179" s="143"/>
      <c r="S179" s="143"/>
      <c r="T179" s="143"/>
      <c r="U179" s="143"/>
      <c r="V179" s="143"/>
      <c r="W179" s="143"/>
      <c r="X179" s="143"/>
      <c r="Y179" s="143"/>
      <c r="Z179" s="143"/>
      <c r="AA179" s="143"/>
      <c r="AB179" s="143"/>
      <c r="AC179" s="143"/>
      <c r="AD179" s="143"/>
      <c r="AE179" s="143"/>
      <c r="AF179" s="143"/>
      <c r="AG179" s="143"/>
      <c r="AH179" s="143"/>
      <c r="AI179" s="143"/>
      <c r="AJ179" s="143"/>
      <c r="AK179" s="143"/>
      <c r="AL179" s="143"/>
      <c r="AM179" s="143"/>
      <c r="AN179" s="143"/>
      <c r="AO179" s="143"/>
      <c r="AP179" s="143"/>
      <c r="AQ179" s="143"/>
      <c r="AR179" s="143"/>
      <c r="AS179" s="143"/>
      <c r="AT179" s="143"/>
      <c r="AU179" s="143"/>
      <c r="AV179" s="143"/>
      <c r="AW179" s="143"/>
      <c r="AX179" s="143"/>
      <c r="AY179" s="143"/>
    </row>
    <row r="180" spans="1:51" x14ac:dyDescent="0.15">
      <c r="A180" s="143"/>
      <c r="B180" s="143"/>
      <c r="C180" s="143"/>
      <c r="D180" s="143"/>
      <c r="E180" s="143"/>
      <c r="F180" s="143"/>
      <c r="G180" s="143"/>
      <c r="H180" s="143"/>
      <c r="I180" s="143"/>
      <c r="J180" s="143"/>
      <c r="K180" s="143"/>
      <c r="L180" s="143"/>
      <c r="M180" s="143"/>
      <c r="N180" s="143"/>
      <c r="O180" s="143"/>
      <c r="P180" s="143"/>
      <c r="Q180" s="143"/>
      <c r="R180" s="143"/>
      <c r="S180" s="143"/>
      <c r="T180" s="143"/>
      <c r="U180" s="143"/>
      <c r="V180" s="143"/>
      <c r="W180" s="143"/>
      <c r="X180" s="143"/>
      <c r="Y180" s="143"/>
      <c r="Z180" s="143"/>
      <c r="AA180" s="143"/>
      <c r="AB180" s="143"/>
      <c r="AC180" s="143"/>
      <c r="AD180" s="143"/>
      <c r="AE180" s="143"/>
      <c r="AF180" s="143"/>
      <c r="AG180" s="143"/>
      <c r="AH180" s="143"/>
      <c r="AI180" s="143"/>
      <c r="AJ180" s="143"/>
      <c r="AK180" s="143"/>
      <c r="AL180" s="143"/>
      <c r="AM180" s="143"/>
      <c r="AN180" s="143"/>
      <c r="AO180" s="143"/>
      <c r="AP180" s="143"/>
      <c r="AQ180" s="143"/>
      <c r="AR180" s="143"/>
      <c r="AS180" s="143"/>
      <c r="AT180" s="143"/>
      <c r="AU180" s="143"/>
      <c r="AV180" s="143"/>
      <c r="AW180" s="143"/>
      <c r="AX180" s="143"/>
      <c r="AY180" s="143"/>
    </row>
    <row r="181" spans="1:51" x14ac:dyDescent="0.15">
      <c r="A181" s="143"/>
      <c r="B181" s="143"/>
      <c r="C181" s="143"/>
      <c r="D181" s="143"/>
      <c r="E181" s="143"/>
      <c r="F181" s="143"/>
      <c r="G181" s="143"/>
      <c r="H181" s="143"/>
      <c r="I181" s="143"/>
      <c r="J181" s="143"/>
      <c r="K181" s="143"/>
      <c r="L181" s="143"/>
      <c r="M181" s="143"/>
      <c r="N181" s="143"/>
      <c r="O181" s="143"/>
      <c r="P181" s="143"/>
      <c r="Q181" s="143"/>
      <c r="R181" s="143"/>
      <c r="S181" s="143"/>
      <c r="T181" s="143"/>
      <c r="U181" s="143"/>
      <c r="V181" s="143"/>
      <c r="W181" s="143"/>
      <c r="X181" s="143"/>
      <c r="Y181" s="143"/>
      <c r="Z181" s="143"/>
      <c r="AA181" s="143"/>
      <c r="AB181" s="143"/>
      <c r="AC181" s="143"/>
      <c r="AD181" s="143"/>
      <c r="AE181" s="143"/>
      <c r="AF181" s="143"/>
      <c r="AG181" s="143"/>
      <c r="AH181" s="143"/>
      <c r="AI181" s="143"/>
      <c r="AJ181" s="143"/>
      <c r="AK181" s="143"/>
      <c r="AL181" s="143"/>
      <c r="AM181" s="143"/>
      <c r="AN181" s="143"/>
      <c r="AO181" s="143"/>
      <c r="AP181" s="143"/>
      <c r="AQ181" s="143"/>
      <c r="AR181" s="143"/>
      <c r="AS181" s="143"/>
      <c r="AT181" s="143"/>
      <c r="AU181" s="143"/>
      <c r="AV181" s="143"/>
      <c r="AW181" s="143"/>
      <c r="AX181" s="143"/>
      <c r="AY181" s="143"/>
    </row>
    <row r="182" spans="1:51" x14ac:dyDescent="0.15">
      <c r="A182" s="143"/>
      <c r="B182" s="143"/>
      <c r="C182" s="143"/>
      <c r="D182" s="143"/>
      <c r="E182" s="143"/>
      <c r="F182" s="143"/>
      <c r="G182" s="143"/>
      <c r="H182" s="143"/>
      <c r="I182" s="143"/>
      <c r="J182" s="143"/>
      <c r="K182" s="143"/>
      <c r="L182" s="143"/>
      <c r="M182" s="143"/>
      <c r="N182" s="143"/>
      <c r="O182" s="143"/>
      <c r="P182" s="143"/>
      <c r="Q182" s="143"/>
      <c r="R182" s="143"/>
      <c r="S182" s="143"/>
      <c r="T182" s="143"/>
      <c r="U182" s="143"/>
      <c r="V182" s="143"/>
      <c r="W182" s="143"/>
      <c r="X182" s="143"/>
      <c r="Y182" s="143"/>
      <c r="Z182" s="143"/>
      <c r="AA182" s="143"/>
      <c r="AB182" s="143"/>
      <c r="AC182" s="143"/>
      <c r="AD182" s="143"/>
      <c r="AE182" s="143"/>
      <c r="AF182" s="143"/>
      <c r="AG182" s="143"/>
      <c r="AH182" s="143"/>
      <c r="AI182" s="143"/>
      <c r="AJ182" s="143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</row>
    <row r="183" spans="1:51" x14ac:dyDescent="0.15">
      <c r="A183" s="143"/>
      <c r="B183" s="143"/>
      <c r="C183" s="143"/>
      <c r="D183" s="143"/>
      <c r="E183" s="143"/>
      <c r="F183" s="143"/>
      <c r="G183" s="143"/>
      <c r="H183" s="143"/>
      <c r="I183" s="143"/>
      <c r="J183" s="143"/>
      <c r="K183" s="143"/>
      <c r="L183" s="143"/>
      <c r="M183" s="143"/>
      <c r="N183" s="143"/>
      <c r="O183" s="143"/>
      <c r="P183" s="143"/>
      <c r="Q183" s="143"/>
      <c r="R183" s="143"/>
      <c r="S183" s="143"/>
      <c r="T183" s="143"/>
      <c r="U183" s="143"/>
      <c r="V183" s="143"/>
      <c r="W183" s="143"/>
      <c r="X183" s="143"/>
      <c r="Y183" s="143"/>
      <c r="Z183" s="143"/>
      <c r="AA183" s="143"/>
      <c r="AB183" s="143"/>
      <c r="AC183" s="143"/>
      <c r="AD183" s="143"/>
      <c r="AE183" s="143"/>
      <c r="AF183" s="143"/>
      <c r="AG183" s="143"/>
      <c r="AH183" s="143"/>
      <c r="AI183" s="143"/>
      <c r="AJ183" s="143"/>
      <c r="AK183" s="143"/>
      <c r="AL183" s="143"/>
      <c r="AM183" s="143"/>
      <c r="AN183" s="143"/>
      <c r="AO183" s="143"/>
      <c r="AP183" s="143"/>
      <c r="AQ183" s="143"/>
      <c r="AR183" s="143"/>
      <c r="AS183" s="143"/>
      <c r="AT183" s="143"/>
      <c r="AU183" s="143"/>
      <c r="AV183" s="143"/>
      <c r="AW183" s="143"/>
      <c r="AX183" s="143"/>
      <c r="AY183" s="143"/>
    </row>
    <row r="184" spans="1:51" x14ac:dyDescent="0.15">
      <c r="A184" s="143"/>
      <c r="B184" s="143"/>
      <c r="C184" s="143"/>
      <c r="D184" s="143"/>
      <c r="E184" s="143"/>
      <c r="F184" s="143"/>
      <c r="G184" s="143"/>
      <c r="H184" s="143"/>
      <c r="I184" s="143"/>
      <c r="J184" s="143"/>
      <c r="K184" s="143"/>
      <c r="L184" s="143"/>
      <c r="M184" s="143"/>
      <c r="N184" s="143"/>
      <c r="O184" s="143"/>
      <c r="P184" s="143"/>
      <c r="Q184" s="143"/>
      <c r="R184" s="143"/>
      <c r="S184" s="143"/>
      <c r="T184" s="143"/>
      <c r="U184" s="143"/>
      <c r="V184" s="143"/>
      <c r="W184" s="143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/>
      <c r="AH184" s="143"/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</row>
    <row r="185" spans="1:51" x14ac:dyDescent="0.15">
      <c r="A185" s="143"/>
      <c r="B185" s="143"/>
      <c r="C185" s="143"/>
      <c r="D185" s="143"/>
      <c r="E185" s="143"/>
      <c r="F185" s="143"/>
      <c r="G185" s="143"/>
      <c r="H185" s="143"/>
      <c r="I185" s="143"/>
      <c r="J185" s="143"/>
      <c r="K185" s="143"/>
      <c r="L185" s="143"/>
      <c r="M185" s="143"/>
      <c r="N185" s="143"/>
      <c r="O185" s="143"/>
      <c r="P185" s="143"/>
      <c r="Q185" s="143"/>
      <c r="R185" s="143"/>
      <c r="S185" s="143"/>
      <c r="T185" s="143"/>
      <c r="U185" s="143"/>
      <c r="V185" s="143"/>
      <c r="W185" s="143"/>
      <c r="X185" s="143"/>
      <c r="Y185" s="143"/>
      <c r="Z185" s="143"/>
      <c r="AA185" s="143"/>
      <c r="AB185" s="143"/>
      <c r="AC185" s="143"/>
      <c r="AD185" s="143"/>
      <c r="AE185" s="143"/>
      <c r="AF185" s="143"/>
      <c r="AG185" s="143"/>
      <c r="AH185" s="143"/>
      <c r="AI185" s="143"/>
      <c r="AJ185" s="143"/>
      <c r="AK185" s="143"/>
      <c r="AL185" s="143"/>
      <c r="AM185" s="143"/>
      <c r="AN185" s="143"/>
      <c r="AO185" s="143"/>
      <c r="AP185" s="143"/>
      <c r="AQ185" s="143"/>
      <c r="AR185" s="143"/>
      <c r="AS185" s="143"/>
      <c r="AT185" s="143"/>
      <c r="AU185" s="143"/>
      <c r="AV185" s="143"/>
      <c r="AW185" s="143"/>
      <c r="AX185" s="143"/>
      <c r="AY185" s="143"/>
    </row>
    <row r="186" spans="1:51" x14ac:dyDescent="0.15">
      <c r="A186" s="143"/>
      <c r="B186" s="143"/>
      <c r="C186" s="143"/>
      <c r="D186" s="143"/>
      <c r="E186" s="143"/>
      <c r="F186" s="143"/>
      <c r="G186" s="143"/>
      <c r="H186" s="143"/>
      <c r="I186" s="143"/>
      <c r="J186" s="143"/>
      <c r="K186" s="143"/>
      <c r="L186" s="143"/>
      <c r="M186" s="143"/>
      <c r="N186" s="143"/>
      <c r="O186" s="143"/>
      <c r="P186" s="143"/>
      <c r="Q186" s="143"/>
      <c r="R186" s="143"/>
      <c r="S186" s="143"/>
      <c r="T186" s="143"/>
      <c r="U186" s="143"/>
      <c r="V186" s="143"/>
      <c r="W186" s="143"/>
      <c r="X186" s="143"/>
      <c r="Y186" s="143"/>
      <c r="Z186" s="143"/>
      <c r="AA186" s="143"/>
      <c r="AB186" s="143"/>
      <c r="AC186" s="143"/>
      <c r="AD186" s="143"/>
      <c r="AE186" s="143"/>
      <c r="AF186" s="143"/>
      <c r="AG186" s="143"/>
      <c r="AH186" s="143"/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</row>
    <row r="187" spans="1:51" x14ac:dyDescent="0.15">
      <c r="A187" s="143"/>
      <c r="B187" s="14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  <c r="M187" s="143"/>
      <c r="N187" s="143"/>
      <c r="O187" s="143"/>
      <c r="P187" s="143"/>
      <c r="Q187" s="143"/>
      <c r="R187" s="143"/>
      <c r="S187" s="143"/>
      <c r="T187" s="143"/>
      <c r="U187" s="143"/>
      <c r="V187" s="143"/>
      <c r="W187" s="143"/>
      <c r="X187" s="143"/>
      <c r="Y187" s="143"/>
      <c r="Z187" s="143"/>
      <c r="AA187" s="143"/>
      <c r="AB187" s="143"/>
      <c r="AC187" s="143"/>
      <c r="AD187" s="143"/>
      <c r="AE187" s="143"/>
      <c r="AF187" s="143"/>
      <c r="AG187" s="143"/>
      <c r="AH187" s="143"/>
      <c r="AI187" s="143"/>
      <c r="AJ187" s="143"/>
      <c r="AK187" s="143"/>
      <c r="AL187" s="143"/>
      <c r="AM187" s="143"/>
      <c r="AN187" s="143"/>
      <c r="AO187" s="143"/>
      <c r="AP187" s="143"/>
      <c r="AQ187" s="143"/>
      <c r="AR187" s="143"/>
      <c r="AS187" s="143"/>
      <c r="AT187" s="143"/>
      <c r="AU187" s="143"/>
      <c r="AV187" s="143"/>
      <c r="AW187" s="143"/>
      <c r="AX187" s="143"/>
      <c r="AY187" s="143"/>
    </row>
    <row r="188" spans="1:51" x14ac:dyDescent="0.15">
      <c r="A188" s="143"/>
      <c r="B188" s="14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  <c r="M188" s="143"/>
      <c r="N188" s="143"/>
      <c r="O188" s="143"/>
      <c r="P188" s="143"/>
      <c r="Q188" s="143"/>
      <c r="R188" s="143"/>
      <c r="S188" s="143"/>
      <c r="T188" s="143"/>
      <c r="U188" s="143"/>
      <c r="V188" s="143"/>
      <c r="W188" s="143"/>
      <c r="X188" s="143"/>
      <c r="Y188" s="143"/>
      <c r="Z188" s="143"/>
      <c r="AA188" s="143"/>
      <c r="AB188" s="143"/>
      <c r="AC188" s="143"/>
      <c r="AD188" s="143"/>
      <c r="AE188" s="143"/>
      <c r="AF188" s="143"/>
      <c r="AG188" s="143"/>
      <c r="AH188" s="143"/>
      <c r="AI188" s="143"/>
      <c r="AJ188" s="143"/>
      <c r="AK188" s="143"/>
      <c r="AL188" s="143"/>
      <c r="AM188" s="143"/>
      <c r="AN188" s="143"/>
      <c r="AO188" s="143"/>
      <c r="AP188" s="143"/>
      <c r="AQ188" s="143"/>
      <c r="AR188" s="143"/>
      <c r="AS188" s="143"/>
      <c r="AT188" s="143"/>
      <c r="AU188" s="143"/>
      <c r="AV188" s="143"/>
      <c r="AW188" s="143"/>
      <c r="AX188" s="143"/>
      <c r="AY188" s="143"/>
    </row>
    <row r="189" spans="1:51" x14ac:dyDescent="0.15">
      <c r="A189" s="143"/>
      <c r="B189" s="14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  <c r="M189" s="143"/>
      <c r="N189" s="143"/>
      <c r="O189" s="143"/>
      <c r="P189" s="143"/>
      <c r="Q189" s="143"/>
      <c r="R189" s="143"/>
      <c r="S189" s="143"/>
      <c r="T189" s="143"/>
      <c r="U189" s="143"/>
      <c r="V189" s="143"/>
      <c r="W189" s="143"/>
      <c r="X189" s="143"/>
      <c r="Y189" s="143"/>
      <c r="Z189" s="143"/>
      <c r="AA189" s="143"/>
      <c r="AB189" s="143"/>
      <c r="AC189" s="143"/>
      <c r="AD189" s="143"/>
      <c r="AE189" s="143"/>
      <c r="AF189" s="143"/>
      <c r="AG189" s="143"/>
      <c r="AH189" s="143"/>
      <c r="AI189" s="143"/>
      <c r="AJ189" s="143"/>
      <c r="AK189" s="143"/>
      <c r="AL189" s="143"/>
      <c r="AM189" s="143"/>
      <c r="AN189" s="143"/>
      <c r="AO189" s="143"/>
      <c r="AP189" s="143"/>
      <c r="AQ189" s="143"/>
      <c r="AR189" s="143"/>
      <c r="AS189" s="143"/>
      <c r="AT189" s="143"/>
      <c r="AU189" s="143"/>
      <c r="AV189" s="143"/>
      <c r="AW189" s="143"/>
      <c r="AX189" s="143"/>
      <c r="AY189" s="143"/>
    </row>
    <row r="190" spans="1:51" x14ac:dyDescent="0.15">
      <c r="A190" s="143"/>
      <c r="B190" s="14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  <c r="M190" s="143"/>
      <c r="N190" s="143"/>
      <c r="O190" s="143"/>
      <c r="P190" s="143"/>
      <c r="Q190" s="143"/>
      <c r="R190" s="143"/>
      <c r="S190" s="143"/>
      <c r="T190" s="143"/>
      <c r="U190" s="143"/>
      <c r="V190" s="143"/>
      <c r="W190" s="143"/>
      <c r="X190" s="143"/>
      <c r="Y190" s="143"/>
      <c r="Z190" s="143"/>
      <c r="AA190" s="143"/>
      <c r="AB190" s="143"/>
      <c r="AC190" s="143"/>
      <c r="AD190" s="143"/>
      <c r="AE190" s="143"/>
      <c r="AF190" s="143"/>
      <c r="AG190" s="143"/>
      <c r="AH190" s="143"/>
      <c r="AI190" s="143"/>
      <c r="AJ190" s="143"/>
      <c r="AK190" s="143"/>
      <c r="AL190" s="143"/>
      <c r="AM190" s="143"/>
      <c r="AN190" s="143"/>
      <c r="AO190" s="143"/>
      <c r="AP190" s="143"/>
      <c r="AQ190" s="143"/>
      <c r="AR190" s="143"/>
      <c r="AS190" s="143"/>
      <c r="AT190" s="143"/>
      <c r="AU190" s="143"/>
      <c r="AV190" s="143"/>
      <c r="AW190" s="143"/>
      <c r="AX190" s="143"/>
      <c r="AY190" s="143"/>
    </row>
    <row r="191" spans="1:51" x14ac:dyDescent="0.15">
      <c r="A191" s="143"/>
      <c r="B191" s="14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  <c r="M191" s="143"/>
      <c r="N191" s="143"/>
      <c r="O191" s="143"/>
      <c r="P191" s="143"/>
      <c r="Q191" s="143"/>
      <c r="R191" s="143"/>
      <c r="S191" s="143"/>
      <c r="T191" s="143"/>
      <c r="U191" s="143"/>
      <c r="V191" s="143"/>
      <c r="W191" s="143"/>
      <c r="X191" s="143"/>
      <c r="Y191" s="143"/>
      <c r="Z191" s="143"/>
      <c r="AA191" s="143"/>
      <c r="AB191" s="143"/>
      <c r="AC191" s="143"/>
      <c r="AD191" s="143"/>
      <c r="AE191" s="143"/>
      <c r="AF191" s="143"/>
      <c r="AG191" s="143"/>
      <c r="AH191" s="143"/>
      <c r="AI191" s="143"/>
      <c r="AJ191" s="143"/>
      <c r="AK191" s="143"/>
      <c r="AL191" s="143"/>
      <c r="AM191" s="143"/>
      <c r="AN191" s="143"/>
      <c r="AO191" s="143"/>
      <c r="AP191" s="143"/>
      <c r="AQ191" s="143"/>
      <c r="AR191" s="143"/>
      <c r="AS191" s="143"/>
      <c r="AT191" s="143"/>
      <c r="AU191" s="143"/>
      <c r="AV191" s="143"/>
      <c r="AW191" s="143"/>
      <c r="AX191" s="143"/>
      <c r="AY191" s="143"/>
    </row>
    <row r="192" spans="1:51" x14ac:dyDescent="0.15">
      <c r="A192" s="143"/>
      <c r="B192" s="143"/>
      <c r="C192" s="143"/>
      <c r="D192" s="143"/>
      <c r="E192" s="143"/>
      <c r="F192" s="143"/>
      <c r="G192" s="143"/>
      <c r="H192" s="143"/>
      <c r="I192" s="143"/>
      <c r="J192" s="143"/>
      <c r="K192" s="143"/>
      <c r="L192" s="143"/>
      <c r="M192" s="143"/>
      <c r="N192" s="143"/>
      <c r="O192" s="143"/>
      <c r="P192" s="143"/>
      <c r="Q192" s="143"/>
      <c r="R192" s="143"/>
      <c r="S192" s="143"/>
      <c r="T192" s="143"/>
      <c r="U192" s="143"/>
      <c r="V192" s="143"/>
      <c r="W192" s="143"/>
      <c r="X192" s="143"/>
      <c r="Y192" s="143"/>
      <c r="Z192" s="143"/>
      <c r="AA192" s="143"/>
      <c r="AB192" s="143"/>
      <c r="AC192" s="143"/>
      <c r="AD192" s="143"/>
      <c r="AE192" s="143"/>
      <c r="AF192" s="143"/>
      <c r="AG192" s="143"/>
      <c r="AH192" s="143"/>
      <c r="AI192" s="143"/>
      <c r="AJ192" s="143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</row>
    <row r="193" spans="1:51" x14ac:dyDescent="0.15">
      <c r="A193" s="143"/>
      <c r="B193" s="143"/>
      <c r="C193" s="143"/>
      <c r="D193" s="143"/>
      <c r="E193" s="143"/>
      <c r="F193" s="143"/>
      <c r="G193" s="143"/>
      <c r="H193" s="143"/>
      <c r="I193" s="143"/>
      <c r="J193" s="143"/>
      <c r="K193" s="143"/>
      <c r="L193" s="143"/>
      <c r="M193" s="143"/>
      <c r="N193" s="143"/>
      <c r="O193" s="143"/>
      <c r="P193" s="143"/>
      <c r="Q193" s="143"/>
      <c r="R193" s="143"/>
      <c r="S193" s="143"/>
      <c r="T193" s="143"/>
      <c r="U193" s="143"/>
      <c r="V193" s="143"/>
      <c r="W193" s="143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/>
      <c r="AH193" s="143"/>
      <c r="AI193" s="143"/>
      <c r="AJ193" s="143"/>
      <c r="AK193" s="143"/>
      <c r="AL193" s="143"/>
      <c r="AM193" s="143"/>
      <c r="AN193" s="143"/>
      <c r="AO193" s="143"/>
      <c r="AP193" s="143"/>
      <c r="AQ193" s="143"/>
      <c r="AR193" s="143"/>
      <c r="AS193" s="143"/>
      <c r="AT193" s="143"/>
      <c r="AU193" s="143"/>
      <c r="AV193" s="143"/>
      <c r="AW193" s="143"/>
      <c r="AX193" s="143"/>
      <c r="AY193" s="143"/>
    </row>
    <row r="194" spans="1:51" x14ac:dyDescent="0.15">
      <c r="A194" s="143"/>
      <c r="B194" s="143"/>
      <c r="C194" s="143"/>
      <c r="D194" s="143"/>
      <c r="E194" s="143"/>
      <c r="F194" s="143"/>
      <c r="G194" s="143"/>
      <c r="H194" s="143"/>
      <c r="I194" s="143"/>
      <c r="J194" s="143"/>
      <c r="K194" s="143"/>
      <c r="L194" s="143"/>
      <c r="M194" s="143"/>
      <c r="N194" s="143"/>
      <c r="O194" s="143"/>
      <c r="P194" s="143"/>
      <c r="Q194" s="143"/>
      <c r="R194" s="143"/>
      <c r="S194" s="143"/>
      <c r="T194" s="143"/>
      <c r="U194" s="143"/>
      <c r="V194" s="143"/>
      <c r="W194" s="143"/>
      <c r="X194" s="143"/>
      <c r="Y194" s="143"/>
      <c r="Z194" s="143"/>
      <c r="AA194" s="143"/>
      <c r="AB194" s="143"/>
      <c r="AC194" s="143"/>
      <c r="AD194" s="143"/>
      <c r="AE194" s="143"/>
      <c r="AF194" s="143"/>
      <c r="AG194" s="143"/>
      <c r="AH194" s="143"/>
      <c r="AI194" s="143"/>
      <c r="AJ194" s="143"/>
      <c r="AK194" s="143"/>
      <c r="AL194" s="143"/>
      <c r="AM194" s="143"/>
      <c r="AN194" s="143"/>
      <c r="AO194" s="143"/>
      <c r="AP194" s="143"/>
      <c r="AQ194" s="143"/>
      <c r="AR194" s="143"/>
      <c r="AS194" s="143"/>
      <c r="AT194" s="143"/>
      <c r="AU194" s="143"/>
      <c r="AV194" s="143"/>
      <c r="AW194" s="143"/>
      <c r="AX194" s="143"/>
      <c r="AY194" s="143"/>
    </row>
    <row r="195" spans="1:51" x14ac:dyDescent="0.15">
      <c r="A195" s="143"/>
      <c r="B195" s="143"/>
      <c r="C195" s="143"/>
      <c r="D195" s="143"/>
      <c r="E195" s="143"/>
      <c r="F195" s="143"/>
      <c r="G195" s="143"/>
      <c r="H195" s="143"/>
      <c r="I195" s="143"/>
      <c r="J195" s="143"/>
      <c r="K195" s="143"/>
      <c r="L195" s="143"/>
      <c r="M195" s="143"/>
      <c r="N195" s="143"/>
      <c r="O195" s="143"/>
      <c r="P195" s="143"/>
      <c r="Q195" s="143"/>
      <c r="R195" s="143"/>
      <c r="S195" s="143"/>
      <c r="T195" s="143"/>
      <c r="U195" s="143"/>
      <c r="V195" s="143"/>
      <c r="W195" s="143"/>
      <c r="X195" s="143"/>
      <c r="Y195" s="143"/>
      <c r="Z195" s="143"/>
      <c r="AA195" s="143"/>
      <c r="AB195" s="143"/>
      <c r="AC195" s="143"/>
      <c r="AD195" s="143"/>
      <c r="AE195" s="143"/>
      <c r="AF195" s="143"/>
      <c r="AG195" s="143"/>
      <c r="AH195" s="143"/>
      <c r="AI195" s="143"/>
      <c r="AJ195" s="143"/>
      <c r="AK195" s="143"/>
      <c r="AL195" s="143"/>
      <c r="AM195" s="143"/>
      <c r="AN195" s="143"/>
      <c r="AO195" s="143"/>
      <c r="AP195" s="143"/>
      <c r="AQ195" s="143"/>
      <c r="AR195" s="143"/>
      <c r="AS195" s="143"/>
      <c r="AT195" s="143"/>
      <c r="AU195" s="143"/>
      <c r="AV195" s="143"/>
      <c r="AW195" s="143"/>
      <c r="AX195" s="143"/>
      <c r="AY195" s="143"/>
    </row>
    <row r="196" spans="1:51" x14ac:dyDescent="0.15">
      <c r="A196" s="143"/>
      <c r="B196" s="143"/>
      <c r="C196" s="143"/>
      <c r="D196" s="143"/>
      <c r="E196" s="143"/>
      <c r="F196" s="143"/>
      <c r="G196" s="143"/>
      <c r="H196" s="143"/>
      <c r="I196" s="143"/>
      <c r="J196" s="143"/>
      <c r="K196" s="143"/>
      <c r="L196" s="143"/>
      <c r="M196" s="143"/>
      <c r="N196" s="143"/>
      <c r="O196" s="143"/>
      <c r="P196" s="143"/>
      <c r="Q196" s="143"/>
      <c r="R196" s="143"/>
      <c r="S196" s="143"/>
      <c r="T196" s="143"/>
      <c r="U196" s="143"/>
      <c r="V196" s="143"/>
      <c r="W196" s="143"/>
      <c r="X196" s="143"/>
      <c r="Y196" s="143"/>
      <c r="Z196" s="143"/>
      <c r="AA196" s="143"/>
      <c r="AB196" s="143"/>
      <c r="AC196" s="143"/>
      <c r="AD196" s="143"/>
      <c r="AE196" s="143"/>
      <c r="AF196" s="143"/>
      <c r="AG196" s="143"/>
      <c r="AH196" s="143"/>
      <c r="AI196" s="143"/>
      <c r="AJ196" s="143"/>
      <c r="AK196" s="143"/>
      <c r="AL196" s="143"/>
      <c r="AM196" s="143"/>
      <c r="AN196" s="143"/>
      <c r="AO196" s="143"/>
      <c r="AP196" s="143"/>
      <c r="AQ196" s="143"/>
      <c r="AR196" s="143"/>
      <c r="AS196" s="143"/>
      <c r="AT196" s="143"/>
      <c r="AU196" s="143"/>
      <c r="AV196" s="143"/>
      <c r="AW196" s="143"/>
      <c r="AX196" s="143"/>
      <c r="AY196" s="143"/>
    </row>
    <row r="197" spans="1:51" x14ac:dyDescent="0.15">
      <c r="A197" s="143"/>
      <c r="B197" s="143"/>
      <c r="C197" s="143"/>
      <c r="D197" s="143"/>
      <c r="E197" s="143"/>
      <c r="F197" s="143"/>
      <c r="G197" s="143"/>
      <c r="H197" s="143"/>
      <c r="I197" s="143"/>
      <c r="J197" s="143"/>
      <c r="K197" s="143"/>
      <c r="L197" s="143"/>
      <c r="M197" s="143"/>
      <c r="N197" s="143"/>
      <c r="O197" s="143"/>
      <c r="P197" s="143"/>
      <c r="Q197" s="143"/>
      <c r="R197" s="143"/>
      <c r="S197" s="143"/>
      <c r="T197" s="143"/>
      <c r="U197" s="143"/>
      <c r="V197" s="143"/>
      <c r="W197" s="143"/>
      <c r="X197" s="143"/>
      <c r="Y197" s="143"/>
      <c r="Z197" s="143"/>
      <c r="AA197" s="143"/>
      <c r="AB197" s="143"/>
      <c r="AC197" s="143"/>
      <c r="AD197" s="143"/>
      <c r="AE197" s="143"/>
      <c r="AF197" s="143"/>
      <c r="AG197" s="143"/>
      <c r="AH197" s="143"/>
      <c r="AI197" s="143"/>
      <c r="AJ197" s="143"/>
      <c r="AK197" s="143"/>
      <c r="AL197" s="143"/>
      <c r="AM197" s="143"/>
      <c r="AN197" s="143"/>
      <c r="AO197" s="143"/>
      <c r="AP197" s="143"/>
      <c r="AQ197" s="143"/>
      <c r="AR197" s="143"/>
      <c r="AS197" s="143"/>
      <c r="AT197" s="143"/>
      <c r="AU197" s="143"/>
      <c r="AV197" s="143"/>
      <c r="AW197" s="143"/>
      <c r="AX197" s="143"/>
      <c r="AY197" s="143"/>
    </row>
    <row r="198" spans="1:51" x14ac:dyDescent="0.15">
      <c r="A198" s="143"/>
      <c r="B198" s="143"/>
      <c r="C198" s="143"/>
      <c r="D198" s="143"/>
      <c r="E198" s="143"/>
      <c r="F198" s="143"/>
      <c r="G198" s="143"/>
      <c r="H198" s="143"/>
      <c r="I198" s="143"/>
      <c r="J198" s="143"/>
      <c r="K198" s="143"/>
      <c r="L198" s="143"/>
      <c r="M198" s="143"/>
      <c r="N198" s="143"/>
      <c r="O198" s="143"/>
      <c r="P198" s="143"/>
      <c r="Q198" s="143"/>
      <c r="R198" s="143"/>
      <c r="S198" s="143"/>
      <c r="T198" s="143"/>
      <c r="U198" s="143"/>
      <c r="V198" s="143"/>
      <c r="W198" s="143"/>
      <c r="X198" s="143"/>
      <c r="Y198" s="143"/>
      <c r="Z198" s="143"/>
      <c r="AA198" s="143"/>
      <c r="AB198" s="143"/>
      <c r="AC198" s="143"/>
      <c r="AD198" s="143"/>
      <c r="AE198" s="143"/>
      <c r="AF198" s="143"/>
      <c r="AG198" s="143"/>
      <c r="AH198" s="143"/>
      <c r="AI198" s="143"/>
      <c r="AJ198" s="143"/>
      <c r="AK198" s="143"/>
      <c r="AL198" s="143"/>
      <c r="AM198" s="143"/>
      <c r="AN198" s="143"/>
      <c r="AO198" s="143"/>
      <c r="AP198" s="143"/>
      <c r="AQ198" s="143"/>
      <c r="AR198" s="143"/>
      <c r="AS198" s="143"/>
      <c r="AT198" s="143"/>
      <c r="AU198" s="143"/>
      <c r="AV198" s="143"/>
      <c r="AW198" s="143"/>
      <c r="AX198" s="143"/>
      <c r="AY198" s="143"/>
    </row>
    <row r="199" spans="1:51" x14ac:dyDescent="0.15">
      <c r="A199" s="143"/>
      <c r="B199" s="143"/>
      <c r="C199" s="143"/>
      <c r="D199" s="143"/>
      <c r="E199" s="143"/>
      <c r="F199" s="143"/>
      <c r="G199" s="143"/>
      <c r="H199" s="143"/>
      <c r="I199" s="143"/>
      <c r="J199" s="143"/>
      <c r="K199" s="143"/>
      <c r="L199" s="143"/>
      <c r="M199" s="143"/>
      <c r="N199" s="143"/>
      <c r="O199" s="143"/>
      <c r="P199" s="143"/>
      <c r="Q199" s="143"/>
      <c r="R199" s="143"/>
      <c r="S199" s="143"/>
      <c r="T199" s="143"/>
      <c r="U199" s="143"/>
      <c r="V199" s="143"/>
      <c r="W199" s="143"/>
      <c r="X199" s="143"/>
      <c r="Y199" s="143"/>
      <c r="Z199" s="143"/>
      <c r="AA199" s="143"/>
      <c r="AB199" s="143"/>
      <c r="AC199" s="143"/>
      <c r="AD199" s="143"/>
      <c r="AE199" s="143"/>
      <c r="AF199" s="143"/>
      <c r="AG199" s="143"/>
      <c r="AH199" s="143"/>
      <c r="AI199" s="143"/>
      <c r="AJ199" s="143"/>
      <c r="AK199" s="143"/>
      <c r="AL199" s="143"/>
      <c r="AM199" s="143"/>
      <c r="AN199" s="143"/>
      <c r="AO199" s="143"/>
      <c r="AP199" s="143"/>
      <c r="AQ199" s="143"/>
      <c r="AR199" s="143"/>
      <c r="AS199" s="143"/>
      <c r="AT199" s="143"/>
      <c r="AU199" s="143"/>
      <c r="AV199" s="143"/>
      <c r="AW199" s="143"/>
      <c r="AX199" s="143"/>
      <c r="AY199" s="143"/>
    </row>
    <row r="200" spans="1:51" x14ac:dyDescent="0.15">
      <c r="A200" s="143"/>
      <c r="B200" s="143"/>
      <c r="C200" s="143"/>
      <c r="D200" s="143"/>
      <c r="E200" s="143"/>
      <c r="F200" s="143"/>
      <c r="G200" s="143"/>
      <c r="H200" s="143"/>
      <c r="I200" s="143"/>
      <c r="J200" s="143"/>
      <c r="K200" s="143"/>
      <c r="L200" s="143"/>
      <c r="M200" s="143"/>
      <c r="N200" s="143"/>
      <c r="O200" s="143"/>
      <c r="P200" s="143"/>
      <c r="Q200" s="143"/>
      <c r="R200" s="143"/>
      <c r="S200" s="143"/>
      <c r="T200" s="143"/>
      <c r="U200" s="143"/>
      <c r="V200" s="143"/>
      <c r="W200" s="143"/>
      <c r="X200" s="143"/>
      <c r="Y200" s="143"/>
      <c r="Z200" s="143"/>
      <c r="AA200" s="143"/>
      <c r="AB200" s="143"/>
      <c r="AC200" s="143"/>
      <c r="AD200" s="143"/>
      <c r="AE200" s="143"/>
      <c r="AF200" s="143"/>
      <c r="AG200" s="143"/>
      <c r="AH200" s="143"/>
      <c r="AI200" s="143"/>
      <c r="AJ200" s="143"/>
      <c r="AK200" s="143"/>
      <c r="AL200" s="143"/>
      <c r="AM200" s="143"/>
      <c r="AN200" s="143"/>
      <c r="AO200" s="143"/>
      <c r="AP200" s="143"/>
      <c r="AQ200" s="143"/>
      <c r="AR200" s="143"/>
      <c r="AS200" s="143"/>
      <c r="AT200" s="143"/>
      <c r="AU200" s="143"/>
      <c r="AV200" s="143"/>
      <c r="AW200" s="143"/>
      <c r="AX200" s="143"/>
      <c r="AY200" s="143"/>
    </row>
    <row r="201" spans="1:51" x14ac:dyDescent="0.15">
      <c r="A201" s="143"/>
      <c r="B201" s="143"/>
      <c r="C201" s="143"/>
      <c r="D201" s="143"/>
      <c r="E201" s="143"/>
      <c r="F201" s="143"/>
      <c r="G201" s="143"/>
      <c r="H201" s="143"/>
      <c r="I201" s="143"/>
      <c r="J201" s="143"/>
      <c r="K201" s="143"/>
      <c r="L201" s="143"/>
      <c r="M201" s="143"/>
      <c r="N201" s="143"/>
      <c r="O201" s="143"/>
      <c r="P201" s="143"/>
      <c r="Q201" s="143"/>
      <c r="R201" s="143"/>
      <c r="S201" s="143"/>
      <c r="T201" s="143"/>
      <c r="U201" s="143"/>
      <c r="V201" s="143"/>
      <c r="W201" s="143"/>
      <c r="X201" s="143"/>
      <c r="Y201" s="143"/>
      <c r="Z201" s="143"/>
      <c r="AA201" s="143"/>
      <c r="AB201" s="143"/>
      <c r="AC201" s="143"/>
      <c r="AD201" s="143"/>
      <c r="AE201" s="143"/>
      <c r="AF201" s="143"/>
      <c r="AG201" s="143"/>
      <c r="AH201" s="143"/>
      <c r="AI201" s="143"/>
      <c r="AJ201" s="143"/>
      <c r="AK201" s="143"/>
      <c r="AL201" s="143"/>
      <c r="AM201" s="143"/>
      <c r="AN201" s="143"/>
      <c r="AO201" s="143"/>
      <c r="AP201" s="143"/>
      <c r="AQ201" s="143"/>
      <c r="AR201" s="143"/>
      <c r="AS201" s="143"/>
      <c r="AT201" s="143"/>
      <c r="AU201" s="143"/>
      <c r="AV201" s="143"/>
      <c r="AW201" s="143"/>
      <c r="AX201" s="143"/>
      <c r="AY201" s="143"/>
    </row>
    <row r="202" spans="1:51" x14ac:dyDescent="0.15">
      <c r="A202" s="143"/>
      <c r="B202" s="143"/>
      <c r="C202" s="143"/>
      <c r="D202" s="143"/>
      <c r="E202" s="143"/>
      <c r="F202" s="143"/>
      <c r="G202" s="143"/>
      <c r="H202" s="143"/>
      <c r="I202" s="143"/>
      <c r="J202" s="143"/>
      <c r="K202" s="143"/>
      <c r="L202" s="143"/>
      <c r="M202" s="143"/>
      <c r="N202" s="143"/>
      <c r="O202" s="143"/>
      <c r="P202" s="143"/>
      <c r="Q202" s="143"/>
      <c r="R202" s="143"/>
      <c r="S202" s="143"/>
      <c r="T202" s="143"/>
      <c r="U202" s="143"/>
      <c r="V202" s="143"/>
      <c r="W202" s="143"/>
      <c r="X202" s="143"/>
      <c r="Y202" s="143"/>
      <c r="Z202" s="143"/>
      <c r="AA202" s="143"/>
      <c r="AB202" s="143"/>
      <c r="AC202" s="143"/>
      <c r="AD202" s="143"/>
      <c r="AE202" s="143"/>
      <c r="AF202" s="143"/>
      <c r="AG202" s="143"/>
      <c r="AH202" s="143"/>
      <c r="AI202" s="143"/>
      <c r="AJ202" s="143"/>
      <c r="AK202" s="143"/>
      <c r="AL202" s="143"/>
      <c r="AM202" s="143"/>
      <c r="AN202" s="143"/>
      <c r="AO202" s="143"/>
      <c r="AP202" s="143"/>
      <c r="AQ202" s="143"/>
      <c r="AR202" s="143"/>
      <c r="AS202" s="143"/>
      <c r="AT202" s="143"/>
      <c r="AU202" s="143"/>
      <c r="AV202" s="143"/>
      <c r="AW202" s="143"/>
      <c r="AX202" s="143"/>
      <c r="AY202" s="143"/>
    </row>
    <row r="203" spans="1:51" x14ac:dyDescent="0.15">
      <c r="A203" s="143"/>
      <c r="B203" s="143"/>
      <c r="C203" s="143"/>
      <c r="D203" s="143"/>
      <c r="E203" s="143"/>
      <c r="F203" s="143"/>
      <c r="G203" s="143"/>
      <c r="H203" s="143"/>
      <c r="I203" s="143"/>
      <c r="J203" s="143"/>
      <c r="K203" s="143"/>
      <c r="L203" s="143"/>
      <c r="M203" s="143"/>
      <c r="N203" s="143"/>
      <c r="O203" s="143"/>
      <c r="P203" s="143"/>
      <c r="Q203" s="143"/>
      <c r="R203" s="143"/>
      <c r="S203" s="143"/>
      <c r="T203" s="143"/>
      <c r="U203" s="143"/>
      <c r="V203" s="143"/>
      <c r="W203" s="143"/>
      <c r="X203" s="143"/>
      <c r="Y203" s="143"/>
      <c r="Z203" s="143"/>
      <c r="AA203" s="143"/>
      <c r="AB203" s="143"/>
      <c r="AC203" s="143"/>
      <c r="AD203" s="143"/>
      <c r="AE203" s="143"/>
      <c r="AF203" s="143"/>
      <c r="AG203" s="143"/>
      <c r="AH203" s="143"/>
      <c r="AI203" s="143"/>
      <c r="AJ203" s="143"/>
      <c r="AK203" s="143"/>
      <c r="AL203" s="143"/>
      <c r="AM203" s="143"/>
      <c r="AN203" s="143"/>
      <c r="AO203" s="143"/>
      <c r="AP203" s="143"/>
      <c r="AQ203" s="143"/>
      <c r="AR203" s="143"/>
      <c r="AS203" s="143"/>
      <c r="AT203" s="143"/>
      <c r="AU203" s="143"/>
      <c r="AV203" s="143"/>
      <c r="AW203" s="143"/>
      <c r="AX203" s="143"/>
      <c r="AY203" s="143"/>
    </row>
    <row r="204" spans="1:51" x14ac:dyDescent="0.15">
      <c r="A204" s="143"/>
      <c r="B204" s="143"/>
      <c r="C204" s="143"/>
      <c r="D204" s="143"/>
      <c r="E204" s="143"/>
      <c r="F204" s="143"/>
      <c r="G204" s="143"/>
      <c r="H204" s="143"/>
      <c r="I204" s="143"/>
      <c r="J204" s="143"/>
      <c r="K204" s="143"/>
      <c r="L204" s="143"/>
      <c r="M204" s="143"/>
      <c r="N204" s="143"/>
      <c r="O204" s="143"/>
      <c r="P204" s="143"/>
      <c r="Q204" s="143"/>
      <c r="R204" s="143"/>
      <c r="S204" s="143"/>
      <c r="T204" s="143"/>
      <c r="U204" s="143"/>
      <c r="V204" s="143"/>
      <c r="W204" s="143"/>
      <c r="X204" s="143"/>
      <c r="Y204" s="143"/>
      <c r="Z204" s="143"/>
      <c r="AA204" s="143"/>
      <c r="AB204" s="143"/>
      <c r="AC204" s="143"/>
      <c r="AD204" s="143"/>
      <c r="AE204" s="143"/>
      <c r="AF204" s="143"/>
      <c r="AG204" s="143"/>
      <c r="AH204" s="143"/>
      <c r="AI204" s="143"/>
      <c r="AJ204" s="143"/>
      <c r="AK204" s="143"/>
      <c r="AL204" s="143"/>
      <c r="AM204" s="143"/>
      <c r="AN204" s="143"/>
      <c r="AO204" s="143"/>
      <c r="AP204" s="143"/>
      <c r="AQ204" s="143"/>
      <c r="AR204" s="143"/>
      <c r="AS204" s="143"/>
      <c r="AT204" s="143"/>
      <c r="AU204" s="143"/>
      <c r="AV204" s="143"/>
      <c r="AW204" s="143"/>
      <c r="AX204" s="143"/>
      <c r="AY204" s="143"/>
    </row>
    <row r="205" spans="1:51" x14ac:dyDescent="0.15">
      <c r="A205" s="143"/>
      <c r="B205" s="143"/>
      <c r="C205" s="143"/>
      <c r="D205" s="143"/>
      <c r="E205" s="143"/>
      <c r="F205" s="143"/>
      <c r="G205" s="143"/>
      <c r="H205" s="143"/>
      <c r="I205" s="143"/>
      <c r="J205" s="143"/>
      <c r="K205" s="143"/>
      <c r="L205" s="143"/>
      <c r="M205" s="143"/>
      <c r="N205" s="143"/>
      <c r="O205" s="143"/>
      <c r="P205" s="143"/>
      <c r="Q205" s="143"/>
      <c r="R205" s="143"/>
      <c r="S205" s="143"/>
      <c r="T205" s="143"/>
      <c r="U205" s="143"/>
      <c r="V205" s="143"/>
      <c r="W205" s="143"/>
      <c r="X205" s="143"/>
      <c r="Y205" s="143"/>
      <c r="Z205" s="143"/>
      <c r="AA205" s="143"/>
      <c r="AB205" s="143"/>
      <c r="AC205" s="143"/>
      <c r="AD205" s="143"/>
      <c r="AE205" s="143"/>
      <c r="AF205" s="143"/>
      <c r="AG205" s="143"/>
      <c r="AH205" s="143"/>
      <c r="AI205" s="143"/>
      <c r="AJ205" s="143"/>
      <c r="AK205" s="143"/>
      <c r="AL205" s="143"/>
      <c r="AM205" s="143"/>
      <c r="AN205" s="143"/>
      <c r="AO205" s="143"/>
      <c r="AP205" s="143"/>
      <c r="AQ205" s="143"/>
      <c r="AR205" s="143"/>
      <c r="AS205" s="143"/>
      <c r="AT205" s="143"/>
      <c r="AU205" s="143"/>
      <c r="AV205" s="143"/>
      <c r="AW205" s="143"/>
      <c r="AX205" s="143"/>
      <c r="AY205" s="143"/>
    </row>
    <row r="206" spans="1:51" x14ac:dyDescent="0.15">
      <c r="A206" s="143"/>
      <c r="B206" s="143"/>
      <c r="C206" s="143"/>
      <c r="D206" s="143"/>
      <c r="E206" s="143"/>
      <c r="F206" s="143"/>
      <c r="G206" s="143"/>
      <c r="H206" s="143"/>
      <c r="I206" s="143"/>
      <c r="J206" s="143"/>
      <c r="K206" s="143"/>
      <c r="L206" s="143"/>
      <c r="M206" s="143"/>
      <c r="N206" s="143"/>
      <c r="O206" s="143"/>
      <c r="P206" s="143"/>
      <c r="Q206" s="143"/>
      <c r="R206" s="143"/>
      <c r="S206" s="143"/>
      <c r="T206" s="143"/>
      <c r="U206" s="143"/>
      <c r="V206" s="143"/>
      <c r="W206" s="143"/>
      <c r="X206" s="143"/>
      <c r="Y206" s="143"/>
      <c r="Z206" s="143"/>
      <c r="AA206" s="143"/>
      <c r="AB206" s="143"/>
      <c r="AC206" s="143"/>
      <c r="AD206" s="143"/>
      <c r="AE206" s="143"/>
      <c r="AF206" s="143"/>
      <c r="AG206" s="143"/>
      <c r="AH206" s="143"/>
      <c r="AI206" s="143"/>
      <c r="AJ206" s="143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</row>
    <row r="207" spans="1:51" x14ac:dyDescent="0.15">
      <c r="A207" s="143"/>
      <c r="B207" s="143"/>
      <c r="C207" s="143"/>
      <c r="D207" s="143"/>
      <c r="E207" s="143"/>
      <c r="F207" s="143"/>
      <c r="G207" s="143"/>
      <c r="H207" s="143"/>
      <c r="I207" s="143"/>
      <c r="J207" s="143"/>
      <c r="K207" s="143"/>
      <c r="L207" s="143"/>
      <c r="M207" s="143"/>
      <c r="N207" s="143"/>
      <c r="O207" s="143"/>
      <c r="P207" s="143"/>
      <c r="Q207" s="143"/>
      <c r="R207" s="143"/>
      <c r="S207" s="143"/>
      <c r="T207" s="143"/>
      <c r="U207" s="143"/>
      <c r="V207" s="143"/>
      <c r="W207" s="143"/>
      <c r="X207" s="143"/>
      <c r="Y207" s="143"/>
      <c r="Z207" s="143"/>
      <c r="AA207" s="143"/>
      <c r="AB207" s="143"/>
      <c r="AC207" s="143"/>
      <c r="AD207" s="143"/>
      <c r="AE207" s="143"/>
      <c r="AF207" s="143"/>
      <c r="AG207" s="143"/>
      <c r="AH207" s="143"/>
      <c r="AI207" s="143"/>
      <c r="AJ207" s="143"/>
      <c r="AK207" s="143"/>
      <c r="AL207" s="143"/>
      <c r="AM207" s="143"/>
      <c r="AN207" s="143"/>
      <c r="AO207" s="143"/>
      <c r="AP207" s="143"/>
      <c r="AQ207" s="143"/>
      <c r="AR207" s="143"/>
      <c r="AS207" s="143"/>
      <c r="AT207" s="143"/>
      <c r="AU207" s="143"/>
      <c r="AV207" s="143"/>
      <c r="AW207" s="143"/>
      <c r="AX207" s="143"/>
      <c r="AY207" s="143"/>
    </row>
    <row r="208" spans="1:51" x14ac:dyDescent="0.15">
      <c r="A208" s="143"/>
      <c r="B208" s="143"/>
      <c r="C208" s="143"/>
      <c r="D208" s="143"/>
      <c r="E208" s="143"/>
      <c r="F208" s="143"/>
      <c r="G208" s="143"/>
      <c r="H208" s="143"/>
      <c r="I208" s="143"/>
      <c r="J208" s="143"/>
      <c r="K208" s="143"/>
      <c r="L208" s="143"/>
      <c r="M208" s="143"/>
      <c r="N208" s="143"/>
      <c r="O208" s="143"/>
      <c r="P208" s="143"/>
      <c r="Q208" s="143"/>
      <c r="R208" s="143"/>
      <c r="S208" s="143"/>
      <c r="T208" s="143"/>
      <c r="U208" s="143"/>
      <c r="V208" s="143"/>
      <c r="W208" s="143"/>
      <c r="X208" s="143"/>
      <c r="Y208" s="143"/>
      <c r="Z208" s="143"/>
      <c r="AA208" s="143"/>
      <c r="AB208" s="143"/>
      <c r="AC208" s="143"/>
      <c r="AD208" s="143"/>
      <c r="AE208" s="143"/>
      <c r="AF208" s="143"/>
      <c r="AG208" s="143"/>
      <c r="AH208" s="143"/>
      <c r="AI208" s="143"/>
      <c r="AJ208" s="143"/>
      <c r="AK208" s="143"/>
      <c r="AL208" s="143"/>
      <c r="AM208" s="143"/>
      <c r="AN208" s="143"/>
      <c r="AO208" s="143"/>
      <c r="AP208" s="143"/>
      <c r="AQ208" s="143"/>
      <c r="AR208" s="143"/>
      <c r="AS208" s="143"/>
      <c r="AT208" s="143"/>
      <c r="AU208" s="143"/>
      <c r="AV208" s="143"/>
      <c r="AW208" s="143"/>
      <c r="AX208" s="143"/>
      <c r="AY208" s="143"/>
    </row>
    <row r="209" spans="1:51" x14ac:dyDescent="0.15">
      <c r="A209" s="143"/>
      <c r="B209" s="143"/>
      <c r="C209" s="143"/>
      <c r="D209" s="143"/>
      <c r="E209" s="143"/>
      <c r="F209" s="143"/>
      <c r="G209" s="143"/>
      <c r="H209" s="143"/>
      <c r="I209" s="143"/>
      <c r="J209" s="143"/>
      <c r="K209" s="143"/>
      <c r="L209" s="143"/>
      <c r="M209" s="143"/>
      <c r="N209" s="143"/>
      <c r="O209" s="143"/>
      <c r="P209" s="143"/>
      <c r="Q209" s="143"/>
      <c r="R209" s="143"/>
      <c r="S209" s="143"/>
      <c r="T209" s="143"/>
      <c r="U209" s="143"/>
      <c r="V209" s="143"/>
      <c r="W209" s="143"/>
      <c r="X209" s="143"/>
      <c r="Y209" s="143"/>
      <c r="Z209" s="143"/>
      <c r="AA209" s="143"/>
      <c r="AB209" s="143"/>
      <c r="AC209" s="143"/>
      <c r="AD209" s="143"/>
      <c r="AE209" s="143"/>
      <c r="AF209" s="143"/>
      <c r="AG209" s="143"/>
      <c r="AH209" s="143"/>
      <c r="AI209" s="143"/>
      <c r="AJ209" s="143"/>
      <c r="AK209" s="143"/>
      <c r="AL209" s="143"/>
      <c r="AM209" s="143"/>
      <c r="AN209" s="143"/>
      <c r="AO209" s="143"/>
      <c r="AP209" s="143"/>
      <c r="AQ209" s="143"/>
      <c r="AR209" s="143"/>
      <c r="AS209" s="143"/>
      <c r="AT209" s="143"/>
      <c r="AU209" s="143"/>
      <c r="AV209" s="143"/>
      <c r="AW209" s="143"/>
      <c r="AX209" s="143"/>
      <c r="AY209" s="143"/>
    </row>
    <row r="210" spans="1:51" x14ac:dyDescent="0.15">
      <c r="A210" s="143"/>
      <c r="B210" s="143"/>
      <c r="C210" s="143"/>
      <c r="D210" s="143"/>
      <c r="E210" s="143"/>
      <c r="F210" s="143"/>
      <c r="G210" s="143"/>
      <c r="H210" s="143"/>
      <c r="I210" s="143"/>
      <c r="J210" s="143"/>
      <c r="K210" s="143"/>
      <c r="L210" s="143"/>
      <c r="M210" s="143"/>
      <c r="N210" s="143"/>
      <c r="O210" s="143"/>
      <c r="P210" s="143"/>
      <c r="Q210" s="143"/>
      <c r="R210" s="143"/>
      <c r="S210" s="143"/>
      <c r="T210" s="143"/>
      <c r="U210" s="143"/>
      <c r="V210" s="143"/>
      <c r="W210" s="143"/>
      <c r="X210" s="143"/>
      <c r="Y210" s="143"/>
      <c r="Z210" s="143"/>
      <c r="AA210" s="143"/>
      <c r="AB210" s="143"/>
      <c r="AC210" s="143"/>
      <c r="AD210" s="143"/>
      <c r="AE210" s="143"/>
      <c r="AF210" s="143"/>
      <c r="AG210" s="143"/>
      <c r="AH210" s="143"/>
      <c r="AI210" s="143"/>
      <c r="AJ210" s="143"/>
      <c r="AK210" s="143"/>
      <c r="AL210" s="143"/>
      <c r="AM210" s="143"/>
      <c r="AN210" s="143"/>
      <c r="AO210" s="143"/>
      <c r="AP210" s="143"/>
      <c r="AQ210" s="143"/>
      <c r="AR210" s="143"/>
      <c r="AS210" s="143"/>
      <c r="AT210" s="143"/>
      <c r="AU210" s="143"/>
      <c r="AV210" s="143"/>
      <c r="AW210" s="143"/>
      <c r="AX210" s="143"/>
      <c r="AY210" s="143"/>
    </row>
    <row r="211" spans="1:51" x14ac:dyDescent="0.15">
      <c r="A211" s="143"/>
      <c r="B211" s="143"/>
      <c r="C211" s="143"/>
      <c r="D211" s="143"/>
      <c r="E211" s="143"/>
      <c r="F211" s="143"/>
      <c r="G211" s="143"/>
      <c r="H211" s="143"/>
      <c r="I211" s="143"/>
      <c r="J211" s="143"/>
      <c r="K211" s="143"/>
      <c r="L211" s="143"/>
      <c r="M211" s="143"/>
      <c r="N211" s="143"/>
      <c r="O211" s="143"/>
      <c r="P211" s="143"/>
      <c r="Q211" s="143"/>
      <c r="R211" s="143"/>
      <c r="S211" s="143"/>
      <c r="T211" s="143"/>
      <c r="U211" s="143"/>
      <c r="V211" s="143"/>
      <c r="W211" s="143"/>
      <c r="X211" s="143"/>
      <c r="Y211" s="143"/>
      <c r="Z211" s="143"/>
      <c r="AA211" s="143"/>
      <c r="AB211" s="143"/>
      <c r="AC211" s="143"/>
      <c r="AD211" s="143"/>
      <c r="AE211" s="143"/>
      <c r="AF211" s="143"/>
      <c r="AG211" s="143"/>
      <c r="AH211" s="143"/>
      <c r="AI211" s="143"/>
      <c r="AJ211" s="143"/>
      <c r="AK211" s="143"/>
      <c r="AL211" s="143"/>
      <c r="AM211" s="143"/>
      <c r="AN211" s="143"/>
      <c r="AO211" s="143"/>
      <c r="AP211" s="143"/>
      <c r="AQ211" s="143"/>
      <c r="AR211" s="143"/>
      <c r="AS211" s="143"/>
      <c r="AT211" s="143"/>
      <c r="AU211" s="143"/>
      <c r="AV211" s="143"/>
      <c r="AW211" s="143"/>
      <c r="AX211" s="143"/>
      <c r="AY211" s="143"/>
    </row>
    <row r="212" spans="1:51" x14ac:dyDescent="0.15">
      <c r="A212" s="143"/>
      <c r="B212" s="143"/>
      <c r="C212" s="143"/>
      <c r="D212" s="143"/>
      <c r="E212" s="143"/>
      <c r="F212" s="143"/>
      <c r="G212" s="143"/>
      <c r="H212" s="143"/>
      <c r="I212" s="143"/>
      <c r="J212" s="143"/>
      <c r="K212" s="143"/>
      <c r="L212" s="143"/>
      <c r="M212" s="143"/>
      <c r="N212" s="143"/>
      <c r="O212" s="143"/>
      <c r="P212" s="143"/>
      <c r="Q212" s="143"/>
      <c r="R212" s="143"/>
      <c r="S212" s="143"/>
      <c r="T212" s="143"/>
      <c r="U212" s="143"/>
      <c r="V212" s="143"/>
      <c r="W212" s="143"/>
      <c r="X212" s="143"/>
      <c r="Y212" s="143"/>
      <c r="Z212" s="143"/>
      <c r="AA212" s="143"/>
      <c r="AB212" s="143"/>
      <c r="AC212" s="143"/>
      <c r="AD212" s="143"/>
      <c r="AE212" s="143"/>
      <c r="AF212" s="143"/>
      <c r="AG212" s="143"/>
      <c r="AH212" s="143"/>
      <c r="AI212" s="143"/>
      <c r="AJ212" s="143"/>
      <c r="AK212" s="143"/>
      <c r="AL212" s="143"/>
      <c r="AM212" s="143"/>
      <c r="AN212" s="143"/>
      <c r="AO212" s="143"/>
      <c r="AP212" s="143"/>
      <c r="AQ212" s="143"/>
      <c r="AR212" s="143"/>
      <c r="AS212" s="143"/>
      <c r="AT212" s="143"/>
      <c r="AU212" s="143"/>
      <c r="AV212" s="143"/>
      <c r="AW212" s="143"/>
      <c r="AX212" s="143"/>
      <c r="AY212" s="143"/>
    </row>
    <row r="213" spans="1:51" x14ac:dyDescent="0.15">
      <c r="A213" s="143"/>
      <c r="B213" s="143"/>
      <c r="C213" s="143"/>
      <c r="D213" s="143"/>
      <c r="E213" s="143"/>
      <c r="F213" s="143"/>
      <c r="G213" s="143"/>
      <c r="H213" s="143"/>
      <c r="I213" s="143"/>
      <c r="J213" s="143"/>
      <c r="K213" s="143"/>
      <c r="L213" s="143"/>
      <c r="M213" s="143"/>
      <c r="N213" s="143"/>
      <c r="O213" s="143"/>
      <c r="P213" s="143"/>
      <c r="Q213" s="143"/>
      <c r="R213" s="143"/>
      <c r="S213" s="143"/>
      <c r="T213" s="143"/>
      <c r="U213" s="143"/>
      <c r="V213" s="143"/>
      <c r="W213" s="143"/>
      <c r="X213" s="143"/>
      <c r="Y213" s="143"/>
      <c r="Z213" s="143"/>
      <c r="AA213" s="143"/>
      <c r="AB213" s="143"/>
      <c r="AC213" s="143"/>
      <c r="AD213" s="143"/>
      <c r="AE213" s="143"/>
      <c r="AF213" s="143"/>
      <c r="AG213" s="143"/>
      <c r="AH213" s="143"/>
      <c r="AI213" s="143"/>
      <c r="AJ213" s="143"/>
      <c r="AK213" s="143"/>
      <c r="AL213" s="143"/>
      <c r="AM213" s="143"/>
      <c r="AN213" s="143"/>
      <c r="AO213" s="143"/>
      <c r="AP213" s="143"/>
      <c r="AQ213" s="143"/>
      <c r="AR213" s="143"/>
      <c r="AS213" s="143"/>
      <c r="AT213" s="143"/>
      <c r="AU213" s="143"/>
      <c r="AV213" s="143"/>
      <c r="AW213" s="143"/>
      <c r="AX213" s="143"/>
      <c r="AY213" s="143"/>
    </row>
    <row r="214" spans="1:51" x14ac:dyDescent="0.15">
      <c r="A214" s="143"/>
      <c r="B214" s="143"/>
      <c r="C214" s="143"/>
      <c r="D214" s="143"/>
      <c r="E214" s="143"/>
      <c r="F214" s="143"/>
      <c r="G214" s="143"/>
      <c r="H214" s="143"/>
      <c r="I214" s="143"/>
      <c r="J214" s="143"/>
      <c r="K214" s="143"/>
      <c r="L214" s="143"/>
      <c r="M214" s="143"/>
      <c r="N214" s="143"/>
      <c r="O214" s="143"/>
      <c r="P214" s="143"/>
      <c r="Q214" s="143"/>
      <c r="R214" s="143"/>
      <c r="S214" s="143"/>
      <c r="T214" s="143"/>
      <c r="U214" s="143"/>
      <c r="V214" s="143"/>
      <c r="W214" s="143"/>
      <c r="X214" s="143"/>
      <c r="Y214" s="143"/>
      <c r="Z214" s="143"/>
      <c r="AA214" s="143"/>
      <c r="AB214" s="143"/>
      <c r="AC214" s="143"/>
      <c r="AD214" s="143"/>
      <c r="AE214" s="143"/>
      <c r="AF214" s="143"/>
      <c r="AG214" s="143"/>
      <c r="AH214" s="143"/>
      <c r="AI214" s="143"/>
      <c r="AJ214" s="143"/>
      <c r="AK214" s="143"/>
      <c r="AL214" s="143"/>
      <c r="AM214" s="143"/>
      <c r="AN214" s="143"/>
      <c r="AO214" s="143"/>
      <c r="AP214" s="143"/>
      <c r="AQ214" s="143"/>
      <c r="AR214" s="143"/>
      <c r="AS214" s="143"/>
      <c r="AT214" s="143"/>
      <c r="AU214" s="143"/>
      <c r="AV214" s="143"/>
      <c r="AW214" s="143"/>
      <c r="AX214" s="143"/>
      <c r="AY214" s="143"/>
    </row>
    <row r="215" spans="1:51" x14ac:dyDescent="0.15">
      <c r="A215" s="143"/>
      <c r="B215" s="143"/>
      <c r="C215" s="143"/>
      <c r="D215" s="143"/>
      <c r="E215" s="143"/>
      <c r="F215" s="143"/>
      <c r="G215" s="143"/>
      <c r="H215" s="143"/>
      <c r="I215" s="143"/>
      <c r="J215" s="143"/>
      <c r="K215" s="143"/>
      <c r="L215" s="143"/>
      <c r="M215" s="143"/>
      <c r="N215" s="143"/>
      <c r="O215" s="143"/>
      <c r="P215" s="143"/>
      <c r="Q215" s="143"/>
      <c r="R215" s="143"/>
      <c r="S215" s="143"/>
      <c r="T215" s="143"/>
      <c r="U215" s="143"/>
      <c r="V215" s="143"/>
      <c r="W215" s="143"/>
      <c r="X215" s="143"/>
      <c r="Y215" s="143"/>
      <c r="Z215" s="143"/>
      <c r="AA215" s="143"/>
      <c r="AB215" s="143"/>
      <c r="AC215" s="143"/>
      <c r="AD215" s="143"/>
      <c r="AE215" s="143"/>
      <c r="AF215" s="143"/>
      <c r="AG215" s="143"/>
      <c r="AH215" s="143"/>
      <c r="AI215" s="143"/>
      <c r="AJ215" s="143"/>
      <c r="AK215" s="143"/>
      <c r="AL215" s="143"/>
      <c r="AM215" s="143"/>
      <c r="AN215" s="143"/>
      <c r="AO215" s="143"/>
      <c r="AP215" s="143"/>
      <c r="AQ215" s="143"/>
      <c r="AR215" s="143"/>
      <c r="AS215" s="143"/>
      <c r="AT215" s="143"/>
      <c r="AU215" s="143"/>
      <c r="AV215" s="143"/>
      <c r="AW215" s="143"/>
      <c r="AX215" s="143"/>
      <c r="AY215" s="143"/>
    </row>
    <row r="216" spans="1:51" x14ac:dyDescent="0.15">
      <c r="A216" s="143"/>
      <c r="B216" s="143"/>
      <c r="C216" s="143"/>
      <c r="D216" s="143"/>
      <c r="E216" s="143"/>
      <c r="F216" s="143"/>
      <c r="G216" s="143"/>
      <c r="H216" s="143"/>
      <c r="I216" s="143"/>
      <c r="J216" s="143"/>
      <c r="K216" s="143"/>
      <c r="L216" s="143"/>
      <c r="M216" s="143"/>
      <c r="N216" s="143"/>
      <c r="O216" s="143"/>
      <c r="P216" s="143"/>
      <c r="Q216" s="143"/>
      <c r="R216" s="143"/>
      <c r="S216" s="143"/>
      <c r="T216" s="143"/>
      <c r="U216" s="143"/>
      <c r="V216" s="143"/>
      <c r="W216" s="143"/>
      <c r="X216" s="143"/>
      <c r="Y216" s="143"/>
      <c r="Z216" s="143"/>
      <c r="AA216" s="143"/>
      <c r="AB216" s="143"/>
      <c r="AC216" s="143"/>
      <c r="AD216" s="143"/>
      <c r="AE216" s="143"/>
      <c r="AF216" s="143"/>
      <c r="AG216" s="143"/>
      <c r="AH216" s="143"/>
      <c r="AI216" s="143"/>
      <c r="AJ216" s="143"/>
      <c r="AK216" s="143"/>
      <c r="AL216" s="143"/>
      <c r="AM216" s="143"/>
      <c r="AN216" s="143"/>
      <c r="AO216" s="143"/>
      <c r="AP216" s="143"/>
      <c r="AQ216" s="143"/>
      <c r="AR216" s="143"/>
      <c r="AS216" s="143"/>
      <c r="AT216" s="143"/>
      <c r="AU216" s="143"/>
      <c r="AV216" s="143"/>
      <c r="AW216" s="143"/>
      <c r="AX216" s="143"/>
      <c r="AY216" s="143"/>
    </row>
    <row r="217" spans="1:51" x14ac:dyDescent="0.15">
      <c r="A217" s="143"/>
      <c r="B217" s="143"/>
      <c r="C217" s="143"/>
      <c r="D217" s="143"/>
      <c r="E217" s="143"/>
      <c r="F217" s="143"/>
      <c r="G217" s="143"/>
      <c r="H217" s="143"/>
      <c r="I217" s="143"/>
      <c r="J217" s="143"/>
      <c r="K217" s="143"/>
      <c r="L217" s="143"/>
      <c r="M217" s="143"/>
      <c r="N217" s="143"/>
      <c r="O217" s="143"/>
      <c r="P217" s="143"/>
      <c r="Q217" s="143"/>
      <c r="R217" s="143"/>
      <c r="S217" s="143"/>
      <c r="T217" s="143"/>
      <c r="U217" s="143"/>
      <c r="V217" s="143"/>
      <c r="W217" s="143"/>
      <c r="X217" s="143"/>
      <c r="Y217" s="143"/>
      <c r="Z217" s="143"/>
      <c r="AA217" s="143"/>
      <c r="AB217" s="143"/>
      <c r="AC217" s="143"/>
      <c r="AD217" s="143"/>
      <c r="AE217" s="143"/>
      <c r="AF217" s="143"/>
      <c r="AG217" s="143"/>
      <c r="AH217" s="143"/>
      <c r="AI217" s="143"/>
      <c r="AJ217" s="143"/>
      <c r="AK217" s="143"/>
      <c r="AL217" s="143"/>
      <c r="AM217" s="143"/>
      <c r="AN217" s="143"/>
      <c r="AO217" s="143"/>
      <c r="AP217" s="143"/>
      <c r="AQ217" s="143"/>
      <c r="AR217" s="143"/>
      <c r="AS217" s="143"/>
      <c r="AT217" s="143"/>
      <c r="AU217" s="143"/>
      <c r="AV217" s="143"/>
      <c r="AW217" s="143"/>
      <c r="AX217" s="143"/>
      <c r="AY217" s="143"/>
    </row>
    <row r="218" spans="1:51" x14ac:dyDescent="0.15">
      <c r="A218" s="143"/>
      <c r="B218" s="143"/>
      <c r="C218" s="143"/>
      <c r="D218" s="143"/>
      <c r="E218" s="143"/>
      <c r="F218" s="143"/>
      <c r="G218" s="143"/>
      <c r="H218" s="143"/>
      <c r="I218" s="143"/>
      <c r="J218" s="143"/>
      <c r="K218" s="143"/>
      <c r="L218" s="143"/>
      <c r="M218" s="143"/>
      <c r="N218" s="143"/>
      <c r="O218" s="143"/>
      <c r="P218" s="143"/>
      <c r="Q218" s="143"/>
      <c r="R218" s="143"/>
      <c r="S218" s="143"/>
      <c r="T218" s="143"/>
      <c r="U218" s="143"/>
      <c r="V218" s="143"/>
      <c r="W218" s="143"/>
      <c r="X218" s="143"/>
      <c r="Y218" s="143"/>
      <c r="Z218" s="143"/>
      <c r="AA218" s="143"/>
      <c r="AB218" s="143"/>
      <c r="AC218" s="143"/>
      <c r="AD218" s="143"/>
      <c r="AE218" s="143"/>
      <c r="AF218" s="143"/>
      <c r="AG218" s="143"/>
      <c r="AH218" s="143"/>
      <c r="AI218" s="143"/>
      <c r="AJ218" s="143"/>
      <c r="AK218" s="143"/>
      <c r="AL218" s="143"/>
      <c r="AM218" s="143"/>
      <c r="AN218" s="143"/>
      <c r="AO218" s="143"/>
      <c r="AP218" s="143"/>
      <c r="AQ218" s="143"/>
      <c r="AR218" s="143"/>
      <c r="AS218" s="143"/>
      <c r="AT218" s="143"/>
      <c r="AU218" s="143"/>
      <c r="AV218" s="143"/>
      <c r="AW218" s="143"/>
      <c r="AX218" s="143"/>
      <c r="AY218" s="143"/>
    </row>
    <row r="219" spans="1:51" x14ac:dyDescent="0.15">
      <c r="A219" s="143"/>
      <c r="B219" s="143"/>
      <c r="C219" s="143"/>
      <c r="D219" s="143"/>
      <c r="E219" s="143"/>
      <c r="F219" s="143"/>
      <c r="G219" s="143"/>
      <c r="H219" s="143"/>
      <c r="I219" s="143"/>
      <c r="J219" s="143"/>
      <c r="K219" s="143"/>
      <c r="L219" s="143"/>
      <c r="M219" s="143"/>
      <c r="N219" s="143"/>
      <c r="O219" s="143"/>
      <c r="P219" s="143"/>
      <c r="Q219" s="143"/>
      <c r="R219" s="143"/>
      <c r="S219" s="143"/>
      <c r="T219" s="143"/>
      <c r="U219" s="143"/>
      <c r="V219" s="143"/>
      <c r="W219" s="143"/>
      <c r="X219" s="143"/>
      <c r="Y219" s="143"/>
      <c r="Z219" s="143"/>
      <c r="AA219" s="143"/>
      <c r="AB219" s="143"/>
      <c r="AC219" s="143"/>
      <c r="AD219" s="143"/>
      <c r="AE219" s="143"/>
      <c r="AF219" s="143"/>
      <c r="AG219" s="143"/>
      <c r="AH219" s="143"/>
      <c r="AI219" s="143"/>
      <c r="AJ219" s="143"/>
      <c r="AK219" s="143"/>
      <c r="AL219" s="143"/>
      <c r="AM219" s="143"/>
      <c r="AN219" s="143"/>
      <c r="AO219" s="143"/>
      <c r="AP219" s="143"/>
      <c r="AQ219" s="143"/>
      <c r="AR219" s="143"/>
      <c r="AS219" s="143"/>
      <c r="AT219" s="143"/>
      <c r="AU219" s="143"/>
      <c r="AV219" s="143"/>
      <c r="AW219" s="143"/>
      <c r="AX219" s="143"/>
      <c r="AY219" s="143"/>
    </row>
    <row r="220" spans="1:51" x14ac:dyDescent="0.15">
      <c r="A220" s="143"/>
      <c r="B220" s="143"/>
      <c r="C220" s="143"/>
      <c r="D220" s="143"/>
      <c r="E220" s="143"/>
      <c r="F220" s="143"/>
      <c r="G220" s="143"/>
      <c r="H220" s="143"/>
      <c r="I220" s="143"/>
      <c r="J220" s="143"/>
      <c r="K220" s="143"/>
      <c r="L220" s="143"/>
      <c r="M220" s="143"/>
      <c r="N220" s="143"/>
      <c r="O220" s="143"/>
      <c r="P220" s="143"/>
      <c r="Q220" s="143"/>
      <c r="R220" s="143"/>
      <c r="S220" s="143"/>
      <c r="T220" s="143"/>
      <c r="U220" s="143"/>
      <c r="V220" s="143"/>
      <c r="W220" s="143"/>
      <c r="X220" s="143"/>
      <c r="Y220" s="143"/>
      <c r="Z220" s="143"/>
      <c r="AA220" s="143"/>
      <c r="AB220" s="143"/>
      <c r="AC220" s="143"/>
      <c r="AD220" s="143"/>
      <c r="AE220" s="143"/>
      <c r="AF220" s="143"/>
      <c r="AG220" s="143"/>
      <c r="AH220" s="143"/>
      <c r="AI220" s="143"/>
      <c r="AJ220" s="143"/>
      <c r="AK220" s="143"/>
      <c r="AL220" s="143"/>
      <c r="AM220" s="143"/>
      <c r="AN220" s="143"/>
      <c r="AO220" s="143"/>
      <c r="AP220" s="143"/>
      <c r="AQ220" s="143"/>
      <c r="AR220" s="143"/>
      <c r="AS220" s="143"/>
      <c r="AT220" s="143"/>
      <c r="AU220" s="143"/>
      <c r="AV220" s="143"/>
      <c r="AW220" s="143"/>
      <c r="AX220" s="143"/>
      <c r="AY220" s="143"/>
    </row>
    <row r="221" spans="1:51" x14ac:dyDescent="0.15">
      <c r="A221" s="143"/>
      <c r="B221" s="143"/>
      <c r="C221" s="143"/>
      <c r="D221" s="143"/>
      <c r="E221" s="143"/>
      <c r="F221" s="143"/>
      <c r="G221" s="143"/>
      <c r="H221" s="143"/>
      <c r="I221" s="143"/>
      <c r="J221" s="143"/>
      <c r="K221" s="143"/>
      <c r="L221" s="143"/>
      <c r="M221" s="143"/>
      <c r="N221" s="143"/>
      <c r="O221" s="143"/>
      <c r="P221" s="143"/>
      <c r="Q221" s="143"/>
      <c r="R221" s="143"/>
      <c r="S221" s="143"/>
      <c r="T221" s="143"/>
      <c r="U221" s="143"/>
      <c r="V221" s="143"/>
      <c r="W221" s="143"/>
      <c r="X221" s="143"/>
      <c r="Y221" s="143"/>
      <c r="Z221" s="143"/>
      <c r="AA221" s="143"/>
      <c r="AB221" s="143"/>
      <c r="AC221" s="143"/>
      <c r="AD221" s="143"/>
      <c r="AE221" s="143"/>
      <c r="AF221" s="143"/>
      <c r="AG221" s="143"/>
      <c r="AH221" s="143"/>
      <c r="AI221" s="143"/>
      <c r="AJ221" s="143"/>
      <c r="AK221" s="143"/>
      <c r="AL221" s="143"/>
      <c r="AM221" s="143"/>
      <c r="AN221" s="143"/>
      <c r="AO221" s="143"/>
      <c r="AP221" s="143"/>
      <c r="AQ221" s="143"/>
      <c r="AR221" s="143"/>
      <c r="AS221" s="143"/>
      <c r="AT221" s="143"/>
      <c r="AU221" s="143"/>
      <c r="AV221" s="143"/>
      <c r="AW221" s="143"/>
      <c r="AX221" s="143"/>
      <c r="AY221" s="143"/>
    </row>
    <row r="222" spans="1:51" x14ac:dyDescent="0.15">
      <c r="A222" s="143"/>
      <c r="B222" s="143"/>
      <c r="C222" s="143"/>
      <c r="D222" s="143"/>
      <c r="E222" s="143"/>
      <c r="F222" s="143"/>
      <c r="G222" s="143"/>
      <c r="H222" s="143"/>
      <c r="I222" s="143"/>
      <c r="J222" s="143"/>
      <c r="K222" s="143"/>
      <c r="L222" s="143"/>
      <c r="M222" s="143"/>
      <c r="N222" s="143"/>
      <c r="O222" s="143"/>
      <c r="P222" s="143"/>
      <c r="Q222" s="143"/>
      <c r="R222" s="143"/>
      <c r="S222" s="143"/>
      <c r="T222" s="143"/>
      <c r="U222" s="143"/>
      <c r="V222" s="143"/>
      <c r="W222" s="143"/>
      <c r="X222" s="143"/>
      <c r="Y222" s="143"/>
      <c r="Z222" s="143"/>
      <c r="AA222" s="143"/>
      <c r="AB222" s="143"/>
      <c r="AC222" s="143"/>
      <c r="AD222" s="143"/>
      <c r="AE222" s="143"/>
      <c r="AF222" s="143"/>
      <c r="AG222" s="143"/>
      <c r="AH222" s="143"/>
      <c r="AI222" s="143"/>
      <c r="AJ222" s="143"/>
      <c r="AK222" s="143"/>
      <c r="AL222" s="143"/>
      <c r="AM222" s="143"/>
      <c r="AN222" s="143"/>
      <c r="AO222" s="143"/>
      <c r="AP222" s="143"/>
      <c r="AQ222" s="143"/>
      <c r="AR222" s="143"/>
      <c r="AS222" s="143"/>
      <c r="AT222" s="143"/>
      <c r="AU222" s="143"/>
      <c r="AV222" s="143"/>
      <c r="AW222" s="143"/>
      <c r="AX222" s="143"/>
      <c r="AY222" s="143"/>
    </row>
    <row r="223" spans="1:51" x14ac:dyDescent="0.15">
      <c r="A223" s="143"/>
      <c r="B223" s="143"/>
      <c r="C223" s="143"/>
      <c r="D223" s="143"/>
      <c r="E223" s="143"/>
      <c r="F223" s="143"/>
      <c r="G223" s="143"/>
      <c r="H223" s="143"/>
      <c r="I223" s="143"/>
      <c r="J223" s="143"/>
      <c r="K223" s="143"/>
      <c r="L223" s="143"/>
      <c r="M223" s="143"/>
      <c r="N223" s="143"/>
      <c r="O223" s="143"/>
      <c r="P223" s="143"/>
      <c r="Q223" s="143"/>
      <c r="R223" s="143"/>
      <c r="S223" s="143"/>
      <c r="T223" s="143"/>
      <c r="U223" s="143"/>
      <c r="V223" s="143"/>
      <c r="W223" s="143"/>
      <c r="X223" s="143"/>
      <c r="Y223" s="143"/>
      <c r="Z223" s="143"/>
      <c r="AA223" s="143"/>
      <c r="AB223" s="143"/>
      <c r="AC223" s="143"/>
      <c r="AD223" s="143"/>
      <c r="AE223" s="143"/>
      <c r="AF223" s="143"/>
      <c r="AG223" s="143"/>
      <c r="AH223" s="143"/>
      <c r="AI223" s="143"/>
      <c r="AJ223" s="143"/>
      <c r="AK223" s="143"/>
      <c r="AL223" s="143"/>
      <c r="AM223" s="143"/>
      <c r="AN223" s="143"/>
      <c r="AO223" s="143"/>
      <c r="AP223" s="143"/>
      <c r="AQ223" s="143"/>
      <c r="AR223" s="143"/>
      <c r="AS223" s="143"/>
      <c r="AT223" s="143"/>
      <c r="AU223" s="143"/>
      <c r="AV223" s="143"/>
      <c r="AW223" s="143"/>
      <c r="AX223" s="143"/>
      <c r="AY223" s="143"/>
    </row>
    <row r="224" spans="1:51" x14ac:dyDescent="0.15">
      <c r="A224" s="143"/>
      <c r="B224" s="143"/>
      <c r="C224" s="143"/>
      <c r="D224" s="143"/>
      <c r="E224" s="143"/>
      <c r="F224" s="143"/>
      <c r="G224" s="143"/>
      <c r="H224" s="143"/>
      <c r="I224" s="143"/>
      <c r="J224" s="143"/>
      <c r="K224" s="143"/>
      <c r="L224" s="143"/>
      <c r="M224" s="143"/>
      <c r="N224" s="143"/>
      <c r="O224" s="143"/>
      <c r="P224" s="143"/>
      <c r="Q224" s="143"/>
      <c r="R224" s="143"/>
      <c r="S224" s="143"/>
      <c r="T224" s="143"/>
      <c r="U224" s="143"/>
      <c r="V224" s="143"/>
      <c r="W224" s="143"/>
      <c r="X224" s="143"/>
      <c r="Y224" s="143"/>
      <c r="Z224" s="143"/>
      <c r="AA224" s="143"/>
      <c r="AB224" s="143"/>
      <c r="AC224" s="143"/>
      <c r="AD224" s="143"/>
      <c r="AE224" s="143"/>
      <c r="AF224" s="143"/>
      <c r="AG224" s="143"/>
      <c r="AH224" s="143"/>
      <c r="AI224" s="143"/>
      <c r="AJ224" s="143"/>
      <c r="AK224" s="143"/>
      <c r="AL224" s="143"/>
      <c r="AM224" s="143"/>
      <c r="AN224" s="143"/>
      <c r="AO224" s="143"/>
      <c r="AP224" s="143"/>
      <c r="AQ224" s="143"/>
      <c r="AR224" s="143"/>
      <c r="AS224" s="143"/>
      <c r="AT224" s="143"/>
      <c r="AU224" s="143"/>
      <c r="AV224" s="143"/>
      <c r="AW224" s="143"/>
      <c r="AX224" s="143"/>
      <c r="AY224" s="143"/>
    </row>
    <row r="225" spans="1:51" x14ac:dyDescent="0.15">
      <c r="A225" s="143"/>
      <c r="B225" s="143"/>
      <c r="C225" s="143"/>
      <c r="D225" s="143"/>
      <c r="E225" s="143"/>
      <c r="F225" s="143"/>
      <c r="G225" s="143"/>
      <c r="H225" s="143"/>
      <c r="I225" s="143"/>
      <c r="J225" s="143"/>
      <c r="K225" s="143"/>
      <c r="L225" s="143"/>
      <c r="M225" s="143"/>
      <c r="N225" s="143"/>
      <c r="O225" s="143"/>
      <c r="P225" s="143"/>
      <c r="Q225" s="143"/>
      <c r="R225" s="143"/>
      <c r="S225" s="143"/>
      <c r="T225" s="143"/>
      <c r="U225" s="143"/>
      <c r="V225" s="143"/>
      <c r="W225" s="143"/>
      <c r="X225" s="143"/>
      <c r="Y225" s="143"/>
      <c r="Z225" s="143"/>
      <c r="AA225" s="143"/>
      <c r="AB225" s="143"/>
      <c r="AC225" s="143"/>
      <c r="AD225" s="143"/>
      <c r="AE225" s="143"/>
      <c r="AF225" s="143"/>
      <c r="AG225" s="143"/>
      <c r="AH225" s="143"/>
      <c r="AI225" s="143"/>
      <c r="AJ225" s="143"/>
      <c r="AK225" s="143"/>
      <c r="AL225" s="143"/>
      <c r="AM225" s="143"/>
      <c r="AN225" s="143"/>
      <c r="AO225" s="143"/>
      <c r="AP225" s="143"/>
      <c r="AQ225" s="143"/>
      <c r="AR225" s="143"/>
      <c r="AS225" s="143"/>
      <c r="AT225" s="143"/>
      <c r="AU225" s="143"/>
      <c r="AV225" s="143"/>
      <c r="AW225" s="143"/>
      <c r="AX225" s="143"/>
      <c r="AY225" s="143"/>
    </row>
    <row r="226" spans="1:51" x14ac:dyDescent="0.15">
      <c r="A226" s="143"/>
      <c r="B226" s="143"/>
      <c r="C226" s="143"/>
      <c r="D226" s="143"/>
      <c r="E226" s="143"/>
      <c r="F226" s="143"/>
      <c r="G226" s="143"/>
      <c r="H226" s="143"/>
      <c r="I226" s="143"/>
      <c r="J226" s="143"/>
      <c r="K226" s="143"/>
      <c r="L226" s="143"/>
      <c r="M226" s="143"/>
      <c r="N226" s="143"/>
      <c r="O226" s="143"/>
      <c r="P226" s="143"/>
      <c r="Q226" s="143"/>
      <c r="R226" s="143"/>
      <c r="S226" s="143"/>
      <c r="T226" s="143"/>
      <c r="U226" s="143"/>
      <c r="V226" s="143"/>
      <c r="W226" s="143"/>
      <c r="X226" s="143"/>
      <c r="Y226" s="143"/>
      <c r="Z226" s="143"/>
      <c r="AA226" s="143"/>
      <c r="AB226" s="143"/>
      <c r="AC226" s="143"/>
      <c r="AD226" s="143"/>
      <c r="AE226" s="143"/>
      <c r="AF226" s="143"/>
      <c r="AG226" s="143"/>
      <c r="AH226" s="143"/>
      <c r="AI226" s="143"/>
      <c r="AJ226" s="143"/>
      <c r="AK226" s="143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3"/>
      <c r="AY226" s="143"/>
    </row>
    <row r="227" spans="1:51" x14ac:dyDescent="0.15">
      <c r="A227" s="143"/>
      <c r="B227" s="143"/>
      <c r="C227" s="143"/>
      <c r="D227" s="143"/>
      <c r="E227" s="143"/>
      <c r="F227" s="143"/>
      <c r="G227" s="143"/>
      <c r="H227" s="143"/>
      <c r="I227" s="143"/>
      <c r="J227" s="143"/>
      <c r="K227" s="143"/>
      <c r="L227" s="143"/>
      <c r="M227" s="143"/>
      <c r="N227" s="143"/>
      <c r="O227" s="143"/>
      <c r="P227" s="143"/>
      <c r="Q227" s="143"/>
      <c r="R227" s="143"/>
      <c r="S227" s="143"/>
      <c r="T227" s="143"/>
      <c r="U227" s="143"/>
      <c r="V227" s="143"/>
      <c r="W227" s="143"/>
      <c r="X227" s="143"/>
      <c r="Y227" s="143"/>
      <c r="Z227" s="143"/>
      <c r="AA227" s="143"/>
      <c r="AB227" s="143"/>
      <c r="AC227" s="143"/>
      <c r="AD227" s="143"/>
      <c r="AE227" s="143"/>
      <c r="AF227" s="143"/>
      <c r="AG227" s="143"/>
      <c r="AH227" s="143"/>
      <c r="AI227" s="143"/>
      <c r="AJ227" s="143"/>
      <c r="AK227" s="143"/>
      <c r="AL227" s="143"/>
      <c r="AM227" s="143"/>
      <c r="AN227" s="143"/>
      <c r="AO227" s="143"/>
      <c r="AP227" s="143"/>
      <c r="AQ227" s="143"/>
      <c r="AR227" s="143"/>
      <c r="AS227" s="143"/>
      <c r="AT227" s="143"/>
      <c r="AU227" s="143"/>
      <c r="AV227" s="143"/>
      <c r="AW227" s="143"/>
      <c r="AX227" s="143"/>
      <c r="AY227" s="143"/>
    </row>
    <row r="228" spans="1:51" x14ac:dyDescent="0.15">
      <c r="A228" s="143"/>
      <c r="B228" s="143"/>
      <c r="C228" s="143"/>
      <c r="D228" s="143"/>
      <c r="E228" s="143"/>
      <c r="F228" s="143"/>
      <c r="G228" s="143"/>
      <c r="H228" s="143"/>
      <c r="I228" s="143"/>
      <c r="J228" s="143"/>
      <c r="K228" s="143"/>
      <c r="L228" s="143"/>
      <c r="M228" s="143"/>
      <c r="N228" s="143"/>
      <c r="O228" s="143"/>
      <c r="P228" s="143"/>
      <c r="Q228" s="143"/>
      <c r="R228" s="143"/>
      <c r="S228" s="143"/>
      <c r="T228" s="143"/>
      <c r="U228" s="143"/>
      <c r="V228" s="143"/>
      <c r="W228" s="143"/>
      <c r="X228" s="143"/>
      <c r="Y228" s="143"/>
      <c r="Z228" s="143"/>
      <c r="AA228" s="143"/>
      <c r="AB228" s="143"/>
      <c r="AC228" s="143"/>
      <c r="AD228" s="143"/>
      <c r="AE228" s="143"/>
      <c r="AF228" s="143"/>
      <c r="AG228" s="143"/>
      <c r="AH228" s="143"/>
      <c r="AI228" s="143"/>
      <c r="AJ228" s="143"/>
      <c r="AK228" s="143"/>
      <c r="AL228" s="143"/>
      <c r="AM228" s="143"/>
      <c r="AN228" s="143"/>
      <c r="AO228" s="143"/>
      <c r="AP228" s="143"/>
      <c r="AQ228" s="143"/>
      <c r="AR228" s="143"/>
      <c r="AS228" s="143"/>
      <c r="AT228" s="143"/>
      <c r="AU228" s="143"/>
      <c r="AV228" s="143"/>
      <c r="AW228" s="143"/>
      <c r="AX228" s="143"/>
      <c r="AY228" s="143"/>
    </row>
    <row r="229" spans="1:51" x14ac:dyDescent="0.15">
      <c r="A229" s="143"/>
      <c r="B229" s="143"/>
      <c r="C229" s="143"/>
      <c r="D229" s="143"/>
      <c r="E229" s="143"/>
      <c r="F229" s="143"/>
      <c r="G229" s="143"/>
      <c r="H229" s="143"/>
      <c r="I229" s="143"/>
      <c r="J229" s="143"/>
      <c r="K229" s="143"/>
      <c r="L229" s="143"/>
      <c r="M229" s="143"/>
      <c r="N229" s="143"/>
      <c r="O229" s="143"/>
      <c r="P229" s="143"/>
      <c r="Q229" s="143"/>
      <c r="R229" s="143"/>
      <c r="S229" s="143"/>
      <c r="T229" s="143"/>
      <c r="U229" s="143"/>
      <c r="V229" s="143"/>
      <c r="W229" s="143"/>
      <c r="X229" s="143"/>
      <c r="Y229" s="143"/>
      <c r="Z229" s="143"/>
      <c r="AA229" s="143"/>
      <c r="AB229" s="143"/>
      <c r="AC229" s="143"/>
      <c r="AD229" s="143"/>
      <c r="AE229" s="143"/>
      <c r="AF229" s="143"/>
      <c r="AG229" s="143"/>
      <c r="AH229" s="143"/>
      <c r="AI229" s="143"/>
      <c r="AJ229" s="143"/>
      <c r="AK229" s="143"/>
      <c r="AL229" s="143"/>
      <c r="AM229" s="143"/>
      <c r="AN229" s="143"/>
      <c r="AO229" s="143"/>
      <c r="AP229" s="143"/>
      <c r="AQ229" s="143"/>
      <c r="AR229" s="143"/>
      <c r="AS229" s="143"/>
      <c r="AT229" s="143"/>
      <c r="AU229" s="143"/>
      <c r="AV229" s="143"/>
      <c r="AW229" s="143"/>
      <c r="AX229" s="143"/>
      <c r="AY229" s="143"/>
    </row>
    <row r="230" spans="1:51" x14ac:dyDescent="0.15">
      <c r="A230" s="143"/>
      <c r="B230" s="143"/>
      <c r="C230" s="143"/>
      <c r="D230" s="143"/>
      <c r="E230" s="143"/>
      <c r="F230" s="143"/>
      <c r="G230" s="143"/>
      <c r="H230" s="143"/>
      <c r="I230" s="143"/>
      <c r="J230" s="143"/>
      <c r="K230" s="143"/>
      <c r="L230" s="143"/>
      <c r="M230" s="143"/>
      <c r="N230" s="143"/>
      <c r="O230" s="143"/>
      <c r="P230" s="143"/>
      <c r="Q230" s="143"/>
      <c r="R230" s="143"/>
      <c r="S230" s="143"/>
      <c r="T230" s="143"/>
      <c r="U230" s="143"/>
      <c r="V230" s="143"/>
      <c r="W230" s="143"/>
      <c r="X230" s="143"/>
      <c r="Y230" s="143"/>
      <c r="Z230" s="143"/>
      <c r="AA230" s="143"/>
      <c r="AB230" s="143"/>
      <c r="AC230" s="143"/>
      <c r="AD230" s="143"/>
      <c r="AE230" s="143"/>
      <c r="AF230" s="143"/>
      <c r="AG230" s="143"/>
      <c r="AH230" s="143"/>
      <c r="AI230" s="143"/>
      <c r="AJ230" s="143"/>
      <c r="AK230" s="143"/>
      <c r="AL230" s="143"/>
      <c r="AM230" s="143"/>
      <c r="AN230" s="143"/>
      <c r="AO230" s="143"/>
      <c r="AP230" s="143"/>
      <c r="AQ230" s="143"/>
      <c r="AR230" s="143"/>
      <c r="AS230" s="143"/>
      <c r="AT230" s="143"/>
      <c r="AU230" s="143"/>
      <c r="AV230" s="143"/>
      <c r="AW230" s="143"/>
      <c r="AX230" s="143"/>
      <c r="AY230" s="143"/>
    </row>
    <row r="231" spans="1:51" x14ac:dyDescent="0.15">
      <c r="A231" s="143"/>
      <c r="B231" s="143"/>
      <c r="C231" s="143"/>
      <c r="D231" s="143"/>
      <c r="E231" s="143"/>
      <c r="F231" s="143"/>
      <c r="G231" s="143"/>
      <c r="H231" s="143"/>
      <c r="I231" s="143"/>
      <c r="J231" s="143"/>
      <c r="K231" s="143"/>
      <c r="L231" s="143"/>
      <c r="M231" s="143"/>
      <c r="N231" s="143"/>
      <c r="O231" s="143"/>
      <c r="P231" s="143"/>
      <c r="Q231" s="143"/>
      <c r="R231" s="143"/>
      <c r="S231" s="143"/>
      <c r="T231" s="143"/>
      <c r="U231" s="143"/>
      <c r="V231" s="143"/>
      <c r="W231" s="143"/>
      <c r="X231" s="143"/>
      <c r="Y231" s="143"/>
      <c r="Z231" s="143"/>
      <c r="AA231" s="143"/>
      <c r="AB231" s="143"/>
      <c r="AC231" s="143"/>
      <c r="AD231" s="143"/>
      <c r="AE231" s="143"/>
      <c r="AF231" s="143"/>
      <c r="AG231" s="143"/>
      <c r="AH231" s="143"/>
      <c r="AI231" s="143"/>
      <c r="AJ231" s="143"/>
      <c r="AK231" s="143"/>
      <c r="AL231" s="143"/>
      <c r="AM231" s="143"/>
      <c r="AN231" s="143"/>
      <c r="AO231" s="143"/>
      <c r="AP231" s="143"/>
      <c r="AQ231" s="143"/>
      <c r="AR231" s="143"/>
      <c r="AS231" s="143"/>
      <c r="AT231" s="143"/>
      <c r="AU231" s="143"/>
      <c r="AV231" s="143"/>
      <c r="AW231" s="143"/>
      <c r="AX231" s="143"/>
      <c r="AY231" s="143"/>
    </row>
    <row r="232" spans="1:51" x14ac:dyDescent="0.15">
      <c r="A232" s="143"/>
      <c r="B232" s="143"/>
      <c r="C232" s="143"/>
      <c r="D232" s="143"/>
      <c r="E232" s="143"/>
      <c r="F232" s="143"/>
      <c r="G232" s="143"/>
      <c r="H232" s="143"/>
      <c r="I232" s="143"/>
      <c r="J232" s="143"/>
      <c r="K232" s="143"/>
      <c r="L232" s="143"/>
      <c r="M232" s="143"/>
      <c r="N232" s="143"/>
      <c r="O232" s="143"/>
      <c r="P232" s="143"/>
      <c r="Q232" s="143"/>
      <c r="R232" s="143"/>
      <c r="S232" s="143"/>
      <c r="T232" s="143"/>
      <c r="U232" s="143"/>
      <c r="V232" s="143"/>
      <c r="W232" s="143"/>
      <c r="X232" s="143"/>
      <c r="Y232" s="143"/>
      <c r="Z232" s="143"/>
      <c r="AA232" s="143"/>
      <c r="AB232" s="143"/>
      <c r="AC232" s="143"/>
      <c r="AD232" s="143"/>
      <c r="AE232" s="143"/>
      <c r="AF232" s="143"/>
      <c r="AG232" s="143"/>
      <c r="AH232" s="143"/>
      <c r="AI232" s="143"/>
      <c r="AJ232" s="143"/>
      <c r="AK232" s="143"/>
      <c r="AL232" s="143"/>
      <c r="AM232" s="143"/>
      <c r="AN232" s="143"/>
      <c r="AO232" s="143"/>
      <c r="AP232" s="143"/>
      <c r="AQ232" s="143"/>
      <c r="AR232" s="143"/>
      <c r="AS232" s="143"/>
      <c r="AT232" s="143"/>
      <c r="AU232" s="143"/>
      <c r="AV232" s="143"/>
      <c r="AW232" s="143"/>
      <c r="AX232" s="143"/>
      <c r="AY232" s="143"/>
    </row>
    <row r="233" spans="1:51" x14ac:dyDescent="0.15">
      <c r="A233" s="143"/>
      <c r="B233" s="143"/>
      <c r="C233" s="143"/>
      <c r="D233" s="143"/>
      <c r="E233" s="143"/>
      <c r="F233" s="143"/>
      <c r="G233" s="143"/>
      <c r="H233" s="143"/>
      <c r="I233" s="143"/>
      <c r="J233" s="143"/>
      <c r="K233" s="143"/>
      <c r="L233" s="143"/>
      <c r="M233" s="143"/>
      <c r="N233" s="143"/>
      <c r="O233" s="143"/>
      <c r="P233" s="143"/>
      <c r="Q233" s="143"/>
      <c r="R233" s="143"/>
      <c r="S233" s="143"/>
      <c r="T233" s="143"/>
      <c r="U233" s="143"/>
      <c r="V233" s="143"/>
      <c r="W233" s="143"/>
      <c r="X233" s="143"/>
      <c r="Y233" s="143"/>
      <c r="Z233" s="143"/>
      <c r="AA233" s="143"/>
      <c r="AB233" s="143"/>
      <c r="AC233" s="143"/>
      <c r="AD233" s="143"/>
      <c r="AE233" s="143"/>
      <c r="AF233" s="143"/>
      <c r="AG233" s="143"/>
      <c r="AH233" s="143"/>
      <c r="AI233" s="143"/>
      <c r="AJ233" s="143"/>
      <c r="AK233" s="143"/>
      <c r="AL233" s="143"/>
      <c r="AM233" s="143"/>
      <c r="AN233" s="143"/>
      <c r="AO233" s="143"/>
      <c r="AP233" s="143"/>
      <c r="AQ233" s="143"/>
      <c r="AR233" s="143"/>
      <c r="AS233" s="143"/>
      <c r="AT233" s="143"/>
      <c r="AU233" s="143"/>
      <c r="AV233" s="143"/>
      <c r="AW233" s="143"/>
      <c r="AX233" s="143"/>
      <c r="AY233" s="143"/>
    </row>
    <row r="234" spans="1:51" x14ac:dyDescent="0.15">
      <c r="A234" s="143"/>
      <c r="B234" s="143"/>
      <c r="C234" s="143"/>
      <c r="D234" s="143"/>
      <c r="E234" s="143"/>
      <c r="F234" s="143"/>
      <c r="G234" s="143"/>
      <c r="H234" s="143"/>
      <c r="I234" s="143"/>
      <c r="J234" s="143"/>
      <c r="K234" s="143"/>
      <c r="L234" s="143"/>
      <c r="M234" s="143"/>
      <c r="N234" s="143"/>
      <c r="O234" s="143"/>
      <c r="P234" s="143"/>
      <c r="Q234" s="143"/>
      <c r="R234" s="143"/>
      <c r="S234" s="143"/>
      <c r="T234" s="143"/>
      <c r="U234" s="143"/>
      <c r="V234" s="143"/>
      <c r="W234" s="143"/>
      <c r="X234" s="143"/>
      <c r="Y234" s="143"/>
      <c r="Z234" s="143"/>
      <c r="AA234" s="143"/>
      <c r="AB234" s="143"/>
      <c r="AC234" s="143"/>
      <c r="AD234" s="143"/>
      <c r="AE234" s="143"/>
      <c r="AF234" s="143"/>
      <c r="AG234" s="143"/>
      <c r="AH234" s="143"/>
      <c r="AI234" s="143"/>
      <c r="AJ234" s="143"/>
      <c r="AK234" s="143"/>
      <c r="AL234" s="143"/>
      <c r="AM234" s="143"/>
      <c r="AN234" s="143"/>
      <c r="AO234" s="143"/>
      <c r="AP234" s="143"/>
      <c r="AQ234" s="143"/>
      <c r="AR234" s="143"/>
      <c r="AS234" s="143"/>
      <c r="AT234" s="143"/>
      <c r="AU234" s="143"/>
      <c r="AV234" s="143"/>
      <c r="AW234" s="143"/>
      <c r="AX234" s="143"/>
      <c r="AY234" s="143"/>
    </row>
    <row r="235" spans="1:51" x14ac:dyDescent="0.15">
      <c r="A235" s="143"/>
      <c r="B235" s="143"/>
      <c r="C235" s="143"/>
      <c r="D235" s="143"/>
      <c r="E235" s="143"/>
      <c r="F235" s="143"/>
      <c r="G235" s="143"/>
      <c r="H235" s="143"/>
      <c r="I235" s="143"/>
      <c r="J235" s="143"/>
      <c r="K235" s="143"/>
      <c r="L235" s="143"/>
      <c r="M235" s="143"/>
      <c r="N235" s="143"/>
      <c r="O235" s="143"/>
      <c r="P235" s="143"/>
      <c r="Q235" s="143"/>
      <c r="R235" s="143"/>
      <c r="S235" s="143"/>
      <c r="T235" s="143"/>
      <c r="U235" s="143"/>
      <c r="V235" s="143"/>
      <c r="W235" s="143"/>
      <c r="X235" s="143"/>
      <c r="Y235" s="143"/>
      <c r="Z235" s="143"/>
      <c r="AA235" s="143"/>
      <c r="AB235" s="143"/>
      <c r="AC235" s="143"/>
      <c r="AD235" s="143"/>
      <c r="AE235" s="143"/>
      <c r="AF235" s="143"/>
      <c r="AG235" s="143"/>
      <c r="AH235" s="143"/>
      <c r="AI235" s="143"/>
      <c r="AJ235" s="143"/>
      <c r="AK235" s="143"/>
      <c r="AL235" s="143"/>
      <c r="AM235" s="143"/>
      <c r="AN235" s="143"/>
      <c r="AO235" s="143"/>
      <c r="AP235" s="143"/>
      <c r="AQ235" s="143"/>
      <c r="AR235" s="143"/>
      <c r="AS235" s="143"/>
      <c r="AT235" s="143"/>
      <c r="AU235" s="143"/>
      <c r="AV235" s="143"/>
      <c r="AW235" s="143"/>
      <c r="AX235" s="143"/>
      <c r="AY235" s="143"/>
    </row>
    <row r="236" spans="1:51" x14ac:dyDescent="0.15">
      <c r="A236" s="143"/>
      <c r="B236" s="143"/>
      <c r="C236" s="143"/>
      <c r="D236" s="143"/>
      <c r="E236" s="143"/>
      <c r="F236" s="143"/>
      <c r="G236" s="143"/>
      <c r="H236" s="143"/>
      <c r="I236" s="143"/>
      <c r="J236" s="143"/>
      <c r="K236" s="143"/>
      <c r="L236" s="143"/>
      <c r="M236" s="143"/>
      <c r="N236" s="143"/>
      <c r="O236" s="143"/>
      <c r="P236" s="143"/>
      <c r="Q236" s="143"/>
      <c r="R236" s="143"/>
      <c r="S236" s="143"/>
      <c r="T236" s="143"/>
      <c r="U236" s="143"/>
      <c r="V236" s="143"/>
      <c r="W236" s="143"/>
      <c r="X236" s="143"/>
      <c r="Y236" s="143"/>
      <c r="Z236" s="143"/>
      <c r="AA236" s="143"/>
      <c r="AB236" s="143"/>
      <c r="AC236" s="143"/>
      <c r="AD236" s="143"/>
      <c r="AE236" s="143"/>
      <c r="AF236" s="143"/>
      <c r="AG236" s="143"/>
      <c r="AH236" s="143"/>
      <c r="AI236" s="143"/>
      <c r="AJ236" s="143"/>
      <c r="AK236" s="143"/>
      <c r="AL236" s="143"/>
      <c r="AM236" s="143"/>
      <c r="AN236" s="143"/>
      <c r="AO236" s="143"/>
      <c r="AP236" s="143"/>
      <c r="AQ236" s="143"/>
      <c r="AR236" s="143"/>
      <c r="AS236" s="143"/>
      <c r="AT236" s="143"/>
      <c r="AU236" s="143"/>
      <c r="AV236" s="143"/>
      <c r="AW236" s="143"/>
      <c r="AX236" s="143"/>
      <c r="AY236" s="143"/>
    </row>
    <row r="237" spans="1:51" x14ac:dyDescent="0.15">
      <c r="A237" s="143"/>
      <c r="B237" s="143"/>
      <c r="C237" s="143"/>
      <c r="D237" s="143"/>
      <c r="E237" s="143"/>
      <c r="F237" s="143"/>
      <c r="G237" s="143"/>
      <c r="H237" s="143"/>
      <c r="I237" s="143"/>
      <c r="J237" s="143"/>
      <c r="K237" s="143"/>
      <c r="L237" s="143"/>
      <c r="M237" s="143"/>
      <c r="N237" s="143"/>
      <c r="O237" s="143"/>
      <c r="P237" s="143"/>
      <c r="Q237" s="143"/>
      <c r="R237" s="143"/>
      <c r="S237" s="143"/>
      <c r="T237" s="143"/>
      <c r="U237" s="143"/>
      <c r="V237" s="143"/>
      <c r="W237" s="143"/>
      <c r="X237" s="143"/>
      <c r="Y237" s="143"/>
      <c r="Z237" s="143"/>
      <c r="AA237" s="143"/>
      <c r="AB237" s="143"/>
      <c r="AC237" s="143"/>
      <c r="AD237" s="143"/>
      <c r="AE237" s="143"/>
      <c r="AF237" s="143"/>
      <c r="AG237" s="143"/>
      <c r="AH237" s="143"/>
      <c r="AI237" s="143"/>
      <c r="AJ237" s="143"/>
      <c r="AK237" s="143"/>
      <c r="AL237" s="143"/>
      <c r="AM237" s="143"/>
      <c r="AN237" s="143"/>
      <c r="AO237" s="143"/>
      <c r="AP237" s="143"/>
      <c r="AQ237" s="143"/>
      <c r="AR237" s="143"/>
      <c r="AS237" s="143"/>
      <c r="AT237" s="143"/>
      <c r="AU237" s="143"/>
      <c r="AV237" s="143"/>
      <c r="AW237" s="143"/>
      <c r="AX237" s="143"/>
      <c r="AY237" s="143"/>
    </row>
    <row r="238" spans="1:51" x14ac:dyDescent="0.15">
      <c r="A238" s="143"/>
      <c r="B238" s="143"/>
      <c r="C238" s="143"/>
      <c r="D238" s="143"/>
      <c r="E238" s="143"/>
      <c r="F238" s="143"/>
      <c r="G238" s="143"/>
      <c r="H238" s="143"/>
      <c r="I238" s="143"/>
      <c r="J238" s="143"/>
      <c r="K238" s="143"/>
      <c r="L238" s="143"/>
      <c r="M238" s="143"/>
      <c r="N238" s="143"/>
      <c r="O238" s="143"/>
      <c r="P238" s="143"/>
      <c r="Q238" s="143"/>
      <c r="R238" s="143"/>
      <c r="S238" s="143"/>
      <c r="T238" s="143"/>
      <c r="U238" s="143"/>
      <c r="V238" s="143"/>
      <c r="W238" s="143"/>
      <c r="X238" s="143"/>
      <c r="Y238" s="143"/>
      <c r="Z238" s="143"/>
      <c r="AA238" s="143"/>
      <c r="AB238" s="143"/>
      <c r="AC238" s="143"/>
      <c r="AD238" s="143"/>
      <c r="AE238" s="143"/>
      <c r="AF238" s="143"/>
      <c r="AG238" s="143"/>
      <c r="AH238" s="143"/>
      <c r="AI238" s="143"/>
      <c r="AJ238" s="143"/>
      <c r="AK238" s="143"/>
      <c r="AL238" s="143"/>
      <c r="AM238" s="143"/>
      <c r="AN238" s="143"/>
      <c r="AO238" s="143"/>
      <c r="AP238" s="143"/>
      <c r="AQ238" s="143"/>
      <c r="AR238" s="143"/>
      <c r="AS238" s="143"/>
      <c r="AT238" s="143"/>
      <c r="AU238" s="143"/>
      <c r="AV238" s="143"/>
      <c r="AW238" s="143"/>
      <c r="AX238" s="143"/>
      <c r="AY238" s="143"/>
    </row>
    <row r="239" spans="1:51" x14ac:dyDescent="0.15">
      <c r="A239" s="143"/>
      <c r="B239" s="143"/>
      <c r="C239" s="143"/>
      <c r="D239" s="143"/>
      <c r="E239" s="143"/>
      <c r="F239" s="143"/>
      <c r="G239" s="143"/>
      <c r="H239" s="143"/>
      <c r="I239" s="143"/>
      <c r="J239" s="143"/>
      <c r="K239" s="143"/>
      <c r="L239" s="143"/>
      <c r="M239" s="143"/>
      <c r="N239" s="143"/>
      <c r="O239" s="143"/>
      <c r="P239" s="143"/>
      <c r="Q239" s="143"/>
      <c r="R239" s="143"/>
      <c r="S239" s="143"/>
      <c r="T239" s="143"/>
      <c r="U239" s="143"/>
      <c r="V239" s="143"/>
      <c r="W239" s="143"/>
      <c r="X239" s="143"/>
      <c r="Y239" s="143"/>
      <c r="Z239" s="143"/>
      <c r="AA239" s="143"/>
      <c r="AB239" s="143"/>
      <c r="AC239" s="143"/>
      <c r="AD239" s="143"/>
      <c r="AE239" s="143"/>
      <c r="AF239" s="143"/>
      <c r="AG239" s="143"/>
      <c r="AH239" s="143"/>
      <c r="AI239" s="143"/>
      <c r="AJ239" s="143"/>
      <c r="AK239" s="143"/>
      <c r="AL239" s="143"/>
      <c r="AM239" s="143"/>
      <c r="AN239" s="143"/>
      <c r="AO239" s="143"/>
      <c r="AP239" s="143"/>
      <c r="AQ239" s="143"/>
      <c r="AR239" s="143"/>
      <c r="AS239" s="143"/>
      <c r="AT239" s="143"/>
      <c r="AU239" s="143"/>
      <c r="AV239" s="143"/>
      <c r="AW239" s="143"/>
      <c r="AX239" s="143"/>
      <c r="AY239" s="143"/>
    </row>
    <row r="240" spans="1:51" x14ac:dyDescent="0.15">
      <c r="A240" s="143"/>
      <c r="B240" s="143"/>
      <c r="C240" s="143"/>
      <c r="D240" s="143"/>
      <c r="E240" s="143"/>
      <c r="F240" s="143"/>
      <c r="G240" s="143"/>
      <c r="H240" s="143"/>
      <c r="I240" s="143"/>
      <c r="J240" s="143"/>
      <c r="K240" s="143"/>
      <c r="L240" s="143"/>
      <c r="M240" s="143"/>
      <c r="N240" s="143"/>
      <c r="O240" s="143"/>
      <c r="P240" s="143"/>
      <c r="Q240" s="143"/>
      <c r="R240" s="143"/>
      <c r="S240" s="143"/>
      <c r="T240" s="143"/>
      <c r="U240" s="143"/>
      <c r="V240" s="143"/>
      <c r="W240" s="143"/>
      <c r="X240" s="143"/>
      <c r="Y240" s="143"/>
      <c r="Z240" s="143"/>
      <c r="AA240" s="143"/>
      <c r="AB240" s="143"/>
      <c r="AC240" s="143"/>
      <c r="AD240" s="143"/>
      <c r="AE240" s="143"/>
      <c r="AF240" s="143"/>
      <c r="AG240" s="143"/>
      <c r="AH240" s="143"/>
      <c r="AI240" s="143"/>
      <c r="AJ240" s="143"/>
      <c r="AK240" s="143"/>
      <c r="AL240" s="143"/>
      <c r="AM240" s="143"/>
      <c r="AN240" s="143"/>
      <c r="AO240" s="143"/>
      <c r="AP240" s="143"/>
      <c r="AQ240" s="143"/>
      <c r="AR240" s="143"/>
      <c r="AS240" s="143"/>
      <c r="AT240" s="143"/>
      <c r="AU240" s="143"/>
      <c r="AV240" s="143"/>
      <c r="AW240" s="143"/>
      <c r="AX240" s="143"/>
      <c r="AY240" s="143"/>
    </row>
    <row r="241" spans="1:51" x14ac:dyDescent="0.15">
      <c r="A241" s="143"/>
      <c r="B241" s="143"/>
      <c r="C241" s="143"/>
      <c r="D241" s="143"/>
      <c r="E241" s="143"/>
      <c r="F241" s="143"/>
      <c r="G241" s="143"/>
      <c r="H241" s="143"/>
      <c r="I241" s="143"/>
      <c r="J241" s="143"/>
      <c r="K241" s="143"/>
      <c r="L241" s="143"/>
      <c r="M241" s="143"/>
      <c r="N241" s="143"/>
      <c r="O241" s="143"/>
      <c r="P241" s="143"/>
      <c r="Q241" s="143"/>
      <c r="R241" s="143"/>
      <c r="S241" s="143"/>
      <c r="T241" s="143"/>
      <c r="U241" s="143"/>
      <c r="V241" s="143"/>
      <c r="W241" s="143"/>
      <c r="X241" s="143"/>
      <c r="Y241" s="143"/>
      <c r="Z241" s="143"/>
      <c r="AA241" s="143"/>
      <c r="AB241" s="143"/>
      <c r="AC241" s="143"/>
      <c r="AD241" s="143"/>
      <c r="AE241" s="143"/>
      <c r="AF241" s="143"/>
      <c r="AG241" s="143"/>
      <c r="AH241" s="143"/>
      <c r="AI241" s="143"/>
      <c r="AJ241" s="143"/>
      <c r="AK241" s="143"/>
      <c r="AL241" s="143"/>
      <c r="AM241" s="143"/>
      <c r="AN241" s="143"/>
      <c r="AO241" s="143"/>
      <c r="AP241" s="143"/>
      <c r="AQ241" s="143"/>
      <c r="AR241" s="143"/>
      <c r="AS241" s="143"/>
      <c r="AT241" s="143"/>
      <c r="AU241" s="143"/>
      <c r="AV241" s="143"/>
      <c r="AW241" s="143"/>
      <c r="AX241" s="143"/>
      <c r="AY241" s="143"/>
    </row>
    <row r="242" spans="1:51" x14ac:dyDescent="0.15">
      <c r="A242" s="143"/>
      <c r="B242" s="143"/>
      <c r="C242" s="143"/>
      <c r="D242" s="143"/>
      <c r="E242" s="143"/>
      <c r="F242" s="143"/>
      <c r="G242" s="143"/>
      <c r="H242" s="143"/>
      <c r="I242" s="143"/>
      <c r="J242" s="143"/>
      <c r="K242" s="143"/>
      <c r="L242" s="143"/>
      <c r="M242" s="143"/>
      <c r="N242" s="143"/>
      <c r="O242" s="143"/>
      <c r="P242" s="143"/>
      <c r="Q242" s="143"/>
      <c r="R242" s="143"/>
      <c r="S242" s="143"/>
      <c r="T242" s="143"/>
      <c r="U242" s="143"/>
      <c r="V242" s="143"/>
      <c r="W242" s="143"/>
      <c r="X242" s="143"/>
      <c r="Y242" s="143"/>
      <c r="Z242" s="143"/>
      <c r="AA242" s="143"/>
      <c r="AB242" s="143"/>
      <c r="AC242" s="143"/>
      <c r="AD242" s="143"/>
      <c r="AE242" s="143"/>
      <c r="AF242" s="143"/>
      <c r="AG242" s="143"/>
      <c r="AH242" s="143"/>
      <c r="AI242" s="143"/>
      <c r="AJ242" s="143"/>
      <c r="AK242" s="143"/>
      <c r="AL242" s="143"/>
      <c r="AM242" s="143"/>
      <c r="AN242" s="143"/>
      <c r="AO242" s="143"/>
      <c r="AP242" s="143"/>
      <c r="AQ242" s="143"/>
      <c r="AR242" s="143"/>
      <c r="AS242" s="143"/>
      <c r="AT242" s="143"/>
      <c r="AU242" s="143"/>
      <c r="AV242" s="143"/>
      <c r="AW242" s="143"/>
      <c r="AX242" s="143"/>
      <c r="AY242" s="143"/>
    </row>
    <row r="243" spans="1:51" x14ac:dyDescent="0.15">
      <c r="A243" s="143"/>
      <c r="B243" s="143"/>
      <c r="C243" s="143"/>
      <c r="D243" s="143"/>
      <c r="E243" s="143"/>
      <c r="F243" s="143"/>
      <c r="G243" s="143"/>
      <c r="H243" s="143"/>
      <c r="I243" s="143"/>
      <c r="J243" s="143"/>
      <c r="K243" s="143"/>
      <c r="L243" s="143"/>
      <c r="M243" s="143"/>
      <c r="N243" s="143"/>
      <c r="O243" s="143"/>
      <c r="P243" s="143"/>
      <c r="Q243" s="143"/>
      <c r="R243" s="143"/>
      <c r="S243" s="143"/>
      <c r="T243" s="143"/>
      <c r="U243" s="143"/>
      <c r="V243" s="143"/>
      <c r="W243" s="143"/>
      <c r="X243" s="143"/>
      <c r="Y243" s="143"/>
      <c r="Z243" s="143"/>
      <c r="AA243" s="143"/>
      <c r="AB243" s="143"/>
      <c r="AC243" s="143"/>
      <c r="AD243" s="143"/>
      <c r="AE243" s="143"/>
      <c r="AF243" s="143"/>
      <c r="AG243" s="143"/>
      <c r="AH243" s="143"/>
      <c r="AI243" s="143"/>
      <c r="AJ243" s="143"/>
      <c r="AK243" s="143"/>
      <c r="AL243" s="143"/>
      <c r="AM243" s="143"/>
      <c r="AN243" s="143"/>
      <c r="AO243" s="143"/>
      <c r="AP243" s="143"/>
      <c r="AQ243" s="143"/>
      <c r="AR243" s="143"/>
      <c r="AS243" s="143"/>
      <c r="AT243" s="143"/>
      <c r="AU243" s="143"/>
      <c r="AV243" s="143"/>
      <c r="AW243" s="143"/>
      <c r="AX243" s="143"/>
      <c r="AY243" s="143"/>
    </row>
    <row r="244" spans="1:51" x14ac:dyDescent="0.15">
      <c r="A244" s="143"/>
      <c r="B244" s="143"/>
      <c r="C244" s="143"/>
      <c r="D244" s="143"/>
      <c r="E244" s="143"/>
      <c r="F244" s="143"/>
      <c r="G244" s="143"/>
      <c r="H244" s="143"/>
      <c r="I244" s="143"/>
      <c r="J244" s="143"/>
      <c r="K244" s="143"/>
      <c r="L244" s="143"/>
      <c r="M244" s="143"/>
      <c r="N244" s="143"/>
      <c r="O244" s="143"/>
      <c r="P244" s="143"/>
      <c r="Q244" s="143"/>
      <c r="R244" s="143"/>
      <c r="S244" s="143"/>
      <c r="T244" s="143"/>
      <c r="U244" s="143"/>
      <c r="V244" s="143"/>
      <c r="W244" s="143"/>
      <c r="X244" s="143"/>
      <c r="Y244" s="143"/>
      <c r="Z244" s="143"/>
      <c r="AA244" s="143"/>
      <c r="AB244" s="143"/>
      <c r="AC244" s="143"/>
      <c r="AD244" s="143"/>
      <c r="AE244" s="143"/>
      <c r="AF244" s="143"/>
      <c r="AG244" s="143"/>
      <c r="AH244" s="143"/>
      <c r="AI244" s="143"/>
      <c r="AJ244" s="143"/>
      <c r="AK244" s="143"/>
      <c r="AL244" s="143"/>
      <c r="AM244" s="143"/>
      <c r="AN244" s="143"/>
      <c r="AO244" s="143"/>
      <c r="AP244" s="143"/>
      <c r="AQ244" s="143"/>
      <c r="AR244" s="143"/>
      <c r="AS244" s="143"/>
      <c r="AT244" s="143"/>
      <c r="AU244" s="143"/>
      <c r="AV244" s="143"/>
      <c r="AW244" s="143"/>
      <c r="AX244" s="143"/>
      <c r="AY244" s="143"/>
    </row>
    <row r="245" spans="1:51" x14ac:dyDescent="0.15">
      <c r="A245" s="143"/>
      <c r="B245" s="143"/>
      <c r="C245" s="143"/>
      <c r="D245" s="143"/>
      <c r="E245" s="143"/>
      <c r="F245" s="143"/>
      <c r="G245" s="143"/>
      <c r="H245" s="143"/>
      <c r="I245" s="143"/>
      <c r="J245" s="143"/>
      <c r="K245" s="143"/>
      <c r="L245" s="143"/>
      <c r="M245" s="143"/>
      <c r="N245" s="143"/>
      <c r="O245" s="143"/>
      <c r="P245" s="143"/>
      <c r="Q245" s="143"/>
      <c r="R245" s="143"/>
      <c r="S245" s="143"/>
      <c r="T245" s="143"/>
      <c r="U245" s="143"/>
      <c r="V245" s="143"/>
      <c r="W245" s="143"/>
      <c r="X245" s="143"/>
      <c r="Y245" s="143"/>
      <c r="Z245" s="143"/>
      <c r="AA245" s="143"/>
      <c r="AB245" s="143"/>
      <c r="AC245" s="143"/>
      <c r="AD245" s="143"/>
      <c r="AE245" s="143"/>
      <c r="AF245" s="143"/>
      <c r="AG245" s="143"/>
      <c r="AH245" s="143"/>
      <c r="AI245" s="143"/>
      <c r="AJ245" s="143"/>
      <c r="AK245" s="143"/>
      <c r="AL245" s="143"/>
      <c r="AM245" s="143"/>
      <c r="AN245" s="143"/>
      <c r="AO245" s="143"/>
      <c r="AP245" s="143"/>
      <c r="AQ245" s="143"/>
      <c r="AR245" s="143"/>
      <c r="AS245" s="143"/>
      <c r="AT245" s="143"/>
      <c r="AU245" s="143"/>
      <c r="AV245" s="143"/>
      <c r="AW245" s="143"/>
      <c r="AX245" s="143"/>
      <c r="AY245" s="143"/>
    </row>
    <row r="246" spans="1:51" x14ac:dyDescent="0.15">
      <c r="A246" s="143"/>
      <c r="B246" s="143"/>
      <c r="C246" s="143"/>
      <c r="D246" s="143"/>
      <c r="E246" s="143"/>
      <c r="F246" s="143"/>
      <c r="G246" s="143"/>
      <c r="H246" s="143"/>
      <c r="I246" s="143"/>
      <c r="J246" s="143"/>
      <c r="K246" s="143"/>
      <c r="L246" s="143"/>
      <c r="M246" s="143"/>
      <c r="N246" s="143"/>
      <c r="O246" s="143"/>
      <c r="P246" s="143"/>
      <c r="Q246" s="143"/>
      <c r="R246" s="143"/>
      <c r="S246" s="143"/>
      <c r="T246" s="143"/>
      <c r="U246" s="143"/>
      <c r="V246" s="143"/>
      <c r="W246" s="143"/>
      <c r="X246" s="143"/>
      <c r="Y246" s="143"/>
      <c r="Z246" s="143"/>
      <c r="AA246" s="143"/>
      <c r="AB246" s="143"/>
      <c r="AC246" s="143"/>
      <c r="AD246" s="143"/>
      <c r="AE246" s="143"/>
      <c r="AF246" s="143"/>
      <c r="AG246" s="143"/>
      <c r="AH246" s="143"/>
      <c r="AI246" s="143"/>
      <c r="AJ246" s="143"/>
      <c r="AK246" s="143"/>
      <c r="AL246" s="143"/>
      <c r="AM246" s="143"/>
      <c r="AN246" s="143"/>
      <c r="AO246" s="143"/>
      <c r="AP246" s="143"/>
      <c r="AQ246" s="143"/>
      <c r="AR246" s="143"/>
      <c r="AS246" s="143"/>
      <c r="AT246" s="143"/>
      <c r="AU246" s="143"/>
      <c r="AV246" s="143"/>
      <c r="AW246" s="143"/>
      <c r="AX246" s="143"/>
      <c r="AY246" s="143"/>
    </row>
    <row r="247" spans="1:51" x14ac:dyDescent="0.15">
      <c r="A247" s="143"/>
      <c r="B247" s="143"/>
      <c r="C247" s="143"/>
      <c r="D247" s="143"/>
      <c r="E247" s="143"/>
      <c r="F247" s="143"/>
      <c r="G247" s="143"/>
      <c r="H247" s="143"/>
      <c r="I247" s="143"/>
      <c r="J247" s="143"/>
      <c r="K247" s="143"/>
      <c r="L247" s="143"/>
      <c r="M247" s="143"/>
      <c r="N247" s="143"/>
      <c r="O247" s="143"/>
      <c r="P247" s="143"/>
      <c r="Q247" s="143"/>
      <c r="R247" s="143"/>
      <c r="S247" s="143"/>
      <c r="T247" s="143"/>
      <c r="U247" s="143"/>
      <c r="V247" s="143"/>
      <c r="W247" s="143"/>
      <c r="X247" s="143"/>
      <c r="Y247" s="143"/>
      <c r="Z247" s="143"/>
      <c r="AA247" s="143"/>
      <c r="AB247" s="143"/>
      <c r="AC247" s="143"/>
      <c r="AD247" s="143"/>
      <c r="AE247" s="143"/>
      <c r="AF247" s="143"/>
      <c r="AG247" s="143"/>
      <c r="AH247" s="143"/>
      <c r="AI247" s="143"/>
      <c r="AJ247" s="143"/>
      <c r="AK247" s="143"/>
      <c r="AL247" s="143"/>
      <c r="AM247" s="143"/>
      <c r="AN247" s="143"/>
      <c r="AO247" s="143"/>
      <c r="AP247" s="143"/>
      <c r="AQ247" s="143"/>
      <c r="AR247" s="143"/>
      <c r="AS247" s="143"/>
      <c r="AT247" s="143"/>
      <c r="AU247" s="143"/>
      <c r="AV247" s="143"/>
      <c r="AW247" s="143"/>
      <c r="AX247" s="143"/>
      <c r="AY247" s="143"/>
    </row>
    <row r="248" spans="1:51" x14ac:dyDescent="0.15">
      <c r="A248" s="143"/>
      <c r="B248" s="143"/>
      <c r="C248" s="143"/>
      <c r="D248" s="143"/>
      <c r="E248" s="143"/>
      <c r="F248" s="143"/>
      <c r="G248" s="143"/>
      <c r="H248" s="143"/>
      <c r="I248" s="143"/>
      <c r="J248" s="143"/>
      <c r="K248" s="143"/>
      <c r="L248" s="143"/>
      <c r="M248" s="143"/>
      <c r="N248" s="143"/>
      <c r="O248" s="143"/>
      <c r="P248" s="143"/>
      <c r="Q248" s="143"/>
      <c r="R248" s="143"/>
      <c r="S248" s="143"/>
      <c r="T248" s="143"/>
      <c r="U248" s="143"/>
      <c r="V248" s="143"/>
      <c r="W248" s="143"/>
      <c r="X248" s="143"/>
      <c r="Y248" s="143"/>
      <c r="Z248" s="143"/>
      <c r="AA248" s="143"/>
      <c r="AB248" s="143"/>
      <c r="AC248" s="143"/>
      <c r="AD248" s="143"/>
      <c r="AE248" s="143"/>
      <c r="AF248" s="143"/>
      <c r="AG248" s="143"/>
      <c r="AH248" s="143"/>
      <c r="AI248" s="143"/>
      <c r="AJ248" s="143"/>
      <c r="AK248" s="143"/>
      <c r="AL248" s="143"/>
      <c r="AM248" s="143"/>
      <c r="AN248" s="143"/>
      <c r="AO248" s="143"/>
      <c r="AP248" s="143"/>
      <c r="AQ248" s="143"/>
      <c r="AR248" s="143"/>
      <c r="AS248" s="143"/>
      <c r="AT248" s="143"/>
      <c r="AU248" s="143"/>
      <c r="AV248" s="143"/>
      <c r="AW248" s="143"/>
      <c r="AX248" s="143"/>
      <c r="AY248" s="143"/>
    </row>
    <row r="249" spans="1:51" x14ac:dyDescent="0.15">
      <c r="A249" s="143"/>
      <c r="B249" s="143"/>
      <c r="C249" s="143"/>
      <c r="D249" s="143"/>
      <c r="E249" s="143"/>
      <c r="F249" s="143"/>
      <c r="G249" s="143"/>
      <c r="H249" s="143"/>
      <c r="I249" s="143"/>
      <c r="J249" s="143"/>
      <c r="K249" s="143"/>
      <c r="L249" s="143"/>
      <c r="M249" s="143"/>
      <c r="N249" s="143"/>
      <c r="O249" s="143"/>
      <c r="P249" s="143"/>
      <c r="Q249" s="143"/>
      <c r="R249" s="143"/>
      <c r="S249" s="143"/>
      <c r="T249" s="143"/>
      <c r="U249" s="143"/>
      <c r="V249" s="143"/>
      <c r="W249" s="143"/>
      <c r="X249" s="143"/>
      <c r="Y249" s="143"/>
      <c r="Z249" s="143"/>
      <c r="AA249" s="143"/>
      <c r="AB249" s="143"/>
      <c r="AC249" s="143"/>
      <c r="AD249" s="143"/>
      <c r="AE249" s="143"/>
      <c r="AF249" s="143"/>
      <c r="AG249" s="143"/>
      <c r="AH249" s="143"/>
      <c r="AI249" s="143"/>
      <c r="AJ249" s="143"/>
      <c r="AK249" s="143"/>
      <c r="AL249" s="143"/>
      <c r="AM249" s="143"/>
      <c r="AN249" s="143"/>
      <c r="AO249" s="143"/>
      <c r="AP249" s="143"/>
      <c r="AQ249" s="143"/>
      <c r="AR249" s="143"/>
      <c r="AS249" s="143"/>
      <c r="AT249" s="143"/>
      <c r="AU249" s="143"/>
      <c r="AV249" s="143"/>
      <c r="AW249" s="143"/>
      <c r="AX249" s="143"/>
      <c r="AY249" s="143"/>
    </row>
    <row r="250" spans="1:51" x14ac:dyDescent="0.15">
      <c r="A250" s="143"/>
      <c r="B250" s="143"/>
      <c r="C250" s="143"/>
      <c r="D250" s="143"/>
      <c r="E250" s="143"/>
      <c r="F250" s="143"/>
      <c r="G250" s="143"/>
      <c r="H250" s="143"/>
      <c r="I250" s="143"/>
      <c r="J250" s="143"/>
      <c r="K250" s="143"/>
      <c r="L250" s="143"/>
      <c r="M250" s="143"/>
      <c r="N250" s="143"/>
      <c r="O250" s="143"/>
      <c r="P250" s="143"/>
      <c r="Q250" s="143"/>
      <c r="R250" s="143"/>
      <c r="S250" s="143"/>
      <c r="T250" s="143"/>
      <c r="U250" s="143"/>
      <c r="V250" s="143"/>
      <c r="W250" s="143"/>
      <c r="X250" s="143"/>
      <c r="Y250" s="143"/>
      <c r="Z250" s="143"/>
      <c r="AA250" s="143"/>
      <c r="AB250" s="143"/>
      <c r="AC250" s="143"/>
      <c r="AD250" s="143"/>
      <c r="AE250" s="143"/>
      <c r="AF250" s="143"/>
      <c r="AG250" s="143"/>
      <c r="AH250" s="143"/>
      <c r="AI250" s="143"/>
      <c r="AJ250" s="143"/>
      <c r="AK250" s="143"/>
      <c r="AL250" s="143"/>
      <c r="AM250" s="143"/>
      <c r="AN250" s="143"/>
      <c r="AO250" s="143"/>
      <c r="AP250" s="143"/>
      <c r="AQ250" s="143"/>
      <c r="AR250" s="143"/>
      <c r="AS250" s="143"/>
      <c r="AT250" s="143"/>
      <c r="AU250" s="143"/>
      <c r="AV250" s="143"/>
      <c r="AW250" s="143"/>
      <c r="AX250" s="143"/>
      <c r="AY250" s="143"/>
    </row>
    <row r="251" spans="1:51" x14ac:dyDescent="0.15">
      <c r="A251" s="143"/>
      <c r="B251" s="143"/>
      <c r="C251" s="143"/>
      <c r="D251" s="143"/>
      <c r="E251" s="143"/>
      <c r="F251" s="143"/>
      <c r="G251" s="143"/>
      <c r="H251" s="143"/>
      <c r="I251" s="143"/>
      <c r="J251" s="143"/>
      <c r="K251" s="143"/>
      <c r="L251" s="143"/>
      <c r="M251" s="143"/>
      <c r="N251" s="143"/>
      <c r="O251" s="143"/>
      <c r="P251" s="143"/>
      <c r="Q251" s="143"/>
      <c r="R251" s="143"/>
      <c r="S251" s="143"/>
      <c r="T251" s="143"/>
      <c r="U251" s="143"/>
      <c r="V251" s="143"/>
      <c r="W251" s="143"/>
      <c r="X251" s="143"/>
      <c r="Y251" s="143"/>
      <c r="Z251" s="143"/>
      <c r="AA251" s="143"/>
      <c r="AB251" s="143"/>
      <c r="AC251" s="143"/>
      <c r="AD251" s="143"/>
      <c r="AE251" s="143"/>
      <c r="AF251" s="143"/>
      <c r="AG251" s="143"/>
      <c r="AH251" s="143"/>
      <c r="AI251" s="143"/>
      <c r="AJ251" s="143"/>
      <c r="AK251" s="143"/>
      <c r="AL251" s="143"/>
      <c r="AM251" s="143"/>
      <c r="AN251" s="143"/>
      <c r="AO251" s="143"/>
      <c r="AP251" s="143"/>
      <c r="AQ251" s="143"/>
      <c r="AR251" s="143"/>
      <c r="AS251" s="143"/>
      <c r="AT251" s="143"/>
      <c r="AU251" s="143"/>
      <c r="AV251" s="143"/>
      <c r="AW251" s="143"/>
      <c r="AX251" s="143"/>
      <c r="AY251" s="143"/>
    </row>
    <row r="252" spans="1:51" x14ac:dyDescent="0.15">
      <c r="A252" s="143"/>
      <c r="B252" s="143"/>
      <c r="C252" s="143"/>
      <c r="D252" s="143"/>
      <c r="E252" s="143"/>
      <c r="F252" s="143"/>
      <c r="G252" s="143"/>
      <c r="H252" s="143"/>
      <c r="I252" s="143"/>
      <c r="J252" s="143"/>
      <c r="K252" s="143"/>
      <c r="L252" s="143"/>
      <c r="M252" s="143"/>
      <c r="N252" s="143"/>
      <c r="O252" s="143"/>
      <c r="P252" s="143"/>
      <c r="Q252" s="143"/>
      <c r="R252" s="143"/>
      <c r="S252" s="143"/>
      <c r="T252" s="143"/>
      <c r="U252" s="143"/>
      <c r="V252" s="143"/>
      <c r="W252" s="143"/>
      <c r="X252" s="143"/>
      <c r="Y252" s="143"/>
      <c r="Z252" s="143"/>
      <c r="AA252" s="143"/>
      <c r="AB252" s="143"/>
      <c r="AC252" s="143"/>
      <c r="AD252" s="143"/>
      <c r="AE252" s="143"/>
      <c r="AF252" s="143"/>
      <c r="AG252" s="143"/>
      <c r="AH252" s="143"/>
      <c r="AI252" s="143"/>
      <c r="AJ252" s="143"/>
      <c r="AK252" s="143"/>
      <c r="AL252" s="143"/>
      <c r="AM252" s="143"/>
      <c r="AN252" s="143"/>
      <c r="AO252" s="143"/>
      <c r="AP252" s="143"/>
      <c r="AQ252" s="143"/>
      <c r="AR252" s="143"/>
      <c r="AS252" s="143"/>
      <c r="AT252" s="143"/>
      <c r="AU252" s="143"/>
      <c r="AV252" s="143"/>
      <c r="AW252" s="143"/>
      <c r="AX252" s="143"/>
      <c r="AY252" s="143"/>
    </row>
    <row r="253" spans="1:51" x14ac:dyDescent="0.15">
      <c r="A253" s="143"/>
      <c r="B253" s="143"/>
      <c r="C253" s="143"/>
      <c r="D253" s="143"/>
      <c r="E253" s="143"/>
      <c r="F253" s="143"/>
      <c r="G253" s="143"/>
      <c r="H253" s="143"/>
      <c r="I253" s="143"/>
      <c r="J253" s="143"/>
      <c r="K253" s="143"/>
      <c r="L253" s="143"/>
      <c r="M253" s="143"/>
      <c r="N253" s="143"/>
      <c r="O253" s="143"/>
      <c r="P253" s="143"/>
      <c r="Q253" s="143"/>
      <c r="R253" s="143"/>
      <c r="S253" s="143"/>
      <c r="T253" s="143"/>
      <c r="U253" s="143"/>
      <c r="V253" s="143"/>
      <c r="W253" s="143"/>
      <c r="X253" s="143"/>
      <c r="Y253" s="143"/>
      <c r="Z253" s="143"/>
      <c r="AA253" s="143"/>
      <c r="AB253" s="143"/>
      <c r="AC253" s="143"/>
      <c r="AD253" s="143"/>
      <c r="AE253" s="143"/>
      <c r="AF253" s="143"/>
      <c r="AG253" s="143"/>
      <c r="AH253" s="143"/>
      <c r="AI253" s="143"/>
      <c r="AJ253" s="143"/>
      <c r="AK253" s="143"/>
      <c r="AL253" s="143"/>
      <c r="AM253" s="143"/>
      <c r="AN253" s="143"/>
      <c r="AO253" s="143"/>
      <c r="AP253" s="143"/>
      <c r="AQ253" s="143"/>
      <c r="AR253" s="143"/>
      <c r="AS253" s="143"/>
      <c r="AT253" s="143"/>
      <c r="AU253" s="143"/>
      <c r="AV253" s="143"/>
      <c r="AW253" s="143"/>
      <c r="AX253" s="143"/>
      <c r="AY253" s="143"/>
    </row>
    <row r="254" spans="1:51" x14ac:dyDescent="0.15">
      <c r="A254" s="143"/>
      <c r="B254" s="143"/>
      <c r="C254" s="143"/>
      <c r="D254" s="143"/>
      <c r="E254" s="143"/>
      <c r="F254" s="143"/>
      <c r="G254" s="143"/>
      <c r="H254" s="143"/>
      <c r="I254" s="143"/>
      <c r="J254" s="143"/>
      <c r="K254" s="143"/>
      <c r="L254" s="143"/>
      <c r="M254" s="143"/>
      <c r="N254" s="143"/>
      <c r="O254" s="143"/>
      <c r="P254" s="143"/>
      <c r="Q254" s="143"/>
      <c r="R254" s="143"/>
      <c r="S254" s="143"/>
      <c r="T254" s="143"/>
      <c r="U254" s="143"/>
      <c r="V254" s="143"/>
      <c r="W254" s="143"/>
      <c r="X254" s="143"/>
      <c r="Y254" s="143"/>
      <c r="Z254" s="143"/>
      <c r="AA254" s="143"/>
      <c r="AB254" s="143"/>
      <c r="AC254" s="143"/>
      <c r="AD254" s="143"/>
      <c r="AE254" s="143"/>
      <c r="AF254" s="143"/>
      <c r="AG254" s="143"/>
      <c r="AH254" s="143"/>
      <c r="AI254" s="143"/>
      <c r="AJ254" s="143"/>
      <c r="AK254" s="143"/>
      <c r="AL254" s="143"/>
      <c r="AM254" s="143"/>
      <c r="AN254" s="143"/>
      <c r="AO254" s="143"/>
      <c r="AP254" s="143"/>
      <c r="AQ254" s="143"/>
      <c r="AR254" s="143"/>
      <c r="AS254" s="143"/>
      <c r="AT254" s="143"/>
      <c r="AU254" s="143"/>
      <c r="AV254" s="143"/>
      <c r="AW254" s="143"/>
      <c r="AX254" s="143"/>
      <c r="AY254" s="143"/>
    </row>
    <row r="255" spans="1:51" x14ac:dyDescent="0.15">
      <c r="A255" s="143"/>
      <c r="B255" s="143"/>
      <c r="C255" s="143"/>
      <c r="D255" s="143"/>
      <c r="E255" s="143"/>
      <c r="F255" s="143"/>
      <c r="G255" s="143"/>
      <c r="H255" s="143"/>
      <c r="I255" s="143"/>
      <c r="J255" s="143"/>
      <c r="K255" s="143"/>
      <c r="L255" s="143"/>
      <c r="M255" s="143"/>
      <c r="N255" s="143"/>
      <c r="O255" s="143"/>
      <c r="P255" s="143"/>
      <c r="Q255" s="143"/>
      <c r="R255" s="143"/>
      <c r="S255" s="143"/>
      <c r="T255" s="143"/>
      <c r="U255" s="143"/>
      <c r="V255" s="143"/>
      <c r="W255" s="143"/>
      <c r="X255" s="143"/>
      <c r="Y255" s="143"/>
      <c r="Z255" s="143"/>
      <c r="AA255" s="143"/>
      <c r="AB255" s="143"/>
      <c r="AC255" s="143"/>
      <c r="AD255" s="143"/>
      <c r="AE255" s="143"/>
      <c r="AF255" s="143"/>
      <c r="AG255" s="143"/>
      <c r="AH255" s="143"/>
      <c r="AI255" s="143"/>
      <c r="AJ255" s="143"/>
      <c r="AK255" s="143"/>
      <c r="AL255" s="143"/>
      <c r="AM255" s="143"/>
      <c r="AN255" s="143"/>
      <c r="AO255" s="143"/>
      <c r="AP255" s="143"/>
      <c r="AQ255" s="143"/>
      <c r="AR255" s="143"/>
      <c r="AS255" s="143"/>
      <c r="AT255" s="143"/>
      <c r="AU255" s="143"/>
      <c r="AV255" s="143"/>
      <c r="AW255" s="143"/>
      <c r="AX255" s="143"/>
      <c r="AY255" s="143"/>
    </row>
    <row r="256" spans="1:51" x14ac:dyDescent="0.15">
      <c r="A256" s="143"/>
      <c r="B256" s="143"/>
      <c r="C256" s="143"/>
      <c r="D256" s="143"/>
      <c r="E256" s="143"/>
      <c r="F256" s="143"/>
      <c r="G256" s="143"/>
      <c r="H256" s="143"/>
      <c r="I256" s="143"/>
      <c r="J256" s="143"/>
      <c r="K256" s="143"/>
      <c r="L256" s="143"/>
      <c r="M256" s="143"/>
      <c r="N256" s="143"/>
      <c r="O256" s="143"/>
      <c r="P256" s="143"/>
      <c r="Q256" s="143"/>
      <c r="R256" s="143"/>
      <c r="S256" s="143"/>
      <c r="T256" s="143"/>
      <c r="U256" s="143"/>
      <c r="V256" s="143"/>
      <c r="W256" s="143"/>
      <c r="X256" s="143"/>
      <c r="Y256" s="143"/>
      <c r="Z256" s="143"/>
      <c r="AA256" s="143"/>
      <c r="AB256" s="143"/>
      <c r="AC256" s="143"/>
      <c r="AD256" s="143"/>
      <c r="AE256" s="143"/>
      <c r="AF256" s="143"/>
      <c r="AG256" s="143"/>
      <c r="AH256" s="143"/>
      <c r="AI256" s="143"/>
      <c r="AJ256" s="143"/>
      <c r="AK256" s="143"/>
      <c r="AL256" s="143"/>
      <c r="AM256" s="143"/>
      <c r="AN256" s="143"/>
      <c r="AO256" s="143"/>
      <c r="AP256" s="143"/>
      <c r="AQ256" s="143"/>
      <c r="AR256" s="143"/>
      <c r="AS256" s="143"/>
      <c r="AT256" s="143"/>
      <c r="AU256" s="143"/>
      <c r="AV256" s="143"/>
      <c r="AW256" s="143"/>
      <c r="AX256" s="143"/>
      <c r="AY256" s="143"/>
    </row>
    <row r="257" spans="1:51" x14ac:dyDescent="0.15">
      <c r="A257" s="143"/>
      <c r="B257" s="143"/>
      <c r="C257" s="143"/>
      <c r="D257" s="143"/>
      <c r="E257" s="143"/>
      <c r="F257" s="143"/>
      <c r="G257" s="143"/>
      <c r="H257" s="143"/>
      <c r="I257" s="143"/>
      <c r="J257" s="143"/>
      <c r="K257" s="143"/>
      <c r="L257" s="143"/>
      <c r="M257" s="143"/>
      <c r="N257" s="143"/>
      <c r="O257" s="143"/>
      <c r="P257" s="143"/>
      <c r="Q257" s="143"/>
      <c r="R257" s="143"/>
      <c r="S257" s="143"/>
      <c r="T257" s="143"/>
      <c r="U257" s="143"/>
      <c r="V257" s="143"/>
      <c r="W257" s="143"/>
      <c r="X257" s="143"/>
      <c r="Y257" s="143"/>
      <c r="Z257" s="143"/>
      <c r="AA257" s="143"/>
      <c r="AB257" s="143"/>
      <c r="AC257" s="143"/>
      <c r="AD257" s="143"/>
      <c r="AE257" s="143"/>
      <c r="AF257" s="143"/>
      <c r="AG257" s="143"/>
      <c r="AH257" s="143"/>
      <c r="AI257" s="143"/>
      <c r="AJ257" s="143"/>
      <c r="AK257" s="143"/>
      <c r="AL257" s="143"/>
      <c r="AM257" s="143"/>
      <c r="AN257" s="143"/>
      <c r="AO257" s="143"/>
      <c r="AP257" s="143"/>
      <c r="AQ257" s="143"/>
      <c r="AR257" s="143"/>
      <c r="AS257" s="143"/>
      <c r="AT257" s="143"/>
      <c r="AU257" s="143"/>
      <c r="AV257" s="143"/>
      <c r="AW257" s="143"/>
      <c r="AX257" s="143"/>
      <c r="AY257" s="143"/>
    </row>
    <row r="258" spans="1:51" x14ac:dyDescent="0.15">
      <c r="A258" s="143"/>
      <c r="B258" s="143"/>
      <c r="C258" s="143"/>
      <c r="D258" s="143"/>
      <c r="E258" s="143"/>
      <c r="F258" s="143"/>
      <c r="G258" s="143"/>
      <c r="H258" s="143"/>
      <c r="I258" s="143"/>
      <c r="J258" s="143"/>
      <c r="K258" s="143"/>
      <c r="L258" s="143"/>
      <c r="M258" s="143"/>
      <c r="N258" s="143"/>
      <c r="O258" s="143"/>
      <c r="P258" s="143"/>
      <c r="Q258" s="143"/>
      <c r="R258" s="143"/>
      <c r="S258" s="143"/>
      <c r="T258" s="143"/>
      <c r="U258" s="143"/>
      <c r="V258" s="143"/>
      <c r="W258" s="143"/>
      <c r="X258" s="143"/>
      <c r="Y258" s="143"/>
      <c r="Z258" s="143"/>
      <c r="AA258" s="143"/>
      <c r="AB258" s="143"/>
      <c r="AC258" s="143"/>
      <c r="AD258" s="143"/>
      <c r="AE258" s="143"/>
      <c r="AF258" s="143"/>
      <c r="AG258" s="143"/>
      <c r="AH258" s="143"/>
      <c r="AI258" s="143"/>
      <c r="AJ258" s="143"/>
      <c r="AK258" s="143"/>
      <c r="AL258" s="143"/>
      <c r="AM258" s="143"/>
      <c r="AN258" s="143"/>
      <c r="AO258" s="143"/>
      <c r="AP258" s="143"/>
      <c r="AQ258" s="143"/>
      <c r="AR258" s="143"/>
      <c r="AS258" s="143"/>
      <c r="AT258" s="143"/>
      <c r="AU258" s="143"/>
      <c r="AV258" s="143"/>
      <c r="AW258" s="143"/>
      <c r="AX258" s="143"/>
      <c r="AY258" s="143"/>
    </row>
    <row r="259" spans="1:51" x14ac:dyDescent="0.15">
      <c r="A259" s="143"/>
      <c r="B259" s="143"/>
      <c r="C259" s="143"/>
      <c r="D259" s="143"/>
      <c r="E259" s="143"/>
      <c r="F259" s="143"/>
      <c r="G259" s="143"/>
      <c r="H259" s="143"/>
      <c r="I259" s="143"/>
      <c r="J259" s="143"/>
      <c r="K259" s="143"/>
      <c r="L259" s="143"/>
      <c r="M259" s="143"/>
      <c r="N259" s="143"/>
      <c r="O259" s="143"/>
      <c r="P259" s="143"/>
      <c r="Q259" s="143"/>
      <c r="R259" s="143"/>
      <c r="S259" s="143"/>
      <c r="T259" s="143"/>
      <c r="U259" s="143"/>
      <c r="V259" s="143"/>
      <c r="W259" s="143"/>
      <c r="X259" s="143"/>
      <c r="Y259" s="143"/>
      <c r="Z259" s="143"/>
      <c r="AA259" s="143"/>
      <c r="AB259" s="143"/>
      <c r="AC259" s="143"/>
      <c r="AD259" s="143"/>
      <c r="AE259" s="143"/>
      <c r="AF259" s="143"/>
      <c r="AG259" s="143"/>
      <c r="AH259" s="143"/>
      <c r="AI259" s="143"/>
      <c r="AJ259" s="143"/>
      <c r="AK259" s="143"/>
      <c r="AL259" s="143"/>
      <c r="AM259" s="143"/>
      <c r="AN259" s="143"/>
      <c r="AO259" s="143"/>
      <c r="AP259" s="143"/>
      <c r="AQ259" s="143"/>
      <c r="AR259" s="143"/>
      <c r="AS259" s="143"/>
      <c r="AT259" s="143"/>
      <c r="AU259" s="143"/>
      <c r="AV259" s="143"/>
      <c r="AW259" s="143"/>
      <c r="AX259" s="143"/>
      <c r="AY259" s="143"/>
    </row>
    <row r="260" spans="1:51" x14ac:dyDescent="0.15">
      <c r="A260" s="143"/>
      <c r="B260" s="143"/>
      <c r="C260" s="143"/>
      <c r="D260" s="143"/>
      <c r="E260" s="143"/>
      <c r="F260" s="143"/>
      <c r="G260" s="143"/>
      <c r="H260" s="143"/>
      <c r="I260" s="143"/>
      <c r="J260" s="143"/>
      <c r="K260" s="143"/>
      <c r="L260" s="143"/>
      <c r="M260" s="143"/>
      <c r="N260" s="143"/>
      <c r="O260" s="143"/>
      <c r="P260" s="143"/>
      <c r="Q260" s="143"/>
      <c r="R260" s="143"/>
      <c r="S260" s="143"/>
      <c r="T260" s="143"/>
      <c r="U260" s="143"/>
      <c r="V260" s="143"/>
      <c r="W260" s="143"/>
      <c r="X260" s="143"/>
      <c r="Y260" s="143"/>
      <c r="Z260" s="143"/>
      <c r="AA260" s="143"/>
      <c r="AB260" s="143"/>
      <c r="AC260" s="143"/>
      <c r="AD260" s="143"/>
      <c r="AE260" s="143"/>
      <c r="AF260" s="143"/>
      <c r="AG260" s="143"/>
      <c r="AH260" s="143"/>
      <c r="AI260" s="143"/>
      <c r="AJ260" s="143"/>
      <c r="AK260" s="143"/>
      <c r="AL260" s="143"/>
      <c r="AM260" s="143"/>
      <c r="AN260" s="143"/>
      <c r="AO260" s="143"/>
      <c r="AP260" s="143"/>
      <c r="AQ260" s="143"/>
      <c r="AR260" s="143"/>
      <c r="AS260" s="143"/>
      <c r="AT260" s="143"/>
      <c r="AU260" s="143"/>
      <c r="AV260" s="143"/>
      <c r="AW260" s="143"/>
      <c r="AX260" s="143"/>
      <c r="AY260" s="143"/>
    </row>
    <row r="261" spans="1:51" x14ac:dyDescent="0.15">
      <c r="A261" s="143"/>
      <c r="B261" s="143"/>
      <c r="C261" s="143"/>
      <c r="D261" s="143"/>
      <c r="E261" s="143"/>
      <c r="F261" s="143"/>
      <c r="G261" s="143"/>
      <c r="H261" s="143"/>
      <c r="I261" s="143"/>
      <c r="J261" s="143"/>
      <c r="K261" s="143"/>
      <c r="L261" s="143"/>
      <c r="M261" s="143"/>
      <c r="N261" s="143"/>
      <c r="O261" s="143"/>
      <c r="P261" s="143"/>
      <c r="Q261" s="143"/>
      <c r="R261" s="143"/>
      <c r="S261" s="143"/>
      <c r="T261" s="143"/>
      <c r="U261" s="143"/>
      <c r="V261" s="143"/>
      <c r="W261" s="143"/>
      <c r="X261" s="143"/>
      <c r="Y261" s="143"/>
      <c r="Z261" s="143"/>
      <c r="AA261" s="143"/>
      <c r="AB261" s="143"/>
      <c r="AC261" s="143"/>
      <c r="AD261" s="143"/>
      <c r="AE261" s="143"/>
      <c r="AF261" s="143"/>
      <c r="AG261" s="143"/>
      <c r="AH261" s="143"/>
      <c r="AI261" s="143"/>
      <c r="AJ261" s="143"/>
      <c r="AK261" s="143"/>
      <c r="AL261" s="143"/>
      <c r="AM261" s="143"/>
      <c r="AN261" s="143"/>
      <c r="AO261" s="143"/>
      <c r="AP261" s="143"/>
      <c r="AQ261" s="143"/>
      <c r="AR261" s="143"/>
      <c r="AS261" s="143"/>
      <c r="AT261" s="143"/>
      <c r="AU261" s="143"/>
      <c r="AV261" s="143"/>
      <c r="AW261" s="143"/>
      <c r="AX261" s="143"/>
      <c r="AY261" s="143"/>
    </row>
    <row r="262" spans="1:51" x14ac:dyDescent="0.15">
      <c r="A262" s="143"/>
      <c r="B262" s="143"/>
      <c r="C262" s="143"/>
      <c r="D262" s="143"/>
      <c r="E262" s="143"/>
      <c r="F262" s="143"/>
      <c r="G262" s="143"/>
      <c r="H262" s="143"/>
      <c r="I262" s="143"/>
      <c r="J262" s="143"/>
      <c r="K262" s="143"/>
      <c r="L262" s="143"/>
      <c r="M262" s="143"/>
      <c r="N262" s="143"/>
      <c r="O262" s="143"/>
      <c r="P262" s="143"/>
      <c r="Q262" s="143"/>
      <c r="R262" s="143"/>
      <c r="S262" s="143"/>
      <c r="T262" s="143"/>
      <c r="U262" s="143"/>
      <c r="V262" s="143"/>
      <c r="W262" s="143"/>
      <c r="X262" s="143"/>
      <c r="Y262" s="143"/>
      <c r="Z262" s="143"/>
      <c r="AA262" s="143"/>
      <c r="AB262" s="143"/>
      <c r="AC262" s="143"/>
      <c r="AD262" s="143"/>
      <c r="AE262" s="143"/>
      <c r="AF262" s="143"/>
      <c r="AG262" s="143"/>
      <c r="AH262" s="143"/>
      <c r="AI262" s="143"/>
      <c r="AJ262" s="143"/>
      <c r="AK262" s="143"/>
      <c r="AL262" s="143"/>
      <c r="AM262" s="143"/>
      <c r="AN262" s="143"/>
      <c r="AO262" s="143"/>
      <c r="AP262" s="143"/>
      <c r="AQ262" s="143"/>
      <c r="AR262" s="143"/>
      <c r="AS262" s="143"/>
      <c r="AT262" s="143"/>
      <c r="AU262" s="143"/>
      <c r="AV262" s="143"/>
      <c r="AW262" s="143"/>
      <c r="AX262" s="143"/>
      <c r="AY262" s="143"/>
    </row>
    <row r="263" spans="1:51" x14ac:dyDescent="0.15">
      <c r="A263" s="143"/>
      <c r="B263" s="143"/>
      <c r="C263" s="143"/>
      <c r="D263" s="143"/>
      <c r="E263" s="143"/>
      <c r="F263" s="143"/>
      <c r="G263" s="143"/>
      <c r="H263" s="143"/>
      <c r="I263" s="143"/>
      <c r="J263" s="143"/>
      <c r="K263" s="143"/>
      <c r="L263" s="143"/>
      <c r="M263" s="143"/>
      <c r="N263" s="143"/>
      <c r="O263" s="143"/>
      <c r="P263" s="143"/>
      <c r="Q263" s="143"/>
      <c r="R263" s="143"/>
      <c r="S263" s="143"/>
      <c r="T263" s="143"/>
      <c r="U263" s="143"/>
      <c r="V263" s="143"/>
      <c r="W263" s="143"/>
      <c r="X263" s="143"/>
      <c r="Y263" s="143"/>
      <c r="Z263" s="143"/>
      <c r="AA263" s="143"/>
      <c r="AB263" s="143"/>
      <c r="AC263" s="143"/>
      <c r="AD263" s="143"/>
      <c r="AE263" s="143"/>
      <c r="AF263" s="143"/>
      <c r="AG263" s="143"/>
      <c r="AH263" s="143"/>
      <c r="AI263" s="143"/>
      <c r="AJ263" s="143"/>
      <c r="AK263" s="143"/>
      <c r="AL263" s="143"/>
      <c r="AM263" s="143"/>
      <c r="AN263" s="143"/>
      <c r="AO263" s="143"/>
      <c r="AP263" s="143"/>
      <c r="AQ263" s="143"/>
      <c r="AR263" s="143"/>
      <c r="AS263" s="143"/>
      <c r="AT263" s="143"/>
      <c r="AU263" s="143"/>
      <c r="AV263" s="143"/>
      <c r="AW263" s="143"/>
      <c r="AX263" s="143"/>
      <c r="AY263" s="143"/>
    </row>
    <row r="264" spans="1:51" x14ac:dyDescent="0.15">
      <c r="A264" s="143"/>
      <c r="B264" s="143"/>
      <c r="C264" s="143"/>
      <c r="D264" s="143"/>
      <c r="E264" s="143"/>
      <c r="F264" s="143"/>
      <c r="G264" s="143"/>
      <c r="H264" s="143"/>
      <c r="I264" s="143"/>
      <c r="J264" s="143"/>
      <c r="K264" s="143"/>
      <c r="L264" s="143"/>
      <c r="M264" s="143"/>
      <c r="N264" s="143"/>
      <c r="O264" s="143"/>
      <c r="P264" s="143"/>
      <c r="Q264" s="143"/>
      <c r="R264" s="143"/>
      <c r="S264" s="143"/>
      <c r="T264" s="143"/>
      <c r="U264" s="143"/>
      <c r="V264" s="143"/>
      <c r="W264" s="143"/>
      <c r="X264" s="143"/>
      <c r="Y264" s="143"/>
      <c r="Z264" s="143"/>
      <c r="AA264" s="143"/>
      <c r="AB264" s="143"/>
      <c r="AC264" s="143"/>
      <c r="AD264" s="143"/>
      <c r="AE264" s="143"/>
      <c r="AF264" s="143"/>
      <c r="AG264" s="143"/>
      <c r="AH264" s="143"/>
      <c r="AI264" s="143"/>
      <c r="AJ264" s="143"/>
      <c r="AK264" s="143"/>
      <c r="AL264" s="143"/>
      <c r="AM264" s="143"/>
      <c r="AN264" s="143"/>
      <c r="AO264" s="143"/>
      <c r="AP264" s="143"/>
      <c r="AQ264" s="143"/>
      <c r="AR264" s="143"/>
      <c r="AS264" s="143"/>
      <c r="AT264" s="143"/>
      <c r="AU264" s="143"/>
      <c r="AV264" s="143"/>
      <c r="AW264" s="143"/>
      <c r="AX264" s="143"/>
      <c r="AY264" s="143"/>
    </row>
    <row r="265" spans="1:51" x14ac:dyDescent="0.15">
      <c r="A265" s="143"/>
      <c r="B265" s="143"/>
      <c r="C265" s="143"/>
      <c r="D265" s="143"/>
      <c r="E265" s="143"/>
      <c r="F265" s="143"/>
      <c r="G265" s="143"/>
      <c r="H265" s="143"/>
      <c r="I265" s="143"/>
      <c r="J265" s="143"/>
      <c r="K265" s="143"/>
      <c r="L265" s="143"/>
      <c r="M265" s="143"/>
      <c r="N265" s="143"/>
      <c r="O265" s="143"/>
      <c r="P265" s="143"/>
      <c r="Q265" s="143"/>
      <c r="R265" s="143"/>
      <c r="S265" s="143"/>
      <c r="T265" s="143"/>
      <c r="U265" s="143"/>
      <c r="V265" s="143"/>
      <c r="W265" s="143"/>
      <c r="X265" s="143"/>
      <c r="Y265" s="143"/>
      <c r="Z265" s="143"/>
      <c r="AA265" s="143"/>
      <c r="AB265" s="143"/>
      <c r="AC265" s="143"/>
      <c r="AD265" s="143"/>
      <c r="AE265" s="143"/>
      <c r="AF265" s="143"/>
      <c r="AG265" s="143"/>
      <c r="AH265" s="143"/>
      <c r="AI265" s="143"/>
      <c r="AJ265" s="143"/>
      <c r="AK265" s="143"/>
      <c r="AL265" s="143"/>
      <c r="AM265" s="143"/>
      <c r="AN265" s="143"/>
      <c r="AO265" s="143"/>
      <c r="AP265" s="143"/>
      <c r="AQ265" s="143"/>
      <c r="AR265" s="143"/>
      <c r="AS265" s="143"/>
      <c r="AT265" s="143"/>
      <c r="AU265" s="143"/>
      <c r="AV265" s="143"/>
      <c r="AW265" s="143"/>
      <c r="AX265" s="143"/>
      <c r="AY265" s="143"/>
    </row>
    <row r="266" spans="1:51" x14ac:dyDescent="0.15">
      <c r="A266" s="143"/>
      <c r="B266" s="143"/>
      <c r="C266" s="143"/>
      <c r="D266" s="143"/>
      <c r="E266" s="143"/>
      <c r="F266" s="143"/>
      <c r="G266" s="143"/>
      <c r="H266" s="143"/>
      <c r="I266" s="143"/>
      <c r="J266" s="143"/>
      <c r="K266" s="143"/>
      <c r="L266" s="143"/>
      <c r="M266" s="143"/>
      <c r="N266" s="143"/>
      <c r="O266" s="143"/>
      <c r="P266" s="143"/>
      <c r="Q266" s="143"/>
      <c r="R266" s="143"/>
      <c r="S266" s="143"/>
      <c r="T266" s="143"/>
      <c r="U266" s="143"/>
      <c r="V266" s="143"/>
      <c r="W266" s="143"/>
      <c r="X266" s="143"/>
      <c r="Y266" s="143"/>
      <c r="Z266" s="143"/>
      <c r="AA266" s="143"/>
      <c r="AB266" s="143"/>
      <c r="AC266" s="143"/>
      <c r="AD266" s="143"/>
      <c r="AE266" s="143"/>
      <c r="AF266" s="143"/>
      <c r="AG266" s="143"/>
      <c r="AH266" s="143"/>
      <c r="AI266" s="143"/>
      <c r="AJ266" s="143"/>
      <c r="AK266" s="143"/>
      <c r="AL266" s="143"/>
      <c r="AM266" s="143"/>
      <c r="AN266" s="143"/>
      <c r="AO266" s="143"/>
      <c r="AP266" s="143"/>
      <c r="AQ266" s="143"/>
      <c r="AR266" s="143"/>
      <c r="AS266" s="143"/>
      <c r="AT266" s="143"/>
      <c r="AU266" s="143"/>
      <c r="AV266" s="143"/>
      <c r="AW266" s="143"/>
      <c r="AX266" s="143"/>
      <c r="AY266" s="143"/>
    </row>
    <row r="267" spans="1:51" x14ac:dyDescent="0.15">
      <c r="A267" s="143"/>
      <c r="B267" s="143"/>
      <c r="C267" s="143"/>
      <c r="D267" s="143"/>
      <c r="E267" s="143"/>
      <c r="F267" s="143"/>
      <c r="G267" s="143"/>
      <c r="H267" s="143"/>
      <c r="I267" s="143"/>
      <c r="J267" s="143"/>
      <c r="K267" s="143"/>
      <c r="L267" s="143"/>
      <c r="M267" s="143"/>
      <c r="N267" s="143"/>
      <c r="O267" s="143"/>
      <c r="P267" s="143"/>
      <c r="Q267" s="143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  <c r="AL267" s="143"/>
      <c r="AM267" s="143"/>
      <c r="AN267" s="143"/>
      <c r="AO267" s="143"/>
      <c r="AP267" s="143"/>
      <c r="AQ267" s="143"/>
      <c r="AR267" s="143"/>
      <c r="AS267" s="143"/>
      <c r="AT267" s="143"/>
      <c r="AU267" s="143"/>
      <c r="AV267" s="143"/>
      <c r="AW267" s="143"/>
      <c r="AX267" s="143"/>
      <c r="AY267" s="143"/>
    </row>
    <row r="268" spans="1:51" x14ac:dyDescent="0.15">
      <c r="A268" s="143"/>
      <c r="B268" s="143"/>
      <c r="C268" s="143"/>
      <c r="D268" s="143"/>
      <c r="E268" s="143"/>
      <c r="F268" s="143"/>
      <c r="G268" s="143"/>
      <c r="H268" s="143"/>
      <c r="I268" s="143"/>
      <c r="J268" s="143"/>
      <c r="K268" s="143"/>
      <c r="L268" s="143"/>
      <c r="M268" s="143"/>
      <c r="N268" s="143"/>
      <c r="O268" s="143"/>
      <c r="P268" s="143"/>
      <c r="Q268" s="143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  <c r="AL268" s="143"/>
      <c r="AM268" s="143"/>
      <c r="AN268" s="143"/>
      <c r="AO268" s="143"/>
      <c r="AP268" s="143"/>
      <c r="AQ268" s="143"/>
      <c r="AR268" s="143"/>
      <c r="AS268" s="143"/>
      <c r="AT268" s="143"/>
      <c r="AU268" s="143"/>
      <c r="AV268" s="143"/>
      <c r="AW268" s="143"/>
      <c r="AX268" s="143"/>
      <c r="AY268" s="143"/>
    </row>
    <row r="269" spans="1:51" x14ac:dyDescent="0.15">
      <c r="A269" s="143"/>
      <c r="B269" s="143"/>
      <c r="C269" s="143"/>
      <c r="D269" s="143"/>
      <c r="E269" s="143"/>
      <c r="F269" s="143"/>
      <c r="G269" s="143"/>
      <c r="H269" s="143"/>
      <c r="I269" s="143"/>
      <c r="J269" s="143"/>
      <c r="K269" s="143"/>
      <c r="L269" s="143"/>
      <c r="M269" s="143"/>
      <c r="N269" s="143"/>
      <c r="O269" s="143"/>
      <c r="P269" s="143"/>
      <c r="Q269" s="143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  <c r="AL269" s="143"/>
      <c r="AM269" s="143"/>
      <c r="AN269" s="143"/>
      <c r="AO269" s="143"/>
      <c r="AP269" s="143"/>
      <c r="AQ269" s="143"/>
      <c r="AR269" s="143"/>
      <c r="AS269" s="143"/>
      <c r="AT269" s="143"/>
      <c r="AU269" s="143"/>
      <c r="AV269" s="143"/>
      <c r="AW269" s="143"/>
      <c r="AX269" s="143"/>
      <c r="AY269" s="143"/>
    </row>
    <row r="270" spans="1:51" x14ac:dyDescent="0.15">
      <c r="A270" s="143"/>
      <c r="B270" s="143"/>
      <c r="C270" s="143"/>
      <c r="D270" s="143"/>
      <c r="E270" s="143"/>
      <c r="F270" s="143"/>
      <c r="G270" s="143"/>
      <c r="H270" s="143"/>
      <c r="I270" s="143"/>
      <c r="J270" s="143"/>
      <c r="K270" s="143"/>
      <c r="L270" s="143"/>
      <c r="M270" s="143"/>
      <c r="N270" s="143"/>
      <c r="O270" s="143"/>
      <c r="P270" s="143"/>
      <c r="Q270" s="143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  <c r="AL270" s="143"/>
      <c r="AM270" s="143"/>
      <c r="AN270" s="143"/>
      <c r="AO270" s="143"/>
      <c r="AP270" s="143"/>
      <c r="AQ270" s="143"/>
      <c r="AR270" s="143"/>
      <c r="AS270" s="143"/>
      <c r="AT270" s="143"/>
      <c r="AU270" s="143"/>
      <c r="AV270" s="143"/>
      <c r="AW270" s="143"/>
      <c r="AX270" s="143"/>
      <c r="AY270" s="143"/>
    </row>
    <row r="271" spans="1:51" x14ac:dyDescent="0.15">
      <c r="A271" s="143"/>
      <c r="B271" s="143"/>
      <c r="C271" s="143"/>
      <c r="D271" s="143"/>
      <c r="E271" s="143"/>
      <c r="F271" s="143"/>
      <c r="G271" s="143"/>
      <c r="H271" s="143"/>
      <c r="I271" s="143"/>
      <c r="J271" s="143"/>
      <c r="K271" s="143"/>
      <c r="L271" s="143"/>
      <c r="M271" s="143"/>
      <c r="N271" s="143"/>
      <c r="O271" s="143"/>
      <c r="P271" s="143"/>
      <c r="Q271" s="143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  <c r="AL271" s="143"/>
      <c r="AM271" s="143"/>
      <c r="AN271" s="143"/>
      <c r="AO271" s="143"/>
      <c r="AP271" s="143"/>
      <c r="AQ271" s="143"/>
      <c r="AR271" s="143"/>
      <c r="AS271" s="143"/>
      <c r="AT271" s="143"/>
      <c r="AU271" s="143"/>
      <c r="AV271" s="143"/>
      <c r="AW271" s="143"/>
      <c r="AX271" s="143"/>
      <c r="AY271" s="143"/>
    </row>
    <row r="272" spans="1:51" x14ac:dyDescent="0.15">
      <c r="A272" s="143"/>
      <c r="B272" s="143"/>
      <c r="C272" s="143"/>
      <c r="D272" s="143"/>
      <c r="E272" s="143"/>
      <c r="F272" s="143"/>
      <c r="G272" s="143"/>
      <c r="H272" s="143"/>
      <c r="I272" s="143"/>
      <c r="J272" s="143"/>
      <c r="K272" s="143"/>
      <c r="L272" s="143"/>
      <c r="M272" s="143"/>
      <c r="N272" s="143"/>
      <c r="O272" s="143"/>
      <c r="P272" s="143"/>
      <c r="Q272" s="143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  <c r="AL272" s="143"/>
      <c r="AM272" s="143"/>
      <c r="AN272" s="143"/>
      <c r="AO272" s="143"/>
      <c r="AP272" s="143"/>
      <c r="AQ272" s="143"/>
      <c r="AR272" s="143"/>
      <c r="AS272" s="143"/>
      <c r="AT272" s="143"/>
      <c r="AU272" s="143"/>
      <c r="AV272" s="143"/>
      <c r="AW272" s="143"/>
      <c r="AX272" s="143"/>
      <c r="AY272" s="143"/>
    </row>
    <row r="273" spans="1:51" x14ac:dyDescent="0.15">
      <c r="A273" s="143"/>
      <c r="B273" s="143"/>
      <c r="C273" s="143"/>
      <c r="D273" s="143"/>
      <c r="E273" s="143"/>
      <c r="F273" s="143"/>
      <c r="G273" s="143"/>
      <c r="H273" s="143"/>
      <c r="I273" s="143"/>
      <c r="J273" s="143"/>
      <c r="K273" s="143"/>
      <c r="L273" s="143"/>
      <c r="M273" s="143"/>
      <c r="N273" s="143"/>
      <c r="O273" s="143"/>
      <c r="P273" s="143"/>
      <c r="Q273" s="143"/>
      <c r="R273" s="143"/>
      <c r="S273" s="143"/>
      <c r="T273" s="143"/>
      <c r="U273" s="143"/>
      <c r="V273" s="143"/>
      <c r="W273" s="143"/>
      <c r="X273" s="143"/>
      <c r="Y273" s="143"/>
      <c r="Z273" s="143"/>
      <c r="AA273" s="143"/>
      <c r="AB273" s="143"/>
      <c r="AC273" s="143"/>
      <c r="AD273" s="143"/>
      <c r="AE273" s="143"/>
      <c r="AF273" s="143"/>
      <c r="AG273" s="143"/>
      <c r="AH273" s="143"/>
      <c r="AI273" s="143"/>
      <c r="AJ273" s="143"/>
      <c r="AK273" s="143"/>
      <c r="AL273" s="143"/>
      <c r="AM273" s="143"/>
      <c r="AN273" s="143"/>
      <c r="AO273" s="143"/>
      <c r="AP273" s="143"/>
      <c r="AQ273" s="143"/>
      <c r="AR273" s="143"/>
      <c r="AS273" s="143"/>
      <c r="AT273" s="143"/>
      <c r="AU273" s="143"/>
      <c r="AV273" s="143"/>
      <c r="AW273" s="143"/>
      <c r="AX273" s="143"/>
      <c r="AY273" s="143"/>
    </row>
    <row r="274" spans="1:51" x14ac:dyDescent="0.15">
      <c r="A274" s="143"/>
      <c r="B274" s="143"/>
      <c r="C274" s="143"/>
      <c r="D274" s="143"/>
      <c r="E274" s="143"/>
      <c r="F274" s="143"/>
      <c r="G274" s="143"/>
      <c r="H274" s="143"/>
      <c r="I274" s="143"/>
      <c r="J274" s="143"/>
      <c r="K274" s="143"/>
      <c r="L274" s="143"/>
      <c r="M274" s="143"/>
      <c r="N274" s="143"/>
      <c r="O274" s="143"/>
      <c r="P274" s="143"/>
      <c r="Q274" s="143"/>
      <c r="R274" s="143"/>
      <c r="S274" s="143"/>
      <c r="T274" s="143"/>
      <c r="U274" s="143"/>
      <c r="V274" s="143"/>
      <c r="W274" s="143"/>
      <c r="X274" s="143"/>
      <c r="Y274" s="143"/>
      <c r="Z274" s="143"/>
      <c r="AA274" s="143"/>
      <c r="AB274" s="143"/>
      <c r="AC274" s="143"/>
      <c r="AD274" s="143"/>
      <c r="AE274" s="143"/>
      <c r="AF274" s="143"/>
      <c r="AG274" s="143"/>
      <c r="AH274" s="143"/>
      <c r="AI274" s="143"/>
      <c r="AJ274" s="143"/>
      <c r="AK274" s="143"/>
      <c r="AL274" s="143"/>
      <c r="AM274" s="143"/>
      <c r="AN274" s="143"/>
      <c r="AO274" s="143"/>
      <c r="AP274" s="143"/>
      <c r="AQ274" s="143"/>
      <c r="AR274" s="143"/>
      <c r="AS274" s="143"/>
      <c r="AT274" s="143"/>
      <c r="AU274" s="143"/>
      <c r="AV274" s="143"/>
      <c r="AW274" s="143"/>
      <c r="AX274" s="143"/>
      <c r="AY274" s="143"/>
    </row>
    <row r="275" spans="1:51" x14ac:dyDescent="0.15">
      <c r="A275" s="143"/>
      <c r="B275" s="143"/>
      <c r="C275" s="143"/>
      <c r="D275" s="143"/>
      <c r="E275" s="143"/>
      <c r="F275" s="143"/>
      <c r="G275" s="143"/>
      <c r="H275" s="143"/>
      <c r="I275" s="143"/>
      <c r="J275" s="143"/>
      <c r="K275" s="143"/>
      <c r="L275" s="143"/>
      <c r="M275" s="143"/>
      <c r="N275" s="143"/>
      <c r="O275" s="143"/>
      <c r="P275" s="143"/>
      <c r="Q275" s="143"/>
      <c r="R275" s="143"/>
      <c r="S275" s="143"/>
      <c r="T275" s="143"/>
      <c r="U275" s="143"/>
      <c r="V275" s="143"/>
      <c r="W275" s="143"/>
      <c r="X275" s="143"/>
      <c r="Y275" s="143"/>
      <c r="Z275" s="143"/>
      <c r="AA275" s="143"/>
      <c r="AB275" s="143"/>
      <c r="AC275" s="143"/>
      <c r="AD275" s="143"/>
      <c r="AE275" s="143"/>
      <c r="AF275" s="143"/>
      <c r="AG275" s="143"/>
      <c r="AH275" s="143"/>
      <c r="AI275" s="143"/>
      <c r="AJ275" s="143"/>
      <c r="AK275" s="143"/>
      <c r="AL275" s="143"/>
      <c r="AM275" s="143"/>
      <c r="AN275" s="143"/>
      <c r="AO275" s="143"/>
      <c r="AP275" s="143"/>
      <c r="AQ275" s="143"/>
      <c r="AR275" s="143"/>
      <c r="AS275" s="143"/>
      <c r="AT275" s="143"/>
      <c r="AU275" s="143"/>
      <c r="AV275" s="143"/>
      <c r="AW275" s="143"/>
      <c r="AX275" s="143"/>
      <c r="AY275" s="143"/>
    </row>
    <row r="276" spans="1:51" x14ac:dyDescent="0.15">
      <c r="A276" s="143"/>
      <c r="B276" s="143"/>
      <c r="C276" s="143"/>
      <c r="D276" s="143"/>
      <c r="E276" s="143"/>
      <c r="F276" s="143"/>
      <c r="G276" s="143"/>
      <c r="H276" s="143"/>
      <c r="I276" s="143"/>
      <c r="J276" s="143"/>
      <c r="K276" s="143"/>
      <c r="L276" s="143"/>
      <c r="M276" s="143"/>
      <c r="N276" s="143"/>
      <c r="O276" s="143"/>
      <c r="P276" s="143"/>
      <c r="Q276" s="143"/>
      <c r="R276" s="143"/>
      <c r="S276" s="143"/>
      <c r="T276" s="143"/>
      <c r="U276" s="143"/>
      <c r="V276" s="143"/>
      <c r="W276" s="143"/>
      <c r="X276" s="143"/>
      <c r="Y276" s="143"/>
      <c r="Z276" s="143"/>
      <c r="AA276" s="143"/>
      <c r="AB276" s="143"/>
      <c r="AC276" s="143"/>
      <c r="AD276" s="143"/>
      <c r="AE276" s="143"/>
      <c r="AF276" s="143"/>
      <c r="AG276" s="143"/>
      <c r="AH276" s="143"/>
      <c r="AI276" s="143"/>
      <c r="AJ276" s="143"/>
      <c r="AK276" s="143"/>
      <c r="AL276" s="143"/>
      <c r="AM276" s="143"/>
      <c r="AN276" s="143"/>
      <c r="AO276" s="143"/>
      <c r="AP276" s="143"/>
      <c r="AQ276" s="143"/>
      <c r="AR276" s="143"/>
      <c r="AS276" s="143"/>
      <c r="AT276" s="143"/>
      <c r="AU276" s="143"/>
      <c r="AV276" s="143"/>
      <c r="AW276" s="143"/>
      <c r="AX276" s="143"/>
      <c r="AY276" s="143"/>
    </row>
    <row r="277" spans="1:51" x14ac:dyDescent="0.15">
      <c r="A277" s="143"/>
      <c r="B277" s="143"/>
      <c r="C277" s="143"/>
      <c r="D277" s="143"/>
      <c r="E277" s="143"/>
      <c r="F277" s="143"/>
      <c r="G277" s="143"/>
      <c r="H277" s="143"/>
      <c r="I277" s="143"/>
      <c r="J277" s="143"/>
      <c r="K277" s="143"/>
      <c r="L277" s="143"/>
      <c r="M277" s="143"/>
      <c r="N277" s="143"/>
      <c r="O277" s="143"/>
      <c r="P277" s="143"/>
      <c r="Q277" s="143"/>
      <c r="R277" s="143"/>
      <c r="S277" s="143"/>
      <c r="T277" s="143"/>
      <c r="U277" s="143"/>
      <c r="V277" s="143"/>
      <c r="W277" s="143"/>
      <c r="X277" s="143"/>
      <c r="Y277" s="143"/>
      <c r="Z277" s="143"/>
      <c r="AA277" s="143"/>
      <c r="AB277" s="143"/>
      <c r="AC277" s="143"/>
      <c r="AD277" s="143"/>
      <c r="AE277" s="143"/>
      <c r="AF277" s="143"/>
      <c r="AG277" s="143"/>
      <c r="AH277" s="143"/>
      <c r="AI277" s="143"/>
      <c r="AJ277" s="143"/>
      <c r="AK277" s="143"/>
      <c r="AL277" s="143"/>
      <c r="AM277" s="143"/>
      <c r="AN277" s="143"/>
      <c r="AO277" s="143"/>
      <c r="AP277" s="143"/>
      <c r="AQ277" s="143"/>
      <c r="AR277" s="143"/>
      <c r="AS277" s="143"/>
      <c r="AT277" s="143"/>
      <c r="AU277" s="143"/>
      <c r="AV277" s="143"/>
      <c r="AW277" s="143"/>
      <c r="AX277" s="143"/>
      <c r="AY277" s="143"/>
    </row>
    <row r="278" spans="1:51" x14ac:dyDescent="0.15">
      <c r="A278" s="143"/>
      <c r="B278" s="143"/>
      <c r="C278" s="143"/>
      <c r="D278" s="143"/>
      <c r="E278" s="143"/>
      <c r="F278" s="143"/>
      <c r="G278" s="143"/>
      <c r="H278" s="143"/>
      <c r="I278" s="143"/>
      <c r="J278" s="143"/>
      <c r="K278" s="143"/>
      <c r="L278" s="143"/>
      <c r="M278" s="143"/>
      <c r="N278" s="143"/>
      <c r="O278" s="143"/>
      <c r="P278" s="143"/>
      <c r="Q278" s="143"/>
      <c r="R278" s="143"/>
      <c r="S278" s="143"/>
      <c r="T278" s="143"/>
      <c r="U278" s="143"/>
      <c r="V278" s="143"/>
      <c r="W278" s="143"/>
      <c r="X278" s="143"/>
      <c r="Y278" s="143"/>
      <c r="Z278" s="143"/>
      <c r="AA278" s="143"/>
      <c r="AB278" s="143"/>
      <c r="AC278" s="143"/>
      <c r="AD278" s="143"/>
      <c r="AE278" s="143"/>
      <c r="AF278" s="143"/>
      <c r="AG278" s="143"/>
      <c r="AH278" s="143"/>
      <c r="AI278" s="143"/>
      <c r="AJ278" s="143"/>
      <c r="AK278" s="143"/>
      <c r="AL278" s="143"/>
      <c r="AM278" s="143"/>
      <c r="AN278" s="143"/>
      <c r="AO278" s="143"/>
      <c r="AP278" s="143"/>
      <c r="AQ278" s="143"/>
      <c r="AR278" s="143"/>
      <c r="AS278" s="143"/>
      <c r="AT278" s="143"/>
      <c r="AU278" s="143"/>
      <c r="AV278" s="143"/>
      <c r="AW278" s="143"/>
      <c r="AX278" s="143"/>
      <c r="AY278" s="143"/>
    </row>
    <row r="279" spans="1:51" x14ac:dyDescent="0.15">
      <c r="A279" s="143"/>
      <c r="B279" s="143"/>
      <c r="C279" s="143"/>
      <c r="D279" s="143"/>
      <c r="E279" s="143"/>
      <c r="F279" s="143"/>
      <c r="G279" s="143"/>
      <c r="H279" s="143"/>
      <c r="I279" s="143"/>
      <c r="J279" s="143"/>
      <c r="K279" s="143"/>
      <c r="L279" s="143"/>
      <c r="M279" s="143"/>
      <c r="N279" s="143"/>
      <c r="O279" s="143"/>
      <c r="P279" s="143"/>
      <c r="Q279" s="143"/>
      <c r="R279" s="143"/>
      <c r="S279" s="143"/>
      <c r="T279" s="143"/>
      <c r="U279" s="143"/>
      <c r="V279" s="143"/>
      <c r="W279" s="143"/>
      <c r="X279" s="143"/>
      <c r="Y279" s="143"/>
      <c r="Z279" s="143"/>
      <c r="AA279" s="143"/>
      <c r="AB279" s="143"/>
      <c r="AC279" s="143"/>
      <c r="AD279" s="143"/>
      <c r="AE279" s="143"/>
      <c r="AF279" s="143"/>
      <c r="AG279" s="143"/>
      <c r="AH279" s="143"/>
      <c r="AI279" s="143"/>
      <c r="AJ279" s="143"/>
      <c r="AK279" s="143"/>
      <c r="AL279" s="143"/>
      <c r="AM279" s="143"/>
      <c r="AN279" s="143"/>
      <c r="AO279" s="143"/>
      <c r="AP279" s="143"/>
      <c r="AQ279" s="143"/>
      <c r="AR279" s="143"/>
      <c r="AS279" s="143"/>
      <c r="AT279" s="143"/>
      <c r="AU279" s="143"/>
      <c r="AV279" s="143"/>
      <c r="AW279" s="143"/>
      <c r="AX279" s="143"/>
      <c r="AY279" s="143"/>
    </row>
    <row r="280" spans="1:51" x14ac:dyDescent="0.15">
      <c r="A280" s="143"/>
      <c r="B280" s="143"/>
      <c r="C280" s="143"/>
      <c r="D280" s="143"/>
      <c r="E280" s="143"/>
      <c r="F280" s="143"/>
      <c r="G280" s="143"/>
      <c r="H280" s="143"/>
      <c r="I280" s="143"/>
      <c r="J280" s="143"/>
      <c r="K280" s="143"/>
      <c r="L280" s="143"/>
      <c r="M280" s="143"/>
      <c r="N280" s="143"/>
      <c r="O280" s="143"/>
      <c r="P280" s="143"/>
      <c r="Q280" s="143"/>
      <c r="R280" s="143"/>
      <c r="S280" s="143"/>
      <c r="T280" s="143"/>
      <c r="U280" s="143"/>
      <c r="V280" s="143"/>
      <c r="W280" s="143"/>
      <c r="X280" s="143"/>
      <c r="Y280" s="143"/>
      <c r="Z280" s="143"/>
      <c r="AA280" s="143"/>
      <c r="AB280" s="143"/>
      <c r="AC280" s="143"/>
      <c r="AD280" s="143"/>
      <c r="AE280" s="143"/>
      <c r="AF280" s="143"/>
      <c r="AG280" s="143"/>
      <c r="AH280" s="143"/>
      <c r="AI280" s="143"/>
      <c r="AJ280" s="143"/>
      <c r="AK280" s="143"/>
      <c r="AL280" s="143"/>
      <c r="AM280" s="143"/>
      <c r="AN280" s="143"/>
      <c r="AO280" s="143"/>
      <c r="AP280" s="143"/>
      <c r="AQ280" s="143"/>
      <c r="AR280" s="143"/>
      <c r="AS280" s="143"/>
      <c r="AT280" s="143"/>
      <c r="AU280" s="143"/>
      <c r="AV280" s="143"/>
      <c r="AW280" s="143"/>
      <c r="AX280" s="143"/>
      <c r="AY280" s="143"/>
    </row>
    <row r="281" spans="1:51" x14ac:dyDescent="0.15">
      <c r="A281" s="143"/>
      <c r="B281" s="143"/>
      <c r="C281" s="143"/>
      <c r="D281" s="143"/>
      <c r="E281" s="143"/>
      <c r="F281" s="143"/>
      <c r="G281" s="143"/>
      <c r="H281" s="143"/>
      <c r="I281" s="143"/>
      <c r="J281" s="143"/>
      <c r="K281" s="143"/>
      <c r="L281" s="143"/>
      <c r="M281" s="143"/>
      <c r="N281" s="143"/>
      <c r="O281" s="143"/>
      <c r="P281" s="143"/>
      <c r="Q281" s="143"/>
      <c r="R281" s="143"/>
      <c r="S281" s="143"/>
      <c r="T281" s="143"/>
      <c r="U281" s="143"/>
      <c r="V281" s="143"/>
      <c r="W281" s="143"/>
      <c r="X281" s="143"/>
      <c r="Y281" s="143"/>
      <c r="Z281" s="143"/>
      <c r="AA281" s="143"/>
      <c r="AB281" s="143"/>
      <c r="AC281" s="143"/>
      <c r="AD281" s="143"/>
      <c r="AE281" s="143"/>
      <c r="AF281" s="143"/>
      <c r="AG281" s="143"/>
      <c r="AH281" s="143"/>
      <c r="AI281" s="143"/>
      <c r="AJ281" s="143"/>
      <c r="AK281" s="143"/>
      <c r="AL281" s="143"/>
      <c r="AM281" s="143"/>
      <c r="AN281" s="143"/>
      <c r="AO281" s="143"/>
      <c r="AP281" s="143"/>
      <c r="AQ281" s="143"/>
      <c r="AR281" s="143"/>
      <c r="AS281" s="143"/>
      <c r="AT281" s="143"/>
      <c r="AU281" s="143"/>
      <c r="AV281" s="143"/>
      <c r="AW281" s="143"/>
      <c r="AX281" s="143"/>
      <c r="AY281" s="143"/>
    </row>
    <row r="282" spans="1:51" x14ac:dyDescent="0.15">
      <c r="A282" s="143"/>
      <c r="B282" s="143"/>
      <c r="C282" s="143"/>
      <c r="D282" s="143"/>
      <c r="E282" s="143"/>
      <c r="F282" s="143"/>
      <c r="G282" s="143"/>
      <c r="H282" s="143"/>
      <c r="I282" s="143"/>
      <c r="J282" s="143"/>
      <c r="K282" s="143"/>
      <c r="L282" s="143"/>
      <c r="M282" s="143"/>
      <c r="N282" s="143"/>
      <c r="O282" s="143"/>
      <c r="P282" s="143"/>
      <c r="Q282" s="143"/>
      <c r="R282" s="143"/>
      <c r="S282" s="143"/>
      <c r="T282" s="143"/>
      <c r="U282" s="143"/>
      <c r="V282" s="143"/>
      <c r="W282" s="143"/>
      <c r="X282" s="143"/>
      <c r="Y282" s="143"/>
      <c r="Z282" s="143"/>
      <c r="AA282" s="143"/>
      <c r="AB282" s="143"/>
      <c r="AC282" s="143"/>
      <c r="AD282" s="143"/>
      <c r="AE282" s="143"/>
      <c r="AF282" s="143"/>
      <c r="AG282" s="143"/>
      <c r="AH282" s="143"/>
      <c r="AI282" s="143"/>
      <c r="AJ282" s="143"/>
      <c r="AK282" s="143"/>
      <c r="AL282" s="143"/>
      <c r="AM282" s="143"/>
      <c r="AN282" s="143"/>
      <c r="AO282" s="143"/>
      <c r="AP282" s="143"/>
      <c r="AQ282" s="143"/>
      <c r="AR282" s="143"/>
      <c r="AS282" s="143"/>
      <c r="AT282" s="143"/>
      <c r="AU282" s="143"/>
      <c r="AV282" s="143"/>
      <c r="AW282" s="143"/>
      <c r="AX282" s="143"/>
      <c r="AY282" s="143"/>
    </row>
    <row r="283" spans="1:51" x14ac:dyDescent="0.15">
      <c r="A283" s="143"/>
      <c r="B283" s="143"/>
      <c r="C283" s="143"/>
      <c r="D283" s="143"/>
      <c r="E283" s="143"/>
      <c r="F283" s="143"/>
      <c r="G283" s="143"/>
      <c r="H283" s="143"/>
      <c r="I283" s="143"/>
      <c r="J283" s="143"/>
      <c r="K283" s="143"/>
      <c r="L283" s="143"/>
      <c r="M283" s="143"/>
      <c r="N283" s="143"/>
      <c r="O283" s="143"/>
      <c r="P283" s="143"/>
      <c r="Q283" s="143"/>
      <c r="R283" s="143"/>
      <c r="S283" s="143"/>
      <c r="T283" s="143"/>
      <c r="U283" s="143"/>
      <c r="V283" s="143"/>
      <c r="W283" s="143"/>
      <c r="X283" s="143"/>
      <c r="Y283" s="143"/>
      <c r="Z283" s="143"/>
      <c r="AA283" s="143"/>
      <c r="AB283" s="143"/>
      <c r="AC283" s="143"/>
      <c r="AD283" s="143"/>
      <c r="AE283" s="143"/>
      <c r="AF283" s="143"/>
      <c r="AG283" s="143"/>
      <c r="AH283" s="143"/>
      <c r="AI283" s="143"/>
      <c r="AJ283" s="143"/>
      <c r="AK283" s="143"/>
      <c r="AL283" s="143"/>
      <c r="AM283" s="143"/>
      <c r="AN283" s="143"/>
      <c r="AO283" s="143"/>
      <c r="AP283" s="143"/>
      <c r="AQ283" s="143"/>
      <c r="AR283" s="143"/>
      <c r="AS283" s="143"/>
      <c r="AT283" s="143"/>
      <c r="AU283" s="143"/>
      <c r="AV283" s="143"/>
      <c r="AW283" s="143"/>
      <c r="AX283" s="143"/>
      <c r="AY283" s="143"/>
    </row>
    <row r="284" spans="1:51" x14ac:dyDescent="0.15">
      <c r="A284" s="143"/>
      <c r="B284" s="143"/>
      <c r="C284" s="143"/>
      <c r="D284" s="143"/>
      <c r="E284" s="143"/>
      <c r="F284" s="143"/>
      <c r="G284" s="143"/>
      <c r="H284" s="143"/>
      <c r="I284" s="143"/>
      <c r="J284" s="143"/>
      <c r="K284" s="143"/>
      <c r="L284" s="143"/>
      <c r="M284" s="143"/>
      <c r="N284" s="143"/>
      <c r="O284" s="143"/>
      <c r="P284" s="143"/>
      <c r="Q284" s="143"/>
      <c r="R284" s="143"/>
      <c r="S284" s="143"/>
      <c r="T284" s="143"/>
      <c r="U284" s="143"/>
      <c r="V284" s="143"/>
      <c r="W284" s="143"/>
      <c r="X284" s="143"/>
      <c r="Y284" s="143"/>
      <c r="Z284" s="143"/>
      <c r="AA284" s="143"/>
      <c r="AB284" s="143"/>
      <c r="AC284" s="143"/>
      <c r="AD284" s="143"/>
      <c r="AE284" s="143"/>
      <c r="AF284" s="143"/>
      <c r="AG284" s="143"/>
      <c r="AH284" s="143"/>
      <c r="AI284" s="143"/>
      <c r="AJ284" s="143"/>
      <c r="AK284" s="143"/>
      <c r="AL284" s="143"/>
      <c r="AM284" s="143"/>
      <c r="AN284" s="143"/>
      <c r="AO284" s="143"/>
      <c r="AP284" s="143"/>
      <c r="AQ284" s="143"/>
      <c r="AR284" s="143"/>
      <c r="AS284" s="143"/>
      <c r="AT284" s="143"/>
      <c r="AU284" s="143"/>
      <c r="AV284" s="143"/>
      <c r="AW284" s="143"/>
      <c r="AX284" s="143"/>
      <c r="AY284" s="143"/>
    </row>
    <row r="285" spans="1:51" x14ac:dyDescent="0.15">
      <c r="A285" s="143"/>
      <c r="B285" s="143"/>
      <c r="C285" s="143"/>
      <c r="D285" s="143"/>
      <c r="E285" s="143"/>
      <c r="F285" s="143"/>
      <c r="G285" s="143"/>
      <c r="H285" s="143"/>
      <c r="I285" s="143"/>
      <c r="J285" s="143"/>
      <c r="K285" s="143"/>
      <c r="L285" s="143"/>
      <c r="M285" s="143"/>
      <c r="N285" s="143"/>
      <c r="O285" s="143"/>
      <c r="P285" s="143"/>
      <c r="Q285" s="143"/>
      <c r="R285" s="143"/>
      <c r="S285" s="143"/>
      <c r="T285" s="143"/>
      <c r="U285" s="143"/>
      <c r="V285" s="143"/>
      <c r="W285" s="143"/>
      <c r="X285" s="143"/>
      <c r="Y285" s="143"/>
      <c r="Z285" s="143"/>
      <c r="AA285" s="143"/>
      <c r="AB285" s="143"/>
      <c r="AC285" s="143"/>
      <c r="AD285" s="143"/>
      <c r="AE285" s="143"/>
      <c r="AF285" s="143"/>
      <c r="AG285" s="143"/>
      <c r="AH285" s="143"/>
      <c r="AI285" s="143"/>
      <c r="AJ285" s="143"/>
      <c r="AK285" s="143"/>
      <c r="AL285" s="143"/>
      <c r="AM285" s="143"/>
      <c r="AN285" s="143"/>
      <c r="AO285" s="143"/>
      <c r="AP285" s="143"/>
      <c r="AQ285" s="143"/>
      <c r="AR285" s="143"/>
      <c r="AS285" s="143"/>
      <c r="AT285" s="143"/>
      <c r="AU285" s="143"/>
      <c r="AV285" s="143"/>
      <c r="AW285" s="143"/>
      <c r="AX285" s="143"/>
      <c r="AY285" s="143"/>
    </row>
    <row r="286" spans="1:51" x14ac:dyDescent="0.15">
      <c r="A286" s="143"/>
      <c r="B286" s="143"/>
      <c r="C286" s="143"/>
      <c r="D286" s="143"/>
      <c r="E286" s="143"/>
      <c r="F286" s="143"/>
      <c r="G286" s="143"/>
      <c r="H286" s="143"/>
      <c r="I286" s="143"/>
      <c r="J286" s="143"/>
      <c r="K286" s="143"/>
      <c r="L286" s="143"/>
      <c r="M286" s="143"/>
      <c r="N286" s="143"/>
      <c r="O286" s="143"/>
      <c r="P286" s="143"/>
      <c r="Q286" s="143"/>
      <c r="R286" s="143"/>
      <c r="S286" s="143"/>
      <c r="T286" s="143"/>
      <c r="U286" s="143"/>
      <c r="V286" s="143"/>
      <c r="W286" s="143"/>
      <c r="X286" s="143"/>
      <c r="Y286" s="143"/>
      <c r="Z286" s="143"/>
      <c r="AA286" s="143"/>
      <c r="AB286" s="143"/>
      <c r="AC286" s="143"/>
      <c r="AD286" s="143"/>
      <c r="AE286" s="143"/>
      <c r="AF286" s="143"/>
      <c r="AG286" s="143"/>
      <c r="AH286" s="143"/>
      <c r="AI286" s="143"/>
      <c r="AJ286" s="143"/>
      <c r="AK286" s="143"/>
      <c r="AL286" s="143"/>
      <c r="AM286" s="143"/>
      <c r="AN286" s="143"/>
      <c r="AO286" s="143"/>
      <c r="AP286" s="143"/>
      <c r="AQ286" s="143"/>
      <c r="AR286" s="143"/>
      <c r="AS286" s="143"/>
      <c r="AT286" s="143"/>
      <c r="AU286" s="143"/>
      <c r="AV286" s="143"/>
      <c r="AW286" s="143"/>
      <c r="AX286" s="143"/>
      <c r="AY286" s="143"/>
    </row>
    <row r="287" spans="1:51" x14ac:dyDescent="0.15">
      <c r="A287" s="143"/>
      <c r="B287" s="143"/>
      <c r="C287" s="143"/>
      <c r="D287" s="143"/>
      <c r="E287" s="143"/>
      <c r="F287" s="143"/>
      <c r="G287" s="143"/>
      <c r="H287" s="143"/>
      <c r="I287" s="143"/>
      <c r="J287" s="143"/>
      <c r="K287" s="143"/>
      <c r="L287" s="143"/>
      <c r="M287" s="143"/>
      <c r="N287" s="143"/>
      <c r="O287" s="143"/>
      <c r="P287" s="143"/>
      <c r="Q287" s="143"/>
      <c r="R287" s="143"/>
      <c r="S287" s="143"/>
      <c r="T287" s="143"/>
      <c r="U287" s="143"/>
      <c r="V287" s="143"/>
      <c r="W287" s="143"/>
      <c r="X287" s="143"/>
      <c r="Y287" s="143"/>
      <c r="Z287" s="143"/>
      <c r="AA287" s="143"/>
      <c r="AB287" s="143"/>
      <c r="AC287" s="143"/>
      <c r="AD287" s="143"/>
      <c r="AE287" s="143"/>
      <c r="AF287" s="143"/>
      <c r="AG287" s="143"/>
      <c r="AH287" s="143"/>
      <c r="AI287" s="143"/>
      <c r="AJ287" s="143"/>
      <c r="AK287" s="143"/>
      <c r="AL287" s="143"/>
      <c r="AM287" s="143"/>
      <c r="AN287" s="143"/>
      <c r="AO287" s="143"/>
      <c r="AP287" s="143"/>
      <c r="AQ287" s="143"/>
      <c r="AR287" s="143"/>
      <c r="AS287" s="143"/>
      <c r="AT287" s="143"/>
      <c r="AU287" s="143"/>
      <c r="AV287" s="143"/>
      <c r="AW287" s="143"/>
      <c r="AX287" s="143"/>
      <c r="AY287" s="143"/>
    </row>
    <row r="288" spans="1:51" x14ac:dyDescent="0.15">
      <c r="A288" s="143"/>
      <c r="B288" s="143"/>
      <c r="C288" s="143"/>
      <c r="D288" s="143"/>
      <c r="E288" s="143"/>
      <c r="F288" s="143"/>
      <c r="G288" s="143"/>
      <c r="H288" s="143"/>
      <c r="I288" s="143"/>
      <c r="J288" s="143"/>
      <c r="K288" s="143"/>
      <c r="L288" s="143"/>
      <c r="M288" s="143"/>
      <c r="N288" s="143"/>
      <c r="O288" s="143"/>
      <c r="P288" s="143"/>
      <c r="Q288" s="143"/>
      <c r="R288" s="143"/>
      <c r="S288" s="143"/>
      <c r="T288" s="143"/>
      <c r="U288" s="143"/>
      <c r="V288" s="143"/>
      <c r="W288" s="143"/>
      <c r="X288" s="143"/>
      <c r="Y288" s="143"/>
      <c r="Z288" s="143"/>
      <c r="AA288" s="143"/>
      <c r="AB288" s="143"/>
      <c r="AC288" s="143"/>
      <c r="AD288" s="143"/>
      <c r="AE288" s="143"/>
      <c r="AF288" s="143"/>
      <c r="AG288" s="143"/>
      <c r="AH288" s="143"/>
      <c r="AI288" s="143"/>
      <c r="AJ288" s="143"/>
      <c r="AK288" s="143"/>
      <c r="AL288" s="143"/>
      <c r="AM288" s="143"/>
      <c r="AN288" s="143"/>
      <c r="AO288" s="143"/>
      <c r="AP288" s="143"/>
      <c r="AQ288" s="143"/>
      <c r="AR288" s="143"/>
      <c r="AS288" s="143"/>
      <c r="AT288" s="143"/>
      <c r="AU288" s="143"/>
      <c r="AV288" s="143"/>
      <c r="AW288" s="143"/>
      <c r="AX288" s="143"/>
      <c r="AY288" s="143"/>
    </row>
    <row r="289" spans="1:51" x14ac:dyDescent="0.15">
      <c r="A289" s="143"/>
      <c r="B289" s="143"/>
      <c r="C289" s="143"/>
      <c r="D289" s="143"/>
      <c r="E289" s="143"/>
      <c r="F289" s="143"/>
      <c r="G289" s="143"/>
      <c r="H289" s="143"/>
      <c r="I289" s="143"/>
      <c r="J289" s="143"/>
      <c r="K289" s="143"/>
      <c r="L289" s="143"/>
      <c r="M289" s="143"/>
      <c r="N289" s="143"/>
      <c r="O289" s="143"/>
      <c r="P289" s="143"/>
      <c r="Q289" s="143"/>
      <c r="R289" s="143"/>
      <c r="S289" s="143"/>
      <c r="T289" s="143"/>
      <c r="U289" s="143"/>
      <c r="V289" s="143"/>
      <c r="W289" s="143"/>
      <c r="X289" s="143"/>
      <c r="Y289" s="143"/>
      <c r="Z289" s="143"/>
      <c r="AA289" s="143"/>
      <c r="AB289" s="143"/>
      <c r="AC289" s="143"/>
      <c r="AD289" s="143"/>
      <c r="AE289" s="143"/>
      <c r="AF289" s="143"/>
      <c r="AG289" s="143"/>
      <c r="AH289" s="143"/>
      <c r="AI289" s="143"/>
      <c r="AJ289" s="143"/>
      <c r="AK289" s="143"/>
      <c r="AL289" s="143"/>
      <c r="AM289" s="143"/>
      <c r="AN289" s="143"/>
      <c r="AO289" s="143"/>
      <c r="AP289" s="143"/>
      <c r="AQ289" s="143"/>
      <c r="AR289" s="143"/>
      <c r="AS289" s="143"/>
      <c r="AT289" s="143"/>
      <c r="AU289" s="143"/>
      <c r="AV289" s="143"/>
      <c r="AW289" s="143"/>
      <c r="AX289" s="143"/>
      <c r="AY289" s="143"/>
    </row>
    <row r="290" spans="1:51" x14ac:dyDescent="0.15">
      <c r="A290" s="143"/>
      <c r="B290" s="143"/>
      <c r="C290" s="143"/>
      <c r="D290" s="143"/>
      <c r="E290" s="143"/>
      <c r="F290" s="143"/>
      <c r="G290" s="143"/>
      <c r="H290" s="143"/>
      <c r="I290" s="143"/>
      <c r="J290" s="143"/>
      <c r="K290" s="143"/>
      <c r="L290" s="143"/>
      <c r="M290" s="143"/>
      <c r="N290" s="143"/>
      <c r="O290" s="143"/>
      <c r="P290" s="143"/>
      <c r="Q290" s="143"/>
      <c r="R290" s="143"/>
      <c r="S290" s="143"/>
      <c r="T290" s="143"/>
      <c r="U290" s="143"/>
      <c r="V290" s="143"/>
      <c r="W290" s="143"/>
      <c r="X290" s="143"/>
      <c r="Y290" s="143"/>
      <c r="Z290" s="143"/>
      <c r="AA290" s="143"/>
      <c r="AB290" s="143"/>
      <c r="AC290" s="143"/>
      <c r="AD290" s="143"/>
      <c r="AE290" s="143"/>
      <c r="AF290" s="143"/>
      <c r="AG290" s="143"/>
      <c r="AH290" s="143"/>
      <c r="AI290" s="143"/>
      <c r="AJ290" s="143"/>
      <c r="AK290" s="143"/>
      <c r="AL290" s="143"/>
      <c r="AM290" s="143"/>
      <c r="AN290" s="143"/>
      <c r="AO290" s="143"/>
      <c r="AP290" s="143"/>
      <c r="AQ290" s="143"/>
      <c r="AR290" s="143"/>
      <c r="AS290" s="143"/>
      <c r="AT290" s="143"/>
      <c r="AU290" s="143"/>
      <c r="AV290" s="143"/>
      <c r="AW290" s="143"/>
      <c r="AX290" s="143"/>
      <c r="AY290" s="143"/>
    </row>
    <row r="291" spans="1:51" x14ac:dyDescent="0.15">
      <c r="A291" s="143"/>
      <c r="B291" s="143"/>
      <c r="C291" s="143"/>
      <c r="D291" s="143"/>
      <c r="E291" s="143"/>
      <c r="F291" s="143"/>
      <c r="G291" s="143"/>
      <c r="H291" s="143"/>
      <c r="I291" s="143"/>
      <c r="J291" s="143"/>
      <c r="K291" s="143"/>
      <c r="L291" s="143"/>
      <c r="M291" s="143"/>
      <c r="N291" s="143"/>
      <c r="O291" s="143"/>
      <c r="P291" s="143"/>
      <c r="Q291" s="143"/>
      <c r="R291" s="143"/>
      <c r="S291" s="143"/>
      <c r="T291" s="143"/>
      <c r="U291" s="143"/>
      <c r="V291" s="143"/>
      <c r="W291" s="143"/>
      <c r="X291" s="143"/>
      <c r="Y291" s="143"/>
      <c r="Z291" s="143"/>
      <c r="AA291" s="143"/>
      <c r="AB291" s="143"/>
      <c r="AC291" s="143"/>
      <c r="AD291" s="143"/>
      <c r="AE291" s="143"/>
      <c r="AF291" s="143"/>
      <c r="AG291" s="143"/>
      <c r="AH291" s="143"/>
      <c r="AI291" s="143"/>
      <c r="AJ291" s="143"/>
      <c r="AK291" s="143"/>
      <c r="AL291" s="143"/>
      <c r="AM291" s="143"/>
      <c r="AN291" s="143"/>
      <c r="AO291" s="143"/>
      <c r="AP291" s="143"/>
      <c r="AQ291" s="143"/>
      <c r="AR291" s="143"/>
      <c r="AS291" s="143"/>
      <c r="AT291" s="143"/>
      <c r="AU291" s="143"/>
      <c r="AV291" s="143"/>
      <c r="AW291" s="143"/>
      <c r="AX291" s="143"/>
      <c r="AY291" s="143"/>
    </row>
    <row r="292" spans="1:51" x14ac:dyDescent="0.15">
      <c r="A292" s="143"/>
      <c r="B292" s="143"/>
      <c r="C292" s="143"/>
      <c r="D292" s="143"/>
      <c r="E292" s="143"/>
      <c r="F292" s="143"/>
      <c r="G292" s="143"/>
      <c r="H292" s="143"/>
      <c r="I292" s="143"/>
      <c r="J292" s="143"/>
      <c r="K292" s="143"/>
      <c r="L292" s="143"/>
      <c r="M292" s="143"/>
      <c r="N292" s="143"/>
      <c r="O292" s="143"/>
      <c r="P292" s="143"/>
      <c r="Q292" s="143"/>
      <c r="R292" s="143"/>
      <c r="S292" s="143"/>
      <c r="T292" s="143"/>
      <c r="U292" s="143"/>
      <c r="V292" s="143"/>
      <c r="W292" s="143"/>
      <c r="X292" s="143"/>
      <c r="Y292" s="143"/>
      <c r="Z292" s="143"/>
      <c r="AA292" s="143"/>
      <c r="AB292" s="143"/>
      <c r="AC292" s="143"/>
      <c r="AD292" s="143"/>
      <c r="AE292" s="143"/>
      <c r="AF292" s="143"/>
      <c r="AG292" s="143"/>
      <c r="AH292" s="143"/>
      <c r="AI292" s="143"/>
      <c r="AJ292" s="143"/>
      <c r="AK292" s="143"/>
      <c r="AL292" s="143"/>
      <c r="AM292" s="143"/>
      <c r="AN292" s="143"/>
      <c r="AO292" s="143"/>
      <c r="AP292" s="143"/>
      <c r="AQ292" s="143"/>
      <c r="AR292" s="143"/>
      <c r="AS292" s="143"/>
      <c r="AT292" s="143"/>
      <c r="AU292" s="143"/>
      <c r="AV292" s="143"/>
      <c r="AW292" s="143"/>
      <c r="AX292" s="143"/>
      <c r="AY292" s="143"/>
    </row>
    <row r="293" spans="1:51" x14ac:dyDescent="0.15">
      <c r="A293" s="143"/>
      <c r="B293" s="143"/>
      <c r="C293" s="143"/>
      <c r="D293" s="143"/>
      <c r="E293" s="143"/>
      <c r="F293" s="143"/>
      <c r="G293" s="143"/>
      <c r="H293" s="143"/>
      <c r="I293" s="143"/>
      <c r="J293" s="143"/>
      <c r="K293" s="143"/>
      <c r="L293" s="143"/>
      <c r="M293" s="143"/>
      <c r="N293" s="143"/>
      <c r="O293" s="143"/>
      <c r="P293" s="143"/>
      <c r="Q293" s="143"/>
      <c r="R293" s="143"/>
      <c r="S293" s="143"/>
      <c r="T293" s="143"/>
      <c r="U293" s="143"/>
      <c r="V293" s="143"/>
      <c r="W293" s="143"/>
      <c r="X293" s="143"/>
      <c r="Y293" s="143"/>
      <c r="Z293" s="143"/>
      <c r="AA293" s="143"/>
      <c r="AB293" s="143"/>
      <c r="AC293" s="143"/>
      <c r="AD293" s="143"/>
      <c r="AE293" s="143"/>
      <c r="AF293" s="143"/>
      <c r="AG293" s="143"/>
      <c r="AH293" s="143"/>
      <c r="AI293" s="143"/>
      <c r="AJ293" s="143"/>
      <c r="AK293" s="143"/>
      <c r="AL293" s="143"/>
      <c r="AM293" s="143"/>
      <c r="AN293" s="143"/>
      <c r="AO293" s="143"/>
      <c r="AP293" s="143"/>
      <c r="AQ293" s="143"/>
      <c r="AR293" s="143"/>
      <c r="AS293" s="143"/>
      <c r="AT293" s="143"/>
      <c r="AU293" s="143"/>
      <c r="AV293" s="143"/>
      <c r="AW293" s="143"/>
      <c r="AX293" s="143"/>
      <c r="AY293" s="143"/>
    </row>
    <row r="294" spans="1:51" x14ac:dyDescent="0.15">
      <c r="A294" s="143"/>
      <c r="B294" s="143"/>
      <c r="C294" s="143"/>
      <c r="D294" s="143"/>
      <c r="E294" s="143"/>
      <c r="F294" s="143"/>
      <c r="G294" s="143"/>
      <c r="H294" s="143"/>
      <c r="I294" s="143"/>
      <c r="J294" s="143"/>
      <c r="K294" s="143"/>
      <c r="L294" s="143"/>
      <c r="M294" s="143"/>
      <c r="N294" s="143"/>
      <c r="O294" s="143"/>
      <c r="P294" s="143"/>
      <c r="Q294" s="143"/>
      <c r="R294" s="143"/>
      <c r="S294" s="143"/>
      <c r="T294" s="143"/>
      <c r="U294" s="143"/>
      <c r="V294" s="143"/>
      <c r="W294" s="143"/>
      <c r="X294" s="143"/>
      <c r="Y294" s="143"/>
      <c r="Z294" s="143"/>
      <c r="AA294" s="143"/>
      <c r="AB294" s="143"/>
      <c r="AC294" s="143"/>
      <c r="AD294" s="143"/>
      <c r="AE294" s="143"/>
      <c r="AF294" s="143"/>
      <c r="AG294" s="143"/>
      <c r="AH294" s="143"/>
      <c r="AI294" s="143"/>
      <c r="AJ294" s="143"/>
      <c r="AK294" s="143"/>
      <c r="AL294" s="143"/>
      <c r="AM294" s="143"/>
      <c r="AN294" s="143"/>
      <c r="AO294" s="143"/>
      <c r="AP294" s="143"/>
      <c r="AQ294" s="143"/>
      <c r="AR294" s="143"/>
      <c r="AS294" s="143"/>
      <c r="AT294" s="143"/>
      <c r="AU294" s="143"/>
      <c r="AV294" s="143"/>
      <c r="AW294" s="143"/>
      <c r="AX294" s="143"/>
      <c r="AY294" s="143"/>
    </row>
    <row r="295" spans="1:51" x14ac:dyDescent="0.15">
      <c r="A295" s="143"/>
      <c r="B295" s="143"/>
      <c r="C295" s="143"/>
      <c r="D295" s="143"/>
      <c r="E295" s="143"/>
      <c r="F295" s="143"/>
      <c r="G295" s="143"/>
      <c r="H295" s="143"/>
      <c r="I295" s="143"/>
      <c r="J295" s="143"/>
      <c r="K295" s="143"/>
      <c r="L295" s="143"/>
      <c r="M295" s="143"/>
      <c r="N295" s="143"/>
      <c r="O295" s="143"/>
      <c r="P295" s="143"/>
      <c r="Q295" s="143"/>
      <c r="R295" s="143"/>
      <c r="S295" s="143"/>
      <c r="T295" s="143"/>
      <c r="U295" s="143"/>
      <c r="V295" s="143"/>
      <c r="W295" s="143"/>
      <c r="X295" s="143"/>
      <c r="Y295" s="143"/>
      <c r="Z295" s="143"/>
      <c r="AA295" s="143"/>
      <c r="AB295" s="143"/>
      <c r="AC295" s="143"/>
      <c r="AD295" s="143"/>
      <c r="AE295" s="143"/>
      <c r="AF295" s="143"/>
      <c r="AG295" s="143"/>
      <c r="AH295" s="143"/>
      <c r="AI295" s="143"/>
      <c r="AJ295" s="143"/>
      <c r="AK295" s="143"/>
      <c r="AL295" s="143"/>
      <c r="AM295" s="143"/>
      <c r="AN295" s="143"/>
      <c r="AO295" s="143"/>
      <c r="AP295" s="143"/>
      <c r="AQ295" s="143"/>
      <c r="AR295" s="143"/>
      <c r="AS295" s="143"/>
      <c r="AT295" s="143"/>
      <c r="AU295" s="143"/>
      <c r="AV295" s="143"/>
      <c r="AW295" s="143"/>
      <c r="AX295" s="143"/>
      <c r="AY295" s="143"/>
    </row>
    <row r="296" spans="1:51" x14ac:dyDescent="0.15">
      <c r="A296" s="143"/>
      <c r="B296" s="143"/>
      <c r="C296" s="143"/>
      <c r="D296" s="143"/>
      <c r="E296" s="143"/>
      <c r="F296" s="143"/>
      <c r="G296" s="143"/>
      <c r="H296" s="143"/>
      <c r="I296" s="143"/>
      <c r="J296" s="143"/>
      <c r="K296" s="143"/>
      <c r="L296" s="143"/>
      <c r="M296" s="143"/>
      <c r="N296" s="143"/>
      <c r="O296" s="143"/>
      <c r="P296" s="143"/>
      <c r="Q296" s="143"/>
      <c r="R296" s="143"/>
      <c r="S296" s="143"/>
      <c r="T296" s="143"/>
      <c r="U296" s="143"/>
      <c r="V296" s="143"/>
      <c r="W296" s="143"/>
      <c r="X296" s="143"/>
      <c r="Y296" s="143"/>
      <c r="Z296" s="143"/>
      <c r="AA296" s="143"/>
      <c r="AB296" s="143"/>
      <c r="AC296" s="143"/>
      <c r="AD296" s="143"/>
      <c r="AE296" s="143"/>
      <c r="AF296" s="143"/>
      <c r="AG296" s="143"/>
      <c r="AH296" s="143"/>
      <c r="AI296" s="143"/>
      <c r="AJ296" s="143"/>
      <c r="AK296" s="143"/>
      <c r="AL296" s="143"/>
      <c r="AM296" s="143"/>
      <c r="AN296" s="143"/>
      <c r="AO296" s="143"/>
      <c r="AP296" s="143"/>
      <c r="AQ296" s="143"/>
      <c r="AR296" s="143"/>
      <c r="AS296" s="143"/>
      <c r="AT296" s="143"/>
      <c r="AU296" s="143"/>
      <c r="AV296" s="143"/>
      <c r="AW296" s="143"/>
      <c r="AX296" s="143"/>
      <c r="AY296" s="143"/>
    </row>
    <row r="297" spans="1:51" x14ac:dyDescent="0.15">
      <c r="A297" s="143"/>
      <c r="B297" s="143"/>
      <c r="C297" s="143"/>
      <c r="D297" s="143"/>
      <c r="E297" s="143"/>
      <c r="F297" s="143"/>
      <c r="G297" s="143"/>
      <c r="H297" s="143"/>
      <c r="I297" s="143"/>
      <c r="J297" s="143"/>
      <c r="K297" s="143"/>
      <c r="L297" s="143"/>
      <c r="M297" s="143"/>
      <c r="N297" s="143"/>
      <c r="O297" s="143"/>
      <c r="P297" s="143"/>
      <c r="Q297" s="143"/>
      <c r="R297" s="143"/>
      <c r="S297" s="143"/>
      <c r="T297" s="143"/>
      <c r="U297" s="143"/>
      <c r="V297" s="143"/>
      <c r="W297" s="143"/>
      <c r="X297" s="143"/>
      <c r="Y297" s="143"/>
      <c r="Z297" s="143"/>
      <c r="AA297" s="143"/>
      <c r="AB297" s="143"/>
      <c r="AC297" s="143"/>
      <c r="AD297" s="143"/>
      <c r="AE297" s="143"/>
      <c r="AF297" s="143"/>
      <c r="AG297" s="143"/>
      <c r="AH297" s="143"/>
      <c r="AI297" s="143"/>
      <c r="AJ297" s="143"/>
      <c r="AK297" s="143"/>
      <c r="AL297" s="143"/>
      <c r="AM297" s="143"/>
      <c r="AN297" s="143"/>
      <c r="AO297" s="143"/>
      <c r="AP297" s="143"/>
      <c r="AQ297" s="143"/>
      <c r="AR297" s="143"/>
      <c r="AS297" s="143"/>
      <c r="AT297" s="143"/>
      <c r="AU297" s="143"/>
      <c r="AV297" s="143"/>
      <c r="AW297" s="143"/>
      <c r="AX297" s="143"/>
      <c r="AY297" s="143"/>
    </row>
    <row r="298" spans="1:51" x14ac:dyDescent="0.15">
      <c r="A298" s="143"/>
      <c r="B298" s="143"/>
      <c r="C298" s="143"/>
      <c r="D298" s="143"/>
      <c r="E298" s="143"/>
      <c r="F298" s="143"/>
      <c r="G298" s="143"/>
      <c r="H298" s="143"/>
      <c r="I298" s="143"/>
      <c r="J298" s="143"/>
      <c r="K298" s="143"/>
      <c r="L298" s="143"/>
      <c r="M298" s="143"/>
      <c r="N298" s="143"/>
      <c r="O298" s="143"/>
      <c r="P298" s="143"/>
      <c r="Q298" s="143"/>
      <c r="R298" s="143"/>
      <c r="S298" s="143"/>
      <c r="T298" s="143"/>
      <c r="U298" s="143"/>
      <c r="V298" s="143"/>
      <c r="W298" s="143"/>
      <c r="X298" s="143"/>
      <c r="Y298" s="143"/>
      <c r="Z298" s="143"/>
      <c r="AA298" s="143"/>
      <c r="AB298" s="143"/>
      <c r="AC298" s="143"/>
      <c r="AD298" s="143"/>
      <c r="AE298" s="143"/>
      <c r="AF298" s="143"/>
      <c r="AG298" s="143"/>
      <c r="AH298" s="143"/>
      <c r="AI298" s="143"/>
      <c r="AJ298" s="143"/>
      <c r="AK298" s="143"/>
      <c r="AL298" s="143"/>
      <c r="AM298" s="143"/>
      <c r="AN298" s="143"/>
      <c r="AO298" s="143"/>
      <c r="AP298" s="143"/>
      <c r="AQ298" s="143"/>
      <c r="AR298" s="143"/>
      <c r="AS298" s="143"/>
      <c r="AT298" s="143"/>
      <c r="AU298" s="143"/>
      <c r="AV298" s="143"/>
      <c r="AW298" s="143"/>
      <c r="AX298" s="143"/>
      <c r="AY298" s="143"/>
    </row>
    <row r="299" spans="1:51" x14ac:dyDescent="0.15">
      <c r="A299" s="143"/>
      <c r="B299" s="143"/>
      <c r="C299" s="143"/>
      <c r="D299" s="143"/>
      <c r="E299" s="143"/>
      <c r="F299" s="143"/>
      <c r="G299" s="143"/>
      <c r="H299" s="143"/>
      <c r="I299" s="143"/>
      <c r="J299" s="143"/>
      <c r="K299" s="143"/>
      <c r="L299" s="143"/>
      <c r="M299" s="143"/>
      <c r="N299" s="143"/>
      <c r="O299" s="143"/>
      <c r="P299" s="143"/>
      <c r="Q299" s="143"/>
      <c r="R299" s="143"/>
      <c r="S299" s="143"/>
      <c r="T299" s="143"/>
      <c r="U299" s="143"/>
      <c r="V299" s="143"/>
      <c r="W299" s="143"/>
      <c r="X299" s="143"/>
      <c r="Y299" s="143"/>
      <c r="Z299" s="143"/>
      <c r="AA299" s="143"/>
      <c r="AB299" s="143"/>
      <c r="AC299" s="143"/>
      <c r="AD299" s="143"/>
      <c r="AE299" s="143"/>
      <c r="AF299" s="143"/>
      <c r="AG299" s="143"/>
      <c r="AH299" s="143"/>
      <c r="AI299" s="143"/>
      <c r="AJ299" s="143"/>
      <c r="AK299" s="143"/>
      <c r="AL299" s="143"/>
      <c r="AM299" s="143"/>
      <c r="AN299" s="143"/>
      <c r="AO299" s="143"/>
      <c r="AP299" s="143"/>
      <c r="AQ299" s="143"/>
      <c r="AR299" s="143"/>
      <c r="AS299" s="143"/>
      <c r="AT299" s="143"/>
      <c r="AU299" s="143"/>
      <c r="AV299" s="143"/>
      <c r="AW299" s="143"/>
      <c r="AX299" s="143"/>
      <c r="AY299" s="143"/>
    </row>
    <row r="300" spans="1:51" x14ac:dyDescent="0.15">
      <c r="A300" s="143"/>
      <c r="B300" s="143"/>
      <c r="C300" s="143"/>
      <c r="D300" s="143"/>
      <c r="E300" s="143"/>
      <c r="F300" s="143"/>
      <c r="G300" s="143"/>
      <c r="H300" s="143"/>
      <c r="I300" s="143"/>
      <c r="J300" s="143"/>
      <c r="K300" s="143"/>
      <c r="L300" s="143"/>
      <c r="M300" s="143"/>
      <c r="N300" s="143"/>
      <c r="O300" s="143"/>
      <c r="P300" s="143"/>
      <c r="Q300" s="143"/>
      <c r="R300" s="143"/>
      <c r="S300" s="143"/>
      <c r="T300" s="143"/>
      <c r="U300" s="143"/>
      <c r="V300" s="143"/>
      <c r="W300" s="143"/>
      <c r="X300" s="143"/>
      <c r="Y300" s="143"/>
      <c r="Z300" s="143"/>
      <c r="AA300" s="143"/>
      <c r="AB300" s="143"/>
      <c r="AC300" s="143"/>
      <c r="AD300" s="143"/>
      <c r="AE300" s="143"/>
      <c r="AF300" s="143"/>
      <c r="AG300" s="143"/>
      <c r="AH300" s="143"/>
      <c r="AI300" s="143"/>
      <c r="AJ300" s="143"/>
      <c r="AK300" s="143"/>
      <c r="AL300" s="143"/>
      <c r="AM300" s="143"/>
      <c r="AN300" s="143"/>
      <c r="AO300" s="143"/>
      <c r="AP300" s="143"/>
      <c r="AQ300" s="143"/>
      <c r="AR300" s="143"/>
      <c r="AS300" s="143"/>
      <c r="AT300" s="143"/>
      <c r="AU300" s="143"/>
      <c r="AV300" s="143"/>
      <c r="AW300" s="143"/>
      <c r="AX300" s="143"/>
      <c r="AY300" s="143"/>
    </row>
    <row r="301" spans="1:51" x14ac:dyDescent="0.15">
      <c r="A301" s="143"/>
      <c r="B301" s="143"/>
      <c r="C301" s="143"/>
      <c r="D301" s="143"/>
      <c r="E301" s="143"/>
      <c r="F301" s="143"/>
      <c r="G301" s="143"/>
      <c r="H301" s="143"/>
      <c r="I301" s="143"/>
      <c r="J301" s="143"/>
      <c r="K301" s="143"/>
      <c r="L301" s="143"/>
      <c r="M301" s="143"/>
      <c r="N301" s="143"/>
      <c r="O301" s="143"/>
      <c r="P301" s="143"/>
      <c r="Q301" s="143"/>
      <c r="R301" s="143"/>
      <c r="S301" s="143"/>
      <c r="T301" s="143"/>
      <c r="U301" s="143"/>
      <c r="V301" s="143"/>
      <c r="W301" s="143"/>
      <c r="X301" s="143"/>
      <c r="Y301" s="143"/>
      <c r="Z301" s="143"/>
      <c r="AA301" s="143"/>
      <c r="AB301" s="143"/>
      <c r="AC301" s="143"/>
      <c r="AD301" s="143"/>
      <c r="AE301" s="143"/>
      <c r="AF301" s="143"/>
      <c r="AG301" s="143"/>
      <c r="AH301" s="143"/>
      <c r="AI301" s="143"/>
      <c r="AJ301" s="143"/>
      <c r="AK301" s="143"/>
      <c r="AL301" s="143"/>
      <c r="AM301" s="143"/>
      <c r="AN301" s="143"/>
      <c r="AO301" s="143"/>
      <c r="AP301" s="143"/>
      <c r="AQ301" s="143"/>
      <c r="AR301" s="143"/>
      <c r="AS301" s="143"/>
      <c r="AT301" s="143"/>
      <c r="AU301" s="143"/>
      <c r="AV301" s="143"/>
      <c r="AW301" s="143"/>
      <c r="AX301" s="143"/>
      <c r="AY301" s="143"/>
    </row>
  </sheetData>
  <sheetProtection password="F6B5" sheet="1" objects="1" scenarios="1"/>
  <phoneticPr fontId="7" type="noConversion"/>
  <pageMargins left="0.75" right="0.75" top="1" bottom="1" header="0.5" footer="0.5"/>
  <ignoredErrors>
    <ignoredError sqref="O15:O22 P10:P27 O49:O50 O54:O56 O47 O46 O53 O57 P54:P56 P47 O58:O61 P57 P41:P46 P48:P53 O77:O85 P72:P88" formula="1"/>
    <ignoredError sqref="S8:S30 S39:S61 S70:S92 S102:S103" emptyCellReference="1"/>
  </ignoredErrors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1519A-4C52-9044-8ACA-183D1259A758}">
  <dimension ref="A1:CX698"/>
  <sheetViews>
    <sheetView topLeftCell="A57" zoomScale="120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3" width="10.1640625" customWidth="1"/>
    <col min="44" max="44" width="27.6640625" style="12" customWidth="1"/>
    <col min="45" max="46" width="9.33203125" style="19" customWidth="1"/>
    <col min="47" max="47" width="9.33203125" style="21" customWidth="1"/>
    <col min="48" max="48" width="9.33203125" style="19" customWidth="1"/>
    <col min="49" max="49" width="7.83203125" style="21" customWidth="1"/>
    <col min="50" max="50" width="7.83203125" style="27" customWidth="1"/>
    <col min="51" max="51" width="10.1640625" style="11" customWidth="1"/>
    <col min="52" max="52" width="11" style="27"/>
    <col min="53" max="58" width="11" style="19"/>
    <col min="59" max="59" width="11" style="21"/>
    <col min="60" max="61" width="11" style="27"/>
    <col min="62" max="68" width="11" style="19"/>
    <col min="69" max="69" width="38.6640625" style="41" customWidth="1"/>
    <col min="70" max="70" width="11.5" style="41" customWidth="1"/>
    <col min="71" max="72" width="11.33203125" style="19" customWidth="1"/>
    <col min="73" max="73" width="29.5" style="41" customWidth="1"/>
  </cols>
  <sheetData>
    <row r="1" spans="1:102" ht="112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8" t="s">
        <v>1034</v>
      </c>
      <c r="BP1" s="8" t="s">
        <v>1035</v>
      </c>
      <c r="BQ1" s="39" t="s">
        <v>605</v>
      </c>
      <c r="BR1" s="39" t="s">
        <v>73</v>
      </c>
      <c r="BS1" s="28" t="s">
        <v>283</v>
      </c>
      <c r="BT1" s="28" t="s">
        <v>287</v>
      </c>
      <c r="BU1" s="39" t="s">
        <v>534</v>
      </c>
    </row>
    <row r="2" spans="1:102" x14ac:dyDescent="0.15">
      <c r="A2" s="100">
        <v>118</v>
      </c>
      <c r="B2" s="127">
        <v>41927</v>
      </c>
      <c r="C2" s="50" t="s">
        <v>478</v>
      </c>
      <c r="D2" s="30" t="s">
        <v>701</v>
      </c>
      <c r="E2" s="30"/>
      <c r="F2" s="30" t="s">
        <v>503</v>
      </c>
      <c r="G2" s="29">
        <v>41779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172</v>
      </c>
      <c r="N2" s="30">
        <v>31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2"/>
      <c r="BT2" s="103" t="s">
        <v>401</v>
      </c>
      <c r="BU2" s="40"/>
      <c r="BV2" s="316" t="s">
        <v>1037</v>
      </c>
      <c r="BW2" s="317" t="s">
        <v>1040</v>
      </c>
    </row>
    <row r="3" spans="1:102" x14ac:dyDescent="0.15">
      <c r="A3" s="100">
        <v>166</v>
      </c>
      <c r="B3" s="127">
        <v>41927</v>
      </c>
      <c r="C3" s="50" t="s">
        <v>478</v>
      </c>
      <c r="D3" s="30" t="s">
        <v>701</v>
      </c>
      <c r="E3" s="30"/>
      <c r="F3" s="30" t="s">
        <v>503</v>
      </c>
      <c r="G3" s="127">
        <v>41831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137.74</v>
      </c>
      <c r="N3" s="30">
        <v>25.74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102"/>
      <c r="BR3" s="102"/>
      <c r="BS3" s="103"/>
      <c r="BT3" s="103" t="s">
        <v>401</v>
      </c>
      <c r="BU3" s="40"/>
      <c r="BV3" t="s">
        <v>1101</v>
      </c>
      <c r="BW3" s="317" t="s">
        <v>1040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100">
        <v>207</v>
      </c>
      <c r="B4" s="127">
        <v>41927</v>
      </c>
      <c r="C4" s="50" t="s">
        <v>478</v>
      </c>
      <c r="D4" s="30" t="s">
        <v>701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130.51499999999999</v>
      </c>
      <c r="N4" s="30">
        <v>28.689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V4" s="316" t="s">
        <v>1037</v>
      </c>
      <c r="BW4" s="318" t="s">
        <v>1040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100">
        <v>250</v>
      </c>
      <c r="B5" s="127">
        <v>41927</v>
      </c>
      <c r="C5" s="40" t="s">
        <v>478</v>
      </c>
      <c r="D5" s="30" t="s">
        <v>396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30">
        <v>154.99</v>
      </c>
      <c r="N5" s="30">
        <v>25.29</v>
      </c>
      <c r="O5" s="30" t="s">
        <v>399</v>
      </c>
      <c r="P5" s="101">
        <v>3700</v>
      </c>
      <c r="Q5" s="30">
        <v>25.24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  <c r="BV5" s="20" t="s">
        <v>1041</v>
      </c>
      <c r="BW5" s="318" t="s">
        <v>1042</v>
      </c>
    </row>
    <row r="6" spans="1:102" x14ac:dyDescent="0.15">
      <c r="A6" s="100">
        <v>328</v>
      </c>
      <c r="B6" s="127">
        <v>41927</v>
      </c>
      <c r="C6" s="40" t="s">
        <v>478</v>
      </c>
      <c r="D6" s="30" t="s">
        <v>396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150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103"/>
      <c r="AW6" s="103"/>
      <c r="AX6" s="103" t="s">
        <v>401</v>
      </c>
      <c r="AY6" s="101"/>
      <c r="AZ6" s="103">
        <v>0</v>
      </c>
      <c r="BA6" s="103">
        <v>0</v>
      </c>
      <c r="BB6" s="103">
        <v>0</v>
      </c>
      <c r="BC6" s="103">
        <v>34</v>
      </c>
      <c r="BD6" s="103">
        <v>0</v>
      </c>
      <c r="BE6" s="103">
        <v>0</v>
      </c>
      <c r="BF6" s="103">
        <v>0</v>
      </c>
      <c r="BG6" s="103">
        <v>0</v>
      </c>
      <c r="BH6" s="31">
        <v>0</v>
      </c>
      <c r="BI6" s="31">
        <v>0</v>
      </c>
      <c r="BJ6" s="103"/>
      <c r="BK6" s="103" t="s">
        <v>401</v>
      </c>
      <c r="BL6" s="103">
        <v>12</v>
      </c>
      <c r="BM6" s="31" t="s">
        <v>401</v>
      </c>
      <c r="BN6" s="31"/>
      <c r="BO6" s="31"/>
      <c r="BP6" s="31"/>
      <c r="BQ6" s="101"/>
      <c r="BR6" s="101"/>
      <c r="BS6" s="103"/>
      <c r="BT6" s="103" t="s">
        <v>401</v>
      </c>
      <c r="BU6" s="101"/>
      <c r="BV6" s="20" t="s">
        <v>1037</v>
      </c>
      <c r="BW6" s="318" t="s">
        <v>1042</v>
      </c>
    </row>
    <row r="7" spans="1:102" x14ac:dyDescent="0.15">
      <c r="A7" s="100">
        <v>412</v>
      </c>
      <c r="B7" s="127">
        <v>41927</v>
      </c>
      <c r="C7" s="50" t="s">
        <v>478</v>
      </c>
      <c r="D7" s="30" t="s">
        <v>701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159.5</v>
      </c>
      <c r="N7" s="30">
        <v>23.21</v>
      </c>
      <c r="O7" s="30" t="s">
        <v>399</v>
      </c>
      <c r="P7" s="30">
        <v>1000</v>
      </c>
      <c r="Q7" s="30">
        <v>27.54</v>
      </c>
      <c r="R7" s="30">
        <v>2500</v>
      </c>
      <c r="S7" s="30">
        <v>28.69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103" t="s">
        <v>401</v>
      </c>
      <c r="BU7" s="101" t="s">
        <v>410</v>
      </c>
      <c r="BV7" t="s">
        <v>1043</v>
      </c>
      <c r="BW7" s="318" t="s">
        <v>1040</v>
      </c>
    </row>
    <row r="8" spans="1:102" x14ac:dyDescent="0.15">
      <c r="A8" s="100">
        <v>2458</v>
      </c>
      <c r="B8" s="127">
        <v>41927</v>
      </c>
      <c r="C8" s="50" t="s">
        <v>478</v>
      </c>
      <c r="D8" s="30" t="s">
        <v>701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158.94</v>
      </c>
      <c r="N8" s="30">
        <v>25.89</v>
      </c>
      <c r="O8" s="30" t="s">
        <v>399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  <c r="BV8" t="s">
        <v>1044</v>
      </c>
      <c r="BW8" s="318" t="s">
        <v>1042</v>
      </c>
    </row>
    <row r="9" spans="1:102" x14ac:dyDescent="0.15">
      <c r="A9" s="100">
        <v>601</v>
      </c>
      <c r="B9" s="127">
        <v>41927</v>
      </c>
      <c r="C9" s="50" t="s">
        <v>478</v>
      </c>
      <c r="D9" s="30" t="s">
        <v>701</v>
      </c>
      <c r="E9" s="30"/>
      <c r="F9" s="30" t="s">
        <v>503</v>
      </c>
      <c r="G9" s="29">
        <v>41873</v>
      </c>
      <c r="H9" s="31" t="s">
        <v>411</v>
      </c>
      <c r="I9" s="31" t="s">
        <v>401</v>
      </c>
      <c r="J9" s="31"/>
      <c r="K9" s="30" t="s">
        <v>417</v>
      </c>
      <c r="L9" s="30" t="s">
        <v>418</v>
      </c>
      <c r="M9" s="30">
        <v>151.5</v>
      </c>
      <c r="N9" s="30">
        <v>31.6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549</v>
      </c>
      <c r="AS9" s="31" t="s">
        <v>401</v>
      </c>
      <c r="AT9" s="31"/>
      <c r="AU9" s="31"/>
      <c r="AV9" s="31" t="s">
        <v>400</v>
      </c>
      <c r="AW9" s="31">
        <v>9.9</v>
      </c>
      <c r="AX9" s="31" t="s">
        <v>498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  <c r="BV9" s="316" t="s">
        <v>1037</v>
      </c>
      <c r="BW9" s="317" t="s">
        <v>1040</v>
      </c>
    </row>
    <row r="10" spans="1:102" x14ac:dyDescent="0.15">
      <c r="A10" s="100">
        <v>770</v>
      </c>
      <c r="B10" s="127">
        <v>41927</v>
      </c>
      <c r="C10" s="50" t="s">
        <v>478</v>
      </c>
      <c r="D10" s="30" t="s">
        <v>701</v>
      </c>
      <c r="E10" s="30"/>
      <c r="F10" s="30" t="s">
        <v>503</v>
      </c>
      <c r="G10" s="29">
        <v>41774</v>
      </c>
      <c r="H10" s="31" t="s">
        <v>411</v>
      </c>
      <c r="I10" s="31" t="s">
        <v>401</v>
      </c>
      <c r="J10" s="31"/>
      <c r="K10" s="30" t="s">
        <v>506</v>
      </c>
      <c r="L10" s="30" t="s">
        <v>507</v>
      </c>
      <c r="M10" s="30">
        <v>125</v>
      </c>
      <c r="N10" s="30">
        <v>29.8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549</v>
      </c>
      <c r="AS10" s="31" t="s">
        <v>401</v>
      </c>
      <c r="AT10" s="31"/>
      <c r="AU10" s="31"/>
      <c r="AV10" s="31" t="s">
        <v>400</v>
      </c>
      <c r="AW10" s="31">
        <v>10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102"/>
      <c r="BS10" s="31"/>
      <c r="BT10" s="103" t="s">
        <v>401</v>
      </c>
      <c r="BU10" s="40"/>
      <c r="BV10" s="319" t="s">
        <v>1037</v>
      </c>
      <c r="BW10" s="318" t="s">
        <v>1040</v>
      </c>
    </row>
    <row r="11" spans="1:102" x14ac:dyDescent="0.15">
      <c r="A11" s="100">
        <v>855</v>
      </c>
      <c r="B11" s="127">
        <v>41927</v>
      </c>
      <c r="C11" s="50" t="s">
        <v>478</v>
      </c>
      <c r="D11" s="30" t="s">
        <v>701</v>
      </c>
      <c r="E11" s="30"/>
      <c r="F11" s="30" t="s">
        <v>503</v>
      </c>
      <c r="G11" s="29">
        <v>41851</v>
      </c>
      <c r="H11" s="31" t="s">
        <v>411</v>
      </c>
      <c r="I11" s="31" t="s">
        <v>401</v>
      </c>
      <c r="J11" s="31"/>
      <c r="K11" s="30" t="s">
        <v>509</v>
      </c>
      <c r="L11" s="30" t="s">
        <v>510</v>
      </c>
      <c r="M11" s="30">
        <v>117.9</v>
      </c>
      <c r="N11" s="30">
        <v>23.68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11.3</v>
      </c>
      <c r="AX11" s="31" t="s">
        <v>498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103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40"/>
      <c r="BS11" s="31"/>
      <c r="BT11" s="103" t="s">
        <v>401</v>
      </c>
      <c r="BU11" s="101"/>
      <c r="BV11" t="s">
        <v>1103</v>
      </c>
      <c r="BW11" s="318" t="s">
        <v>1040</v>
      </c>
    </row>
    <row r="12" spans="1:102" x14ac:dyDescent="0.15">
      <c r="A12" s="100">
        <v>942</v>
      </c>
      <c r="B12" s="127">
        <v>41927</v>
      </c>
      <c r="C12" s="50" t="s">
        <v>478</v>
      </c>
      <c r="D12" s="30" t="s">
        <v>701</v>
      </c>
      <c r="E12" s="30"/>
      <c r="F12" s="30" t="s">
        <v>503</v>
      </c>
      <c r="G12" s="29">
        <v>41820</v>
      </c>
      <c r="H12" s="31" t="s">
        <v>411</v>
      </c>
      <c r="I12" s="31" t="s">
        <v>401</v>
      </c>
      <c r="J12" s="31"/>
      <c r="K12" s="30" t="s">
        <v>674</v>
      </c>
      <c r="L12" s="30" t="s">
        <v>675</v>
      </c>
      <c r="M12" s="30">
        <v>156.4</v>
      </c>
      <c r="N12" s="30">
        <v>27.87</v>
      </c>
      <c r="O12" s="30" t="s">
        <v>399</v>
      </c>
      <c r="P12" s="30">
        <v>1200</v>
      </c>
      <c r="Q12" s="30">
        <v>25.46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103">
        <v>9.9</v>
      </c>
      <c r="AX12" s="31" t="s">
        <v>401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/>
      <c r="BV12" t="s">
        <v>1037</v>
      </c>
      <c r="BW12" s="317" t="s">
        <v>1040</v>
      </c>
    </row>
    <row r="13" spans="1:102" x14ac:dyDescent="0.15">
      <c r="A13" s="100">
        <v>3034</v>
      </c>
      <c r="B13" s="127">
        <v>41927</v>
      </c>
      <c r="C13" s="50" t="s">
        <v>478</v>
      </c>
      <c r="D13" s="30" t="s">
        <v>701</v>
      </c>
      <c r="E13" s="30"/>
      <c r="F13" s="30" t="s">
        <v>503</v>
      </c>
      <c r="G13" s="29">
        <v>41639</v>
      </c>
      <c r="H13" s="31" t="s">
        <v>411</v>
      </c>
      <c r="I13" s="31" t="s">
        <v>401</v>
      </c>
      <c r="J13" s="31"/>
      <c r="K13" s="30" t="s">
        <v>682</v>
      </c>
      <c r="L13" s="30" t="s">
        <v>860</v>
      </c>
      <c r="M13" s="30">
        <v>155</v>
      </c>
      <c r="N13" s="30">
        <v>29</v>
      </c>
      <c r="O13" s="30" t="s">
        <v>399</v>
      </c>
      <c r="P13" s="30">
        <v>2500</v>
      </c>
      <c r="Q13" s="30">
        <v>27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103"/>
      <c r="AW13" s="103"/>
      <c r="AX13" s="31" t="s">
        <v>498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401</v>
      </c>
      <c r="BL13" s="31"/>
      <c r="BM13" s="31" t="s">
        <v>401</v>
      </c>
      <c r="BN13" s="31"/>
      <c r="BO13" s="31"/>
      <c r="BP13" s="31"/>
      <c r="BQ13" s="40"/>
      <c r="BR13" s="102"/>
      <c r="BS13" s="31"/>
      <c r="BT13" s="103" t="s">
        <v>401</v>
      </c>
      <c r="BU13" s="40"/>
      <c r="BV13" s="20" t="s">
        <v>1047</v>
      </c>
      <c r="BW13" s="318" t="s">
        <v>1040</v>
      </c>
    </row>
    <row r="14" spans="1:102" x14ac:dyDescent="0.15">
      <c r="A14" s="100">
        <v>1172</v>
      </c>
      <c r="B14" s="127">
        <v>41927</v>
      </c>
      <c r="C14" s="50" t="s">
        <v>478</v>
      </c>
      <c r="D14" s="30" t="s">
        <v>701</v>
      </c>
      <c r="E14" s="30"/>
      <c r="F14" s="30" t="s">
        <v>503</v>
      </c>
      <c r="G14" s="29">
        <v>41912</v>
      </c>
      <c r="H14" s="31" t="s">
        <v>411</v>
      </c>
      <c r="I14" s="31" t="s">
        <v>401</v>
      </c>
      <c r="J14" s="31"/>
      <c r="K14" s="30" t="s">
        <v>685</v>
      </c>
      <c r="L14" s="30" t="s">
        <v>686</v>
      </c>
      <c r="M14" s="30">
        <v>150.47</v>
      </c>
      <c r="N14" s="30">
        <v>27.81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31" t="s">
        <v>400</v>
      </c>
      <c r="AW14" s="31">
        <v>9.9</v>
      </c>
      <c r="AX14" s="31" t="s">
        <v>498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411</v>
      </c>
      <c r="BL14" s="31"/>
      <c r="BM14" s="31" t="s">
        <v>401</v>
      </c>
      <c r="BN14" s="31"/>
      <c r="BO14" s="31"/>
      <c r="BP14" s="31"/>
      <c r="BQ14" s="40"/>
      <c r="BR14" s="40"/>
      <c r="BS14" s="31"/>
      <c r="BT14" s="103" t="s">
        <v>401</v>
      </c>
      <c r="BU14" s="40" t="s">
        <v>687</v>
      </c>
      <c r="BV14" s="316" t="s">
        <v>1037</v>
      </c>
      <c r="BW14" s="318" t="s">
        <v>1038</v>
      </c>
    </row>
    <row r="15" spans="1:102" x14ac:dyDescent="0.15">
      <c r="A15" s="100">
        <v>2814</v>
      </c>
      <c r="B15" s="127">
        <v>41927</v>
      </c>
      <c r="C15" s="40" t="s">
        <v>478</v>
      </c>
      <c r="D15" s="30" t="s">
        <v>701</v>
      </c>
      <c r="E15" s="30"/>
      <c r="F15" s="30" t="s">
        <v>503</v>
      </c>
      <c r="G15" s="29">
        <v>41820</v>
      </c>
      <c r="H15" s="31" t="s">
        <v>401</v>
      </c>
      <c r="I15" s="31" t="s">
        <v>552</v>
      </c>
      <c r="J15" s="31"/>
      <c r="K15" s="30" t="s">
        <v>689</v>
      </c>
      <c r="L15" s="30" t="s">
        <v>690</v>
      </c>
      <c r="M15" s="30">
        <v>149.66</v>
      </c>
      <c r="N15" s="30">
        <v>39.32</v>
      </c>
      <c r="O15" s="30"/>
      <c r="P15" s="30"/>
      <c r="Q15" s="30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30"/>
      <c r="AJ15" s="101"/>
      <c r="AK15" s="101"/>
      <c r="AL15" s="101"/>
      <c r="AM15" s="101"/>
      <c r="AN15" s="101"/>
      <c r="AO15" s="101"/>
      <c r="AP15" s="101"/>
      <c r="AQ15" s="101"/>
      <c r="AR15" s="30" t="s">
        <v>549</v>
      </c>
      <c r="AS15" s="31" t="s">
        <v>401</v>
      </c>
      <c r="AT15" s="103"/>
      <c r="AU15" s="103"/>
      <c r="AV15" s="31"/>
      <c r="AW15" s="31"/>
      <c r="AX15" s="103" t="s">
        <v>401</v>
      </c>
      <c r="AY15" s="101"/>
      <c r="AZ15" s="103">
        <v>0</v>
      </c>
      <c r="BA15" s="31">
        <v>0</v>
      </c>
      <c r="BB15" s="103">
        <v>0</v>
      </c>
      <c r="BC15" s="103">
        <v>38</v>
      </c>
      <c r="BD15" s="103">
        <v>0</v>
      </c>
      <c r="BE15" s="103">
        <v>0</v>
      </c>
      <c r="BF15" s="103">
        <v>0</v>
      </c>
      <c r="BG15" s="103">
        <v>0</v>
      </c>
      <c r="BH15" s="31">
        <v>0</v>
      </c>
      <c r="BI15" s="31">
        <v>0</v>
      </c>
      <c r="BJ15" s="103"/>
      <c r="BK15" s="31"/>
      <c r="BL15" s="31"/>
      <c r="BM15" s="31" t="s">
        <v>401</v>
      </c>
      <c r="BN15" s="103"/>
      <c r="BO15" s="31"/>
      <c r="BP15" s="103"/>
      <c r="BQ15" s="102"/>
      <c r="BR15" s="102"/>
      <c r="BS15" s="103"/>
      <c r="BT15" s="103" t="s">
        <v>401</v>
      </c>
      <c r="BU15" s="102"/>
      <c r="BV15" s="93" t="s">
        <v>1037</v>
      </c>
      <c r="BW15" s="317" t="s">
        <v>1040</v>
      </c>
    </row>
    <row r="16" spans="1:102" x14ac:dyDescent="0.15">
      <c r="A16" s="100">
        <v>1252</v>
      </c>
      <c r="B16" s="127">
        <v>41927</v>
      </c>
      <c r="C16" s="50" t="s">
        <v>478</v>
      </c>
      <c r="D16" s="30" t="s">
        <v>701</v>
      </c>
      <c r="E16" s="30"/>
      <c r="F16" s="30" t="s">
        <v>503</v>
      </c>
      <c r="G16" s="29">
        <v>41455</v>
      </c>
      <c r="H16" s="31" t="s">
        <v>401</v>
      </c>
      <c r="I16" s="31" t="s">
        <v>552</v>
      </c>
      <c r="J16" s="31"/>
      <c r="K16" s="30" t="s">
        <v>691</v>
      </c>
      <c r="L16" s="30" t="s">
        <v>692</v>
      </c>
      <c r="M16" s="30">
        <v>181.74</v>
      </c>
      <c r="N16" s="30">
        <v>31.84</v>
      </c>
      <c r="O16" s="30" t="s">
        <v>399</v>
      </c>
      <c r="P16" s="30">
        <v>1010</v>
      </c>
      <c r="Q16" s="30">
        <v>31.53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549</v>
      </c>
      <c r="AS16" s="31" t="s">
        <v>401</v>
      </c>
      <c r="AT16" s="31"/>
      <c r="AU16" s="31"/>
      <c r="AV16" s="31"/>
      <c r="AW16" s="31"/>
      <c r="AX16" s="31" t="s">
        <v>401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401</v>
      </c>
      <c r="BL16" s="31"/>
      <c r="BM16" s="31" t="s">
        <v>401</v>
      </c>
      <c r="BN16" s="31"/>
      <c r="BO16" s="31"/>
      <c r="BP16" s="31"/>
      <c r="BQ16" s="40"/>
      <c r="BR16" s="40"/>
      <c r="BS16" s="31"/>
      <c r="BT16" s="103" t="s">
        <v>401</v>
      </c>
      <c r="BU16" s="40"/>
      <c r="BV16" t="s">
        <v>1049</v>
      </c>
      <c r="BW16" s="318" t="s">
        <v>1042</v>
      </c>
      <c r="BX16" s="1"/>
    </row>
    <row r="17" spans="1:102" x14ac:dyDescent="0.15">
      <c r="A17" s="100">
        <v>3237</v>
      </c>
      <c r="B17" s="127">
        <v>41927</v>
      </c>
      <c r="C17" s="50" t="s">
        <v>478</v>
      </c>
      <c r="D17" s="30" t="s">
        <v>701</v>
      </c>
      <c r="E17" s="30"/>
      <c r="F17" s="30" t="s">
        <v>503</v>
      </c>
      <c r="G17" s="29">
        <v>41639</v>
      </c>
      <c r="H17" s="31" t="s">
        <v>411</v>
      </c>
      <c r="I17" s="31" t="s">
        <v>401</v>
      </c>
      <c r="J17" s="31"/>
      <c r="K17" s="30" t="s">
        <v>765</v>
      </c>
      <c r="L17" s="30" t="s">
        <v>860</v>
      </c>
      <c r="M17" s="30">
        <v>172</v>
      </c>
      <c r="N17" s="30">
        <v>31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31" t="s">
        <v>400</v>
      </c>
      <c r="AW17" s="31">
        <v>11.3</v>
      </c>
      <c r="AX17" s="31" t="s">
        <v>498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>
        <v>24</v>
      </c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V17" t="s">
        <v>1050</v>
      </c>
      <c r="BW17" s="318" t="s">
        <v>1042</v>
      </c>
      <c r="BX17" s="1"/>
    </row>
    <row r="18" spans="1:102" x14ac:dyDescent="0.15">
      <c r="A18" s="100">
        <v>3637</v>
      </c>
      <c r="B18" s="127">
        <v>41927</v>
      </c>
      <c r="C18" s="50" t="s">
        <v>478</v>
      </c>
      <c r="D18" s="30" t="s">
        <v>701</v>
      </c>
      <c r="E18" s="30"/>
      <c r="F18" s="30" t="s">
        <v>503</v>
      </c>
      <c r="G18" s="29">
        <v>41820</v>
      </c>
      <c r="H18" s="31" t="s">
        <v>411</v>
      </c>
      <c r="I18" s="31" t="s">
        <v>401</v>
      </c>
      <c r="J18" s="31"/>
      <c r="K18" s="30" t="s">
        <v>768</v>
      </c>
      <c r="L18" s="427" t="s">
        <v>1104</v>
      </c>
      <c r="M18" s="106">
        <v>167.31</v>
      </c>
      <c r="N18" s="106">
        <v>27.47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103" t="s">
        <v>400</v>
      </c>
      <c r="AW18" s="103">
        <v>11.8</v>
      </c>
      <c r="AX18" s="31" t="s">
        <v>498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/>
      <c r="BM18" s="31" t="s">
        <v>401</v>
      </c>
      <c r="BN18" s="31"/>
      <c r="BO18" s="31"/>
      <c r="BP18" s="31"/>
      <c r="BQ18" s="102"/>
      <c r="BR18" s="40"/>
      <c r="BS18" s="31"/>
      <c r="BT18" s="103" t="s">
        <v>401</v>
      </c>
      <c r="BU18" s="30" t="s">
        <v>1105</v>
      </c>
      <c r="BV18" t="s">
        <v>1037</v>
      </c>
      <c r="BW18" s="318" t="s">
        <v>1040</v>
      </c>
      <c r="BX18" s="1"/>
    </row>
    <row r="19" spans="1:102" x14ac:dyDescent="0.15">
      <c r="A19" s="100">
        <v>1488</v>
      </c>
      <c r="B19" s="127">
        <v>41927</v>
      </c>
      <c r="C19" s="50" t="s">
        <v>478</v>
      </c>
      <c r="D19" s="30" t="s">
        <v>701</v>
      </c>
      <c r="E19" s="30"/>
      <c r="F19" s="30" t="s">
        <v>503</v>
      </c>
      <c r="G19" s="33">
        <v>41683</v>
      </c>
      <c r="H19" s="31" t="s">
        <v>411</v>
      </c>
      <c r="I19" s="31" t="s">
        <v>401</v>
      </c>
      <c r="J19" s="31"/>
      <c r="K19" s="30" t="s">
        <v>499</v>
      </c>
      <c r="L19" s="30" t="s">
        <v>777</v>
      </c>
      <c r="M19" s="30">
        <v>115</v>
      </c>
      <c r="N19" s="30">
        <v>26.2</v>
      </c>
      <c r="O19" s="30" t="s">
        <v>399</v>
      </c>
      <c r="P19" s="30">
        <v>7500</v>
      </c>
      <c r="Q19" s="30">
        <v>25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31" t="s">
        <v>400</v>
      </c>
      <c r="AW19" s="31">
        <v>11.3</v>
      </c>
      <c r="AX19" s="31" t="s">
        <v>498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40"/>
      <c r="BR19" s="40"/>
      <c r="BS19" s="31"/>
      <c r="BT19" s="103" t="s">
        <v>401</v>
      </c>
      <c r="BU19" s="30"/>
      <c r="BV19" t="s">
        <v>1054</v>
      </c>
      <c r="BW19" s="318" t="s">
        <v>1040</v>
      </c>
      <c r="BX19" s="1"/>
    </row>
    <row r="20" spans="1:102" x14ac:dyDescent="0.15">
      <c r="A20" s="100">
        <v>2032</v>
      </c>
      <c r="B20" s="127">
        <v>41927</v>
      </c>
      <c r="C20" s="50" t="s">
        <v>478</v>
      </c>
      <c r="D20" s="30" t="s">
        <v>701</v>
      </c>
      <c r="E20" s="30"/>
      <c r="F20" s="30" t="s">
        <v>503</v>
      </c>
      <c r="G20" s="33">
        <v>41907</v>
      </c>
      <c r="H20" s="31" t="s">
        <v>411</v>
      </c>
      <c r="I20" s="31" t="s">
        <v>401</v>
      </c>
      <c r="J20" s="31"/>
      <c r="K20" s="30" t="s">
        <v>780</v>
      </c>
      <c r="L20" s="30" t="s">
        <v>781</v>
      </c>
      <c r="M20" s="428">
        <v>133.06</v>
      </c>
      <c r="N20" s="429">
        <v>34.18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549</v>
      </c>
      <c r="AS20" s="31" t="s">
        <v>401</v>
      </c>
      <c r="AT20" s="31"/>
      <c r="AU20" s="31"/>
      <c r="AV20" s="103" t="s">
        <v>400</v>
      </c>
      <c r="AW20" s="103">
        <v>11.3</v>
      </c>
      <c r="AX20" s="31" t="s">
        <v>498</v>
      </c>
      <c r="AY20" s="30"/>
      <c r="AZ20" s="31">
        <v>0</v>
      </c>
      <c r="BA20" s="31">
        <v>35</v>
      </c>
      <c r="BB20" s="31">
        <v>0</v>
      </c>
      <c r="BC20" s="103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401</v>
      </c>
      <c r="BL20" s="31">
        <v>24</v>
      </c>
      <c r="BM20" s="31" t="s">
        <v>401</v>
      </c>
      <c r="BN20" s="31"/>
      <c r="BO20" s="31"/>
      <c r="BP20" s="31"/>
      <c r="BQ20" s="40" t="s">
        <v>632</v>
      </c>
      <c r="BR20" s="40" t="s">
        <v>633</v>
      </c>
      <c r="BS20" s="31">
        <v>50</v>
      </c>
      <c r="BT20" s="103" t="s">
        <v>401</v>
      </c>
      <c r="BU20" s="40"/>
      <c r="BV20" s="20" t="s">
        <v>1054</v>
      </c>
      <c r="BW20" s="317" t="s">
        <v>1038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100">
        <v>1591</v>
      </c>
      <c r="B21" s="127">
        <v>41927</v>
      </c>
      <c r="C21" s="40" t="s">
        <v>478</v>
      </c>
      <c r="D21" s="30" t="s">
        <v>701</v>
      </c>
      <c r="E21" s="30"/>
      <c r="F21" s="30" t="s">
        <v>503</v>
      </c>
      <c r="G21" s="33">
        <v>41729</v>
      </c>
      <c r="H21" s="31" t="s">
        <v>411</v>
      </c>
      <c r="I21" s="31" t="s">
        <v>401</v>
      </c>
      <c r="J21" s="31"/>
      <c r="K21" s="30" t="s">
        <v>634</v>
      </c>
      <c r="L21" s="30" t="s">
        <v>635</v>
      </c>
      <c r="M21" s="30">
        <v>149</v>
      </c>
      <c r="N21" s="30">
        <v>33.24</v>
      </c>
      <c r="O21" s="30" t="s">
        <v>399</v>
      </c>
      <c r="P21" s="30">
        <v>3750</v>
      </c>
      <c r="Q21" s="30">
        <v>33.24</v>
      </c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30" t="s">
        <v>549</v>
      </c>
      <c r="AS21" s="31" t="s">
        <v>401</v>
      </c>
      <c r="AT21" s="103"/>
      <c r="AU21" s="103"/>
      <c r="AV21" s="103" t="s">
        <v>400</v>
      </c>
      <c r="AW21" s="31">
        <v>9.9</v>
      </c>
      <c r="AX21" s="103" t="s">
        <v>401</v>
      </c>
      <c r="AY21" s="101"/>
      <c r="AZ21" s="103">
        <v>0</v>
      </c>
      <c r="BA21" s="103">
        <v>20</v>
      </c>
      <c r="BB21" s="103">
        <v>0</v>
      </c>
      <c r="BC21" s="103">
        <v>17</v>
      </c>
      <c r="BD21" s="103">
        <v>0</v>
      </c>
      <c r="BE21" s="103">
        <v>0</v>
      </c>
      <c r="BF21" s="103">
        <v>0</v>
      </c>
      <c r="BG21" s="103">
        <v>0</v>
      </c>
      <c r="BH21" s="31">
        <v>0</v>
      </c>
      <c r="BI21" s="31">
        <v>0</v>
      </c>
      <c r="BJ21" s="103"/>
      <c r="BK21" s="103" t="s">
        <v>401</v>
      </c>
      <c r="BL21" s="103">
        <v>12</v>
      </c>
      <c r="BM21" s="31" t="s">
        <v>401</v>
      </c>
      <c r="BN21" s="103"/>
      <c r="BO21" s="103"/>
      <c r="BP21" s="103"/>
      <c r="BQ21" s="102"/>
      <c r="BR21" s="102"/>
      <c r="BS21" s="103"/>
      <c r="BT21" s="103" t="s">
        <v>401</v>
      </c>
      <c r="BU21" s="102" t="s">
        <v>839</v>
      </c>
      <c r="BV21" s="319" t="s">
        <v>1037</v>
      </c>
      <c r="BW21" s="318" t="s">
        <v>1040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100">
        <v>3302</v>
      </c>
      <c r="B22" s="127">
        <v>41927</v>
      </c>
      <c r="C22" s="40" t="s">
        <v>478</v>
      </c>
      <c r="D22" s="30" t="s">
        <v>701</v>
      </c>
      <c r="E22" s="30"/>
      <c r="F22" s="30" t="s">
        <v>503</v>
      </c>
      <c r="G22" s="33">
        <v>41815</v>
      </c>
      <c r="H22" s="31" t="s">
        <v>401</v>
      </c>
      <c r="I22" s="31" t="s">
        <v>552</v>
      </c>
      <c r="J22" s="31"/>
      <c r="K22" s="30" t="s">
        <v>638</v>
      </c>
      <c r="L22" s="104" t="s">
        <v>1055</v>
      </c>
      <c r="M22" s="30">
        <v>142</v>
      </c>
      <c r="N22" s="30">
        <v>19.7</v>
      </c>
      <c r="O22" s="30"/>
      <c r="P22" s="30"/>
      <c r="Q22" s="30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30" t="s">
        <v>549</v>
      </c>
      <c r="AS22" s="31" t="s">
        <v>401</v>
      </c>
      <c r="AT22" s="103"/>
      <c r="AU22" s="103"/>
      <c r="AV22" s="31"/>
      <c r="AW22" s="31"/>
      <c r="AX22" s="103" t="s">
        <v>401</v>
      </c>
      <c r="AY22" s="101"/>
      <c r="AZ22" s="103">
        <v>0</v>
      </c>
      <c r="BA22" s="31">
        <v>0</v>
      </c>
      <c r="BB22" s="103">
        <v>0</v>
      </c>
      <c r="BC22" s="103">
        <v>0</v>
      </c>
      <c r="BD22" s="103">
        <v>0</v>
      </c>
      <c r="BE22" s="103">
        <v>0</v>
      </c>
      <c r="BF22" s="103">
        <v>0</v>
      </c>
      <c r="BG22" s="103">
        <v>0</v>
      </c>
      <c r="BH22" s="31">
        <v>0</v>
      </c>
      <c r="BI22" s="31">
        <v>0</v>
      </c>
      <c r="BJ22" s="103">
        <v>36</v>
      </c>
      <c r="BK22" s="103" t="s">
        <v>401</v>
      </c>
      <c r="BL22" s="103"/>
      <c r="BM22" s="31" t="s">
        <v>401</v>
      </c>
      <c r="BN22" s="103"/>
      <c r="BO22" s="103"/>
      <c r="BP22" s="103"/>
      <c r="BQ22" s="102"/>
      <c r="BR22" s="102"/>
      <c r="BS22" s="103"/>
      <c r="BT22" s="103" t="s">
        <v>401</v>
      </c>
      <c r="BU22" s="102" t="s">
        <v>474</v>
      </c>
      <c r="BV22" t="s">
        <v>1037</v>
      </c>
      <c r="BW22" s="318" t="s">
        <v>1040</v>
      </c>
    </row>
    <row r="23" spans="1:102" x14ac:dyDescent="0.15">
      <c r="A23" s="100">
        <v>3261</v>
      </c>
      <c r="B23" s="127">
        <v>41927</v>
      </c>
      <c r="C23" s="50" t="s">
        <v>478</v>
      </c>
      <c r="D23" s="30" t="s">
        <v>701</v>
      </c>
      <c r="E23" s="30"/>
      <c r="F23" s="30" t="s">
        <v>503</v>
      </c>
      <c r="G23" s="29">
        <v>41926</v>
      </c>
      <c r="H23" s="31" t="s">
        <v>411</v>
      </c>
      <c r="I23" s="31" t="s">
        <v>401</v>
      </c>
      <c r="J23" s="31"/>
      <c r="K23" s="30" t="s">
        <v>1056</v>
      </c>
      <c r="L23" s="30" t="s">
        <v>1057</v>
      </c>
      <c r="M23" s="30">
        <v>132</v>
      </c>
      <c r="N23" s="30">
        <v>17.43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101"/>
      <c r="AR23" s="30" t="s">
        <v>549</v>
      </c>
      <c r="AS23" s="31" t="s">
        <v>401</v>
      </c>
      <c r="AT23" s="31"/>
      <c r="AU23" s="31"/>
      <c r="AV23" s="31" t="s">
        <v>400</v>
      </c>
      <c r="AW23" s="31">
        <v>11.3</v>
      </c>
      <c r="AX23" s="31" t="s">
        <v>401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401</v>
      </c>
      <c r="BL23" s="31"/>
      <c r="BM23" s="31" t="s">
        <v>401</v>
      </c>
      <c r="BN23" s="31"/>
      <c r="BO23" s="31">
        <v>24</v>
      </c>
      <c r="BP23" s="31"/>
      <c r="BQ23" s="30"/>
      <c r="BR23" s="30"/>
      <c r="BS23" s="31"/>
      <c r="BT23" s="103" t="s">
        <v>401</v>
      </c>
      <c r="BU23" s="102"/>
      <c r="BV23" t="s">
        <v>1037</v>
      </c>
      <c r="BW23" s="318" t="s">
        <v>1038</v>
      </c>
    </row>
    <row r="24" spans="1:102" x14ac:dyDescent="0.15">
      <c r="A24" s="100">
        <v>3084</v>
      </c>
      <c r="B24" s="127">
        <v>41927</v>
      </c>
      <c r="C24" s="50" t="s">
        <v>478</v>
      </c>
      <c r="D24" s="30" t="s">
        <v>701</v>
      </c>
      <c r="E24" s="30"/>
      <c r="F24" s="30" t="s">
        <v>503</v>
      </c>
      <c r="G24" s="29">
        <v>41639</v>
      </c>
      <c r="H24" s="31" t="s">
        <v>805</v>
      </c>
      <c r="I24" s="31" t="s">
        <v>1058</v>
      </c>
      <c r="J24" s="31"/>
      <c r="K24" s="30" t="s">
        <v>1059</v>
      </c>
      <c r="L24" s="30" t="s">
        <v>1060</v>
      </c>
      <c r="M24" s="30">
        <v>124.3</v>
      </c>
      <c r="N24" s="30">
        <v>21.9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549</v>
      </c>
      <c r="AS24" s="31" t="s">
        <v>401</v>
      </c>
      <c r="AT24" s="31"/>
      <c r="AU24" s="31"/>
      <c r="AV24" s="31"/>
      <c r="AW24" s="31"/>
      <c r="AX24" s="31" t="s">
        <v>805</v>
      </c>
      <c r="AY24" s="30"/>
      <c r="AZ24" s="31">
        <v>0</v>
      </c>
      <c r="BA24" s="31">
        <v>0</v>
      </c>
      <c r="BB24" s="103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401</v>
      </c>
      <c r="BL24" s="31"/>
      <c r="BM24" s="31" t="s">
        <v>401</v>
      </c>
      <c r="BN24" s="31"/>
      <c r="BO24" s="31"/>
      <c r="BP24" s="31"/>
      <c r="BQ24" s="102"/>
      <c r="BR24" s="102"/>
      <c r="BS24" s="102"/>
      <c r="BT24" s="103" t="s">
        <v>401</v>
      </c>
      <c r="BU24" s="30" t="s">
        <v>1061</v>
      </c>
      <c r="BV24" t="s">
        <v>1062</v>
      </c>
      <c r="BW24" s="318" t="s">
        <v>1040</v>
      </c>
    </row>
    <row r="25" spans="1:102" x14ac:dyDescent="0.15">
      <c r="A25" s="100">
        <v>117</v>
      </c>
      <c r="B25" s="127">
        <v>41927</v>
      </c>
      <c r="C25" s="50" t="s">
        <v>478</v>
      </c>
      <c r="D25" s="30" t="s">
        <v>701</v>
      </c>
      <c r="E25" s="30"/>
      <c r="F25" s="30" t="s">
        <v>477</v>
      </c>
      <c r="G25" s="29">
        <v>41779</v>
      </c>
      <c r="H25" s="31" t="s">
        <v>411</v>
      </c>
      <c r="I25" s="31" t="s">
        <v>401</v>
      </c>
      <c r="J25" s="31"/>
      <c r="K25" s="30" t="s">
        <v>705</v>
      </c>
      <c r="L25" s="101" t="s">
        <v>548</v>
      </c>
      <c r="M25" s="30">
        <v>172</v>
      </c>
      <c r="N25" s="30">
        <v>31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19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475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498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>
        <v>24</v>
      </c>
      <c r="BM25" s="31" t="s">
        <v>401</v>
      </c>
      <c r="BN25" s="31"/>
      <c r="BO25" s="31"/>
      <c r="BP25" s="31"/>
      <c r="BQ25" s="102"/>
      <c r="BR25" s="102"/>
      <c r="BS25" s="102"/>
      <c r="BT25" s="103" t="s">
        <v>401</v>
      </c>
      <c r="BU25" s="40"/>
      <c r="BV25" s="316" t="s">
        <v>1037</v>
      </c>
      <c r="BW25" s="317" t="s">
        <v>1040</v>
      </c>
    </row>
    <row r="26" spans="1:102" x14ac:dyDescent="0.15">
      <c r="A26" s="100">
        <v>165</v>
      </c>
      <c r="B26" s="127">
        <v>41927</v>
      </c>
      <c r="C26" s="50" t="s">
        <v>478</v>
      </c>
      <c r="D26" s="30" t="s">
        <v>701</v>
      </c>
      <c r="E26" s="30"/>
      <c r="F26" s="30" t="s">
        <v>477</v>
      </c>
      <c r="G26" s="127">
        <v>41831</v>
      </c>
      <c r="H26" s="31" t="s">
        <v>756</v>
      </c>
      <c r="I26" s="31" t="s">
        <v>805</v>
      </c>
      <c r="J26" s="31"/>
      <c r="K26" s="30" t="s">
        <v>553</v>
      </c>
      <c r="L26" s="30" t="s">
        <v>554</v>
      </c>
      <c r="M26" s="30">
        <v>137.74</v>
      </c>
      <c r="N26" s="30">
        <v>25.74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475</v>
      </c>
      <c r="AS26" s="31" t="s">
        <v>401</v>
      </c>
      <c r="AT26" s="31"/>
      <c r="AU26" s="31"/>
      <c r="AV26" s="31" t="s">
        <v>808</v>
      </c>
      <c r="AW26" s="31">
        <v>11.3</v>
      </c>
      <c r="AX26" s="31" t="s">
        <v>401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>
        <v>24</v>
      </c>
      <c r="BM26" s="31" t="s">
        <v>401</v>
      </c>
      <c r="BN26" s="31"/>
      <c r="BO26" s="31"/>
      <c r="BP26" s="31"/>
      <c r="BQ26" s="40"/>
      <c r="BR26" s="40"/>
      <c r="BS26" s="31"/>
      <c r="BT26" s="103" t="s">
        <v>401</v>
      </c>
      <c r="BU26" s="40"/>
      <c r="BV26" t="s">
        <v>1101</v>
      </c>
      <c r="BW26" s="317" t="s">
        <v>1040</v>
      </c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</row>
    <row r="27" spans="1:102" x14ac:dyDescent="0.15">
      <c r="A27" s="100">
        <v>249</v>
      </c>
      <c r="B27" s="127">
        <v>41927</v>
      </c>
      <c r="C27" s="40" t="s">
        <v>478</v>
      </c>
      <c r="D27" s="30" t="s">
        <v>396</v>
      </c>
      <c r="E27" s="30"/>
      <c r="F27" s="30" t="s">
        <v>477</v>
      </c>
      <c r="G27" s="29">
        <v>41547</v>
      </c>
      <c r="H27" s="31" t="s">
        <v>411</v>
      </c>
      <c r="I27" s="31" t="s">
        <v>401</v>
      </c>
      <c r="J27" s="31"/>
      <c r="K27" s="30" t="s">
        <v>397</v>
      </c>
      <c r="L27" s="101" t="s">
        <v>398</v>
      </c>
      <c r="M27" s="30">
        <v>154.99</v>
      </c>
      <c r="N27" s="30">
        <v>25.29</v>
      </c>
      <c r="O27" s="30" t="s">
        <v>399</v>
      </c>
      <c r="P27" s="101">
        <v>3700</v>
      </c>
      <c r="Q27" s="30">
        <v>25.24</v>
      </c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>
        <v>15.81</v>
      </c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30" t="s">
        <v>475</v>
      </c>
      <c r="AS27" s="31" t="s">
        <v>401</v>
      </c>
      <c r="AT27" s="103"/>
      <c r="AU27" s="103"/>
      <c r="AV27" s="103" t="s">
        <v>400</v>
      </c>
      <c r="AW27" s="103">
        <v>11.6</v>
      </c>
      <c r="AX27" s="103" t="s">
        <v>401</v>
      </c>
      <c r="AY27" s="101"/>
      <c r="AZ27" s="103">
        <v>0</v>
      </c>
      <c r="BA27" s="103">
        <v>0</v>
      </c>
      <c r="BB27" s="103">
        <v>0</v>
      </c>
      <c r="BC27" s="103">
        <v>20</v>
      </c>
      <c r="BD27" s="103">
        <v>0</v>
      </c>
      <c r="BE27" s="103">
        <v>0</v>
      </c>
      <c r="BF27" s="103">
        <v>0</v>
      </c>
      <c r="BG27" s="103">
        <v>0</v>
      </c>
      <c r="BH27" s="31">
        <v>0</v>
      </c>
      <c r="BI27" s="31">
        <v>0</v>
      </c>
      <c r="BJ27" s="103"/>
      <c r="BK27" s="103" t="s">
        <v>401</v>
      </c>
      <c r="BL27" s="31"/>
      <c r="BM27" s="31" t="s">
        <v>401</v>
      </c>
      <c r="BN27" s="103"/>
      <c r="BO27" s="103"/>
      <c r="BP27" s="103"/>
      <c r="BQ27" s="102" t="s">
        <v>402</v>
      </c>
      <c r="BR27" s="102"/>
      <c r="BS27" s="103"/>
      <c r="BT27" s="103" t="s">
        <v>401</v>
      </c>
      <c r="BU27" s="30"/>
      <c r="BV27" s="20" t="s">
        <v>1041</v>
      </c>
      <c r="BW27" s="318" t="s">
        <v>1042</v>
      </c>
    </row>
    <row r="28" spans="1:102" x14ac:dyDescent="0.15">
      <c r="A28" s="100">
        <v>327</v>
      </c>
      <c r="B28" s="127">
        <v>41927</v>
      </c>
      <c r="C28" s="40" t="s">
        <v>478</v>
      </c>
      <c r="D28" s="30" t="s">
        <v>396</v>
      </c>
      <c r="E28" s="30"/>
      <c r="F28" s="30" t="s">
        <v>477</v>
      </c>
      <c r="G28" s="29">
        <v>41670</v>
      </c>
      <c r="H28" s="31" t="s">
        <v>401</v>
      </c>
      <c r="I28" s="31" t="s">
        <v>552</v>
      </c>
      <c r="J28" s="31"/>
      <c r="K28" s="30" t="s">
        <v>403</v>
      </c>
      <c r="L28" s="30" t="s">
        <v>404</v>
      </c>
      <c r="M28" s="30">
        <v>150</v>
      </c>
      <c r="N28" s="30">
        <v>32.5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475</v>
      </c>
      <c r="AS28" s="31" t="s">
        <v>401</v>
      </c>
      <c r="AT28" s="103"/>
      <c r="AU28" s="103"/>
      <c r="AV28" s="103"/>
      <c r="AW28" s="103"/>
      <c r="AX28" s="103" t="s">
        <v>401</v>
      </c>
      <c r="AY28" s="101"/>
      <c r="AZ28" s="103">
        <v>0</v>
      </c>
      <c r="BA28" s="103">
        <v>0</v>
      </c>
      <c r="BB28" s="103">
        <v>0</v>
      </c>
      <c r="BC28" s="103">
        <v>34</v>
      </c>
      <c r="BD28" s="103">
        <v>0</v>
      </c>
      <c r="BE28" s="103">
        <v>0</v>
      </c>
      <c r="BF28" s="103">
        <v>0</v>
      </c>
      <c r="BG28" s="103">
        <v>0</v>
      </c>
      <c r="BH28" s="31">
        <v>0</v>
      </c>
      <c r="BI28" s="31">
        <v>0</v>
      </c>
      <c r="BJ28" s="103"/>
      <c r="BK28" s="103" t="s">
        <v>401</v>
      </c>
      <c r="BL28" s="103">
        <v>12</v>
      </c>
      <c r="BM28" s="31" t="s">
        <v>401</v>
      </c>
      <c r="BN28" s="31"/>
      <c r="BO28" s="31"/>
      <c r="BP28" s="31"/>
      <c r="BQ28" s="101"/>
      <c r="BR28" s="101"/>
      <c r="BS28" s="103"/>
      <c r="BT28" s="103" t="s">
        <v>401</v>
      </c>
      <c r="BU28" s="101"/>
      <c r="BV28" s="20" t="s">
        <v>1037</v>
      </c>
      <c r="BW28" s="318" t="s">
        <v>1042</v>
      </c>
    </row>
    <row r="29" spans="1:102" x14ac:dyDescent="0.15">
      <c r="A29" s="100">
        <v>411</v>
      </c>
      <c r="B29" s="127">
        <v>41927</v>
      </c>
      <c r="C29" s="50" t="s">
        <v>478</v>
      </c>
      <c r="D29" s="30" t="s">
        <v>701</v>
      </c>
      <c r="E29" s="30"/>
      <c r="F29" s="30" t="s">
        <v>477</v>
      </c>
      <c r="G29" s="29">
        <v>41639</v>
      </c>
      <c r="H29" s="31" t="s">
        <v>411</v>
      </c>
      <c r="I29" s="31" t="s">
        <v>401</v>
      </c>
      <c r="J29" s="31"/>
      <c r="K29" s="30" t="s">
        <v>405</v>
      </c>
      <c r="L29" s="30" t="s">
        <v>406</v>
      </c>
      <c r="M29" s="30">
        <v>159.5</v>
      </c>
      <c r="N29" s="30">
        <v>23.21</v>
      </c>
      <c r="O29" s="30" t="s">
        <v>399</v>
      </c>
      <c r="P29" s="30">
        <v>1000</v>
      </c>
      <c r="Q29" s="30">
        <v>27.54</v>
      </c>
      <c r="R29" s="30">
        <v>2500</v>
      </c>
      <c r="S29" s="30">
        <v>28.69</v>
      </c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16.46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475</v>
      </c>
      <c r="AS29" s="31" t="s">
        <v>401</v>
      </c>
      <c r="AT29" s="31"/>
      <c r="AU29" s="31"/>
      <c r="AV29" s="31" t="s">
        <v>400</v>
      </c>
      <c r="AW29" s="103">
        <v>12</v>
      </c>
      <c r="AX29" s="31" t="s">
        <v>498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24</v>
      </c>
      <c r="BK29" s="31" t="s">
        <v>411</v>
      </c>
      <c r="BL29" s="31">
        <v>24</v>
      </c>
      <c r="BM29" s="31" t="s">
        <v>401</v>
      </c>
      <c r="BN29" s="31"/>
      <c r="BO29" s="31"/>
      <c r="BP29" s="31"/>
      <c r="BQ29" s="40"/>
      <c r="BR29" s="40"/>
      <c r="BS29" s="31"/>
      <c r="BT29" s="103" t="s">
        <v>401</v>
      </c>
      <c r="BU29" s="101" t="s">
        <v>410</v>
      </c>
      <c r="BV29" t="s">
        <v>1043</v>
      </c>
      <c r="BW29" s="318" t="s">
        <v>1040</v>
      </c>
    </row>
    <row r="30" spans="1:102" x14ac:dyDescent="0.15">
      <c r="A30" s="100">
        <v>2457</v>
      </c>
      <c r="B30" s="127">
        <v>41927</v>
      </c>
      <c r="C30" s="50" t="s">
        <v>478</v>
      </c>
      <c r="D30" s="30" t="s">
        <v>701</v>
      </c>
      <c r="E30" s="30"/>
      <c r="F30" s="30" t="s">
        <v>477</v>
      </c>
      <c r="G30" s="29">
        <v>41547</v>
      </c>
      <c r="H30" s="31" t="s">
        <v>411</v>
      </c>
      <c r="I30" s="31" t="s">
        <v>401</v>
      </c>
      <c r="J30" s="31"/>
      <c r="K30" s="30" t="s">
        <v>413</v>
      </c>
      <c r="L30" s="32" t="s">
        <v>398</v>
      </c>
      <c r="M30" s="30">
        <v>158.94</v>
      </c>
      <c r="N30" s="30">
        <v>25.89</v>
      </c>
      <c r="O30" s="30" t="s">
        <v>399</v>
      </c>
      <c r="P30" s="30">
        <v>3700</v>
      </c>
      <c r="Q30" s="30">
        <v>25.86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475</v>
      </c>
      <c r="AS30" s="31" t="s">
        <v>401</v>
      </c>
      <c r="AT30" s="31"/>
      <c r="AU30" s="31"/>
      <c r="AV30" s="31" t="s">
        <v>400</v>
      </c>
      <c r="AW30" s="31">
        <v>11.6</v>
      </c>
      <c r="AX30" s="31" t="s">
        <v>401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401</v>
      </c>
      <c r="BL30" s="31"/>
      <c r="BM30" s="31" t="s">
        <v>401</v>
      </c>
      <c r="BN30" s="31"/>
      <c r="BO30" s="31"/>
      <c r="BP30" s="31"/>
      <c r="BQ30" s="40"/>
      <c r="BR30" s="40"/>
      <c r="BS30" s="31"/>
      <c r="BT30" s="103" t="s">
        <v>401</v>
      </c>
      <c r="BU30" s="40" t="s">
        <v>839</v>
      </c>
      <c r="BV30" t="s">
        <v>1044</v>
      </c>
      <c r="BW30" s="318" t="s">
        <v>1042</v>
      </c>
    </row>
    <row r="31" spans="1:102" x14ac:dyDescent="0.15">
      <c r="A31" s="100">
        <v>600</v>
      </c>
      <c r="B31" s="127">
        <v>41927</v>
      </c>
      <c r="C31" s="50" t="s">
        <v>478</v>
      </c>
      <c r="D31" s="30" t="s">
        <v>701</v>
      </c>
      <c r="E31" s="30"/>
      <c r="F31" s="30" t="s">
        <v>477</v>
      </c>
      <c r="G31" s="29">
        <v>41873</v>
      </c>
      <c r="H31" s="31" t="s">
        <v>411</v>
      </c>
      <c r="I31" s="31" t="s">
        <v>401</v>
      </c>
      <c r="J31" s="31"/>
      <c r="K31" s="30" t="s">
        <v>417</v>
      </c>
      <c r="L31" s="30" t="s">
        <v>418</v>
      </c>
      <c r="M31" s="30">
        <v>151.5</v>
      </c>
      <c r="N31" s="30">
        <v>31.6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18.97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31"/>
      <c r="AU31" s="31"/>
      <c r="AV31" s="31" t="s">
        <v>400</v>
      </c>
      <c r="AW31" s="31">
        <v>9.9</v>
      </c>
      <c r="AX31" s="31" t="s">
        <v>498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411</v>
      </c>
      <c r="BL31" s="31">
        <v>24</v>
      </c>
      <c r="BM31" s="31" t="s">
        <v>401</v>
      </c>
      <c r="BN31" s="31"/>
      <c r="BO31" s="31"/>
      <c r="BP31" s="31"/>
      <c r="BQ31" s="40"/>
      <c r="BR31" s="40"/>
      <c r="BS31" s="31"/>
      <c r="BT31" s="103" t="s">
        <v>401</v>
      </c>
      <c r="BU31" s="40"/>
      <c r="BV31" s="316" t="s">
        <v>1037</v>
      </c>
      <c r="BW31" s="317" t="s">
        <v>1040</v>
      </c>
    </row>
    <row r="32" spans="1:102" x14ac:dyDescent="0.15">
      <c r="A32" s="100">
        <v>769</v>
      </c>
      <c r="B32" s="127">
        <v>41927</v>
      </c>
      <c r="C32" s="50" t="s">
        <v>478</v>
      </c>
      <c r="D32" s="30" t="s">
        <v>701</v>
      </c>
      <c r="E32" s="30"/>
      <c r="F32" s="30" t="s">
        <v>477</v>
      </c>
      <c r="G32" s="29">
        <v>41774</v>
      </c>
      <c r="H32" s="31" t="s">
        <v>411</v>
      </c>
      <c r="I32" s="31" t="s">
        <v>401</v>
      </c>
      <c r="J32" s="31"/>
      <c r="K32" s="30" t="s">
        <v>506</v>
      </c>
      <c r="L32" s="30" t="s">
        <v>507</v>
      </c>
      <c r="M32" s="30">
        <v>125</v>
      </c>
      <c r="N32" s="30">
        <v>29.8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31" t="s">
        <v>400</v>
      </c>
      <c r="AW32" s="31">
        <v>10</v>
      </c>
      <c r="AX32" s="31" t="s">
        <v>401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401</v>
      </c>
      <c r="BL32" s="31"/>
      <c r="BM32" s="31" t="s">
        <v>401</v>
      </c>
      <c r="BN32" s="31"/>
      <c r="BO32" s="31"/>
      <c r="BP32" s="31"/>
      <c r="BQ32" s="40"/>
      <c r="BR32" s="102"/>
      <c r="BS32" s="31"/>
      <c r="BT32" s="103" t="s">
        <v>401</v>
      </c>
      <c r="BU32" s="40"/>
      <c r="BV32" s="319" t="s">
        <v>1037</v>
      </c>
      <c r="BW32" s="318" t="s">
        <v>1040</v>
      </c>
    </row>
    <row r="33" spans="1:102" x14ac:dyDescent="0.15">
      <c r="A33" s="100">
        <v>854</v>
      </c>
      <c r="B33" s="127">
        <v>41927</v>
      </c>
      <c r="C33" s="50" t="s">
        <v>478</v>
      </c>
      <c r="D33" s="30" t="s">
        <v>701</v>
      </c>
      <c r="E33" s="30"/>
      <c r="F33" s="30" t="s">
        <v>477</v>
      </c>
      <c r="G33" s="29">
        <v>41851</v>
      </c>
      <c r="H33" s="31" t="s">
        <v>411</v>
      </c>
      <c r="I33" s="31" t="s">
        <v>401</v>
      </c>
      <c r="J33" s="31"/>
      <c r="K33" s="30" t="s">
        <v>509</v>
      </c>
      <c r="L33" s="30" t="s">
        <v>510</v>
      </c>
      <c r="M33" s="30">
        <v>117.9</v>
      </c>
      <c r="N33" s="30">
        <v>23.68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15.33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31">
        <v>11.3</v>
      </c>
      <c r="AX33" s="31" t="s">
        <v>498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103"/>
      <c r="BK33" s="31" t="s">
        <v>401</v>
      </c>
      <c r="BL33" s="31"/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101"/>
      <c r="BV33" t="s">
        <v>1103</v>
      </c>
      <c r="BW33" s="318" t="s">
        <v>1040</v>
      </c>
    </row>
    <row r="34" spans="1:102" x14ac:dyDescent="0.15">
      <c r="A34" s="100">
        <v>941</v>
      </c>
      <c r="B34" s="127">
        <v>41927</v>
      </c>
      <c r="C34" s="50" t="s">
        <v>478</v>
      </c>
      <c r="D34" s="30" t="s">
        <v>701</v>
      </c>
      <c r="E34" s="30"/>
      <c r="F34" s="30" t="s">
        <v>477</v>
      </c>
      <c r="G34" s="29">
        <v>41820</v>
      </c>
      <c r="H34" s="31" t="s">
        <v>411</v>
      </c>
      <c r="I34" s="31" t="s">
        <v>401</v>
      </c>
      <c r="J34" s="31"/>
      <c r="K34" s="30" t="s">
        <v>674</v>
      </c>
      <c r="L34" s="30" t="s">
        <v>675</v>
      </c>
      <c r="M34" s="30">
        <v>176.64</v>
      </c>
      <c r="N34" s="30">
        <v>27.11</v>
      </c>
      <c r="O34" s="30" t="s">
        <v>399</v>
      </c>
      <c r="P34" s="30">
        <v>1200</v>
      </c>
      <c r="Q34" s="30">
        <v>24.77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13.99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475</v>
      </c>
      <c r="AS34" s="31" t="s">
        <v>401</v>
      </c>
      <c r="AT34" s="31"/>
      <c r="AU34" s="31"/>
      <c r="AV34" s="31" t="s">
        <v>400</v>
      </c>
      <c r="AW34" s="103">
        <v>9.9</v>
      </c>
      <c r="AX34" s="31" t="s">
        <v>401</v>
      </c>
      <c r="AY34" s="31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401</v>
      </c>
      <c r="BL34" s="31"/>
      <c r="BM34" s="31" t="s">
        <v>401</v>
      </c>
      <c r="BN34" s="31"/>
      <c r="BO34" s="31"/>
      <c r="BP34" s="31"/>
      <c r="BQ34" s="40"/>
      <c r="BR34" s="40"/>
      <c r="BS34" s="31"/>
      <c r="BT34" s="103" t="s">
        <v>401</v>
      </c>
      <c r="BU34" s="40"/>
      <c r="BV34" t="s">
        <v>1037</v>
      </c>
      <c r="BW34" s="317" t="s">
        <v>1040</v>
      </c>
    </row>
    <row r="35" spans="1:102" x14ac:dyDescent="0.15">
      <c r="A35" s="100">
        <v>3033</v>
      </c>
      <c r="B35" s="127">
        <v>41927</v>
      </c>
      <c r="C35" s="50" t="s">
        <v>478</v>
      </c>
      <c r="D35" s="30" t="s">
        <v>701</v>
      </c>
      <c r="E35" s="30"/>
      <c r="F35" s="30" t="s">
        <v>477</v>
      </c>
      <c r="G35" s="29">
        <v>41639</v>
      </c>
      <c r="H35" s="31" t="s">
        <v>411</v>
      </c>
      <c r="I35" s="31" t="s">
        <v>401</v>
      </c>
      <c r="J35" s="31"/>
      <c r="K35" s="30" t="s">
        <v>682</v>
      </c>
      <c r="L35" s="30" t="s">
        <v>860</v>
      </c>
      <c r="M35" s="30">
        <v>155</v>
      </c>
      <c r="N35" s="30">
        <v>29</v>
      </c>
      <c r="O35" s="30" t="s">
        <v>399</v>
      </c>
      <c r="P35" s="30">
        <v>2500</v>
      </c>
      <c r="Q35" s="30">
        <v>27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20.5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103"/>
      <c r="AW35" s="103"/>
      <c r="AX35" s="31" t="s">
        <v>498</v>
      </c>
      <c r="AY35" s="30"/>
      <c r="AZ35" s="31">
        <v>0</v>
      </c>
      <c r="BA35" s="31">
        <v>0</v>
      </c>
      <c r="BB35" s="31">
        <v>12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24</v>
      </c>
      <c r="BK35" s="31" t="s">
        <v>401</v>
      </c>
      <c r="BL35" s="31"/>
      <c r="BM35" s="31" t="s">
        <v>401</v>
      </c>
      <c r="BN35" s="31"/>
      <c r="BO35" s="31"/>
      <c r="BP35" s="31"/>
      <c r="BQ35" s="40"/>
      <c r="BR35" s="102"/>
      <c r="BS35" s="31"/>
      <c r="BT35" s="103" t="s">
        <v>401</v>
      </c>
      <c r="BU35" s="40"/>
      <c r="BV35" s="20" t="s">
        <v>1047</v>
      </c>
      <c r="BW35" s="318" t="s">
        <v>1040</v>
      </c>
    </row>
    <row r="36" spans="1:102" x14ac:dyDescent="0.15">
      <c r="A36" s="100">
        <v>1171</v>
      </c>
      <c r="B36" s="127">
        <v>41927</v>
      </c>
      <c r="C36" s="50" t="s">
        <v>478</v>
      </c>
      <c r="D36" s="30" t="s">
        <v>701</v>
      </c>
      <c r="E36" s="30"/>
      <c r="F36" s="30" t="s">
        <v>477</v>
      </c>
      <c r="G36" s="29">
        <v>41912</v>
      </c>
      <c r="H36" s="31" t="s">
        <v>411</v>
      </c>
      <c r="I36" s="31" t="s">
        <v>401</v>
      </c>
      <c r="J36" s="31"/>
      <c r="K36" s="30" t="s">
        <v>685</v>
      </c>
      <c r="L36" s="30" t="s">
        <v>686</v>
      </c>
      <c r="M36" s="30">
        <v>150.47</v>
      </c>
      <c r="N36" s="30">
        <v>27.81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18.489999999999998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475</v>
      </c>
      <c r="AS36" s="31" t="s">
        <v>401</v>
      </c>
      <c r="AT36" s="31"/>
      <c r="AU36" s="31"/>
      <c r="AV36" s="31" t="s">
        <v>400</v>
      </c>
      <c r="AW36" s="31">
        <v>9.9</v>
      </c>
      <c r="AX36" s="31" t="s">
        <v>498</v>
      </c>
      <c r="AY36" s="30"/>
      <c r="AZ36" s="31">
        <v>0</v>
      </c>
      <c r="BA36" s="31">
        <v>25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411</v>
      </c>
      <c r="BL36" s="31"/>
      <c r="BM36" s="31" t="s">
        <v>401</v>
      </c>
      <c r="BN36" s="31"/>
      <c r="BO36" s="31"/>
      <c r="BP36" s="31"/>
      <c r="BQ36" s="40"/>
      <c r="BR36" s="40"/>
      <c r="BS36" s="31"/>
      <c r="BT36" s="103" t="s">
        <v>401</v>
      </c>
      <c r="BU36" s="40" t="s">
        <v>687</v>
      </c>
      <c r="BV36" s="316" t="s">
        <v>1037</v>
      </c>
      <c r="BW36" s="318" t="s">
        <v>1038</v>
      </c>
    </row>
    <row r="37" spans="1:102" x14ac:dyDescent="0.15">
      <c r="A37" s="100">
        <v>2813</v>
      </c>
      <c r="B37" s="127">
        <v>41927</v>
      </c>
      <c r="C37" s="40" t="s">
        <v>478</v>
      </c>
      <c r="D37" s="30" t="s">
        <v>701</v>
      </c>
      <c r="E37" s="30"/>
      <c r="F37" s="30" t="s">
        <v>477</v>
      </c>
      <c r="G37" s="29">
        <v>41820</v>
      </c>
      <c r="H37" s="31" t="s">
        <v>401</v>
      </c>
      <c r="I37" s="31" t="s">
        <v>552</v>
      </c>
      <c r="J37" s="31"/>
      <c r="K37" s="30" t="s">
        <v>689</v>
      </c>
      <c r="L37" s="30" t="s">
        <v>690</v>
      </c>
      <c r="M37" s="30">
        <v>149.66</v>
      </c>
      <c r="N37" s="30">
        <v>39.32</v>
      </c>
      <c r="O37" s="30"/>
      <c r="P37" s="30"/>
      <c r="Q37" s="30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>
        <v>30.36</v>
      </c>
      <c r="AG37" s="101"/>
      <c r="AH37" s="101"/>
      <c r="AI37" s="30"/>
      <c r="AJ37" s="101"/>
      <c r="AK37" s="101"/>
      <c r="AL37" s="101"/>
      <c r="AM37" s="101"/>
      <c r="AN37" s="101"/>
      <c r="AO37" s="101"/>
      <c r="AP37" s="101"/>
      <c r="AQ37" s="101"/>
      <c r="AR37" s="30" t="s">
        <v>475</v>
      </c>
      <c r="AS37" s="31" t="s">
        <v>401</v>
      </c>
      <c r="AT37" s="103"/>
      <c r="AU37" s="103"/>
      <c r="AV37" s="31"/>
      <c r="AW37" s="31"/>
      <c r="AX37" s="103" t="s">
        <v>401</v>
      </c>
      <c r="AY37" s="101"/>
      <c r="AZ37" s="103">
        <v>0</v>
      </c>
      <c r="BA37" s="31">
        <v>0</v>
      </c>
      <c r="BB37" s="103">
        <v>0</v>
      </c>
      <c r="BC37" s="103">
        <v>38</v>
      </c>
      <c r="BD37" s="103">
        <v>0</v>
      </c>
      <c r="BE37" s="103">
        <v>0</v>
      </c>
      <c r="BF37" s="103">
        <v>0</v>
      </c>
      <c r="BG37" s="103">
        <v>0</v>
      </c>
      <c r="BH37" s="31">
        <v>0</v>
      </c>
      <c r="BI37" s="31">
        <v>0</v>
      </c>
      <c r="BJ37" s="103"/>
      <c r="BK37" s="31"/>
      <c r="BL37" s="31"/>
      <c r="BM37" s="31" t="s">
        <v>401</v>
      </c>
      <c r="BN37" s="103"/>
      <c r="BO37" s="31"/>
      <c r="BP37" s="103"/>
      <c r="BQ37" s="102"/>
      <c r="BR37" s="102"/>
      <c r="BS37" s="103"/>
      <c r="BT37" s="103" t="s">
        <v>401</v>
      </c>
      <c r="BU37" s="102"/>
      <c r="BV37" s="93" t="s">
        <v>1037</v>
      </c>
      <c r="BW37" s="317" t="s">
        <v>1040</v>
      </c>
    </row>
    <row r="38" spans="1:102" x14ac:dyDescent="0.15">
      <c r="A38" s="100">
        <v>1251</v>
      </c>
      <c r="B38" s="127">
        <v>41927</v>
      </c>
      <c r="C38" s="50" t="s">
        <v>478</v>
      </c>
      <c r="D38" s="30" t="s">
        <v>701</v>
      </c>
      <c r="E38" s="30"/>
      <c r="F38" s="30" t="s">
        <v>477</v>
      </c>
      <c r="G38" s="29">
        <v>41455</v>
      </c>
      <c r="H38" s="31" t="s">
        <v>401</v>
      </c>
      <c r="I38" s="31" t="s">
        <v>552</v>
      </c>
      <c r="J38" s="31"/>
      <c r="K38" s="30" t="s">
        <v>691</v>
      </c>
      <c r="L38" s="30" t="s">
        <v>692</v>
      </c>
      <c r="M38" s="30">
        <v>181.74</v>
      </c>
      <c r="N38" s="30">
        <v>31.84</v>
      </c>
      <c r="O38" s="30" t="s">
        <v>399</v>
      </c>
      <c r="P38" s="30">
        <v>1010</v>
      </c>
      <c r="Q38" s="30">
        <v>31.53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14.77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31"/>
      <c r="AW38" s="31"/>
      <c r="AX38" s="31" t="s">
        <v>401</v>
      </c>
      <c r="AY38" s="30"/>
      <c r="AZ38" s="31">
        <v>0</v>
      </c>
      <c r="BA38" s="31">
        <v>0</v>
      </c>
      <c r="BB38" s="31">
        <v>30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401</v>
      </c>
      <c r="BL38" s="31"/>
      <c r="BM38" s="31" t="s">
        <v>401</v>
      </c>
      <c r="BN38" s="31"/>
      <c r="BO38" s="31"/>
      <c r="BP38" s="31"/>
      <c r="BQ38" s="40"/>
      <c r="BR38" s="40"/>
      <c r="BS38" s="31"/>
      <c r="BT38" s="103" t="s">
        <v>401</v>
      </c>
      <c r="BU38" s="40"/>
      <c r="BV38" t="s">
        <v>1049</v>
      </c>
      <c r="BW38" s="318" t="s">
        <v>1042</v>
      </c>
      <c r="BX38" s="1"/>
    </row>
    <row r="39" spans="1:102" x14ac:dyDescent="0.15">
      <c r="A39" s="100">
        <v>3236</v>
      </c>
      <c r="B39" s="127">
        <v>41927</v>
      </c>
      <c r="C39" s="50" t="s">
        <v>478</v>
      </c>
      <c r="D39" s="30" t="s">
        <v>701</v>
      </c>
      <c r="E39" s="30"/>
      <c r="F39" s="30" t="s">
        <v>477</v>
      </c>
      <c r="G39" s="29">
        <v>41639</v>
      </c>
      <c r="H39" s="31" t="s">
        <v>411</v>
      </c>
      <c r="I39" s="31" t="s">
        <v>401</v>
      </c>
      <c r="J39" s="31"/>
      <c r="K39" s="30" t="s">
        <v>765</v>
      </c>
      <c r="L39" s="30" t="s">
        <v>860</v>
      </c>
      <c r="M39" s="30">
        <v>172</v>
      </c>
      <c r="N39" s="30">
        <v>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475</v>
      </c>
      <c r="AS39" s="31" t="s">
        <v>401</v>
      </c>
      <c r="AT39" s="31"/>
      <c r="AU39" s="31"/>
      <c r="AV39" s="31" t="s">
        <v>400</v>
      </c>
      <c r="AW39" s="31">
        <v>11.3</v>
      </c>
      <c r="AX39" s="31" t="s">
        <v>498</v>
      </c>
      <c r="AY39" s="30"/>
      <c r="AZ39" s="31">
        <v>0</v>
      </c>
      <c r="BA39" s="31">
        <v>38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401</v>
      </c>
      <c r="BL39" s="31">
        <v>24</v>
      </c>
      <c r="BM39" s="31" t="s">
        <v>401</v>
      </c>
      <c r="BN39" s="31"/>
      <c r="BO39" s="31"/>
      <c r="BP39" s="31"/>
      <c r="BQ39" s="40"/>
      <c r="BR39" s="40"/>
      <c r="BS39" s="31"/>
      <c r="BT39" s="103" t="s">
        <v>401</v>
      </c>
      <c r="BU39" s="40"/>
      <c r="BV39" t="s">
        <v>1050</v>
      </c>
      <c r="BW39" s="318" t="s">
        <v>1042</v>
      </c>
      <c r="BX39" s="1"/>
    </row>
    <row r="40" spans="1:102" x14ac:dyDescent="0.15">
      <c r="A40" s="100">
        <v>3636</v>
      </c>
      <c r="B40" s="127">
        <v>41927</v>
      </c>
      <c r="C40" s="50" t="s">
        <v>478</v>
      </c>
      <c r="D40" s="30" t="s">
        <v>701</v>
      </c>
      <c r="E40" s="30"/>
      <c r="F40" s="30" t="s">
        <v>477</v>
      </c>
      <c r="G40" s="29">
        <v>41820</v>
      </c>
      <c r="H40" s="31" t="s">
        <v>411</v>
      </c>
      <c r="I40" s="31" t="s">
        <v>401</v>
      </c>
      <c r="J40" s="31"/>
      <c r="K40" s="30" t="s">
        <v>768</v>
      </c>
      <c r="L40" s="427" t="s">
        <v>1104</v>
      </c>
      <c r="M40" s="106">
        <v>167.31</v>
      </c>
      <c r="N40" s="106">
        <v>27.47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19.97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475</v>
      </c>
      <c r="AS40" s="31" t="s">
        <v>401</v>
      </c>
      <c r="AT40" s="31"/>
      <c r="AU40" s="31"/>
      <c r="AV40" s="103" t="s">
        <v>400</v>
      </c>
      <c r="AW40" s="103">
        <v>11.8</v>
      </c>
      <c r="AX40" s="31" t="s">
        <v>498</v>
      </c>
      <c r="AY40" s="30"/>
      <c r="AZ40" s="31">
        <v>0</v>
      </c>
      <c r="BA40" s="31">
        <v>0</v>
      </c>
      <c r="BB40" s="31">
        <v>23.170729999999999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401</v>
      </c>
      <c r="BL40" s="31"/>
      <c r="BM40" s="31" t="s">
        <v>401</v>
      </c>
      <c r="BN40" s="31"/>
      <c r="BO40" s="31"/>
      <c r="BP40" s="31"/>
      <c r="BQ40" s="102"/>
      <c r="BR40" s="40"/>
      <c r="BS40" s="31"/>
      <c r="BT40" s="103" t="s">
        <v>401</v>
      </c>
      <c r="BU40" s="30" t="s">
        <v>1105</v>
      </c>
      <c r="BV40" t="s">
        <v>1037</v>
      </c>
      <c r="BW40" s="318" t="s">
        <v>1040</v>
      </c>
      <c r="BX40" s="1"/>
    </row>
    <row r="41" spans="1:102" x14ac:dyDescent="0.15">
      <c r="A41" s="100">
        <v>1487</v>
      </c>
      <c r="B41" s="127">
        <v>41927</v>
      </c>
      <c r="C41" s="50" t="s">
        <v>478</v>
      </c>
      <c r="D41" s="30" t="s">
        <v>701</v>
      </c>
      <c r="E41" s="30"/>
      <c r="F41" s="30" t="s">
        <v>477</v>
      </c>
      <c r="G41" s="33">
        <v>41683</v>
      </c>
      <c r="H41" s="31" t="s">
        <v>411</v>
      </c>
      <c r="I41" s="31" t="s">
        <v>401</v>
      </c>
      <c r="J41" s="31"/>
      <c r="K41" s="30" t="s">
        <v>499</v>
      </c>
      <c r="L41" s="30" t="s">
        <v>777</v>
      </c>
      <c r="M41" s="30">
        <v>115</v>
      </c>
      <c r="N41" s="30">
        <v>26.2</v>
      </c>
      <c r="O41" s="30" t="s">
        <v>399</v>
      </c>
      <c r="P41" s="30">
        <v>7500</v>
      </c>
      <c r="Q41" s="30">
        <v>25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31" t="s">
        <v>400</v>
      </c>
      <c r="AW41" s="31">
        <v>11.3</v>
      </c>
      <c r="AX41" s="31" t="s">
        <v>498</v>
      </c>
      <c r="AY41" s="30"/>
      <c r="AZ41" s="31">
        <v>0</v>
      </c>
      <c r="BA41" s="31">
        <v>0</v>
      </c>
      <c r="BB41" s="31">
        <v>10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/>
      <c r="BM41" s="31" t="s">
        <v>401</v>
      </c>
      <c r="BN41" s="31"/>
      <c r="BO41" s="31"/>
      <c r="BP41" s="31"/>
      <c r="BQ41" s="40"/>
      <c r="BR41" s="40"/>
      <c r="BS41" s="31"/>
      <c r="BT41" s="103" t="s">
        <v>401</v>
      </c>
      <c r="BU41" s="30"/>
      <c r="BV41" t="s">
        <v>1054</v>
      </c>
      <c r="BW41" s="318" t="s">
        <v>1040</v>
      </c>
      <c r="BX41" s="1"/>
    </row>
    <row r="42" spans="1:102" x14ac:dyDescent="0.15">
      <c r="A42" s="100">
        <v>2031</v>
      </c>
      <c r="B42" s="127">
        <v>41927</v>
      </c>
      <c r="C42" s="50" t="s">
        <v>478</v>
      </c>
      <c r="D42" s="30" t="s">
        <v>701</v>
      </c>
      <c r="E42" s="30"/>
      <c r="F42" s="30" t="s">
        <v>477</v>
      </c>
      <c r="G42" s="33">
        <v>41907</v>
      </c>
      <c r="H42" s="31" t="s">
        <v>411</v>
      </c>
      <c r="I42" s="31" t="s">
        <v>401</v>
      </c>
      <c r="J42" s="31"/>
      <c r="K42" s="30" t="s">
        <v>780</v>
      </c>
      <c r="L42" s="30" t="s">
        <v>781</v>
      </c>
      <c r="M42" s="428">
        <v>133.06</v>
      </c>
      <c r="N42" s="429">
        <v>34.18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475</v>
      </c>
      <c r="AS42" s="31" t="s">
        <v>401</v>
      </c>
      <c r="AT42" s="31"/>
      <c r="AU42" s="31"/>
      <c r="AV42" s="103" t="s">
        <v>400</v>
      </c>
      <c r="AW42" s="103">
        <v>11.3</v>
      </c>
      <c r="AX42" s="31" t="s">
        <v>498</v>
      </c>
      <c r="AY42" s="30"/>
      <c r="AZ42" s="31">
        <v>0</v>
      </c>
      <c r="BA42" s="31">
        <v>35</v>
      </c>
      <c r="BB42" s="31">
        <v>0</v>
      </c>
      <c r="BC42" s="103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401</v>
      </c>
      <c r="BL42" s="31">
        <v>24</v>
      </c>
      <c r="BM42" s="31" t="s">
        <v>401</v>
      </c>
      <c r="BN42" s="31"/>
      <c r="BO42" s="31"/>
      <c r="BP42" s="31"/>
      <c r="BQ42" s="40" t="s">
        <v>632</v>
      </c>
      <c r="BR42" s="40" t="s">
        <v>633</v>
      </c>
      <c r="BS42" s="31">
        <v>50</v>
      </c>
      <c r="BT42" s="103" t="s">
        <v>401</v>
      </c>
      <c r="BU42" s="40"/>
      <c r="BV42" s="20" t="s">
        <v>1054</v>
      </c>
      <c r="BW42" s="317" t="s">
        <v>1038</v>
      </c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</row>
    <row r="43" spans="1:102" x14ac:dyDescent="0.15">
      <c r="A43" s="100">
        <v>1590</v>
      </c>
      <c r="B43" s="127">
        <v>41927</v>
      </c>
      <c r="C43" s="40" t="s">
        <v>478</v>
      </c>
      <c r="D43" s="30" t="s">
        <v>701</v>
      </c>
      <c r="E43" s="30"/>
      <c r="F43" s="30" t="s">
        <v>477</v>
      </c>
      <c r="G43" s="33">
        <v>41729</v>
      </c>
      <c r="H43" s="31" t="s">
        <v>411</v>
      </c>
      <c r="I43" s="31" t="s">
        <v>401</v>
      </c>
      <c r="J43" s="31"/>
      <c r="K43" s="30" t="s">
        <v>634</v>
      </c>
      <c r="L43" s="30" t="s">
        <v>635</v>
      </c>
      <c r="M43" s="30">
        <v>149</v>
      </c>
      <c r="N43" s="30">
        <v>33.24</v>
      </c>
      <c r="O43" s="30" t="s">
        <v>399</v>
      </c>
      <c r="P43" s="30">
        <v>3750</v>
      </c>
      <c r="Q43" s="30">
        <v>33.24</v>
      </c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>
        <v>23.73</v>
      </c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30" t="s">
        <v>475</v>
      </c>
      <c r="AS43" s="31" t="s">
        <v>401</v>
      </c>
      <c r="AT43" s="103"/>
      <c r="AU43" s="103"/>
      <c r="AV43" s="103" t="s">
        <v>400</v>
      </c>
      <c r="AW43" s="31">
        <v>9.9</v>
      </c>
      <c r="AX43" s="103" t="s">
        <v>401</v>
      </c>
      <c r="AY43" s="101"/>
      <c r="AZ43" s="103">
        <v>0</v>
      </c>
      <c r="BA43" s="103">
        <v>20</v>
      </c>
      <c r="BB43" s="103">
        <v>0</v>
      </c>
      <c r="BC43" s="103">
        <v>17</v>
      </c>
      <c r="BD43" s="103">
        <v>0</v>
      </c>
      <c r="BE43" s="103">
        <v>0</v>
      </c>
      <c r="BF43" s="103">
        <v>0</v>
      </c>
      <c r="BG43" s="103">
        <v>0</v>
      </c>
      <c r="BH43" s="31">
        <v>0</v>
      </c>
      <c r="BI43" s="31">
        <v>0</v>
      </c>
      <c r="BJ43" s="103"/>
      <c r="BK43" s="103" t="s">
        <v>401</v>
      </c>
      <c r="BL43" s="103">
        <v>12</v>
      </c>
      <c r="BM43" s="31" t="s">
        <v>401</v>
      </c>
      <c r="BN43" s="103"/>
      <c r="BO43" s="103"/>
      <c r="BP43" s="103"/>
      <c r="BQ43" s="102"/>
      <c r="BR43" s="102"/>
      <c r="BS43" s="103"/>
      <c r="BT43" s="103" t="s">
        <v>401</v>
      </c>
      <c r="BU43" s="102" t="s">
        <v>839</v>
      </c>
      <c r="BV43" s="319" t="s">
        <v>1037</v>
      </c>
      <c r="BW43" s="318" t="s">
        <v>1040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100">
        <v>3301</v>
      </c>
      <c r="B44" s="127">
        <v>41927</v>
      </c>
      <c r="C44" s="40" t="s">
        <v>478</v>
      </c>
      <c r="D44" s="30" t="s">
        <v>701</v>
      </c>
      <c r="E44" s="30"/>
      <c r="F44" s="30" t="s">
        <v>477</v>
      </c>
      <c r="G44" s="33">
        <v>41815</v>
      </c>
      <c r="H44" s="31" t="s">
        <v>401</v>
      </c>
      <c r="I44" s="31" t="s">
        <v>552</v>
      </c>
      <c r="J44" s="31"/>
      <c r="K44" s="30" t="s">
        <v>638</v>
      </c>
      <c r="L44" s="104" t="s">
        <v>1055</v>
      </c>
      <c r="M44" s="30">
        <v>142</v>
      </c>
      <c r="N44" s="30">
        <v>19.7</v>
      </c>
      <c r="O44" s="30"/>
      <c r="P44" s="30"/>
      <c r="Q44" s="30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>
        <v>11</v>
      </c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30" t="s">
        <v>475</v>
      </c>
      <c r="AS44" s="31" t="s">
        <v>401</v>
      </c>
      <c r="AT44" s="103"/>
      <c r="AU44" s="103"/>
      <c r="AV44" s="31"/>
      <c r="AW44" s="31"/>
      <c r="AX44" s="103" t="s">
        <v>401</v>
      </c>
      <c r="AY44" s="101"/>
      <c r="AZ44" s="103">
        <v>0</v>
      </c>
      <c r="BA44" s="31">
        <v>0</v>
      </c>
      <c r="BB44" s="103">
        <v>0</v>
      </c>
      <c r="BC44" s="103">
        <v>0</v>
      </c>
      <c r="BD44" s="103">
        <v>0</v>
      </c>
      <c r="BE44" s="103">
        <v>0</v>
      </c>
      <c r="BF44" s="103">
        <v>0</v>
      </c>
      <c r="BG44" s="103">
        <v>0</v>
      </c>
      <c r="BH44" s="31">
        <v>0</v>
      </c>
      <c r="BI44" s="31">
        <v>0</v>
      </c>
      <c r="BJ44" s="103">
        <v>36</v>
      </c>
      <c r="BK44" s="103" t="s">
        <v>401</v>
      </c>
      <c r="BL44" s="103"/>
      <c r="BM44" s="31" t="s">
        <v>401</v>
      </c>
      <c r="BN44" s="103"/>
      <c r="BO44" s="103"/>
      <c r="BP44" s="103"/>
      <c r="BQ44" s="102"/>
      <c r="BR44" s="102"/>
      <c r="BS44" s="103"/>
      <c r="BT44" s="103" t="s">
        <v>401</v>
      </c>
      <c r="BU44" s="102" t="s">
        <v>474</v>
      </c>
      <c r="BV44" t="s">
        <v>1037</v>
      </c>
      <c r="BW44" s="318" t="s">
        <v>1040</v>
      </c>
    </row>
    <row r="45" spans="1:102" x14ac:dyDescent="0.15">
      <c r="A45" s="100">
        <v>3260</v>
      </c>
      <c r="B45" s="127">
        <v>41927</v>
      </c>
      <c r="C45" s="50" t="s">
        <v>478</v>
      </c>
      <c r="D45" s="30" t="s">
        <v>701</v>
      </c>
      <c r="E45" s="30"/>
      <c r="F45" s="30" t="s">
        <v>477</v>
      </c>
      <c r="G45" s="29">
        <v>41926</v>
      </c>
      <c r="H45" s="31" t="s">
        <v>411</v>
      </c>
      <c r="I45" s="31" t="s">
        <v>401</v>
      </c>
      <c r="J45" s="31"/>
      <c r="K45" s="30" t="s">
        <v>1056</v>
      </c>
      <c r="L45" s="30" t="s">
        <v>1057</v>
      </c>
      <c r="M45" s="30">
        <v>132</v>
      </c>
      <c r="N45" s="30">
        <v>17.43</v>
      </c>
      <c r="O45" s="30"/>
      <c r="P45" s="46"/>
      <c r="Q45" s="30"/>
      <c r="R45" s="46"/>
      <c r="S45" s="30"/>
      <c r="T45" s="46"/>
      <c r="U45" s="30"/>
      <c r="V45" s="30"/>
      <c r="W45" s="30"/>
      <c r="X45" s="30"/>
      <c r="Y45" s="30"/>
      <c r="Z45" s="46"/>
      <c r="AA45" s="30"/>
      <c r="AB45" s="46"/>
      <c r="AC45" s="30"/>
      <c r="AD45" s="30"/>
      <c r="AE45" s="30"/>
      <c r="AF45" s="30">
        <v>11.12</v>
      </c>
      <c r="AG45" s="46"/>
      <c r="AH45" s="30"/>
      <c r="AI45" s="30"/>
      <c r="AJ45" s="30"/>
      <c r="AK45" s="30"/>
      <c r="AL45" s="30"/>
      <c r="AM45" s="30"/>
      <c r="AN45" s="30"/>
      <c r="AO45" s="30"/>
      <c r="AP45" s="30"/>
      <c r="AQ45" s="101"/>
      <c r="AR45" s="30" t="s">
        <v>475</v>
      </c>
      <c r="AS45" s="31" t="s">
        <v>401</v>
      </c>
      <c r="AT45" s="31"/>
      <c r="AU45" s="31"/>
      <c r="AV45" s="31" t="s">
        <v>400</v>
      </c>
      <c r="AW45" s="31">
        <v>11.3</v>
      </c>
      <c r="AX45" s="31" t="s">
        <v>401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401</v>
      </c>
      <c r="BL45" s="31"/>
      <c r="BM45" s="31" t="s">
        <v>401</v>
      </c>
      <c r="BN45" s="31"/>
      <c r="BO45" s="31">
        <v>24</v>
      </c>
      <c r="BP45" s="31"/>
      <c r="BQ45" s="30"/>
      <c r="BR45" s="30"/>
      <c r="BS45" s="31"/>
      <c r="BT45" s="103" t="s">
        <v>401</v>
      </c>
      <c r="BU45" s="102"/>
      <c r="BV45" t="s">
        <v>1037</v>
      </c>
      <c r="BW45" s="318" t="s">
        <v>1038</v>
      </c>
    </row>
    <row r="46" spans="1:102" x14ac:dyDescent="0.15">
      <c r="A46" s="100">
        <v>120</v>
      </c>
      <c r="B46" s="127">
        <v>41927</v>
      </c>
      <c r="C46" s="50" t="s">
        <v>478</v>
      </c>
      <c r="D46" s="30" t="s">
        <v>701</v>
      </c>
      <c r="E46" s="30"/>
      <c r="F46" s="30" t="s">
        <v>479</v>
      </c>
      <c r="G46" s="29">
        <v>41779</v>
      </c>
      <c r="H46" s="31" t="s">
        <v>411</v>
      </c>
      <c r="I46" s="31" t="s">
        <v>401</v>
      </c>
      <c r="J46" s="31"/>
      <c r="K46" s="30" t="s">
        <v>705</v>
      </c>
      <c r="L46" s="101" t="s">
        <v>548</v>
      </c>
      <c r="M46" s="30">
        <v>173</v>
      </c>
      <c r="N46" s="30">
        <v>36</v>
      </c>
      <c r="O46" s="30"/>
      <c r="P46" s="30"/>
      <c r="Q46" s="30"/>
      <c r="R46" s="30"/>
      <c r="S46" s="30"/>
      <c r="T46" s="30"/>
      <c r="U46" s="30"/>
      <c r="V46" s="30"/>
      <c r="W46" s="30">
        <v>24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912</v>
      </c>
      <c r="AS46" s="31" t="s">
        <v>401</v>
      </c>
      <c r="AT46" s="31"/>
      <c r="AU46" s="31"/>
      <c r="AV46" s="31" t="s">
        <v>400</v>
      </c>
      <c r="AW46" s="31">
        <v>11.3</v>
      </c>
      <c r="AX46" s="31" t="s">
        <v>498</v>
      </c>
      <c r="AY46" s="30"/>
      <c r="AZ46" s="31">
        <v>0</v>
      </c>
      <c r="BA46" s="31">
        <v>34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401</v>
      </c>
      <c r="BL46" s="31">
        <v>24</v>
      </c>
      <c r="BM46" s="31" t="s">
        <v>401</v>
      </c>
      <c r="BN46" s="31"/>
      <c r="BO46" s="31"/>
      <c r="BP46" s="31"/>
      <c r="BQ46" s="102"/>
      <c r="BR46" s="102"/>
      <c r="BS46" s="102"/>
      <c r="BT46" s="103" t="s">
        <v>401</v>
      </c>
      <c r="BU46" s="40"/>
      <c r="BV46" s="316" t="s">
        <v>1037</v>
      </c>
      <c r="BW46" s="317" t="s">
        <v>1040</v>
      </c>
    </row>
    <row r="47" spans="1:102" x14ac:dyDescent="0.15">
      <c r="A47" s="100">
        <v>167</v>
      </c>
      <c r="B47" s="127">
        <v>41927</v>
      </c>
      <c r="C47" s="50" t="s">
        <v>478</v>
      </c>
      <c r="D47" s="30" t="s">
        <v>701</v>
      </c>
      <c r="E47" s="30"/>
      <c r="F47" s="30" t="s">
        <v>479</v>
      </c>
      <c r="G47" s="127">
        <v>41831</v>
      </c>
      <c r="H47" s="31" t="s">
        <v>756</v>
      </c>
      <c r="I47" s="31" t="s">
        <v>805</v>
      </c>
      <c r="J47" s="31"/>
      <c r="K47" s="30" t="s">
        <v>553</v>
      </c>
      <c r="L47" s="30" t="s">
        <v>554</v>
      </c>
      <c r="M47" s="30">
        <v>152.74</v>
      </c>
      <c r="N47" s="30">
        <v>29.72</v>
      </c>
      <c r="O47" s="30"/>
      <c r="P47" s="30"/>
      <c r="Q47" s="30"/>
      <c r="R47" s="30"/>
      <c r="S47" s="30"/>
      <c r="T47" s="30"/>
      <c r="U47" s="30"/>
      <c r="V47" s="30"/>
      <c r="W47" s="30">
        <v>16.54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480</v>
      </c>
      <c r="AS47" s="31" t="s">
        <v>401</v>
      </c>
      <c r="AT47" s="31"/>
      <c r="AU47" s="31"/>
      <c r="AV47" s="31" t="s">
        <v>808</v>
      </c>
      <c r="AW47" s="31">
        <v>11.3</v>
      </c>
      <c r="AX47" s="31" t="s">
        <v>401</v>
      </c>
      <c r="AY47" s="30"/>
      <c r="AZ47" s="31">
        <v>0</v>
      </c>
      <c r="BA47" s="31">
        <v>0</v>
      </c>
      <c r="BB47" s="31">
        <v>0</v>
      </c>
      <c r="BC47" s="31">
        <v>43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401</v>
      </c>
      <c r="BL47" s="31">
        <v>24</v>
      </c>
      <c r="BM47" s="31" t="s">
        <v>401</v>
      </c>
      <c r="BN47" s="31"/>
      <c r="BO47" s="31"/>
      <c r="BP47" s="31"/>
      <c r="BQ47" s="40"/>
      <c r="BR47" s="40"/>
      <c r="BS47" s="31"/>
      <c r="BT47" s="103" t="s">
        <v>401</v>
      </c>
      <c r="BU47" s="40"/>
      <c r="BV47" t="s">
        <v>1101</v>
      </c>
      <c r="BW47" s="317" t="s">
        <v>1040</v>
      </c>
    </row>
    <row r="48" spans="1:102" x14ac:dyDescent="0.15">
      <c r="A48" s="100">
        <v>209</v>
      </c>
      <c r="B48" s="127">
        <v>41927</v>
      </c>
      <c r="C48" s="50" t="s">
        <v>478</v>
      </c>
      <c r="D48" s="30" t="s">
        <v>701</v>
      </c>
      <c r="E48" s="30"/>
      <c r="F48" s="30" t="s">
        <v>479</v>
      </c>
      <c r="G48" s="29">
        <v>41698</v>
      </c>
      <c r="H48" s="31" t="s">
        <v>401</v>
      </c>
      <c r="I48" s="31" t="s">
        <v>552</v>
      </c>
      <c r="J48" s="31"/>
      <c r="K48" s="30" t="s">
        <v>489</v>
      </c>
      <c r="L48" s="30" t="s">
        <v>556</v>
      </c>
      <c r="M48" s="30">
        <v>130.51499999999999</v>
      </c>
      <c r="N48" s="30">
        <v>34.453000000000003</v>
      </c>
      <c r="O48" s="30"/>
      <c r="P48" s="30"/>
      <c r="Q48" s="30"/>
      <c r="R48" s="30"/>
      <c r="S48" s="30"/>
      <c r="T48" s="30"/>
      <c r="U48" s="30"/>
      <c r="V48" s="30"/>
      <c r="W48" s="30">
        <v>21.745999999999999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480</v>
      </c>
      <c r="AS48" s="31" t="s">
        <v>401</v>
      </c>
      <c r="AT48" s="31"/>
      <c r="AU48" s="31"/>
      <c r="AV48" s="31"/>
      <c r="AW48" s="31"/>
      <c r="AX48" s="31" t="s">
        <v>401</v>
      </c>
      <c r="AY48" s="30"/>
      <c r="AZ48" s="31">
        <v>0</v>
      </c>
      <c r="BA48" s="31">
        <v>0</v>
      </c>
      <c r="BB48" s="31">
        <v>7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401</v>
      </c>
      <c r="BL48" s="31"/>
      <c r="BM48" s="31" t="s">
        <v>401</v>
      </c>
      <c r="BN48" s="31"/>
      <c r="BO48" s="31"/>
      <c r="BP48" s="31"/>
      <c r="BQ48" s="40"/>
      <c r="BR48" s="40"/>
      <c r="BS48" s="31"/>
      <c r="BT48" s="103" t="s">
        <v>401</v>
      </c>
      <c r="BU48" s="30" t="s">
        <v>557</v>
      </c>
      <c r="BV48" s="316" t="s">
        <v>1037</v>
      </c>
      <c r="BW48" s="318" t="s">
        <v>1040</v>
      </c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</row>
    <row r="49" spans="1:102" x14ac:dyDescent="0.15">
      <c r="A49" s="100">
        <v>251</v>
      </c>
      <c r="B49" s="127">
        <v>41927</v>
      </c>
      <c r="C49" s="40" t="s">
        <v>478</v>
      </c>
      <c r="D49" s="30" t="s">
        <v>396</v>
      </c>
      <c r="E49" s="30"/>
      <c r="F49" s="30" t="s">
        <v>479</v>
      </c>
      <c r="G49" s="29">
        <v>41547</v>
      </c>
      <c r="H49" s="31" t="s">
        <v>411</v>
      </c>
      <c r="I49" s="31" t="s">
        <v>401</v>
      </c>
      <c r="J49" s="31"/>
      <c r="K49" s="30" t="s">
        <v>397</v>
      </c>
      <c r="L49" s="101" t="s">
        <v>398</v>
      </c>
      <c r="M49" s="30">
        <v>154.99</v>
      </c>
      <c r="N49" s="30">
        <v>30.91</v>
      </c>
      <c r="O49" s="101"/>
      <c r="P49" s="101"/>
      <c r="Q49" s="101"/>
      <c r="R49" s="101"/>
      <c r="S49" s="101"/>
      <c r="T49" s="101"/>
      <c r="U49" s="101"/>
      <c r="V49" s="101"/>
      <c r="W49" s="101">
        <v>17.11</v>
      </c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30" t="s">
        <v>480</v>
      </c>
      <c r="AS49" s="31" t="s">
        <v>401</v>
      </c>
      <c r="AT49" s="103"/>
      <c r="AU49" s="103"/>
      <c r="AV49" s="103" t="s">
        <v>400</v>
      </c>
      <c r="AW49" s="103">
        <v>11.6</v>
      </c>
      <c r="AX49" s="103" t="s">
        <v>401</v>
      </c>
      <c r="AY49" s="101"/>
      <c r="AZ49" s="103">
        <v>0</v>
      </c>
      <c r="BA49" s="103">
        <v>0</v>
      </c>
      <c r="BB49" s="103">
        <v>0</v>
      </c>
      <c r="BC49" s="103">
        <v>20</v>
      </c>
      <c r="BD49" s="103">
        <v>0</v>
      </c>
      <c r="BE49" s="103">
        <v>0</v>
      </c>
      <c r="BF49" s="103">
        <v>0</v>
      </c>
      <c r="BG49" s="103">
        <v>0</v>
      </c>
      <c r="BH49" s="31">
        <v>0</v>
      </c>
      <c r="BI49" s="31">
        <v>0</v>
      </c>
      <c r="BJ49" s="103"/>
      <c r="BK49" s="103" t="s">
        <v>401</v>
      </c>
      <c r="BL49" s="31"/>
      <c r="BM49" s="31" t="s">
        <v>401</v>
      </c>
      <c r="BN49" s="103"/>
      <c r="BO49" s="103"/>
      <c r="BP49" s="103"/>
      <c r="BQ49" s="102" t="s">
        <v>402</v>
      </c>
      <c r="BR49" s="102"/>
      <c r="BS49" s="103"/>
      <c r="BT49" s="103" t="s">
        <v>401</v>
      </c>
      <c r="BU49" s="30"/>
      <c r="BV49" s="20" t="s">
        <v>1041</v>
      </c>
      <c r="BW49" s="318" t="s">
        <v>1042</v>
      </c>
    </row>
    <row r="50" spans="1:102" x14ac:dyDescent="0.15">
      <c r="A50" s="100">
        <v>329</v>
      </c>
      <c r="B50" s="127">
        <v>41927</v>
      </c>
      <c r="C50" s="40" t="s">
        <v>478</v>
      </c>
      <c r="D50" s="30" t="s">
        <v>396</v>
      </c>
      <c r="E50" s="30"/>
      <c r="F50" s="30" t="s">
        <v>479</v>
      </c>
      <c r="G50" s="29">
        <v>41670</v>
      </c>
      <c r="H50" s="31" t="s">
        <v>401</v>
      </c>
      <c r="I50" s="31" t="s">
        <v>552</v>
      </c>
      <c r="J50" s="31"/>
      <c r="K50" s="30" t="s">
        <v>403</v>
      </c>
      <c r="L50" s="30" t="s">
        <v>404</v>
      </c>
      <c r="M50" s="30">
        <v>150</v>
      </c>
      <c r="N50" s="30">
        <v>37.9</v>
      </c>
      <c r="O50" s="30"/>
      <c r="P50" s="30"/>
      <c r="Q50" s="30"/>
      <c r="R50" s="30"/>
      <c r="S50" s="30"/>
      <c r="T50" s="30"/>
      <c r="U50" s="30"/>
      <c r="V50" s="30"/>
      <c r="W50" s="30">
        <v>25.5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17" t="s">
        <v>480</v>
      </c>
      <c r="AS50" s="31" t="s">
        <v>401</v>
      </c>
      <c r="AT50" s="103"/>
      <c r="AU50" s="103"/>
      <c r="AV50" s="103"/>
      <c r="AW50" s="103"/>
      <c r="AX50" s="103" t="s">
        <v>401</v>
      </c>
      <c r="AY50" s="101"/>
      <c r="AZ50" s="103">
        <v>0</v>
      </c>
      <c r="BA50" s="103">
        <v>0</v>
      </c>
      <c r="BB50" s="103">
        <v>0</v>
      </c>
      <c r="BC50" s="103">
        <v>34</v>
      </c>
      <c r="BD50" s="103">
        <v>0</v>
      </c>
      <c r="BE50" s="103">
        <v>0</v>
      </c>
      <c r="BF50" s="103">
        <v>0</v>
      </c>
      <c r="BG50" s="103">
        <v>0</v>
      </c>
      <c r="BH50" s="31">
        <v>0</v>
      </c>
      <c r="BI50" s="31">
        <v>0</v>
      </c>
      <c r="BJ50" s="103"/>
      <c r="BK50" s="103" t="s">
        <v>401</v>
      </c>
      <c r="BL50" s="103">
        <v>12</v>
      </c>
      <c r="BM50" s="31" t="s">
        <v>401</v>
      </c>
      <c r="BN50" s="31"/>
      <c r="BO50" s="31"/>
      <c r="BP50" s="31"/>
      <c r="BQ50" s="101"/>
      <c r="BR50" s="101"/>
      <c r="BS50" s="103"/>
      <c r="BT50" s="103" t="s">
        <v>401</v>
      </c>
      <c r="BU50" s="101"/>
      <c r="BV50" s="20" t="s">
        <v>1037</v>
      </c>
      <c r="BW50" s="318" t="s">
        <v>1042</v>
      </c>
    </row>
    <row r="51" spans="1:102" x14ac:dyDescent="0.15">
      <c r="A51" s="100">
        <v>413</v>
      </c>
      <c r="B51" s="127">
        <v>41927</v>
      </c>
      <c r="C51" s="50" t="s">
        <v>478</v>
      </c>
      <c r="D51" s="30" t="s">
        <v>701</v>
      </c>
      <c r="E51" s="30"/>
      <c r="F51" s="30" t="s">
        <v>479</v>
      </c>
      <c r="G51" s="29">
        <v>41639</v>
      </c>
      <c r="H51" s="31" t="s">
        <v>411</v>
      </c>
      <c r="I51" s="31" t="s">
        <v>401</v>
      </c>
      <c r="J51" s="31"/>
      <c r="K51" s="30" t="s">
        <v>405</v>
      </c>
      <c r="L51" s="30" t="s">
        <v>406</v>
      </c>
      <c r="M51" s="30">
        <v>189.95</v>
      </c>
      <c r="N51" s="30">
        <v>29.18</v>
      </c>
      <c r="O51" s="30" t="s">
        <v>399</v>
      </c>
      <c r="P51" s="30">
        <v>1000</v>
      </c>
      <c r="Q51" s="30">
        <v>31.61</v>
      </c>
      <c r="R51" s="30">
        <v>2500</v>
      </c>
      <c r="S51" s="30">
        <v>32.950000000000003</v>
      </c>
      <c r="T51" s="30"/>
      <c r="U51" s="30"/>
      <c r="V51" s="30"/>
      <c r="W51" s="30">
        <v>19.21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480</v>
      </c>
      <c r="AS51" s="31" t="s">
        <v>401</v>
      </c>
      <c r="AT51" s="31"/>
      <c r="AU51" s="31"/>
      <c r="AV51" s="31" t="s">
        <v>400</v>
      </c>
      <c r="AW51" s="103">
        <v>12</v>
      </c>
      <c r="AX51" s="31" t="s">
        <v>498</v>
      </c>
      <c r="AY51" s="30"/>
      <c r="AZ51" s="31">
        <v>0</v>
      </c>
      <c r="BA51" s="31">
        <v>0</v>
      </c>
      <c r="BB51" s="31">
        <v>7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24</v>
      </c>
      <c r="BK51" s="31" t="s">
        <v>411</v>
      </c>
      <c r="BL51" s="31">
        <v>24</v>
      </c>
      <c r="BM51" s="31" t="s">
        <v>401</v>
      </c>
      <c r="BN51" s="31"/>
      <c r="BO51" s="31"/>
      <c r="BP51" s="31"/>
      <c r="BQ51" s="40"/>
      <c r="BR51" s="40"/>
      <c r="BS51" s="31"/>
      <c r="BT51" s="103" t="s">
        <v>401</v>
      </c>
      <c r="BU51" s="101" t="s">
        <v>410</v>
      </c>
      <c r="BV51" t="s">
        <v>1043</v>
      </c>
      <c r="BW51" s="318" t="s">
        <v>1040</v>
      </c>
    </row>
    <row r="52" spans="1:102" x14ac:dyDescent="0.15">
      <c r="A52" s="100">
        <v>2459</v>
      </c>
      <c r="B52" s="127">
        <v>41927</v>
      </c>
      <c r="C52" s="50" t="s">
        <v>478</v>
      </c>
      <c r="D52" s="30" t="s">
        <v>701</v>
      </c>
      <c r="E52" s="30"/>
      <c r="F52" s="30" t="s">
        <v>479</v>
      </c>
      <c r="G52" s="29">
        <v>41547</v>
      </c>
      <c r="H52" s="31" t="s">
        <v>411</v>
      </c>
      <c r="I52" s="31" t="s">
        <v>401</v>
      </c>
      <c r="J52" s="31"/>
      <c r="K52" s="30" t="s">
        <v>413</v>
      </c>
      <c r="L52" s="32" t="s">
        <v>398</v>
      </c>
      <c r="M52" s="30">
        <v>158.94</v>
      </c>
      <c r="N52" s="30">
        <v>31.69</v>
      </c>
      <c r="O52" s="30"/>
      <c r="P52" s="30"/>
      <c r="Q52" s="30"/>
      <c r="R52" s="30"/>
      <c r="S52" s="30"/>
      <c r="T52" s="30"/>
      <c r="U52" s="30"/>
      <c r="V52" s="30"/>
      <c r="W52" s="30">
        <v>17.54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480</v>
      </c>
      <c r="AS52" s="31" t="s">
        <v>401</v>
      </c>
      <c r="AT52" s="31"/>
      <c r="AU52" s="31"/>
      <c r="AV52" s="31" t="s">
        <v>400</v>
      </c>
      <c r="AW52" s="31">
        <v>11.6</v>
      </c>
      <c r="AX52" s="31" t="s">
        <v>401</v>
      </c>
      <c r="AY52" s="30"/>
      <c r="AZ52" s="31">
        <v>0</v>
      </c>
      <c r="BA52" s="31">
        <v>0</v>
      </c>
      <c r="BB52" s="31">
        <v>0</v>
      </c>
      <c r="BC52" s="31">
        <v>0</v>
      </c>
      <c r="BD52" s="31">
        <v>0</v>
      </c>
      <c r="BE52" s="31">
        <v>20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401</v>
      </c>
      <c r="BL52" s="31"/>
      <c r="BM52" s="31" t="s">
        <v>401</v>
      </c>
      <c r="BN52" s="31"/>
      <c r="BO52" s="31"/>
      <c r="BP52" s="31"/>
      <c r="BQ52" s="40"/>
      <c r="BR52" s="40"/>
      <c r="BS52" s="31"/>
      <c r="BT52" s="103" t="s">
        <v>401</v>
      </c>
      <c r="BU52" s="40" t="s">
        <v>839</v>
      </c>
      <c r="BV52" t="s">
        <v>1044</v>
      </c>
      <c r="BW52" s="318" t="s">
        <v>1042</v>
      </c>
    </row>
    <row r="53" spans="1:102" x14ac:dyDescent="0.15">
      <c r="A53" s="100">
        <v>603</v>
      </c>
      <c r="B53" s="127">
        <v>41927</v>
      </c>
      <c r="C53" s="50" t="s">
        <v>478</v>
      </c>
      <c r="D53" s="30" t="s">
        <v>701</v>
      </c>
      <c r="E53" s="30"/>
      <c r="F53" s="30" t="s">
        <v>479</v>
      </c>
      <c r="G53" s="29">
        <v>41873</v>
      </c>
      <c r="H53" s="31" t="s">
        <v>411</v>
      </c>
      <c r="I53" s="31" t="s">
        <v>401</v>
      </c>
      <c r="J53" s="31"/>
      <c r="K53" s="30" t="s">
        <v>417</v>
      </c>
      <c r="L53" s="30" t="s">
        <v>418</v>
      </c>
      <c r="M53" s="30">
        <v>163.5</v>
      </c>
      <c r="N53" s="30">
        <v>37.799999999999997</v>
      </c>
      <c r="O53" s="30"/>
      <c r="P53" s="30"/>
      <c r="Q53" s="30"/>
      <c r="R53" s="30"/>
      <c r="S53" s="30"/>
      <c r="T53" s="30"/>
      <c r="U53" s="30"/>
      <c r="V53" s="30"/>
      <c r="W53" s="30">
        <v>21.1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17" t="s">
        <v>480</v>
      </c>
      <c r="AS53" s="31" t="s">
        <v>401</v>
      </c>
      <c r="AT53" s="31"/>
      <c r="AU53" s="31"/>
      <c r="AV53" s="31" t="s">
        <v>400</v>
      </c>
      <c r="AW53" s="31">
        <v>9.9</v>
      </c>
      <c r="AX53" s="31" t="s">
        <v>498</v>
      </c>
      <c r="AY53" s="30"/>
      <c r="AZ53" s="31">
        <v>0</v>
      </c>
      <c r="BA53" s="31">
        <v>32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411</v>
      </c>
      <c r="BL53" s="31">
        <v>24</v>
      </c>
      <c r="BM53" s="31" t="s">
        <v>401</v>
      </c>
      <c r="BN53" s="31"/>
      <c r="BO53" s="31"/>
      <c r="BP53" s="31"/>
      <c r="BQ53" s="40"/>
      <c r="BR53" s="40"/>
      <c r="BS53" s="31"/>
      <c r="BT53" s="103" t="s">
        <v>401</v>
      </c>
      <c r="BU53" s="40"/>
      <c r="BV53" s="316" t="s">
        <v>1037</v>
      </c>
      <c r="BW53" s="317" t="s">
        <v>1040</v>
      </c>
    </row>
    <row r="54" spans="1:102" s="1" customFormat="1" x14ac:dyDescent="0.15">
      <c r="A54" s="100">
        <v>771</v>
      </c>
      <c r="B54" s="127">
        <v>41927</v>
      </c>
      <c r="C54" s="50" t="s">
        <v>478</v>
      </c>
      <c r="D54" s="30" t="s">
        <v>701</v>
      </c>
      <c r="E54" s="30"/>
      <c r="F54" s="30" t="s">
        <v>479</v>
      </c>
      <c r="G54" s="29">
        <v>41774</v>
      </c>
      <c r="H54" s="31" t="s">
        <v>411</v>
      </c>
      <c r="I54" s="31" t="s">
        <v>401</v>
      </c>
      <c r="J54" s="31"/>
      <c r="K54" s="30" t="s">
        <v>506</v>
      </c>
      <c r="L54" s="30" t="s">
        <v>507</v>
      </c>
      <c r="M54" s="30">
        <v>125</v>
      </c>
      <c r="N54" s="30">
        <v>36</v>
      </c>
      <c r="O54" s="30"/>
      <c r="P54" s="30"/>
      <c r="Q54" s="30"/>
      <c r="R54" s="30"/>
      <c r="S54" s="30"/>
      <c r="T54" s="30"/>
      <c r="U54" s="30"/>
      <c r="V54" s="30"/>
      <c r="W54" s="30">
        <v>25.8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17" t="s">
        <v>480</v>
      </c>
      <c r="AS54" s="31" t="s">
        <v>401</v>
      </c>
      <c r="AT54" s="31"/>
      <c r="AU54" s="31"/>
      <c r="AV54" s="31" t="s">
        <v>400</v>
      </c>
      <c r="AW54" s="31">
        <v>10</v>
      </c>
      <c r="AX54" s="31" t="s">
        <v>401</v>
      </c>
      <c r="AY54" s="30"/>
      <c r="AZ54" s="31">
        <v>0</v>
      </c>
      <c r="BA54" s="31">
        <v>0</v>
      </c>
      <c r="BB54" s="31">
        <v>0</v>
      </c>
      <c r="BC54" s="31">
        <v>22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401</v>
      </c>
      <c r="BL54" s="31"/>
      <c r="BM54" s="31" t="s">
        <v>401</v>
      </c>
      <c r="BN54" s="31"/>
      <c r="BO54" s="31"/>
      <c r="BP54" s="31"/>
      <c r="BQ54" s="40"/>
      <c r="BR54" s="102"/>
      <c r="BS54" s="31"/>
      <c r="BT54" s="103" t="s">
        <v>401</v>
      </c>
      <c r="BU54" s="40"/>
      <c r="BV54" s="319" t="s">
        <v>1037</v>
      </c>
      <c r="BW54" s="318" t="s">
        <v>1040</v>
      </c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</row>
    <row r="55" spans="1:102" s="1" customFormat="1" x14ac:dyDescent="0.15">
      <c r="A55" s="100">
        <v>856</v>
      </c>
      <c r="B55" s="127">
        <v>41927</v>
      </c>
      <c r="C55" s="50" t="s">
        <v>478</v>
      </c>
      <c r="D55" s="30" t="s">
        <v>701</v>
      </c>
      <c r="E55" s="30"/>
      <c r="F55" s="30" t="s">
        <v>479</v>
      </c>
      <c r="G55" s="29">
        <v>41851</v>
      </c>
      <c r="H55" s="31" t="s">
        <v>411</v>
      </c>
      <c r="I55" s="31" t="s">
        <v>401</v>
      </c>
      <c r="J55" s="31"/>
      <c r="K55" s="30" t="s">
        <v>509</v>
      </c>
      <c r="L55" s="30" t="s">
        <v>510</v>
      </c>
      <c r="M55" s="30">
        <v>118.7</v>
      </c>
      <c r="N55" s="30">
        <v>30.67</v>
      </c>
      <c r="O55" s="30"/>
      <c r="P55" s="30"/>
      <c r="Q55" s="30"/>
      <c r="R55" s="30"/>
      <c r="S55" s="30"/>
      <c r="T55" s="30"/>
      <c r="U55" s="30"/>
      <c r="V55" s="30"/>
      <c r="W55" s="30">
        <v>14.5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480</v>
      </c>
      <c r="AS55" s="31" t="s">
        <v>401</v>
      </c>
      <c r="AT55" s="31"/>
      <c r="AU55" s="31"/>
      <c r="AV55" s="31" t="s">
        <v>400</v>
      </c>
      <c r="AW55" s="31">
        <v>11.3</v>
      </c>
      <c r="AX55" s="31" t="s">
        <v>498</v>
      </c>
      <c r="AY55" s="30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103"/>
      <c r="BK55" s="31" t="s">
        <v>401</v>
      </c>
      <c r="BL55" s="31"/>
      <c r="BM55" s="31" t="s">
        <v>401</v>
      </c>
      <c r="BN55" s="31"/>
      <c r="BO55" s="31"/>
      <c r="BP55" s="31"/>
      <c r="BQ55" s="40"/>
      <c r="BR55" s="40"/>
      <c r="BS55" s="31"/>
      <c r="BT55" s="103" t="s">
        <v>401</v>
      </c>
      <c r="BU55" s="101"/>
      <c r="BV55" t="s">
        <v>1103</v>
      </c>
      <c r="BW55" s="318" t="s">
        <v>1040</v>
      </c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</row>
    <row r="56" spans="1:102" x14ac:dyDescent="0.15">
      <c r="A56" s="100">
        <v>944</v>
      </c>
      <c r="B56" s="127">
        <v>41927</v>
      </c>
      <c r="C56" s="50" t="s">
        <v>478</v>
      </c>
      <c r="D56" s="30" t="s">
        <v>701</v>
      </c>
      <c r="E56" s="30"/>
      <c r="F56" s="30" t="s">
        <v>479</v>
      </c>
      <c r="G56" s="29">
        <v>41820</v>
      </c>
      <c r="H56" s="31" t="s">
        <v>411</v>
      </c>
      <c r="I56" s="31" t="s">
        <v>401</v>
      </c>
      <c r="J56" s="31"/>
      <c r="K56" s="30" t="s">
        <v>674</v>
      </c>
      <c r="L56" s="30" t="s">
        <v>675</v>
      </c>
      <c r="M56" s="30">
        <v>160.80000000000001</v>
      </c>
      <c r="N56" s="30">
        <v>35.04</v>
      </c>
      <c r="O56" s="30" t="s">
        <v>399</v>
      </c>
      <c r="P56" s="30">
        <v>1200</v>
      </c>
      <c r="Q56" s="30">
        <v>33.840000000000003</v>
      </c>
      <c r="R56" s="30"/>
      <c r="S56" s="30"/>
      <c r="T56" s="30"/>
      <c r="U56" s="30"/>
      <c r="V56" s="30"/>
      <c r="W56" s="30">
        <v>16.739999999999998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31"/>
      <c r="AU56" s="31"/>
      <c r="AV56" s="31" t="s">
        <v>400</v>
      </c>
      <c r="AW56" s="103">
        <v>9.9</v>
      </c>
      <c r="AX56" s="31" t="s">
        <v>401</v>
      </c>
      <c r="AY56" s="31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12</v>
      </c>
      <c r="BK56" s="31" t="s">
        <v>401</v>
      </c>
      <c r="BL56" s="31"/>
      <c r="BM56" s="31" t="s">
        <v>401</v>
      </c>
      <c r="BN56" s="31"/>
      <c r="BO56" s="31"/>
      <c r="BP56" s="31"/>
      <c r="BQ56" s="40"/>
      <c r="BR56" s="40"/>
      <c r="BS56" s="31"/>
      <c r="BT56" s="103" t="s">
        <v>401</v>
      </c>
      <c r="BU56" s="40"/>
      <c r="BV56" t="s">
        <v>1037</v>
      </c>
      <c r="BW56" s="317" t="s">
        <v>1040</v>
      </c>
    </row>
    <row r="57" spans="1:102" x14ac:dyDescent="0.15">
      <c r="A57" s="100">
        <v>3036</v>
      </c>
      <c r="B57" s="127">
        <v>41927</v>
      </c>
      <c r="C57" s="50" t="s">
        <v>478</v>
      </c>
      <c r="D57" s="30" t="s">
        <v>701</v>
      </c>
      <c r="E57" s="30"/>
      <c r="F57" s="30" t="s">
        <v>479</v>
      </c>
      <c r="G57" s="29">
        <v>41639</v>
      </c>
      <c r="H57" s="31" t="s">
        <v>411</v>
      </c>
      <c r="I57" s="31" t="s">
        <v>401</v>
      </c>
      <c r="J57" s="31"/>
      <c r="K57" s="30" t="s">
        <v>682</v>
      </c>
      <c r="L57" s="30" t="s">
        <v>860</v>
      </c>
      <c r="M57" s="30">
        <v>155</v>
      </c>
      <c r="N57" s="30">
        <v>34.5</v>
      </c>
      <c r="O57" s="30" t="s">
        <v>672</v>
      </c>
      <c r="P57" s="30">
        <v>2500</v>
      </c>
      <c r="Q57" s="30">
        <v>32.5</v>
      </c>
      <c r="R57" s="30"/>
      <c r="S57" s="30"/>
      <c r="T57" s="30"/>
      <c r="U57" s="30"/>
      <c r="V57" s="30"/>
      <c r="W57" s="30">
        <v>21.5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103"/>
      <c r="AW57" s="103"/>
      <c r="AX57" s="31" t="s">
        <v>498</v>
      </c>
      <c r="AY57" s="30"/>
      <c r="AZ57" s="31">
        <v>0</v>
      </c>
      <c r="BA57" s="31">
        <v>0</v>
      </c>
      <c r="BB57" s="31">
        <v>12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401</v>
      </c>
      <c r="BL57" s="31"/>
      <c r="BM57" s="31" t="s">
        <v>401</v>
      </c>
      <c r="BN57" s="31"/>
      <c r="BO57" s="31"/>
      <c r="BP57" s="31"/>
      <c r="BQ57" s="40"/>
      <c r="BR57" s="102"/>
      <c r="BS57" s="31"/>
      <c r="BT57" s="103" t="s">
        <v>401</v>
      </c>
      <c r="BU57" s="40"/>
      <c r="BV57" s="20" t="s">
        <v>1047</v>
      </c>
      <c r="BW57" s="318" t="s">
        <v>1040</v>
      </c>
    </row>
    <row r="58" spans="1:102" x14ac:dyDescent="0.15">
      <c r="A58" s="100">
        <v>1173</v>
      </c>
      <c r="B58" s="127">
        <v>41927</v>
      </c>
      <c r="C58" s="50" t="s">
        <v>478</v>
      </c>
      <c r="D58" s="30" t="s">
        <v>701</v>
      </c>
      <c r="E58" s="30"/>
      <c r="F58" s="30" t="s">
        <v>479</v>
      </c>
      <c r="G58" s="29">
        <v>41912</v>
      </c>
      <c r="H58" s="31" t="s">
        <v>411</v>
      </c>
      <c r="I58" s="31" t="s">
        <v>401</v>
      </c>
      <c r="J58" s="31"/>
      <c r="K58" s="30" t="s">
        <v>685</v>
      </c>
      <c r="L58" s="30" t="s">
        <v>686</v>
      </c>
      <c r="M58" s="30">
        <v>150.47</v>
      </c>
      <c r="N58" s="30">
        <v>35.61</v>
      </c>
      <c r="O58" s="30"/>
      <c r="P58" s="30"/>
      <c r="Q58" s="30"/>
      <c r="R58" s="30"/>
      <c r="S58" s="30"/>
      <c r="T58" s="30"/>
      <c r="U58" s="30"/>
      <c r="V58" s="30"/>
      <c r="W58" s="30">
        <v>19.13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480</v>
      </c>
      <c r="AS58" s="31" t="s">
        <v>401</v>
      </c>
      <c r="AT58" s="31"/>
      <c r="AU58" s="31"/>
      <c r="AV58" s="31" t="s">
        <v>400</v>
      </c>
      <c r="AW58" s="31">
        <v>9.9</v>
      </c>
      <c r="AX58" s="31" t="s">
        <v>498</v>
      </c>
      <c r="AY58" s="30"/>
      <c r="AZ58" s="31">
        <v>0</v>
      </c>
      <c r="BA58" s="31">
        <v>25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12</v>
      </c>
      <c r="BK58" s="31" t="s">
        <v>411</v>
      </c>
      <c r="BL58" s="31"/>
      <c r="BM58" s="31" t="s">
        <v>401</v>
      </c>
      <c r="BN58" s="31"/>
      <c r="BO58" s="31"/>
      <c r="BP58" s="31"/>
      <c r="BQ58" s="40"/>
      <c r="BR58" s="40"/>
      <c r="BS58" s="31"/>
      <c r="BT58" s="103" t="s">
        <v>401</v>
      </c>
      <c r="BU58" s="40" t="s">
        <v>687</v>
      </c>
      <c r="BV58" s="316" t="s">
        <v>1037</v>
      </c>
      <c r="BW58" s="318" t="s">
        <v>1038</v>
      </c>
    </row>
    <row r="59" spans="1:102" x14ac:dyDescent="0.15">
      <c r="A59" s="100">
        <v>2815</v>
      </c>
      <c r="B59" s="127">
        <v>41927</v>
      </c>
      <c r="C59" s="40" t="s">
        <v>478</v>
      </c>
      <c r="D59" s="30" t="s">
        <v>701</v>
      </c>
      <c r="E59" s="30"/>
      <c r="F59" s="30" t="s">
        <v>479</v>
      </c>
      <c r="G59" s="29">
        <v>41820</v>
      </c>
      <c r="H59" s="31" t="s">
        <v>401</v>
      </c>
      <c r="I59" s="31" t="s">
        <v>552</v>
      </c>
      <c r="J59" s="31"/>
      <c r="K59" s="30" t="s">
        <v>689</v>
      </c>
      <c r="L59" s="30" t="s">
        <v>690</v>
      </c>
      <c r="M59" s="30">
        <v>155.66</v>
      </c>
      <c r="N59" s="30">
        <v>46.05</v>
      </c>
      <c r="O59" s="101"/>
      <c r="P59" s="101"/>
      <c r="Q59" s="101"/>
      <c r="R59" s="101"/>
      <c r="S59" s="101"/>
      <c r="T59" s="101"/>
      <c r="U59" s="101"/>
      <c r="V59" s="101"/>
      <c r="W59" s="101">
        <v>31.29</v>
      </c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30"/>
      <c r="AJ59" s="101"/>
      <c r="AK59" s="101"/>
      <c r="AL59" s="101"/>
      <c r="AM59" s="101"/>
      <c r="AN59" s="101"/>
      <c r="AO59" s="101"/>
      <c r="AP59" s="101"/>
      <c r="AQ59" s="101"/>
      <c r="AR59" s="30" t="s">
        <v>480</v>
      </c>
      <c r="AS59" s="31" t="s">
        <v>401</v>
      </c>
      <c r="AT59" s="103"/>
      <c r="AU59" s="103"/>
      <c r="AV59" s="31"/>
      <c r="AW59" s="31"/>
      <c r="AX59" s="103" t="s">
        <v>401</v>
      </c>
      <c r="AY59" s="101"/>
      <c r="AZ59" s="103">
        <v>0</v>
      </c>
      <c r="BA59" s="31">
        <v>0</v>
      </c>
      <c r="BB59" s="103">
        <v>0</v>
      </c>
      <c r="BC59" s="103">
        <v>38</v>
      </c>
      <c r="BD59" s="103">
        <v>0</v>
      </c>
      <c r="BE59" s="103">
        <v>0</v>
      </c>
      <c r="BF59" s="103">
        <v>0</v>
      </c>
      <c r="BG59" s="103">
        <v>0</v>
      </c>
      <c r="BH59" s="31">
        <v>0</v>
      </c>
      <c r="BI59" s="31">
        <v>0</v>
      </c>
      <c r="BJ59" s="103"/>
      <c r="BK59" s="31"/>
      <c r="BL59" s="31"/>
      <c r="BM59" s="31" t="s">
        <v>401</v>
      </c>
      <c r="BN59" s="103"/>
      <c r="BO59" s="31"/>
      <c r="BP59" s="103"/>
      <c r="BQ59" s="102"/>
      <c r="BR59" s="102"/>
      <c r="BS59" s="103"/>
      <c r="BT59" s="103" t="s">
        <v>401</v>
      </c>
      <c r="BU59" s="102"/>
      <c r="BV59" s="93" t="s">
        <v>1037</v>
      </c>
      <c r="BW59" s="317" t="s">
        <v>1040</v>
      </c>
    </row>
    <row r="60" spans="1:102" x14ac:dyDescent="0.15">
      <c r="A60" s="100">
        <v>1253</v>
      </c>
      <c r="B60" s="127">
        <v>41927</v>
      </c>
      <c r="C60" s="50" t="s">
        <v>478</v>
      </c>
      <c r="D60" s="30" t="s">
        <v>701</v>
      </c>
      <c r="E60" s="30"/>
      <c r="F60" s="30" t="s">
        <v>479</v>
      </c>
      <c r="G60" s="29">
        <v>41455</v>
      </c>
      <c r="H60" s="31" t="s">
        <v>401</v>
      </c>
      <c r="I60" s="31" t="s">
        <v>552</v>
      </c>
      <c r="J60" s="31"/>
      <c r="K60" s="30" t="s">
        <v>691</v>
      </c>
      <c r="L60" s="30" t="s">
        <v>692</v>
      </c>
      <c r="M60" s="30">
        <v>240.7</v>
      </c>
      <c r="N60" s="30">
        <v>38.159999999999997</v>
      </c>
      <c r="O60" s="30"/>
      <c r="P60" s="30"/>
      <c r="Q60" s="30"/>
      <c r="R60" s="30"/>
      <c r="S60" s="30"/>
      <c r="T60" s="30"/>
      <c r="U60" s="30"/>
      <c r="V60" s="30"/>
      <c r="W60" s="30">
        <v>17.63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480</v>
      </c>
      <c r="AS60" s="31" t="s">
        <v>401</v>
      </c>
      <c r="AT60" s="31"/>
      <c r="AU60" s="31"/>
      <c r="AV60" s="31"/>
      <c r="AW60" s="31"/>
      <c r="AX60" s="31" t="s">
        <v>401</v>
      </c>
      <c r="AY60" s="30"/>
      <c r="AZ60" s="31">
        <v>0</v>
      </c>
      <c r="BA60" s="31">
        <v>0</v>
      </c>
      <c r="BB60" s="31">
        <v>30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401</v>
      </c>
      <c r="BL60" s="31"/>
      <c r="BM60" s="31" t="s">
        <v>401</v>
      </c>
      <c r="BN60" s="31"/>
      <c r="BO60" s="31"/>
      <c r="BP60" s="31"/>
      <c r="BQ60" s="40"/>
      <c r="BR60" s="40"/>
      <c r="BS60" s="31"/>
      <c r="BT60" s="103" t="s">
        <v>401</v>
      </c>
      <c r="BU60" s="40"/>
      <c r="BV60" t="s">
        <v>1049</v>
      </c>
      <c r="BW60" s="318" t="s">
        <v>1042</v>
      </c>
      <c r="BX60" s="1"/>
    </row>
    <row r="61" spans="1:102" x14ac:dyDescent="0.15">
      <c r="A61" s="100">
        <v>3238</v>
      </c>
      <c r="B61" s="127">
        <v>41927</v>
      </c>
      <c r="C61" s="50" t="s">
        <v>478</v>
      </c>
      <c r="D61" s="30" t="s">
        <v>701</v>
      </c>
      <c r="E61" s="30"/>
      <c r="F61" s="30" t="s">
        <v>479</v>
      </c>
      <c r="G61" s="29">
        <v>41639</v>
      </c>
      <c r="H61" s="31" t="s">
        <v>411</v>
      </c>
      <c r="I61" s="31" t="s">
        <v>401</v>
      </c>
      <c r="J61" s="31"/>
      <c r="K61" s="30" t="s">
        <v>765</v>
      </c>
      <c r="L61" s="30" t="s">
        <v>860</v>
      </c>
      <c r="M61" s="30">
        <v>173</v>
      </c>
      <c r="N61" s="30">
        <v>36</v>
      </c>
      <c r="O61" s="30"/>
      <c r="P61" s="30"/>
      <c r="Q61" s="30"/>
      <c r="R61" s="30"/>
      <c r="S61" s="30"/>
      <c r="T61" s="30"/>
      <c r="U61" s="30"/>
      <c r="V61" s="30"/>
      <c r="W61" s="30">
        <v>24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31" t="s">
        <v>400</v>
      </c>
      <c r="AW61" s="31">
        <v>11.3</v>
      </c>
      <c r="AX61" s="31" t="s">
        <v>498</v>
      </c>
      <c r="AY61" s="30"/>
      <c r="AZ61" s="31">
        <v>0</v>
      </c>
      <c r="BA61" s="31">
        <v>38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401</v>
      </c>
      <c r="BL61" s="31">
        <v>24</v>
      </c>
      <c r="BM61" s="31" t="s">
        <v>401</v>
      </c>
      <c r="BN61" s="31"/>
      <c r="BO61" s="31"/>
      <c r="BP61" s="31"/>
      <c r="BQ61" s="40"/>
      <c r="BR61" s="40"/>
      <c r="BS61" s="31"/>
      <c r="BT61" s="103" t="s">
        <v>401</v>
      </c>
      <c r="BU61" s="40"/>
      <c r="BV61" t="s">
        <v>1050</v>
      </c>
      <c r="BW61" s="318" t="s">
        <v>1042</v>
      </c>
      <c r="BX61" s="1"/>
    </row>
    <row r="62" spans="1:102" x14ac:dyDescent="0.15">
      <c r="A62" s="100">
        <v>3639</v>
      </c>
      <c r="B62" s="127">
        <v>41927</v>
      </c>
      <c r="C62" s="50" t="s">
        <v>478</v>
      </c>
      <c r="D62" s="30" t="s">
        <v>701</v>
      </c>
      <c r="E62" s="30"/>
      <c r="F62" s="30" t="s">
        <v>479</v>
      </c>
      <c r="G62" s="29">
        <v>41820</v>
      </c>
      <c r="H62" s="31" t="s">
        <v>411</v>
      </c>
      <c r="I62" s="31" t="s">
        <v>401</v>
      </c>
      <c r="J62" s="31"/>
      <c r="K62" s="30" t="s">
        <v>768</v>
      </c>
      <c r="L62" s="427" t="s">
        <v>1104</v>
      </c>
      <c r="M62" s="106">
        <v>167.31</v>
      </c>
      <c r="N62" s="106">
        <v>33.26</v>
      </c>
      <c r="O62" s="30"/>
      <c r="P62" s="30"/>
      <c r="Q62" s="30"/>
      <c r="R62" s="30"/>
      <c r="S62" s="30"/>
      <c r="T62" s="30"/>
      <c r="U62" s="30"/>
      <c r="V62" s="30"/>
      <c r="W62" s="30">
        <v>21.58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126" t="s">
        <v>480</v>
      </c>
      <c r="AS62" s="31" t="s">
        <v>401</v>
      </c>
      <c r="AT62" s="31"/>
      <c r="AU62" s="31"/>
      <c r="AV62" s="103" t="s">
        <v>400</v>
      </c>
      <c r="AW62" s="103">
        <v>11.8</v>
      </c>
      <c r="AX62" s="31" t="s">
        <v>498</v>
      </c>
      <c r="AY62" s="30"/>
      <c r="AZ62" s="31">
        <v>0</v>
      </c>
      <c r="BA62" s="31">
        <v>0</v>
      </c>
      <c r="BB62" s="31">
        <v>23.170729999999999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401</v>
      </c>
      <c r="BL62" s="31"/>
      <c r="BM62" s="31" t="s">
        <v>401</v>
      </c>
      <c r="BN62" s="31"/>
      <c r="BO62" s="31"/>
      <c r="BP62" s="31"/>
      <c r="BQ62" s="102"/>
      <c r="BR62" s="40"/>
      <c r="BS62" s="31"/>
      <c r="BT62" s="103" t="s">
        <v>401</v>
      </c>
      <c r="BU62" s="104" t="s">
        <v>1105</v>
      </c>
      <c r="BV62" t="s">
        <v>1037</v>
      </c>
      <c r="BW62" s="318" t="s">
        <v>1040</v>
      </c>
      <c r="BX62" s="1"/>
    </row>
    <row r="63" spans="1:102" x14ac:dyDescent="0.15">
      <c r="A63" s="100">
        <v>1489</v>
      </c>
      <c r="B63" s="127">
        <v>41927</v>
      </c>
      <c r="C63" s="50" t="s">
        <v>478</v>
      </c>
      <c r="D63" s="30" t="s">
        <v>701</v>
      </c>
      <c r="E63" s="30"/>
      <c r="F63" s="30" t="s">
        <v>479</v>
      </c>
      <c r="G63" s="33">
        <v>41683</v>
      </c>
      <c r="H63" s="31" t="s">
        <v>411</v>
      </c>
      <c r="I63" s="31" t="s">
        <v>401</v>
      </c>
      <c r="J63" s="31"/>
      <c r="K63" s="30" t="s">
        <v>499</v>
      </c>
      <c r="L63" s="30" t="s">
        <v>777</v>
      </c>
      <c r="M63" s="30">
        <v>115</v>
      </c>
      <c r="N63" s="30">
        <v>32</v>
      </c>
      <c r="O63" s="30" t="s">
        <v>399</v>
      </c>
      <c r="P63" s="30">
        <v>7500</v>
      </c>
      <c r="Q63" s="30">
        <v>31</v>
      </c>
      <c r="R63" s="30"/>
      <c r="S63" s="30"/>
      <c r="T63" s="30"/>
      <c r="U63" s="30"/>
      <c r="V63" s="30"/>
      <c r="W63" s="30">
        <v>14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124"/>
      <c r="AQ63" s="124"/>
      <c r="AR63" s="30" t="s">
        <v>480</v>
      </c>
      <c r="AS63" s="125" t="s">
        <v>401</v>
      </c>
      <c r="AT63" s="31"/>
      <c r="AU63" s="31"/>
      <c r="AV63" s="31" t="s">
        <v>400</v>
      </c>
      <c r="AW63" s="31">
        <v>11.3</v>
      </c>
      <c r="AX63" s="31" t="s">
        <v>498</v>
      </c>
      <c r="AY63" s="30"/>
      <c r="AZ63" s="31">
        <v>0</v>
      </c>
      <c r="BA63" s="31">
        <v>0</v>
      </c>
      <c r="BB63" s="31">
        <v>10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401</v>
      </c>
      <c r="BL63" s="31"/>
      <c r="BM63" s="31" t="s">
        <v>401</v>
      </c>
      <c r="BN63" s="31"/>
      <c r="BO63" s="31"/>
      <c r="BP63" s="31"/>
      <c r="BQ63" s="40"/>
      <c r="BR63" s="40"/>
      <c r="BS63" s="31"/>
      <c r="BT63" s="103" t="s">
        <v>401</v>
      </c>
      <c r="BU63" s="30"/>
      <c r="BV63" t="s">
        <v>1054</v>
      </c>
      <c r="BW63" s="318" t="s">
        <v>1040</v>
      </c>
      <c r="BX63" s="1"/>
    </row>
    <row r="64" spans="1:102" x14ac:dyDescent="0.15">
      <c r="A64" s="100">
        <v>2033</v>
      </c>
      <c r="B64" s="127">
        <v>41927</v>
      </c>
      <c r="C64" s="50" t="s">
        <v>478</v>
      </c>
      <c r="D64" s="30" t="s">
        <v>701</v>
      </c>
      <c r="E64" s="30"/>
      <c r="F64" s="30" t="s">
        <v>479</v>
      </c>
      <c r="G64" s="33">
        <v>41907</v>
      </c>
      <c r="H64" s="31" t="s">
        <v>411</v>
      </c>
      <c r="I64" s="31" t="s">
        <v>401</v>
      </c>
      <c r="J64" s="31"/>
      <c r="K64" s="30" t="s">
        <v>780</v>
      </c>
      <c r="L64" s="30" t="s">
        <v>781</v>
      </c>
      <c r="M64" s="428">
        <v>133.06</v>
      </c>
      <c r="N64" s="429">
        <v>40.380000000000003</v>
      </c>
      <c r="O64" s="30"/>
      <c r="P64" s="30"/>
      <c r="Q64" s="30"/>
      <c r="R64" s="30"/>
      <c r="S64" s="30"/>
      <c r="T64" s="30"/>
      <c r="U64" s="30"/>
      <c r="V64" s="30"/>
      <c r="W64" s="429">
        <v>26.28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480</v>
      </c>
      <c r="AS64" s="31" t="s">
        <v>401</v>
      </c>
      <c r="AT64" s="31"/>
      <c r="AU64" s="31"/>
      <c r="AV64" s="103" t="s">
        <v>400</v>
      </c>
      <c r="AW64" s="103">
        <v>11.3</v>
      </c>
      <c r="AX64" s="31" t="s">
        <v>498</v>
      </c>
      <c r="AY64" s="30"/>
      <c r="AZ64" s="31">
        <v>0</v>
      </c>
      <c r="BA64" s="31">
        <v>35</v>
      </c>
      <c r="BB64" s="31">
        <v>0</v>
      </c>
      <c r="BC64" s="103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401</v>
      </c>
      <c r="BL64" s="31">
        <v>24</v>
      </c>
      <c r="BM64" s="31" t="s">
        <v>401</v>
      </c>
      <c r="BN64" s="31"/>
      <c r="BO64" s="31"/>
      <c r="BP64" s="31"/>
      <c r="BQ64" s="40" t="s">
        <v>632</v>
      </c>
      <c r="BR64" s="40" t="s">
        <v>633</v>
      </c>
      <c r="BS64" s="31">
        <v>50</v>
      </c>
      <c r="BT64" s="103" t="s">
        <v>401</v>
      </c>
      <c r="BU64" s="40"/>
      <c r="BV64" s="20" t="s">
        <v>1054</v>
      </c>
      <c r="BW64" s="317" t="s">
        <v>1038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102" x14ac:dyDescent="0.15">
      <c r="A65" s="100">
        <v>1592</v>
      </c>
      <c r="B65" s="127">
        <v>41927</v>
      </c>
      <c r="C65" s="40" t="s">
        <v>478</v>
      </c>
      <c r="D65" s="30" t="s">
        <v>701</v>
      </c>
      <c r="E65" s="30"/>
      <c r="F65" s="30" t="s">
        <v>479</v>
      </c>
      <c r="G65" s="33">
        <v>41729</v>
      </c>
      <c r="H65" s="31" t="s">
        <v>411</v>
      </c>
      <c r="I65" s="31" t="s">
        <v>401</v>
      </c>
      <c r="J65" s="31"/>
      <c r="K65" s="30" t="s">
        <v>634</v>
      </c>
      <c r="L65" s="30" t="s">
        <v>635</v>
      </c>
      <c r="M65" s="30">
        <v>148</v>
      </c>
      <c r="N65" s="30">
        <v>40.409999999999997</v>
      </c>
      <c r="O65" s="101"/>
      <c r="P65" s="101"/>
      <c r="Q65" s="101"/>
      <c r="R65" s="101"/>
      <c r="S65" s="101"/>
      <c r="T65" s="101"/>
      <c r="U65" s="101"/>
      <c r="V65" s="101"/>
      <c r="W65" s="101">
        <v>26.23</v>
      </c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26" t="s">
        <v>480</v>
      </c>
      <c r="AS65" s="31" t="s">
        <v>401</v>
      </c>
      <c r="AT65" s="103"/>
      <c r="AU65" s="103"/>
      <c r="AV65" s="103" t="s">
        <v>400</v>
      </c>
      <c r="AW65" s="31">
        <v>9.9</v>
      </c>
      <c r="AX65" s="103" t="s">
        <v>401</v>
      </c>
      <c r="AY65" s="101"/>
      <c r="AZ65" s="103">
        <v>0</v>
      </c>
      <c r="BA65" s="103">
        <v>20</v>
      </c>
      <c r="BB65" s="103">
        <v>0</v>
      </c>
      <c r="BC65" s="103">
        <v>17</v>
      </c>
      <c r="BD65" s="103">
        <v>0</v>
      </c>
      <c r="BE65" s="103">
        <v>0</v>
      </c>
      <c r="BF65" s="103">
        <v>0</v>
      </c>
      <c r="BG65" s="103">
        <v>0</v>
      </c>
      <c r="BH65" s="31">
        <v>0</v>
      </c>
      <c r="BI65" s="31">
        <v>0</v>
      </c>
      <c r="BJ65" s="103"/>
      <c r="BK65" s="103" t="s">
        <v>401</v>
      </c>
      <c r="BL65" s="103">
        <v>12</v>
      </c>
      <c r="BM65" s="31" t="s">
        <v>401</v>
      </c>
      <c r="BN65" s="103"/>
      <c r="BO65" s="103"/>
      <c r="BP65" s="103"/>
      <c r="BQ65" s="102"/>
      <c r="BR65" s="102"/>
      <c r="BS65" s="103"/>
      <c r="BT65" s="103" t="s">
        <v>401</v>
      </c>
      <c r="BU65" s="102" t="s">
        <v>839</v>
      </c>
      <c r="BV65" s="319" t="s">
        <v>1037</v>
      </c>
      <c r="BW65" s="318" t="s">
        <v>1040</v>
      </c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</row>
    <row r="66" spans="1:102" x14ac:dyDescent="0.15">
      <c r="A66" s="100">
        <v>3303</v>
      </c>
      <c r="B66" s="127">
        <v>41927</v>
      </c>
      <c r="C66" s="40" t="s">
        <v>478</v>
      </c>
      <c r="D66" s="30" t="s">
        <v>701</v>
      </c>
      <c r="E66" s="30"/>
      <c r="F66" s="30" t="s">
        <v>479</v>
      </c>
      <c r="G66" s="33">
        <v>41815</v>
      </c>
      <c r="H66" s="31" t="s">
        <v>401</v>
      </c>
      <c r="I66" s="31" t="s">
        <v>552</v>
      </c>
      <c r="J66" s="31"/>
      <c r="K66" s="30" t="s">
        <v>638</v>
      </c>
      <c r="L66" s="104" t="s">
        <v>1055</v>
      </c>
      <c r="M66" s="30">
        <v>170</v>
      </c>
      <c r="N66" s="30">
        <v>23.7</v>
      </c>
      <c r="O66" s="101"/>
      <c r="P66" s="101"/>
      <c r="Q66" s="101"/>
      <c r="R66" s="101"/>
      <c r="S66" s="101"/>
      <c r="T66" s="101"/>
      <c r="U66" s="101"/>
      <c r="V66" s="101"/>
      <c r="W66" s="101">
        <v>14.2</v>
      </c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30" t="s">
        <v>480</v>
      </c>
      <c r="AS66" s="31" t="s">
        <v>401</v>
      </c>
      <c r="AT66" s="103"/>
      <c r="AU66" s="103"/>
      <c r="AV66" s="31"/>
      <c r="AW66" s="31"/>
      <c r="AX66" s="103" t="s">
        <v>401</v>
      </c>
      <c r="AY66" s="101"/>
      <c r="AZ66" s="103">
        <v>0</v>
      </c>
      <c r="BA66" s="31">
        <v>0</v>
      </c>
      <c r="BB66" s="103">
        <v>0</v>
      </c>
      <c r="BC66" s="103">
        <v>0</v>
      </c>
      <c r="BD66" s="103">
        <v>0</v>
      </c>
      <c r="BE66" s="103">
        <v>0</v>
      </c>
      <c r="BF66" s="103">
        <v>0</v>
      </c>
      <c r="BG66" s="103">
        <v>0</v>
      </c>
      <c r="BH66" s="31">
        <v>0</v>
      </c>
      <c r="BI66" s="31">
        <v>0</v>
      </c>
      <c r="BJ66" s="103">
        <v>36</v>
      </c>
      <c r="BK66" s="103" t="s">
        <v>401</v>
      </c>
      <c r="BL66" s="103"/>
      <c r="BM66" s="31" t="s">
        <v>401</v>
      </c>
      <c r="BN66" s="103"/>
      <c r="BO66" s="103"/>
      <c r="BP66" s="103"/>
      <c r="BQ66" s="102"/>
      <c r="BR66" s="102"/>
      <c r="BS66" s="103"/>
      <c r="BT66" s="103" t="s">
        <v>401</v>
      </c>
      <c r="BU66" s="102" t="s">
        <v>474</v>
      </c>
      <c r="BV66" t="s">
        <v>1037</v>
      </c>
      <c r="BW66" s="318" t="s">
        <v>1040</v>
      </c>
    </row>
    <row r="67" spans="1:102" x14ac:dyDescent="0.15">
      <c r="A67" s="100">
        <v>3262</v>
      </c>
      <c r="B67" s="127">
        <v>41927</v>
      </c>
      <c r="C67" s="50" t="s">
        <v>478</v>
      </c>
      <c r="D67" s="30" t="s">
        <v>701</v>
      </c>
      <c r="E67" s="30"/>
      <c r="F67" s="30" t="s">
        <v>479</v>
      </c>
      <c r="G67" s="29">
        <v>41926</v>
      </c>
      <c r="H67" s="31" t="s">
        <v>411</v>
      </c>
      <c r="I67" s="31" t="s">
        <v>401</v>
      </c>
      <c r="J67" s="31"/>
      <c r="K67" s="30" t="s">
        <v>1056</v>
      </c>
      <c r="L67" s="30" t="s">
        <v>1057</v>
      </c>
      <c r="M67" s="30">
        <v>132</v>
      </c>
      <c r="N67" s="30">
        <v>20.75</v>
      </c>
      <c r="O67" s="30"/>
      <c r="P67" s="46"/>
      <c r="Q67" s="30"/>
      <c r="R67" s="46"/>
      <c r="S67" s="30"/>
      <c r="T67" s="46"/>
      <c r="U67" s="30"/>
      <c r="V67" s="30"/>
      <c r="W67" s="30">
        <v>11.36</v>
      </c>
      <c r="X67" s="30"/>
      <c r="Y67" s="30"/>
      <c r="Z67" s="46"/>
      <c r="AA67" s="30"/>
      <c r="AB67" s="46"/>
      <c r="AC67" s="30"/>
      <c r="AD67" s="30"/>
      <c r="AE67" s="30"/>
      <c r="AF67" s="30"/>
      <c r="AG67" s="46"/>
      <c r="AH67" s="30"/>
      <c r="AI67" s="30"/>
      <c r="AJ67" s="30"/>
      <c r="AK67" s="30"/>
      <c r="AL67" s="30"/>
      <c r="AM67" s="30"/>
      <c r="AN67" s="30"/>
      <c r="AO67" s="30"/>
      <c r="AP67" s="30"/>
      <c r="AQ67" s="101"/>
      <c r="AR67" s="30" t="s">
        <v>480</v>
      </c>
      <c r="AS67" s="31" t="s">
        <v>401</v>
      </c>
      <c r="AT67" s="31"/>
      <c r="AU67" s="31"/>
      <c r="AV67" s="31" t="s">
        <v>400</v>
      </c>
      <c r="AW67" s="31">
        <v>11.3</v>
      </c>
      <c r="AX67" s="31" t="s">
        <v>401</v>
      </c>
      <c r="AY67" s="30"/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401</v>
      </c>
      <c r="BL67" s="31"/>
      <c r="BM67" s="31" t="s">
        <v>401</v>
      </c>
      <c r="BN67" s="31"/>
      <c r="BO67" s="31">
        <v>24</v>
      </c>
      <c r="BP67" s="31"/>
      <c r="BQ67" s="30"/>
      <c r="BR67" s="30"/>
      <c r="BS67" s="31"/>
      <c r="BT67" s="103" t="s">
        <v>401</v>
      </c>
      <c r="BU67" s="102"/>
      <c r="BV67" t="s">
        <v>1037</v>
      </c>
      <c r="BW67" s="318" t="s">
        <v>1038</v>
      </c>
    </row>
    <row r="68" spans="1:102" x14ac:dyDescent="0.15">
      <c r="A68" s="100">
        <v>3086</v>
      </c>
      <c r="B68" s="127">
        <v>41927</v>
      </c>
      <c r="C68" s="50" t="s">
        <v>478</v>
      </c>
      <c r="D68" s="30" t="s">
        <v>701</v>
      </c>
      <c r="E68" s="30"/>
      <c r="F68" s="30" t="s">
        <v>479</v>
      </c>
      <c r="G68" s="29">
        <v>41639</v>
      </c>
      <c r="H68" s="31" t="s">
        <v>805</v>
      </c>
      <c r="I68" s="31" t="s">
        <v>1058</v>
      </c>
      <c r="J68" s="31"/>
      <c r="K68" s="30" t="s">
        <v>1059</v>
      </c>
      <c r="L68" s="30" t="s">
        <v>1060</v>
      </c>
      <c r="M68" s="30">
        <v>124.3</v>
      </c>
      <c r="N68" s="30">
        <v>26.3</v>
      </c>
      <c r="O68" s="30"/>
      <c r="P68" s="30"/>
      <c r="Q68" s="30"/>
      <c r="R68" s="30"/>
      <c r="S68" s="30"/>
      <c r="T68" s="30"/>
      <c r="U68" s="30"/>
      <c r="V68" s="30"/>
      <c r="W68" s="30">
        <v>16.600000000000001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912</v>
      </c>
      <c r="AS68" s="31" t="s">
        <v>401</v>
      </c>
      <c r="AT68" s="31"/>
      <c r="AU68" s="31"/>
      <c r="AV68" s="31"/>
      <c r="AW68" s="31"/>
      <c r="AX68" s="31" t="s">
        <v>805</v>
      </c>
      <c r="AY68" s="30"/>
      <c r="AZ68" s="31">
        <v>0</v>
      </c>
      <c r="BA68" s="31">
        <v>0</v>
      </c>
      <c r="BB68" s="103">
        <v>14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401</v>
      </c>
      <c r="BL68" s="31"/>
      <c r="BM68" s="31" t="s">
        <v>401</v>
      </c>
      <c r="BN68" s="31"/>
      <c r="BO68" s="31"/>
      <c r="BP68" s="31"/>
      <c r="BQ68" s="102"/>
      <c r="BR68" s="102"/>
      <c r="BS68" s="102"/>
      <c r="BT68" s="103" t="s">
        <v>401</v>
      </c>
      <c r="BU68" s="30" t="s">
        <v>1061</v>
      </c>
      <c r="BV68" t="s">
        <v>1062</v>
      </c>
      <c r="BW68" s="318" t="s">
        <v>1040</v>
      </c>
    </row>
    <row r="69" spans="1:102" x14ac:dyDescent="0.15">
      <c r="A69" s="100">
        <v>208</v>
      </c>
      <c r="B69" s="127">
        <v>41927</v>
      </c>
      <c r="C69" s="50" t="s">
        <v>478</v>
      </c>
      <c r="D69" s="30" t="s">
        <v>701</v>
      </c>
      <c r="E69" s="30"/>
      <c r="F69" s="30" t="s">
        <v>488</v>
      </c>
      <c r="G69" s="29">
        <v>41698</v>
      </c>
      <c r="H69" s="31" t="s">
        <v>401</v>
      </c>
      <c r="I69" s="31" t="s">
        <v>552</v>
      </c>
      <c r="J69" s="31"/>
      <c r="K69" s="30" t="s">
        <v>489</v>
      </c>
      <c r="L69" s="30" t="s">
        <v>556</v>
      </c>
      <c r="M69" s="30">
        <v>130.51499999999999</v>
      </c>
      <c r="N69" s="30">
        <v>38.514000000000003</v>
      </c>
      <c r="O69" s="30"/>
      <c r="P69" s="30"/>
      <c r="Q69" s="30"/>
      <c r="R69" s="30"/>
      <c r="S69" s="30"/>
      <c r="T69" s="30"/>
      <c r="U69" s="30"/>
      <c r="V69" s="30"/>
      <c r="W69" s="30">
        <v>21.222000000000001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32.225999999999999</v>
      </c>
      <c r="AJ69" s="30"/>
      <c r="AK69" s="30"/>
      <c r="AL69" s="30"/>
      <c r="AM69" s="30"/>
      <c r="AN69" s="30"/>
      <c r="AO69" s="30"/>
      <c r="AP69" s="30"/>
      <c r="AQ69" s="30"/>
      <c r="AR69" s="30" t="s">
        <v>490</v>
      </c>
      <c r="AS69" s="31" t="s">
        <v>401</v>
      </c>
      <c r="AT69" s="31"/>
      <c r="AU69" s="31"/>
      <c r="AV69" s="31"/>
      <c r="AW69" s="31"/>
      <c r="AX69" s="31" t="s">
        <v>401</v>
      </c>
      <c r="AY69" s="30"/>
      <c r="AZ69" s="31">
        <v>0</v>
      </c>
      <c r="BA69" s="31">
        <v>0</v>
      </c>
      <c r="BB69" s="31">
        <v>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401</v>
      </c>
      <c r="BL69" s="31"/>
      <c r="BM69" s="31" t="s">
        <v>401</v>
      </c>
      <c r="BN69" s="31"/>
      <c r="BO69" s="31"/>
      <c r="BP69" s="31"/>
      <c r="BQ69" s="40"/>
      <c r="BR69" s="40"/>
      <c r="BS69" s="31"/>
      <c r="BT69" s="103" t="s">
        <v>401</v>
      </c>
      <c r="BU69" s="30" t="s">
        <v>557</v>
      </c>
      <c r="BV69" s="316" t="s">
        <v>1037</v>
      </c>
      <c r="BW69" s="318" t="s">
        <v>1040</v>
      </c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</row>
    <row r="70" spans="1:102" x14ac:dyDescent="0.15">
      <c r="A70" s="100">
        <v>602</v>
      </c>
      <c r="B70" s="127">
        <v>41927</v>
      </c>
      <c r="C70" s="50" t="s">
        <v>478</v>
      </c>
      <c r="D70" s="30" t="s">
        <v>701</v>
      </c>
      <c r="E70" s="30"/>
      <c r="F70" s="30" t="s">
        <v>488</v>
      </c>
      <c r="G70" s="29">
        <v>41873</v>
      </c>
      <c r="H70" s="31" t="s">
        <v>411</v>
      </c>
      <c r="I70" s="31" t="s">
        <v>401</v>
      </c>
      <c r="J70" s="31"/>
      <c r="K70" s="30" t="s">
        <v>417</v>
      </c>
      <c r="L70" s="30" t="s">
        <v>418</v>
      </c>
      <c r="M70" s="30">
        <v>151.5</v>
      </c>
      <c r="N70" s="30">
        <v>38.1</v>
      </c>
      <c r="O70" s="30"/>
      <c r="P70" s="30"/>
      <c r="Q70" s="30"/>
      <c r="R70" s="30"/>
      <c r="S70" s="30"/>
      <c r="T70" s="30"/>
      <c r="U70" s="30"/>
      <c r="V70" s="30"/>
      <c r="W70" s="30">
        <v>19.8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27.3</v>
      </c>
      <c r="AJ70" s="30"/>
      <c r="AK70" s="30"/>
      <c r="AL70" s="30"/>
      <c r="AM70" s="30"/>
      <c r="AN70" s="30"/>
      <c r="AO70" s="30"/>
      <c r="AP70" s="30"/>
      <c r="AQ70" s="30"/>
      <c r="AR70" s="30" t="s">
        <v>490</v>
      </c>
      <c r="AS70" s="31" t="s">
        <v>401</v>
      </c>
      <c r="AT70" s="31"/>
      <c r="AU70" s="31"/>
      <c r="AV70" s="31" t="s">
        <v>400</v>
      </c>
      <c r="AW70" s="31">
        <v>9.9</v>
      </c>
      <c r="AX70" s="31" t="s">
        <v>498</v>
      </c>
      <c r="AY70" s="30"/>
      <c r="AZ70" s="31">
        <v>0</v>
      </c>
      <c r="BA70" s="31">
        <v>32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411</v>
      </c>
      <c r="BL70" s="31">
        <v>24</v>
      </c>
      <c r="BM70" s="31" t="s">
        <v>401</v>
      </c>
      <c r="BN70" s="31"/>
      <c r="BO70" s="31"/>
      <c r="BP70" s="31"/>
      <c r="BQ70" s="40"/>
      <c r="BR70" s="40"/>
      <c r="BS70" s="31"/>
      <c r="BT70" s="103" t="s">
        <v>401</v>
      </c>
      <c r="BU70" s="40"/>
      <c r="BV70" s="316" t="s">
        <v>1037</v>
      </c>
      <c r="BW70" s="317" t="s">
        <v>1040</v>
      </c>
    </row>
    <row r="71" spans="1:102" x14ac:dyDescent="0.15">
      <c r="A71" s="100">
        <v>943</v>
      </c>
      <c r="B71" s="127">
        <v>41927</v>
      </c>
      <c r="C71" s="50" t="s">
        <v>478</v>
      </c>
      <c r="D71" s="30" t="s">
        <v>701</v>
      </c>
      <c r="E71" s="30"/>
      <c r="F71" s="30" t="s">
        <v>488</v>
      </c>
      <c r="G71" s="29">
        <v>41820</v>
      </c>
      <c r="H71" s="31" t="s">
        <v>411</v>
      </c>
      <c r="I71" s="31" t="s">
        <v>401</v>
      </c>
      <c r="J71" s="31"/>
      <c r="K71" s="30" t="s">
        <v>674</v>
      </c>
      <c r="L71" s="30" t="s">
        <v>675</v>
      </c>
      <c r="M71" s="30">
        <v>176.64</v>
      </c>
      <c r="N71" s="30">
        <v>37.33</v>
      </c>
      <c r="O71" s="30" t="s">
        <v>399</v>
      </c>
      <c r="P71" s="30">
        <v>1200</v>
      </c>
      <c r="Q71" s="30">
        <v>36.15</v>
      </c>
      <c r="R71" s="30"/>
      <c r="S71" s="30"/>
      <c r="T71" s="30"/>
      <c r="U71" s="30"/>
      <c r="V71" s="30"/>
      <c r="W71" s="30">
        <v>17.62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31.86</v>
      </c>
      <c r="AJ71" s="30"/>
      <c r="AK71" s="30"/>
      <c r="AL71" s="30"/>
      <c r="AM71" s="30"/>
      <c r="AN71" s="30"/>
      <c r="AO71" s="30"/>
      <c r="AP71" s="30"/>
      <c r="AQ71" s="30"/>
      <c r="AR71" s="30" t="s">
        <v>490</v>
      </c>
      <c r="AS71" s="31" t="s">
        <v>401</v>
      </c>
      <c r="AT71" s="31"/>
      <c r="AU71" s="31"/>
      <c r="AV71" s="31" t="s">
        <v>400</v>
      </c>
      <c r="AW71" s="103">
        <v>9.9</v>
      </c>
      <c r="AX71" s="31" t="s">
        <v>401</v>
      </c>
      <c r="AY71" s="31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12</v>
      </c>
      <c r="BK71" s="31" t="s">
        <v>401</v>
      </c>
      <c r="BL71" s="31"/>
      <c r="BM71" s="31" t="s">
        <v>401</v>
      </c>
      <c r="BN71" s="31"/>
      <c r="BO71" s="31"/>
      <c r="BP71" s="31"/>
      <c r="BQ71" s="40"/>
      <c r="BR71" s="40"/>
      <c r="BS71" s="31"/>
      <c r="BT71" s="103" t="s">
        <v>401</v>
      </c>
      <c r="BU71" s="40"/>
      <c r="BV71" t="s">
        <v>1037</v>
      </c>
      <c r="BW71" s="317" t="s">
        <v>1040</v>
      </c>
    </row>
    <row r="72" spans="1:102" x14ac:dyDescent="0.15">
      <c r="A72" s="100">
        <v>3035</v>
      </c>
      <c r="B72" s="127">
        <v>41927</v>
      </c>
      <c r="C72" s="50" t="s">
        <v>478</v>
      </c>
      <c r="D72" s="30" t="s">
        <v>701</v>
      </c>
      <c r="E72" s="30"/>
      <c r="F72" s="30" t="s">
        <v>488</v>
      </c>
      <c r="G72" s="29">
        <v>41639</v>
      </c>
      <c r="H72" s="31" t="s">
        <v>411</v>
      </c>
      <c r="I72" s="31" t="s">
        <v>401</v>
      </c>
      <c r="J72" s="31"/>
      <c r="K72" s="30" t="s">
        <v>682</v>
      </c>
      <c r="L72" s="30" t="s">
        <v>860</v>
      </c>
      <c r="M72" s="30">
        <v>155</v>
      </c>
      <c r="N72" s="30">
        <v>38</v>
      </c>
      <c r="O72" s="30" t="s">
        <v>672</v>
      </c>
      <c r="P72" s="30">
        <v>2500</v>
      </c>
      <c r="Q72" s="30">
        <v>36</v>
      </c>
      <c r="R72" s="30"/>
      <c r="S72" s="30"/>
      <c r="T72" s="30"/>
      <c r="U72" s="30"/>
      <c r="V72" s="30"/>
      <c r="W72" s="30">
        <v>23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31</v>
      </c>
      <c r="AJ72" s="30"/>
      <c r="AK72" s="30"/>
      <c r="AL72" s="30"/>
      <c r="AM72" s="30"/>
      <c r="AN72" s="30"/>
      <c r="AO72" s="30"/>
      <c r="AP72" s="30"/>
      <c r="AQ72" s="30"/>
      <c r="AR72" s="30" t="s">
        <v>490</v>
      </c>
      <c r="AS72" s="31" t="s">
        <v>401</v>
      </c>
      <c r="AT72" s="31"/>
      <c r="AU72" s="31"/>
      <c r="AV72" s="103"/>
      <c r="AW72" s="103"/>
      <c r="AX72" s="31" t="s">
        <v>498</v>
      </c>
      <c r="AY72" s="30"/>
      <c r="AZ72" s="31">
        <v>0</v>
      </c>
      <c r="BA72" s="31">
        <v>0</v>
      </c>
      <c r="BB72" s="31">
        <v>12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24</v>
      </c>
      <c r="BK72" s="31" t="s">
        <v>401</v>
      </c>
      <c r="BL72" s="31"/>
      <c r="BM72" s="31" t="s">
        <v>401</v>
      </c>
      <c r="BN72" s="31"/>
      <c r="BO72" s="31"/>
      <c r="BP72" s="31"/>
      <c r="BQ72" s="40"/>
      <c r="BR72" s="102"/>
      <c r="BS72" s="31"/>
      <c r="BT72" s="103" t="s">
        <v>401</v>
      </c>
      <c r="BU72" s="40"/>
      <c r="BV72" s="20" t="s">
        <v>1047</v>
      </c>
      <c r="BW72" s="318" t="s">
        <v>1040</v>
      </c>
    </row>
    <row r="73" spans="1:102" x14ac:dyDescent="0.15">
      <c r="A73" s="100">
        <v>2577</v>
      </c>
      <c r="B73" s="127">
        <v>41927</v>
      </c>
      <c r="C73" s="50" t="s">
        <v>478</v>
      </c>
      <c r="D73" s="30" t="s">
        <v>701</v>
      </c>
      <c r="E73" s="30"/>
      <c r="F73" s="30" t="s">
        <v>495</v>
      </c>
      <c r="G73" s="29">
        <v>41639</v>
      </c>
      <c r="H73" s="31" t="s">
        <v>411</v>
      </c>
      <c r="I73" s="31" t="s">
        <v>401</v>
      </c>
      <c r="J73" s="31"/>
      <c r="K73" s="30" t="s">
        <v>405</v>
      </c>
      <c r="L73" s="30" t="s">
        <v>406</v>
      </c>
      <c r="M73" s="30">
        <v>184.95</v>
      </c>
      <c r="N73" s="30">
        <v>33.49</v>
      </c>
      <c r="O73" s="30"/>
      <c r="P73" s="30"/>
      <c r="Q73" s="30"/>
      <c r="R73" s="30"/>
      <c r="S73" s="30"/>
      <c r="T73" s="30"/>
      <c r="U73" s="30"/>
      <c r="V73" s="30"/>
      <c r="W73" s="30">
        <v>19.96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25.86</v>
      </c>
      <c r="AJ73" s="30"/>
      <c r="AK73" s="30"/>
      <c r="AL73" s="30"/>
      <c r="AM73" s="30"/>
      <c r="AN73" s="30"/>
      <c r="AO73" s="30"/>
      <c r="AP73" s="30"/>
      <c r="AQ73" s="30"/>
      <c r="AR73" s="104" t="s">
        <v>490</v>
      </c>
      <c r="AS73" s="31" t="s">
        <v>401</v>
      </c>
      <c r="AT73" s="31"/>
      <c r="AU73" s="31"/>
      <c r="AV73" s="31" t="s">
        <v>400</v>
      </c>
      <c r="AW73" s="103">
        <v>12</v>
      </c>
      <c r="AX73" s="31" t="s">
        <v>498</v>
      </c>
      <c r="AY73" s="30"/>
      <c r="AZ73" s="31">
        <v>0</v>
      </c>
      <c r="BA73" s="31">
        <v>0</v>
      </c>
      <c r="BB73" s="31">
        <v>7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24</v>
      </c>
      <c r="BK73" s="31" t="s">
        <v>411</v>
      </c>
      <c r="BL73" s="31">
        <v>24</v>
      </c>
      <c r="BM73" s="31" t="s">
        <v>401</v>
      </c>
      <c r="BN73" s="31"/>
      <c r="BO73" s="31"/>
      <c r="BP73" s="31"/>
      <c r="BQ73" s="40"/>
      <c r="BR73" s="40"/>
      <c r="BS73" s="31"/>
      <c r="BT73" s="103" t="s">
        <v>401</v>
      </c>
      <c r="BU73" s="101" t="s">
        <v>410</v>
      </c>
      <c r="BV73" t="s">
        <v>1043</v>
      </c>
      <c r="BW73" s="318" t="s">
        <v>1040</v>
      </c>
    </row>
    <row r="74" spans="1:102" x14ac:dyDescent="0.15">
      <c r="A74" s="100">
        <v>2586</v>
      </c>
      <c r="B74" s="127">
        <v>41927</v>
      </c>
      <c r="C74" s="50" t="s">
        <v>478</v>
      </c>
      <c r="D74" s="30" t="s">
        <v>701</v>
      </c>
      <c r="E74" s="30"/>
      <c r="F74" s="30" t="s">
        <v>495</v>
      </c>
      <c r="G74" s="33">
        <v>41683</v>
      </c>
      <c r="H74" s="31" t="s">
        <v>411</v>
      </c>
      <c r="I74" s="31" t="s">
        <v>401</v>
      </c>
      <c r="J74" s="31"/>
      <c r="K74" s="30" t="s">
        <v>499</v>
      </c>
      <c r="L74" s="30" t="s">
        <v>777</v>
      </c>
      <c r="M74" s="30">
        <v>110</v>
      </c>
      <c r="N74" s="30">
        <v>34</v>
      </c>
      <c r="O74" s="30"/>
      <c r="P74" s="30"/>
      <c r="Q74" s="30"/>
      <c r="R74" s="30"/>
      <c r="S74" s="30"/>
      <c r="T74" s="30"/>
      <c r="U74" s="30"/>
      <c r="V74" s="30"/>
      <c r="W74" s="30">
        <v>16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29.5</v>
      </c>
      <c r="AJ74" s="30"/>
      <c r="AK74" s="30"/>
      <c r="AL74" s="30"/>
      <c r="AM74" s="30"/>
      <c r="AN74" s="30"/>
      <c r="AO74" s="30"/>
      <c r="AP74" s="30"/>
      <c r="AQ74" s="30"/>
      <c r="AR74" s="30" t="s">
        <v>500</v>
      </c>
      <c r="AS74" s="31" t="s">
        <v>401</v>
      </c>
      <c r="AT74" s="31"/>
      <c r="AU74" s="31"/>
      <c r="AV74" s="31" t="s">
        <v>400</v>
      </c>
      <c r="AW74" s="31">
        <v>11.3</v>
      </c>
      <c r="AX74" s="31" t="s">
        <v>498</v>
      </c>
      <c r="AY74" s="30"/>
      <c r="AZ74" s="31">
        <v>0</v>
      </c>
      <c r="BA74" s="31">
        <v>0</v>
      </c>
      <c r="BB74" s="31">
        <v>10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401</v>
      </c>
      <c r="BL74" s="31"/>
      <c r="BM74" s="31" t="s">
        <v>401</v>
      </c>
      <c r="BN74" s="31"/>
      <c r="BO74" s="31"/>
      <c r="BP74" s="31"/>
      <c r="BQ74" s="40"/>
      <c r="BR74" s="40"/>
      <c r="BS74" s="31"/>
      <c r="BT74" s="103" t="s">
        <v>401</v>
      </c>
      <c r="BU74" s="30"/>
      <c r="BV74" t="s">
        <v>1054</v>
      </c>
      <c r="BW74" s="318" t="s">
        <v>1040</v>
      </c>
      <c r="BX74" s="1"/>
    </row>
    <row r="75" spans="1:102" x14ac:dyDescent="0.15">
      <c r="A75" s="100">
        <v>1824</v>
      </c>
      <c r="B75" s="127">
        <v>41927</v>
      </c>
      <c r="C75" s="50" t="s">
        <v>478</v>
      </c>
      <c r="D75" s="30" t="s">
        <v>701</v>
      </c>
      <c r="E75" s="30"/>
      <c r="F75" s="30" t="s">
        <v>495</v>
      </c>
      <c r="G75" s="29">
        <v>41774</v>
      </c>
      <c r="H75" s="31" t="s">
        <v>411</v>
      </c>
      <c r="I75" s="31" t="s">
        <v>401</v>
      </c>
      <c r="J75" s="31"/>
      <c r="K75" s="30" t="s">
        <v>506</v>
      </c>
      <c r="L75" s="30" t="s">
        <v>507</v>
      </c>
      <c r="M75" s="30">
        <v>135</v>
      </c>
      <c r="N75" s="30">
        <v>46.8</v>
      </c>
      <c r="O75" s="30"/>
      <c r="P75" s="30"/>
      <c r="Q75" s="30"/>
      <c r="R75" s="30"/>
      <c r="S75" s="30"/>
      <c r="T75" s="30"/>
      <c r="U75" s="30"/>
      <c r="V75" s="30"/>
      <c r="W75" s="30">
        <v>26.8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29.8</v>
      </c>
      <c r="AJ75" s="30"/>
      <c r="AK75" s="30"/>
      <c r="AL75" s="30"/>
      <c r="AM75" s="30"/>
      <c r="AN75" s="30"/>
      <c r="AO75" s="30"/>
      <c r="AP75" s="30"/>
      <c r="AQ75" s="30"/>
      <c r="AR75" s="104" t="s">
        <v>490</v>
      </c>
      <c r="AS75" s="31" t="s">
        <v>401</v>
      </c>
      <c r="AT75" s="31"/>
      <c r="AU75" s="31"/>
      <c r="AV75" s="31" t="s">
        <v>400</v>
      </c>
      <c r="AW75" s="31">
        <v>10</v>
      </c>
      <c r="AX75" s="31" t="s">
        <v>401</v>
      </c>
      <c r="AY75" s="30"/>
      <c r="AZ75" s="31">
        <v>0</v>
      </c>
      <c r="BA75" s="31">
        <v>0</v>
      </c>
      <c r="BB75" s="31">
        <v>0</v>
      </c>
      <c r="BC75" s="31">
        <v>22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401</v>
      </c>
      <c r="BL75" s="31"/>
      <c r="BM75" s="31" t="s">
        <v>401</v>
      </c>
      <c r="BN75" s="31"/>
      <c r="BO75" s="31"/>
      <c r="BP75" s="31"/>
      <c r="BQ75" s="40"/>
      <c r="BR75" s="102"/>
      <c r="BS75" s="31"/>
      <c r="BT75" s="103" t="s">
        <v>401</v>
      </c>
      <c r="BU75" s="40"/>
      <c r="BV75" s="319" t="s">
        <v>1037</v>
      </c>
      <c r="BW75" s="318" t="s">
        <v>1040</v>
      </c>
    </row>
    <row r="76" spans="1:102" x14ac:dyDescent="0.15">
      <c r="A76" s="100">
        <v>3087</v>
      </c>
      <c r="B76" s="127">
        <v>41927</v>
      </c>
      <c r="C76" s="50" t="s">
        <v>478</v>
      </c>
      <c r="D76" s="30" t="s">
        <v>701</v>
      </c>
      <c r="E76" s="30"/>
      <c r="F76" s="30" t="s">
        <v>495</v>
      </c>
      <c r="G76" s="29">
        <v>41639</v>
      </c>
      <c r="H76" s="31" t="s">
        <v>805</v>
      </c>
      <c r="I76" s="31" t="s">
        <v>1058</v>
      </c>
      <c r="J76" s="31"/>
      <c r="K76" s="30" t="s">
        <v>1059</v>
      </c>
      <c r="L76" s="30" t="s">
        <v>1060</v>
      </c>
      <c r="M76" s="30">
        <v>124.3</v>
      </c>
      <c r="N76" s="30">
        <v>29.4</v>
      </c>
      <c r="O76" s="30"/>
      <c r="P76" s="30"/>
      <c r="Q76" s="30"/>
      <c r="R76" s="30"/>
      <c r="S76" s="30"/>
      <c r="T76" s="30"/>
      <c r="U76" s="30"/>
      <c r="V76" s="30"/>
      <c r="W76" s="30">
        <v>16.2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24.6</v>
      </c>
      <c r="AJ76" s="30"/>
      <c r="AK76" s="30"/>
      <c r="AL76" s="30"/>
      <c r="AM76" s="30"/>
      <c r="AN76" s="30"/>
      <c r="AO76" s="30"/>
      <c r="AP76" s="30"/>
      <c r="AQ76" s="30"/>
      <c r="AR76" s="30" t="s">
        <v>500</v>
      </c>
      <c r="AS76" s="31" t="s">
        <v>401</v>
      </c>
      <c r="AT76" s="31"/>
      <c r="AU76" s="31"/>
      <c r="AV76" s="31"/>
      <c r="AW76" s="31"/>
      <c r="AX76" s="31" t="s">
        <v>805</v>
      </c>
      <c r="AY76" s="30"/>
      <c r="AZ76" s="31">
        <v>0</v>
      </c>
      <c r="BA76" s="31">
        <v>0</v>
      </c>
      <c r="BB76" s="103">
        <v>14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401</v>
      </c>
      <c r="BL76" s="31"/>
      <c r="BM76" s="31" t="s">
        <v>401</v>
      </c>
      <c r="BN76" s="31"/>
      <c r="BO76" s="31"/>
      <c r="BP76" s="31"/>
      <c r="BQ76" s="102"/>
      <c r="BR76" s="102"/>
      <c r="BS76" s="102"/>
      <c r="BT76" s="103" t="s">
        <v>401</v>
      </c>
      <c r="BU76" s="30" t="s">
        <v>1061</v>
      </c>
      <c r="BV76" t="s">
        <v>1062</v>
      </c>
      <c r="BW76" s="318" t="s">
        <v>1040</v>
      </c>
    </row>
    <row r="77" spans="1:102" x14ac:dyDescent="0.15">
      <c r="A77" s="100">
        <v>2519</v>
      </c>
      <c r="B77" s="127">
        <v>41741</v>
      </c>
      <c r="C77" s="50" t="s">
        <v>478</v>
      </c>
      <c r="D77" s="30" t="s">
        <v>701</v>
      </c>
      <c r="E77" s="30"/>
      <c r="F77" s="30" t="s">
        <v>758</v>
      </c>
      <c r="G77" s="29">
        <v>41716</v>
      </c>
      <c r="H77" s="31" t="s">
        <v>411</v>
      </c>
      <c r="I77" s="31" t="s">
        <v>401</v>
      </c>
      <c r="J77" s="31"/>
      <c r="K77" s="30" t="s">
        <v>705</v>
      </c>
      <c r="L77" s="101" t="s">
        <v>548</v>
      </c>
      <c r="M77" s="30">
        <v>174</v>
      </c>
      <c r="N77" s="30">
        <v>26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48</v>
      </c>
      <c r="AP77" s="30"/>
      <c r="AQ77" s="30">
        <v>16</v>
      </c>
      <c r="AR77" s="30" t="s">
        <v>764</v>
      </c>
      <c r="AS77" s="31" t="s">
        <v>401</v>
      </c>
      <c r="AT77" s="31"/>
      <c r="AU77" s="31"/>
      <c r="AV77" s="31" t="s">
        <v>400</v>
      </c>
      <c r="AW77" s="31">
        <v>11.3</v>
      </c>
      <c r="AX77" s="31" t="s">
        <v>498</v>
      </c>
      <c r="AY77" s="30"/>
      <c r="AZ77" s="31">
        <v>0</v>
      </c>
      <c r="BA77" s="31">
        <v>28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401</v>
      </c>
      <c r="BL77" s="31">
        <v>24</v>
      </c>
      <c r="BM77" s="31" t="s">
        <v>401</v>
      </c>
      <c r="BN77" s="31"/>
      <c r="BO77" s="31"/>
      <c r="BP77" s="31"/>
      <c r="BQ77" s="102"/>
      <c r="BR77" s="102"/>
      <c r="BS77" s="102"/>
      <c r="BT77" s="103" t="s">
        <v>401</v>
      </c>
      <c r="BU77" s="40"/>
      <c r="BV77" s="316" t="s">
        <v>1037</v>
      </c>
      <c r="BW77" s="317" t="s">
        <v>1038</v>
      </c>
    </row>
    <row r="78" spans="1:102" x14ac:dyDescent="0.15">
      <c r="A78" s="100">
        <v>2527</v>
      </c>
      <c r="B78" s="127">
        <v>41741</v>
      </c>
      <c r="C78" s="50" t="s">
        <v>478</v>
      </c>
      <c r="D78" s="30" t="s">
        <v>701</v>
      </c>
      <c r="E78" s="30"/>
      <c r="F78" s="30" t="s">
        <v>758</v>
      </c>
      <c r="G78" s="33">
        <v>41650</v>
      </c>
      <c r="H78" s="31" t="s">
        <v>756</v>
      </c>
      <c r="I78" s="31" t="s">
        <v>805</v>
      </c>
      <c r="J78" s="31"/>
      <c r="K78" s="30" t="s">
        <v>553</v>
      </c>
      <c r="L78" s="30" t="s">
        <v>554</v>
      </c>
      <c r="M78" s="30">
        <v>131.99</v>
      </c>
      <c r="N78" s="30">
        <v>26.92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45.8</v>
      </c>
      <c r="AP78" s="30"/>
      <c r="AQ78" s="30">
        <v>15.26</v>
      </c>
      <c r="AR78" s="30" t="s">
        <v>764</v>
      </c>
      <c r="AS78" s="31" t="s">
        <v>401</v>
      </c>
      <c r="AT78" s="31"/>
      <c r="AU78" s="31"/>
      <c r="AV78" s="31" t="s">
        <v>808</v>
      </c>
      <c r="AW78" s="31">
        <v>11.3</v>
      </c>
      <c r="AX78" s="31" t="s">
        <v>401</v>
      </c>
      <c r="AY78" s="30"/>
      <c r="AZ78" s="31">
        <v>0</v>
      </c>
      <c r="BA78" s="31">
        <v>0</v>
      </c>
      <c r="BB78" s="31">
        <v>0</v>
      </c>
      <c r="BC78" s="31">
        <v>43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401</v>
      </c>
      <c r="BL78" s="31">
        <v>24</v>
      </c>
      <c r="BM78" s="31" t="s">
        <v>401</v>
      </c>
      <c r="BN78" s="31"/>
      <c r="BO78" s="31"/>
      <c r="BP78" s="31"/>
      <c r="BQ78" s="102"/>
      <c r="BR78" s="102"/>
      <c r="BS78" s="103"/>
      <c r="BT78" s="103" t="s">
        <v>401</v>
      </c>
      <c r="BU78" s="40"/>
      <c r="BV78" t="s">
        <v>1039</v>
      </c>
      <c r="BW78" s="318" t="s">
        <v>1040</v>
      </c>
    </row>
    <row r="79" spans="1:102" x14ac:dyDescent="0.15">
      <c r="A79" s="100">
        <v>2570</v>
      </c>
      <c r="B79" s="127">
        <v>41741</v>
      </c>
      <c r="C79" s="40" t="s">
        <v>478</v>
      </c>
      <c r="D79" s="30" t="s">
        <v>396</v>
      </c>
      <c r="E79" s="30"/>
      <c r="F79" s="30" t="s">
        <v>758</v>
      </c>
      <c r="G79" s="29">
        <v>41670</v>
      </c>
      <c r="H79" s="31" t="s">
        <v>401</v>
      </c>
      <c r="I79" s="31" t="s">
        <v>552</v>
      </c>
      <c r="J79" s="31"/>
      <c r="K79" s="30" t="s">
        <v>403</v>
      </c>
      <c r="L79" s="30" t="s">
        <v>404</v>
      </c>
      <c r="M79" s="30">
        <v>150</v>
      </c>
      <c r="N79" s="30">
        <v>26.57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45.16</v>
      </c>
      <c r="AP79" s="30"/>
      <c r="AQ79" s="30">
        <v>15.16</v>
      </c>
      <c r="AR79" s="30" t="s">
        <v>562</v>
      </c>
      <c r="AS79" s="31" t="s">
        <v>401</v>
      </c>
      <c r="AT79" s="103"/>
      <c r="AU79" s="103"/>
      <c r="AV79" s="103"/>
      <c r="AW79" s="103"/>
      <c r="AX79" s="103" t="s">
        <v>401</v>
      </c>
      <c r="AY79" s="101"/>
      <c r="AZ79" s="103">
        <v>0</v>
      </c>
      <c r="BA79" s="103">
        <v>0</v>
      </c>
      <c r="BB79" s="103">
        <v>0</v>
      </c>
      <c r="BC79" s="103">
        <v>34</v>
      </c>
      <c r="BD79" s="103">
        <v>0</v>
      </c>
      <c r="BE79" s="103">
        <v>0</v>
      </c>
      <c r="BF79" s="103">
        <v>0</v>
      </c>
      <c r="BG79" s="103">
        <v>0</v>
      </c>
      <c r="BH79" s="31">
        <v>0</v>
      </c>
      <c r="BI79" s="31">
        <v>0</v>
      </c>
      <c r="BJ79" s="103"/>
      <c r="BK79" s="103" t="s">
        <v>401</v>
      </c>
      <c r="BL79" s="103">
        <v>12</v>
      </c>
      <c r="BM79" s="31" t="s">
        <v>401</v>
      </c>
      <c r="BN79" s="31"/>
      <c r="BO79" s="31"/>
      <c r="BP79" s="31"/>
      <c r="BQ79" s="101"/>
      <c r="BR79" s="101"/>
      <c r="BS79" s="103"/>
      <c r="BT79" s="103" t="s">
        <v>401</v>
      </c>
      <c r="BU79" s="101"/>
      <c r="BV79" s="20" t="s">
        <v>1037</v>
      </c>
      <c r="BW79" s="318" t="s">
        <v>1042</v>
      </c>
    </row>
    <row r="80" spans="1:102" x14ac:dyDescent="0.15">
      <c r="A80" s="100">
        <v>2531</v>
      </c>
      <c r="B80" s="127">
        <v>41741</v>
      </c>
      <c r="C80" s="50" t="s">
        <v>478</v>
      </c>
      <c r="D80" s="30" t="s">
        <v>701</v>
      </c>
      <c r="E80" s="30"/>
      <c r="F80" s="30" t="s">
        <v>758</v>
      </c>
      <c r="G80" s="29">
        <v>41709</v>
      </c>
      <c r="H80" s="31" t="s">
        <v>411</v>
      </c>
      <c r="I80" s="31" t="s">
        <v>401</v>
      </c>
      <c r="J80" s="31"/>
      <c r="K80" s="30" t="s">
        <v>506</v>
      </c>
      <c r="L80" s="30" t="s">
        <v>507</v>
      </c>
      <c r="M80" s="30">
        <v>135</v>
      </c>
      <c r="N80" s="30">
        <v>27.5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54</v>
      </c>
      <c r="AP80" s="30"/>
      <c r="AQ80" s="30">
        <v>18</v>
      </c>
      <c r="AR80" s="30" t="s">
        <v>764</v>
      </c>
      <c r="AS80" s="31" t="s">
        <v>401</v>
      </c>
      <c r="AT80" s="31"/>
      <c r="AU80" s="31"/>
      <c r="AV80" s="31" t="s">
        <v>400</v>
      </c>
      <c r="AW80" s="31">
        <v>12</v>
      </c>
      <c r="AX80" s="31" t="s">
        <v>401</v>
      </c>
      <c r="AY80" s="30"/>
      <c r="AZ80" s="31">
        <v>0</v>
      </c>
      <c r="BA80" s="31">
        <v>0</v>
      </c>
      <c r="BB80" s="31">
        <v>0</v>
      </c>
      <c r="BC80" s="31">
        <v>22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401</v>
      </c>
      <c r="BL80" s="31"/>
      <c r="BM80" s="31" t="s">
        <v>401</v>
      </c>
      <c r="BN80" s="31"/>
      <c r="BO80" s="31"/>
      <c r="BP80" s="31"/>
      <c r="BQ80" s="40"/>
      <c r="BR80" s="102"/>
      <c r="BS80" s="31"/>
      <c r="BT80" s="103" t="s">
        <v>401</v>
      </c>
      <c r="BU80" s="40"/>
      <c r="BV80" s="319" t="s">
        <v>1037</v>
      </c>
      <c r="BW80" s="318" t="s">
        <v>1040</v>
      </c>
    </row>
    <row r="81" spans="1:76" x14ac:dyDescent="0.15">
      <c r="A81" s="100">
        <v>3240</v>
      </c>
      <c r="B81" s="127">
        <v>41741</v>
      </c>
      <c r="C81" s="50" t="s">
        <v>478</v>
      </c>
      <c r="D81" s="30" t="s">
        <v>701</v>
      </c>
      <c r="E81" s="30"/>
      <c r="F81" s="30" t="s">
        <v>758</v>
      </c>
      <c r="G81" s="29">
        <v>41639</v>
      </c>
      <c r="H81" s="31" t="s">
        <v>411</v>
      </c>
      <c r="I81" s="31" t="s">
        <v>401</v>
      </c>
      <c r="J81" s="31"/>
      <c r="K81" s="30" t="s">
        <v>765</v>
      </c>
      <c r="L81" s="30" t="s">
        <v>860</v>
      </c>
      <c r="M81" s="30">
        <v>174</v>
      </c>
      <c r="N81" s="30">
        <v>26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48</v>
      </c>
      <c r="AP81" s="30"/>
      <c r="AQ81" s="30">
        <v>16</v>
      </c>
      <c r="AR81" s="30" t="s">
        <v>764</v>
      </c>
      <c r="AS81" s="31" t="s">
        <v>401</v>
      </c>
      <c r="AT81" s="31"/>
      <c r="AU81" s="31"/>
      <c r="AV81" s="31" t="s">
        <v>400</v>
      </c>
      <c r="AW81" s="31">
        <v>11.3</v>
      </c>
      <c r="AX81" s="31" t="s">
        <v>498</v>
      </c>
      <c r="AY81" s="30"/>
      <c r="AZ81" s="31">
        <v>0</v>
      </c>
      <c r="BA81" s="31">
        <v>38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401</v>
      </c>
      <c r="BL81" s="31">
        <v>24</v>
      </c>
      <c r="BM81" s="31" t="s">
        <v>401</v>
      </c>
      <c r="BN81" s="31"/>
      <c r="BO81" s="31"/>
      <c r="BP81" s="31"/>
      <c r="BQ81" s="40"/>
      <c r="BR81" s="40"/>
      <c r="BS81" s="31"/>
      <c r="BT81" s="103" t="s">
        <v>401</v>
      </c>
      <c r="BU81" s="40"/>
      <c r="BV81" t="s">
        <v>1050</v>
      </c>
      <c r="BW81" s="318" t="s">
        <v>1040</v>
      </c>
      <c r="BX81" s="1"/>
    </row>
    <row r="82" spans="1:76" x14ac:dyDescent="0.15">
      <c r="A82" s="100">
        <v>3196</v>
      </c>
      <c r="B82" s="127">
        <v>41741</v>
      </c>
      <c r="C82" s="50" t="s">
        <v>478</v>
      </c>
      <c r="D82" s="30" t="s">
        <v>701</v>
      </c>
      <c r="E82" s="30"/>
      <c r="F82" s="30" t="s">
        <v>758</v>
      </c>
      <c r="G82" s="29">
        <v>41720</v>
      </c>
      <c r="H82" s="31" t="s">
        <v>411</v>
      </c>
      <c r="I82" s="31" t="s">
        <v>401</v>
      </c>
      <c r="J82" s="31"/>
      <c r="K82" s="30" t="s">
        <v>685</v>
      </c>
      <c r="L82" s="30" t="s">
        <v>686</v>
      </c>
      <c r="M82" s="30">
        <v>150.47</v>
      </c>
      <c r="N82" s="30">
        <v>24.42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48.29</v>
      </c>
      <c r="AP82" s="101"/>
      <c r="AQ82" s="30">
        <v>16.100000000000001</v>
      </c>
      <c r="AR82" s="30" t="s">
        <v>764</v>
      </c>
      <c r="AS82" s="31" t="s">
        <v>401</v>
      </c>
      <c r="AT82" s="31"/>
      <c r="AU82" s="31"/>
      <c r="AV82" s="31" t="s">
        <v>400</v>
      </c>
      <c r="AW82" s="31">
        <v>11.3</v>
      </c>
      <c r="AX82" s="31" t="s">
        <v>498</v>
      </c>
      <c r="AY82" s="30"/>
      <c r="AZ82" s="31">
        <v>0</v>
      </c>
      <c r="BA82" s="31">
        <v>22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>
        <v>12</v>
      </c>
      <c r="BK82" s="31" t="s">
        <v>411</v>
      </c>
      <c r="BL82" s="31"/>
      <c r="BM82" s="31" t="s">
        <v>401</v>
      </c>
      <c r="BN82" s="31"/>
      <c r="BO82" s="31"/>
      <c r="BP82" s="31"/>
      <c r="BQ82" s="40"/>
      <c r="BR82" s="40"/>
      <c r="BS82" s="31"/>
      <c r="BT82" s="103" t="s">
        <v>401</v>
      </c>
      <c r="BU82" s="40" t="s">
        <v>687</v>
      </c>
      <c r="BV82" s="316" t="s">
        <v>1037</v>
      </c>
      <c r="BW82" s="317" t="s">
        <v>1038</v>
      </c>
    </row>
    <row r="83" spans="1:76" x14ac:dyDescent="0.15">
      <c r="A83" s="100">
        <v>3227</v>
      </c>
      <c r="B83" s="127">
        <v>41741</v>
      </c>
      <c r="C83" s="50" t="s">
        <v>478</v>
      </c>
      <c r="D83" s="30" t="s">
        <v>701</v>
      </c>
      <c r="E83" s="30"/>
      <c r="F83" s="30" t="s">
        <v>758</v>
      </c>
      <c r="G83" s="29">
        <v>41667</v>
      </c>
      <c r="H83" s="31" t="s">
        <v>411</v>
      </c>
      <c r="I83" s="31" t="s">
        <v>401</v>
      </c>
      <c r="J83" s="31"/>
      <c r="K83" s="30" t="s">
        <v>417</v>
      </c>
      <c r="L83" s="30" t="s">
        <v>418</v>
      </c>
      <c r="M83" s="30">
        <v>151.5</v>
      </c>
      <c r="N83" s="30">
        <v>26.1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32.130000000000003</v>
      </c>
      <c r="AP83" s="30"/>
      <c r="AQ83" s="30"/>
      <c r="AR83" s="30" t="s">
        <v>764</v>
      </c>
      <c r="AS83" s="31" t="s">
        <v>401</v>
      </c>
      <c r="AT83" s="31"/>
      <c r="AU83" s="31"/>
      <c r="AV83" s="31" t="s">
        <v>400</v>
      </c>
      <c r="AW83" s="31">
        <v>11.3</v>
      </c>
      <c r="AX83" s="31" t="s">
        <v>498</v>
      </c>
      <c r="AY83" s="30"/>
      <c r="AZ83" s="31">
        <v>0</v>
      </c>
      <c r="BA83" s="31">
        <v>32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>
        <v>24</v>
      </c>
      <c r="BK83" s="31" t="s">
        <v>411</v>
      </c>
      <c r="BL83" s="31">
        <v>24</v>
      </c>
      <c r="BM83" s="31" t="s">
        <v>401</v>
      </c>
      <c r="BN83" s="31"/>
      <c r="BO83" s="31"/>
      <c r="BP83" s="31"/>
      <c r="BQ83" s="40"/>
      <c r="BR83" s="40"/>
      <c r="BS83" s="31"/>
      <c r="BT83" s="103" t="s">
        <v>401</v>
      </c>
      <c r="BU83" s="40"/>
      <c r="BV83" s="316" t="s">
        <v>1037</v>
      </c>
      <c r="BW83" s="317" t="s">
        <v>1040</v>
      </c>
    </row>
    <row r="84" spans="1:76" s="1" customFormat="1" x14ac:dyDescent="0.15">
      <c r="C84" s="93"/>
      <c r="H84" s="94"/>
      <c r="I84" s="94"/>
      <c r="J84" s="94"/>
      <c r="L84" s="95"/>
      <c r="M84" s="96"/>
      <c r="AF84" s="97"/>
      <c r="AG84" s="98"/>
      <c r="AH84" s="17"/>
      <c r="AI84" s="17"/>
      <c r="AJ84" s="17"/>
      <c r="AK84" s="17"/>
      <c r="AL84" s="17"/>
      <c r="AR84" s="96"/>
      <c r="AS84" s="94"/>
      <c r="AT84" s="94"/>
      <c r="AU84" s="99"/>
      <c r="AV84" s="94"/>
      <c r="AW84" s="99"/>
      <c r="AX84" s="18"/>
      <c r="AY84" s="95"/>
      <c r="AZ84" s="18"/>
      <c r="BA84" s="94"/>
      <c r="BB84" s="94"/>
      <c r="BC84" s="94"/>
      <c r="BD84" s="94"/>
      <c r="BE84" s="94"/>
      <c r="BF84" s="94"/>
      <c r="BG84" s="99"/>
      <c r="BH84" s="18"/>
      <c r="BI84" s="18"/>
      <c r="BJ84" s="94"/>
      <c r="BK84" s="94"/>
      <c r="BL84" s="94"/>
      <c r="BM84" s="94"/>
      <c r="BN84" s="94"/>
      <c r="BO84" s="94"/>
      <c r="BP84" s="94"/>
      <c r="BQ84" s="93"/>
      <c r="BR84" s="93"/>
      <c r="BS84" s="94"/>
      <c r="BT84" s="94"/>
      <c r="BU84" s="93"/>
      <c r="BV84"/>
      <c r="BW84"/>
    </row>
    <row r="85" spans="1:76" s="1" customFormat="1" x14ac:dyDescent="0.15">
      <c r="C85" s="93"/>
      <c r="H85" s="94"/>
      <c r="I85" s="94"/>
      <c r="J85" s="94"/>
      <c r="L85" s="95"/>
      <c r="M85" s="96"/>
      <c r="AF85" s="97"/>
      <c r="AG85" s="98"/>
      <c r="AH85" s="17"/>
      <c r="AI85" s="17"/>
      <c r="AJ85" s="17"/>
      <c r="AK85" s="17"/>
      <c r="AL85" s="17"/>
      <c r="AR85" s="96"/>
      <c r="AS85" s="94"/>
      <c r="AT85" s="94"/>
      <c r="AU85" s="99"/>
      <c r="AV85" s="94"/>
      <c r="AW85" s="99"/>
      <c r="AX85" s="18"/>
      <c r="AY85" s="95"/>
      <c r="AZ85" s="18"/>
      <c r="BA85" s="94"/>
      <c r="BB85" s="94"/>
      <c r="BC85" s="94"/>
      <c r="BD85" s="94"/>
      <c r="BE85" s="94"/>
      <c r="BF85" s="94"/>
      <c r="BG85" s="99"/>
      <c r="BH85" s="18"/>
      <c r="BI85" s="18"/>
      <c r="BJ85" s="94"/>
      <c r="BK85" s="94"/>
      <c r="BL85" s="94"/>
      <c r="BM85" s="94"/>
      <c r="BN85" s="94"/>
      <c r="BO85" s="94"/>
      <c r="BP85" s="94"/>
      <c r="BQ85" s="93"/>
      <c r="BR85" s="93"/>
      <c r="BS85" s="94"/>
      <c r="BT85" s="94"/>
      <c r="BU85" s="93"/>
      <c r="BV85"/>
      <c r="BW85"/>
    </row>
    <row r="86" spans="1:76" s="1" customFormat="1" x14ac:dyDescent="0.15">
      <c r="C86" s="93"/>
      <c r="H86" s="94"/>
      <c r="I86" s="94"/>
      <c r="J86" s="94"/>
      <c r="L86" s="95"/>
      <c r="M86" s="96"/>
      <c r="AF86" s="97"/>
      <c r="AG86" s="98"/>
      <c r="AH86" s="17"/>
      <c r="AI86" s="17"/>
      <c r="AJ86" s="17"/>
      <c r="AK86" s="17"/>
      <c r="AL86" s="17"/>
      <c r="AR86" s="96"/>
      <c r="AS86" s="94"/>
      <c r="AT86" s="94"/>
      <c r="AU86" s="99"/>
      <c r="AV86" s="94"/>
      <c r="AW86" s="99"/>
      <c r="AX86" s="18"/>
      <c r="AY86" s="95"/>
      <c r="AZ86" s="18"/>
      <c r="BA86" s="94"/>
      <c r="BB86" s="94"/>
      <c r="BC86" s="94"/>
      <c r="BD86" s="94"/>
      <c r="BE86" s="94"/>
      <c r="BF86" s="94"/>
      <c r="BG86" s="99"/>
      <c r="BH86" s="18"/>
      <c r="BI86" s="18"/>
      <c r="BJ86" s="94"/>
      <c r="BK86" s="94"/>
      <c r="BL86" s="94"/>
      <c r="BM86" s="94"/>
      <c r="BN86" s="94"/>
      <c r="BO86" s="94"/>
      <c r="BP86" s="94"/>
      <c r="BQ86" s="93"/>
      <c r="BR86" s="93"/>
      <c r="BS86" s="94"/>
      <c r="BT86" s="94"/>
      <c r="BU86" s="93"/>
      <c r="BV86"/>
      <c r="BW86"/>
    </row>
    <row r="87" spans="1:76" s="1" customFormat="1" x14ac:dyDescent="0.15">
      <c r="C87" s="93"/>
      <c r="H87" s="94"/>
      <c r="I87" s="94"/>
      <c r="J87" s="94"/>
      <c r="L87" s="95"/>
      <c r="M87" s="96"/>
      <c r="AF87" s="97"/>
      <c r="AG87" s="98"/>
      <c r="AH87" s="17"/>
      <c r="AI87" s="17"/>
      <c r="AJ87" s="17"/>
      <c r="AK87" s="17"/>
      <c r="AL87" s="17"/>
      <c r="AR87" s="96"/>
      <c r="AS87" s="94"/>
      <c r="AT87" s="94"/>
      <c r="AU87" s="99"/>
      <c r="AV87" s="94"/>
      <c r="AW87" s="99"/>
      <c r="AX87" s="18"/>
      <c r="AY87" s="95"/>
      <c r="AZ87" s="18"/>
      <c r="BA87" s="94"/>
      <c r="BB87" s="94"/>
      <c r="BC87" s="94"/>
      <c r="BD87" s="94"/>
      <c r="BE87" s="94"/>
      <c r="BF87" s="94"/>
      <c r="BG87" s="99"/>
      <c r="BH87" s="18"/>
      <c r="BI87" s="18"/>
      <c r="BJ87" s="94"/>
      <c r="BK87" s="94"/>
      <c r="BL87" s="94"/>
      <c r="BM87" s="94"/>
      <c r="BN87" s="94"/>
      <c r="BO87" s="94"/>
      <c r="BP87" s="94"/>
      <c r="BQ87" s="93"/>
      <c r="BR87" s="93"/>
      <c r="BS87" s="94"/>
      <c r="BT87" s="94"/>
      <c r="BU87" s="93"/>
      <c r="BV87"/>
      <c r="BW87"/>
    </row>
    <row r="88" spans="1:76" s="1" customFormat="1" x14ac:dyDescent="0.15">
      <c r="C88" s="93"/>
      <c r="H88" s="94"/>
      <c r="I88" s="94"/>
      <c r="J88" s="94"/>
      <c r="L88" s="95"/>
      <c r="M88" s="96"/>
      <c r="AF88" s="97"/>
      <c r="AG88" s="98"/>
      <c r="AH88" s="17"/>
      <c r="AI88" s="17"/>
      <c r="AJ88" s="17"/>
      <c r="AK88" s="17"/>
      <c r="AL88" s="17"/>
      <c r="AR88" s="96"/>
      <c r="AS88" s="94"/>
      <c r="AT88" s="94"/>
      <c r="AU88" s="99"/>
      <c r="AV88" s="94"/>
      <c r="AW88" s="99"/>
      <c r="AX88" s="18"/>
      <c r="AY88" s="95"/>
      <c r="AZ88" s="18"/>
      <c r="BA88" s="94"/>
      <c r="BB88" s="94"/>
      <c r="BC88" s="94"/>
      <c r="BD88" s="94"/>
      <c r="BE88" s="94"/>
      <c r="BF88" s="94"/>
      <c r="BG88" s="99"/>
      <c r="BH88" s="18"/>
      <c r="BI88" s="18"/>
      <c r="BJ88" s="94"/>
      <c r="BK88" s="94"/>
      <c r="BL88" s="94"/>
      <c r="BM88" s="94"/>
      <c r="BN88" s="94"/>
      <c r="BO88" s="94"/>
      <c r="BP88" s="94"/>
      <c r="BQ88" s="93"/>
      <c r="BR88" s="93"/>
      <c r="BS88" s="94"/>
      <c r="BT88" s="94"/>
      <c r="BU88" s="93"/>
    </row>
    <row r="89" spans="1:76" s="1" customFormat="1" x14ac:dyDescent="0.15">
      <c r="C89" s="93"/>
      <c r="H89" s="94"/>
      <c r="I89" s="94"/>
      <c r="J89" s="94"/>
      <c r="L89" s="95"/>
      <c r="M89" s="96"/>
      <c r="AF89" s="97"/>
      <c r="AG89" s="98"/>
      <c r="AH89" s="17"/>
      <c r="AI89" s="17"/>
      <c r="AJ89" s="17"/>
      <c r="AK89" s="17"/>
      <c r="AL89" s="17"/>
      <c r="AR89" s="96"/>
      <c r="AS89" s="94"/>
      <c r="AT89" s="94"/>
      <c r="AU89" s="99"/>
      <c r="AV89" s="94"/>
      <c r="AW89" s="99"/>
      <c r="AX89" s="18"/>
      <c r="AY89" s="95"/>
      <c r="AZ89" s="18"/>
      <c r="BA89" s="94"/>
      <c r="BB89" s="94"/>
      <c r="BC89" s="94"/>
      <c r="BD89" s="94"/>
      <c r="BE89" s="94"/>
      <c r="BF89" s="94"/>
      <c r="BG89" s="99"/>
      <c r="BH89" s="18"/>
      <c r="BI89" s="18"/>
      <c r="BJ89" s="94"/>
      <c r="BK89" s="94"/>
      <c r="BL89" s="94"/>
      <c r="BM89" s="94"/>
      <c r="BN89" s="94"/>
      <c r="BO89" s="94"/>
      <c r="BP89" s="94"/>
      <c r="BQ89" s="93"/>
      <c r="BR89" s="93"/>
      <c r="BS89" s="94"/>
      <c r="BT89" s="94"/>
      <c r="BU89" s="93"/>
    </row>
    <row r="90" spans="1:76" s="1" customFormat="1" x14ac:dyDescent="0.15">
      <c r="C90" s="93"/>
      <c r="H90" s="94"/>
      <c r="I90" s="94"/>
      <c r="J90" s="94"/>
      <c r="L90" s="95"/>
      <c r="M90" s="96"/>
      <c r="AF90" s="97"/>
      <c r="AG90" s="98"/>
      <c r="AH90" s="17"/>
      <c r="AI90" s="17"/>
      <c r="AJ90" s="17"/>
      <c r="AK90" s="17"/>
      <c r="AL90" s="17"/>
      <c r="AR90" s="96"/>
      <c r="AS90" s="94"/>
      <c r="AT90" s="94"/>
      <c r="AU90" s="99"/>
      <c r="AV90" s="94"/>
      <c r="AW90" s="99"/>
      <c r="AX90" s="18"/>
      <c r="AY90" s="95"/>
      <c r="AZ90" s="18"/>
      <c r="BA90" s="94"/>
      <c r="BB90" s="94"/>
      <c r="BC90" s="94"/>
      <c r="BD90" s="94"/>
      <c r="BE90" s="94"/>
      <c r="BF90" s="94"/>
      <c r="BG90" s="99"/>
      <c r="BH90" s="18"/>
      <c r="BI90" s="18"/>
      <c r="BJ90" s="94"/>
      <c r="BK90" s="94"/>
      <c r="BL90" s="94"/>
      <c r="BM90" s="94"/>
      <c r="BN90" s="94"/>
      <c r="BO90" s="94"/>
      <c r="BP90" s="94"/>
      <c r="BQ90" s="93"/>
      <c r="BR90" s="93"/>
      <c r="BS90" s="94"/>
      <c r="BT90" s="94"/>
      <c r="BU90" s="93"/>
    </row>
    <row r="91" spans="1:76" s="1" customFormat="1" x14ac:dyDescent="0.15">
      <c r="C91" s="93"/>
      <c r="H91" s="94"/>
      <c r="I91" s="94"/>
      <c r="J91" s="94"/>
      <c r="L91" s="95"/>
      <c r="M91" s="96"/>
      <c r="AF91" s="97"/>
      <c r="AG91" s="98"/>
      <c r="AH91" s="17"/>
      <c r="AI91" s="17"/>
      <c r="AJ91" s="17"/>
      <c r="AK91" s="17"/>
      <c r="AL91" s="17"/>
      <c r="AR91" s="96"/>
      <c r="AS91" s="94"/>
      <c r="AT91" s="94"/>
      <c r="AU91" s="99"/>
      <c r="AV91" s="94"/>
      <c r="AW91" s="99"/>
      <c r="AX91" s="18"/>
      <c r="AY91" s="95"/>
      <c r="AZ91" s="18"/>
      <c r="BA91" s="94"/>
      <c r="BB91" s="94"/>
      <c r="BC91" s="94"/>
      <c r="BD91" s="94"/>
      <c r="BE91" s="94"/>
      <c r="BF91" s="94"/>
      <c r="BG91" s="99"/>
      <c r="BH91" s="18"/>
      <c r="BI91" s="18"/>
      <c r="BJ91" s="94"/>
      <c r="BK91" s="94"/>
      <c r="BL91" s="94"/>
      <c r="BM91" s="94"/>
      <c r="BN91" s="94"/>
      <c r="BO91" s="94"/>
      <c r="BP91" s="94"/>
      <c r="BQ91" s="93"/>
      <c r="BR91" s="93"/>
      <c r="BS91" s="94"/>
      <c r="BT91" s="94"/>
      <c r="BU91" s="93"/>
    </row>
    <row r="92" spans="1:76" s="1" customFormat="1" x14ac:dyDescent="0.15">
      <c r="C92" s="93"/>
      <c r="H92" s="94"/>
      <c r="I92" s="94"/>
      <c r="J92" s="94"/>
      <c r="L92" s="95"/>
      <c r="M92" s="96"/>
      <c r="AF92" s="97"/>
      <c r="AG92" s="98"/>
      <c r="AH92" s="17"/>
      <c r="AI92" s="17"/>
      <c r="AJ92" s="17"/>
      <c r="AK92" s="17"/>
      <c r="AL92" s="17"/>
      <c r="AR92" s="96"/>
      <c r="AS92" s="94"/>
      <c r="AT92" s="94"/>
      <c r="AU92" s="99"/>
      <c r="AV92" s="94"/>
      <c r="AW92" s="99"/>
      <c r="AX92" s="18"/>
      <c r="AY92" s="95"/>
      <c r="AZ92" s="18"/>
      <c r="BA92" s="94"/>
      <c r="BB92" s="94"/>
      <c r="BC92" s="94"/>
      <c r="BD92" s="94"/>
      <c r="BE92" s="94"/>
      <c r="BF92" s="94"/>
      <c r="BG92" s="99"/>
      <c r="BH92" s="18"/>
      <c r="BI92" s="18"/>
      <c r="BJ92" s="94"/>
      <c r="BK92" s="94"/>
      <c r="BL92" s="94"/>
      <c r="BM92" s="94"/>
      <c r="BN92" s="94"/>
      <c r="BO92" s="94"/>
      <c r="BP92" s="94"/>
      <c r="BQ92" s="93"/>
      <c r="BR92" s="93"/>
      <c r="BS92" s="94"/>
      <c r="BT92" s="94"/>
      <c r="BU92" s="93"/>
    </row>
    <row r="93" spans="1:76" s="1" customFormat="1" x14ac:dyDescent="0.15">
      <c r="C93" s="93"/>
      <c r="H93" s="94"/>
      <c r="I93" s="94"/>
      <c r="J93" s="94"/>
      <c r="L93" s="95"/>
      <c r="M93" s="96"/>
      <c r="AF93" s="97"/>
      <c r="AG93" s="98"/>
      <c r="AH93" s="17"/>
      <c r="AI93" s="17"/>
      <c r="AJ93" s="17"/>
      <c r="AK93" s="17"/>
      <c r="AL93" s="17"/>
      <c r="AR93" s="96"/>
      <c r="AS93" s="94"/>
      <c r="AT93" s="94"/>
      <c r="AU93" s="99"/>
      <c r="AV93" s="94"/>
      <c r="AW93" s="99"/>
      <c r="AX93" s="18"/>
      <c r="AY93" s="95"/>
      <c r="AZ93" s="18"/>
      <c r="BA93" s="94"/>
      <c r="BB93" s="94"/>
      <c r="BC93" s="94"/>
      <c r="BD93" s="94"/>
      <c r="BE93" s="94"/>
      <c r="BF93" s="94"/>
      <c r="BG93" s="99"/>
      <c r="BH93" s="18"/>
      <c r="BI93" s="18"/>
      <c r="BJ93" s="94"/>
      <c r="BK93" s="94"/>
      <c r="BL93" s="94"/>
      <c r="BM93" s="94"/>
      <c r="BN93" s="94"/>
      <c r="BO93" s="94"/>
      <c r="BP93" s="94"/>
      <c r="BQ93" s="93"/>
      <c r="BR93" s="93"/>
      <c r="BS93" s="94"/>
      <c r="BT93" s="94"/>
      <c r="BU93" s="93"/>
    </row>
    <row r="94" spans="1:76" s="1" customFormat="1" x14ac:dyDescent="0.15">
      <c r="C94" s="93"/>
      <c r="H94" s="94"/>
      <c r="I94" s="94"/>
      <c r="J94" s="94"/>
      <c r="L94" s="95"/>
      <c r="M94" s="96"/>
      <c r="AF94" s="97"/>
      <c r="AG94" s="98"/>
      <c r="AH94" s="17"/>
      <c r="AI94" s="17"/>
      <c r="AJ94" s="17"/>
      <c r="AK94" s="17"/>
      <c r="AL94" s="17"/>
      <c r="AR94" s="96"/>
      <c r="AS94" s="94"/>
      <c r="AT94" s="94"/>
      <c r="AU94" s="99"/>
      <c r="AV94" s="94"/>
      <c r="AW94" s="99"/>
      <c r="AX94" s="18"/>
      <c r="AY94" s="95"/>
      <c r="AZ94" s="18"/>
      <c r="BA94" s="94"/>
      <c r="BB94" s="94"/>
      <c r="BC94" s="94"/>
      <c r="BD94" s="94"/>
      <c r="BE94" s="94"/>
      <c r="BF94" s="94"/>
      <c r="BG94" s="99"/>
      <c r="BH94" s="18"/>
      <c r="BI94" s="18"/>
      <c r="BJ94" s="94"/>
      <c r="BK94" s="94"/>
      <c r="BL94" s="94"/>
      <c r="BM94" s="94"/>
      <c r="BN94" s="94"/>
      <c r="BO94" s="94"/>
      <c r="BP94" s="94"/>
      <c r="BQ94" s="93"/>
      <c r="BR94" s="93"/>
      <c r="BS94" s="94"/>
      <c r="BT94" s="94"/>
      <c r="BU94" s="93"/>
    </row>
    <row r="95" spans="1:76" s="1" customFormat="1" x14ac:dyDescent="0.15">
      <c r="C95" s="93"/>
      <c r="H95" s="94"/>
      <c r="I95" s="94"/>
      <c r="J95" s="94"/>
      <c r="L95" s="95"/>
      <c r="M95" s="96"/>
      <c r="AF95" s="97"/>
      <c r="AG95" s="98"/>
      <c r="AH95" s="17"/>
      <c r="AI95" s="17"/>
      <c r="AJ95" s="17"/>
      <c r="AK95" s="17"/>
      <c r="AL95" s="17"/>
      <c r="AR95" s="96"/>
      <c r="AS95" s="94"/>
      <c r="AT95" s="94"/>
      <c r="AU95" s="99"/>
      <c r="AV95" s="94"/>
      <c r="AW95" s="99"/>
      <c r="AX95" s="18"/>
      <c r="AY95" s="95"/>
      <c r="AZ95" s="18"/>
      <c r="BA95" s="94"/>
      <c r="BB95" s="94"/>
      <c r="BC95" s="94"/>
      <c r="BD95" s="94"/>
      <c r="BE95" s="94"/>
      <c r="BF95" s="94"/>
      <c r="BG95" s="99"/>
      <c r="BH95" s="18"/>
      <c r="BI95" s="18"/>
      <c r="BJ95" s="94"/>
      <c r="BK95" s="94"/>
      <c r="BL95" s="94"/>
      <c r="BM95" s="94"/>
      <c r="BN95" s="94"/>
      <c r="BO95" s="94"/>
      <c r="BP95" s="94"/>
      <c r="BQ95" s="93"/>
      <c r="BR95" s="93"/>
      <c r="BS95" s="94"/>
      <c r="BT95" s="94"/>
      <c r="BU95" s="93"/>
    </row>
    <row r="96" spans="1:76" s="1" customFormat="1" x14ac:dyDescent="0.15">
      <c r="C96" s="93"/>
      <c r="H96" s="94"/>
      <c r="I96" s="94"/>
      <c r="J96" s="94"/>
      <c r="L96" s="95"/>
      <c r="M96" s="96"/>
      <c r="AF96" s="97"/>
      <c r="AG96" s="98"/>
      <c r="AH96" s="17"/>
      <c r="AI96" s="17"/>
      <c r="AJ96" s="17"/>
      <c r="AK96" s="17"/>
      <c r="AL96" s="17"/>
      <c r="AR96" s="96"/>
      <c r="AS96" s="94"/>
      <c r="AT96" s="94"/>
      <c r="AU96" s="99"/>
      <c r="AV96" s="94"/>
      <c r="AW96" s="99"/>
      <c r="AX96" s="18"/>
      <c r="AY96" s="95"/>
      <c r="AZ96" s="18"/>
      <c r="BA96" s="94"/>
      <c r="BB96" s="94"/>
      <c r="BC96" s="94"/>
      <c r="BD96" s="94"/>
      <c r="BE96" s="94"/>
      <c r="BF96" s="94"/>
      <c r="BG96" s="99"/>
      <c r="BH96" s="18"/>
      <c r="BI96" s="18"/>
      <c r="BJ96" s="94"/>
      <c r="BK96" s="94"/>
      <c r="BL96" s="94"/>
      <c r="BM96" s="94"/>
      <c r="BN96" s="94"/>
      <c r="BO96" s="94"/>
      <c r="BP96" s="94"/>
      <c r="BQ96" s="93"/>
      <c r="BR96" s="93"/>
      <c r="BS96" s="94"/>
      <c r="BT96" s="94"/>
      <c r="BU96" s="93"/>
    </row>
    <row r="97" spans="1:1" x14ac:dyDescent="0.15">
      <c r="A97" s="1"/>
    </row>
    <row r="98" spans="1:1" x14ac:dyDescent="0.15">
      <c r="A98" s="1"/>
    </row>
    <row r="99" spans="1:1" x14ac:dyDescent="0.15">
      <c r="A99" s="1"/>
    </row>
    <row r="100" spans="1:1" x14ac:dyDescent="0.15">
      <c r="A100" s="1"/>
    </row>
    <row r="101" spans="1:1" x14ac:dyDescent="0.15">
      <c r="A101" s="1"/>
    </row>
    <row r="102" spans="1:1" x14ac:dyDescent="0.15">
      <c r="A102" s="1"/>
    </row>
    <row r="103" spans="1:1" x14ac:dyDescent="0.15">
      <c r="A103" s="1"/>
    </row>
    <row r="104" spans="1:1" x14ac:dyDescent="0.15">
      <c r="A104" s="1"/>
    </row>
    <row r="105" spans="1:1" x14ac:dyDescent="0.15">
      <c r="A105" s="1"/>
    </row>
    <row r="106" spans="1:1" x14ac:dyDescent="0.15">
      <c r="A106" s="1"/>
    </row>
    <row r="107" spans="1:1" x14ac:dyDescent="0.15">
      <c r="A107" s="1"/>
    </row>
    <row r="108" spans="1:1" x14ac:dyDescent="0.15">
      <c r="A108" s="1"/>
    </row>
    <row r="109" spans="1:1" x14ac:dyDescent="0.15">
      <c r="A109" s="1"/>
    </row>
    <row r="110" spans="1:1" x14ac:dyDescent="0.15">
      <c r="A110" s="1"/>
    </row>
    <row r="111" spans="1:1" x14ac:dyDescent="0.15">
      <c r="A111" s="1"/>
    </row>
    <row r="112" spans="1:1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8" x14ac:dyDescent="0.15">
      <c r="A209" s="1"/>
    </row>
    <row r="218" spans="1:98" x14ac:dyDescent="0.15">
      <c r="A218" s="47"/>
      <c r="B218" s="20"/>
      <c r="C218" s="48"/>
      <c r="D218" s="20"/>
      <c r="E218" s="20"/>
      <c r="F218" s="20"/>
      <c r="G218" s="20"/>
      <c r="H218" s="27"/>
      <c r="I218" s="27"/>
      <c r="J218" s="27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M218" s="20"/>
      <c r="AN218" s="20"/>
      <c r="AO218" s="20"/>
      <c r="AP218" s="20"/>
      <c r="AQ218" s="20"/>
      <c r="AR218" s="20"/>
      <c r="AS218" s="27"/>
      <c r="AT218" s="27"/>
      <c r="AU218" s="27"/>
      <c r="AV218" s="27"/>
      <c r="AW218" s="27"/>
      <c r="AY218" s="20"/>
      <c r="BA218" s="27"/>
      <c r="BB218" s="27"/>
      <c r="BC218" s="27"/>
      <c r="BD218" s="27"/>
      <c r="BE218" s="27"/>
      <c r="BF218" s="27"/>
      <c r="BG218" s="27"/>
      <c r="BJ218" s="27"/>
      <c r="BK218" s="27"/>
      <c r="BL218" s="27"/>
      <c r="BM218" s="27"/>
      <c r="BN218" s="27"/>
      <c r="BO218" s="27"/>
      <c r="BP218" s="27"/>
      <c r="BQ218" s="48"/>
      <c r="BR218" s="48"/>
      <c r="BS218" s="27"/>
      <c r="BT218" s="27"/>
      <c r="BU218" s="48"/>
      <c r="BV218" s="20"/>
      <c r="BW218" s="20"/>
      <c r="BX218" s="20"/>
      <c r="BY218" s="20"/>
      <c r="BZ218" s="20"/>
      <c r="CA218" s="20"/>
      <c r="CB218" s="20"/>
      <c r="CC218" s="20"/>
      <c r="CD218" s="20"/>
      <c r="CE218" s="20"/>
      <c r="CF218" s="20"/>
      <c r="CG218" s="20"/>
      <c r="CH218" s="20"/>
      <c r="CI218" s="20"/>
      <c r="CJ218" s="20"/>
      <c r="CK218" s="20"/>
      <c r="CL218" s="20"/>
      <c r="CM218" s="20"/>
      <c r="CN218" s="20"/>
      <c r="CO218" s="20"/>
      <c r="CP218" s="20"/>
      <c r="CQ218" s="20"/>
      <c r="CR218" s="20"/>
      <c r="CS218" s="20"/>
      <c r="CT218" s="20"/>
    </row>
    <row r="219" spans="1:98" x14ac:dyDescent="0.15">
      <c r="A219" s="47"/>
      <c r="B219" s="20"/>
      <c r="C219" s="48"/>
      <c r="D219" s="20"/>
      <c r="E219" s="20"/>
      <c r="F219" s="20"/>
      <c r="G219" s="20"/>
      <c r="H219" s="27"/>
      <c r="I219" s="27"/>
      <c r="J219" s="27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M219" s="20"/>
      <c r="AN219" s="20"/>
      <c r="AO219" s="20"/>
      <c r="AP219" s="20"/>
      <c r="AQ219" s="20"/>
      <c r="AR219" s="20"/>
      <c r="AS219" s="27"/>
      <c r="AT219" s="27"/>
      <c r="AU219" s="27"/>
      <c r="AV219" s="27"/>
      <c r="AW219" s="27"/>
      <c r="AY219" s="20"/>
      <c r="BA219" s="27"/>
      <c r="BB219" s="27"/>
      <c r="BC219" s="27"/>
      <c r="BD219" s="27"/>
      <c r="BE219" s="27"/>
      <c r="BF219" s="27"/>
      <c r="BG219" s="27"/>
      <c r="BJ219" s="27"/>
      <c r="BK219" s="27"/>
      <c r="BL219" s="27"/>
      <c r="BM219" s="27"/>
      <c r="BN219" s="27"/>
      <c r="BO219" s="27"/>
      <c r="BP219" s="27"/>
      <c r="BQ219" s="48"/>
      <c r="BR219" s="48"/>
      <c r="BS219" s="27"/>
      <c r="BT219" s="27"/>
      <c r="BU219" s="48"/>
      <c r="BV219" s="20"/>
      <c r="BW219" s="20"/>
      <c r="BX219" s="20"/>
      <c r="BY219" s="20"/>
      <c r="BZ219" s="20"/>
      <c r="CA219" s="20"/>
      <c r="CB219" s="20"/>
      <c r="CC219" s="20"/>
      <c r="CD219" s="20"/>
      <c r="CE219" s="20"/>
      <c r="CF219" s="20"/>
      <c r="CG219" s="20"/>
      <c r="CH219" s="20"/>
      <c r="CI219" s="20"/>
      <c r="CJ219" s="20"/>
      <c r="CK219" s="20"/>
      <c r="CL219" s="20"/>
      <c r="CM219" s="20"/>
      <c r="CN219" s="20"/>
      <c r="CO219" s="20"/>
      <c r="CP219" s="20"/>
      <c r="CQ219" s="20"/>
      <c r="CR219" s="20"/>
      <c r="CS219" s="20"/>
      <c r="CT219" s="20"/>
    </row>
    <row r="220" spans="1:98" x14ac:dyDescent="0.15">
      <c r="A220" s="47"/>
      <c r="B220" s="20"/>
      <c r="C220" s="48"/>
      <c r="D220" s="20"/>
      <c r="E220" s="20"/>
      <c r="F220" s="20"/>
      <c r="G220" s="20"/>
      <c r="H220" s="27"/>
      <c r="I220" s="27"/>
      <c r="J220" s="27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M220" s="20"/>
      <c r="AN220" s="20"/>
      <c r="AO220" s="20"/>
      <c r="AP220" s="20"/>
      <c r="AQ220" s="20"/>
      <c r="AR220" s="20"/>
      <c r="AS220" s="27"/>
      <c r="AT220" s="27"/>
      <c r="AU220" s="27"/>
      <c r="AV220" s="27"/>
      <c r="AW220" s="27"/>
      <c r="AY220" s="20"/>
      <c r="BA220" s="27"/>
      <c r="BB220" s="27"/>
      <c r="BC220" s="27"/>
      <c r="BD220" s="27"/>
      <c r="BE220" s="27"/>
      <c r="BF220" s="27"/>
      <c r="BG220" s="27"/>
      <c r="BJ220" s="27"/>
      <c r="BK220" s="27"/>
      <c r="BL220" s="27"/>
      <c r="BM220" s="27"/>
      <c r="BN220" s="27"/>
      <c r="BO220" s="27"/>
      <c r="BP220" s="27"/>
      <c r="BQ220" s="48"/>
      <c r="BR220" s="48"/>
      <c r="BS220" s="27"/>
      <c r="BT220" s="27"/>
      <c r="BU220" s="48"/>
      <c r="BV220" s="20"/>
      <c r="BW220" s="20"/>
      <c r="BX220" s="20"/>
      <c r="BY220" s="20"/>
      <c r="BZ220" s="20"/>
      <c r="CA220" s="20"/>
      <c r="CB220" s="20"/>
      <c r="CC220" s="20"/>
      <c r="CD220" s="20"/>
      <c r="CE220" s="20"/>
      <c r="CF220" s="20"/>
      <c r="CG220" s="20"/>
      <c r="CH220" s="20"/>
      <c r="CI220" s="20"/>
      <c r="CJ220" s="20"/>
      <c r="CK220" s="20"/>
      <c r="CL220" s="20"/>
      <c r="CM220" s="20"/>
      <c r="CN220" s="20"/>
      <c r="CO220" s="20"/>
      <c r="CP220" s="20"/>
      <c r="CQ220" s="20"/>
      <c r="CR220" s="20"/>
      <c r="CS220" s="20"/>
      <c r="CT220" s="20"/>
    </row>
    <row r="221" spans="1:98" x14ac:dyDescent="0.15">
      <c r="A221" s="47"/>
      <c r="B221" s="20"/>
      <c r="C221" s="48"/>
      <c r="D221" s="20"/>
      <c r="E221" s="20"/>
      <c r="F221" s="20"/>
      <c r="G221" s="20"/>
      <c r="H221" s="27"/>
      <c r="I221" s="27"/>
      <c r="J221" s="27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M221" s="20"/>
      <c r="AN221" s="20"/>
      <c r="AO221" s="20"/>
      <c r="AP221" s="20"/>
      <c r="AQ221" s="20"/>
      <c r="AR221" s="20"/>
      <c r="AS221" s="27"/>
      <c r="AT221" s="27"/>
      <c r="AU221" s="27"/>
      <c r="AV221" s="27"/>
      <c r="AW221" s="27"/>
      <c r="AY221" s="20"/>
      <c r="BA221" s="27"/>
      <c r="BB221" s="27"/>
      <c r="BC221" s="27"/>
      <c r="BD221" s="27"/>
      <c r="BE221" s="27"/>
      <c r="BF221" s="27"/>
      <c r="BG221" s="27"/>
      <c r="BJ221" s="27"/>
      <c r="BK221" s="27"/>
      <c r="BL221" s="27"/>
      <c r="BM221" s="27"/>
      <c r="BN221" s="27"/>
      <c r="BO221" s="27"/>
      <c r="BP221" s="27"/>
      <c r="BQ221" s="48"/>
      <c r="BR221" s="48"/>
      <c r="BS221" s="27"/>
      <c r="BT221" s="27"/>
      <c r="BU221" s="48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  <c r="CT221" s="20"/>
    </row>
    <row r="222" spans="1:98" x14ac:dyDescent="0.15">
      <c r="A222" s="47"/>
      <c r="B222" s="20"/>
      <c r="C222" s="48"/>
      <c r="D222" s="20"/>
      <c r="E222" s="20"/>
      <c r="F222" s="20"/>
      <c r="G222" s="20"/>
      <c r="H222" s="27"/>
      <c r="I222" s="27"/>
      <c r="J222" s="27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M222" s="20"/>
      <c r="AN222" s="20"/>
      <c r="AO222" s="20"/>
      <c r="AP222" s="20"/>
      <c r="AQ222" s="20"/>
      <c r="AR222" s="20"/>
      <c r="AS222" s="27"/>
      <c r="AT222" s="27"/>
      <c r="AU222" s="27"/>
      <c r="AV222" s="27"/>
      <c r="AW222" s="27"/>
      <c r="AY222" s="20"/>
      <c r="BA222" s="27"/>
      <c r="BB222" s="27"/>
      <c r="BC222" s="27"/>
      <c r="BD222" s="27"/>
      <c r="BE222" s="27"/>
      <c r="BF222" s="27"/>
      <c r="BG222" s="27"/>
      <c r="BJ222" s="27"/>
      <c r="BK222" s="27"/>
      <c r="BL222" s="27"/>
      <c r="BM222" s="27"/>
      <c r="BN222" s="27"/>
      <c r="BO222" s="27"/>
      <c r="BP222" s="27"/>
      <c r="BQ222" s="48"/>
      <c r="BR222" s="48"/>
      <c r="BS222" s="27"/>
      <c r="BT222" s="27"/>
      <c r="BU222" s="48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  <c r="CT222" s="20"/>
    </row>
    <row r="223" spans="1:98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0"/>
      <c r="AS223" s="27"/>
      <c r="AT223" s="27"/>
      <c r="AU223" s="27"/>
      <c r="AV223" s="27"/>
      <c r="AW223" s="27"/>
      <c r="AY223" s="20"/>
      <c r="BA223" s="27"/>
      <c r="BB223" s="27"/>
      <c r="BC223" s="27"/>
      <c r="BD223" s="27"/>
      <c r="BE223" s="27"/>
      <c r="BF223" s="27"/>
      <c r="BG223" s="27"/>
      <c r="BJ223" s="27"/>
      <c r="BK223" s="27"/>
      <c r="BL223" s="27"/>
      <c r="BM223" s="27"/>
      <c r="BN223" s="27"/>
      <c r="BO223" s="27"/>
      <c r="BP223" s="27"/>
      <c r="BQ223" s="48"/>
      <c r="BR223" s="48"/>
      <c r="BS223" s="27"/>
      <c r="BT223" s="27"/>
      <c r="BU223" s="48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  <c r="CT223" s="20"/>
    </row>
    <row r="224" spans="1:98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0"/>
      <c r="AS224" s="27"/>
      <c r="AT224" s="27"/>
      <c r="AU224" s="27"/>
      <c r="AV224" s="27"/>
      <c r="AW224" s="27"/>
      <c r="AY224" s="20"/>
      <c r="BA224" s="27"/>
      <c r="BB224" s="27"/>
      <c r="BC224" s="27"/>
      <c r="BD224" s="27"/>
      <c r="BE224" s="27"/>
      <c r="BF224" s="27"/>
      <c r="BG224" s="27"/>
      <c r="BJ224" s="27"/>
      <c r="BK224" s="27"/>
      <c r="BL224" s="27"/>
      <c r="BM224" s="27"/>
      <c r="BN224" s="27"/>
      <c r="BO224" s="27"/>
      <c r="BP224" s="27"/>
      <c r="BQ224" s="48"/>
      <c r="BR224" s="48"/>
      <c r="BS224" s="27"/>
      <c r="BT224" s="27"/>
      <c r="BU224" s="48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  <c r="CT224" s="20"/>
    </row>
    <row r="225" spans="1:98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0"/>
      <c r="AS225" s="27"/>
      <c r="AT225" s="27"/>
      <c r="AU225" s="27"/>
      <c r="AV225" s="27"/>
      <c r="AW225" s="27"/>
      <c r="AY225" s="20"/>
      <c r="BA225" s="27"/>
      <c r="BB225" s="27"/>
      <c r="BC225" s="27"/>
      <c r="BD225" s="27"/>
      <c r="BE225" s="27"/>
      <c r="BF225" s="27"/>
      <c r="BG225" s="27"/>
      <c r="BJ225" s="27"/>
      <c r="BK225" s="27"/>
      <c r="BL225" s="27"/>
      <c r="BM225" s="27"/>
      <c r="BN225" s="27"/>
      <c r="BO225" s="27"/>
      <c r="BP225" s="27"/>
      <c r="BQ225" s="48"/>
      <c r="BR225" s="48"/>
      <c r="BS225" s="27"/>
      <c r="BT225" s="27"/>
      <c r="BU225" s="48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  <c r="CT225" s="20"/>
    </row>
    <row r="226" spans="1:98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0"/>
      <c r="AS226" s="27"/>
      <c r="AT226" s="27"/>
      <c r="AU226" s="27"/>
      <c r="AV226" s="27"/>
      <c r="AW226" s="27"/>
      <c r="AY226" s="20"/>
      <c r="BA226" s="27"/>
      <c r="BB226" s="27"/>
      <c r="BC226" s="27"/>
      <c r="BD226" s="27"/>
      <c r="BE226" s="27"/>
      <c r="BF226" s="27"/>
      <c r="BG226" s="27"/>
      <c r="BJ226" s="27"/>
      <c r="BK226" s="27"/>
      <c r="BL226" s="27"/>
      <c r="BM226" s="27"/>
      <c r="BN226" s="27"/>
      <c r="BO226" s="27"/>
      <c r="BP226" s="27"/>
      <c r="BQ226" s="48"/>
      <c r="BR226" s="48"/>
      <c r="BS226" s="27"/>
      <c r="BT226" s="27"/>
      <c r="BU226" s="48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</row>
    <row r="227" spans="1:98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0"/>
      <c r="AS227" s="27"/>
      <c r="AT227" s="27"/>
      <c r="AU227" s="27"/>
      <c r="AV227" s="27"/>
      <c r="AW227" s="27"/>
      <c r="AY227" s="20"/>
      <c r="BA227" s="27"/>
      <c r="BB227" s="27"/>
      <c r="BC227" s="27"/>
      <c r="BD227" s="27"/>
      <c r="BE227" s="27"/>
      <c r="BF227" s="27"/>
      <c r="BG227" s="27"/>
      <c r="BJ227" s="27"/>
      <c r="BK227" s="27"/>
      <c r="BL227" s="27"/>
      <c r="BM227" s="27"/>
      <c r="BN227" s="27"/>
      <c r="BO227" s="27"/>
      <c r="BP227" s="27"/>
      <c r="BQ227" s="48"/>
      <c r="BR227" s="48"/>
      <c r="BS227" s="27"/>
      <c r="BT227" s="27"/>
      <c r="BU227" s="48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</row>
    <row r="228" spans="1:98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0"/>
      <c r="AS228" s="27"/>
      <c r="AT228" s="27"/>
      <c r="AU228" s="27"/>
      <c r="AV228" s="27"/>
      <c r="AW228" s="27"/>
      <c r="AY228" s="20"/>
      <c r="BA228" s="27"/>
      <c r="BB228" s="27"/>
      <c r="BC228" s="27"/>
      <c r="BD228" s="27"/>
      <c r="BE228" s="27"/>
      <c r="BF228" s="27"/>
      <c r="BG228" s="27"/>
      <c r="BJ228" s="27"/>
      <c r="BK228" s="27"/>
      <c r="BL228" s="27"/>
      <c r="BM228" s="27"/>
      <c r="BN228" s="27"/>
      <c r="BO228" s="27"/>
      <c r="BP228" s="27"/>
      <c r="BQ228" s="48"/>
      <c r="BR228" s="48"/>
      <c r="BS228" s="27"/>
      <c r="BT228" s="27"/>
      <c r="BU228" s="48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</row>
    <row r="229" spans="1:98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0"/>
      <c r="AS229" s="27"/>
      <c r="AT229" s="27"/>
      <c r="AU229" s="27"/>
      <c r="AV229" s="27"/>
      <c r="AW229" s="27"/>
      <c r="AY229" s="20"/>
      <c r="BA229" s="27"/>
      <c r="BB229" s="27"/>
      <c r="BC229" s="27"/>
      <c r="BD229" s="27"/>
      <c r="BE229" s="27"/>
      <c r="BF229" s="27"/>
      <c r="BG229" s="27"/>
      <c r="BJ229" s="27"/>
      <c r="BK229" s="27"/>
      <c r="BL229" s="27"/>
      <c r="BM229" s="27"/>
      <c r="BN229" s="27"/>
      <c r="BO229" s="27"/>
      <c r="BP229" s="27"/>
      <c r="BQ229" s="48"/>
      <c r="BR229" s="48"/>
      <c r="BS229" s="27"/>
      <c r="BT229" s="27"/>
      <c r="BU229" s="48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</row>
    <row r="230" spans="1:98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0"/>
      <c r="AS230" s="27"/>
      <c r="AT230" s="27"/>
      <c r="AU230" s="27"/>
      <c r="AV230" s="27"/>
      <c r="AW230" s="27"/>
      <c r="AY230" s="20"/>
      <c r="BA230" s="27"/>
      <c r="BB230" s="27"/>
      <c r="BC230" s="27"/>
      <c r="BD230" s="27"/>
      <c r="BE230" s="27"/>
      <c r="BF230" s="27"/>
      <c r="BG230" s="27"/>
      <c r="BJ230" s="27"/>
      <c r="BK230" s="27"/>
      <c r="BL230" s="27"/>
      <c r="BM230" s="27"/>
      <c r="BN230" s="27"/>
      <c r="BO230" s="27"/>
      <c r="BP230" s="27"/>
      <c r="BQ230" s="48"/>
      <c r="BR230" s="48"/>
      <c r="BS230" s="27"/>
      <c r="BT230" s="27"/>
      <c r="BU230" s="48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</row>
    <row r="231" spans="1:98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0"/>
      <c r="AS231" s="27"/>
      <c r="AT231" s="27"/>
      <c r="AU231" s="27"/>
      <c r="AV231" s="27"/>
      <c r="AW231" s="27"/>
      <c r="AY231" s="20"/>
      <c r="BA231" s="27"/>
      <c r="BB231" s="27"/>
      <c r="BC231" s="27"/>
      <c r="BD231" s="27"/>
      <c r="BE231" s="27"/>
      <c r="BF231" s="27"/>
      <c r="BG231" s="27"/>
      <c r="BJ231" s="27"/>
      <c r="BK231" s="27"/>
      <c r="BL231" s="27"/>
      <c r="BM231" s="27"/>
      <c r="BN231" s="27"/>
      <c r="BO231" s="27"/>
      <c r="BP231" s="27"/>
      <c r="BQ231" s="48"/>
      <c r="BR231" s="48"/>
      <c r="BS231" s="27"/>
      <c r="BT231" s="27"/>
      <c r="BU231" s="48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</row>
    <row r="232" spans="1:98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0"/>
      <c r="AS232" s="27"/>
      <c r="AT232" s="27"/>
      <c r="AU232" s="27"/>
      <c r="AV232" s="27"/>
      <c r="AW232" s="27"/>
      <c r="AY232" s="20"/>
      <c r="BA232" s="27"/>
      <c r="BB232" s="27"/>
      <c r="BC232" s="27"/>
      <c r="BD232" s="27"/>
      <c r="BE232" s="27"/>
      <c r="BF232" s="27"/>
      <c r="BG232" s="27"/>
      <c r="BJ232" s="27"/>
      <c r="BK232" s="27"/>
      <c r="BL232" s="27"/>
      <c r="BM232" s="27"/>
      <c r="BN232" s="27"/>
      <c r="BO232" s="27"/>
      <c r="BP232" s="27"/>
      <c r="BQ232" s="48"/>
      <c r="BR232" s="48"/>
      <c r="BS232" s="27"/>
      <c r="BT232" s="27"/>
      <c r="BU232" s="48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</row>
    <row r="233" spans="1:98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0"/>
      <c r="AS233" s="27"/>
      <c r="AT233" s="27"/>
      <c r="AU233" s="27"/>
      <c r="AV233" s="27"/>
      <c r="AW233" s="27"/>
      <c r="AY233" s="20"/>
      <c r="BA233" s="27"/>
      <c r="BB233" s="27"/>
      <c r="BC233" s="27"/>
      <c r="BD233" s="27"/>
      <c r="BE233" s="27"/>
      <c r="BF233" s="27"/>
      <c r="BG233" s="27"/>
      <c r="BJ233" s="27"/>
      <c r="BK233" s="27"/>
      <c r="BL233" s="27"/>
      <c r="BM233" s="27"/>
      <c r="BN233" s="27"/>
      <c r="BO233" s="27"/>
      <c r="BP233" s="27"/>
      <c r="BQ233" s="48"/>
      <c r="BR233" s="48"/>
      <c r="BS233" s="27"/>
      <c r="BT233" s="27"/>
      <c r="BU233" s="48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</row>
    <row r="234" spans="1:98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0"/>
      <c r="AS234" s="27"/>
      <c r="AT234" s="27"/>
      <c r="AU234" s="27"/>
      <c r="AV234" s="27"/>
      <c r="AW234" s="27"/>
      <c r="AY234" s="20"/>
      <c r="BA234" s="27"/>
      <c r="BB234" s="27"/>
      <c r="BC234" s="27"/>
      <c r="BD234" s="27"/>
      <c r="BE234" s="27"/>
      <c r="BF234" s="27"/>
      <c r="BG234" s="27"/>
      <c r="BJ234" s="27"/>
      <c r="BK234" s="27"/>
      <c r="BL234" s="27"/>
      <c r="BM234" s="27"/>
      <c r="BN234" s="27"/>
      <c r="BO234" s="27"/>
      <c r="BP234" s="27"/>
      <c r="BQ234" s="48"/>
      <c r="BR234" s="48"/>
      <c r="BS234" s="27"/>
      <c r="BT234" s="27"/>
      <c r="BU234" s="48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</row>
    <row r="235" spans="1:98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0"/>
      <c r="AS235" s="27"/>
      <c r="AT235" s="27"/>
      <c r="AU235" s="27"/>
      <c r="AV235" s="27"/>
      <c r="AW235" s="27"/>
      <c r="AY235" s="20"/>
      <c r="BA235" s="27"/>
      <c r="BB235" s="27"/>
      <c r="BC235" s="27"/>
      <c r="BD235" s="27"/>
      <c r="BE235" s="27"/>
      <c r="BF235" s="27"/>
      <c r="BG235" s="27"/>
      <c r="BJ235" s="27"/>
      <c r="BK235" s="27"/>
      <c r="BL235" s="27"/>
      <c r="BM235" s="27"/>
      <c r="BN235" s="27"/>
      <c r="BO235" s="27"/>
      <c r="BP235" s="27"/>
      <c r="BQ235" s="48"/>
      <c r="BR235" s="48"/>
      <c r="BS235" s="27"/>
      <c r="BT235" s="27"/>
      <c r="BU235" s="48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</row>
    <row r="236" spans="1:98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0"/>
      <c r="AS236" s="27"/>
      <c r="AT236" s="27"/>
      <c r="AU236" s="27"/>
      <c r="AV236" s="27"/>
      <c r="AW236" s="27"/>
      <c r="AY236" s="20"/>
      <c r="BA236" s="27"/>
      <c r="BB236" s="27"/>
      <c r="BC236" s="27"/>
      <c r="BD236" s="27"/>
      <c r="BE236" s="27"/>
      <c r="BF236" s="27"/>
      <c r="BG236" s="27"/>
      <c r="BJ236" s="27"/>
      <c r="BK236" s="27"/>
      <c r="BL236" s="27"/>
      <c r="BM236" s="27"/>
      <c r="BN236" s="27"/>
      <c r="BO236" s="27"/>
      <c r="BP236" s="27"/>
      <c r="BQ236" s="48"/>
      <c r="BR236" s="48"/>
      <c r="BS236" s="27"/>
      <c r="BT236" s="27"/>
      <c r="BU236" s="48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</row>
    <row r="237" spans="1:98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0"/>
      <c r="AS237" s="27"/>
      <c r="AT237" s="27"/>
      <c r="AU237" s="27"/>
      <c r="AV237" s="27"/>
      <c r="AW237" s="27"/>
      <c r="AY237" s="20"/>
      <c r="BA237" s="27"/>
      <c r="BB237" s="27"/>
      <c r="BC237" s="27"/>
      <c r="BD237" s="27"/>
      <c r="BE237" s="27"/>
      <c r="BF237" s="27"/>
      <c r="BG237" s="27"/>
      <c r="BJ237" s="27"/>
      <c r="BK237" s="27"/>
      <c r="BL237" s="27"/>
      <c r="BM237" s="27"/>
      <c r="BN237" s="27"/>
      <c r="BO237" s="27"/>
      <c r="BP237" s="27"/>
      <c r="BQ237" s="48"/>
      <c r="BR237" s="48"/>
      <c r="BS237" s="27"/>
      <c r="BT237" s="27"/>
      <c r="BU237" s="48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</row>
    <row r="238" spans="1:98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0"/>
      <c r="AS238" s="27"/>
      <c r="AT238" s="27"/>
      <c r="AU238" s="27"/>
      <c r="AV238" s="27"/>
      <c r="AW238" s="27"/>
      <c r="AY238" s="20"/>
      <c r="BA238" s="27"/>
      <c r="BB238" s="27"/>
      <c r="BC238" s="27"/>
      <c r="BD238" s="27"/>
      <c r="BE238" s="27"/>
      <c r="BF238" s="27"/>
      <c r="BG238" s="27"/>
      <c r="BJ238" s="27"/>
      <c r="BK238" s="27"/>
      <c r="BL238" s="27"/>
      <c r="BM238" s="27"/>
      <c r="BN238" s="27"/>
      <c r="BO238" s="27"/>
      <c r="BP238" s="27"/>
      <c r="BQ238" s="48"/>
      <c r="BR238" s="48"/>
      <c r="BS238" s="27"/>
      <c r="BT238" s="27"/>
      <c r="BU238" s="48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</row>
    <row r="239" spans="1:98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0"/>
      <c r="AS239" s="27"/>
      <c r="AT239" s="27"/>
      <c r="AU239" s="27"/>
      <c r="AV239" s="27"/>
      <c r="AW239" s="27"/>
      <c r="AY239" s="20"/>
      <c r="BA239" s="27"/>
      <c r="BB239" s="27"/>
      <c r="BC239" s="27"/>
      <c r="BD239" s="27"/>
      <c r="BE239" s="27"/>
      <c r="BF239" s="27"/>
      <c r="BG239" s="27"/>
      <c r="BJ239" s="27"/>
      <c r="BK239" s="27"/>
      <c r="BL239" s="27"/>
      <c r="BM239" s="27"/>
      <c r="BN239" s="27"/>
      <c r="BO239" s="27"/>
      <c r="BP239" s="27"/>
      <c r="BQ239" s="48"/>
      <c r="BR239" s="48"/>
      <c r="BS239" s="27"/>
      <c r="BT239" s="27"/>
      <c r="BU239" s="48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</row>
    <row r="240" spans="1:98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0"/>
      <c r="AS240" s="27"/>
      <c r="AT240" s="27"/>
      <c r="AU240" s="27"/>
      <c r="AV240" s="27"/>
      <c r="AW240" s="27"/>
      <c r="AY240" s="20"/>
      <c r="BA240" s="27"/>
      <c r="BB240" s="27"/>
      <c r="BC240" s="27"/>
      <c r="BD240" s="27"/>
      <c r="BE240" s="27"/>
      <c r="BF240" s="27"/>
      <c r="BG240" s="27"/>
      <c r="BJ240" s="27"/>
      <c r="BK240" s="27"/>
      <c r="BL240" s="27"/>
      <c r="BM240" s="27"/>
      <c r="BN240" s="27"/>
      <c r="BO240" s="27"/>
      <c r="BP240" s="27"/>
      <c r="BQ240" s="48"/>
      <c r="BR240" s="48"/>
      <c r="BS240" s="27"/>
      <c r="BT240" s="27"/>
      <c r="BU240" s="48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</row>
    <row r="241" spans="1:98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0"/>
      <c r="AS241" s="27"/>
      <c r="AT241" s="27"/>
      <c r="AU241" s="27"/>
      <c r="AV241" s="27"/>
      <c r="AW241" s="27"/>
      <c r="AY241" s="20"/>
      <c r="BA241" s="27"/>
      <c r="BB241" s="27"/>
      <c r="BC241" s="27"/>
      <c r="BD241" s="27"/>
      <c r="BE241" s="27"/>
      <c r="BF241" s="27"/>
      <c r="BG241" s="27"/>
      <c r="BJ241" s="27"/>
      <c r="BK241" s="27"/>
      <c r="BL241" s="27"/>
      <c r="BM241" s="27"/>
      <c r="BN241" s="27"/>
      <c r="BO241" s="27"/>
      <c r="BP241" s="27"/>
      <c r="BQ241" s="48"/>
      <c r="BR241" s="48"/>
      <c r="BS241" s="27"/>
      <c r="BT241" s="27"/>
      <c r="BU241" s="48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</row>
    <row r="242" spans="1:98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0"/>
      <c r="AS242" s="27"/>
      <c r="AT242" s="27"/>
      <c r="AU242" s="27"/>
      <c r="AV242" s="27"/>
      <c r="AW242" s="27"/>
      <c r="AY242" s="20"/>
      <c r="BA242" s="27"/>
      <c r="BB242" s="27"/>
      <c r="BC242" s="27"/>
      <c r="BD242" s="27"/>
      <c r="BE242" s="27"/>
      <c r="BF242" s="27"/>
      <c r="BG242" s="27"/>
      <c r="BJ242" s="27"/>
      <c r="BK242" s="27"/>
      <c r="BL242" s="27"/>
      <c r="BM242" s="27"/>
      <c r="BN242" s="27"/>
      <c r="BO242" s="27"/>
      <c r="BP242" s="27"/>
      <c r="BQ242" s="48"/>
      <c r="BR242" s="48"/>
      <c r="BS242" s="27"/>
      <c r="BT242" s="27"/>
      <c r="BU242" s="48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</row>
    <row r="243" spans="1:98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0"/>
      <c r="AS243" s="27"/>
      <c r="AT243" s="27"/>
      <c r="AU243" s="27"/>
      <c r="AV243" s="27"/>
      <c r="AW243" s="27"/>
      <c r="AY243" s="20"/>
      <c r="BA243" s="27"/>
      <c r="BB243" s="27"/>
      <c r="BC243" s="27"/>
      <c r="BD243" s="27"/>
      <c r="BE243" s="27"/>
      <c r="BF243" s="27"/>
      <c r="BG243" s="27"/>
      <c r="BJ243" s="27"/>
      <c r="BK243" s="27"/>
      <c r="BL243" s="27"/>
      <c r="BM243" s="27"/>
      <c r="BN243" s="27"/>
      <c r="BO243" s="27"/>
      <c r="BP243" s="27"/>
      <c r="BQ243" s="48"/>
      <c r="BR243" s="48"/>
      <c r="BS243" s="27"/>
      <c r="BT243" s="27"/>
      <c r="BU243" s="48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</row>
    <row r="244" spans="1:98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0"/>
      <c r="AS244" s="27"/>
      <c r="AT244" s="27"/>
      <c r="AU244" s="27"/>
      <c r="AV244" s="27"/>
      <c r="AW244" s="27"/>
      <c r="AY244" s="20"/>
      <c r="BA244" s="27"/>
      <c r="BB244" s="27"/>
      <c r="BC244" s="27"/>
      <c r="BD244" s="27"/>
      <c r="BE244" s="27"/>
      <c r="BF244" s="27"/>
      <c r="BG244" s="27"/>
      <c r="BJ244" s="27"/>
      <c r="BK244" s="27"/>
      <c r="BL244" s="27"/>
      <c r="BM244" s="27"/>
      <c r="BN244" s="27"/>
      <c r="BO244" s="27"/>
      <c r="BP244" s="27"/>
      <c r="BQ244" s="48"/>
      <c r="BR244" s="48"/>
      <c r="BS244" s="27"/>
      <c r="BT244" s="27"/>
      <c r="BU244" s="48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</row>
    <row r="245" spans="1:98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0"/>
      <c r="AS245" s="27"/>
      <c r="AT245" s="27"/>
      <c r="AU245" s="27"/>
      <c r="AV245" s="27"/>
      <c r="AW245" s="27"/>
      <c r="AY245" s="20"/>
      <c r="BA245" s="27"/>
      <c r="BB245" s="27"/>
      <c r="BC245" s="27"/>
      <c r="BD245" s="27"/>
      <c r="BE245" s="27"/>
      <c r="BF245" s="27"/>
      <c r="BG245" s="27"/>
      <c r="BJ245" s="27"/>
      <c r="BK245" s="27"/>
      <c r="BL245" s="27"/>
      <c r="BM245" s="27"/>
      <c r="BN245" s="27"/>
      <c r="BO245" s="27"/>
      <c r="BP245" s="27"/>
      <c r="BQ245" s="48"/>
      <c r="BR245" s="48"/>
      <c r="BS245" s="27"/>
      <c r="BT245" s="27"/>
      <c r="BU245" s="48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</row>
    <row r="246" spans="1:98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0"/>
      <c r="AS246" s="27"/>
      <c r="AT246" s="27"/>
      <c r="AU246" s="27"/>
      <c r="AV246" s="27"/>
      <c r="AW246" s="27"/>
      <c r="AY246" s="20"/>
      <c r="BA246" s="27"/>
      <c r="BB246" s="27"/>
      <c r="BC246" s="27"/>
      <c r="BD246" s="27"/>
      <c r="BE246" s="27"/>
      <c r="BF246" s="27"/>
      <c r="BG246" s="27"/>
      <c r="BJ246" s="27"/>
      <c r="BK246" s="27"/>
      <c r="BL246" s="27"/>
      <c r="BM246" s="27"/>
      <c r="BN246" s="27"/>
      <c r="BO246" s="27"/>
      <c r="BP246" s="27"/>
      <c r="BQ246" s="48"/>
      <c r="BR246" s="48"/>
      <c r="BS246" s="27"/>
      <c r="BT246" s="27"/>
      <c r="BU246" s="48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</row>
    <row r="247" spans="1:98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0"/>
      <c r="AS247" s="27"/>
      <c r="AT247" s="27"/>
      <c r="AU247" s="27"/>
      <c r="AV247" s="27"/>
      <c r="AW247" s="27"/>
      <c r="AY247" s="20"/>
      <c r="BA247" s="27"/>
      <c r="BB247" s="27"/>
      <c r="BC247" s="27"/>
      <c r="BD247" s="27"/>
      <c r="BE247" s="27"/>
      <c r="BF247" s="27"/>
      <c r="BG247" s="27"/>
      <c r="BJ247" s="27"/>
      <c r="BK247" s="27"/>
      <c r="BL247" s="27"/>
      <c r="BM247" s="27"/>
      <c r="BN247" s="27"/>
      <c r="BO247" s="27"/>
      <c r="BP247" s="27"/>
      <c r="BQ247" s="48"/>
      <c r="BR247" s="48"/>
      <c r="BS247" s="27"/>
      <c r="BT247" s="27"/>
      <c r="BU247" s="48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</row>
    <row r="248" spans="1:98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0"/>
      <c r="AS248" s="27"/>
      <c r="AT248" s="27"/>
      <c r="AU248" s="27"/>
      <c r="AV248" s="27"/>
      <c r="AW248" s="27"/>
      <c r="AY248" s="20"/>
      <c r="BA248" s="27"/>
      <c r="BB248" s="27"/>
      <c r="BC248" s="27"/>
      <c r="BD248" s="27"/>
      <c r="BE248" s="27"/>
      <c r="BF248" s="27"/>
      <c r="BG248" s="27"/>
      <c r="BJ248" s="27"/>
      <c r="BK248" s="27"/>
      <c r="BL248" s="27"/>
      <c r="BM248" s="27"/>
      <c r="BN248" s="27"/>
      <c r="BO248" s="27"/>
      <c r="BP248" s="27"/>
      <c r="BQ248" s="48"/>
      <c r="BR248" s="48"/>
      <c r="BS248" s="27"/>
      <c r="BT248" s="27"/>
      <c r="BU248" s="48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</row>
    <row r="249" spans="1:98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0"/>
      <c r="AS249" s="27"/>
      <c r="AT249" s="27"/>
      <c r="AU249" s="27"/>
      <c r="AV249" s="27"/>
      <c r="AW249" s="27"/>
      <c r="AY249" s="20"/>
      <c r="BA249" s="27"/>
      <c r="BB249" s="27"/>
      <c r="BC249" s="27"/>
      <c r="BD249" s="27"/>
      <c r="BE249" s="27"/>
      <c r="BF249" s="27"/>
      <c r="BG249" s="27"/>
      <c r="BJ249" s="27"/>
      <c r="BK249" s="27"/>
      <c r="BL249" s="27"/>
      <c r="BM249" s="27"/>
      <c r="BN249" s="27"/>
      <c r="BO249" s="27"/>
      <c r="BP249" s="27"/>
      <c r="BQ249" s="48"/>
      <c r="BR249" s="48"/>
      <c r="BS249" s="27"/>
      <c r="BT249" s="27"/>
      <c r="BU249" s="48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</row>
    <row r="250" spans="1:98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0"/>
      <c r="AS250" s="27"/>
      <c r="AT250" s="27"/>
      <c r="AU250" s="27"/>
      <c r="AV250" s="27"/>
      <c r="AW250" s="27"/>
      <c r="AY250" s="20"/>
      <c r="BA250" s="27"/>
      <c r="BB250" s="27"/>
      <c r="BC250" s="27"/>
      <c r="BD250" s="27"/>
      <c r="BE250" s="27"/>
      <c r="BF250" s="27"/>
      <c r="BG250" s="27"/>
      <c r="BJ250" s="27"/>
      <c r="BK250" s="27"/>
      <c r="BL250" s="27"/>
      <c r="BM250" s="27"/>
      <c r="BN250" s="27"/>
      <c r="BO250" s="27"/>
      <c r="BP250" s="27"/>
      <c r="BQ250" s="48"/>
      <c r="BR250" s="48"/>
      <c r="BS250" s="27"/>
      <c r="BT250" s="27"/>
      <c r="BU250" s="48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</row>
    <row r="251" spans="1:98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0"/>
      <c r="AS251" s="27"/>
      <c r="AT251" s="27"/>
      <c r="AU251" s="27"/>
      <c r="AV251" s="27"/>
      <c r="AW251" s="27"/>
      <c r="AY251" s="20"/>
      <c r="BA251" s="27"/>
      <c r="BB251" s="27"/>
      <c r="BC251" s="27"/>
      <c r="BD251" s="27"/>
      <c r="BE251" s="27"/>
      <c r="BF251" s="27"/>
      <c r="BG251" s="27"/>
      <c r="BJ251" s="27"/>
      <c r="BK251" s="27"/>
      <c r="BL251" s="27"/>
      <c r="BM251" s="27"/>
      <c r="BN251" s="27"/>
      <c r="BO251" s="27"/>
      <c r="BP251" s="27"/>
      <c r="BQ251" s="48"/>
      <c r="BR251" s="48"/>
      <c r="BS251" s="27"/>
      <c r="BT251" s="27"/>
      <c r="BU251" s="48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</row>
    <row r="252" spans="1:98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0"/>
      <c r="AS252" s="27"/>
      <c r="AT252" s="27"/>
      <c r="AU252" s="27"/>
      <c r="AV252" s="27"/>
      <c r="AW252" s="27"/>
      <c r="AY252" s="20"/>
      <c r="BA252" s="27"/>
      <c r="BB252" s="27"/>
      <c r="BC252" s="27"/>
      <c r="BD252" s="27"/>
      <c r="BE252" s="27"/>
      <c r="BF252" s="27"/>
      <c r="BG252" s="27"/>
      <c r="BJ252" s="27"/>
      <c r="BK252" s="27"/>
      <c r="BL252" s="27"/>
      <c r="BM252" s="27"/>
      <c r="BN252" s="27"/>
      <c r="BO252" s="27"/>
      <c r="BP252" s="27"/>
      <c r="BQ252" s="48"/>
      <c r="BR252" s="48"/>
      <c r="BS252" s="27"/>
      <c r="BT252" s="27"/>
      <c r="BU252" s="48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</row>
    <row r="253" spans="1:98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0"/>
      <c r="AS253" s="27"/>
      <c r="AT253" s="27"/>
      <c r="AU253" s="27"/>
      <c r="AV253" s="27"/>
      <c r="AW253" s="27"/>
      <c r="AY253" s="20"/>
      <c r="BA253" s="27"/>
      <c r="BB253" s="27"/>
      <c r="BC253" s="27"/>
      <c r="BD253" s="27"/>
      <c r="BE253" s="27"/>
      <c r="BF253" s="27"/>
      <c r="BG253" s="27"/>
      <c r="BJ253" s="27"/>
      <c r="BK253" s="27"/>
      <c r="BL253" s="27"/>
      <c r="BM253" s="27"/>
      <c r="BN253" s="27"/>
      <c r="BO253" s="27"/>
      <c r="BP253" s="27"/>
      <c r="BQ253" s="48"/>
      <c r="BR253" s="48"/>
      <c r="BS253" s="27"/>
      <c r="BT253" s="27"/>
      <c r="BU253" s="48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</row>
    <row r="254" spans="1:98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0"/>
      <c r="AS254" s="27"/>
      <c r="AT254" s="27"/>
      <c r="AU254" s="27"/>
      <c r="AV254" s="27"/>
      <c r="AW254" s="27"/>
      <c r="AY254" s="20"/>
      <c r="BA254" s="27"/>
      <c r="BB254" s="27"/>
      <c r="BC254" s="27"/>
      <c r="BD254" s="27"/>
      <c r="BE254" s="27"/>
      <c r="BF254" s="27"/>
      <c r="BG254" s="27"/>
      <c r="BJ254" s="27"/>
      <c r="BK254" s="27"/>
      <c r="BL254" s="27"/>
      <c r="BM254" s="27"/>
      <c r="BN254" s="27"/>
      <c r="BO254" s="27"/>
      <c r="BP254" s="27"/>
      <c r="BQ254" s="48"/>
      <c r="BR254" s="48"/>
      <c r="BS254" s="27"/>
      <c r="BT254" s="27"/>
      <c r="BU254" s="48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</row>
    <row r="255" spans="1:98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0"/>
      <c r="AS255" s="27"/>
      <c r="AT255" s="27"/>
      <c r="AU255" s="27"/>
      <c r="AV255" s="27"/>
      <c r="AW255" s="27"/>
      <c r="AY255" s="20"/>
      <c r="BA255" s="27"/>
      <c r="BB255" s="27"/>
      <c r="BC255" s="27"/>
      <c r="BD255" s="27"/>
      <c r="BE255" s="27"/>
      <c r="BF255" s="27"/>
      <c r="BG255" s="27"/>
      <c r="BJ255" s="27"/>
      <c r="BK255" s="27"/>
      <c r="BL255" s="27"/>
      <c r="BM255" s="27"/>
      <c r="BN255" s="27"/>
      <c r="BO255" s="27"/>
      <c r="BP255" s="27"/>
      <c r="BQ255" s="48"/>
      <c r="BR255" s="48"/>
      <c r="BS255" s="27"/>
      <c r="BT255" s="27"/>
      <c r="BU255" s="48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</row>
    <row r="256" spans="1:98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0"/>
      <c r="AS256" s="27"/>
      <c r="AT256" s="27"/>
      <c r="AU256" s="27"/>
      <c r="AV256" s="27"/>
      <c r="AW256" s="27"/>
      <c r="AY256" s="20"/>
      <c r="BA256" s="27"/>
      <c r="BB256" s="27"/>
      <c r="BC256" s="27"/>
      <c r="BD256" s="27"/>
      <c r="BE256" s="27"/>
      <c r="BF256" s="27"/>
      <c r="BG256" s="27"/>
      <c r="BJ256" s="27"/>
      <c r="BK256" s="27"/>
      <c r="BL256" s="27"/>
      <c r="BM256" s="27"/>
      <c r="BN256" s="27"/>
      <c r="BO256" s="27"/>
      <c r="BP256" s="27"/>
      <c r="BQ256" s="48"/>
      <c r="BR256" s="48"/>
      <c r="BS256" s="27"/>
      <c r="BT256" s="27"/>
      <c r="BU256" s="48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</row>
    <row r="257" spans="1:98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0"/>
      <c r="AS257" s="27"/>
      <c r="AT257" s="27"/>
      <c r="AU257" s="27"/>
      <c r="AV257" s="27"/>
      <c r="AW257" s="27"/>
      <c r="AY257" s="20"/>
      <c r="BA257" s="27"/>
      <c r="BB257" s="27"/>
      <c r="BC257" s="27"/>
      <c r="BD257" s="27"/>
      <c r="BE257" s="27"/>
      <c r="BF257" s="27"/>
      <c r="BG257" s="27"/>
      <c r="BJ257" s="27"/>
      <c r="BK257" s="27"/>
      <c r="BL257" s="27"/>
      <c r="BM257" s="27"/>
      <c r="BN257" s="27"/>
      <c r="BO257" s="27"/>
      <c r="BP257" s="27"/>
      <c r="BQ257" s="48"/>
      <c r="BR257" s="48"/>
      <c r="BS257" s="27"/>
      <c r="BT257" s="27"/>
      <c r="BU257" s="48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</row>
    <row r="258" spans="1:98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0"/>
      <c r="AS258" s="27"/>
      <c r="AT258" s="27"/>
      <c r="AU258" s="27"/>
      <c r="AV258" s="27"/>
      <c r="AW258" s="27"/>
      <c r="AY258" s="20"/>
      <c r="BA258" s="27"/>
      <c r="BB258" s="27"/>
      <c r="BC258" s="27"/>
      <c r="BD258" s="27"/>
      <c r="BE258" s="27"/>
      <c r="BF258" s="27"/>
      <c r="BG258" s="27"/>
      <c r="BJ258" s="27"/>
      <c r="BK258" s="27"/>
      <c r="BL258" s="27"/>
      <c r="BM258" s="27"/>
      <c r="BN258" s="27"/>
      <c r="BO258" s="27"/>
      <c r="BP258" s="27"/>
      <c r="BQ258" s="48"/>
      <c r="BR258" s="48"/>
      <c r="BS258" s="27"/>
      <c r="BT258" s="27"/>
      <c r="BU258" s="48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</row>
    <row r="259" spans="1:98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0"/>
      <c r="AS259" s="27"/>
      <c r="AT259" s="27"/>
      <c r="AU259" s="27"/>
      <c r="AV259" s="27"/>
      <c r="AW259" s="27"/>
      <c r="AY259" s="20"/>
      <c r="BA259" s="27"/>
      <c r="BB259" s="27"/>
      <c r="BC259" s="27"/>
      <c r="BD259" s="27"/>
      <c r="BE259" s="27"/>
      <c r="BF259" s="27"/>
      <c r="BG259" s="27"/>
      <c r="BJ259" s="27"/>
      <c r="BK259" s="27"/>
      <c r="BL259" s="27"/>
      <c r="BM259" s="27"/>
      <c r="BN259" s="27"/>
      <c r="BO259" s="27"/>
      <c r="BP259" s="27"/>
      <c r="BQ259" s="48"/>
      <c r="BR259" s="48"/>
      <c r="BS259" s="27"/>
      <c r="BT259" s="27"/>
      <c r="BU259" s="48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</row>
    <row r="260" spans="1:98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0"/>
      <c r="AS260" s="27"/>
      <c r="AT260" s="27"/>
      <c r="AU260" s="27"/>
      <c r="AV260" s="27"/>
      <c r="AW260" s="27"/>
      <c r="AY260" s="20"/>
      <c r="BA260" s="27"/>
      <c r="BB260" s="27"/>
      <c r="BC260" s="27"/>
      <c r="BD260" s="27"/>
      <c r="BE260" s="27"/>
      <c r="BF260" s="27"/>
      <c r="BG260" s="27"/>
      <c r="BJ260" s="27"/>
      <c r="BK260" s="27"/>
      <c r="BL260" s="27"/>
      <c r="BM260" s="27"/>
      <c r="BN260" s="27"/>
      <c r="BO260" s="27"/>
      <c r="BP260" s="27"/>
      <c r="BQ260" s="48"/>
      <c r="BR260" s="48"/>
      <c r="BS260" s="27"/>
      <c r="BT260" s="27"/>
      <c r="BU260" s="48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</row>
    <row r="261" spans="1:98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0"/>
      <c r="AS261" s="27"/>
      <c r="AT261" s="27"/>
      <c r="AU261" s="27"/>
      <c r="AV261" s="27"/>
      <c r="AW261" s="27"/>
      <c r="AY261" s="20"/>
      <c r="BA261" s="27"/>
      <c r="BB261" s="27"/>
      <c r="BC261" s="27"/>
      <c r="BD261" s="27"/>
      <c r="BE261" s="27"/>
      <c r="BF261" s="27"/>
      <c r="BG261" s="27"/>
      <c r="BJ261" s="27"/>
      <c r="BK261" s="27"/>
      <c r="BL261" s="27"/>
      <c r="BM261" s="27"/>
      <c r="BN261" s="27"/>
      <c r="BO261" s="27"/>
      <c r="BP261" s="27"/>
      <c r="BQ261" s="48"/>
      <c r="BR261" s="48"/>
      <c r="BS261" s="27"/>
      <c r="BT261" s="27"/>
      <c r="BU261" s="48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</row>
    <row r="262" spans="1:98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0"/>
      <c r="AS262" s="27"/>
      <c r="AT262" s="27"/>
      <c r="AU262" s="27"/>
      <c r="AV262" s="27"/>
      <c r="AW262" s="27"/>
      <c r="AY262" s="20"/>
      <c r="BA262" s="27"/>
      <c r="BB262" s="27"/>
      <c r="BC262" s="27"/>
      <c r="BD262" s="27"/>
      <c r="BE262" s="27"/>
      <c r="BF262" s="27"/>
      <c r="BG262" s="27"/>
      <c r="BJ262" s="27"/>
      <c r="BK262" s="27"/>
      <c r="BL262" s="27"/>
      <c r="BM262" s="27"/>
      <c r="BN262" s="27"/>
      <c r="BO262" s="27"/>
      <c r="BP262" s="27"/>
      <c r="BQ262" s="48"/>
      <c r="BR262" s="48"/>
      <c r="BS262" s="27"/>
      <c r="BT262" s="27"/>
      <c r="BU262" s="48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</row>
    <row r="263" spans="1:98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0"/>
      <c r="AS263" s="27"/>
      <c r="AT263" s="27"/>
      <c r="AU263" s="27"/>
      <c r="AV263" s="27"/>
      <c r="AW263" s="27"/>
      <c r="AY263" s="20"/>
      <c r="BA263" s="27"/>
      <c r="BB263" s="27"/>
      <c r="BC263" s="27"/>
      <c r="BD263" s="27"/>
      <c r="BE263" s="27"/>
      <c r="BF263" s="27"/>
      <c r="BG263" s="27"/>
      <c r="BJ263" s="27"/>
      <c r="BK263" s="27"/>
      <c r="BL263" s="27"/>
      <c r="BM263" s="27"/>
      <c r="BN263" s="27"/>
      <c r="BO263" s="27"/>
      <c r="BP263" s="27"/>
      <c r="BQ263" s="48"/>
      <c r="BR263" s="48"/>
      <c r="BS263" s="27"/>
      <c r="BT263" s="27"/>
      <c r="BU263" s="48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</row>
    <row r="264" spans="1:98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0"/>
      <c r="AS264" s="27"/>
      <c r="AT264" s="27"/>
      <c r="AU264" s="27"/>
      <c r="AV264" s="27"/>
      <c r="AW264" s="27"/>
      <c r="AY264" s="20"/>
      <c r="BA264" s="27"/>
      <c r="BB264" s="27"/>
      <c r="BC264" s="27"/>
      <c r="BD264" s="27"/>
      <c r="BE264" s="27"/>
      <c r="BF264" s="27"/>
      <c r="BG264" s="27"/>
      <c r="BJ264" s="27"/>
      <c r="BK264" s="27"/>
      <c r="BL264" s="27"/>
      <c r="BM264" s="27"/>
      <c r="BN264" s="27"/>
      <c r="BO264" s="27"/>
      <c r="BP264" s="27"/>
      <c r="BQ264" s="48"/>
      <c r="BR264" s="48"/>
      <c r="BS264" s="27"/>
      <c r="BT264" s="27"/>
      <c r="BU264" s="48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</row>
    <row r="265" spans="1:98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0"/>
      <c r="AS265" s="27"/>
      <c r="AT265" s="27"/>
      <c r="AU265" s="27"/>
      <c r="AV265" s="27"/>
      <c r="AW265" s="27"/>
      <c r="AY265" s="20"/>
      <c r="BA265" s="27"/>
      <c r="BB265" s="27"/>
      <c r="BC265" s="27"/>
      <c r="BD265" s="27"/>
      <c r="BE265" s="27"/>
      <c r="BF265" s="27"/>
      <c r="BG265" s="27"/>
      <c r="BJ265" s="27"/>
      <c r="BK265" s="27"/>
      <c r="BL265" s="27"/>
      <c r="BM265" s="27"/>
      <c r="BN265" s="27"/>
      <c r="BO265" s="27"/>
      <c r="BP265" s="27"/>
      <c r="BQ265" s="48"/>
      <c r="BR265" s="48"/>
      <c r="BS265" s="27"/>
      <c r="BT265" s="27"/>
      <c r="BU265" s="48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</row>
    <row r="266" spans="1:98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0"/>
      <c r="AS266" s="27"/>
      <c r="AT266" s="27"/>
      <c r="AU266" s="27"/>
      <c r="AV266" s="27"/>
      <c r="AW266" s="27"/>
      <c r="AY266" s="20"/>
      <c r="BA266" s="27"/>
      <c r="BB266" s="27"/>
      <c r="BC266" s="27"/>
      <c r="BD266" s="27"/>
      <c r="BE266" s="27"/>
      <c r="BF266" s="27"/>
      <c r="BG266" s="27"/>
      <c r="BJ266" s="27"/>
      <c r="BK266" s="27"/>
      <c r="BL266" s="27"/>
      <c r="BM266" s="27"/>
      <c r="BN266" s="27"/>
      <c r="BO266" s="27"/>
      <c r="BP266" s="27"/>
      <c r="BQ266" s="48"/>
      <c r="BR266" s="48"/>
      <c r="BS266" s="27"/>
      <c r="BT266" s="27"/>
      <c r="BU266" s="48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</row>
    <row r="267" spans="1:98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0"/>
      <c r="AS267" s="27"/>
      <c r="AT267" s="27"/>
      <c r="AU267" s="27"/>
      <c r="AV267" s="27"/>
      <c r="AW267" s="27"/>
      <c r="AY267" s="20"/>
      <c r="BA267" s="27"/>
      <c r="BB267" s="27"/>
      <c r="BC267" s="27"/>
      <c r="BD267" s="27"/>
      <c r="BE267" s="27"/>
      <c r="BF267" s="27"/>
      <c r="BG267" s="27"/>
      <c r="BJ267" s="27"/>
      <c r="BK267" s="27"/>
      <c r="BL267" s="27"/>
      <c r="BM267" s="27"/>
      <c r="BN267" s="27"/>
      <c r="BO267" s="27"/>
      <c r="BP267" s="27"/>
      <c r="BQ267" s="48"/>
      <c r="BR267" s="48"/>
      <c r="BS267" s="27"/>
      <c r="BT267" s="27"/>
      <c r="BU267" s="48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</row>
    <row r="268" spans="1:98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0"/>
      <c r="AS268" s="27"/>
      <c r="AT268" s="27"/>
      <c r="AU268" s="27"/>
      <c r="AV268" s="27"/>
      <c r="AW268" s="27"/>
      <c r="AY268" s="20"/>
      <c r="BA268" s="27"/>
      <c r="BB268" s="27"/>
      <c r="BC268" s="27"/>
      <c r="BD268" s="27"/>
      <c r="BE268" s="27"/>
      <c r="BF268" s="27"/>
      <c r="BG268" s="27"/>
      <c r="BJ268" s="27"/>
      <c r="BK268" s="27"/>
      <c r="BL268" s="27"/>
      <c r="BM268" s="27"/>
      <c r="BN268" s="27"/>
      <c r="BO268" s="27"/>
      <c r="BP268" s="27"/>
      <c r="BQ268" s="48"/>
      <c r="BR268" s="48"/>
      <c r="BS268" s="27"/>
      <c r="BT268" s="27"/>
      <c r="BU268" s="48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</row>
    <row r="269" spans="1:98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0"/>
      <c r="AS269" s="27"/>
      <c r="AT269" s="27"/>
      <c r="AU269" s="27"/>
      <c r="AV269" s="27"/>
      <c r="AW269" s="27"/>
      <c r="AY269" s="20"/>
      <c r="BA269" s="27"/>
      <c r="BB269" s="27"/>
      <c r="BC269" s="27"/>
      <c r="BD269" s="27"/>
      <c r="BE269" s="27"/>
      <c r="BF269" s="27"/>
      <c r="BG269" s="27"/>
      <c r="BJ269" s="27"/>
      <c r="BK269" s="27"/>
      <c r="BL269" s="27"/>
      <c r="BM269" s="27"/>
      <c r="BN269" s="27"/>
      <c r="BO269" s="27"/>
      <c r="BP269" s="27"/>
      <c r="BQ269" s="48"/>
      <c r="BR269" s="48"/>
      <c r="BS269" s="27"/>
      <c r="BT269" s="27"/>
      <c r="BU269" s="48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</row>
    <row r="270" spans="1:98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0"/>
      <c r="AS270" s="27"/>
      <c r="AT270" s="27"/>
      <c r="AU270" s="27"/>
      <c r="AV270" s="27"/>
      <c r="AW270" s="27"/>
      <c r="AY270" s="20"/>
      <c r="BA270" s="27"/>
      <c r="BB270" s="27"/>
      <c r="BC270" s="27"/>
      <c r="BD270" s="27"/>
      <c r="BE270" s="27"/>
      <c r="BF270" s="27"/>
      <c r="BG270" s="27"/>
      <c r="BJ270" s="27"/>
      <c r="BK270" s="27"/>
      <c r="BL270" s="27"/>
      <c r="BM270" s="27"/>
      <c r="BN270" s="27"/>
      <c r="BO270" s="27"/>
      <c r="BP270" s="27"/>
      <c r="BQ270" s="48"/>
      <c r="BR270" s="48"/>
      <c r="BS270" s="27"/>
      <c r="BT270" s="27"/>
      <c r="BU270" s="48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</row>
    <row r="271" spans="1:98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0"/>
      <c r="AS271" s="27"/>
      <c r="AT271" s="27"/>
      <c r="AU271" s="27"/>
      <c r="AV271" s="27"/>
      <c r="AW271" s="27"/>
      <c r="AY271" s="20"/>
      <c r="BA271" s="27"/>
      <c r="BB271" s="27"/>
      <c r="BC271" s="27"/>
      <c r="BD271" s="27"/>
      <c r="BE271" s="27"/>
      <c r="BF271" s="27"/>
      <c r="BG271" s="27"/>
      <c r="BJ271" s="27"/>
      <c r="BK271" s="27"/>
      <c r="BL271" s="27"/>
      <c r="BM271" s="27"/>
      <c r="BN271" s="27"/>
      <c r="BO271" s="27"/>
      <c r="BP271" s="27"/>
      <c r="BQ271" s="48"/>
      <c r="BR271" s="48"/>
      <c r="BS271" s="27"/>
      <c r="BT271" s="27"/>
      <c r="BU271" s="48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</row>
    <row r="272" spans="1:98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0"/>
      <c r="AS272" s="27"/>
      <c r="AT272" s="27"/>
      <c r="AU272" s="27"/>
      <c r="AV272" s="27"/>
      <c r="AW272" s="27"/>
      <c r="AY272" s="20"/>
      <c r="BA272" s="27"/>
      <c r="BB272" s="27"/>
      <c r="BC272" s="27"/>
      <c r="BD272" s="27"/>
      <c r="BE272" s="27"/>
      <c r="BF272" s="27"/>
      <c r="BG272" s="27"/>
      <c r="BJ272" s="27"/>
      <c r="BK272" s="27"/>
      <c r="BL272" s="27"/>
      <c r="BM272" s="27"/>
      <c r="BN272" s="27"/>
      <c r="BO272" s="27"/>
      <c r="BP272" s="27"/>
      <c r="BQ272" s="48"/>
      <c r="BR272" s="48"/>
      <c r="BS272" s="27"/>
      <c r="BT272" s="27"/>
      <c r="BU272" s="48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</row>
    <row r="273" spans="1:98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0"/>
      <c r="AS273" s="27"/>
      <c r="AT273" s="27"/>
      <c r="AU273" s="27"/>
      <c r="AV273" s="27"/>
      <c r="AW273" s="27"/>
      <c r="AY273" s="20"/>
      <c r="BA273" s="27"/>
      <c r="BB273" s="27"/>
      <c r="BC273" s="27"/>
      <c r="BD273" s="27"/>
      <c r="BE273" s="27"/>
      <c r="BF273" s="27"/>
      <c r="BG273" s="27"/>
      <c r="BJ273" s="27"/>
      <c r="BK273" s="27"/>
      <c r="BL273" s="27"/>
      <c r="BM273" s="27"/>
      <c r="BN273" s="27"/>
      <c r="BO273" s="27"/>
      <c r="BP273" s="27"/>
      <c r="BQ273" s="48"/>
      <c r="BR273" s="48"/>
      <c r="BS273" s="27"/>
      <c r="BT273" s="27"/>
      <c r="BU273" s="48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</row>
    <row r="274" spans="1:98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0"/>
      <c r="AS274" s="27"/>
      <c r="AT274" s="27"/>
      <c r="AU274" s="27"/>
      <c r="AV274" s="27"/>
      <c r="AW274" s="27"/>
      <c r="AY274" s="20"/>
      <c r="BA274" s="27"/>
      <c r="BB274" s="27"/>
      <c r="BC274" s="27"/>
      <c r="BD274" s="27"/>
      <c r="BE274" s="27"/>
      <c r="BF274" s="27"/>
      <c r="BG274" s="27"/>
      <c r="BJ274" s="27"/>
      <c r="BK274" s="27"/>
      <c r="BL274" s="27"/>
      <c r="BM274" s="27"/>
      <c r="BN274" s="27"/>
      <c r="BO274" s="27"/>
      <c r="BP274" s="27"/>
      <c r="BQ274" s="48"/>
      <c r="BR274" s="48"/>
      <c r="BS274" s="27"/>
      <c r="BT274" s="27"/>
      <c r="BU274" s="48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</row>
    <row r="275" spans="1:98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0"/>
      <c r="AS275" s="27"/>
      <c r="AT275" s="27"/>
      <c r="AU275" s="27"/>
      <c r="AV275" s="27"/>
      <c r="AW275" s="27"/>
      <c r="AY275" s="20"/>
      <c r="BA275" s="27"/>
      <c r="BB275" s="27"/>
      <c r="BC275" s="27"/>
      <c r="BD275" s="27"/>
      <c r="BE275" s="27"/>
      <c r="BF275" s="27"/>
      <c r="BG275" s="27"/>
      <c r="BJ275" s="27"/>
      <c r="BK275" s="27"/>
      <c r="BL275" s="27"/>
      <c r="BM275" s="27"/>
      <c r="BN275" s="27"/>
      <c r="BO275" s="27"/>
      <c r="BP275" s="27"/>
      <c r="BQ275" s="48"/>
      <c r="BR275" s="48"/>
      <c r="BS275" s="27"/>
      <c r="BT275" s="27"/>
      <c r="BU275" s="48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</row>
    <row r="276" spans="1:98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0"/>
      <c r="AS276" s="27"/>
      <c r="AT276" s="27"/>
      <c r="AU276" s="27"/>
      <c r="AV276" s="27"/>
      <c r="AW276" s="27"/>
      <c r="AY276" s="20"/>
      <c r="BA276" s="27"/>
      <c r="BB276" s="27"/>
      <c r="BC276" s="27"/>
      <c r="BD276" s="27"/>
      <c r="BE276" s="27"/>
      <c r="BF276" s="27"/>
      <c r="BG276" s="27"/>
      <c r="BJ276" s="27"/>
      <c r="BK276" s="27"/>
      <c r="BL276" s="27"/>
      <c r="BM276" s="27"/>
      <c r="BN276" s="27"/>
      <c r="BO276" s="27"/>
      <c r="BP276" s="27"/>
      <c r="BQ276" s="48"/>
      <c r="BR276" s="48"/>
      <c r="BS276" s="27"/>
      <c r="BT276" s="27"/>
      <c r="BU276" s="48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</row>
    <row r="277" spans="1:98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0"/>
      <c r="AS277" s="27"/>
      <c r="AT277" s="27"/>
      <c r="AU277" s="27"/>
      <c r="AV277" s="27"/>
      <c r="AW277" s="27"/>
      <c r="AY277" s="20"/>
      <c r="BA277" s="27"/>
      <c r="BB277" s="27"/>
      <c r="BC277" s="27"/>
      <c r="BD277" s="27"/>
      <c r="BE277" s="27"/>
      <c r="BF277" s="27"/>
      <c r="BG277" s="27"/>
      <c r="BJ277" s="27"/>
      <c r="BK277" s="27"/>
      <c r="BL277" s="27"/>
      <c r="BM277" s="27"/>
      <c r="BN277" s="27"/>
      <c r="BO277" s="27"/>
      <c r="BP277" s="27"/>
      <c r="BQ277" s="48"/>
      <c r="BR277" s="48"/>
      <c r="BS277" s="27"/>
      <c r="BT277" s="27"/>
      <c r="BU277" s="48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</row>
    <row r="278" spans="1:98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0"/>
      <c r="AS278" s="27"/>
      <c r="AT278" s="27"/>
      <c r="AU278" s="27"/>
      <c r="AV278" s="27"/>
      <c r="AW278" s="27"/>
      <c r="AY278" s="20"/>
      <c r="BA278" s="27"/>
      <c r="BB278" s="27"/>
      <c r="BC278" s="27"/>
      <c r="BD278" s="27"/>
      <c r="BE278" s="27"/>
      <c r="BF278" s="27"/>
      <c r="BG278" s="27"/>
      <c r="BJ278" s="27"/>
      <c r="BK278" s="27"/>
      <c r="BL278" s="27"/>
      <c r="BM278" s="27"/>
      <c r="BN278" s="27"/>
      <c r="BO278" s="27"/>
      <c r="BP278" s="27"/>
      <c r="BQ278" s="48"/>
      <c r="BR278" s="48"/>
      <c r="BS278" s="27"/>
      <c r="BT278" s="27"/>
      <c r="BU278" s="48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</row>
    <row r="279" spans="1:98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0"/>
      <c r="AS279" s="27"/>
      <c r="AT279" s="27"/>
      <c r="AU279" s="27"/>
      <c r="AV279" s="27"/>
      <c r="AW279" s="27"/>
      <c r="AY279" s="20"/>
      <c r="BA279" s="27"/>
      <c r="BB279" s="27"/>
      <c r="BC279" s="27"/>
      <c r="BD279" s="27"/>
      <c r="BE279" s="27"/>
      <c r="BF279" s="27"/>
      <c r="BG279" s="27"/>
      <c r="BJ279" s="27"/>
      <c r="BK279" s="27"/>
      <c r="BL279" s="27"/>
      <c r="BM279" s="27"/>
      <c r="BN279" s="27"/>
      <c r="BO279" s="27"/>
      <c r="BP279" s="27"/>
      <c r="BQ279" s="48"/>
      <c r="BR279" s="48"/>
      <c r="BS279" s="27"/>
      <c r="BT279" s="27"/>
      <c r="BU279" s="48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</row>
    <row r="280" spans="1:98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0"/>
      <c r="AS280" s="27"/>
      <c r="AT280" s="27"/>
      <c r="AU280" s="27"/>
      <c r="AV280" s="27"/>
      <c r="AW280" s="27"/>
      <c r="AY280" s="20"/>
      <c r="BA280" s="27"/>
      <c r="BB280" s="27"/>
      <c r="BC280" s="27"/>
      <c r="BD280" s="27"/>
      <c r="BE280" s="27"/>
      <c r="BF280" s="27"/>
      <c r="BG280" s="27"/>
      <c r="BJ280" s="27"/>
      <c r="BK280" s="27"/>
      <c r="BL280" s="27"/>
      <c r="BM280" s="27"/>
      <c r="BN280" s="27"/>
      <c r="BO280" s="27"/>
      <c r="BP280" s="27"/>
      <c r="BQ280" s="48"/>
      <c r="BR280" s="48"/>
      <c r="BS280" s="27"/>
      <c r="BT280" s="27"/>
      <c r="BU280" s="48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</row>
    <row r="281" spans="1:98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0"/>
      <c r="AS281" s="27"/>
      <c r="AT281" s="27"/>
      <c r="AU281" s="27"/>
      <c r="AV281" s="27"/>
      <c r="AW281" s="27"/>
      <c r="AY281" s="20"/>
      <c r="BA281" s="27"/>
      <c r="BB281" s="27"/>
      <c r="BC281" s="27"/>
      <c r="BD281" s="27"/>
      <c r="BE281" s="27"/>
      <c r="BF281" s="27"/>
      <c r="BG281" s="27"/>
      <c r="BJ281" s="27"/>
      <c r="BK281" s="27"/>
      <c r="BL281" s="27"/>
      <c r="BM281" s="27"/>
      <c r="BN281" s="27"/>
      <c r="BO281" s="27"/>
      <c r="BP281" s="27"/>
      <c r="BQ281" s="48"/>
      <c r="BR281" s="48"/>
      <c r="BS281" s="27"/>
      <c r="BT281" s="27"/>
      <c r="BU281" s="48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</row>
    <row r="282" spans="1:98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0"/>
      <c r="AS282" s="27"/>
      <c r="AT282" s="27"/>
      <c r="AU282" s="27"/>
      <c r="AV282" s="27"/>
      <c r="AW282" s="27"/>
      <c r="AY282" s="20"/>
      <c r="BA282" s="27"/>
      <c r="BB282" s="27"/>
      <c r="BC282" s="27"/>
      <c r="BD282" s="27"/>
      <c r="BE282" s="27"/>
      <c r="BF282" s="27"/>
      <c r="BG282" s="27"/>
      <c r="BJ282" s="27"/>
      <c r="BK282" s="27"/>
      <c r="BL282" s="27"/>
      <c r="BM282" s="27"/>
      <c r="BN282" s="27"/>
      <c r="BO282" s="27"/>
      <c r="BP282" s="27"/>
      <c r="BQ282" s="48"/>
      <c r="BR282" s="48"/>
      <c r="BS282" s="27"/>
      <c r="BT282" s="27"/>
      <c r="BU282" s="48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</row>
    <row r="283" spans="1:98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0"/>
      <c r="AS283" s="27"/>
      <c r="AT283" s="27"/>
      <c r="AU283" s="27"/>
      <c r="AV283" s="27"/>
      <c r="AW283" s="27"/>
      <c r="AY283" s="20"/>
      <c r="BA283" s="27"/>
      <c r="BB283" s="27"/>
      <c r="BC283" s="27"/>
      <c r="BD283" s="27"/>
      <c r="BE283" s="27"/>
      <c r="BF283" s="27"/>
      <c r="BG283" s="27"/>
      <c r="BJ283" s="27"/>
      <c r="BK283" s="27"/>
      <c r="BL283" s="27"/>
      <c r="BM283" s="27"/>
      <c r="BN283" s="27"/>
      <c r="BO283" s="27"/>
      <c r="BP283" s="27"/>
      <c r="BQ283" s="48"/>
      <c r="BR283" s="48"/>
      <c r="BS283" s="27"/>
      <c r="BT283" s="27"/>
      <c r="BU283" s="48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</row>
    <row r="284" spans="1:98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0"/>
      <c r="AS284" s="27"/>
      <c r="AT284" s="27"/>
      <c r="AU284" s="27"/>
      <c r="AV284" s="27"/>
      <c r="AW284" s="27"/>
      <c r="AY284" s="20"/>
      <c r="BA284" s="27"/>
      <c r="BB284" s="27"/>
      <c r="BC284" s="27"/>
      <c r="BD284" s="27"/>
      <c r="BE284" s="27"/>
      <c r="BF284" s="27"/>
      <c r="BG284" s="27"/>
      <c r="BJ284" s="27"/>
      <c r="BK284" s="27"/>
      <c r="BL284" s="27"/>
      <c r="BM284" s="27"/>
      <c r="BN284" s="27"/>
      <c r="BO284" s="27"/>
      <c r="BP284" s="27"/>
      <c r="BQ284" s="48"/>
      <c r="BR284" s="48"/>
      <c r="BS284" s="27"/>
      <c r="BT284" s="27"/>
      <c r="BU284" s="48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</row>
    <row r="285" spans="1:98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0"/>
      <c r="AS285" s="27"/>
      <c r="AT285" s="27"/>
      <c r="AU285" s="27"/>
      <c r="AV285" s="27"/>
      <c r="AW285" s="27"/>
      <c r="AY285" s="20"/>
      <c r="BA285" s="27"/>
      <c r="BB285" s="27"/>
      <c r="BC285" s="27"/>
      <c r="BD285" s="27"/>
      <c r="BE285" s="27"/>
      <c r="BF285" s="27"/>
      <c r="BG285" s="27"/>
      <c r="BJ285" s="27"/>
      <c r="BK285" s="27"/>
      <c r="BL285" s="27"/>
      <c r="BM285" s="27"/>
      <c r="BN285" s="27"/>
      <c r="BO285" s="27"/>
      <c r="BP285" s="27"/>
      <c r="BQ285" s="48"/>
      <c r="BR285" s="48"/>
      <c r="BS285" s="27"/>
      <c r="BT285" s="27"/>
      <c r="BU285" s="48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</row>
    <row r="286" spans="1:98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0"/>
      <c r="AS286" s="27"/>
      <c r="AT286" s="27"/>
      <c r="AU286" s="27"/>
      <c r="AV286" s="27"/>
      <c r="AW286" s="27"/>
      <c r="AY286" s="20"/>
      <c r="BA286" s="27"/>
      <c r="BB286" s="27"/>
      <c r="BC286" s="27"/>
      <c r="BD286" s="27"/>
      <c r="BE286" s="27"/>
      <c r="BF286" s="27"/>
      <c r="BG286" s="27"/>
      <c r="BJ286" s="27"/>
      <c r="BK286" s="27"/>
      <c r="BL286" s="27"/>
      <c r="BM286" s="27"/>
      <c r="BN286" s="27"/>
      <c r="BO286" s="27"/>
      <c r="BP286" s="27"/>
      <c r="BQ286" s="48"/>
      <c r="BR286" s="48"/>
      <c r="BS286" s="27"/>
      <c r="BT286" s="27"/>
      <c r="BU286" s="48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</row>
    <row r="287" spans="1:98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0"/>
      <c r="AS287" s="27"/>
      <c r="AT287" s="27"/>
      <c r="AU287" s="27"/>
      <c r="AV287" s="27"/>
      <c r="AW287" s="27"/>
      <c r="AY287" s="20"/>
      <c r="BA287" s="27"/>
      <c r="BB287" s="27"/>
      <c r="BC287" s="27"/>
      <c r="BD287" s="27"/>
      <c r="BE287" s="27"/>
      <c r="BF287" s="27"/>
      <c r="BG287" s="27"/>
      <c r="BJ287" s="27"/>
      <c r="BK287" s="27"/>
      <c r="BL287" s="27"/>
      <c r="BM287" s="27"/>
      <c r="BN287" s="27"/>
      <c r="BO287" s="27"/>
      <c r="BP287" s="27"/>
      <c r="BQ287" s="48"/>
      <c r="BR287" s="48"/>
      <c r="BS287" s="27"/>
      <c r="BT287" s="27"/>
      <c r="BU287" s="48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</row>
    <row r="288" spans="1:98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0"/>
      <c r="AS288" s="27"/>
      <c r="AT288" s="27"/>
      <c r="AU288" s="27"/>
      <c r="AV288" s="27"/>
      <c r="AW288" s="27"/>
      <c r="AY288" s="20"/>
      <c r="BA288" s="27"/>
      <c r="BB288" s="27"/>
      <c r="BC288" s="27"/>
      <c r="BD288" s="27"/>
      <c r="BE288" s="27"/>
      <c r="BF288" s="27"/>
      <c r="BG288" s="27"/>
      <c r="BJ288" s="27"/>
      <c r="BK288" s="27"/>
      <c r="BL288" s="27"/>
      <c r="BM288" s="27"/>
      <c r="BN288" s="27"/>
      <c r="BO288" s="27"/>
      <c r="BP288" s="27"/>
      <c r="BQ288" s="48"/>
      <c r="BR288" s="48"/>
      <c r="BS288" s="27"/>
      <c r="BT288" s="27"/>
      <c r="BU288" s="48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</row>
    <row r="289" spans="1:98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0"/>
      <c r="AS289" s="27"/>
      <c r="AT289" s="27"/>
      <c r="AU289" s="27"/>
      <c r="AV289" s="27"/>
      <c r="AW289" s="27"/>
      <c r="AY289" s="20"/>
      <c r="BA289" s="27"/>
      <c r="BB289" s="27"/>
      <c r="BC289" s="27"/>
      <c r="BD289" s="27"/>
      <c r="BE289" s="27"/>
      <c r="BF289" s="27"/>
      <c r="BG289" s="27"/>
      <c r="BJ289" s="27"/>
      <c r="BK289" s="27"/>
      <c r="BL289" s="27"/>
      <c r="BM289" s="27"/>
      <c r="BN289" s="27"/>
      <c r="BO289" s="27"/>
      <c r="BP289" s="27"/>
      <c r="BQ289" s="48"/>
      <c r="BR289" s="48"/>
      <c r="BS289" s="27"/>
      <c r="BT289" s="27"/>
      <c r="BU289" s="48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</row>
    <row r="290" spans="1:98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0"/>
      <c r="AS290" s="27"/>
      <c r="AT290" s="27"/>
      <c r="AU290" s="27"/>
      <c r="AV290" s="27"/>
      <c r="AW290" s="27"/>
      <c r="AY290" s="20"/>
      <c r="BA290" s="27"/>
      <c r="BB290" s="27"/>
      <c r="BC290" s="27"/>
      <c r="BD290" s="27"/>
      <c r="BE290" s="27"/>
      <c r="BF290" s="27"/>
      <c r="BG290" s="27"/>
      <c r="BJ290" s="27"/>
      <c r="BK290" s="27"/>
      <c r="BL290" s="27"/>
      <c r="BM290" s="27"/>
      <c r="BN290" s="27"/>
      <c r="BO290" s="27"/>
      <c r="BP290" s="27"/>
      <c r="BQ290" s="48"/>
      <c r="BR290" s="48"/>
      <c r="BS290" s="27"/>
      <c r="BT290" s="27"/>
      <c r="BU290" s="48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</row>
    <row r="291" spans="1:98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0"/>
      <c r="AS291" s="27"/>
      <c r="AT291" s="27"/>
      <c r="AU291" s="27"/>
      <c r="AV291" s="27"/>
      <c r="AW291" s="27"/>
      <c r="AY291" s="20"/>
      <c r="BA291" s="27"/>
      <c r="BB291" s="27"/>
      <c r="BC291" s="27"/>
      <c r="BD291" s="27"/>
      <c r="BE291" s="27"/>
      <c r="BF291" s="27"/>
      <c r="BG291" s="27"/>
      <c r="BJ291" s="27"/>
      <c r="BK291" s="27"/>
      <c r="BL291" s="27"/>
      <c r="BM291" s="27"/>
      <c r="BN291" s="27"/>
      <c r="BO291" s="27"/>
      <c r="BP291" s="27"/>
      <c r="BQ291" s="48"/>
      <c r="BR291" s="48"/>
      <c r="BS291" s="27"/>
      <c r="BT291" s="27"/>
      <c r="BU291" s="48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</row>
    <row r="292" spans="1:98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0"/>
      <c r="AS292" s="27"/>
      <c r="AT292" s="27"/>
      <c r="AU292" s="27"/>
      <c r="AV292" s="27"/>
      <c r="AW292" s="27"/>
      <c r="AY292" s="20"/>
      <c r="BA292" s="27"/>
      <c r="BB292" s="27"/>
      <c r="BC292" s="27"/>
      <c r="BD292" s="27"/>
      <c r="BE292" s="27"/>
      <c r="BF292" s="27"/>
      <c r="BG292" s="27"/>
      <c r="BJ292" s="27"/>
      <c r="BK292" s="27"/>
      <c r="BL292" s="27"/>
      <c r="BM292" s="27"/>
      <c r="BN292" s="27"/>
      <c r="BO292" s="27"/>
      <c r="BP292" s="27"/>
      <c r="BQ292" s="48"/>
      <c r="BR292" s="48"/>
      <c r="BS292" s="27"/>
      <c r="BT292" s="27"/>
      <c r="BU292" s="48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</row>
    <row r="293" spans="1:98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0"/>
      <c r="AS293" s="27"/>
      <c r="AT293" s="27"/>
      <c r="AU293" s="27"/>
      <c r="AV293" s="27"/>
      <c r="AW293" s="27"/>
      <c r="AY293" s="20"/>
      <c r="BA293" s="27"/>
      <c r="BB293" s="27"/>
      <c r="BC293" s="27"/>
      <c r="BD293" s="27"/>
      <c r="BE293" s="27"/>
      <c r="BF293" s="27"/>
      <c r="BG293" s="27"/>
      <c r="BJ293" s="27"/>
      <c r="BK293" s="27"/>
      <c r="BL293" s="27"/>
      <c r="BM293" s="27"/>
      <c r="BN293" s="27"/>
      <c r="BO293" s="27"/>
      <c r="BP293" s="27"/>
      <c r="BQ293" s="48"/>
      <c r="BR293" s="48"/>
      <c r="BS293" s="27"/>
      <c r="BT293" s="27"/>
      <c r="BU293" s="48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</row>
    <row r="294" spans="1:98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0"/>
      <c r="AS294" s="27"/>
      <c r="AT294" s="27"/>
      <c r="AU294" s="27"/>
      <c r="AV294" s="27"/>
      <c r="AW294" s="27"/>
      <c r="AY294" s="20"/>
      <c r="BA294" s="27"/>
      <c r="BB294" s="27"/>
      <c r="BC294" s="27"/>
      <c r="BD294" s="27"/>
      <c r="BE294" s="27"/>
      <c r="BF294" s="27"/>
      <c r="BG294" s="27"/>
      <c r="BJ294" s="27"/>
      <c r="BK294" s="27"/>
      <c r="BL294" s="27"/>
      <c r="BM294" s="27"/>
      <c r="BN294" s="27"/>
      <c r="BO294" s="27"/>
      <c r="BP294" s="27"/>
      <c r="BQ294" s="48"/>
      <c r="BR294" s="48"/>
      <c r="BS294" s="27"/>
      <c r="BT294" s="27"/>
      <c r="BU294" s="48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</row>
    <row r="295" spans="1:98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0"/>
      <c r="AS295" s="27"/>
      <c r="AT295" s="27"/>
      <c r="AU295" s="27"/>
      <c r="AV295" s="27"/>
      <c r="AW295" s="27"/>
      <c r="AY295" s="20"/>
      <c r="BA295" s="27"/>
      <c r="BB295" s="27"/>
      <c r="BC295" s="27"/>
      <c r="BD295" s="27"/>
      <c r="BE295" s="27"/>
      <c r="BF295" s="27"/>
      <c r="BG295" s="27"/>
      <c r="BJ295" s="27"/>
      <c r="BK295" s="27"/>
      <c r="BL295" s="27"/>
      <c r="BM295" s="27"/>
      <c r="BN295" s="27"/>
      <c r="BO295" s="27"/>
      <c r="BP295" s="27"/>
      <c r="BQ295" s="48"/>
      <c r="BR295" s="48"/>
      <c r="BS295" s="27"/>
      <c r="BT295" s="27"/>
      <c r="BU295" s="48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</row>
    <row r="296" spans="1:98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0"/>
      <c r="AS296" s="27"/>
      <c r="AT296" s="27"/>
      <c r="AU296" s="27"/>
      <c r="AV296" s="27"/>
      <c r="AW296" s="27"/>
      <c r="AY296" s="20"/>
      <c r="BA296" s="27"/>
      <c r="BB296" s="27"/>
      <c r="BC296" s="27"/>
      <c r="BD296" s="27"/>
      <c r="BE296" s="27"/>
      <c r="BF296" s="27"/>
      <c r="BG296" s="27"/>
      <c r="BJ296" s="27"/>
      <c r="BK296" s="27"/>
      <c r="BL296" s="27"/>
      <c r="BM296" s="27"/>
      <c r="BN296" s="27"/>
      <c r="BO296" s="27"/>
      <c r="BP296" s="27"/>
      <c r="BQ296" s="48"/>
      <c r="BR296" s="48"/>
      <c r="BS296" s="27"/>
      <c r="BT296" s="27"/>
      <c r="BU296" s="48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</row>
    <row r="297" spans="1:98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0"/>
      <c r="AS297" s="27"/>
      <c r="AT297" s="27"/>
      <c r="AU297" s="27"/>
      <c r="AV297" s="27"/>
      <c r="AW297" s="27"/>
      <c r="AY297" s="20"/>
      <c r="BA297" s="27"/>
      <c r="BB297" s="27"/>
      <c r="BC297" s="27"/>
      <c r="BD297" s="27"/>
      <c r="BE297" s="27"/>
      <c r="BF297" s="27"/>
      <c r="BG297" s="27"/>
      <c r="BJ297" s="27"/>
      <c r="BK297" s="27"/>
      <c r="BL297" s="27"/>
      <c r="BM297" s="27"/>
      <c r="BN297" s="27"/>
      <c r="BO297" s="27"/>
      <c r="BP297" s="27"/>
      <c r="BQ297" s="48"/>
      <c r="BR297" s="48"/>
      <c r="BS297" s="27"/>
      <c r="BT297" s="27"/>
      <c r="BU297" s="48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</row>
    <row r="298" spans="1:98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0"/>
      <c r="AS298" s="27"/>
      <c r="AT298" s="27"/>
      <c r="AU298" s="27"/>
      <c r="AV298" s="27"/>
      <c r="AW298" s="27"/>
      <c r="AY298" s="20"/>
      <c r="BA298" s="27"/>
      <c r="BB298" s="27"/>
      <c r="BC298" s="27"/>
      <c r="BD298" s="27"/>
      <c r="BE298" s="27"/>
      <c r="BF298" s="27"/>
      <c r="BG298" s="27"/>
      <c r="BJ298" s="27"/>
      <c r="BK298" s="27"/>
      <c r="BL298" s="27"/>
      <c r="BM298" s="27"/>
      <c r="BN298" s="27"/>
      <c r="BO298" s="27"/>
      <c r="BP298" s="27"/>
      <c r="BQ298" s="48"/>
      <c r="BR298" s="48"/>
      <c r="BS298" s="27"/>
      <c r="BT298" s="27"/>
      <c r="BU298" s="48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</row>
    <row r="299" spans="1:98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0"/>
      <c r="AS299" s="27"/>
      <c r="AT299" s="27"/>
      <c r="AU299" s="27"/>
      <c r="AV299" s="27"/>
      <c r="AW299" s="27"/>
      <c r="AY299" s="20"/>
      <c r="BA299" s="27"/>
      <c r="BB299" s="27"/>
      <c r="BC299" s="27"/>
      <c r="BD299" s="27"/>
      <c r="BE299" s="27"/>
      <c r="BF299" s="27"/>
      <c r="BG299" s="27"/>
      <c r="BJ299" s="27"/>
      <c r="BK299" s="27"/>
      <c r="BL299" s="27"/>
      <c r="BM299" s="27"/>
      <c r="BN299" s="27"/>
      <c r="BO299" s="27"/>
      <c r="BP299" s="27"/>
      <c r="BQ299" s="48"/>
      <c r="BR299" s="48"/>
      <c r="BS299" s="27"/>
      <c r="BT299" s="27"/>
      <c r="BU299" s="48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</row>
    <row r="300" spans="1:98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0"/>
      <c r="AS300" s="27"/>
      <c r="AT300" s="27"/>
      <c r="AU300" s="27"/>
      <c r="AV300" s="27"/>
      <c r="AW300" s="27"/>
      <c r="AY300" s="20"/>
      <c r="BA300" s="27"/>
      <c r="BB300" s="27"/>
      <c r="BC300" s="27"/>
      <c r="BD300" s="27"/>
      <c r="BE300" s="27"/>
      <c r="BF300" s="27"/>
      <c r="BG300" s="27"/>
      <c r="BJ300" s="27"/>
      <c r="BK300" s="27"/>
      <c r="BL300" s="27"/>
      <c r="BM300" s="27"/>
      <c r="BN300" s="27"/>
      <c r="BO300" s="27"/>
      <c r="BP300" s="27"/>
      <c r="BQ300" s="48"/>
      <c r="BR300" s="48"/>
      <c r="BS300" s="27"/>
      <c r="BT300" s="27"/>
      <c r="BU300" s="48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</row>
    <row r="301" spans="1:98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0"/>
      <c r="AS301" s="27"/>
      <c r="AT301" s="27"/>
      <c r="AU301" s="27"/>
      <c r="AV301" s="27"/>
      <c r="AW301" s="27"/>
      <c r="AY301" s="20"/>
      <c r="BA301" s="27"/>
      <c r="BB301" s="27"/>
      <c r="BC301" s="27"/>
      <c r="BD301" s="27"/>
      <c r="BE301" s="27"/>
      <c r="BF301" s="27"/>
      <c r="BG301" s="27"/>
      <c r="BJ301" s="27"/>
      <c r="BK301" s="27"/>
      <c r="BL301" s="27"/>
      <c r="BM301" s="27"/>
      <c r="BN301" s="27"/>
      <c r="BO301" s="27"/>
      <c r="BP301" s="27"/>
      <c r="BQ301" s="48"/>
      <c r="BR301" s="48"/>
      <c r="BS301" s="27"/>
      <c r="BT301" s="27"/>
      <c r="BU301" s="48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</row>
    <row r="302" spans="1:98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0"/>
      <c r="AS302" s="27"/>
      <c r="AT302" s="27"/>
      <c r="AU302" s="27"/>
      <c r="AV302" s="27"/>
      <c r="AW302" s="27"/>
      <c r="AY302" s="20"/>
      <c r="BA302" s="27"/>
      <c r="BB302" s="27"/>
      <c r="BC302" s="27"/>
      <c r="BD302" s="27"/>
      <c r="BE302" s="27"/>
      <c r="BF302" s="27"/>
      <c r="BG302" s="27"/>
      <c r="BJ302" s="27"/>
      <c r="BK302" s="27"/>
      <c r="BL302" s="27"/>
      <c r="BM302" s="27"/>
      <c r="BN302" s="27"/>
      <c r="BO302" s="27"/>
      <c r="BP302" s="27"/>
      <c r="BQ302" s="48"/>
      <c r="BR302" s="48"/>
      <c r="BS302" s="27"/>
      <c r="BT302" s="27"/>
      <c r="BU302" s="48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</row>
    <row r="303" spans="1:98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0"/>
      <c r="AS303" s="27"/>
      <c r="AT303" s="27"/>
      <c r="AU303" s="27"/>
      <c r="AV303" s="27"/>
      <c r="AW303" s="27"/>
      <c r="AY303" s="20"/>
      <c r="BA303" s="27"/>
      <c r="BB303" s="27"/>
      <c r="BC303" s="27"/>
      <c r="BD303" s="27"/>
      <c r="BE303" s="27"/>
      <c r="BF303" s="27"/>
      <c r="BG303" s="27"/>
      <c r="BJ303" s="27"/>
      <c r="BK303" s="27"/>
      <c r="BL303" s="27"/>
      <c r="BM303" s="27"/>
      <c r="BN303" s="27"/>
      <c r="BO303" s="27"/>
      <c r="BP303" s="27"/>
      <c r="BQ303" s="48"/>
      <c r="BR303" s="48"/>
      <c r="BS303" s="27"/>
      <c r="BT303" s="27"/>
      <c r="BU303" s="48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</row>
    <row r="304" spans="1:98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0"/>
      <c r="AS304" s="27"/>
      <c r="AT304" s="27"/>
      <c r="AU304" s="27"/>
      <c r="AV304" s="27"/>
      <c r="AW304" s="27"/>
      <c r="AY304" s="20"/>
      <c r="BA304" s="27"/>
      <c r="BB304" s="27"/>
      <c r="BC304" s="27"/>
      <c r="BD304" s="27"/>
      <c r="BE304" s="27"/>
      <c r="BF304" s="27"/>
      <c r="BG304" s="27"/>
      <c r="BJ304" s="27"/>
      <c r="BK304" s="27"/>
      <c r="BL304" s="27"/>
      <c r="BM304" s="27"/>
      <c r="BN304" s="27"/>
      <c r="BO304" s="27"/>
      <c r="BP304" s="27"/>
      <c r="BQ304" s="48"/>
      <c r="BR304" s="48"/>
      <c r="BS304" s="27"/>
      <c r="BT304" s="27"/>
      <c r="BU304" s="48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</row>
    <row r="305" spans="1:98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0"/>
      <c r="AS305" s="27"/>
      <c r="AT305" s="27"/>
      <c r="AU305" s="27"/>
      <c r="AV305" s="27"/>
      <c r="AW305" s="27"/>
      <c r="AY305" s="20"/>
      <c r="BA305" s="27"/>
      <c r="BB305" s="27"/>
      <c r="BC305" s="27"/>
      <c r="BD305" s="27"/>
      <c r="BE305" s="27"/>
      <c r="BF305" s="27"/>
      <c r="BG305" s="27"/>
      <c r="BJ305" s="27"/>
      <c r="BK305" s="27"/>
      <c r="BL305" s="27"/>
      <c r="BM305" s="27"/>
      <c r="BN305" s="27"/>
      <c r="BO305" s="27"/>
      <c r="BP305" s="27"/>
      <c r="BQ305" s="48"/>
      <c r="BR305" s="48"/>
      <c r="BS305" s="27"/>
      <c r="BT305" s="27"/>
      <c r="BU305" s="48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</row>
    <row r="306" spans="1:98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0"/>
      <c r="AS306" s="27"/>
      <c r="AT306" s="27"/>
      <c r="AU306" s="27"/>
      <c r="AV306" s="27"/>
      <c r="AW306" s="27"/>
      <c r="AY306" s="20"/>
      <c r="BA306" s="27"/>
      <c r="BB306" s="27"/>
      <c r="BC306" s="27"/>
      <c r="BD306" s="27"/>
      <c r="BE306" s="27"/>
      <c r="BF306" s="27"/>
      <c r="BG306" s="27"/>
      <c r="BJ306" s="27"/>
      <c r="BK306" s="27"/>
      <c r="BL306" s="27"/>
      <c r="BM306" s="27"/>
      <c r="BN306" s="27"/>
      <c r="BO306" s="27"/>
      <c r="BP306" s="27"/>
      <c r="BQ306" s="48"/>
      <c r="BR306" s="48"/>
      <c r="BS306" s="27"/>
      <c r="BT306" s="27"/>
      <c r="BU306" s="48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</row>
    <row r="307" spans="1:98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0"/>
      <c r="AS307" s="27"/>
      <c r="AT307" s="27"/>
      <c r="AU307" s="27"/>
      <c r="AV307" s="27"/>
      <c r="AW307" s="27"/>
      <c r="AY307" s="20"/>
      <c r="BA307" s="27"/>
      <c r="BB307" s="27"/>
      <c r="BC307" s="27"/>
      <c r="BD307" s="27"/>
      <c r="BE307" s="27"/>
      <c r="BF307" s="27"/>
      <c r="BG307" s="27"/>
      <c r="BJ307" s="27"/>
      <c r="BK307" s="27"/>
      <c r="BL307" s="27"/>
      <c r="BM307" s="27"/>
      <c r="BN307" s="27"/>
      <c r="BO307" s="27"/>
      <c r="BP307" s="27"/>
      <c r="BQ307" s="48"/>
      <c r="BR307" s="48"/>
      <c r="BS307" s="27"/>
      <c r="BT307" s="27"/>
      <c r="BU307" s="48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</row>
    <row r="308" spans="1:98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0"/>
      <c r="AS308" s="27"/>
      <c r="AT308" s="27"/>
      <c r="AU308" s="27"/>
      <c r="AV308" s="27"/>
      <c r="AW308" s="27"/>
      <c r="AY308" s="20"/>
      <c r="BA308" s="27"/>
      <c r="BB308" s="27"/>
      <c r="BC308" s="27"/>
      <c r="BD308" s="27"/>
      <c r="BE308" s="27"/>
      <c r="BF308" s="27"/>
      <c r="BG308" s="27"/>
      <c r="BJ308" s="27"/>
      <c r="BK308" s="27"/>
      <c r="BL308" s="27"/>
      <c r="BM308" s="27"/>
      <c r="BN308" s="27"/>
      <c r="BO308" s="27"/>
      <c r="BP308" s="27"/>
      <c r="BQ308" s="48"/>
      <c r="BR308" s="48"/>
      <c r="BS308" s="27"/>
      <c r="BT308" s="27"/>
      <c r="BU308" s="48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</row>
    <row r="309" spans="1:98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0"/>
      <c r="AS309" s="27"/>
      <c r="AT309" s="27"/>
      <c r="AU309" s="27"/>
      <c r="AV309" s="27"/>
      <c r="AW309" s="27"/>
      <c r="AY309" s="20"/>
      <c r="BA309" s="27"/>
      <c r="BB309" s="27"/>
      <c r="BC309" s="27"/>
      <c r="BD309" s="27"/>
      <c r="BE309" s="27"/>
      <c r="BF309" s="27"/>
      <c r="BG309" s="27"/>
      <c r="BJ309" s="27"/>
      <c r="BK309" s="27"/>
      <c r="BL309" s="27"/>
      <c r="BM309" s="27"/>
      <c r="BN309" s="27"/>
      <c r="BO309" s="27"/>
      <c r="BP309" s="27"/>
      <c r="BQ309" s="48"/>
      <c r="BR309" s="48"/>
      <c r="BS309" s="27"/>
      <c r="BT309" s="27"/>
      <c r="BU309" s="48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</row>
    <row r="310" spans="1:98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0"/>
      <c r="AS310" s="27"/>
      <c r="AT310" s="27"/>
      <c r="AU310" s="27"/>
      <c r="AV310" s="27"/>
      <c r="AW310" s="27"/>
      <c r="AY310" s="20"/>
      <c r="BA310" s="27"/>
      <c r="BB310" s="27"/>
      <c r="BC310" s="27"/>
      <c r="BD310" s="27"/>
      <c r="BE310" s="27"/>
      <c r="BF310" s="27"/>
      <c r="BG310" s="27"/>
      <c r="BJ310" s="27"/>
      <c r="BK310" s="27"/>
      <c r="BL310" s="27"/>
      <c r="BM310" s="27"/>
      <c r="BN310" s="27"/>
      <c r="BO310" s="27"/>
      <c r="BP310" s="27"/>
      <c r="BQ310" s="48"/>
      <c r="BR310" s="48"/>
      <c r="BS310" s="27"/>
      <c r="BT310" s="27"/>
      <c r="BU310" s="48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</row>
    <row r="311" spans="1:98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0"/>
      <c r="AS311" s="27"/>
      <c r="AT311" s="27"/>
      <c r="AU311" s="27"/>
      <c r="AV311" s="27"/>
      <c r="AW311" s="27"/>
      <c r="AY311" s="20"/>
      <c r="BA311" s="27"/>
      <c r="BB311" s="27"/>
      <c r="BC311" s="27"/>
      <c r="BD311" s="27"/>
      <c r="BE311" s="27"/>
      <c r="BF311" s="27"/>
      <c r="BG311" s="27"/>
      <c r="BJ311" s="27"/>
      <c r="BK311" s="27"/>
      <c r="BL311" s="27"/>
      <c r="BM311" s="27"/>
      <c r="BN311" s="27"/>
      <c r="BO311" s="27"/>
      <c r="BP311" s="27"/>
      <c r="BQ311" s="48"/>
      <c r="BR311" s="48"/>
      <c r="BS311" s="27"/>
      <c r="BT311" s="27"/>
      <c r="BU311" s="48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</row>
    <row r="312" spans="1:98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0"/>
      <c r="AS312" s="27"/>
      <c r="AT312" s="27"/>
      <c r="AU312" s="27"/>
      <c r="AV312" s="27"/>
      <c r="AW312" s="27"/>
      <c r="AY312" s="20"/>
      <c r="BA312" s="27"/>
      <c r="BB312" s="27"/>
      <c r="BC312" s="27"/>
      <c r="BD312" s="27"/>
      <c r="BE312" s="27"/>
      <c r="BF312" s="27"/>
      <c r="BG312" s="27"/>
      <c r="BJ312" s="27"/>
      <c r="BK312" s="27"/>
      <c r="BL312" s="27"/>
      <c r="BM312" s="27"/>
      <c r="BN312" s="27"/>
      <c r="BO312" s="27"/>
      <c r="BP312" s="27"/>
      <c r="BQ312" s="48"/>
      <c r="BR312" s="48"/>
      <c r="BS312" s="27"/>
      <c r="BT312" s="27"/>
      <c r="BU312" s="48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</row>
    <row r="313" spans="1:98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0"/>
      <c r="AS313" s="27"/>
      <c r="AT313" s="27"/>
      <c r="AU313" s="27"/>
      <c r="AV313" s="27"/>
      <c r="AW313" s="27"/>
      <c r="AY313" s="20"/>
      <c r="BA313" s="27"/>
      <c r="BB313" s="27"/>
      <c r="BC313" s="27"/>
      <c r="BD313" s="27"/>
      <c r="BE313" s="27"/>
      <c r="BF313" s="27"/>
      <c r="BG313" s="27"/>
      <c r="BJ313" s="27"/>
      <c r="BK313" s="27"/>
      <c r="BL313" s="27"/>
      <c r="BM313" s="27"/>
      <c r="BN313" s="27"/>
      <c r="BO313" s="27"/>
      <c r="BP313" s="27"/>
      <c r="BQ313" s="48"/>
      <c r="BR313" s="48"/>
      <c r="BS313" s="27"/>
      <c r="BT313" s="27"/>
      <c r="BU313" s="48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</row>
    <row r="314" spans="1:98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0"/>
      <c r="AS314" s="27"/>
      <c r="AT314" s="27"/>
      <c r="AU314" s="27"/>
      <c r="AV314" s="27"/>
      <c r="AW314" s="27"/>
      <c r="AY314" s="20"/>
      <c r="BA314" s="27"/>
      <c r="BB314" s="27"/>
      <c r="BC314" s="27"/>
      <c r="BD314" s="27"/>
      <c r="BE314" s="27"/>
      <c r="BF314" s="27"/>
      <c r="BG314" s="27"/>
      <c r="BJ314" s="27"/>
      <c r="BK314" s="27"/>
      <c r="BL314" s="27"/>
      <c r="BM314" s="27"/>
      <c r="BN314" s="27"/>
      <c r="BO314" s="27"/>
      <c r="BP314" s="27"/>
      <c r="BQ314" s="48"/>
      <c r="BR314" s="48"/>
      <c r="BS314" s="27"/>
      <c r="BT314" s="27"/>
      <c r="BU314" s="48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</row>
    <row r="315" spans="1:98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0"/>
      <c r="AS315" s="27"/>
      <c r="AT315" s="27"/>
      <c r="AU315" s="27"/>
      <c r="AV315" s="27"/>
      <c r="AW315" s="27"/>
      <c r="AY315" s="20"/>
      <c r="BA315" s="27"/>
      <c r="BB315" s="27"/>
      <c r="BC315" s="27"/>
      <c r="BD315" s="27"/>
      <c r="BE315" s="27"/>
      <c r="BF315" s="27"/>
      <c r="BG315" s="27"/>
      <c r="BJ315" s="27"/>
      <c r="BK315" s="27"/>
      <c r="BL315" s="27"/>
      <c r="BM315" s="27"/>
      <c r="BN315" s="27"/>
      <c r="BO315" s="27"/>
      <c r="BP315" s="27"/>
      <c r="BQ315" s="48"/>
      <c r="BR315" s="48"/>
      <c r="BS315" s="27"/>
      <c r="BT315" s="27"/>
      <c r="BU315" s="48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</row>
    <row r="316" spans="1:98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0"/>
      <c r="AS316" s="27"/>
      <c r="AT316" s="27"/>
      <c r="AU316" s="27"/>
      <c r="AV316" s="27"/>
      <c r="AW316" s="27"/>
      <c r="AY316" s="20"/>
      <c r="BA316" s="27"/>
      <c r="BB316" s="27"/>
      <c r="BC316" s="27"/>
      <c r="BD316" s="27"/>
      <c r="BE316" s="27"/>
      <c r="BF316" s="27"/>
      <c r="BG316" s="27"/>
      <c r="BJ316" s="27"/>
      <c r="BK316" s="27"/>
      <c r="BL316" s="27"/>
      <c r="BM316" s="27"/>
      <c r="BN316" s="27"/>
      <c r="BO316" s="27"/>
      <c r="BP316" s="27"/>
      <c r="BQ316" s="48"/>
      <c r="BR316" s="48"/>
      <c r="BS316" s="27"/>
      <c r="BT316" s="27"/>
      <c r="BU316" s="48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</row>
    <row r="317" spans="1:98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0"/>
      <c r="AS317" s="27"/>
      <c r="AT317" s="27"/>
      <c r="AU317" s="27"/>
      <c r="AV317" s="27"/>
      <c r="AW317" s="27"/>
      <c r="AY317" s="20"/>
      <c r="BA317" s="27"/>
      <c r="BB317" s="27"/>
      <c r="BC317" s="27"/>
      <c r="BD317" s="27"/>
      <c r="BE317" s="27"/>
      <c r="BF317" s="27"/>
      <c r="BG317" s="27"/>
      <c r="BJ317" s="27"/>
      <c r="BK317" s="27"/>
      <c r="BL317" s="27"/>
      <c r="BM317" s="27"/>
      <c r="BN317" s="27"/>
      <c r="BO317" s="27"/>
      <c r="BP317" s="27"/>
      <c r="BQ317" s="48"/>
      <c r="BR317" s="48"/>
      <c r="BS317" s="27"/>
      <c r="BT317" s="27"/>
      <c r="BU317" s="48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</row>
    <row r="318" spans="1:98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0"/>
      <c r="AS318" s="27"/>
      <c r="AT318" s="27"/>
      <c r="AU318" s="27"/>
      <c r="AV318" s="27"/>
      <c r="AW318" s="27"/>
      <c r="AY318" s="20"/>
      <c r="BA318" s="27"/>
      <c r="BB318" s="27"/>
      <c r="BC318" s="27"/>
      <c r="BD318" s="27"/>
      <c r="BE318" s="27"/>
      <c r="BF318" s="27"/>
      <c r="BG318" s="27"/>
      <c r="BJ318" s="27"/>
      <c r="BK318" s="27"/>
      <c r="BL318" s="27"/>
      <c r="BM318" s="27"/>
      <c r="BN318" s="27"/>
      <c r="BO318" s="27"/>
      <c r="BP318" s="27"/>
      <c r="BQ318" s="48"/>
      <c r="BR318" s="48"/>
      <c r="BS318" s="27"/>
      <c r="BT318" s="27"/>
      <c r="BU318" s="48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</row>
    <row r="319" spans="1:98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0"/>
      <c r="AS319" s="27"/>
      <c r="AT319" s="27"/>
      <c r="AU319" s="27"/>
      <c r="AV319" s="27"/>
      <c r="AW319" s="27"/>
      <c r="AY319" s="20"/>
      <c r="BA319" s="27"/>
      <c r="BB319" s="27"/>
      <c r="BC319" s="27"/>
      <c r="BD319" s="27"/>
      <c r="BE319" s="27"/>
      <c r="BF319" s="27"/>
      <c r="BG319" s="27"/>
      <c r="BJ319" s="27"/>
      <c r="BK319" s="27"/>
      <c r="BL319" s="27"/>
      <c r="BM319" s="27"/>
      <c r="BN319" s="27"/>
      <c r="BO319" s="27"/>
      <c r="BP319" s="27"/>
      <c r="BQ319" s="48"/>
      <c r="BR319" s="48"/>
      <c r="BS319" s="27"/>
      <c r="BT319" s="27"/>
      <c r="BU319" s="48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</row>
    <row r="320" spans="1:98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0"/>
      <c r="AS320" s="27"/>
      <c r="AT320" s="27"/>
      <c r="AU320" s="27"/>
      <c r="AV320" s="27"/>
      <c r="AW320" s="27"/>
      <c r="AY320" s="20"/>
      <c r="BA320" s="27"/>
      <c r="BB320" s="27"/>
      <c r="BC320" s="27"/>
      <c r="BD320" s="27"/>
      <c r="BE320" s="27"/>
      <c r="BF320" s="27"/>
      <c r="BG320" s="27"/>
      <c r="BJ320" s="27"/>
      <c r="BK320" s="27"/>
      <c r="BL320" s="27"/>
      <c r="BM320" s="27"/>
      <c r="BN320" s="27"/>
      <c r="BO320" s="27"/>
      <c r="BP320" s="27"/>
      <c r="BQ320" s="48"/>
      <c r="BR320" s="48"/>
      <c r="BS320" s="27"/>
      <c r="BT320" s="27"/>
      <c r="BU320" s="48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</row>
    <row r="321" spans="1:98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0"/>
      <c r="AS321" s="27"/>
      <c r="AT321" s="27"/>
      <c r="AU321" s="27"/>
      <c r="AV321" s="27"/>
      <c r="AW321" s="27"/>
      <c r="AY321" s="20"/>
      <c r="BA321" s="27"/>
      <c r="BB321" s="27"/>
      <c r="BC321" s="27"/>
      <c r="BD321" s="27"/>
      <c r="BE321" s="27"/>
      <c r="BF321" s="27"/>
      <c r="BG321" s="27"/>
      <c r="BJ321" s="27"/>
      <c r="BK321" s="27"/>
      <c r="BL321" s="27"/>
      <c r="BM321" s="27"/>
      <c r="BN321" s="27"/>
      <c r="BO321" s="27"/>
      <c r="BP321" s="27"/>
      <c r="BQ321" s="48"/>
      <c r="BR321" s="48"/>
      <c r="BS321" s="27"/>
      <c r="BT321" s="27"/>
      <c r="BU321" s="48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</row>
    <row r="322" spans="1:98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0"/>
      <c r="AS322" s="27"/>
      <c r="AT322" s="27"/>
      <c r="AU322" s="27"/>
      <c r="AV322" s="27"/>
      <c r="AW322" s="27"/>
      <c r="AY322" s="20"/>
      <c r="BA322" s="27"/>
      <c r="BB322" s="27"/>
      <c r="BC322" s="27"/>
      <c r="BD322" s="27"/>
      <c r="BE322" s="27"/>
      <c r="BF322" s="27"/>
      <c r="BG322" s="27"/>
      <c r="BJ322" s="27"/>
      <c r="BK322" s="27"/>
      <c r="BL322" s="27"/>
      <c r="BM322" s="27"/>
      <c r="BN322" s="27"/>
      <c r="BO322" s="27"/>
      <c r="BP322" s="27"/>
      <c r="BQ322" s="48"/>
      <c r="BR322" s="48"/>
      <c r="BS322" s="27"/>
      <c r="BT322" s="27"/>
      <c r="BU322" s="48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</row>
    <row r="323" spans="1:98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0"/>
      <c r="AS323" s="27"/>
      <c r="AT323" s="27"/>
      <c r="AU323" s="27"/>
      <c r="AV323" s="27"/>
      <c r="AW323" s="27"/>
      <c r="AY323" s="20"/>
      <c r="BA323" s="27"/>
      <c r="BB323" s="27"/>
      <c r="BC323" s="27"/>
      <c r="BD323" s="27"/>
      <c r="BE323" s="27"/>
      <c r="BF323" s="27"/>
      <c r="BG323" s="27"/>
      <c r="BJ323" s="27"/>
      <c r="BK323" s="27"/>
      <c r="BL323" s="27"/>
      <c r="BM323" s="27"/>
      <c r="BN323" s="27"/>
      <c r="BO323" s="27"/>
      <c r="BP323" s="27"/>
      <c r="BQ323" s="48"/>
      <c r="BR323" s="48"/>
      <c r="BS323" s="27"/>
      <c r="BT323" s="27"/>
      <c r="BU323" s="48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</row>
    <row r="324" spans="1:98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0"/>
      <c r="AS324" s="27"/>
      <c r="AT324" s="27"/>
      <c r="AU324" s="27"/>
      <c r="AV324" s="27"/>
      <c r="AW324" s="27"/>
      <c r="AY324" s="20"/>
      <c r="BA324" s="27"/>
      <c r="BB324" s="27"/>
      <c r="BC324" s="27"/>
      <c r="BD324" s="27"/>
      <c r="BE324" s="27"/>
      <c r="BF324" s="27"/>
      <c r="BG324" s="27"/>
      <c r="BJ324" s="27"/>
      <c r="BK324" s="27"/>
      <c r="BL324" s="27"/>
      <c r="BM324" s="27"/>
      <c r="BN324" s="27"/>
      <c r="BO324" s="27"/>
      <c r="BP324" s="27"/>
      <c r="BQ324" s="48"/>
      <c r="BR324" s="48"/>
      <c r="BS324" s="27"/>
      <c r="BT324" s="27"/>
      <c r="BU324" s="48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</row>
    <row r="325" spans="1:98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0"/>
      <c r="AS325" s="27"/>
      <c r="AT325" s="27"/>
      <c r="AU325" s="27"/>
      <c r="AV325" s="27"/>
      <c r="AW325" s="27"/>
      <c r="AY325" s="20"/>
      <c r="BA325" s="27"/>
      <c r="BB325" s="27"/>
      <c r="BC325" s="27"/>
      <c r="BD325" s="27"/>
      <c r="BE325" s="27"/>
      <c r="BF325" s="27"/>
      <c r="BG325" s="27"/>
      <c r="BJ325" s="27"/>
      <c r="BK325" s="27"/>
      <c r="BL325" s="27"/>
      <c r="BM325" s="27"/>
      <c r="BN325" s="27"/>
      <c r="BO325" s="27"/>
      <c r="BP325" s="27"/>
      <c r="BQ325" s="48"/>
      <c r="BR325" s="48"/>
      <c r="BS325" s="27"/>
      <c r="BT325" s="27"/>
      <c r="BU325" s="48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</row>
    <row r="326" spans="1:98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0"/>
      <c r="AS326" s="27"/>
      <c r="AT326" s="27"/>
      <c r="AU326" s="27"/>
      <c r="AV326" s="27"/>
      <c r="AW326" s="27"/>
      <c r="AY326" s="20"/>
      <c r="BA326" s="27"/>
      <c r="BB326" s="27"/>
      <c r="BC326" s="27"/>
      <c r="BD326" s="27"/>
      <c r="BE326" s="27"/>
      <c r="BF326" s="27"/>
      <c r="BG326" s="27"/>
      <c r="BJ326" s="27"/>
      <c r="BK326" s="27"/>
      <c r="BL326" s="27"/>
      <c r="BM326" s="27"/>
      <c r="BN326" s="27"/>
      <c r="BO326" s="27"/>
      <c r="BP326" s="27"/>
      <c r="BQ326" s="48"/>
      <c r="BR326" s="48"/>
      <c r="BS326" s="27"/>
      <c r="BT326" s="27"/>
      <c r="BU326" s="48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</row>
    <row r="327" spans="1:98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0"/>
      <c r="AS327" s="27"/>
      <c r="AT327" s="27"/>
      <c r="AU327" s="27"/>
      <c r="AV327" s="27"/>
      <c r="AW327" s="27"/>
      <c r="AY327" s="20"/>
      <c r="BA327" s="27"/>
      <c r="BB327" s="27"/>
      <c r="BC327" s="27"/>
      <c r="BD327" s="27"/>
      <c r="BE327" s="27"/>
      <c r="BF327" s="27"/>
      <c r="BG327" s="27"/>
      <c r="BJ327" s="27"/>
      <c r="BK327" s="27"/>
      <c r="BL327" s="27"/>
      <c r="BM327" s="27"/>
      <c r="BN327" s="27"/>
      <c r="BO327" s="27"/>
      <c r="BP327" s="27"/>
      <c r="BQ327" s="48"/>
      <c r="BR327" s="48"/>
      <c r="BS327" s="27"/>
      <c r="BT327" s="27"/>
      <c r="BU327" s="48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</row>
    <row r="328" spans="1:98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0"/>
      <c r="AS328" s="27"/>
      <c r="AT328" s="27"/>
      <c r="AU328" s="27"/>
      <c r="AV328" s="27"/>
      <c r="AW328" s="27"/>
      <c r="AY328" s="20"/>
      <c r="BA328" s="27"/>
      <c r="BB328" s="27"/>
      <c r="BC328" s="27"/>
      <c r="BD328" s="27"/>
      <c r="BE328" s="27"/>
      <c r="BF328" s="27"/>
      <c r="BG328" s="27"/>
      <c r="BJ328" s="27"/>
      <c r="BK328" s="27"/>
      <c r="BL328" s="27"/>
      <c r="BM328" s="27"/>
      <c r="BN328" s="27"/>
      <c r="BO328" s="27"/>
      <c r="BP328" s="27"/>
      <c r="BQ328" s="48"/>
      <c r="BR328" s="48"/>
      <c r="BS328" s="27"/>
      <c r="BT328" s="27"/>
      <c r="BU328" s="48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</row>
    <row r="329" spans="1:98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0"/>
      <c r="AS329" s="27"/>
      <c r="AT329" s="27"/>
      <c r="AU329" s="27"/>
      <c r="AV329" s="27"/>
      <c r="AW329" s="27"/>
      <c r="AY329" s="20"/>
      <c r="BA329" s="27"/>
      <c r="BB329" s="27"/>
      <c r="BC329" s="27"/>
      <c r="BD329" s="27"/>
      <c r="BE329" s="27"/>
      <c r="BF329" s="27"/>
      <c r="BG329" s="27"/>
      <c r="BJ329" s="27"/>
      <c r="BK329" s="27"/>
      <c r="BL329" s="27"/>
      <c r="BM329" s="27"/>
      <c r="BN329" s="27"/>
      <c r="BO329" s="27"/>
      <c r="BP329" s="27"/>
      <c r="BQ329" s="48"/>
      <c r="BR329" s="48"/>
      <c r="BS329" s="27"/>
      <c r="BT329" s="27"/>
      <c r="BU329" s="48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</row>
    <row r="330" spans="1:98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0"/>
      <c r="AS330" s="27"/>
      <c r="AT330" s="27"/>
      <c r="AU330" s="27"/>
      <c r="AV330" s="27"/>
      <c r="AW330" s="27"/>
      <c r="AY330" s="20"/>
      <c r="BA330" s="27"/>
      <c r="BB330" s="27"/>
      <c r="BC330" s="27"/>
      <c r="BD330" s="27"/>
      <c r="BE330" s="27"/>
      <c r="BF330" s="27"/>
      <c r="BG330" s="27"/>
      <c r="BJ330" s="27"/>
      <c r="BK330" s="27"/>
      <c r="BL330" s="27"/>
      <c r="BM330" s="27"/>
      <c r="BN330" s="27"/>
      <c r="BO330" s="27"/>
      <c r="BP330" s="27"/>
      <c r="BQ330" s="48"/>
      <c r="BR330" s="48"/>
      <c r="BS330" s="27"/>
      <c r="BT330" s="27"/>
      <c r="BU330" s="48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</row>
    <row r="331" spans="1:98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0"/>
      <c r="AS331" s="27"/>
      <c r="AT331" s="27"/>
      <c r="AU331" s="27"/>
      <c r="AV331" s="27"/>
      <c r="AW331" s="27"/>
      <c r="AY331" s="20"/>
      <c r="BA331" s="27"/>
      <c r="BB331" s="27"/>
      <c r="BC331" s="27"/>
      <c r="BD331" s="27"/>
      <c r="BE331" s="27"/>
      <c r="BF331" s="27"/>
      <c r="BG331" s="27"/>
      <c r="BJ331" s="27"/>
      <c r="BK331" s="27"/>
      <c r="BL331" s="27"/>
      <c r="BM331" s="27"/>
      <c r="BN331" s="27"/>
      <c r="BO331" s="27"/>
      <c r="BP331" s="27"/>
      <c r="BQ331" s="48"/>
      <c r="BR331" s="48"/>
      <c r="BS331" s="27"/>
      <c r="BT331" s="27"/>
      <c r="BU331" s="48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</row>
    <row r="332" spans="1:98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0"/>
      <c r="AS332" s="27"/>
      <c r="AT332" s="27"/>
      <c r="AU332" s="27"/>
      <c r="AV332" s="27"/>
      <c r="AW332" s="27"/>
      <c r="AY332" s="20"/>
      <c r="BA332" s="27"/>
      <c r="BB332" s="27"/>
      <c r="BC332" s="27"/>
      <c r="BD332" s="27"/>
      <c r="BE332" s="27"/>
      <c r="BF332" s="27"/>
      <c r="BG332" s="27"/>
      <c r="BJ332" s="27"/>
      <c r="BK332" s="27"/>
      <c r="BL332" s="27"/>
      <c r="BM332" s="27"/>
      <c r="BN332" s="27"/>
      <c r="BO332" s="27"/>
      <c r="BP332" s="27"/>
      <c r="BQ332" s="48"/>
      <c r="BR332" s="48"/>
      <c r="BS332" s="27"/>
      <c r="BT332" s="27"/>
      <c r="BU332" s="48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</row>
    <row r="333" spans="1:98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0"/>
      <c r="AS333" s="27"/>
      <c r="AT333" s="27"/>
      <c r="AU333" s="27"/>
      <c r="AV333" s="27"/>
      <c r="AW333" s="27"/>
      <c r="AY333" s="20"/>
      <c r="BA333" s="27"/>
      <c r="BB333" s="27"/>
      <c r="BC333" s="27"/>
      <c r="BD333" s="27"/>
      <c r="BE333" s="27"/>
      <c r="BF333" s="27"/>
      <c r="BG333" s="27"/>
      <c r="BJ333" s="27"/>
      <c r="BK333" s="27"/>
      <c r="BL333" s="27"/>
      <c r="BM333" s="27"/>
      <c r="BN333" s="27"/>
      <c r="BO333" s="27"/>
      <c r="BP333" s="27"/>
      <c r="BQ333" s="48"/>
      <c r="BR333" s="48"/>
      <c r="BS333" s="27"/>
      <c r="BT333" s="27"/>
      <c r="BU333" s="48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</row>
    <row r="334" spans="1:98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0"/>
      <c r="AS334" s="27"/>
      <c r="AT334" s="27"/>
      <c r="AU334" s="27"/>
      <c r="AV334" s="27"/>
      <c r="AW334" s="27"/>
      <c r="AY334" s="20"/>
      <c r="BA334" s="27"/>
      <c r="BB334" s="27"/>
      <c r="BC334" s="27"/>
      <c r="BD334" s="27"/>
      <c r="BE334" s="27"/>
      <c r="BF334" s="27"/>
      <c r="BG334" s="27"/>
      <c r="BJ334" s="27"/>
      <c r="BK334" s="27"/>
      <c r="BL334" s="27"/>
      <c r="BM334" s="27"/>
      <c r="BN334" s="27"/>
      <c r="BO334" s="27"/>
      <c r="BP334" s="27"/>
      <c r="BQ334" s="48"/>
      <c r="BR334" s="48"/>
      <c r="BS334" s="27"/>
      <c r="BT334" s="27"/>
      <c r="BU334" s="48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</row>
    <row r="335" spans="1:98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0"/>
      <c r="AS335" s="27"/>
      <c r="AT335" s="27"/>
      <c r="AU335" s="27"/>
      <c r="AV335" s="27"/>
      <c r="AW335" s="27"/>
      <c r="AY335" s="20"/>
      <c r="BA335" s="27"/>
      <c r="BB335" s="27"/>
      <c r="BC335" s="27"/>
      <c r="BD335" s="27"/>
      <c r="BE335" s="27"/>
      <c r="BF335" s="27"/>
      <c r="BG335" s="27"/>
      <c r="BJ335" s="27"/>
      <c r="BK335" s="27"/>
      <c r="BL335" s="27"/>
      <c r="BM335" s="27"/>
      <c r="BN335" s="27"/>
      <c r="BO335" s="27"/>
      <c r="BP335" s="27"/>
      <c r="BQ335" s="48"/>
      <c r="BR335" s="48"/>
      <c r="BS335" s="27"/>
      <c r="BT335" s="27"/>
      <c r="BU335" s="48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</row>
    <row r="336" spans="1:98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0"/>
      <c r="AS336" s="27"/>
      <c r="AT336" s="27"/>
      <c r="AU336" s="27"/>
      <c r="AV336" s="27"/>
      <c r="AW336" s="27"/>
      <c r="AY336" s="20"/>
      <c r="BA336" s="27"/>
      <c r="BB336" s="27"/>
      <c r="BC336" s="27"/>
      <c r="BD336" s="27"/>
      <c r="BE336" s="27"/>
      <c r="BF336" s="27"/>
      <c r="BG336" s="27"/>
      <c r="BJ336" s="27"/>
      <c r="BK336" s="27"/>
      <c r="BL336" s="27"/>
      <c r="BM336" s="27"/>
      <c r="BN336" s="27"/>
      <c r="BO336" s="27"/>
      <c r="BP336" s="27"/>
      <c r="BQ336" s="48"/>
      <c r="BR336" s="48"/>
      <c r="BS336" s="27"/>
      <c r="BT336" s="27"/>
      <c r="BU336" s="48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</row>
    <row r="337" spans="1:98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0"/>
      <c r="AS337" s="27"/>
      <c r="AT337" s="27"/>
      <c r="AU337" s="27"/>
      <c r="AV337" s="27"/>
      <c r="AW337" s="27"/>
      <c r="AY337" s="20"/>
      <c r="BA337" s="27"/>
      <c r="BB337" s="27"/>
      <c r="BC337" s="27"/>
      <c r="BD337" s="27"/>
      <c r="BE337" s="27"/>
      <c r="BF337" s="27"/>
      <c r="BG337" s="27"/>
      <c r="BJ337" s="27"/>
      <c r="BK337" s="27"/>
      <c r="BL337" s="27"/>
      <c r="BM337" s="27"/>
      <c r="BN337" s="27"/>
      <c r="BO337" s="27"/>
      <c r="BP337" s="27"/>
      <c r="BQ337" s="48"/>
      <c r="BR337" s="48"/>
      <c r="BS337" s="27"/>
      <c r="BT337" s="27"/>
      <c r="BU337" s="48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</row>
    <row r="338" spans="1:98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0"/>
      <c r="AS338" s="27"/>
      <c r="AT338" s="27"/>
      <c r="AU338" s="27"/>
      <c r="AV338" s="27"/>
      <c r="AW338" s="27"/>
      <c r="AY338" s="20"/>
      <c r="BA338" s="27"/>
      <c r="BB338" s="27"/>
      <c r="BC338" s="27"/>
      <c r="BD338" s="27"/>
      <c r="BE338" s="27"/>
      <c r="BF338" s="27"/>
      <c r="BG338" s="27"/>
      <c r="BJ338" s="27"/>
      <c r="BK338" s="27"/>
      <c r="BL338" s="27"/>
      <c r="BM338" s="27"/>
      <c r="BN338" s="27"/>
      <c r="BO338" s="27"/>
      <c r="BP338" s="27"/>
      <c r="BQ338" s="48"/>
      <c r="BR338" s="48"/>
      <c r="BS338" s="27"/>
      <c r="BT338" s="27"/>
      <c r="BU338" s="48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</row>
    <row r="339" spans="1:98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0"/>
      <c r="AS339" s="27"/>
      <c r="AT339" s="27"/>
      <c r="AU339" s="27"/>
      <c r="AV339" s="27"/>
      <c r="AW339" s="27"/>
      <c r="AY339" s="20"/>
      <c r="BA339" s="27"/>
      <c r="BB339" s="27"/>
      <c r="BC339" s="27"/>
      <c r="BD339" s="27"/>
      <c r="BE339" s="27"/>
      <c r="BF339" s="27"/>
      <c r="BG339" s="27"/>
      <c r="BJ339" s="27"/>
      <c r="BK339" s="27"/>
      <c r="BL339" s="27"/>
      <c r="BM339" s="27"/>
      <c r="BN339" s="27"/>
      <c r="BO339" s="27"/>
      <c r="BP339" s="27"/>
      <c r="BQ339" s="48"/>
      <c r="BR339" s="48"/>
      <c r="BS339" s="27"/>
      <c r="BT339" s="27"/>
      <c r="BU339" s="48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</row>
    <row r="340" spans="1:98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0"/>
      <c r="AS340" s="27"/>
      <c r="AT340" s="27"/>
      <c r="AU340" s="27"/>
      <c r="AV340" s="27"/>
      <c r="AW340" s="27"/>
      <c r="AY340" s="20"/>
      <c r="BA340" s="27"/>
      <c r="BB340" s="27"/>
      <c r="BC340" s="27"/>
      <c r="BD340" s="27"/>
      <c r="BE340" s="27"/>
      <c r="BF340" s="27"/>
      <c r="BG340" s="27"/>
      <c r="BJ340" s="27"/>
      <c r="BK340" s="27"/>
      <c r="BL340" s="27"/>
      <c r="BM340" s="27"/>
      <c r="BN340" s="27"/>
      <c r="BO340" s="27"/>
      <c r="BP340" s="27"/>
      <c r="BQ340" s="48"/>
      <c r="BR340" s="48"/>
      <c r="BS340" s="27"/>
      <c r="BT340" s="27"/>
      <c r="BU340" s="48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</row>
    <row r="341" spans="1:98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0"/>
      <c r="AS341" s="27"/>
      <c r="AT341" s="27"/>
      <c r="AU341" s="27"/>
      <c r="AV341" s="27"/>
      <c r="AW341" s="27"/>
      <c r="AY341" s="20"/>
      <c r="BA341" s="27"/>
      <c r="BB341" s="27"/>
      <c r="BC341" s="27"/>
      <c r="BD341" s="27"/>
      <c r="BE341" s="27"/>
      <c r="BF341" s="27"/>
      <c r="BG341" s="27"/>
      <c r="BJ341" s="27"/>
      <c r="BK341" s="27"/>
      <c r="BL341" s="27"/>
      <c r="BM341" s="27"/>
      <c r="BN341" s="27"/>
      <c r="BO341" s="27"/>
      <c r="BP341" s="27"/>
      <c r="BQ341" s="48"/>
      <c r="BR341" s="48"/>
      <c r="BS341" s="27"/>
      <c r="BT341" s="27"/>
      <c r="BU341" s="48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</row>
    <row r="342" spans="1:98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0"/>
      <c r="AS342" s="27"/>
      <c r="AT342" s="27"/>
      <c r="AU342" s="27"/>
      <c r="AV342" s="27"/>
      <c r="AW342" s="27"/>
      <c r="AY342" s="20"/>
      <c r="BA342" s="27"/>
      <c r="BB342" s="27"/>
      <c r="BC342" s="27"/>
      <c r="BD342" s="27"/>
      <c r="BE342" s="27"/>
      <c r="BF342" s="27"/>
      <c r="BG342" s="27"/>
      <c r="BJ342" s="27"/>
      <c r="BK342" s="27"/>
      <c r="BL342" s="27"/>
      <c r="BM342" s="27"/>
      <c r="BN342" s="27"/>
      <c r="BO342" s="27"/>
      <c r="BP342" s="27"/>
      <c r="BQ342" s="48"/>
      <c r="BR342" s="48"/>
      <c r="BS342" s="27"/>
      <c r="BT342" s="27"/>
      <c r="BU342" s="48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</row>
    <row r="343" spans="1:98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0"/>
      <c r="AS343" s="27"/>
      <c r="AT343" s="27"/>
      <c r="AU343" s="27"/>
      <c r="AV343" s="27"/>
      <c r="AW343" s="27"/>
      <c r="AY343" s="20"/>
      <c r="BA343" s="27"/>
      <c r="BB343" s="27"/>
      <c r="BC343" s="27"/>
      <c r="BD343" s="27"/>
      <c r="BE343" s="27"/>
      <c r="BF343" s="27"/>
      <c r="BG343" s="27"/>
      <c r="BJ343" s="27"/>
      <c r="BK343" s="27"/>
      <c r="BL343" s="27"/>
      <c r="BM343" s="27"/>
      <c r="BN343" s="27"/>
      <c r="BO343" s="27"/>
      <c r="BP343" s="27"/>
      <c r="BQ343" s="48"/>
      <c r="BR343" s="48"/>
      <c r="BS343" s="27"/>
      <c r="BT343" s="27"/>
      <c r="BU343" s="48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</row>
    <row r="344" spans="1:98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0"/>
      <c r="AS344" s="27"/>
      <c r="AT344" s="27"/>
      <c r="AU344" s="27"/>
      <c r="AV344" s="27"/>
      <c r="AW344" s="27"/>
      <c r="AY344" s="20"/>
      <c r="BA344" s="27"/>
      <c r="BB344" s="27"/>
      <c r="BC344" s="27"/>
      <c r="BD344" s="27"/>
      <c r="BE344" s="27"/>
      <c r="BF344" s="27"/>
      <c r="BG344" s="27"/>
      <c r="BJ344" s="27"/>
      <c r="BK344" s="27"/>
      <c r="BL344" s="27"/>
      <c r="BM344" s="27"/>
      <c r="BN344" s="27"/>
      <c r="BO344" s="27"/>
      <c r="BP344" s="27"/>
      <c r="BQ344" s="48"/>
      <c r="BR344" s="48"/>
      <c r="BS344" s="27"/>
      <c r="BT344" s="27"/>
      <c r="BU344" s="48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</row>
    <row r="345" spans="1:98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0"/>
      <c r="AS345" s="27"/>
      <c r="AT345" s="27"/>
      <c r="AU345" s="27"/>
      <c r="AV345" s="27"/>
      <c r="AW345" s="27"/>
      <c r="AY345" s="20"/>
      <c r="BA345" s="27"/>
      <c r="BB345" s="27"/>
      <c r="BC345" s="27"/>
      <c r="BD345" s="27"/>
      <c r="BE345" s="27"/>
      <c r="BF345" s="27"/>
      <c r="BG345" s="27"/>
      <c r="BJ345" s="27"/>
      <c r="BK345" s="27"/>
      <c r="BL345" s="27"/>
      <c r="BM345" s="27"/>
      <c r="BN345" s="27"/>
      <c r="BO345" s="27"/>
      <c r="BP345" s="27"/>
      <c r="BQ345" s="48"/>
      <c r="BR345" s="48"/>
      <c r="BS345" s="27"/>
      <c r="BT345" s="27"/>
      <c r="BU345" s="48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</row>
    <row r="346" spans="1:98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0"/>
      <c r="AS346" s="27"/>
      <c r="AT346" s="27"/>
      <c r="AU346" s="27"/>
      <c r="AV346" s="27"/>
      <c r="AW346" s="27"/>
      <c r="AY346" s="20"/>
      <c r="BA346" s="27"/>
      <c r="BB346" s="27"/>
      <c r="BC346" s="27"/>
      <c r="BD346" s="27"/>
      <c r="BE346" s="27"/>
      <c r="BF346" s="27"/>
      <c r="BG346" s="27"/>
      <c r="BJ346" s="27"/>
      <c r="BK346" s="27"/>
      <c r="BL346" s="27"/>
      <c r="BM346" s="27"/>
      <c r="BN346" s="27"/>
      <c r="BO346" s="27"/>
      <c r="BP346" s="27"/>
      <c r="BQ346" s="48"/>
      <c r="BR346" s="48"/>
      <c r="BS346" s="27"/>
      <c r="BT346" s="27"/>
      <c r="BU346" s="48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</row>
    <row r="347" spans="1:98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0"/>
      <c r="AS347" s="27"/>
      <c r="AT347" s="27"/>
      <c r="AU347" s="27"/>
      <c r="AV347" s="27"/>
      <c r="AW347" s="27"/>
      <c r="AY347" s="20"/>
      <c r="BA347" s="27"/>
      <c r="BB347" s="27"/>
      <c r="BC347" s="27"/>
      <c r="BD347" s="27"/>
      <c r="BE347" s="27"/>
      <c r="BF347" s="27"/>
      <c r="BG347" s="27"/>
      <c r="BJ347" s="27"/>
      <c r="BK347" s="27"/>
      <c r="BL347" s="27"/>
      <c r="BM347" s="27"/>
      <c r="BN347" s="27"/>
      <c r="BO347" s="27"/>
      <c r="BP347" s="27"/>
      <c r="BQ347" s="48"/>
      <c r="BR347" s="48"/>
      <c r="BS347" s="27"/>
      <c r="BT347" s="27"/>
      <c r="BU347" s="48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</row>
    <row r="348" spans="1:98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0"/>
      <c r="AS348" s="27"/>
      <c r="AT348" s="27"/>
      <c r="AU348" s="27"/>
      <c r="AV348" s="27"/>
      <c r="AW348" s="27"/>
      <c r="AY348" s="20"/>
      <c r="BA348" s="27"/>
      <c r="BB348" s="27"/>
      <c r="BC348" s="27"/>
      <c r="BD348" s="27"/>
      <c r="BE348" s="27"/>
      <c r="BF348" s="27"/>
      <c r="BG348" s="27"/>
      <c r="BJ348" s="27"/>
      <c r="BK348" s="27"/>
      <c r="BL348" s="27"/>
      <c r="BM348" s="27"/>
      <c r="BN348" s="27"/>
      <c r="BO348" s="27"/>
      <c r="BP348" s="27"/>
      <c r="BQ348" s="48"/>
      <c r="BR348" s="48"/>
      <c r="BS348" s="27"/>
      <c r="BT348" s="27"/>
      <c r="BU348" s="48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</row>
    <row r="349" spans="1:98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0"/>
      <c r="AS349" s="27"/>
      <c r="AT349" s="27"/>
      <c r="AU349" s="27"/>
      <c r="AV349" s="27"/>
      <c r="AW349" s="27"/>
      <c r="AY349" s="20"/>
      <c r="BA349" s="27"/>
      <c r="BB349" s="27"/>
      <c r="BC349" s="27"/>
      <c r="BD349" s="27"/>
      <c r="BE349" s="27"/>
      <c r="BF349" s="27"/>
      <c r="BG349" s="27"/>
      <c r="BJ349" s="27"/>
      <c r="BK349" s="27"/>
      <c r="BL349" s="27"/>
      <c r="BM349" s="27"/>
      <c r="BN349" s="27"/>
      <c r="BO349" s="27"/>
      <c r="BP349" s="27"/>
      <c r="BQ349" s="48"/>
      <c r="BR349" s="48"/>
      <c r="BS349" s="27"/>
      <c r="BT349" s="27"/>
      <c r="BU349" s="48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</row>
    <row r="350" spans="1:98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0"/>
      <c r="AS350" s="27"/>
      <c r="AT350" s="27"/>
      <c r="AU350" s="27"/>
      <c r="AV350" s="27"/>
      <c r="AW350" s="27"/>
      <c r="AY350" s="20"/>
      <c r="BA350" s="27"/>
      <c r="BB350" s="27"/>
      <c r="BC350" s="27"/>
      <c r="BD350" s="27"/>
      <c r="BE350" s="27"/>
      <c r="BF350" s="27"/>
      <c r="BG350" s="27"/>
      <c r="BJ350" s="27"/>
      <c r="BK350" s="27"/>
      <c r="BL350" s="27"/>
      <c r="BM350" s="27"/>
      <c r="BN350" s="27"/>
      <c r="BO350" s="27"/>
      <c r="BP350" s="27"/>
      <c r="BQ350" s="48"/>
      <c r="BR350" s="48"/>
      <c r="BS350" s="27"/>
      <c r="BT350" s="27"/>
      <c r="BU350" s="48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</row>
    <row r="351" spans="1:98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0"/>
      <c r="AS351" s="27"/>
      <c r="AT351" s="27"/>
      <c r="AU351" s="27"/>
      <c r="AV351" s="27"/>
      <c r="AW351" s="27"/>
      <c r="AY351" s="20"/>
      <c r="BA351" s="27"/>
      <c r="BB351" s="27"/>
      <c r="BC351" s="27"/>
      <c r="BD351" s="27"/>
      <c r="BE351" s="27"/>
      <c r="BF351" s="27"/>
      <c r="BG351" s="27"/>
      <c r="BJ351" s="27"/>
      <c r="BK351" s="27"/>
      <c r="BL351" s="27"/>
      <c r="BM351" s="27"/>
      <c r="BN351" s="27"/>
      <c r="BO351" s="27"/>
      <c r="BP351" s="27"/>
      <c r="BQ351" s="48"/>
      <c r="BR351" s="48"/>
      <c r="BS351" s="27"/>
      <c r="BT351" s="27"/>
      <c r="BU351" s="48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</row>
    <row r="352" spans="1:98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0"/>
      <c r="AS352" s="27"/>
      <c r="AT352" s="27"/>
      <c r="AU352" s="27"/>
      <c r="AV352" s="27"/>
      <c r="AW352" s="27"/>
      <c r="AY352" s="20"/>
      <c r="BA352" s="27"/>
      <c r="BB352" s="27"/>
      <c r="BC352" s="27"/>
      <c r="BD352" s="27"/>
      <c r="BE352" s="27"/>
      <c r="BF352" s="27"/>
      <c r="BG352" s="27"/>
      <c r="BJ352" s="27"/>
      <c r="BK352" s="27"/>
      <c r="BL352" s="27"/>
      <c r="BM352" s="27"/>
      <c r="BN352" s="27"/>
      <c r="BO352" s="27"/>
      <c r="BP352" s="27"/>
      <c r="BQ352" s="48"/>
      <c r="BR352" s="48"/>
      <c r="BS352" s="27"/>
      <c r="BT352" s="27"/>
      <c r="BU352" s="48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</row>
    <row r="353" spans="1:98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0"/>
      <c r="AS353" s="27"/>
      <c r="AT353" s="27"/>
      <c r="AU353" s="27"/>
      <c r="AV353" s="27"/>
      <c r="AW353" s="27"/>
      <c r="AY353" s="20"/>
      <c r="BA353" s="27"/>
      <c r="BB353" s="27"/>
      <c r="BC353" s="27"/>
      <c r="BD353" s="27"/>
      <c r="BE353" s="27"/>
      <c r="BF353" s="27"/>
      <c r="BG353" s="27"/>
      <c r="BJ353" s="27"/>
      <c r="BK353" s="27"/>
      <c r="BL353" s="27"/>
      <c r="BM353" s="27"/>
      <c r="BN353" s="27"/>
      <c r="BO353" s="27"/>
      <c r="BP353" s="27"/>
      <c r="BQ353" s="48"/>
      <c r="BR353" s="48"/>
      <c r="BS353" s="27"/>
      <c r="BT353" s="27"/>
      <c r="BU353" s="48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</row>
    <row r="354" spans="1:98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0"/>
      <c r="AS354" s="27"/>
      <c r="AT354" s="27"/>
      <c r="AU354" s="27"/>
      <c r="AV354" s="27"/>
      <c r="AW354" s="27"/>
      <c r="AY354" s="20"/>
      <c r="BA354" s="27"/>
      <c r="BB354" s="27"/>
      <c r="BC354" s="27"/>
      <c r="BD354" s="27"/>
      <c r="BE354" s="27"/>
      <c r="BF354" s="27"/>
      <c r="BG354" s="27"/>
      <c r="BJ354" s="27"/>
      <c r="BK354" s="27"/>
      <c r="BL354" s="27"/>
      <c r="BM354" s="27"/>
      <c r="BN354" s="27"/>
      <c r="BO354" s="27"/>
      <c r="BP354" s="27"/>
      <c r="BQ354" s="48"/>
      <c r="BR354" s="48"/>
      <c r="BS354" s="27"/>
      <c r="BT354" s="27"/>
      <c r="BU354" s="48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</row>
    <row r="355" spans="1:98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0"/>
      <c r="AS355" s="27"/>
      <c r="AT355" s="27"/>
      <c r="AU355" s="27"/>
      <c r="AV355" s="27"/>
      <c r="AW355" s="27"/>
      <c r="AY355" s="20"/>
      <c r="BA355" s="27"/>
      <c r="BB355" s="27"/>
      <c r="BC355" s="27"/>
      <c r="BD355" s="27"/>
      <c r="BE355" s="27"/>
      <c r="BF355" s="27"/>
      <c r="BG355" s="27"/>
      <c r="BJ355" s="27"/>
      <c r="BK355" s="27"/>
      <c r="BL355" s="27"/>
      <c r="BM355" s="27"/>
      <c r="BN355" s="27"/>
      <c r="BO355" s="27"/>
      <c r="BP355" s="27"/>
      <c r="BQ355" s="48"/>
      <c r="BR355" s="48"/>
      <c r="BS355" s="27"/>
      <c r="BT355" s="27"/>
      <c r="BU355" s="48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</row>
    <row r="356" spans="1:98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0"/>
      <c r="AS356" s="27"/>
      <c r="AT356" s="27"/>
      <c r="AU356" s="27"/>
      <c r="AV356" s="27"/>
      <c r="AW356" s="27"/>
      <c r="AY356" s="20"/>
      <c r="BA356" s="27"/>
      <c r="BB356" s="27"/>
      <c r="BC356" s="27"/>
      <c r="BD356" s="27"/>
      <c r="BE356" s="27"/>
      <c r="BF356" s="27"/>
      <c r="BG356" s="27"/>
      <c r="BJ356" s="27"/>
      <c r="BK356" s="27"/>
      <c r="BL356" s="27"/>
      <c r="BM356" s="27"/>
      <c r="BN356" s="27"/>
      <c r="BO356" s="27"/>
      <c r="BP356" s="27"/>
      <c r="BQ356" s="48"/>
      <c r="BR356" s="48"/>
      <c r="BS356" s="27"/>
      <c r="BT356" s="27"/>
      <c r="BU356" s="48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</row>
    <row r="357" spans="1:98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0"/>
      <c r="AS357" s="27"/>
      <c r="AT357" s="27"/>
      <c r="AU357" s="27"/>
      <c r="AV357" s="27"/>
      <c r="AW357" s="27"/>
      <c r="AY357" s="20"/>
      <c r="BA357" s="27"/>
      <c r="BB357" s="27"/>
      <c r="BC357" s="27"/>
      <c r="BD357" s="27"/>
      <c r="BE357" s="27"/>
      <c r="BF357" s="27"/>
      <c r="BG357" s="27"/>
      <c r="BJ357" s="27"/>
      <c r="BK357" s="27"/>
      <c r="BL357" s="27"/>
      <c r="BM357" s="27"/>
      <c r="BN357" s="27"/>
      <c r="BO357" s="27"/>
      <c r="BP357" s="27"/>
      <c r="BQ357" s="48"/>
      <c r="BR357" s="48"/>
      <c r="BS357" s="27"/>
      <c r="BT357" s="27"/>
      <c r="BU357" s="48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</row>
    <row r="358" spans="1:98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0"/>
      <c r="AS358" s="27"/>
      <c r="AT358" s="27"/>
      <c r="AU358" s="27"/>
      <c r="AV358" s="27"/>
      <c r="AW358" s="27"/>
      <c r="AY358" s="20"/>
      <c r="BA358" s="27"/>
      <c r="BB358" s="27"/>
      <c r="BC358" s="27"/>
      <c r="BD358" s="27"/>
      <c r="BE358" s="27"/>
      <c r="BF358" s="27"/>
      <c r="BG358" s="27"/>
      <c r="BJ358" s="27"/>
      <c r="BK358" s="27"/>
      <c r="BL358" s="27"/>
      <c r="BM358" s="27"/>
      <c r="BN358" s="27"/>
      <c r="BO358" s="27"/>
      <c r="BP358" s="27"/>
      <c r="BQ358" s="48"/>
      <c r="BR358" s="48"/>
      <c r="BS358" s="27"/>
      <c r="BT358" s="27"/>
      <c r="BU358" s="48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</row>
    <row r="359" spans="1:98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0"/>
      <c r="AS359" s="27"/>
      <c r="AT359" s="27"/>
      <c r="AU359" s="27"/>
      <c r="AV359" s="27"/>
      <c r="AW359" s="27"/>
      <c r="AY359" s="20"/>
      <c r="BA359" s="27"/>
      <c r="BB359" s="27"/>
      <c r="BC359" s="27"/>
      <c r="BD359" s="27"/>
      <c r="BE359" s="27"/>
      <c r="BF359" s="27"/>
      <c r="BG359" s="27"/>
      <c r="BJ359" s="27"/>
      <c r="BK359" s="27"/>
      <c r="BL359" s="27"/>
      <c r="BM359" s="27"/>
      <c r="BN359" s="27"/>
      <c r="BO359" s="27"/>
      <c r="BP359" s="27"/>
      <c r="BQ359" s="48"/>
      <c r="BR359" s="48"/>
      <c r="BS359" s="27"/>
      <c r="BT359" s="27"/>
      <c r="BU359" s="48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</row>
    <row r="360" spans="1:98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0"/>
      <c r="AS360" s="27"/>
      <c r="AT360" s="27"/>
      <c r="AU360" s="27"/>
      <c r="AV360" s="27"/>
      <c r="AW360" s="27"/>
      <c r="AY360" s="20"/>
      <c r="BA360" s="27"/>
      <c r="BB360" s="27"/>
      <c r="BC360" s="27"/>
      <c r="BD360" s="27"/>
      <c r="BE360" s="27"/>
      <c r="BF360" s="27"/>
      <c r="BG360" s="27"/>
      <c r="BJ360" s="27"/>
      <c r="BK360" s="27"/>
      <c r="BL360" s="27"/>
      <c r="BM360" s="27"/>
      <c r="BN360" s="27"/>
      <c r="BO360" s="27"/>
      <c r="BP360" s="27"/>
      <c r="BQ360" s="48"/>
      <c r="BR360" s="48"/>
      <c r="BS360" s="27"/>
      <c r="BT360" s="27"/>
      <c r="BU360" s="48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</row>
    <row r="361" spans="1:98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0"/>
      <c r="AS361" s="27"/>
      <c r="AT361" s="27"/>
      <c r="AU361" s="27"/>
      <c r="AV361" s="27"/>
      <c r="AW361" s="27"/>
      <c r="AY361" s="20"/>
      <c r="BA361" s="27"/>
      <c r="BB361" s="27"/>
      <c r="BC361" s="27"/>
      <c r="BD361" s="27"/>
      <c r="BE361" s="27"/>
      <c r="BF361" s="27"/>
      <c r="BG361" s="27"/>
      <c r="BJ361" s="27"/>
      <c r="BK361" s="27"/>
      <c r="BL361" s="27"/>
      <c r="BM361" s="27"/>
      <c r="BN361" s="27"/>
      <c r="BO361" s="27"/>
      <c r="BP361" s="27"/>
      <c r="BQ361" s="48"/>
      <c r="BR361" s="48"/>
      <c r="BS361" s="27"/>
      <c r="BT361" s="27"/>
      <c r="BU361" s="48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</row>
    <row r="362" spans="1:98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0"/>
      <c r="AS362" s="27"/>
      <c r="AT362" s="27"/>
      <c r="AU362" s="27"/>
      <c r="AV362" s="27"/>
      <c r="AW362" s="27"/>
      <c r="AY362" s="20"/>
      <c r="BA362" s="27"/>
      <c r="BB362" s="27"/>
      <c r="BC362" s="27"/>
      <c r="BD362" s="27"/>
      <c r="BE362" s="27"/>
      <c r="BF362" s="27"/>
      <c r="BG362" s="27"/>
      <c r="BJ362" s="27"/>
      <c r="BK362" s="27"/>
      <c r="BL362" s="27"/>
      <c r="BM362" s="27"/>
      <c r="BN362" s="27"/>
      <c r="BO362" s="27"/>
      <c r="BP362" s="27"/>
      <c r="BQ362" s="48"/>
      <c r="BR362" s="48"/>
      <c r="BS362" s="27"/>
      <c r="BT362" s="27"/>
      <c r="BU362" s="48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</row>
    <row r="363" spans="1:98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0"/>
      <c r="AS363" s="27"/>
      <c r="AT363" s="27"/>
      <c r="AU363" s="27"/>
      <c r="AV363" s="27"/>
      <c r="AW363" s="27"/>
      <c r="AY363" s="20"/>
      <c r="BA363" s="27"/>
      <c r="BB363" s="27"/>
      <c r="BC363" s="27"/>
      <c r="BD363" s="27"/>
      <c r="BE363" s="27"/>
      <c r="BF363" s="27"/>
      <c r="BG363" s="27"/>
      <c r="BJ363" s="27"/>
      <c r="BK363" s="27"/>
      <c r="BL363" s="27"/>
      <c r="BM363" s="27"/>
      <c r="BN363" s="27"/>
      <c r="BO363" s="27"/>
      <c r="BP363" s="27"/>
      <c r="BQ363" s="48"/>
      <c r="BR363" s="48"/>
      <c r="BS363" s="27"/>
      <c r="BT363" s="27"/>
      <c r="BU363" s="48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</row>
    <row r="364" spans="1:98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0"/>
      <c r="AS364" s="27"/>
      <c r="AT364" s="27"/>
      <c r="AU364" s="27"/>
      <c r="AV364" s="27"/>
      <c r="AW364" s="27"/>
      <c r="AY364" s="20"/>
      <c r="BA364" s="27"/>
      <c r="BB364" s="27"/>
      <c r="BC364" s="27"/>
      <c r="BD364" s="27"/>
      <c r="BE364" s="27"/>
      <c r="BF364" s="27"/>
      <c r="BG364" s="27"/>
      <c r="BJ364" s="27"/>
      <c r="BK364" s="27"/>
      <c r="BL364" s="27"/>
      <c r="BM364" s="27"/>
      <c r="BN364" s="27"/>
      <c r="BO364" s="27"/>
      <c r="BP364" s="27"/>
      <c r="BQ364" s="48"/>
      <c r="BR364" s="48"/>
      <c r="BS364" s="27"/>
      <c r="BT364" s="27"/>
      <c r="BU364" s="48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</row>
    <row r="365" spans="1:98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0"/>
      <c r="AS365" s="27"/>
      <c r="AT365" s="27"/>
      <c r="AU365" s="27"/>
      <c r="AV365" s="27"/>
      <c r="AW365" s="27"/>
      <c r="AY365" s="20"/>
      <c r="BA365" s="27"/>
      <c r="BB365" s="27"/>
      <c r="BC365" s="27"/>
      <c r="BD365" s="27"/>
      <c r="BE365" s="27"/>
      <c r="BF365" s="27"/>
      <c r="BG365" s="27"/>
      <c r="BJ365" s="27"/>
      <c r="BK365" s="27"/>
      <c r="BL365" s="27"/>
      <c r="BM365" s="27"/>
      <c r="BN365" s="27"/>
      <c r="BO365" s="27"/>
      <c r="BP365" s="27"/>
      <c r="BQ365" s="48"/>
      <c r="BR365" s="48"/>
      <c r="BS365" s="27"/>
      <c r="BT365" s="27"/>
      <c r="BU365" s="48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</row>
    <row r="366" spans="1:98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0"/>
      <c r="AS366" s="27"/>
      <c r="AT366" s="27"/>
      <c r="AU366" s="27"/>
      <c r="AV366" s="27"/>
      <c r="AW366" s="27"/>
      <c r="AY366" s="20"/>
      <c r="BA366" s="27"/>
      <c r="BB366" s="27"/>
      <c r="BC366" s="27"/>
      <c r="BD366" s="27"/>
      <c r="BE366" s="27"/>
      <c r="BF366" s="27"/>
      <c r="BG366" s="27"/>
      <c r="BJ366" s="27"/>
      <c r="BK366" s="27"/>
      <c r="BL366" s="27"/>
      <c r="BM366" s="27"/>
      <c r="BN366" s="27"/>
      <c r="BO366" s="27"/>
      <c r="BP366" s="27"/>
      <c r="BQ366" s="48"/>
      <c r="BR366" s="48"/>
      <c r="BS366" s="27"/>
      <c r="BT366" s="27"/>
      <c r="BU366" s="48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</row>
    <row r="367" spans="1:98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0"/>
      <c r="AS367" s="27"/>
      <c r="AT367" s="27"/>
      <c r="AU367" s="27"/>
      <c r="AV367" s="27"/>
      <c r="AW367" s="27"/>
      <c r="AY367" s="20"/>
      <c r="BA367" s="27"/>
      <c r="BB367" s="27"/>
      <c r="BC367" s="27"/>
      <c r="BD367" s="27"/>
      <c r="BE367" s="27"/>
      <c r="BF367" s="27"/>
      <c r="BG367" s="27"/>
      <c r="BJ367" s="27"/>
      <c r="BK367" s="27"/>
      <c r="BL367" s="27"/>
      <c r="BM367" s="27"/>
      <c r="BN367" s="27"/>
      <c r="BO367" s="27"/>
      <c r="BP367" s="27"/>
      <c r="BQ367" s="48"/>
      <c r="BR367" s="48"/>
      <c r="BS367" s="27"/>
      <c r="BT367" s="27"/>
      <c r="BU367" s="48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</row>
    <row r="368" spans="1:98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0"/>
      <c r="AS368" s="27"/>
      <c r="AT368" s="27"/>
      <c r="AU368" s="27"/>
      <c r="AV368" s="27"/>
      <c r="AW368" s="27"/>
      <c r="AY368" s="20"/>
      <c r="BA368" s="27"/>
      <c r="BB368" s="27"/>
      <c r="BC368" s="27"/>
      <c r="BD368" s="27"/>
      <c r="BE368" s="27"/>
      <c r="BF368" s="27"/>
      <c r="BG368" s="27"/>
      <c r="BJ368" s="27"/>
      <c r="BK368" s="27"/>
      <c r="BL368" s="27"/>
      <c r="BM368" s="27"/>
      <c r="BN368" s="27"/>
      <c r="BO368" s="27"/>
      <c r="BP368" s="27"/>
      <c r="BQ368" s="48"/>
      <c r="BR368" s="48"/>
      <c r="BS368" s="27"/>
      <c r="BT368" s="27"/>
      <c r="BU368" s="48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</row>
    <row r="369" spans="1:98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0"/>
      <c r="AS369" s="27"/>
      <c r="AT369" s="27"/>
      <c r="AU369" s="27"/>
      <c r="AV369" s="27"/>
      <c r="AW369" s="27"/>
      <c r="AY369" s="20"/>
      <c r="BA369" s="27"/>
      <c r="BB369" s="27"/>
      <c r="BC369" s="27"/>
      <c r="BD369" s="27"/>
      <c r="BE369" s="27"/>
      <c r="BF369" s="27"/>
      <c r="BG369" s="27"/>
      <c r="BJ369" s="27"/>
      <c r="BK369" s="27"/>
      <c r="BL369" s="27"/>
      <c r="BM369" s="27"/>
      <c r="BN369" s="27"/>
      <c r="BO369" s="27"/>
      <c r="BP369" s="27"/>
      <c r="BQ369" s="48"/>
      <c r="BR369" s="48"/>
      <c r="BS369" s="27"/>
      <c r="BT369" s="27"/>
      <c r="BU369" s="48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</row>
    <row r="370" spans="1:98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0"/>
      <c r="AS370" s="27"/>
      <c r="AT370" s="27"/>
      <c r="AU370" s="27"/>
      <c r="AV370" s="27"/>
      <c r="AW370" s="27"/>
      <c r="AY370" s="20"/>
      <c r="BA370" s="27"/>
      <c r="BB370" s="27"/>
      <c r="BC370" s="27"/>
      <c r="BD370" s="27"/>
      <c r="BE370" s="27"/>
      <c r="BF370" s="27"/>
      <c r="BG370" s="27"/>
      <c r="BJ370" s="27"/>
      <c r="BK370" s="27"/>
      <c r="BL370" s="27"/>
      <c r="BM370" s="27"/>
      <c r="BN370" s="27"/>
      <c r="BO370" s="27"/>
      <c r="BP370" s="27"/>
      <c r="BQ370" s="48"/>
      <c r="BR370" s="48"/>
      <c r="BS370" s="27"/>
      <c r="BT370" s="27"/>
      <c r="BU370" s="48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</row>
    <row r="371" spans="1:98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0"/>
      <c r="AS371" s="27"/>
      <c r="AT371" s="27"/>
      <c r="AU371" s="27"/>
      <c r="AV371" s="27"/>
      <c r="AW371" s="27"/>
      <c r="AY371" s="20"/>
      <c r="BA371" s="27"/>
      <c r="BB371" s="27"/>
      <c r="BC371" s="27"/>
      <c r="BD371" s="27"/>
      <c r="BE371" s="27"/>
      <c r="BF371" s="27"/>
      <c r="BG371" s="27"/>
      <c r="BJ371" s="27"/>
      <c r="BK371" s="27"/>
      <c r="BL371" s="27"/>
      <c r="BM371" s="27"/>
      <c r="BN371" s="27"/>
      <c r="BO371" s="27"/>
      <c r="BP371" s="27"/>
      <c r="BQ371" s="48"/>
      <c r="BR371" s="48"/>
      <c r="BS371" s="27"/>
      <c r="BT371" s="27"/>
      <c r="BU371" s="48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</row>
    <row r="372" spans="1:98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0"/>
      <c r="AS372" s="27"/>
      <c r="AT372" s="27"/>
      <c r="AU372" s="27"/>
      <c r="AV372" s="27"/>
      <c r="AW372" s="27"/>
      <c r="AY372" s="20"/>
      <c r="BA372" s="27"/>
      <c r="BB372" s="27"/>
      <c r="BC372" s="27"/>
      <c r="BD372" s="27"/>
      <c r="BE372" s="27"/>
      <c r="BF372" s="27"/>
      <c r="BG372" s="27"/>
      <c r="BJ372" s="27"/>
      <c r="BK372" s="27"/>
      <c r="BL372" s="27"/>
      <c r="BM372" s="27"/>
      <c r="BN372" s="27"/>
      <c r="BO372" s="27"/>
      <c r="BP372" s="27"/>
      <c r="BQ372" s="48"/>
      <c r="BR372" s="48"/>
      <c r="BS372" s="27"/>
      <c r="BT372" s="27"/>
      <c r="BU372" s="48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</row>
    <row r="373" spans="1:98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0"/>
      <c r="AS373" s="27"/>
      <c r="AT373" s="27"/>
      <c r="AU373" s="27"/>
      <c r="AV373" s="27"/>
      <c r="AW373" s="27"/>
      <c r="AY373" s="20"/>
      <c r="BA373" s="27"/>
      <c r="BB373" s="27"/>
      <c r="BC373" s="27"/>
      <c r="BD373" s="27"/>
      <c r="BE373" s="27"/>
      <c r="BF373" s="27"/>
      <c r="BG373" s="27"/>
      <c r="BJ373" s="27"/>
      <c r="BK373" s="27"/>
      <c r="BL373" s="27"/>
      <c r="BM373" s="27"/>
      <c r="BN373" s="27"/>
      <c r="BO373" s="27"/>
      <c r="BP373" s="27"/>
      <c r="BQ373" s="48"/>
      <c r="BR373" s="48"/>
      <c r="BS373" s="27"/>
      <c r="BT373" s="27"/>
      <c r="BU373" s="48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</row>
    <row r="374" spans="1:98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0"/>
      <c r="AS374" s="27"/>
      <c r="AT374" s="27"/>
      <c r="AU374" s="27"/>
      <c r="AV374" s="27"/>
      <c r="AW374" s="27"/>
      <c r="AY374" s="20"/>
      <c r="BA374" s="27"/>
      <c r="BB374" s="27"/>
      <c r="BC374" s="27"/>
      <c r="BD374" s="27"/>
      <c r="BE374" s="27"/>
      <c r="BF374" s="27"/>
      <c r="BG374" s="27"/>
      <c r="BJ374" s="27"/>
      <c r="BK374" s="27"/>
      <c r="BL374" s="27"/>
      <c r="BM374" s="27"/>
      <c r="BN374" s="27"/>
      <c r="BO374" s="27"/>
      <c r="BP374" s="27"/>
      <c r="BQ374" s="48"/>
      <c r="BR374" s="48"/>
      <c r="BS374" s="27"/>
      <c r="BT374" s="27"/>
      <c r="BU374" s="48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</row>
    <row r="375" spans="1:98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0"/>
      <c r="AS375" s="27"/>
      <c r="AT375" s="27"/>
      <c r="AU375" s="27"/>
      <c r="AV375" s="27"/>
      <c r="AW375" s="27"/>
      <c r="AY375" s="20"/>
      <c r="BA375" s="27"/>
      <c r="BB375" s="27"/>
      <c r="BC375" s="27"/>
      <c r="BD375" s="27"/>
      <c r="BE375" s="27"/>
      <c r="BF375" s="27"/>
      <c r="BG375" s="27"/>
      <c r="BJ375" s="27"/>
      <c r="BK375" s="27"/>
      <c r="BL375" s="27"/>
      <c r="BM375" s="27"/>
      <c r="BN375" s="27"/>
      <c r="BO375" s="27"/>
      <c r="BP375" s="27"/>
      <c r="BQ375" s="48"/>
      <c r="BR375" s="48"/>
      <c r="BS375" s="27"/>
      <c r="BT375" s="27"/>
      <c r="BU375" s="48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</row>
    <row r="376" spans="1:98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0"/>
      <c r="AS376" s="27"/>
      <c r="AT376" s="27"/>
      <c r="AU376" s="27"/>
      <c r="AV376" s="27"/>
      <c r="AW376" s="27"/>
      <c r="AY376" s="20"/>
      <c r="BA376" s="27"/>
      <c r="BB376" s="27"/>
      <c r="BC376" s="27"/>
      <c r="BD376" s="27"/>
      <c r="BE376" s="27"/>
      <c r="BF376" s="27"/>
      <c r="BG376" s="27"/>
      <c r="BJ376" s="27"/>
      <c r="BK376" s="27"/>
      <c r="BL376" s="27"/>
      <c r="BM376" s="27"/>
      <c r="BN376" s="27"/>
      <c r="BO376" s="27"/>
      <c r="BP376" s="27"/>
      <c r="BQ376" s="48"/>
      <c r="BR376" s="48"/>
      <c r="BS376" s="27"/>
      <c r="BT376" s="27"/>
      <c r="BU376" s="48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</row>
    <row r="377" spans="1:98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0"/>
      <c r="AS377" s="27"/>
      <c r="AT377" s="27"/>
      <c r="AU377" s="27"/>
      <c r="AV377" s="27"/>
      <c r="AW377" s="27"/>
      <c r="AY377" s="20"/>
      <c r="BA377" s="27"/>
      <c r="BB377" s="27"/>
      <c r="BC377" s="27"/>
      <c r="BD377" s="27"/>
      <c r="BE377" s="27"/>
      <c r="BF377" s="27"/>
      <c r="BG377" s="27"/>
      <c r="BJ377" s="27"/>
      <c r="BK377" s="27"/>
      <c r="BL377" s="27"/>
      <c r="BM377" s="27"/>
      <c r="BN377" s="27"/>
      <c r="BO377" s="27"/>
      <c r="BP377" s="27"/>
      <c r="BQ377" s="48"/>
      <c r="BR377" s="48"/>
      <c r="BS377" s="27"/>
      <c r="BT377" s="27"/>
      <c r="BU377" s="48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</row>
    <row r="378" spans="1:98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0"/>
      <c r="AS378" s="27"/>
      <c r="AT378" s="27"/>
      <c r="AU378" s="27"/>
      <c r="AV378" s="27"/>
      <c r="AW378" s="27"/>
      <c r="AY378" s="20"/>
      <c r="BA378" s="27"/>
      <c r="BB378" s="27"/>
      <c r="BC378" s="27"/>
      <c r="BD378" s="27"/>
      <c r="BE378" s="27"/>
      <c r="BF378" s="27"/>
      <c r="BG378" s="27"/>
      <c r="BJ378" s="27"/>
      <c r="BK378" s="27"/>
      <c r="BL378" s="27"/>
      <c r="BM378" s="27"/>
      <c r="BN378" s="27"/>
      <c r="BO378" s="27"/>
      <c r="BP378" s="27"/>
      <c r="BQ378" s="48"/>
      <c r="BR378" s="48"/>
      <c r="BS378" s="27"/>
      <c r="BT378" s="27"/>
      <c r="BU378" s="48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</row>
    <row r="379" spans="1:98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0"/>
      <c r="AS379" s="27"/>
      <c r="AT379" s="27"/>
      <c r="AU379" s="27"/>
      <c r="AV379" s="27"/>
      <c r="AW379" s="27"/>
      <c r="AY379" s="20"/>
      <c r="BA379" s="27"/>
      <c r="BB379" s="27"/>
      <c r="BC379" s="27"/>
      <c r="BD379" s="27"/>
      <c r="BE379" s="27"/>
      <c r="BF379" s="27"/>
      <c r="BG379" s="27"/>
      <c r="BJ379" s="27"/>
      <c r="BK379" s="27"/>
      <c r="BL379" s="27"/>
      <c r="BM379" s="27"/>
      <c r="BN379" s="27"/>
      <c r="BO379" s="27"/>
      <c r="BP379" s="27"/>
      <c r="BQ379" s="48"/>
      <c r="BR379" s="48"/>
      <c r="BS379" s="27"/>
      <c r="BT379" s="27"/>
      <c r="BU379" s="48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</row>
    <row r="380" spans="1:98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0"/>
      <c r="AS380" s="27"/>
      <c r="AT380" s="27"/>
      <c r="AU380" s="27"/>
      <c r="AV380" s="27"/>
      <c r="AW380" s="27"/>
      <c r="AY380" s="20"/>
      <c r="BA380" s="27"/>
      <c r="BB380" s="27"/>
      <c r="BC380" s="27"/>
      <c r="BD380" s="27"/>
      <c r="BE380" s="27"/>
      <c r="BF380" s="27"/>
      <c r="BG380" s="27"/>
      <c r="BJ380" s="27"/>
      <c r="BK380" s="27"/>
      <c r="BL380" s="27"/>
      <c r="BM380" s="27"/>
      <c r="BN380" s="27"/>
      <c r="BO380" s="27"/>
      <c r="BP380" s="27"/>
      <c r="BQ380" s="48"/>
      <c r="BR380" s="48"/>
      <c r="BS380" s="27"/>
      <c r="BT380" s="27"/>
      <c r="BU380" s="48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</row>
    <row r="381" spans="1:98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0"/>
      <c r="AS381" s="27"/>
      <c r="AT381" s="27"/>
      <c r="AU381" s="27"/>
      <c r="AV381" s="27"/>
      <c r="AW381" s="27"/>
      <c r="AY381" s="20"/>
      <c r="BA381" s="27"/>
      <c r="BB381" s="27"/>
      <c r="BC381" s="27"/>
      <c r="BD381" s="27"/>
      <c r="BE381" s="27"/>
      <c r="BF381" s="27"/>
      <c r="BG381" s="27"/>
      <c r="BJ381" s="27"/>
      <c r="BK381" s="27"/>
      <c r="BL381" s="27"/>
      <c r="BM381" s="27"/>
      <c r="BN381" s="27"/>
      <c r="BO381" s="27"/>
      <c r="BP381" s="27"/>
      <c r="BQ381" s="48"/>
      <c r="BR381" s="48"/>
      <c r="BS381" s="27"/>
      <c r="BT381" s="27"/>
      <c r="BU381" s="48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</row>
    <row r="382" spans="1:98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0"/>
      <c r="AS382" s="27"/>
      <c r="AT382" s="27"/>
      <c r="AU382" s="27"/>
      <c r="AV382" s="27"/>
      <c r="AW382" s="27"/>
      <c r="AY382" s="20"/>
      <c r="BA382" s="27"/>
      <c r="BB382" s="27"/>
      <c r="BC382" s="27"/>
      <c r="BD382" s="27"/>
      <c r="BE382" s="27"/>
      <c r="BF382" s="27"/>
      <c r="BG382" s="27"/>
      <c r="BJ382" s="27"/>
      <c r="BK382" s="27"/>
      <c r="BL382" s="27"/>
      <c r="BM382" s="27"/>
      <c r="BN382" s="27"/>
      <c r="BO382" s="27"/>
      <c r="BP382" s="27"/>
      <c r="BQ382" s="48"/>
      <c r="BR382" s="48"/>
      <c r="BS382" s="27"/>
      <c r="BT382" s="27"/>
      <c r="BU382" s="48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</row>
    <row r="383" spans="1:98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0"/>
      <c r="AS383" s="27"/>
      <c r="AT383" s="27"/>
      <c r="AU383" s="27"/>
      <c r="AV383" s="27"/>
      <c r="AW383" s="27"/>
      <c r="AY383" s="20"/>
      <c r="BA383" s="27"/>
      <c r="BB383" s="27"/>
      <c r="BC383" s="27"/>
      <c r="BD383" s="27"/>
      <c r="BE383" s="27"/>
      <c r="BF383" s="27"/>
      <c r="BG383" s="27"/>
      <c r="BJ383" s="27"/>
      <c r="BK383" s="27"/>
      <c r="BL383" s="27"/>
      <c r="BM383" s="27"/>
      <c r="BN383" s="27"/>
      <c r="BO383" s="27"/>
      <c r="BP383" s="27"/>
      <c r="BQ383" s="48"/>
      <c r="BR383" s="48"/>
      <c r="BS383" s="27"/>
      <c r="BT383" s="27"/>
      <c r="BU383" s="48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</row>
    <row r="384" spans="1:98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0"/>
      <c r="AS384" s="27"/>
      <c r="AT384" s="27"/>
      <c r="AU384" s="27"/>
      <c r="AV384" s="27"/>
      <c r="AW384" s="27"/>
      <c r="AY384" s="20"/>
      <c r="BA384" s="27"/>
      <c r="BB384" s="27"/>
      <c r="BC384" s="27"/>
      <c r="BD384" s="27"/>
      <c r="BE384" s="27"/>
      <c r="BF384" s="27"/>
      <c r="BG384" s="27"/>
      <c r="BJ384" s="27"/>
      <c r="BK384" s="27"/>
      <c r="BL384" s="27"/>
      <c r="BM384" s="27"/>
      <c r="BN384" s="27"/>
      <c r="BO384" s="27"/>
      <c r="BP384" s="27"/>
      <c r="BQ384" s="48"/>
      <c r="BR384" s="48"/>
      <c r="BS384" s="27"/>
      <c r="BT384" s="27"/>
      <c r="BU384" s="48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</row>
    <row r="385" spans="1:98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0"/>
      <c r="AS385" s="27"/>
      <c r="AT385" s="27"/>
      <c r="AU385" s="27"/>
      <c r="AV385" s="27"/>
      <c r="AW385" s="27"/>
      <c r="AY385" s="20"/>
      <c r="BA385" s="27"/>
      <c r="BB385" s="27"/>
      <c r="BC385" s="27"/>
      <c r="BD385" s="27"/>
      <c r="BE385" s="27"/>
      <c r="BF385" s="27"/>
      <c r="BG385" s="27"/>
      <c r="BJ385" s="27"/>
      <c r="BK385" s="27"/>
      <c r="BL385" s="27"/>
      <c r="BM385" s="27"/>
      <c r="BN385" s="27"/>
      <c r="BO385" s="27"/>
      <c r="BP385" s="27"/>
      <c r="BQ385" s="48"/>
      <c r="BR385" s="48"/>
      <c r="BS385" s="27"/>
      <c r="BT385" s="27"/>
      <c r="BU385" s="48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</row>
    <row r="386" spans="1:98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0"/>
      <c r="AS386" s="27"/>
      <c r="AT386" s="27"/>
      <c r="AU386" s="27"/>
      <c r="AV386" s="27"/>
      <c r="AW386" s="27"/>
      <c r="AY386" s="20"/>
      <c r="BA386" s="27"/>
      <c r="BB386" s="27"/>
      <c r="BC386" s="27"/>
      <c r="BD386" s="27"/>
      <c r="BE386" s="27"/>
      <c r="BF386" s="27"/>
      <c r="BG386" s="27"/>
      <c r="BJ386" s="27"/>
      <c r="BK386" s="27"/>
      <c r="BL386" s="27"/>
      <c r="BM386" s="27"/>
      <c r="BN386" s="27"/>
      <c r="BO386" s="27"/>
      <c r="BP386" s="27"/>
      <c r="BQ386" s="48"/>
      <c r="BR386" s="48"/>
      <c r="BS386" s="27"/>
      <c r="BT386" s="27"/>
      <c r="BU386" s="48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</row>
    <row r="387" spans="1:98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0"/>
      <c r="AS387" s="27"/>
      <c r="AT387" s="27"/>
      <c r="AU387" s="27"/>
      <c r="AV387" s="27"/>
      <c r="AW387" s="27"/>
      <c r="AY387" s="20"/>
      <c r="BA387" s="27"/>
      <c r="BB387" s="27"/>
      <c r="BC387" s="27"/>
      <c r="BD387" s="27"/>
      <c r="BE387" s="27"/>
      <c r="BF387" s="27"/>
      <c r="BG387" s="27"/>
      <c r="BJ387" s="27"/>
      <c r="BK387" s="27"/>
      <c r="BL387" s="27"/>
      <c r="BM387" s="27"/>
      <c r="BN387" s="27"/>
      <c r="BO387" s="27"/>
      <c r="BP387" s="27"/>
      <c r="BQ387" s="48"/>
      <c r="BR387" s="48"/>
      <c r="BS387" s="27"/>
      <c r="BT387" s="27"/>
      <c r="BU387" s="48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</row>
    <row r="388" spans="1:98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0"/>
      <c r="AS388" s="27"/>
      <c r="AT388" s="27"/>
      <c r="AU388" s="27"/>
      <c r="AV388" s="27"/>
      <c r="AW388" s="27"/>
      <c r="AY388" s="20"/>
      <c r="BA388" s="27"/>
      <c r="BB388" s="27"/>
      <c r="BC388" s="27"/>
      <c r="BD388" s="27"/>
      <c r="BE388" s="27"/>
      <c r="BF388" s="27"/>
      <c r="BG388" s="27"/>
      <c r="BJ388" s="27"/>
      <c r="BK388" s="27"/>
      <c r="BL388" s="27"/>
      <c r="BM388" s="27"/>
      <c r="BN388" s="27"/>
      <c r="BO388" s="27"/>
      <c r="BP388" s="27"/>
      <c r="BQ388" s="48"/>
      <c r="BR388" s="48"/>
      <c r="BS388" s="27"/>
      <c r="BT388" s="27"/>
      <c r="BU388" s="48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</row>
    <row r="389" spans="1:98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0"/>
      <c r="AS389" s="27"/>
      <c r="AT389" s="27"/>
      <c r="AU389" s="27"/>
      <c r="AV389" s="27"/>
      <c r="AW389" s="27"/>
      <c r="AY389" s="20"/>
      <c r="BA389" s="27"/>
      <c r="BB389" s="27"/>
      <c r="BC389" s="27"/>
      <c r="BD389" s="27"/>
      <c r="BE389" s="27"/>
      <c r="BF389" s="27"/>
      <c r="BG389" s="27"/>
      <c r="BJ389" s="27"/>
      <c r="BK389" s="27"/>
      <c r="BL389" s="27"/>
      <c r="BM389" s="27"/>
      <c r="BN389" s="27"/>
      <c r="BO389" s="27"/>
      <c r="BP389" s="27"/>
      <c r="BQ389" s="48"/>
      <c r="BR389" s="48"/>
      <c r="BS389" s="27"/>
      <c r="BT389" s="27"/>
      <c r="BU389" s="48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</row>
    <row r="390" spans="1:98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0"/>
      <c r="AS390" s="27"/>
      <c r="AT390" s="27"/>
      <c r="AU390" s="27"/>
      <c r="AV390" s="27"/>
      <c r="AW390" s="27"/>
      <c r="AY390" s="20"/>
      <c r="BA390" s="27"/>
      <c r="BB390" s="27"/>
      <c r="BC390" s="27"/>
      <c r="BD390" s="27"/>
      <c r="BE390" s="27"/>
      <c r="BF390" s="27"/>
      <c r="BG390" s="27"/>
      <c r="BJ390" s="27"/>
      <c r="BK390" s="27"/>
      <c r="BL390" s="27"/>
      <c r="BM390" s="27"/>
      <c r="BN390" s="27"/>
      <c r="BO390" s="27"/>
      <c r="BP390" s="27"/>
      <c r="BQ390" s="48"/>
      <c r="BR390" s="48"/>
      <c r="BS390" s="27"/>
      <c r="BT390" s="27"/>
      <c r="BU390" s="48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</row>
    <row r="391" spans="1:98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0"/>
      <c r="AS391" s="27"/>
      <c r="AT391" s="27"/>
      <c r="AU391" s="27"/>
      <c r="AV391" s="27"/>
      <c r="AW391" s="27"/>
      <c r="AY391" s="20"/>
      <c r="BA391" s="27"/>
      <c r="BB391" s="27"/>
      <c r="BC391" s="27"/>
      <c r="BD391" s="27"/>
      <c r="BE391" s="27"/>
      <c r="BF391" s="27"/>
      <c r="BG391" s="27"/>
      <c r="BJ391" s="27"/>
      <c r="BK391" s="27"/>
      <c r="BL391" s="27"/>
      <c r="BM391" s="27"/>
      <c r="BN391" s="27"/>
      <c r="BO391" s="27"/>
      <c r="BP391" s="27"/>
      <c r="BQ391" s="48"/>
      <c r="BR391" s="48"/>
      <c r="BS391" s="27"/>
      <c r="BT391" s="27"/>
      <c r="BU391" s="48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</row>
    <row r="392" spans="1:98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0"/>
      <c r="AS392" s="27"/>
      <c r="AT392" s="27"/>
      <c r="AU392" s="27"/>
      <c r="AV392" s="27"/>
      <c r="AW392" s="27"/>
      <c r="AY392" s="20"/>
      <c r="BA392" s="27"/>
      <c r="BB392" s="27"/>
      <c r="BC392" s="27"/>
      <c r="BD392" s="27"/>
      <c r="BE392" s="27"/>
      <c r="BF392" s="27"/>
      <c r="BG392" s="27"/>
      <c r="BJ392" s="27"/>
      <c r="BK392" s="27"/>
      <c r="BL392" s="27"/>
      <c r="BM392" s="27"/>
      <c r="BN392" s="27"/>
      <c r="BO392" s="27"/>
      <c r="BP392" s="27"/>
      <c r="BQ392" s="48"/>
      <c r="BR392" s="48"/>
      <c r="BS392" s="27"/>
      <c r="BT392" s="27"/>
      <c r="BU392" s="48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</row>
    <row r="393" spans="1:98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0"/>
      <c r="AS393" s="27"/>
      <c r="AT393" s="27"/>
      <c r="AU393" s="27"/>
      <c r="AV393" s="27"/>
      <c r="AW393" s="27"/>
      <c r="AY393" s="20"/>
      <c r="BA393" s="27"/>
      <c r="BB393" s="27"/>
      <c r="BC393" s="27"/>
      <c r="BD393" s="27"/>
      <c r="BE393" s="27"/>
      <c r="BF393" s="27"/>
      <c r="BG393" s="27"/>
      <c r="BJ393" s="27"/>
      <c r="BK393" s="27"/>
      <c r="BL393" s="27"/>
      <c r="BM393" s="27"/>
      <c r="BN393" s="27"/>
      <c r="BO393" s="27"/>
      <c r="BP393" s="27"/>
      <c r="BQ393" s="48"/>
      <c r="BR393" s="48"/>
      <c r="BS393" s="27"/>
      <c r="BT393" s="27"/>
      <c r="BU393" s="48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</row>
    <row r="394" spans="1:98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0"/>
      <c r="AS394" s="27"/>
      <c r="AT394" s="27"/>
      <c r="AU394" s="27"/>
      <c r="AV394" s="27"/>
      <c r="AW394" s="27"/>
      <c r="AY394" s="20"/>
      <c r="BA394" s="27"/>
      <c r="BB394" s="27"/>
      <c r="BC394" s="27"/>
      <c r="BD394" s="27"/>
      <c r="BE394" s="27"/>
      <c r="BF394" s="27"/>
      <c r="BG394" s="27"/>
      <c r="BJ394" s="27"/>
      <c r="BK394" s="27"/>
      <c r="BL394" s="27"/>
      <c r="BM394" s="27"/>
      <c r="BN394" s="27"/>
      <c r="BO394" s="27"/>
      <c r="BP394" s="27"/>
      <c r="BQ394" s="48"/>
      <c r="BR394" s="48"/>
      <c r="BS394" s="27"/>
      <c r="BT394" s="27"/>
      <c r="BU394" s="48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</row>
    <row r="395" spans="1:98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0"/>
      <c r="AS395" s="27"/>
      <c r="AT395" s="27"/>
      <c r="AU395" s="27"/>
      <c r="AV395" s="27"/>
      <c r="AW395" s="27"/>
      <c r="AY395" s="20"/>
      <c r="BA395" s="27"/>
      <c r="BB395" s="27"/>
      <c r="BC395" s="27"/>
      <c r="BD395" s="27"/>
      <c r="BE395" s="27"/>
      <c r="BF395" s="27"/>
      <c r="BG395" s="27"/>
      <c r="BJ395" s="27"/>
      <c r="BK395" s="27"/>
      <c r="BL395" s="27"/>
      <c r="BM395" s="27"/>
      <c r="BN395" s="27"/>
      <c r="BO395" s="27"/>
      <c r="BP395" s="27"/>
      <c r="BQ395" s="48"/>
      <c r="BR395" s="48"/>
      <c r="BS395" s="27"/>
      <c r="BT395" s="27"/>
      <c r="BU395" s="48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</row>
    <row r="396" spans="1:98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0"/>
      <c r="AS396" s="27"/>
      <c r="AT396" s="27"/>
      <c r="AU396" s="27"/>
      <c r="AV396" s="27"/>
      <c r="AW396" s="27"/>
      <c r="AY396" s="20"/>
      <c r="BA396" s="27"/>
      <c r="BB396" s="27"/>
      <c r="BC396" s="27"/>
      <c r="BD396" s="27"/>
      <c r="BE396" s="27"/>
      <c r="BF396" s="27"/>
      <c r="BG396" s="27"/>
      <c r="BJ396" s="27"/>
      <c r="BK396" s="27"/>
      <c r="BL396" s="27"/>
      <c r="BM396" s="27"/>
      <c r="BN396" s="27"/>
      <c r="BO396" s="27"/>
      <c r="BP396" s="27"/>
      <c r="BQ396" s="48"/>
      <c r="BR396" s="48"/>
      <c r="BS396" s="27"/>
      <c r="BT396" s="27"/>
      <c r="BU396" s="48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</row>
    <row r="397" spans="1:98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0"/>
      <c r="AS397" s="27"/>
      <c r="AT397" s="27"/>
      <c r="AU397" s="27"/>
      <c r="AV397" s="27"/>
      <c r="AW397" s="27"/>
      <c r="AY397" s="20"/>
      <c r="BA397" s="27"/>
      <c r="BB397" s="27"/>
      <c r="BC397" s="27"/>
      <c r="BD397" s="27"/>
      <c r="BE397" s="27"/>
      <c r="BF397" s="27"/>
      <c r="BG397" s="27"/>
      <c r="BJ397" s="27"/>
      <c r="BK397" s="27"/>
      <c r="BL397" s="27"/>
      <c r="BM397" s="27"/>
      <c r="BN397" s="27"/>
      <c r="BO397" s="27"/>
      <c r="BP397" s="27"/>
      <c r="BQ397" s="48"/>
      <c r="BR397" s="48"/>
      <c r="BS397" s="27"/>
      <c r="BT397" s="27"/>
      <c r="BU397" s="48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</row>
    <row r="398" spans="1:98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0"/>
      <c r="AS398" s="27"/>
      <c r="AT398" s="27"/>
      <c r="AU398" s="27"/>
      <c r="AV398" s="27"/>
      <c r="AW398" s="27"/>
      <c r="AY398" s="20"/>
      <c r="BA398" s="27"/>
      <c r="BB398" s="27"/>
      <c r="BC398" s="27"/>
      <c r="BD398" s="27"/>
      <c r="BE398" s="27"/>
      <c r="BF398" s="27"/>
      <c r="BG398" s="27"/>
      <c r="BJ398" s="27"/>
      <c r="BK398" s="27"/>
      <c r="BL398" s="27"/>
      <c r="BM398" s="27"/>
      <c r="BN398" s="27"/>
      <c r="BO398" s="27"/>
      <c r="BP398" s="27"/>
      <c r="BQ398" s="48"/>
      <c r="BR398" s="48"/>
      <c r="BS398" s="27"/>
      <c r="BT398" s="27"/>
      <c r="BU398" s="48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</row>
    <row r="399" spans="1:98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0"/>
      <c r="AS399" s="27"/>
      <c r="AT399" s="27"/>
      <c r="AU399" s="27"/>
      <c r="AV399" s="27"/>
      <c r="AW399" s="27"/>
      <c r="AY399" s="20"/>
      <c r="BA399" s="27"/>
      <c r="BB399" s="27"/>
      <c r="BC399" s="27"/>
      <c r="BD399" s="27"/>
      <c r="BE399" s="27"/>
      <c r="BF399" s="27"/>
      <c r="BG399" s="27"/>
      <c r="BJ399" s="27"/>
      <c r="BK399" s="27"/>
      <c r="BL399" s="27"/>
      <c r="BM399" s="27"/>
      <c r="BN399" s="27"/>
      <c r="BO399" s="27"/>
      <c r="BP399" s="27"/>
      <c r="BQ399" s="48"/>
      <c r="BR399" s="48"/>
      <c r="BS399" s="27"/>
      <c r="BT399" s="27"/>
      <c r="BU399" s="48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</row>
    <row r="400" spans="1:98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0"/>
      <c r="AS400" s="27"/>
      <c r="AT400" s="27"/>
      <c r="AU400" s="27"/>
      <c r="AV400" s="27"/>
      <c r="AW400" s="27"/>
      <c r="AY400" s="20"/>
      <c r="BA400" s="27"/>
      <c r="BB400" s="27"/>
      <c r="BC400" s="27"/>
      <c r="BD400" s="27"/>
      <c r="BE400" s="27"/>
      <c r="BF400" s="27"/>
      <c r="BG400" s="27"/>
      <c r="BJ400" s="27"/>
      <c r="BK400" s="27"/>
      <c r="BL400" s="27"/>
      <c r="BM400" s="27"/>
      <c r="BN400" s="27"/>
      <c r="BO400" s="27"/>
      <c r="BP400" s="27"/>
      <c r="BQ400" s="48"/>
      <c r="BR400" s="48"/>
      <c r="BS400" s="27"/>
      <c r="BT400" s="27"/>
      <c r="BU400" s="48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</row>
    <row r="401" spans="1:98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0"/>
      <c r="AS401" s="27"/>
      <c r="AT401" s="27"/>
      <c r="AU401" s="27"/>
      <c r="AV401" s="27"/>
      <c r="AW401" s="27"/>
      <c r="AY401" s="20"/>
      <c r="BA401" s="27"/>
      <c r="BB401" s="27"/>
      <c r="BC401" s="27"/>
      <c r="BD401" s="27"/>
      <c r="BE401" s="27"/>
      <c r="BF401" s="27"/>
      <c r="BG401" s="27"/>
      <c r="BJ401" s="27"/>
      <c r="BK401" s="27"/>
      <c r="BL401" s="27"/>
      <c r="BM401" s="27"/>
      <c r="BN401" s="27"/>
      <c r="BO401" s="27"/>
      <c r="BP401" s="27"/>
      <c r="BQ401" s="48"/>
      <c r="BR401" s="48"/>
      <c r="BS401" s="27"/>
      <c r="BT401" s="27"/>
      <c r="BU401" s="48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</row>
    <row r="402" spans="1:98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0"/>
      <c r="AS402" s="27"/>
      <c r="AT402" s="27"/>
      <c r="AU402" s="27"/>
      <c r="AV402" s="27"/>
      <c r="AW402" s="27"/>
      <c r="AY402" s="20"/>
      <c r="BA402" s="27"/>
      <c r="BB402" s="27"/>
      <c r="BC402" s="27"/>
      <c r="BD402" s="27"/>
      <c r="BE402" s="27"/>
      <c r="BF402" s="27"/>
      <c r="BG402" s="27"/>
      <c r="BJ402" s="27"/>
      <c r="BK402" s="27"/>
      <c r="BL402" s="27"/>
      <c r="BM402" s="27"/>
      <c r="BN402" s="27"/>
      <c r="BO402" s="27"/>
      <c r="BP402" s="27"/>
      <c r="BQ402" s="48"/>
      <c r="BR402" s="48"/>
      <c r="BS402" s="27"/>
      <c r="BT402" s="27"/>
      <c r="BU402" s="48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</row>
    <row r="403" spans="1:98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0"/>
      <c r="AS403" s="27"/>
      <c r="AT403" s="27"/>
      <c r="AU403" s="27"/>
      <c r="AV403" s="27"/>
      <c r="AW403" s="27"/>
      <c r="AY403" s="20"/>
      <c r="BA403" s="27"/>
      <c r="BB403" s="27"/>
      <c r="BC403" s="27"/>
      <c r="BD403" s="27"/>
      <c r="BE403" s="27"/>
      <c r="BF403" s="27"/>
      <c r="BG403" s="27"/>
      <c r="BJ403" s="27"/>
      <c r="BK403" s="27"/>
      <c r="BL403" s="27"/>
      <c r="BM403" s="27"/>
      <c r="BN403" s="27"/>
      <c r="BO403" s="27"/>
      <c r="BP403" s="27"/>
      <c r="BQ403" s="48"/>
      <c r="BR403" s="48"/>
      <c r="BS403" s="27"/>
      <c r="BT403" s="27"/>
      <c r="BU403" s="48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</row>
    <row r="404" spans="1:98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0"/>
      <c r="AS404" s="27"/>
      <c r="AT404" s="27"/>
      <c r="AU404" s="27"/>
      <c r="AV404" s="27"/>
      <c r="AW404" s="27"/>
      <c r="AY404" s="20"/>
      <c r="BA404" s="27"/>
      <c r="BB404" s="27"/>
      <c r="BC404" s="27"/>
      <c r="BD404" s="27"/>
      <c r="BE404" s="27"/>
      <c r="BF404" s="27"/>
      <c r="BG404" s="27"/>
      <c r="BJ404" s="27"/>
      <c r="BK404" s="27"/>
      <c r="BL404" s="27"/>
      <c r="BM404" s="27"/>
      <c r="BN404" s="27"/>
      <c r="BO404" s="27"/>
      <c r="BP404" s="27"/>
      <c r="BQ404" s="48"/>
      <c r="BR404" s="48"/>
      <c r="BS404" s="27"/>
      <c r="BT404" s="27"/>
      <c r="BU404" s="48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</row>
    <row r="405" spans="1:98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0"/>
      <c r="AS405" s="27"/>
      <c r="AT405" s="27"/>
      <c r="AU405" s="27"/>
      <c r="AV405" s="27"/>
      <c r="AW405" s="27"/>
      <c r="AY405" s="20"/>
      <c r="BA405" s="27"/>
      <c r="BB405" s="27"/>
      <c r="BC405" s="27"/>
      <c r="BD405" s="27"/>
      <c r="BE405" s="27"/>
      <c r="BF405" s="27"/>
      <c r="BG405" s="27"/>
      <c r="BJ405" s="27"/>
      <c r="BK405" s="27"/>
      <c r="BL405" s="27"/>
      <c r="BM405" s="27"/>
      <c r="BN405" s="27"/>
      <c r="BO405" s="27"/>
      <c r="BP405" s="27"/>
      <c r="BQ405" s="48"/>
      <c r="BR405" s="48"/>
      <c r="BS405" s="27"/>
      <c r="BT405" s="27"/>
      <c r="BU405" s="48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</row>
    <row r="406" spans="1:98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0"/>
      <c r="AS406" s="27"/>
      <c r="AT406" s="27"/>
      <c r="AU406" s="27"/>
      <c r="AV406" s="27"/>
      <c r="AW406" s="27"/>
      <c r="AY406" s="20"/>
      <c r="BA406" s="27"/>
      <c r="BB406" s="27"/>
      <c r="BC406" s="27"/>
      <c r="BD406" s="27"/>
      <c r="BE406" s="27"/>
      <c r="BF406" s="27"/>
      <c r="BG406" s="27"/>
      <c r="BJ406" s="27"/>
      <c r="BK406" s="27"/>
      <c r="BL406" s="27"/>
      <c r="BM406" s="27"/>
      <c r="BN406" s="27"/>
      <c r="BO406" s="27"/>
      <c r="BP406" s="27"/>
      <c r="BQ406" s="48"/>
      <c r="BR406" s="48"/>
      <c r="BS406" s="27"/>
      <c r="BT406" s="27"/>
      <c r="BU406" s="48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</row>
    <row r="407" spans="1:98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0"/>
      <c r="AS407" s="27"/>
      <c r="AT407" s="27"/>
      <c r="AU407" s="27"/>
      <c r="AV407" s="27"/>
      <c r="AW407" s="27"/>
      <c r="AY407" s="20"/>
      <c r="BA407" s="27"/>
      <c r="BB407" s="27"/>
      <c r="BC407" s="27"/>
      <c r="BD407" s="27"/>
      <c r="BE407" s="27"/>
      <c r="BF407" s="27"/>
      <c r="BG407" s="27"/>
      <c r="BJ407" s="27"/>
      <c r="BK407" s="27"/>
      <c r="BL407" s="27"/>
      <c r="BM407" s="27"/>
      <c r="BN407" s="27"/>
      <c r="BO407" s="27"/>
      <c r="BP407" s="27"/>
      <c r="BQ407" s="48"/>
      <c r="BR407" s="48"/>
      <c r="BS407" s="27"/>
      <c r="BT407" s="27"/>
      <c r="BU407" s="48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</row>
    <row r="408" spans="1:98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0"/>
      <c r="AS408" s="27"/>
      <c r="AT408" s="27"/>
      <c r="AU408" s="27"/>
      <c r="AV408" s="27"/>
      <c r="AW408" s="27"/>
      <c r="AY408" s="20"/>
      <c r="BA408" s="27"/>
      <c r="BB408" s="27"/>
      <c r="BC408" s="27"/>
      <c r="BD408" s="27"/>
      <c r="BE408" s="27"/>
      <c r="BF408" s="27"/>
      <c r="BG408" s="27"/>
      <c r="BJ408" s="27"/>
      <c r="BK408" s="27"/>
      <c r="BL408" s="27"/>
      <c r="BM408" s="27"/>
      <c r="BN408" s="27"/>
      <c r="BO408" s="27"/>
      <c r="BP408" s="27"/>
      <c r="BQ408" s="48"/>
      <c r="BR408" s="48"/>
      <c r="BS408" s="27"/>
      <c r="BT408" s="27"/>
      <c r="BU408" s="48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</row>
    <row r="409" spans="1:98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0"/>
      <c r="AS409" s="27"/>
      <c r="AT409" s="27"/>
      <c r="AU409" s="27"/>
      <c r="AV409" s="27"/>
      <c r="AW409" s="27"/>
      <c r="AY409" s="20"/>
      <c r="BA409" s="27"/>
      <c r="BB409" s="27"/>
      <c r="BC409" s="27"/>
      <c r="BD409" s="27"/>
      <c r="BE409" s="27"/>
      <c r="BF409" s="27"/>
      <c r="BG409" s="27"/>
      <c r="BJ409" s="27"/>
      <c r="BK409" s="27"/>
      <c r="BL409" s="27"/>
      <c r="BM409" s="27"/>
      <c r="BN409" s="27"/>
      <c r="BO409" s="27"/>
      <c r="BP409" s="27"/>
      <c r="BQ409" s="48"/>
      <c r="BR409" s="48"/>
      <c r="BS409" s="27"/>
      <c r="BT409" s="27"/>
      <c r="BU409" s="48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</row>
    <row r="410" spans="1:98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0"/>
      <c r="AS410" s="27"/>
      <c r="AT410" s="27"/>
      <c r="AU410" s="27"/>
      <c r="AV410" s="27"/>
      <c r="AW410" s="27"/>
      <c r="AY410" s="20"/>
      <c r="BA410" s="27"/>
      <c r="BB410" s="27"/>
      <c r="BC410" s="27"/>
      <c r="BD410" s="27"/>
      <c r="BE410" s="27"/>
      <c r="BF410" s="27"/>
      <c r="BG410" s="27"/>
      <c r="BJ410" s="27"/>
      <c r="BK410" s="27"/>
      <c r="BL410" s="27"/>
      <c r="BM410" s="27"/>
      <c r="BN410" s="27"/>
      <c r="BO410" s="27"/>
      <c r="BP410" s="27"/>
      <c r="BQ410" s="48"/>
      <c r="BR410" s="48"/>
      <c r="BS410" s="27"/>
      <c r="BT410" s="27"/>
      <c r="BU410" s="48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</row>
    <row r="411" spans="1:98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0"/>
      <c r="AS411" s="27"/>
      <c r="AT411" s="27"/>
      <c r="AU411" s="27"/>
      <c r="AV411" s="27"/>
      <c r="AW411" s="27"/>
      <c r="AY411" s="20"/>
      <c r="BA411" s="27"/>
      <c r="BB411" s="27"/>
      <c r="BC411" s="27"/>
      <c r="BD411" s="27"/>
      <c r="BE411" s="27"/>
      <c r="BF411" s="27"/>
      <c r="BG411" s="27"/>
      <c r="BJ411" s="27"/>
      <c r="BK411" s="27"/>
      <c r="BL411" s="27"/>
      <c r="BM411" s="27"/>
      <c r="BN411" s="27"/>
      <c r="BO411" s="27"/>
      <c r="BP411" s="27"/>
      <c r="BQ411" s="48"/>
      <c r="BR411" s="48"/>
      <c r="BS411" s="27"/>
      <c r="BT411" s="27"/>
      <c r="BU411" s="48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</row>
    <row r="412" spans="1:98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0"/>
      <c r="AS412" s="27"/>
      <c r="AT412" s="27"/>
      <c r="AU412" s="27"/>
      <c r="AV412" s="27"/>
      <c r="AW412" s="27"/>
      <c r="AY412" s="20"/>
      <c r="BA412" s="27"/>
      <c r="BB412" s="27"/>
      <c r="BC412" s="27"/>
      <c r="BD412" s="27"/>
      <c r="BE412" s="27"/>
      <c r="BF412" s="27"/>
      <c r="BG412" s="27"/>
      <c r="BJ412" s="27"/>
      <c r="BK412" s="27"/>
      <c r="BL412" s="27"/>
      <c r="BM412" s="27"/>
      <c r="BN412" s="27"/>
      <c r="BO412" s="27"/>
      <c r="BP412" s="27"/>
      <c r="BQ412" s="48"/>
      <c r="BR412" s="48"/>
      <c r="BS412" s="27"/>
      <c r="BT412" s="27"/>
      <c r="BU412" s="48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</row>
    <row r="413" spans="1:98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0"/>
      <c r="AS413" s="27"/>
      <c r="AT413" s="27"/>
      <c r="AU413" s="27"/>
      <c r="AV413" s="27"/>
      <c r="AW413" s="27"/>
      <c r="AY413" s="20"/>
      <c r="BA413" s="27"/>
      <c r="BB413" s="27"/>
      <c r="BC413" s="27"/>
      <c r="BD413" s="27"/>
      <c r="BE413" s="27"/>
      <c r="BF413" s="27"/>
      <c r="BG413" s="27"/>
      <c r="BJ413" s="27"/>
      <c r="BK413" s="27"/>
      <c r="BL413" s="27"/>
      <c r="BM413" s="27"/>
      <c r="BN413" s="27"/>
      <c r="BO413" s="27"/>
      <c r="BP413" s="27"/>
      <c r="BQ413" s="48"/>
      <c r="BR413" s="48"/>
      <c r="BS413" s="27"/>
      <c r="BT413" s="27"/>
      <c r="BU413" s="48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</row>
    <row r="414" spans="1:98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0"/>
      <c r="AS414" s="27"/>
      <c r="AT414" s="27"/>
      <c r="AU414" s="27"/>
      <c r="AV414" s="27"/>
      <c r="AW414" s="27"/>
      <c r="AY414" s="20"/>
      <c r="BA414" s="27"/>
      <c r="BB414" s="27"/>
      <c r="BC414" s="27"/>
      <c r="BD414" s="27"/>
      <c r="BE414" s="27"/>
      <c r="BF414" s="27"/>
      <c r="BG414" s="27"/>
      <c r="BJ414" s="27"/>
      <c r="BK414" s="27"/>
      <c r="BL414" s="27"/>
      <c r="BM414" s="27"/>
      <c r="BN414" s="27"/>
      <c r="BO414" s="27"/>
      <c r="BP414" s="27"/>
      <c r="BQ414" s="48"/>
      <c r="BR414" s="48"/>
      <c r="BS414" s="27"/>
      <c r="BT414" s="27"/>
      <c r="BU414" s="48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</row>
    <row r="415" spans="1:98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0"/>
      <c r="AS415" s="27"/>
      <c r="AT415" s="27"/>
      <c r="AU415" s="27"/>
      <c r="AV415" s="27"/>
      <c r="AW415" s="27"/>
      <c r="AY415" s="20"/>
      <c r="BA415" s="27"/>
      <c r="BB415" s="27"/>
      <c r="BC415" s="27"/>
      <c r="BD415" s="27"/>
      <c r="BE415" s="27"/>
      <c r="BF415" s="27"/>
      <c r="BG415" s="27"/>
      <c r="BJ415" s="27"/>
      <c r="BK415" s="27"/>
      <c r="BL415" s="27"/>
      <c r="BM415" s="27"/>
      <c r="BN415" s="27"/>
      <c r="BO415" s="27"/>
      <c r="BP415" s="27"/>
      <c r="BQ415" s="48"/>
      <c r="BR415" s="48"/>
      <c r="BS415" s="27"/>
      <c r="BT415" s="27"/>
      <c r="BU415" s="48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</row>
    <row r="416" spans="1:98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0"/>
      <c r="AS416" s="27"/>
      <c r="AT416" s="27"/>
      <c r="AU416" s="27"/>
      <c r="AV416" s="27"/>
      <c r="AW416" s="27"/>
      <c r="AY416" s="20"/>
      <c r="BA416" s="27"/>
      <c r="BB416" s="27"/>
      <c r="BC416" s="27"/>
      <c r="BD416" s="27"/>
      <c r="BE416" s="27"/>
      <c r="BF416" s="27"/>
      <c r="BG416" s="27"/>
      <c r="BJ416" s="27"/>
      <c r="BK416" s="27"/>
      <c r="BL416" s="27"/>
      <c r="BM416" s="27"/>
      <c r="BN416" s="27"/>
      <c r="BO416" s="27"/>
      <c r="BP416" s="27"/>
      <c r="BQ416" s="48"/>
      <c r="BR416" s="48"/>
      <c r="BS416" s="27"/>
      <c r="BT416" s="27"/>
      <c r="BU416" s="48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</row>
    <row r="417" spans="1:98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0"/>
      <c r="AS417" s="27"/>
      <c r="AT417" s="27"/>
      <c r="AU417" s="27"/>
      <c r="AV417" s="27"/>
      <c r="AW417" s="27"/>
      <c r="AY417" s="20"/>
      <c r="BA417" s="27"/>
      <c r="BB417" s="27"/>
      <c r="BC417" s="27"/>
      <c r="BD417" s="27"/>
      <c r="BE417" s="27"/>
      <c r="BF417" s="27"/>
      <c r="BG417" s="27"/>
      <c r="BJ417" s="27"/>
      <c r="BK417" s="27"/>
      <c r="BL417" s="27"/>
      <c r="BM417" s="27"/>
      <c r="BN417" s="27"/>
      <c r="BO417" s="27"/>
      <c r="BP417" s="27"/>
      <c r="BQ417" s="48"/>
      <c r="BR417" s="48"/>
      <c r="BS417" s="27"/>
      <c r="BT417" s="27"/>
      <c r="BU417" s="48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</row>
    <row r="418" spans="1:98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0"/>
      <c r="AS418" s="27"/>
      <c r="AT418" s="27"/>
      <c r="AU418" s="27"/>
      <c r="AV418" s="27"/>
      <c r="AW418" s="27"/>
      <c r="AY418" s="20"/>
      <c r="BA418" s="27"/>
      <c r="BB418" s="27"/>
      <c r="BC418" s="27"/>
      <c r="BD418" s="27"/>
      <c r="BE418" s="27"/>
      <c r="BF418" s="27"/>
      <c r="BG418" s="27"/>
      <c r="BJ418" s="27"/>
      <c r="BK418" s="27"/>
      <c r="BL418" s="27"/>
      <c r="BM418" s="27"/>
      <c r="BN418" s="27"/>
      <c r="BO418" s="27"/>
      <c r="BP418" s="27"/>
      <c r="BQ418" s="48"/>
      <c r="BR418" s="48"/>
      <c r="BS418" s="27"/>
      <c r="BT418" s="27"/>
      <c r="BU418" s="48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</row>
    <row r="419" spans="1:98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0"/>
      <c r="AS419" s="27"/>
      <c r="AT419" s="27"/>
      <c r="AU419" s="27"/>
      <c r="AV419" s="27"/>
      <c r="AW419" s="27"/>
      <c r="AY419" s="20"/>
      <c r="BA419" s="27"/>
      <c r="BB419" s="27"/>
      <c r="BC419" s="27"/>
      <c r="BD419" s="27"/>
      <c r="BE419" s="27"/>
      <c r="BF419" s="27"/>
      <c r="BG419" s="27"/>
      <c r="BJ419" s="27"/>
      <c r="BK419" s="27"/>
      <c r="BL419" s="27"/>
      <c r="BM419" s="27"/>
      <c r="BN419" s="27"/>
      <c r="BO419" s="27"/>
      <c r="BP419" s="27"/>
      <c r="BQ419" s="48"/>
      <c r="BR419" s="48"/>
      <c r="BS419" s="27"/>
      <c r="BT419" s="27"/>
      <c r="BU419" s="48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</row>
    <row r="420" spans="1:98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0"/>
      <c r="AS420" s="27"/>
      <c r="AT420" s="27"/>
      <c r="AU420" s="27"/>
      <c r="AV420" s="27"/>
      <c r="AW420" s="27"/>
      <c r="AY420" s="20"/>
      <c r="BA420" s="27"/>
      <c r="BB420" s="27"/>
      <c r="BC420" s="27"/>
      <c r="BD420" s="27"/>
      <c r="BE420" s="27"/>
      <c r="BF420" s="27"/>
      <c r="BG420" s="27"/>
      <c r="BJ420" s="27"/>
      <c r="BK420" s="27"/>
      <c r="BL420" s="27"/>
      <c r="BM420" s="27"/>
      <c r="BN420" s="27"/>
      <c r="BO420" s="27"/>
      <c r="BP420" s="27"/>
      <c r="BQ420" s="48"/>
      <c r="BR420" s="48"/>
      <c r="BS420" s="27"/>
      <c r="BT420" s="27"/>
      <c r="BU420" s="48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</row>
    <row r="421" spans="1:98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0"/>
      <c r="AS421" s="27"/>
      <c r="AT421" s="27"/>
      <c r="AU421" s="27"/>
      <c r="AV421" s="27"/>
      <c r="AW421" s="27"/>
      <c r="AY421" s="20"/>
      <c r="BA421" s="27"/>
      <c r="BB421" s="27"/>
      <c r="BC421" s="27"/>
      <c r="BD421" s="27"/>
      <c r="BE421" s="27"/>
      <c r="BF421" s="27"/>
      <c r="BG421" s="27"/>
      <c r="BJ421" s="27"/>
      <c r="BK421" s="27"/>
      <c r="BL421" s="27"/>
      <c r="BM421" s="27"/>
      <c r="BN421" s="27"/>
      <c r="BO421" s="27"/>
      <c r="BP421" s="27"/>
      <c r="BQ421" s="48"/>
      <c r="BR421" s="48"/>
      <c r="BS421" s="27"/>
      <c r="BT421" s="27"/>
      <c r="BU421" s="48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</row>
    <row r="422" spans="1:98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0"/>
      <c r="AS422" s="27"/>
      <c r="AT422" s="27"/>
      <c r="AU422" s="27"/>
      <c r="AV422" s="27"/>
      <c r="AW422" s="27"/>
      <c r="AY422" s="20"/>
      <c r="BA422" s="27"/>
      <c r="BB422" s="27"/>
      <c r="BC422" s="27"/>
      <c r="BD422" s="27"/>
      <c r="BE422" s="27"/>
      <c r="BF422" s="27"/>
      <c r="BG422" s="27"/>
      <c r="BJ422" s="27"/>
      <c r="BK422" s="27"/>
      <c r="BL422" s="27"/>
      <c r="BM422" s="27"/>
      <c r="BN422" s="27"/>
      <c r="BO422" s="27"/>
      <c r="BP422" s="27"/>
      <c r="BQ422" s="48"/>
      <c r="BR422" s="48"/>
      <c r="BS422" s="27"/>
      <c r="BT422" s="27"/>
      <c r="BU422" s="48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  <c r="CT422" s="20"/>
    </row>
    <row r="423" spans="1:98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0"/>
      <c r="AS423" s="27"/>
      <c r="AT423" s="27"/>
      <c r="AU423" s="27"/>
      <c r="AV423" s="27"/>
      <c r="AW423" s="27"/>
      <c r="AY423" s="20"/>
      <c r="BA423" s="27"/>
      <c r="BB423" s="27"/>
      <c r="BC423" s="27"/>
      <c r="BD423" s="27"/>
      <c r="BE423" s="27"/>
      <c r="BF423" s="27"/>
      <c r="BG423" s="27"/>
      <c r="BJ423" s="27"/>
      <c r="BK423" s="27"/>
      <c r="BL423" s="27"/>
      <c r="BM423" s="27"/>
      <c r="BN423" s="27"/>
      <c r="BO423" s="27"/>
      <c r="BP423" s="27"/>
      <c r="BQ423" s="48"/>
      <c r="BR423" s="48"/>
      <c r="BS423" s="27"/>
      <c r="BT423" s="27"/>
      <c r="BU423" s="48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  <c r="CT423" s="20"/>
    </row>
    <row r="424" spans="1:98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0"/>
      <c r="AS424" s="27"/>
      <c r="AT424" s="27"/>
      <c r="AU424" s="27"/>
      <c r="AV424" s="27"/>
      <c r="AW424" s="27"/>
      <c r="AY424" s="20"/>
      <c r="BA424" s="27"/>
      <c r="BB424" s="27"/>
      <c r="BC424" s="27"/>
      <c r="BD424" s="27"/>
      <c r="BE424" s="27"/>
      <c r="BF424" s="27"/>
      <c r="BG424" s="27"/>
      <c r="BJ424" s="27"/>
      <c r="BK424" s="27"/>
      <c r="BL424" s="27"/>
      <c r="BM424" s="27"/>
      <c r="BN424" s="27"/>
      <c r="BO424" s="27"/>
      <c r="BP424" s="27"/>
      <c r="BQ424" s="48"/>
      <c r="BR424" s="48"/>
      <c r="BS424" s="27"/>
      <c r="BT424" s="27"/>
      <c r="BU424" s="48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  <c r="CT424" s="20"/>
    </row>
    <row r="425" spans="1:98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0"/>
      <c r="AS425" s="27"/>
      <c r="AT425" s="27"/>
      <c r="AU425" s="27"/>
      <c r="AV425" s="27"/>
      <c r="AW425" s="27"/>
      <c r="AY425" s="20"/>
      <c r="BA425" s="27"/>
      <c r="BB425" s="27"/>
      <c r="BC425" s="27"/>
      <c r="BD425" s="27"/>
      <c r="BE425" s="27"/>
      <c r="BF425" s="27"/>
      <c r="BG425" s="27"/>
      <c r="BJ425" s="27"/>
      <c r="BK425" s="27"/>
      <c r="BL425" s="27"/>
      <c r="BM425" s="27"/>
      <c r="BN425" s="27"/>
      <c r="BO425" s="27"/>
      <c r="BP425" s="27"/>
      <c r="BQ425" s="48"/>
      <c r="BR425" s="48"/>
      <c r="BS425" s="27"/>
      <c r="BT425" s="27"/>
      <c r="BU425" s="48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  <c r="CT425" s="20"/>
    </row>
    <row r="426" spans="1:98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0"/>
      <c r="AS426" s="27"/>
      <c r="AT426" s="27"/>
      <c r="AU426" s="27"/>
      <c r="AV426" s="27"/>
      <c r="AW426" s="27"/>
      <c r="AY426" s="20"/>
      <c r="BA426" s="27"/>
      <c r="BB426" s="27"/>
      <c r="BC426" s="27"/>
      <c r="BD426" s="27"/>
      <c r="BE426" s="27"/>
      <c r="BF426" s="27"/>
      <c r="BG426" s="27"/>
      <c r="BJ426" s="27"/>
      <c r="BK426" s="27"/>
      <c r="BL426" s="27"/>
      <c r="BM426" s="27"/>
      <c r="BN426" s="27"/>
      <c r="BO426" s="27"/>
      <c r="BP426" s="27"/>
      <c r="BQ426" s="48"/>
      <c r="BR426" s="48"/>
      <c r="BS426" s="27"/>
      <c r="BT426" s="27"/>
      <c r="BU426" s="48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  <c r="CT426" s="20"/>
    </row>
    <row r="427" spans="1:98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0"/>
      <c r="AS427" s="27"/>
      <c r="AT427" s="27"/>
      <c r="AU427" s="27"/>
      <c r="AV427" s="27"/>
      <c r="AW427" s="27"/>
      <c r="AY427" s="20"/>
      <c r="BA427" s="27"/>
      <c r="BB427" s="27"/>
      <c r="BC427" s="27"/>
      <c r="BD427" s="27"/>
      <c r="BE427" s="27"/>
      <c r="BF427" s="27"/>
      <c r="BG427" s="27"/>
      <c r="BJ427" s="27"/>
      <c r="BK427" s="27"/>
      <c r="BL427" s="27"/>
      <c r="BM427" s="27"/>
      <c r="BN427" s="27"/>
      <c r="BO427" s="27"/>
      <c r="BP427" s="27"/>
      <c r="BQ427" s="48"/>
      <c r="BR427" s="48"/>
      <c r="BS427" s="27"/>
      <c r="BT427" s="27"/>
      <c r="BU427" s="48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  <c r="CT427" s="20"/>
    </row>
    <row r="428" spans="1:98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0"/>
      <c r="AS428" s="27"/>
      <c r="AT428" s="27"/>
      <c r="AU428" s="27"/>
      <c r="AV428" s="27"/>
      <c r="AW428" s="27"/>
      <c r="AY428" s="20"/>
      <c r="BA428" s="27"/>
      <c r="BB428" s="27"/>
      <c r="BC428" s="27"/>
      <c r="BD428" s="27"/>
      <c r="BE428" s="27"/>
      <c r="BF428" s="27"/>
      <c r="BG428" s="27"/>
      <c r="BJ428" s="27"/>
      <c r="BK428" s="27"/>
      <c r="BL428" s="27"/>
      <c r="BM428" s="27"/>
      <c r="BN428" s="27"/>
      <c r="BO428" s="27"/>
      <c r="BP428" s="27"/>
      <c r="BQ428" s="48"/>
      <c r="BR428" s="48"/>
      <c r="BS428" s="27"/>
      <c r="BT428" s="27"/>
      <c r="BU428" s="48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  <c r="CT428" s="20"/>
    </row>
    <row r="429" spans="1:98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0"/>
      <c r="AS429" s="27"/>
      <c r="AT429" s="27"/>
      <c r="AU429" s="27"/>
      <c r="AV429" s="27"/>
      <c r="AW429" s="27"/>
      <c r="AY429" s="20"/>
      <c r="BA429" s="27"/>
      <c r="BB429" s="27"/>
      <c r="BC429" s="27"/>
      <c r="BD429" s="27"/>
      <c r="BE429" s="27"/>
      <c r="BF429" s="27"/>
      <c r="BG429" s="27"/>
      <c r="BJ429" s="27"/>
      <c r="BK429" s="27"/>
      <c r="BL429" s="27"/>
      <c r="BM429" s="27"/>
      <c r="BN429" s="27"/>
      <c r="BO429" s="27"/>
      <c r="BP429" s="27"/>
      <c r="BQ429" s="48"/>
      <c r="BR429" s="48"/>
      <c r="BS429" s="27"/>
      <c r="BT429" s="27"/>
      <c r="BU429" s="48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  <c r="CT429" s="20"/>
    </row>
    <row r="430" spans="1:98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0"/>
      <c r="AS430" s="27"/>
      <c r="AT430" s="27"/>
      <c r="AU430" s="27"/>
      <c r="AV430" s="27"/>
      <c r="AW430" s="27"/>
      <c r="AY430" s="20"/>
      <c r="BA430" s="27"/>
      <c r="BB430" s="27"/>
      <c r="BC430" s="27"/>
      <c r="BD430" s="27"/>
      <c r="BE430" s="27"/>
      <c r="BF430" s="27"/>
      <c r="BG430" s="27"/>
      <c r="BJ430" s="27"/>
      <c r="BK430" s="27"/>
      <c r="BL430" s="27"/>
      <c r="BM430" s="27"/>
      <c r="BN430" s="27"/>
      <c r="BO430" s="27"/>
      <c r="BP430" s="27"/>
      <c r="BQ430" s="48"/>
      <c r="BR430" s="48"/>
      <c r="BS430" s="27"/>
      <c r="BT430" s="27"/>
      <c r="BU430" s="48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  <c r="CT430" s="20"/>
    </row>
    <row r="431" spans="1:98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0"/>
      <c r="AS431" s="27"/>
      <c r="AT431" s="27"/>
      <c r="AU431" s="27"/>
      <c r="AV431" s="27"/>
      <c r="AW431" s="27"/>
      <c r="AY431" s="20"/>
      <c r="BA431" s="27"/>
      <c r="BB431" s="27"/>
      <c r="BC431" s="27"/>
      <c r="BD431" s="27"/>
      <c r="BE431" s="27"/>
      <c r="BF431" s="27"/>
      <c r="BG431" s="27"/>
      <c r="BJ431" s="27"/>
      <c r="BK431" s="27"/>
      <c r="BL431" s="27"/>
      <c r="BM431" s="27"/>
      <c r="BN431" s="27"/>
      <c r="BO431" s="27"/>
      <c r="BP431" s="27"/>
      <c r="BQ431" s="48"/>
      <c r="BR431" s="48"/>
      <c r="BS431" s="27"/>
      <c r="BT431" s="27"/>
      <c r="BU431" s="48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  <c r="CT431" s="20"/>
    </row>
    <row r="432" spans="1:98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0"/>
      <c r="AS432" s="27"/>
      <c r="AT432" s="27"/>
      <c r="AU432" s="27"/>
      <c r="AV432" s="27"/>
      <c r="AW432" s="27"/>
      <c r="AY432" s="20"/>
      <c r="BA432" s="27"/>
      <c r="BB432" s="27"/>
      <c r="BC432" s="27"/>
      <c r="BD432" s="27"/>
      <c r="BE432" s="27"/>
      <c r="BF432" s="27"/>
      <c r="BG432" s="27"/>
      <c r="BJ432" s="27"/>
      <c r="BK432" s="27"/>
      <c r="BL432" s="27"/>
      <c r="BM432" s="27"/>
      <c r="BN432" s="27"/>
      <c r="BO432" s="27"/>
      <c r="BP432" s="27"/>
      <c r="BQ432" s="48"/>
      <c r="BR432" s="48"/>
      <c r="BS432" s="27"/>
      <c r="BT432" s="27"/>
      <c r="BU432" s="48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  <c r="CT432" s="20"/>
    </row>
    <row r="433" spans="1:98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0"/>
      <c r="AS433" s="27"/>
      <c r="AT433" s="27"/>
      <c r="AU433" s="27"/>
      <c r="AV433" s="27"/>
      <c r="AW433" s="27"/>
      <c r="AY433" s="20"/>
      <c r="BA433" s="27"/>
      <c r="BB433" s="27"/>
      <c r="BC433" s="27"/>
      <c r="BD433" s="27"/>
      <c r="BE433" s="27"/>
      <c r="BF433" s="27"/>
      <c r="BG433" s="27"/>
      <c r="BJ433" s="27"/>
      <c r="BK433" s="27"/>
      <c r="BL433" s="27"/>
      <c r="BM433" s="27"/>
      <c r="BN433" s="27"/>
      <c r="BO433" s="27"/>
      <c r="BP433" s="27"/>
      <c r="BQ433" s="48"/>
      <c r="BR433" s="48"/>
      <c r="BS433" s="27"/>
      <c r="BT433" s="27"/>
      <c r="BU433" s="48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  <c r="CT433" s="20"/>
    </row>
    <row r="434" spans="1:98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0"/>
      <c r="AS434" s="27"/>
      <c r="AT434" s="27"/>
      <c r="AU434" s="27"/>
      <c r="AV434" s="27"/>
      <c r="AW434" s="27"/>
      <c r="AY434" s="20"/>
      <c r="BA434" s="27"/>
      <c r="BB434" s="27"/>
      <c r="BC434" s="27"/>
      <c r="BD434" s="27"/>
      <c r="BE434" s="27"/>
      <c r="BF434" s="27"/>
      <c r="BG434" s="27"/>
      <c r="BJ434" s="27"/>
      <c r="BK434" s="27"/>
      <c r="BL434" s="27"/>
      <c r="BM434" s="27"/>
      <c r="BN434" s="27"/>
      <c r="BO434" s="27"/>
      <c r="BP434" s="27"/>
      <c r="BQ434" s="48"/>
      <c r="BR434" s="48"/>
      <c r="BS434" s="27"/>
      <c r="BT434" s="27"/>
      <c r="BU434" s="48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  <c r="CT434" s="20"/>
    </row>
    <row r="435" spans="1:98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0"/>
      <c r="AS435" s="27"/>
      <c r="AT435" s="27"/>
      <c r="AU435" s="27"/>
      <c r="AV435" s="27"/>
      <c r="AW435" s="27"/>
      <c r="AY435" s="20"/>
      <c r="BA435" s="27"/>
      <c r="BB435" s="27"/>
      <c r="BC435" s="27"/>
      <c r="BD435" s="27"/>
      <c r="BE435" s="27"/>
      <c r="BF435" s="27"/>
      <c r="BG435" s="27"/>
      <c r="BJ435" s="27"/>
      <c r="BK435" s="27"/>
      <c r="BL435" s="27"/>
      <c r="BM435" s="27"/>
      <c r="BN435" s="27"/>
      <c r="BO435" s="27"/>
      <c r="BP435" s="27"/>
      <c r="BQ435" s="48"/>
      <c r="BR435" s="48"/>
      <c r="BS435" s="27"/>
      <c r="BT435" s="27"/>
      <c r="BU435" s="48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  <c r="CT435" s="20"/>
    </row>
    <row r="436" spans="1:98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0"/>
      <c r="AS436" s="27"/>
      <c r="AT436" s="27"/>
      <c r="AU436" s="27"/>
      <c r="AV436" s="27"/>
      <c r="AW436" s="27"/>
      <c r="AY436" s="20"/>
      <c r="BA436" s="27"/>
      <c r="BB436" s="27"/>
      <c r="BC436" s="27"/>
      <c r="BD436" s="27"/>
      <c r="BE436" s="27"/>
      <c r="BF436" s="27"/>
      <c r="BG436" s="27"/>
      <c r="BJ436" s="27"/>
      <c r="BK436" s="27"/>
      <c r="BL436" s="27"/>
      <c r="BM436" s="27"/>
      <c r="BN436" s="27"/>
      <c r="BO436" s="27"/>
      <c r="BP436" s="27"/>
      <c r="BQ436" s="48"/>
      <c r="BR436" s="48"/>
      <c r="BS436" s="27"/>
      <c r="BT436" s="27"/>
      <c r="BU436" s="48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  <c r="CT436" s="20"/>
    </row>
    <row r="437" spans="1:98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0"/>
      <c r="AS437" s="27"/>
      <c r="AT437" s="27"/>
      <c r="AU437" s="27"/>
      <c r="AV437" s="27"/>
      <c r="AW437" s="27"/>
      <c r="AY437" s="20"/>
      <c r="BA437" s="27"/>
      <c r="BB437" s="27"/>
      <c r="BC437" s="27"/>
      <c r="BD437" s="27"/>
      <c r="BE437" s="27"/>
      <c r="BF437" s="27"/>
      <c r="BG437" s="27"/>
      <c r="BJ437" s="27"/>
      <c r="BK437" s="27"/>
      <c r="BL437" s="27"/>
      <c r="BM437" s="27"/>
      <c r="BN437" s="27"/>
      <c r="BO437" s="27"/>
      <c r="BP437" s="27"/>
      <c r="BQ437" s="48"/>
      <c r="BR437" s="48"/>
      <c r="BS437" s="27"/>
      <c r="BT437" s="27"/>
      <c r="BU437" s="48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  <c r="CT437" s="20"/>
    </row>
    <row r="438" spans="1:98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0"/>
      <c r="AS438" s="27"/>
      <c r="AT438" s="27"/>
      <c r="AU438" s="27"/>
      <c r="AV438" s="27"/>
      <c r="AW438" s="27"/>
      <c r="AY438" s="20"/>
      <c r="BA438" s="27"/>
      <c r="BB438" s="27"/>
      <c r="BC438" s="27"/>
      <c r="BD438" s="27"/>
      <c r="BE438" s="27"/>
      <c r="BF438" s="27"/>
      <c r="BG438" s="27"/>
      <c r="BJ438" s="27"/>
      <c r="BK438" s="27"/>
      <c r="BL438" s="27"/>
      <c r="BM438" s="27"/>
      <c r="BN438" s="27"/>
      <c r="BO438" s="27"/>
      <c r="BP438" s="27"/>
      <c r="BQ438" s="48"/>
      <c r="BR438" s="48"/>
      <c r="BS438" s="27"/>
      <c r="BT438" s="27"/>
      <c r="BU438" s="48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  <c r="CT438" s="20"/>
    </row>
    <row r="439" spans="1:98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0"/>
      <c r="AS439" s="27"/>
      <c r="AT439" s="27"/>
      <c r="AU439" s="27"/>
      <c r="AV439" s="27"/>
      <c r="AW439" s="27"/>
      <c r="AY439" s="20"/>
      <c r="BA439" s="27"/>
      <c r="BB439" s="27"/>
      <c r="BC439" s="27"/>
      <c r="BD439" s="27"/>
      <c r="BE439" s="27"/>
      <c r="BF439" s="27"/>
      <c r="BG439" s="27"/>
      <c r="BJ439" s="27"/>
      <c r="BK439" s="27"/>
      <c r="BL439" s="27"/>
      <c r="BM439" s="27"/>
      <c r="BN439" s="27"/>
      <c r="BO439" s="27"/>
      <c r="BP439" s="27"/>
      <c r="BQ439" s="48"/>
      <c r="BR439" s="48"/>
      <c r="BS439" s="27"/>
      <c r="BT439" s="27"/>
      <c r="BU439" s="48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  <c r="CT439" s="20"/>
    </row>
    <row r="440" spans="1:98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0"/>
      <c r="AS440" s="27"/>
      <c r="AT440" s="27"/>
      <c r="AU440" s="27"/>
      <c r="AV440" s="27"/>
      <c r="AW440" s="27"/>
      <c r="AY440" s="20"/>
      <c r="BA440" s="27"/>
      <c r="BB440" s="27"/>
      <c r="BC440" s="27"/>
      <c r="BD440" s="27"/>
      <c r="BE440" s="27"/>
      <c r="BF440" s="27"/>
      <c r="BG440" s="27"/>
      <c r="BJ440" s="27"/>
      <c r="BK440" s="27"/>
      <c r="BL440" s="27"/>
      <c r="BM440" s="27"/>
      <c r="BN440" s="27"/>
      <c r="BO440" s="27"/>
      <c r="BP440" s="27"/>
      <c r="BQ440" s="48"/>
      <c r="BR440" s="48"/>
      <c r="BS440" s="27"/>
      <c r="BT440" s="27"/>
      <c r="BU440" s="48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  <c r="CT440" s="20"/>
    </row>
    <row r="441" spans="1:98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0"/>
      <c r="AS441" s="27"/>
      <c r="AT441" s="27"/>
      <c r="AU441" s="27"/>
      <c r="AV441" s="27"/>
      <c r="AW441" s="27"/>
      <c r="AY441" s="20"/>
      <c r="BA441" s="27"/>
      <c r="BB441" s="27"/>
      <c r="BC441" s="27"/>
      <c r="BD441" s="27"/>
      <c r="BE441" s="27"/>
      <c r="BF441" s="27"/>
      <c r="BG441" s="27"/>
      <c r="BJ441" s="27"/>
      <c r="BK441" s="27"/>
      <c r="BL441" s="27"/>
      <c r="BM441" s="27"/>
      <c r="BN441" s="27"/>
      <c r="BO441" s="27"/>
      <c r="BP441" s="27"/>
      <c r="BQ441" s="48"/>
      <c r="BR441" s="48"/>
      <c r="BS441" s="27"/>
      <c r="BT441" s="27"/>
      <c r="BU441" s="48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  <c r="CT441" s="20"/>
    </row>
    <row r="442" spans="1:98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0"/>
      <c r="AS442" s="27"/>
      <c r="AT442" s="27"/>
      <c r="AU442" s="27"/>
      <c r="AV442" s="27"/>
      <c r="AW442" s="27"/>
      <c r="AY442" s="20"/>
      <c r="BA442" s="27"/>
      <c r="BB442" s="27"/>
      <c r="BC442" s="27"/>
      <c r="BD442" s="27"/>
      <c r="BE442" s="27"/>
      <c r="BF442" s="27"/>
      <c r="BG442" s="27"/>
      <c r="BJ442" s="27"/>
      <c r="BK442" s="27"/>
      <c r="BL442" s="27"/>
      <c r="BM442" s="27"/>
      <c r="BN442" s="27"/>
      <c r="BO442" s="27"/>
      <c r="BP442" s="27"/>
      <c r="BQ442" s="48"/>
      <c r="BR442" s="48"/>
      <c r="BS442" s="27"/>
      <c r="BT442" s="27"/>
      <c r="BU442" s="48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  <c r="CT442" s="20"/>
    </row>
    <row r="443" spans="1:98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0"/>
      <c r="AS443" s="27"/>
      <c r="AT443" s="27"/>
      <c r="AU443" s="27"/>
      <c r="AV443" s="27"/>
      <c r="AW443" s="27"/>
      <c r="AY443" s="20"/>
      <c r="BA443" s="27"/>
      <c r="BB443" s="27"/>
      <c r="BC443" s="27"/>
      <c r="BD443" s="27"/>
      <c r="BE443" s="27"/>
      <c r="BF443" s="27"/>
      <c r="BG443" s="27"/>
      <c r="BJ443" s="27"/>
      <c r="BK443" s="27"/>
      <c r="BL443" s="27"/>
      <c r="BM443" s="27"/>
      <c r="BN443" s="27"/>
      <c r="BO443" s="27"/>
      <c r="BP443" s="27"/>
      <c r="BQ443" s="48"/>
      <c r="BR443" s="48"/>
      <c r="BS443" s="27"/>
      <c r="BT443" s="27"/>
      <c r="BU443" s="48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  <c r="CT443" s="20"/>
    </row>
    <row r="444" spans="1:98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0"/>
      <c r="AS444" s="27"/>
      <c r="AT444" s="27"/>
      <c r="AU444" s="27"/>
      <c r="AV444" s="27"/>
      <c r="AW444" s="27"/>
      <c r="AY444" s="20"/>
      <c r="BA444" s="27"/>
      <c r="BB444" s="27"/>
      <c r="BC444" s="27"/>
      <c r="BD444" s="27"/>
      <c r="BE444" s="27"/>
      <c r="BF444" s="27"/>
      <c r="BG444" s="27"/>
      <c r="BJ444" s="27"/>
      <c r="BK444" s="27"/>
      <c r="BL444" s="27"/>
      <c r="BM444" s="27"/>
      <c r="BN444" s="27"/>
      <c r="BO444" s="27"/>
      <c r="BP444" s="27"/>
      <c r="BQ444" s="48"/>
      <c r="BR444" s="48"/>
      <c r="BS444" s="27"/>
      <c r="BT444" s="27"/>
      <c r="BU444" s="48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  <c r="CT444" s="20"/>
    </row>
    <row r="445" spans="1:98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0"/>
      <c r="AS445" s="27"/>
      <c r="AT445" s="27"/>
      <c r="AU445" s="27"/>
      <c r="AV445" s="27"/>
      <c r="AW445" s="27"/>
      <c r="AY445" s="20"/>
      <c r="BA445" s="27"/>
      <c r="BB445" s="27"/>
      <c r="BC445" s="27"/>
      <c r="BD445" s="27"/>
      <c r="BE445" s="27"/>
      <c r="BF445" s="27"/>
      <c r="BG445" s="27"/>
      <c r="BJ445" s="27"/>
      <c r="BK445" s="27"/>
      <c r="BL445" s="27"/>
      <c r="BM445" s="27"/>
      <c r="BN445" s="27"/>
      <c r="BO445" s="27"/>
      <c r="BP445" s="27"/>
      <c r="BQ445" s="48"/>
      <c r="BR445" s="48"/>
      <c r="BS445" s="27"/>
      <c r="BT445" s="27"/>
      <c r="BU445" s="48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  <c r="CT445" s="20"/>
    </row>
    <row r="446" spans="1:98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0"/>
      <c r="AS446" s="27"/>
      <c r="AT446" s="27"/>
      <c r="AU446" s="27"/>
      <c r="AV446" s="27"/>
      <c r="AW446" s="27"/>
      <c r="AY446" s="20"/>
      <c r="BA446" s="27"/>
      <c r="BB446" s="27"/>
      <c r="BC446" s="27"/>
      <c r="BD446" s="27"/>
      <c r="BE446" s="27"/>
      <c r="BF446" s="27"/>
      <c r="BG446" s="27"/>
      <c r="BJ446" s="27"/>
      <c r="BK446" s="27"/>
      <c r="BL446" s="27"/>
      <c r="BM446" s="27"/>
      <c r="BN446" s="27"/>
      <c r="BO446" s="27"/>
      <c r="BP446" s="27"/>
      <c r="BQ446" s="48"/>
      <c r="BR446" s="48"/>
      <c r="BS446" s="27"/>
      <c r="BT446" s="27"/>
      <c r="BU446" s="48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  <c r="CT446" s="20"/>
    </row>
    <row r="447" spans="1:98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0"/>
      <c r="AS447" s="27"/>
      <c r="AT447" s="27"/>
      <c r="AU447" s="27"/>
      <c r="AV447" s="27"/>
      <c r="AW447" s="27"/>
      <c r="AY447" s="20"/>
      <c r="BA447" s="27"/>
      <c r="BB447" s="27"/>
      <c r="BC447" s="27"/>
      <c r="BD447" s="27"/>
      <c r="BE447" s="27"/>
      <c r="BF447" s="27"/>
      <c r="BG447" s="27"/>
      <c r="BJ447" s="27"/>
      <c r="BK447" s="27"/>
      <c r="BL447" s="27"/>
      <c r="BM447" s="27"/>
      <c r="BN447" s="27"/>
      <c r="BO447" s="27"/>
      <c r="BP447" s="27"/>
      <c r="BQ447" s="48"/>
      <c r="BR447" s="48"/>
      <c r="BS447" s="27"/>
      <c r="BT447" s="27"/>
      <c r="BU447" s="48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  <c r="CT447" s="20"/>
    </row>
    <row r="448" spans="1:98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0"/>
      <c r="AS448" s="27"/>
      <c r="AT448" s="27"/>
      <c r="AU448" s="27"/>
      <c r="AV448" s="27"/>
      <c r="AW448" s="27"/>
      <c r="AY448" s="20"/>
      <c r="BA448" s="27"/>
      <c r="BB448" s="27"/>
      <c r="BC448" s="27"/>
      <c r="BD448" s="27"/>
      <c r="BE448" s="27"/>
      <c r="BF448" s="27"/>
      <c r="BG448" s="27"/>
      <c r="BJ448" s="27"/>
      <c r="BK448" s="27"/>
      <c r="BL448" s="27"/>
      <c r="BM448" s="27"/>
      <c r="BN448" s="27"/>
      <c r="BO448" s="27"/>
      <c r="BP448" s="27"/>
      <c r="BQ448" s="48"/>
      <c r="BR448" s="48"/>
      <c r="BS448" s="27"/>
      <c r="BT448" s="27"/>
      <c r="BU448" s="48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  <c r="CT448" s="20"/>
    </row>
    <row r="449" spans="1:98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0"/>
      <c r="AS449" s="27"/>
      <c r="AT449" s="27"/>
      <c r="AU449" s="27"/>
      <c r="AV449" s="27"/>
      <c r="AW449" s="27"/>
      <c r="AY449" s="20"/>
      <c r="BA449" s="27"/>
      <c r="BB449" s="27"/>
      <c r="BC449" s="27"/>
      <c r="BD449" s="27"/>
      <c r="BE449" s="27"/>
      <c r="BF449" s="27"/>
      <c r="BG449" s="27"/>
      <c r="BJ449" s="27"/>
      <c r="BK449" s="27"/>
      <c r="BL449" s="27"/>
      <c r="BM449" s="27"/>
      <c r="BN449" s="27"/>
      <c r="BO449" s="27"/>
      <c r="BP449" s="27"/>
      <c r="BQ449" s="48"/>
      <c r="BR449" s="48"/>
      <c r="BS449" s="27"/>
      <c r="BT449" s="27"/>
      <c r="BU449" s="48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  <c r="CT449" s="20"/>
    </row>
    <row r="450" spans="1:98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0"/>
      <c r="AS450" s="27"/>
      <c r="AT450" s="27"/>
      <c r="AU450" s="27"/>
      <c r="AV450" s="27"/>
      <c r="AW450" s="27"/>
      <c r="AY450" s="20"/>
      <c r="BA450" s="27"/>
      <c r="BB450" s="27"/>
      <c r="BC450" s="27"/>
      <c r="BD450" s="27"/>
      <c r="BE450" s="27"/>
      <c r="BF450" s="27"/>
      <c r="BG450" s="27"/>
      <c r="BJ450" s="27"/>
      <c r="BK450" s="27"/>
      <c r="BL450" s="27"/>
      <c r="BM450" s="27"/>
      <c r="BN450" s="27"/>
      <c r="BO450" s="27"/>
      <c r="BP450" s="27"/>
      <c r="BQ450" s="48"/>
      <c r="BR450" s="48"/>
      <c r="BS450" s="27"/>
      <c r="BT450" s="27"/>
      <c r="BU450" s="48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  <c r="CT450" s="20"/>
    </row>
    <row r="451" spans="1:98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0"/>
      <c r="AS451" s="27"/>
      <c r="AT451" s="27"/>
      <c r="AU451" s="27"/>
      <c r="AV451" s="27"/>
      <c r="AW451" s="27"/>
      <c r="AY451" s="20"/>
      <c r="BA451" s="27"/>
      <c r="BB451" s="27"/>
      <c r="BC451" s="27"/>
      <c r="BD451" s="27"/>
      <c r="BE451" s="27"/>
      <c r="BF451" s="27"/>
      <c r="BG451" s="27"/>
      <c r="BJ451" s="27"/>
      <c r="BK451" s="27"/>
      <c r="BL451" s="27"/>
      <c r="BM451" s="27"/>
      <c r="BN451" s="27"/>
      <c r="BO451" s="27"/>
      <c r="BP451" s="27"/>
      <c r="BQ451" s="48"/>
      <c r="BR451" s="48"/>
      <c r="BS451" s="27"/>
      <c r="BT451" s="27"/>
      <c r="BU451" s="48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  <c r="CT451" s="20"/>
    </row>
    <row r="452" spans="1:98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0"/>
      <c r="AS452" s="27"/>
      <c r="AT452" s="27"/>
      <c r="AU452" s="27"/>
      <c r="AV452" s="27"/>
      <c r="AW452" s="27"/>
      <c r="AY452" s="20"/>
      <c r="BA452" s="27"/>
      <c r="BB452" s="27"/>
      <c r="BC452" s="27"/>
      <c r="BD452" s="27"/>
      <c r="BE452" s="27"/>
      <c r="BF452" s="27"/>
      <c r="BG452" s="27"/>
      <c r="BJ452" s="27"/>
      <c r="BK452" s="27"/>
      <c r="BL452" s="27"/>
      <c r="BM452" s="27"/>
      <c r="BN452" s="27"/>
      <c r="BO452" s="27"/>
      <c r="BP452" s="27"/>
      <c r="BQ452" s="48"/>
      <c r="BR452" s="48"/>
      <c r="BS452" s="27"/>
      <c r="BT452" s="27"/>
      <c r="BU452" s="48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  <c r="CT452" s="20"/>
    </row>
    <row r="453" spans="1:98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0"/>
      <c r="AS453" s="27"/>
      <c r="AT453" s="27"/>
      <c r="AU453" s="27"/>
      <c r="AV453" s="27"/>
      <c r="AW453" s="27"/>
      <c r="AY453" s="20"/>
      <c r="BA453" s="27"/>
      <c r="BB453" s="27"/>
      <c r="BC453" s="27"/>
      <c r="BD453" s="27"/>
      <c r="BE453" s="27"/>
      <c r="BF453" s="27"/>
      <c r="BG453" s="27"/>
      <c r="BJ453" s="27"/>
      <c r="BK453" s="27"/>
      <c r="BL453" s="27"/>
      <c r="BM453" s="27"/>
      <c r="BN453" s="27"/>
      <c r="BO453" s="27"/>
      <c r="BP453" s="27"/>
      <c r="BQ453" s="48"/>
      <c r="BR453" s="48"/>
      <c r="BS453" s="27"/>
      <c r="BT453" s="27"/>
      <c r="BU453" s="48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  <c r="CT453" s="20"/>
    </row>
    <row r="454" spans="1:98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0"/>
      <c r="AS454" s="27"/>
      <c r="AT454" s="27"/>
      <c r="AU454" s="27"/>
      <c r="AV454" s="27"/>
      <c r="AW454" s="27"/>
      <c r="AY454" s="20"/>
      <c r="BA454" s="27"/>
      <c r="BB454" s="27"/>
      <c r="BC454" s="27"/>
      <c r="BD454" s="27"/>
      <c r="BE454" s="27"/>
      <c r="BF454" s="27"/>
      <c r="BG454" s="27"/>
      <c r="BJ454" s="27"/>
      <c r="BK454" s="27"/>
      <c r="BL454" s="27"/>
      <c r="BM454" s="27"/>
      <c r="BN454" s="27"/>
      <c r="BO454" s="27"/>
      <c r="BP454" s="27"/>
      <c r="BQ454" s="48"/>
      <c r="BR454" s="48"/>
      <c r="BS454" s="27"/>
      <c r="BT454" s="27"/>
      <c r="BU454" s="48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  <c r="CT454" s="20"/>
    </row>
    <row r="455" spans="1:98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0"/>
      <c r="AS455" s="27"/>
      <c r="AT455" s="27"/>
      <c r="AU455" s="27"/>
      <c r="AV455" s="27"/>
      <c r="AW455" s="27"/>
      <c r="AY455" s="20"/>
      <c r="BA455" s="27"/>
      <c r="BB455" s="27"/>
      <c r="BC455" s="27"/>
      <c r="BD455" s="27"/>
      <c r="BE455" s="27"/>
      <c r="BF455" s="27"/>
      <c r="BG455" s="27"/>
      <c r="BJ455" s="27"/>
      <c r="BK455" s="27"/>
      <c r="BL455" s="27"/>
      <c r="BM455" s="27"/>
      <c r="BN455" s="27"/>
      <c r="BO455" s="27"/>
      <c r="BP455" s="27"/>
      <c r="BQ455" s="48"/>
      <c r="BR455" s="48"/>
      <c r="BS455" s="27"/>
      <c r="BT455" s="27"/>
      <c r="BU455" s="48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  <c r="CT455" s="20"/>
    </row>
    <row r="456" spans="1:98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0"/>
      <c r="AS456" s="27"/>
      <c r="AT456" s="27"/>
      <c r="AU456" s="27"/>
      <c r="AV456" s="27"/>
      <c r="AW456" s="27"/>
      <c r="AY456" s="20"/>
      <c r="BA456" s="27"/>
      <c r="BB456" s="27"/>
      <c r="BC456" s="27"/>
      <c r="BD456" s="27"/>
      <c r="BE456" s="27"/>
      <c r="BF456" s="27"/>
      <c r="BG456" s="27"/>
      <c r="BJ456" s="27"/>
      <c r="BK456" s="27"/>
      <c r="BL456" s="27"/>
      <c r="BM456" s="27"/>
      <c r="BN456" s="27"/>
      <c r="BO456" s="27"/>
      <c r="BP456" s="27"/>
      <c r="BQ456" s="48"/>
      <c r="BR456" s="48"/>
      <c r="BS456" s="27"/>
      <c r="BT456" s="27"/>
      <c r="BU456" s="48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  <c r="CT456" s="20"/>
    </row>
    <row r="457" spans="1:98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0"/>
      <c r="AS457" s="27"/>
      <c r="AT457" s="27"/>
      <c r="AU457" s="27"/>
      <c r="AV457" s="27"/>
      <c r="AW457" s="27"/>
      <c r="AY457" s="20"/>
      <c r="BA457" s="27"/>
      <c r="BB457" s="27"/>
      <c r="BC457" s="27"/>
      <c r="BD457" s="27"/>
      <c r="BE457" s="27"/>
      <c r="BF457" s="27"/>
      <c r="BG457" s="27"/>
      <c r="BJ457" s="27"/>
      <c r="BK457" s="27"/>
      <c r="BL457" s="27"/>
      <c r="BM457" s="27"/>
      <c r="BN457" s="27"/>
      <c r="BO457" s="27"/>
      <c r="BP457" s="27"/>
      <c r="BQ457" s="48"/>
      <c r="BR457" s="48"/>
      <c r="BS457" s="27"/>
      <c r="BT457" s="27"/>
      <c r="BU457" s="48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  <c r="CT457" s="20"/>
    </row>
    <row r="458" spans="1:98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0"/>
      <c r="AS458" s="27"/>
      <c r="AT458" s="27"/>
      <c r="AU458" s="27"/>
      <c r="AV458" s="27"/>
      <c r="AW458" s="27"/>
      <c r="AY458" s="20"/>
      <c r="BA458" s="27"/>
      <c r="BB458" s="27"/>
      <c r="BC458" s="27"/>
      <c r="BD458" s="27"/>
      <c r="BE458" s="27"/>
      <c r="BF458" s="27"/>
      <c r="BG458" s="27"/>
      <c r="BJ458" s="27"/>
      <c r="BK458" s="27"/>
      <c r="BL458" s="27"/>
      <c r="BM458" s="27"/>
      <c r="BN458" s="27"/>
      <c r="BO458" s="27"/>
      <c r="BP458" s="27"/>
      <c r="BQ458" s="48"/>
      <c r="BR458" s="48"/>
      <c r="BS458" s="27"/>
      <c r="BT458" s="27"/>
      <c r="BU458" s="48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  <c r="CT458" s="20"/>
    </row>
    <row r="459" spans="1:98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0"/>
      <c r="AS459" s="27"/>
      <c r="AT459" s="27"/>
      <c r="AU459" s="27"/>
      <c r="AV459" s="27"/>
      <c r="AW459" s="27"/>
      <c r="AY459" s="20"/>
      <c r="BA459" s="27"/>
      <c r="BB459" s="27"/>
      <c r="BC459" s="27"/>
      <c r="BD459" s="27"/>
      <c r="BE459" s="27"/>
      <c r="BF459" s="27"/>
      <c r="BG459" s="27"/>
      <c r="BJ459" s="27"/>
      <c r="BK459" s="27"/>
      <c r="BL459" s="27"/>
      <c r="BM459" s="27"/>
      <c r="BN459" s="27"/>
      <c r="BO459" s="27"/>
      <c r="BP459" s="27"/>
      <c r="BQ459" s="48"/>
      <c r="BR459" s="48"/>
      <c r="BS459" s="27"/>
      <c r="BT459" s="27"/>
      <c r="BU459" s="48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  <c r="CT459" s="20"/>
    </row>
    <row r="460" spans="1:98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0"/>
      <c r="AS460" s="27"/>
      <c r="AT460" s="27"/>
      <c r="AU460" s="27"/>
      <c r="AV460" s="27"/>
      <c r="AW460" s="27"/>
      <c r="AY460" s="20"/>
      <c r="BA460" s="27"/>
      <c r="BB460" s="27"/>
      <c r="BC460" s="27"/>
      <c r="BD460" s="27"/>
      <c r="BE460" s="27"/>
      <c r="BF460" s="27"/>
      <c r="BG460" s="27"/>
      <c r="BJ460" s="27"/>
      <c r="BK460" s="27"/>
      <c r="BL460" s="27"/>
      <c r="BM460" s="27"/>
      <c r="BN460" s="27"/>
      <c r="BO460" s="27"/>
      <c r="BP460" s="27"/>
      <c r="BQ460" s="48"/>
      <c r="BR460" s="48"/>
      <c r="BS460" s="27"/>
      <c r="BT460" s="27"/>
      <c r="BU460" s="48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  <c r="CT460" s="20"/>
    </row>
    <row r="461" spans="1:98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0"/>
      <c r="AS461" s="27"/>
      <c r="AT461" s="27"/>
      <c r="AU461" s="27"/>
      <c r="AV461" s="27"/>
      <c r="AW461" s="27"/>
      <c r="AY461" s="20"/>
      <c r="BA461" s="27"/>
      <c r="BB461" s="27"/>
      <c r="BC461" s="27"/>
      <c r="BD461" s="27"/>
      <c r="BE461" s="27"/>
      <c r="BF461" s="27"/>
      <c r="BG461" s="27"/>
      <c r="BJ461" s="27"/>
      <c r="BK461" s="27"/>
      <c r="BL461" s="27"/>
      <c r="BM461" s="27"/>
      <c r="BN461" s="27"/>
      <c r="BO461" s="27"/>
      <c r="BP461" s="27"/>
      <c r="BQ461" s="48"/>
      <c r="BR461" s="48"/>
      <c r="BS461" s="27"/>
      <c r="BT461" s="27"/>
      <c r="BU461" s="48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</row>
    <row r="462" spans="1:98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0"/>
      <c r="AS462" s="27"/>
      <c r="AT462" s="27"/>
      <c r="AU462" s="27"/>
      <c r="AV462" s="27"/>
      <c r="AW462" s="27"/>
      <c r="AY462" s="20"/>
      <c r="BA462" s="27"/>
      <c r="BB462" s="27"/>
      <c r="BC462" s="27"/>
      <c r="BD462" s="27"/>
      <c r="BE462" s="27"/>
      <c r="BF462" s="27"/>
      <c r="BG462" s="27"/>
      <c r="BJ462" s="27"/>
      <c r="BK462" s="27"/>
      <c r="BL462" s="27"/>
      <c r="BM462" s="27"/>
      <c r="BN462" s="27"/>
      <c r="BO462" s="27"/>
      <c r="BP462" s="27"/>
      <c r="BQ462" s="48"/>
      <c r="BR462" s="48"/>
      <c r="BS462" s="27"/>
      <c r="BT462" s="27"/>
      <c r="BU462" s="48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</row>
    <row r="463" spans="1:98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0"/>
      <c r="AS463" s="27"/>
      <c r="AT463" s="27"/>
      <c r="AU463" s="27"/>
      <c r="AV463" s="27"/>
      <c r="AW463" s="27"/>
      <c r="AY463" s="20"/>
      <c r="BA463" s="27"/>
      <c r="BB463" s="27"/>
      <c r="BC463" s="27"/>
      <c r="BD463" s="27"/>
      <c r="BE463" s="27"/>
      <c r="BF463" s="27"/>
      <c r="BG463" s="27"/>
      <c r="BJ463" s="27"/>
      <c r="BK463" s="27"/>
      <c r="BL463" s="27"/>
      <c r="BM463" s="27"/>
      <c r="BN463" s="27"/>
      <c r="BO463" s="27"/>
      <c r="BP463" s="27"/>
      <c r="BQ463" s="48"/>
      <c r="BR463" s="48"/>
      <c r="BS463" s="27"/>
      <c r="BT463" s="27"/>
      <c r="BU463" s="48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  <c r="CT463" s="20"/>
    </row>
    <row r="464" spans="1:98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0"/>
      <c r="AS464" s="27"/>
      <c r="AT464" s="27"/>
      <c r="AU464" s="27"/>
      <c r="AV464" s="27"/>
      <c r="AW464" s="27"/>
      <c r="AY464" s="20"/>
      <c r="BA464" s="27"/>
      <c r="BB464" s="27"/>
      <c r="BC464" s="27"/>
      <c r="BD464" s="27"/>
      <c r="BE464" s="27"/>
      <c r="BF464" s="27"/>
      <c r="BG464" s="27"/>
      <c r="BJ464" s="27"/>
      <c r="BK464" s="27"/>
      <c r="BL464" s="27"/>
      <c r="BM464" s="27"/>
      <c r="BN464" s="27"/>
      <c r="BO464" s="27"/>
      <c r="BP464" s="27"/>
      <c r="BQ464" s="48"/>
      <c r="BR464" s="48"/>
      <c r="BS464" s="27"/>
      <c r="BT464" s="27"/>
      <c r="BU464" s="48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</row>
    <row r="465" spans="1:98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0"/>
      <c r="AS465" s="27"/>
      <c r="AT465" s="27"/>
      <c r="AU465" s="27"/>
      <c r="AV465" s="27"/>
      <c r="AW465" s="27"/>
      <c r="AY465" s="20"/>
      <c r="BA465" s="27"/>
      <c r="BB465" s="27"/>
      <c r="BC465" s="27"/>
      <c r="BD465" s="27"/>
      <c r="BE465" s="27"/>
      <c r="BF465" s="27"/>
      <c r="BG465" s="27"/>
      <c r="BJ465" s="27"/>
      <c r="BK465" s="27"/>
      <c r="BL465" s="27"/>
      <c r="BM465" s="27"/>
      <c r="BN465" s="27"/>
      <c r="BO465" s="27"/>
      <c r="BP465" s="27"/>
      <c r="BQ465" s="48"/>
      <c r="BR465" s="48"/>
      <c r="BS465" s="27"/>
      <c r="BT465" s="27"/>
      <c r="BU465" s="48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</row>
    <row r="466" spans="1:98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0"/>
      <c r="AS466" s="27"/>
      <c r="AT466" s="27"/>
      <c r="AU466" s="27"/>
      <c r="AV466" s="27"/>
      <c r="AW466" s="27"/>
      <c r="AY466" s="20"/>
      <c r="BA466" s="27"/>
      <c r="BB466" s="27"/>
      <c r="BC466" s="27"/>
      <c r="BD466" s="27"/>
      <c r="BE466" s="27"/>
      <c r="BF466" s="27"/>
      <c r="BG466" s="27"/>
      <c r="BJ466" s="27"/>
      <c r="BK466" s="27"/>
      <c r="BL466" s="27"/>
      <c r="BM466" s="27"/>
      <c r="BN466" s="27"/>
      <c r="BO466" s="27"/>
      <c r="BP466" s="27"/>
      <c r="BQ466" s="48"/>
      <c r="BR466" s="48"/>
      <c r="BS466" s="27"/>
      <c r="BT466" s="27"/>
      <c r="BU466" s="48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</row>
    <row r="467" spans="1:98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0"/>
      <c r="AS467" s="27"/>
      <c r="AT467" s="27"/>
      <c r="AU467" s="27"/>
      <c r="AV467" s="27"/>
      <c r="AW467" s="27"/>
      <c r="AY467" s="20"/>
      <c r="BA467" s="27"/>
      <c r="BB467" s="27"/>
      <c r="BC467" s="27"/>
      <c r="BD467" s="27"/>
      <c r="BE467" s="27"/>
      <c r="BF467" s="27"/>
      <c r="BG467" s="27"/>
      <c r="BJ467" s="27"/>
      <c r="BK467" s="27"/>
      <c r="BL467" s="27"/>
      <c r="BM467" s="27"/>
      <c r="BN467" s="27"/>
      <c r="BO467" s="27"/>
      <c r="BP467" s="27"/>
      <c r="BQ467" s="48"/>
      <c r="BR467" s="48"/>
      <c r="BS467" s="27"/>
      <c r="BT467" s="27"/>
      <c r="BU467" s="48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</row>
    <row r="468" spans="1:98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0"/>
      <c r="AS468" s="27"/>
      <c r="AT468" s="27"/>
      <c r="AU468" s="27"/>
      <c r="AV468" s="27"/>
      <c r="AW468" s="27"/>
      <c r="AY468" s="20"/>
      <c r="BA468" s="27"/>
      <c r="BB468" s="27"/>
      <c r="BC468" s="27"/>
      <c r="BD468" s="27"/>
      <c r="BE468" s="27"/>
      <c r="BF468" s="27"/>
      <c r="BG468" s="27"/>
      <c r="BJ468" s="27"/>
      <c r="BK468" s="27"/>
      <c r="BL468" s="27"/>
      <c r="BM468" s="27"/>
      <c r="BN468" s="27"/>
      <c r="BO468" s="27"/>
      <c r="BP468" s="27"/>
      <c r="BQ468" s="48"/>
      <c r="BR468" s="48"/>
      <c r="BS468" s="27"/>
      <c r="BT468" s="27"/>
      <c r="BU468" s="48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  <c r="CT468" s="20"/>
    </row>
    <row r="469" spans="1:98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0"/>
      <c r="AS469" s="27"/>
      <c r="AT469" s="27"/>
      <c r="AU469" s="27"/>
      <c r="AV469" s="27"/>
      <c r="AW469" s="27"/>
      <c r="AY469" s="20"/>
      <c r="BA469" s="27"/>
      <c r="BB469" s="27"/>
      <c r="BC469" s="27"/>
      <c r="BD469" s="27"/>
      <c r="BE469" s="27"/>
      <c r="BF469" s="27"/>
      <c r="BG469" s="27"/>
      <c r="BJ469" s="27"/>
      <c r="BK469" s="27"/>
      <c r="BL469" s="27"/>
      <c r="BM469" s="27"/>
      <c r="BN469" s="27"/>
      <c r="BO469" s="27"/>
      <c r="BP469" s="27"/>
      <c r="BQ469" s="48"/>
      <c r="BR469" s="48"/>
      <c r="BS469" s="27"/>
      <c r="BT469" s="27"/>
      <c r="BU469" s="48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  <c r="CT469" s="20"/>
    </row>
    <row r="470" spans="1:98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0"/>
      <c r="AS470" s="27"/>
      <c r="AT470" s="27"/>
      <c r="AU470" s="27"/>
      <c r="AV470" s="27"/>
      <c r="AW470" s="27"/>
      <c r="AY470" s="20"/>
      <c r="BA470" s="27"/>
      <c r="BB470" s="27"/>
      <c r="BC470" s="27"/>
      <c r="BD470" s="27"/>
      <c r="BE470" s="27"/>
      <c r="BF470" s="27"/>
      <c r="BG470" s="27"/>
      <c r="BJ470" s="27"/>
      <c r="BK470" s="27"/>
      <c r="BL470" s="27"/>
      <c r="BM470" s="27"/>
      <c r="BN470" s="27"/>
      <c r="BO470" s="27"/>
      <c r="BP470" s="27"/>
      <c r="BQ470" s="48"/>
      <c r="BR470" s="48"/>
      <c r="BS470" s="27"/>
      <c r="BT470" s="27"/>
      <c r="BU470" s="48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</row>
    <row r="471" spans="1:98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0"/>
      <c r="AS471" s="27"/>
      <c r="AT471" s="27"/>
      <c r="AU471" s="27"/>
      <c r="AV471" s="27"/>
      <c r="AW471" s="27"/>
      <c r="AY471" s="20"/>
      <c r="BA471" s="27"/>
      <c r="BB471" s="27"/>
      <c r="BC471" s="27"/>
      <c r="BD471" s="27"/>
      <c r="BE471" s="27"/>
      <c r="BF471" s="27"/>
      <c r="BG471" s="27"/>
      <c r="BJ471" s="27"/>
      <c r="BK471" s="27"/>
      <c r="BL471" s="27"/>
      <c r="BM471" s="27"/>
      <c r="BN471" s="27"/>
      <c r="BO471" s="27"/>
      <c r="BP471" s="27"/>
      <c r="BQ471" s="48"/>
      <c r="BR471" s="48"/>
      <c r="BS471" s="27"/>
      <c r="BT471" s="27"/>
      <c r="BU471" s="48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  <c r="CT471" s="20"/>
    </row>
    <row r="472" spans="1:98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0"/>
      <c r="AS472" s="27"/>
      <c r="AT472" s="27"/>
      <c r="AU472" s="27"/>
      <c r="AV472" s="27"/>
      <c r="AW472" s="27"/>
      <c r="AY472" s="20"/>
      <c r="BA472" s="27"/>
      <c r="BB472" s="27"/>
      <c r="BC472" s="27"/>
      <c r="BD472" s="27"/>
      <c r="BE472" s="27"/>
      <c r="BF472" s="27"/>
      <c r="BG472" s="27"/>
      <c r="BJ472" s="27"/>
      <c r="BK472" s="27"/>
      <c r="BL472" s="27"/>
      <c r="BM472" s="27"/>
      <c r="BN472" s="27"/>
      <c r="BO472" s="27"/>
      <c r="BP472" s="27"/>
      <c r="BQ472" s="48"/>
      <c r="BR472" s="48"/>
      <c r="BS472" s="27"/>
      <c r="BT472" s="27"/>
      <c r="BU472" s="48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</row>
    <row r="473" spans="1:98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0"/>
      <c r="AS473" s="27"/>
      <c r="AT473" s="27"/>
      <c r="AU473" s="27"/>
      <c r="AV473" s="27"/>
      <c r="AW473" s="27"/>
      <c r="AY473" s="20"/>
      <c r="BA473" s="27"/>
      <c r="BB473" s="27"/>
      <c r="BC473" s="27"/>
      <c r="BD473" s="27"/>
      <c r="BE473" s="27"/>
      <c r="BF473" s="27"/>
      <c r="BG473" s="27"/>
      <c r="BJ473" s="27"/>
      <c r="BK473" s="27"/>
      <c r="BL473" s="27"/>
      <c r="BM473" s="27"/>
      <c r="BN473" s="27"/>
      <c r="BO473" s="27"/>
      <c r="BP473" s="27"/>
      <c r="BQ473" s="48"/>
      <c r="BR473" s="48"/>
      <c r="BS473" s="27"/>
      <c r="BT473" s="27"/>
      <c r="BU473" s="48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</row>
    <row r="474" spans="1:98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0"/>
      <c r="AS474" s="27"/>
      <c r="AT474" s="27"/>
      <c r="AU474" s="27"/>
      <c r="AV474" s="27"/>
      <c r="AW474" s="27"/>
      <c r="AY474" s="20"/>
      <c r="BA474" s="27"/>
      <c r="BB474" s="27"/>
      <c r="BC474" s="27"/>
      <c r="BD474" s="27"/>
      <c r="BE474" s="27"/>
      <c r="BF474" s="27"/>
      <c r="BG474" s="27"/>
      <c r="BJ474" s="27"/>
      <c r="BK474" s="27"/>
      <c r="BL474" s="27"/>
      <c r="BM474" s="27"/>
      <c r="BN474" s="27"/>
      <c r="BO474" s="27"/>
      <c r="BP474" s="27"/>
      <c r="BQ474" s="48"/>
      <c r="BR474" s="48"/>
      <c r="BS474" s="27"/>
      <c r="BT474" s="27"/>
      <c r="BU474" s="48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  <c r="CT474" s="20"/>
    </row>
    <row r="475" spans="1:98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0"/>
      <c r="AS475" s="27"/>
      <c r="AT475" s="27"/>
      <c r="AU475" s="27"/>
      <c r="AV475" s="27"/>
      <c r="AW475" s="27"/>
      <c r="AY475" s="20"/>
      <c r="BA475" s="27"/>
      <c r="BB475" s="27"/>
      <c r="BC475" s="27"/>
      <c r="BD475" s="27"/>
      <c r="BE475" s="27"/>
      <c r="BF475" s="27"/>
      <c r="BG475" s="27"/>
      <c r="BJ475" s="27"/>
      <c r="BK475" s="27"/>
      <c r="BL475" s="27"/>
      <c r="BM475" s="27"/>
      <c r="BN475" s="27"/>
      <c r="BO475" s="27"/>
      <c r="BP475" s="27"/>
      <c r="BQ475" s="48"/>
      <c r="BR475" s="48"/>
      <c r="BS475" s="27"/>
      <c r="BT475" s="27"/>
      <c r="BU475" s="48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</row>
    <row r="476" spans="1:98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0"/>
      <c r="AS476" s="27"/>
      <c r="AT476" s="27"/>
      <c r="AU476" s="27"/>
      <c r="AV476" s="27"/>
      <c r="AW476" s="27"/>
      <c r="AY476" s="20"/>
      <c r="BA476" s="27"/>
      <c r="BB476" s="27"/>
      <c r="BC476" s="27"/>
      <c r="BD476" s="27"/>
      <c r="BE476" s="27"/>
      <c r="BF476" s="27"/>
      <c r="BG476" s="27"/>
      <c r="BJ476" s="27"/>
      <c r="BK476" s="27"/>
      <c r="BL476" s="27"/>
      <c r="BM476" s="27"/>
      <c r="BN476" s="27"/>
      <c r="BO476" s="27"/>
      <c r="BP476" s="27"/>
      <c r="BQ476" s="48"/>
      <c r="BR476" s="48"/>
      <c r="BS476" s="27"/>
      <c r="BT476" s="27"/>
      <c r="BU476" s="48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</row>
    <row r="477" spans="1:98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0"/>
      <c r="AS477" s="27"/>
      <c r="AT477" s="27"/>
      <c r="AU477" s="27"/>
      <c r="AV477" s="27"/>
      <c r="AW477" s="27"/>
      <c r="AY477" s="20"/>
      <c r="BA477" s="27"/>
      <c r="BB477" s="27"/>
      <c r="BC477" s="27"/>
      <c r="BD477" s="27"/>
      <c r="BE477" s="27"/>
      <c r="BF477" s="27"/>
      <c r="BG477" s="27"/>
      <c r="BJ477" s="27"/>
      <c r="BK477" s="27"/>
      <c r="BL477" s="27"/>
      <c r="BM477" s="27"/>
      <c r="BN477" s="27"/>
      <c r="BO477" s="27"/>
      <c r="BP477" s="27"/>
      <c r="BQ477" s="48"/>
      <c r="BR477" s="48"/>
      <c r="BS477" s="27"/>
      <c r="BT477" s="27"/>
      <c r="BU477" s="48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</row>
    <row r="478" spans="1:98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0"/>
      <c r="AS478" s="27"/>
      <c r="AT478" s="27"/>
      <c r="AU478" s="27"/>
      <c r="AV478" s="27"/>
      <c r="AW478" s="27"/>
      <c r="AY478" s="20"/>
      <c r="BA478" s="27"/>
      <c r="BB478" s="27"/>
      <c r="BC478" s="27"/>
      <c r="BD478" s="27"/>
      <c r="BE478" s="27"/>
      <c r="BF478" s="27"/>
      <c r="BG478" s="27"/>
      <c r="BJ478" s="27"/>
      <c r="BK478" s="27"/>
      <c r="BL478" s="27"/>
      <c r="BM478" s="27"/>
      <c r="BN478" s="27"/>
      <c r="BO478" s="27"/>
      <c r="BP478" s="27"/>
      <c r="BQ478" s="48"/>
      <c r="BR478" s="48"/>
      <c r="BS478" s="27"/>
      <c r="BT478" s="27"/>
      <c r="BU478" s="48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</row>
    <row r="479" spans="1:98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0"/>
      <c r="AS479" s="27"/>
      <c r="AT479" s="27"/>
      <c r="AU479" s="27"/>
      <c r="AV479" s="27"/>
      <c r="AW479" s="27"/>
      <c r="AY479" s="20"/>
      <c r="BA479" s="27"/>
      <c r="BB479" s="27"/>
      <c r="BC479" s="27"/>
      <c r="BD479" s="27"/>
      <c r="BE479" s="27"/>
      <c r="BF479" s="27"/>
      <c r="BG479" s="27"/>
      <c r="BJ479" s="27"/>
      <c r="BK479" s="27"/>
      <c r="BL479" s="27"/>
      <c r="BM479" s="27"/>
      <c r="BN479" s="27"/>
      <c r="BO479" s="27"/>
      <c r="BP479" s="27"/>
      <c r="BQ479" s="48"/>
      <c r="BR479" s="48"/>
      <c r="BS479" s="27"/>
      <c r="BT479" s="27"/>
      <c r="BU479" s="48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</row>
    <row r="480" spans="1:98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0"/>
      <c r="AS480" s="27"/>
      <c r="AT480" s="27"/>
      <c r="AU480" s="27"/>
      <c r="AV480" s="27"/>
      <c r="AW480" s="27"/>
      <c r="AY480" s="20"/>
      <c r="BA480" s="27"/>
      <c r="BB480" s="27"/>
      <c r="BC480" s="27"/>
      <c r="BD480" s="27"/>
      <c r="BE480" s="27"/>
      <c r="BF480" s="27"/>
      <c r="BG480" s="27"/>
      <c r="BJ480" s="27"/>
      <c r="BK480" s="27"/>
      <c r="BL480" s="27"/>
      <c r="BM480" s="27"/>
      <c r="BN480" s="27"/>
      <c r="BO480" s="27"/>
      <c r="BP480" s="27"/>
      <c r="BQ480" s="48"/>
      <c r="BR480" s="48"/>
      <c r="BS480" s="27"/>
      <c r="BT480" s="27"/>
      <c r="BU480" s="48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  <c r="CT480" s="20"/>
    </row>
    <row r="481" spans="1:98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0"/>
      <c r="AS481" s="27"/>
      <c r="AT481" s="27"/>
      <c r="AU481" s="27"/>
      <c r="AV481" s="27"/>
      <c r="AW481" s="27"/>
      <c r="AY481" s="20"/>
      <c r="BA481" s="27"/>
      <c r="BB481" s="27"/>
      <c r="BC481" s="27"/>
      <c r="BD481" s="27"/>
      <c r="BE481" s="27"/>
      <c r="BF481" s="27"/>
      <c r="BG481" s="27"/>
      <c r="BJ481" s="27"/>
      <c r="BK481" s="27"/>
      <c r="BL481" s="27"/>
      <c r="BM481" s="27"/>
      <c r="BN481" s="27"/>
      <c r="BO481" s="27"/>
      <c r="BP481" s="27"/>
      <c r="BQ481" s="48"/>
      <c r="BR481" s="48"/>
      <c r="BS481" s="27"/>
      <c r="BT481" s="27"/>
      <c r="BU481" s="48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</row>
    <row r="482" spans="1:98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0"/>
      <c r="AS482" s="27"/>
      <c r="AT482" s="27"/>
      <c r="AU482" s="27"/>
      <c r="AV482" s="27"/>
      <c r="AW482" s="27"/>
      <c r="AY482" s="20"/>
      <c r="BA482" s="27"/>
      <c r="BB482" s="27"/>
      <c r="BC482" s="27"/>
      <c r="BD482" s="27"/>
      <c r="BE482" s="27"/>
      <c r="BF482" s="27"/>
      <c r="BG482" s="27"/>
      <c r="BJ482" s="27"/>
      <c r="BK482" s="27"/>
      <c r="BL482" s="27"/>
      <c r="BM482" s="27"/>
      <c r="BN482" s="27"/>
      <c r="BO482" s="27"/>
      <c r="BP482" s="27"/>
      <c r="BQ482" s="48"/>
      <c r="BR482" s="48"/>
      <c r="BS482" s="27"/>
      <c r="BT482" s="27"/>
      <c r="BU482" s="48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</row>
    <row r="483" spans="1:98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0"/>
      <c r="AS483" s="27"/>
      <c r="AT483" s="27"/>
      <c r="AU483" s="27"/>
      <c r="AV483" s="27"/>
      <c r="AW483" s="27"/>
      <c r="AY483" s="20"/>
      <c r="BA483" s="27"/>
      <c r="BB483" s="27"/>
      <c r="BC483" s="27"/>
      <c r="BD483" s="27"/>
      <c r="BE483" s="27"/>
      <c r="BF483" s="27"/>
      <c r="BG483" s="27"/>
      <c r="BJ483" s="27"/>
      <c r="BK483" s="27"/>
      <c r="BL483" s="27"/>
      <c r="BM483" s="27"/>
      <c r="BN483" s="27"/>
      <c r="BO483" s="27"/>
      <c r="BP483" s="27"/>
      <c r="BQ483" s="48"/>
      <c r="BR483" s="48"/>
      <c r="BS483" s="27"/>
      <c r="BT483" s="27"/>
      <c r="BU483" s="48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</row>
    <row r="484" spans="1:98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0"/>
      <c r="AS484" s="27"/>
      <c r="AT484" s="27"/>
      <c r="AU484" s="27"/>
      <c r="AV484" s="27"/>
      <c r="AW484" s="27"/>
      <c r="AY484" s="20"/>
      <c r="BA484" s="27"/>
      <c r="BB484" s="27"/>
      <c r="BC484" s="27"/>
      <c r="BD484" s="27"/>
      <c r="BE484" s="27"/>
      <c r="BF484" s="27"/>
      <c r="BG484" s="27"/>
      <c r="BJ484" s="27"/>
      <c r="BK484" s="27"/>
      <c r="BL484" s="27"/>
      <c r="BM484" s="27"/>
      <c r="BN484" s="27"/>
      <c r="BO484" s="27"/>
      <c r="BP484" s="27"/>
      <c r="BQ484" s="48"/>
      <c r="BR484" s="48"/>
      <c r="BS484" s="27"/>
      <c r="BT484" s="27"/>
      <c r="BU484" s="48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</row>
    <row r="485" spans="1:98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0"/>
      <c r="AS485" s="27"/>
      <c r="AT485" s="27"/>
      <c r="AU485" s="27"/>
      <c r="AV485" s="27"/>
      <c r="AW485" s="27"/>
      <c r="AY485" s="20"/>
      <c r="BA485" s="27"/>
      <c r="BB485" s="27"/>
      <c r="BC485" s="27"/>
      <c r="BD485" s="27"/>
      <c r="BE485" s="27"/>
      <c r="BF485" s="27"/>
      <c r="BG485" s="27"/>
      <c r="BJ485" s="27"/>
      <c r="BK485" s="27"/>
      <c r="BL485" s="27"/>
      <c r="BM485" s="27"/>
      <c r="BN485" s="27"/>
      <c r="BO485" s="27"/>
      <c r="BP485" s="27"/>
      <c r="BQ485" s="48"/>
      <c r="BR485" s="48"/>
      <c r="BS485" s="27"/>
      <c r="BT485" s="27"/>
      <c r="BU485" s="48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  <c r="CT485" s="20"/>
    </row>
    <row r="486" spans="1:98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0"/>
      <c r="AS486" s="27"/>
      <c r="AT486" s="27"/>
      <c r="AU486" s="27"/>
      <c r="AV486" s="27"/>
      <c r="AW486" s="27"/>
      <c r="AY486" s="20"/>
      <c r="BA486" s="27"/>
      <c r="BB486" s="27"/>
      <c r="BC486" s="27"/>
      <c r="BD486" s="27"/>
      <c r="BE486" s="27"/>
      <c r="BF486" s="27"/>
      <c r="BG486" s="27"/>
      <c r="BJ486" s="27"/>
      <c r="BK486" s="27"/>
      <c r="BL486" s="27"/>
      <c r="BM486" s="27"/>
      <c r="BN486" s="27"/>
      <c r="BO486" s="27"/>
      <c r="BP486" s="27"/>
      <c r="BQ486" s="48"/>
      <c r="BR486" s="48"/>
      <c r="BS486" s="27"/>
      <c r="BT486" s="27"/>
      <c r="BU486" s="48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  <c r="CT486" s="20"/>
    </row>
    <row r="487" spans="1:98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0"/>
      <c r="AS487" s="27"/>
      <c r="AT487" s="27"/>
      <c r="AU487" s="27"/>
      <c r="AV487" s="27"/>
      <c r="AW487" s="27"/>
      <c r="AY487" s="20"/>
      <c r="BA487" s="27"/>
      <c r="BB487" s="27"/>
      <c r="BC487" s="27"/>
      <c r="BD487" s="27"/>
      <c r="BE487" s="27"/>
      <c r="BF487" s="27"/>
      <c r="BG487" s="27"/>
      <c r="BJ487" s="27"/>
      <c r="BK487" s="27"/>
      <c r="BL487" s="27"/>
      <c r="BM487" s="27"/>
      <c r="BN487" s="27"/>
      <c r="BO487" s="27"/>
      <c r="BP487" s="27"/>
      <c r="BQ487" s="48"/>
      <c r="BR487" s="48"/>
      <c r="BS487" s="27"/>
      <c r="BT487" s="27"/>
      <c r="BU487" s="48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  <c r="CT487" s="20"/>
    </row>
    <row r="488" spans="1:98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0"/>
      <c r="AS488" s="27"/>
      <c r="AT488" s="27"/>
      <c r="AU488" s="27"/>
      <c r="AV488" s="27"/>
      <c r="AW488" s="27"/>
      <c r="AY488" s="20"/>
      <c r="BA488" s="27"/>
      <c r="BB488" s="27"/>
      <c r="BC488" s="27"/>
      <c r="BD488" s="27"/>
      <c r="BE488" s="27"/>
      <c r="BF488" s="27"/>
      <c r="BG488" s="27"/>
      <c r="BJ488" s="27"/>
      <c r="BK488" s="27"/>
      <c r="BL488" s="27"/>
      <c r="BM488" s="27"/>
      <c r="BN488" s="27"/>
      <c r="BO488" s="27"/>
      <c r="BP488" s="27"/>
      <c r="BQ488" s="48"/>
      <c r="BR488" s="48"/>
      <c r="BS488" s="27"/>
      <c r="BT488" s="27"/>
      <c r="BU488" s="48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  <c r="CT488" s="20"/>
    </row>
    <row r="489" spans="1:98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0"/>
      <c r="AS489" s="27"/>
      <c r="AT489" s="27"/>
      <c r="AU489" s="27"/>
      <c r="AV489" s="27"/>
      <c r="AW489" s="27"/>
      <c r="AY489" s="20"/>
      <c r="BA489" s="27"/>
      <c r="BB489" s="27"/>
      <c r="BC489" s="27"/>
      <c r="BD489" s="27"/>
      <c r="BE489" s="27"/>
      <c r="BF489" s="27"/>
      <c r="BG489" s="27"/>
      <c r="BJ489" s="27"/>
      <c r="BK489" s="27"/>
      <c r="BL489" s="27"/>
      <c r="BM489" s="27"/>
      <c r="BN489" s="27"/>
      <c r="BO489" s="27"/>
      <c r="BP489" s="27"/>
      <c r="BQ489" s="48"/>
      <c r="BR489" s="48"/>
      <c r="BS489" s="27"/>
      <c r="BT489" s="27"/>
      <c r="BU489" s="48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  <c r="CT489" s="20"/>
    </row>
    <row r="490" spans="1:98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0"/>
      <c r="AS490" s="27"/>
      <c r="AT490" s="27"/>
      <c r="AU490" s="27"/>
      <c r="AV490" s="27"/>
      <c r="AW490" s="27"/>
      <c r="AY490" s="20"/>
      <c r="BA490" s="27"/>
      <c r="BB490" s="27"/>
      <c r="BC490" s="27"/>
      <c r="BD490" s="27"/>
      <c r="BE490" s="27"/>
      <c r="BF490" s="27"/>
      <c r="BG490" s="27"/>
      <c r="BJ490" s="27"/>
      <c r="BK490" s="27"/>
      <c r="BL490" s="27"/>
      <c r="BM490" s="27"/>
      <c r="BN490" s="27"/>
      <c r="BO490" s="27"/>
      <c r="BP490" s="27"/>
      <c r="BQ490" s="48"/>
      <c r="BR490" s="48"/>
      <c r="BS490" s="27"/>
      <c r="BT490" s="27"/>
      <c r="BU490" s="48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</row>
    <row r="491" spans="1:98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0"/>
      <c r="AS491" s="27"/>
      <c r="AT491" s="27"/>
      <c r="AU491" s="27"/>
      <c r="AV491" s="27"/>
      <c r="AW491" s="27"/>
      <c r="AY491" s="20"/>
      <c r="BA491" s="27"/>
      <c r="BB491" s="27"/>
      <c r="BC491" s="27"/>
      <c r="BD491" s="27"/>
      <c r="BE491" s="27"/>
      <c r="BF491" s="27"/>
      <c r="BG491" s="27"/>
      <c r="BJ491" s="27"/>
      <c r="BK491" s="27"/>
      <c r="BL491" s="27"/>
      <c r="BM491" s="27"/>
      <c r="BN491" s="27"/>
      <c r="BO491" s="27"/>
      <c r="BP491" s="27"/>
      <c r="BQ491" s="48"/>
      <c r="BR491" s="48"/>
      <c r="BS491" s="27"/>
      <c r="BT491" s="27"/>
      <c r="BU491" s="48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  <c r="CT491" s="20"/>
    </row>
    <row r="492" spans="1:98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0"/>
      <c r="AS492" s="27"/>
      <c r="AT492" s="27"/>
      <c r="AU492" s="27"/>
      <c r="AV492" s="27"/>
      <c r="AW492" s="27"/>
      <c r="AY492" s="20"/>
      <c r="BA492" s="27"/>
      <c r="BB492" s="27"/>
      <c r="BC492" s="27"/>
      <c r="BD492" s="27"/>
      <c r="BE492" s="27"/>
      <c r="BF492" s="27"/>
      <c r="BG492" s="27"/>
      <c r="BJ492" s="27"/>
      <c r="BK492" s="27"/>
      <c r="BL492" s="27"/>
      <c r="BM492" s="27"/>
      <c r="BN492" s="27"/>
      <c r="BO492" s="27"/>
      <c r="BP492" s="27"/>
      <c r="BQ492" s="48"/>
      <c r="BR492" s="48"/>
      <c r="BS492" s="27"/>
      <c r="BT492" s="27"/>
      <c r="BU492" s="48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</row>
    <row r="493" spans="1:98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0"/>
      <c r="AS493" s="27"/>
      <c r="AT493" s="27"/>
      <c r="AU493" s="27"/>
      <c r="AV493" s="27"/>
      <c r="AW493" s="27"/>
      <c r="AY493" s="20"/>
      <c r="BA493" s="27"/>
      <c r="BB493" s="27"/>
      <c r="BC493" s="27"/>
      <c r="BD493" s="27"/>
      <c r="BE493" s="27"/>
      <c r="BF493" s="27"/>
      <c r="BG493" s="27"/>
      <c r="BJ493" s="27"/>
      <c r="BK493" s="27"/>
      <c r="BL493" s="27"/>
      <c r="BM493" s="27"/>
      <c r="BN493" s="27"/>
      <c r="BO493" s="27"/>
      <c r="BP493" s="27"/>
      <c r="BQ493" s="48"/>
      <c r="BR493" s="48"/>
      <c r="BS493" s="27"/>
      <c r="BT493" s="27"/>
      <c r="BU493" s="48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</row>
    <row r="494" spans="1:98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0"/>
      <c r="AS494" s="27"/>
      <c r="AT494" s="27"/>
      <c r="AU494" s="27"/>
      <c r="AV494" s="27"/>
      <c r="AW494" s="27"/>
      <c r="AY494" s="20"/>
      <c r="BA494" s="27"/>
      <c r="BB494" s="27"/>
      <c r="BC494" s="27"/>
      <c r="BD494" s="27"/>
      <c r="BE494" s="27"/>
      <c r="BF494" s="27"/>
      <c r="BG494" s="27"/>
      <c r="BJ494" s="27"/>
      <c r="BK494" s="27"/>
      <c r="BL494" s="27"/>
      <c r="BM494" s="27"/>
      <c r="BN494" s="27"/>
      <c r="BO494" s="27"/>
      <c r="BP494" s="27"/>
      <c r="BQ494" s="48"/>
      <c r="BR494" s="48"/>
      <c r="BS494" s="27"/>
      <c r="BT494" s="27"/>
      <c r="BU494" s="48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</row>
    <row r="495" spans="1:98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0"/>
      <c r="AS495" s="27"/>
      <c r="AT495" s="27"/>
      <c r="AU495" s="27"/>
      <c r="AV495" s="27"/>
      <c r="AW495" s="27"/>
      <c r="AY495" s="20"/>
      <c r="BA495" s="27"/>
      <c r="BB495" s="27"/>
      <c r="BC495" s="27"/>
      <c r="BD495" s="27"/>
      <c r="BE495" s="27"/>
      <c r="BF495" s="27"/>
      <c r="BG495" s="27"/>
      <c r="BJ495" s="27"/>
      <c r="BK495" s="27"/>
      <c r="BL495" s="27"/>
      <c r="BM495" s="27"/>
      <c r="BN495" s="27"/>
      <c r="BO495" s="27"/>
      <c r="BP495" s="27"/>
      <c r="BQ495" s="48"/>
      <c r="BR495" s="48"/>
      <c r="BS495" s="27"/>
      <c r="BT495" s="27"/>
      <c r="BU495" s="48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  <c r="CT495" s="20"/>
    </row>
    <row r="496" spans="1:98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0"/>
      <c r="AS496" s="27"/>
      <c r="AT496" s="27"/>
      <c r="AU496" s="27"/>
      <c r="AV496" s="27"/>
      <c r="AW496" s="27"/>
      <c r="AY496" s="20"/>
      <c r="BA496" s="27"/>
      <c r="BB496" s="27"/>
      <c r="BC496" s="27"/>
      <c r="BD496" s="27"/>
      <c r="BE496" s="27"/>
      <c r="BF496" s="27"/>
      <c r="BG496" s="27"/>
      <c r="BJ496" s="27"/>
      <c r="BK496" s="27"/>
      <c r="BL496" s="27"/>
      <c r="BM496" s="27"/>
      <c r="BN496" s="27"/>
      <c r="BO496" s="27"/>
      <c r="BP496" s="27"/>
      <c r="BQ496" s="48"/>
      <c r="BR496" s="48"/>
      <c r="BS496" s="27"/>
      <c r="BT496" s="27"/>
      <c r="BU496" s="48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</row>
    <row r="497" spans="1:98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0"/>
      <c r="AS497" s="27"/>
      <c r="AT497" s="27"/>
      <c r="AU497" s="27"/>
      <c r="AV497" s="27"/>
      <c r="AW497" s="27"/>
      <c r="AY497" s="20"/>
      <c r="BA497" s="27"/>
      <c r="BB497" s="27"/>
      <c r="BC497" s="27"/>
      <c r="BD497" s="27"/>
      <c r="BE497" s="27"/>
      <c r="BF497" s="27"/>
      <c r="BG497" s="27"/>
      <c r="BJ497" s="27"/>
      <c r="BK497" s="27"/>
      <c r="BL497" s="27"/>
      <c r="BM497" s="27"/>
      <c r="BN497" s="27"/>
      <c r="BO497" s="27"/>
      <c r="BP497" s="27"/>
      <c r="BQ497" s="48"/>
      <c r="BR497" s="48"/>
      <c r="BS497" s="27"/>
      <c r="BT497" s="27"/>
      <c r="BU497" s="48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  <c r="CT497" s="20"/>
    </row>
    <row r="498" spans="1:98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0"/>
      <c r="AS498" s="27"/>
      <c r="AT498" s="27"/>
      <c r="AU498" s="27"/>
      <c r="AV498" s="27"/>
      <c r="AW498" s="27"/>
      <c r="AY498" s="20"/>
      <c r="BA498" s="27"/>
      <c r="BB498" s="27"/>
      <c r="BC498" s="27"/>
      <c r="BD498" s="27"/>
      <c r="BE498" s="27"/>
      <c r="BF498" s="27"/>
      <c r="BG498" s="27"/>
      <c r="BJ498" s="27"/>
      <c r="BK498" s="27"/>
      <c r="BL498" s="27"/>
      <c r="BM498" s="27"/>
      <c r="BN498" s="27"/>
      <c r="BO498" s="27"/>
      <c r="BP498" s="27"/>
      <c r="BQ498" s="48"/>
      <c r="BR498" s="48"/>
      <c r="BS498" s="27"/>
      <c r="BT498" s="27"/>
      <c r="BU498" s="48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</row>
    <row r="499" spans="1:98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0"/>
      <c r="AS499" s="27"/>
      <c r="AT499" s="27"/>
      <c r="AU499" s="27"/>
      <c r="AV499" s="27"/>
      <c r="AW499" s="27"/>
      <c r="AY499" s="20"/>
      <c r="BA499" s="27"/>
      <c r="BB499" s="27"/>
      <c r="BC499" s="27"/>
      <c r="BD499" s="27"/>
      <c r="BE499" s="27"/>
      <c r="BF499" s="27"/>
      <c r="BG499" s="27"/>
      <c r="BJ499" s="27"/>
      <c r="BK499" s="27"/>
      <c r="BL499" s="27"/>
      <c r="BM499" s="27"/>
      <c r="BN499" s="27"/>
      <c r="BO499" s="27"/>
      <c r="BP499" s="27"/>
      <c r="BQ499" s="48"/>
      <c r="BR499" s="48"/>
      <c r="BS499" s="27"/>
      <c r="BT499" s="27"/>
      <c r="BU499" s="48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</row>
    <row r="500" spans="1:98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0"/>
      <c r="AS500" s="27"/>
      <c r="AT500" s="27"/>
      <c r="AU500" s="27"/>
      <c r="AV500" s="27"/>
      <c r="AW500" s="27"/>
      <c r="AY500" s="20"/>
      <c r="BA500" s="27"/>
      <c r="BB500" s="27"/>
      <c r="BC500" s="27"/>
      <c r="BD500" s="27"/>
      <c r="BE500" s="27"/>
      <c r="BF500" s="27"/>
      <c r="BG500" s="27"/>
      <c r="BJ500" s="27"/>
      <c r="BK500" s="27"/>
      <c r="BL500" s="27"/>
      <c r="BM500" s="27"/>
      <c r="BN500" s="27"/>
      <c r="BO500" s="27"/>
      <c r="BP500" s="27"/>
      <c r="BQ500" s="48"/>
      <c r="BR500" s="48"/>
      <c r="BS500" s="27"/>
      <c r="BT500" s="27"/>
      <c r="BU500" s="48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</row>
    <row r="501" spans="1:98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0"/>
      <c r="AS501" s="27"/>
      <c r="AT501" s="27"/>
      <c r="AU501" s="27"/>
      <c r="AV501" s="27"/>
      <c r="AW501" s="27"/>
      <c r="AY501" s="20"/>
      <c r="BA501" s="27"/>
      <c r="BB501" s="27"/>
      <c r="BC501" s="27"/>
      <c r="BD501" s="27"/>
      <c r="BE501" s="27"/>
      <c r="BF501" s="27"/>
      <c r="BG501" s="27"/>
      <c r="BJ501" s="27"/>
      <c r="BK501" s="27"/>
      <c r="BL501" s="27"/>
      <c r="BM501" s="27"/>
      <c r="BN501" s="27"/>
      <c r="BO501" s="27"/>
      <c r="BP501" s="27"/>
      <c r="BQ501" s="48"/>
      <c r="BR501" s="48"/>
      <c r="BS501" s="27"/>
      <c r="BT501" s="27"/>
      <c r="BU501" s="48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  <c r="CT501" s="20"/>
    </row>
    <row r="502" spans="1:98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0"/>
      <c r="AS502" s="27"/>
      <c r="AT502" s="27"/>
      <c r="AU502" s="27"/>
      <c r="AV502" s="27"/>
      <c r="AW502" s="27"/>
      <c r="AY502" s="20"/>
      <c r="BA502" s="27"/>
      <c r="BB502" s="27"/>
      <c r="BC502" s="27"/>
      <c r="BD502" s="27"/>
      <c r="BE502" s="27"/>
      <c r="BF502" s="27"/>
      <c r="BG502" s="27"/>
      <c r="BJ502" s="27"/>
      <c r="BK502" s="27"/>
      <c r="BL502" s="27"/>
      <c r="BM502" s="27"/>
      <c r="BN502" s="27"/>
      <c r="BO502" s="27"/>
      <c r="BP502" s="27"/>
      <c r="BQ502" s="48"/>
      <c r="BR502" s="48"/>
      <c r="BS502" s="27"/>
      <c r="BT502" s="27"/>
      <c r="BU502" s="48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  <c r="CT502" s="20"/>
    </row>
    <row r="503" spans="1:98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0"/>
      <c r="AS503" s="27"/>
      <c r="AT503" s="27"/>
      <c r="AU503" s="27"/>
      <c r="AV503" s="27"/>
      <c r="AW503" s="27"/>
      <c r="AY503" s="20"/>
      <c r="BA503" s="27"/>
      <c r="BB503" s="27"/>
      <c r="BC503" s="27"/>
      <c r="BD503" s="27"/>
      <c r="BE503" s="27"/>
      <c r="BF503" s="27"/>
      <c r="BG503" s="27"/>
      <c r="BJ503" s="27"/>
      <c r="BK503" s="27"/>
      <c r="BL503" s="27"/>
      <c r="BM503" s="27"/>
      <c r="BN503" s="27"/>
      <c r="BO503" s="27"/>
      <c r="BP503" s="27"/>
      <c r="BQ503" s="48"/>
      <c r="BR503" s="48"/>
      <c r="BS503" s="27"/>
      <c r="BT503" s="27"/>
      <c r="BU503" s="48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  <c r="CT503" s="20"/>
    </row>
    <row r="504" spans="1:98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0"/>
      <c r="AS504" s="27"/>
      <c r="AT504" s="27"/>
      <c r="AU504" s="27"/>
      <c r="AV504" s="27"/>
      <c r="AW504" s="27"/>
      <c r="AY504" s="20"/>
      <c r="BA504" s="27"/>
      <c r="BB504" s="27"/>
      <c r="BC504" s="27"/>
      <c r="BD504" s="27"/>
      <c r="BE504" s="27"/>
      <c r="BF504" s="27"/>
      <c r="BG504" s="27"/>
      <c r="BJ504" s="27"/>
      <c r="BK504" s="27"/>
      <c r="BL504" s="27"/>
      <c r="BM504" s="27"/>
      <c r="BN504" s="27"/>
      <c r="BO504" s="27"/>
      <c r="BP504" s="27"/>
      <c r="BQ504" s="48"/>
      <c r="BR504" s="48"/>
      <c r="BS504" s="27"/>
      <c r="BT504" s="27"/>
      <c r="BU504" s="48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  <c r="CT504" s="20"/>
    </row>
    <row r="505" spans="1:98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0"/>
      <c r="AS505" s="27"/>
      <c r="AT505" s="27"/>
      <c r="AU505" s="27"/>
      <c r="AV505" s="27"/>
      <c r="AW505" s="27"/>
      <c r="AY505" s="20"/>
      <c r="BA505" s="27"/>
      <c r="BB505" s="27"/>
      <c r="BC505" s="27"/>
      <c r="BD505" s="27"/>
      <c r="BE505" s="27"/>
      <c r="BF505" s="27"/>
      <c r="BG505" s="27"/>
      <c r="BJ505" s="27"/>
      <c r="BK505" s="27"/>
      <c r="BL505" s="27"/>
      <c r="BM505" s="27"/>
      <c r="BN505" s="27"/>
      <c r="BO505" s="27"/>
      <c r="BP505" s="27"/>
      <c r="BQ505" s="48"/>
      <c r="BR505" s="48"/>
      <c r="BS505" s="27"/>
      <c r="BT505" s="27"/>
      <c r="BU505" s="48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  <c r="CT505" s="20"/>
    </row>
    <row r="506" spans="1:98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0"/>
      <c r="AS506" s="27"/>
      <c r="AT506" s="27"/>
      <c r="AU506" s="27"/>
      <c r="AV506" s="27"/>
      <c r="AW506" s="27"/>
      <c r="AY506" s="20"/>
      <c r="BA506" s="27"/>
      <c r="BB506" s="27"/>
      <c r="BC506" s="27"/>
      <c r="BD506" s="27"/>
      <c r="BE506" s="27"/>
      <c r="BF506" s="27"/>
      <c r="BG506" s="27"/>
      <c r="BJ506" s="27"/>
      <c r="BK506" s="27"/>
      <c r="BL506" s="27"/>
      <c r="BM506" s="27"/>
      <c r="BN506" s="27"/>
      <c r="BO506" s="27"/>
      <c r="BP506" s="27"/>
      <c r="BQ506" s="48"/>
      <c r="BR506" s="48"/>
      <c r="BS506" s="27"/>
      <c r="BT506" s="27"/>
      <c r="BU506" s="48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  <c r="CT506" s="20"/>
    </row>
    <row r="507" spans="1:98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0"/>
      <c r="AS507" s="27"/>
      <c r="AT507" s="27"/>
      <c r="AU507" s="27"/>
      <c r="AV507" s="27"/>
      <c r="AW507" s="27"/>
      <c r="AY507" s="20"/>
      <c r="BA507" s="27"/>
      <c r="BB507" s="27"/>
      <c r="BC507" s="27"/>
      <c r="BD507" s="27"/>
      <c r="BE507" s="27"/>
      <c r="BF507" s="27"/>
      <c r="BG507" s="27"/>
      <c r="BJ507" s="27"/>
      <c r="BK507" s="27"/>
      <c r="BL507" s="27"/>
      <c r="BM507" s="27"/>
      <c r="BN507" s="27"/>
      <c r="BO507" s="27"/>
      <c r="BP507" s="27"/>
      <c r="BQ507" s="48"/>
      <c r="BR507" s="48"/>
      <c r="BS507" s="27"/>
      <c r="BT507" s="27"/>
      <c r="BU507" s="48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  <c r="CT507" s="20"/>
    </row>
    <row r="508" spans="1:98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0"/>
      <c r="AS508" s="27"/>
      <c r="AT508" s="27"/>
      <c r="AU508" s="27"/>
      <c r="AV508" s="27"/>
      <c r="AW508" s="27"/>
      <c r="AY508" s="20"/>
      <c r="BA508" s="27"/>
      <c r="BB508" s="27"/>
      <c r="BC508" s="27"/>
      <c r="BD508" s="27"/>
      <c r="BE508" s="27"/>
      <c r="BF508" s="27"/>
      <c r="BG508" s="27"/>
      <c r="BJ508" s="27"/>
      <c r="BK508" s="27"/>
      <c r="BL508" s="27"/>
      <c r="BM508" s="27"/>
      <c r="BN508" s="27"/>
      <c r="BO508" s="27"/>
      <c r="BP508" s="27"/>
      <c r="BQ508" s="48"/>
      <c r="BR508" s="48"/>
      <c r="BS508" s="27"/>
      <c r="BT508" s="27"/>
      <c r="BU508" s="48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  <c r="CT508" s="20"/>
    </row>
    <row r="509" spans="1:98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0"/>
      <c r="AS509" s="27"/>
      <c r="AT509" s="27"/>
      <c r="AU509" s="27"/>
      <c r="AV509" s="27"/>
      <c r="AW509" s="27"/>
      <c r="AY509" s="20"/>
      <c r="BA509" s="27"/>
      <c r="BB509" s="27"/>
      <c r="BC509" s="27"/>
      <c r="BD509" s="27"/>
      <c r="BE509" s="27"/>
      <c r="BF509" s="27"/>
      <c r="BG509" s="27"/>
      <c r="BJ509" s="27"/>
      <c r="BK509" s="27"/>
      <c r="BL509" s="27"/>
      <c r="BM509" s="27"/>
      <c r="BN509" s="27"/>
      <c r="BO509" s="27"/>
      <c r="BP509" s="27"/>
      <c r="BQ509" s="48"/>
      <c r="BR509" s="48"/>
      <c r="BS509" s="27"/>
      <c r="BT509" s="27"/>
      <c r="BU509" s="48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  <c r="CT509" s="20"/>
    </row>
    <row r="510" spans="1:98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0"/>
      <c r="AS510" s="27"/>
      <c r="AT510" s="27"/>
      <c r="AU510" s="27"/>
      <c r="AV510" s="27"/>
      <c r="AW510" s="27"/>
      <c r="AY510" s="20"/>
      <c r="BA510" s="27"/>
      <c r="BB510" s="27"/>
      <c r="BC510" s="27"/>
      <c r="BD510" s="27"/>
      <c r="BE510" s="27"/>
      <c r="BF510" s="27"/>
      <c r="BG510" s="27"/>
      <c r="BJ510" s="27"/>
      <c r="BK510" s="27"/>
      <c r="BL510" s="27"/>
      <c r="BM510" s="27"/>
      <c r="BN510" s="27"/>
      <c r="BO510" s="27"/>
      <c r="BP510" s="27"/>
      <c r="BQ510" s="48"/>
      <c r="BR510" s="48"/>
      <c r="BS510" s="27"/>
      <c r="BT510" s="27"/>
      <c r="BU510" s="48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  <c r="CT510" s="20"/>
    </row>
    <row r="511" spans="1:98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0"/>
      <c r="AS511" s="27"/>
      <c r="AT511" s="27"/>
      <c r="AU511" s="27"/>
      <c r="AV511" s="27"/>
      <c r="AW511" s="27"/>
      <c r="AY511" s="20"/>
      <c r="BA511" s="27"/>
      <c r="BB511" s="27"/>
      <c r="BC511" s="27"/>
      <c r="BD511" s="27"/>
      <c r="BE511" s="27"/>
      <c r="BF511" s="27"/>
      <c r="BG511" s="27"/>
      <c r="BJ511" s="27"/>
      <c r="BK511" s="27"/>
      <c r="BL511" s="27"/>
      <c r="BM511" s="27"/>
      <c r="BN511" s="27"/>
      <c r="BO511" s="27"/>
      <c r="BP511" s="27"/>
      <c r="BQ511" s="48"/>
      <c r="BR511" s="48"/>
      <c r="BS511" s="27"/>
      <c r="BT511" s="27"/>
      <c r="BU511" s="48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  <c r="CT511" s="20"/>
    </row>
    <row r="512" spans="1:98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0"/>
      <c r="AS512" s="27"/>
      <c r="AT512" s="27"/>
      <c r="AU512" s="27"/>
      <c r="AV512" s="27"/>
      <c r="AW512" s="27"/>
      <c r="AY512" s="20"/>
      <c r="BA512" s="27"/>
      <c r="BB512" s="27"/>
      <c r="BC512" s="27"/>
      <c r="BD512" s="27"/>
      <c r="BE512" s="27"/>
      <c r="BF512" s="27"/>
      <c r="BG512" s="27"/>
      <c r="BJ512" s="27"/>
      <c r="BK512" s="27"/>
      <c r="BL512" s="27"/>
      <c r="BM512" s="27"/>
      <c r="BN512" s="27"/>
      <c r="BO512" s="27"/>
      <c r="BP512" s="27"/>
      <c r="BQ512" s="48"/>
      <c r="BR512" s="48"/>
      <c r="BS512" s="27"/>
      <c r="BT512" s="27"/>
      <c r="BU512" s="48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  <c r="CT512" s="20"/>
    </row>
    <row r="513" spans="1:98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0"/>
      <c r="AS513" s="27"/>
      <c r="AT513" s="27"/>
      <c r="AU513" s="27"/>
      <c r="AV513" s="27"/>
      <c r="AW513" s="27"/>
      <c r="AY513" s="20"/>
      <c r="BA513" s="27"/>
      <c r="BB513" s="27"/>
      <c r="BC513" s="27"/>
      <c r="BD513" s="27"/>
      <c r="BE513" s="27"/>
      <c r="BF513" s="27"/>
      <c r="BG513" s="27"/>
      <c r="BJ513" s="27"/>
      <c r="BK513" s="27"/>
      <c r="BL513" s="27"/>
      <c r="BM513" s="27"/>
      <c r="BN513" s="27"/>
      <c r="BO513" s="27"/>
      <c r="BP513" s="27"/>
      <c r="BQ513" s="48"/>
      <c r="BR513" s="48"/>
      <c r="BS513" s="27"/>
      <c r="BT513" s="27"/>
      <c r="BU513" s="48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  <c r="CT513" s="20"/>
    </row>
    <row r="514" spans="1:98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0"/>
      <c r="AS514" s="27"/>
      <c r="AT514" s="27"/>
      <c r="AU514" s="27"/>
      <c r="AV514" s="27"/>
      <c r="AW514" s="27"/>
      <c r="AY514" s="20"/>
      <c r="BA514" s="27"/>
      <c r="BB514" s="27"/>
      <c r="BC514" s="27"/>
      <c r="BD514" s="27"/>
      <c r="BE514" s="27"/>
      <c r="BF514" s="27"/>
      <c r="BG514" s="27"/>
      <c r="BJ514" s="27"/>
      <c r="BK514" s="27"/>
      <c r="BL514" s="27"/>
      <c r="BM514" s="27"/>
      <c r="BN514" s="27"/>
      <c r="BO514" s="27"/>
      <c r="BP514" s="27"/>
      <c r="BQ514" s="48"/>
      <c r="BR514" s="48"/>
      <c r="BS514" s="27"/>
      <c r="BT514" s="27"/>
      <c r="BU514" s="48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  <c r="CT514" s="20"/>
    </row>
    <row r="515" spans="1:98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0"/>
      <c r="AS515" s="27"/>
      <c r="AT515" s="27"/>
      <c r="AU515" s="27"/>
      <c r="AV515" s="27"/>
      <c r="AW515" s="27"/>
      <c r="AY515" s="20"/>
      <c r="BA515" s="27"/>
      <c r="BB515" s="27"/>
      <c r="BC515" s="27"/>
      <c r="BD515" s="27"/>
      <c r="BE515" s="27"/>
      <c r="BF515" s="27"/>
      <c r="BG515" s="27"/>
      <c r="BJ515" s="27"/>
      <c r="BK515" s="27"/>
      <c r="BL515" s="27"/>
      <c r="BM515" s="27"/>
      <c r="BN515" s="27"/>
      <c r="BO515" s="27"/>
      <c r="BP515" s="27"/>
      <c r="BQ515" s="48"/>
      <c r="BR515" s="48"/>
      <c r="BS515" s="27"/>
      <c r="BT515" s="27"/>
      <c r="BU515" s="48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  <c r="CT515" s="20"/>
    </row>
    <row r="516" spans="1:98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0"/>
      <c r="AS516" s="27"/>
      <c r="AT516" s="27"/>
      <c r="AU516" s="27"/>
      <c r="AV516" s="27"/>
      <c r="AW516" s="27"/>
      <c r="AY516" s="20"/>
      <c r="BA516" s="27"/>
      <c r="BB516" s="27"/>
      <c r="BC516" s="27"/>
      <c r="BD516" s="27"/>
      <c r="BE516" s="27"/>
      <c r="BF516" s="27"/>
      <c r="BG516" s="27"/>
      <c r="BJ516" s="27"/>
      <c r="BK516" s="27"/>
      <c r="BL516" s="27"/>
      <c r="BM516" s="27"/>
      <c r="BN516" s="27"/>
      <c r="BO516" s="27"/>
      <c r="BP516" s="27"/>
      <c r="BQ516" s="48"/>
      <c r="BR516" s="48"/>
      <c r="BS516" s="27"/>
      <c r="BT516" s="27"/>
      <c r="BU516" s="48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  <c r="CT516" s="20"/>
    </row>
    <row r="517" spans="1:98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0"/>
      <c r="AS517" s="27"/>
      <c r="AT517" s="27"/>
      <c r="AU517" s="27"/>
      <c r="AV517" s="27"/>
      <c r="AW517" s="27"/>
      <c r="AY517" s="20"/>
      <c r="BA517" s="27"/>
      <c r="BB517" s="27"/>
      <c r="BC517" s="27"/>
      <c r="BD517" s="27"/>
      <c r="BE517" s="27"/>
      <c r="BF517" s="27"/>
      <c r="BG517" s="27"/>
      <c r="BJ517" s="27"/>
      <c r="BK517" s="27"/>
      <c r="BL517" s="27"/>
      <c r="BM517" s="27"/>
      <c r="BN517" s="27"/>
      <c r="BO517" s="27"/>
      <c r="BP517" s="27"/>
      <c r="BQ517" s="48"/>
      <c r="BR517" s="48"/>
      <c r="BS517" s="27"/>
      <c r="BT517" s="27"/>
      <c r="BU517" s="48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  <c r="CT517" s="20"/>
    </row>
    <row r="518" spans="1:98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0"/>
      <c r="AS518" s="27"/>
      <c r="AT518" s="27"/>
      <c r="AU518" s="27"/>
      <c r="AV518" s="27"/>
      <c r="AW518" s="27"/>
      <c r="AY518" s="20"/>
      <c r="BA518" s="27"/>
      <c r="BB518" s="27"/>
      <c r="BC518" s="27"/>
      <c r="BD518" s="27"/>
      <c r="BE518" s="27"/>
      <c r="BF518" s="27"/>
      <c r="BG518" s="27"/>
      <c r="BJ518" s="27"/>
      <c r="BK518" s="27"/>
      <c r="BL518" s="27"/>
      <c r="BM518" s="27"/>
      <c r="BN518" s="27"/>
      <c r="BO518" s="27"/>
      <c r="BP518" s="27"/>
      <c r="BQ518" s="48"/>
      <c r="BR518" s="48"/>
      <c r="BS518" s="27"/>
      <c r="BT518" s="27"/>
      <c r="BU518" s="48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  <c r="CT518" s="20"/>
    </row>
    <row r="519" spans="1:98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0"/>
      <c r="AS519" s="27"/>
      <c r="AT519" s="27"/>
      <c r="AU519" s="27"/>
      <c r="AV519" s="27"/>
      <c r="AW519" s="27"/>
      <c r="AY519" s="20"/>
      <c r="BA519" s="27"/>
      <c r="BB519" s="27"/>
      <c r="BC519" s="27"/>
      <c r="BD519" s="27"/>
      <c r="BE519" s="27"/>
      <c r="BF519" s="27"/>
      <c r="BG519" s="27"/>
      <c r="BJ519" s="27"/>
      <c r="BK519" s="27"/>
      <c r="BL519" s="27"/>
      <c r="BM519" s="27"/>
      <c r="BN519" s="27"/>
      <c r="BO519" s="27"/>
      <c r="BP519" s="27"/>
      <c r="BQ519" s="48"/>
      <c r="BR519" s="48"/>
      <c r="BS519" s="27"/>
      <c r="BT519" s="27"/>
      <c r="BU519" s="48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  <c r="CT519" s="20"/>
    </row>
    <row r="520" spans="1:98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0"/>
      <c r="AS520" s="27"/>
      <c r="AT520" s="27"/>
      <c r="AU520" s="27"/>
      <c r="AV520" s="27"/>
      <c r="AW520" s="27"/>
      <c r="AY520" s="20"/>
      <c r="BA520" s="27"/>
      <c r="BB520" s="27"/>
      <c r="BC520" s="27"/>
      <c r="BD520" s="27"/>
      <c r="BE520" s="27"/>
      <c r="BF520" s="27"/>
      <c r="BG520" s="27"/>
      <c r="BJ520" s="27"/>
      <c r="BK520" s="27"/>
      <c r="BL520" s="27"/>
      <c r="BM520" s="27"/>
      <c r="BN520" s="27"/>
      <c r="BO520" s="27"/>
      <c r="BP520" s="27"/>
      <c r="BQ520" s="48"/>
      <c r="BR520" s="48"/>
      <c r="BS520" s="27"/>
      <c r="BT520" s="27"/>
      <c r="BU520" s="48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  <c r="CT520" s="20"/>
    </row>
    <row r="521" spans="1:98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0"/>
      <c r="AS521" s="27"/>
      <c r="AT521" s="27"/>
      <c r="AU521" s="27"/>
      <c r="AV521" s="27"/>
      <c r="AW521" s="27"/>
      <c r="AY521" s="20"/>
      <c r="BA521" s="27"/>
      <c r="BB521" s="27"/>
      <c r="BC521" s="27"/>
      <c r="BD521" s="27"/>
      <c r="BE521" s="27"/>
      <c r="BF521" s="27"/>
      <c r="BG521" s="27"/>
      <c r="BJ521" s="27"/>
      <c r="BK521" s="27"/>
      <c r="BL521" s="27"/>
      <c r="BM521" s="27"/>
      <c r="BN521" s="27"/>
      <c r="BO521" s="27"/>
      <c r="BP521" s="27"/>
      <c r="BQ521" s="48"/>
      <c r="BR521" s="48"/>
      <c r="BS521" s="27"/>
      <c r="BT521" s="27"/>
      <c r="BU521" s="48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  <c r="CT521" s="20"/>
    </row>
    <row r="522" spans="1:98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0"/>
      <c r="AS522" s="27"/>
      <c r="AT522" s="27"/>
      <c r="AU522" s="27"/>
      <c r="AV522" s="27"/>
      <c r="AW522" s="27"/>
      <c r="AY522" s="20"/>
      <c r="BA522" s="27"/>
      <c r="BB522" s="27"/>
      <c r="BC522" s="27"/>
      <c r="BD522" s="27"/>
      <c r="BE522" s="27"/>
      <c r="BF522" s="27"/>
      <c r="BG522" s="27"/>
      <c r="BJ522" s="27"/>
      <c r="BK522" s="27"/>
      <c r="BL522" s="27"/>
      <c r="BM522" s="27"/>
      <c r="BN522" s="27"/>
      <c r="BO522" s="27"/>
      <c r="BP522" s="27"/>
      <c r="BQ522" s="48"/>
      <c r="BR522" s="48"/>
      <c r="BS522" s="27"/>
      <c r="BT522" s="27"/>
      <c r="BU522" s="48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  <c r="CT522" s="20"/>
    </row>
    <row r="523" spans="1:98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0"/>
      <c r="AS523" s="27"/>
      <c r="AT523" s="27"/>
      <c r="AU523" s="27"/>
      <c r="AV523" s="27"/>
      <c r="AW523" s="27"/>
      <c r="AY523" s="20"/>
      <c r="BA523" s="27"/>
      <c r="BB523" s="27"/>
      <c r="BC523" s="27"/>
      <c r="BD523" s="27"/>
      <c r="BE523" s="27"/>
      <c r="BF523" s="27"/>
      <c r="BG523" s="27"/>
      <c r="BJ523" s="27"/>
      <c r="BK523" s="27"/>
      <c r="BL523" s="27"/>
      <c r="BM523" s="27"/>
      <c r="BN523" s="27"/>
      <c r="BO523" s="27"/>
      <c r="BP523" s="27"/>
      <c r="BQ523" s="48"/>
      <c r="BR523" s="48"/>
      <c r="BS523" s="27"/>
      <c r="BT523" s="27"/>
      <c r="BU523" s="48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  <c r="CT523" s="20"/>
    </row>
    <row r="524" spans="1:98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0"/>
      <c r="AS524" s="27"/>
      <c r="AT524" s="27"/>
      <c r="AU524" s="27"/>
      <c r="AV524" s="27"/>
      <c r="AW524" s="27"/>
      <c r="AY524" s="20"/>
      <c r="BA524" s="27"/>
      <c r="BB524" s="27"/>
      <c r="BC524" s="27"/>
      <c r="BD524" s="27"/>
      <c r="BE524" s="27"/>
      <c r="BF524" s="27"/>
      <c r="BG524" s="27"/>
      <c r="BJ524" s="27"/>
      <c r="BK524" s="27"/>
      <c r="BL524" s="27"/>
      <c r="BM524" s="27"/>
      <c r="BN524" s="27"/>
      <c r="BO524" s="27"/>
      <c r="BP524" s="27"/>
      <c r="BQ524" s="48"/>
      <c r="BR524" s="48"/>
      <c r="BS524" s="27"/>
      <c r="BT524" s="27"/>
      <c r="BU524" s="48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  <c r="CT524" s="20"/>
    </row>
    <row r="525" spans="1:98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0"/>
      <c r="AS525" s="27"/>
      <c r="AT525" s="27"/>
      <c r="AU525" s="27"/>
      <c r="AV525" s="27"/>
      <c r="AW525" s="27"/>
      <c r="AY525" s="20"/>
      <c r="BA525" s="27"/>
      <c r="BB525" s="27"/>
      <c r="BC525" s="27"/>
      <c r="BD525" s="27"/>
      <c r="BE525" s="27"/>
      <c r="BF525" s="27"/>
      <c r="BG525" s="27"/>
      <c r="BJ525" s="27"/>
      <c r="BK525" s="27"/>
      <c r="BL525" s="27"/>
      <c r="BM525" s="27"/>
      <c r="BN525" s="27"/>
      <c r="BO525" s="27"/>
      <c r="BP525" s="27"/>
      <c r="BQ525" s="48"/>
      <c r="BR525" s="48"/>
      <c r="BS525" s="27"/>
      <c r="BT525" s="27"/>
      <c r="BU525" s="48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  <c r="CT525" s="20"/>
    </row>
    <row r="526" spans="1:98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0"/>
      <c r="AS526" s="27"/>
      <c r="AT526" s="27"/>
      <c r="AU526" s="27"/>
      <c r="AV526" s="27"/>
      <c r="AW526" s="27"/>
      <c r="AY526" s="20"/>
      <c r="BA526" s="27"/>
      <c r="BB526" s="27"/>
      <c r="BC526" s="27"/>
      <c r="BD526" s="27"/>
      <c r="BE526" s="27"/>
      <c r="BF526" s="27"/>
      <c r="BG526" s="27"/>
      <c r="BJ526" s="27"/>
      <c r="BK526" s="27"/>
      <c r="BL526" s="27"/>
      <c r="BM526" s="27"/>
      <c r="BN526" s="27"/>
      <c r="BO526" s="27"/>
      <c r="BP526" s="27"/>
      <c r="BQ526" s="48"/>
      <c r="BR526" s="48"/>
      <c r="BS526" s="27"/>
      <c r="BT526" s="27"/>
      <c r="BU526" s="48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  <c r="CT526" s="20"/>
    </row>
    <row r="527" spans="1:98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0"/>
      <c r="AS527" s="27"/>
      <c r="AT527" s="27"/>
      <c r="AU527" s="27"/>
      <c r="AV527" s="27"/>
      <c r="AW527" s="27"/>
      <c r="AY527" s="20"/>
      <c r="BA527" s="27"/>
      <c r="BB527" s="27"/>
      <c r="BC527" s="27"/>
      <c r="BD527" s="27"/>
      <c r="BE527" s="27"/>
      <c r="BF527" s="27"/>
      <c r="BG527" s="27"/>
      <c r="BJ527" s="27"/>
      <c r="BK527" s="27"/>
      <c r="BL527" s="27"/>
      <c r="BM527" s="27"/>
      <c r="BN527" s="27"/>
      <c r="BO527" s="27"/>
      <c r="BP527" s="27"/>
      <c r="BQ527" s="48"/>
      <c r="BR527" s="48"/>
      <c r="BS527" s="27"/>
      <c r="BT527" s="27"/>
      <c r="BU527" s="48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  <c r="CT527" s="20"/>
    </row>
    <row r="528" spans="1:98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0"/>
      <c r="AS528" s="27"/>
      <c r="AT528" s="27"/>
      <c r="AU528" s="27"/>
      <c r="AV528" s="27"/>
      <c r="AW528" s="27"/>
      <c r="AY528" s="20"/>
      <c r="BA528" s="27"/>
      <c r="BB528" s="27"/>
      <c r="BC528" s="27"/>
      <c r="BD528" s="27"/>
      <c r="BE528" s="27"/>
      <c r="BF528" s="27"/>
      <c r="BG528" s="27"/>
      <c r="BJ528" s="27"/>
      <c r="BK528" s="27"/>
      <c r="BL528" s="27"/>
      <c r="BM528" s="27"/>
      <c r="BN528" s="27"/>
      <c r="BO528" s="27"/>
      <c r="BP528" s="27"/>
      <c r="BQ528" s="48"/>
      <c r="BR528" s="48"/>
      <c r="BS528" s="27"/>
      <c r="BT528" s="27"/>
      <c r="BU528" s="48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  <c r="CT528" s="20"/>
    </row>
    <row r="529" spans="1:98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0"/>
      <c r="AS529" s="27"/>
      <c r="AT529" s="27"/>
      <c r="AU529" s="27"/>
      <c r="AV529" s="27"/>
      <c r="AW529" s="27"/>
      <c r="AY529" s="20"/>
      <c r="BA529" s="27"/>
      <c r="BB529" s="27"/>
      <c r="BC529" s="27"/>
      <c r="BD529" s="27"/>
      <c r="BE529" s="27"/>
      <c r="BF529" s="27"/>
      <c r="BG529" s="27"/>
      <c r="BJ529" s="27"/>
      <c r="BK529" s="27"/>
      <c r="BL529" s="27"/>
      <c r="BM529" s="27"/>
      <c r="BN529" s="27"/>
      <c r="BO529" s="27"/>
      <c r="BP529" s="27"/>
      <c r="BQ529" s="48"/>
      <c r="BR529" s="48"/>
      <c r="BS529" s="27"/>
      <c r="BT529" s="27"/>
      <c r="BU529" s="48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  <c r="CT529" s="20"/>
    </row>
    <row r="530" spans="1:98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0"/>
      <c r="AS530" s="27"/>
      <c r="AT530" s="27"/>
      <c r="AU530" s="27"/>
      <c r="AV530" s="27"/>
      <c r="AW530" s="27"/>
      <c r="AY530" s="20"/>
      <c r="BA530" s="27"/>
      <c r="BB530" s="27"/>
      <c r="BC530" s="27"/>
      <c r="BD530" s="27"/>
      <c r="BE530" s="27"/>
      <c r="BF530" s="27"/>
      <c r="BG530" s="27"/>
      <c r="BJ530" s="27"/>
      <c r="BK530" s="27"/>
      <c r="BL530" s="27"/>
      <c r="BM530" s="27"/>
      <c r="BN530" s="27"/>
      <c r="BO530" s="27"/>
      <c r="BP530" s="27"/>
      <c r="BQ530" s="48"/>
      <c r="BR530" s="48"/>
      <c r="BS530" s="27"/>
      <c r="BT530" s="27"/>
      <c r="BU530" s="48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  <c r="CT530" s="20"/>
    </row>
    <row r="531" spans="1:98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0"/>
      <c r="AS531" s="27"/>
      <c r="AT531" s="27"/>
      <c r="AU531" s="27"/>
      <c r="AV531" s="27"/>
      <c r="AW531" s="27"/>
      <c r="AY531" s="20"/>
      <c r="BA531" s="27"/>
      <c r="BB531" s="27"/>
      <c r="BC531" s="27"/>
      <c r="BD531" s="27"/>
      <c r="BE531" s="27"/>
      <c r="BF531" s="27"/>
      <c r="BG531" s="27"/>
      <c r="BJ531" s="27"/>
      <c r="BK531" s="27"/>
      <c r="BL531" s="27"/>
      <c r="BM531" s="27"/>
      <c r="BN531" s="27"/>
      <c r="BO531" s="27"/>
      <c r="BP531" s="27"/>
      <c r="BQ531" s="48"/>
      <c r="BR531" s="48"/>
      <c r="BS531" s="27"/>
      <c r="BT531" s="27"/>
      <c r="BU531" s="48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  <c r="CT531" s="20"/>
    </row>
    <row r="532" spans="1:98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0"/>
      <c r="AS532" s="27"/>
      <c r="AT532" s="27"/>
      <c r="AU532" s="27"/>
      <c r="AV532" s="27"/>
      <c r="AW532" s="27"/>
      <c r="AY532" s="20"/>
      <c r="BA532" s="27"/>
      <c r="BB532" s="27"/>
      <c r="BC532" s="27"/>
      <c r="BD532" s="27"/>
      <c r="BE532" s="27"/>
      <c r="BF532" s="27"/>
      <c r="BG532" s="27"/>
      <c r="BJ532" s="27"/>
      <c r="BK532" s="27"/>
      <c r="BL532" s="27"/>
      <c r="BM532" s="27"/>
      <c r="BN532" s="27"/>
      <c r="BO532" s="27"/>
      <c r="BP532" s="27"/>
      <c r="BQ532" s="48"/>
      <c r="BR532" s="48"/>
      <c r="BS532" s="27"/>
      <c r="BT532" s="27"/>
      <c r="BU532" s="48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  <c r="CT532" s="20"/>
    </row>
    <row r="533" spans="1:98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0"/>
      <c r="AS533" s="27"/>
      <c r="AT533" s="27"/>
      <c r="AU533" s="27"/>
      <c r="AV533" s="27"/>
      <c r="AW533" s="27"/>
      <c r="AY533" s="20"/>
      <c r="BA533" s="27"/>
      <c r="BB533" s="27"/>
      <c r="BC533" s="27"/>
      <c r="BD533" s="27"/>
      <c r="BE533" s="27"/>
      <c r="BF533" s="27"/>
      <c r="BG533" s="27"/>
      <c r="BJ533" s="27"/>
      <c r="BK533" s="27"/>
      <c r="BL533" s="27"/>
      <c r="BM533" s="27"/>
      <c r="BN533" s="27"/>
      <c r="BO533" s="27"/>
      <c r="BP533" s="27"/>
      <c r="BQ533" s="48"/>
      <c r="BR533" s="48"/>
      <c r="BS533" s="27"/>
      <c r="BT533" s="27"/>
      <c r="BU533" s="48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  <c r="CT533" s="20"/>
    </row>
    <row r="534" spans="1:98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0"/>
      <c r="AS534" s="27"/>
      <c r="AT534" s="27"/>
      <c r="AU534" s="27"/>
      <c r="AV534" s="27"/>
      <c r="AW534" s="27"/>
      <c r="AY534" s="20"/>
      <c r="BA534" s="27"/>
      <c r="BB534" s="27"/>
      <c r="BC534" s="27"/>
      <c r="BD534" s="27"/>
      <c r="BE534" s="27"/>
      <c r="BF534" s="27"/>
      <c r="BG534" s="27"/>
      <c r="BJ534" s="27"/>
      <c r="BK534" s="27"/>
      <c r="BL534" s="27"/>
      <c r="BM534" s="27"/>
      <c r="BN534" s="27"/>
      <c r="BO534" s="27"/>
      <c r="BP534" s="27"/>
      <c r="BQ534" s="48"/>
      <c r="BR534" s="48"/>
      <c r="BS534" s="27"/>
      <c r="BT534" s="27"/>
      <c r="BU534" s="48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  <c r="CT534" s="20"/>
    </row>
    <row r="535" spans="1:98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0"/>
      <c r="AS535" s="27"/>
      <c r="AT535" s="27"/>
      <c r="AU535" s="27"/>
      <c r="AV535" s="27"/>
      <c r="AW535" s="27"/>
      <c r="AY535" s="20"/>
      <c r="BA535" s="27"/>
      <c r="BB535" s="27"/>
      <c r="BC535" s="27"/>
      <c r="BD535" s="27"/>
      <c r="BE535" s="27"/>
      <c r="BF535" s="27"/>
      <c r="BG535" s="27"/>
      <c r="BJ535" s="27"/>
      <c r="BK535" s="27"/>
      <c r="BL535" s="27"/>
      <c r="BM535" s="27"/>
      <c r="BN535" s="27"/>
      <c r="BO535" s="27"/>
      <c r="BP535" s="27"/>
      <c r="BQ535" s="48"/>
      <c r="BR535" s="48"/>
      <c r="BS535" s="27"/>
      <c r="BT535" s="27"/>
      <c r="BU535" s="48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  <c r="CT535" s="20"/>
    </row>
    <row r="536" spans="1:98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0"/>
      <c r="AS536" s="27"/>
      <c r="AT536" s="27"/>
      <c r="AU536" s="27"/>
      <c r="AV536" s="27"/>
      <c r="AW536" s="27"/>
      <c r="AY536" s="20"/>
      <c r="BA536" s="27"/>
      <c r="BB536" s="27"/>
      <c r="BC536" s="27"/>
      <c r="BD536" s="27"/>
      <c r="BE536" s="27"/>
      <c r="BF536" s="27"/>
      <c r="BG536" s="27"/>
      <c r="BJ536" s="27"/>
      <c r="BK536" s="27"/>
      <c r="BL536" s="27"/>
      <c r="BM536" s="27"/>
      <c r="BN536" s="27"/>
      <c r="BO536" s="27"/>
      <c r="BP536" s="27"/>
      <c r="BQ536" s="48"/>
      <c r="BR536" s="48"/>
      <c r="BS536" s="27"/>
      <c r="BT536" s="27"/>
      <c r="BU536" s="48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  <c r="CT536" s="20"/>
    </row>
    <row r="537" spans="1:98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0"/>
      <c r="AS537" s="27"/>
      <c r="AT537" s="27"/>
      <c r="AU537" s="27"/>
      <c r="AV537" s="27"/>
      <c r="AW537" s="27"/>
      <c r="AY537" s="20"/>
      <c r="BA537" s="27"/>
      <c r="BB537" s="27"/>
      <c r="BC537" s="27"/>
      <c r="BD537" s="27"/>
      <c r="BE537" s="27"/>
      <c r="BF537" s="27"/>
      <c r="BG537" s="27"/>
      <c r="BJ537" s="27"/>
      <c r="BK537" s="27"/>
      <c r="BL537" s="27"/>
      <c r="BM537" s="27"/>
      <c r="BN537" s="27"/>
      <c r="BO537" s="27"/>
      <c r="BP537" s="27"/>
      <c r="BQ537" s="48"/>
      <c r="BR537" s="48"/>
      <c r="BS537" s="27"/>
      <c r="BT537" s="27"/>
      <c r="BU537" s="48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  <c r="CT537" s="20"/>
    </row>
    <row r="538" spans="1:98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0"/>
      <c r="AS538" s="27"/>
      <c r="AT538" s="27"/>
      <c r="AU538" s="27"/>
      <c r="AV538" s="27"/>
      <c r="AW538" s="27"/>
      <c r="AY538" s="20"/>
      <c r="BA538" s="27"/>
      <c r="BB538" s="27"/>
      <c r="BC538" s="27"/>
      <c r="BD538" s="27"/>
      <c r="BE538" s="27"/>
      <c r="BF538" s="27"/>
      <c r="BG538" s="27"/>
      <c r="BJ538" s="27"/>
      <c r="BK538" s="27"/>
      <c r="BL538" s="27"/>
      <c r="BM538" s="27"/>
      <c r="BN538" s="27"/>
      <c r="BO538" s="27"/>
      <c r="BP538" s="27"/>
      <c r="BQ538" s="48"/>
      <c r="BR538" s="48"/>
      <c r="BS538" s="27"/>
      <c r="BT538" s="27"/>
      <c r="BU538" s="48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  <c r="CT538" s="20"/>
    </row>
    <row r="539" spans="1:98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0"/>
      <c r="AS539" s="27"/>
      <c r="AT539" s="27"/>
      <c r="AU539" s="27"/>
      <c r="AV539" s="27"/>
      <c r="AW539" s="27"/>
      <c r="AY539" s="20"/>
      <c r="BA539" s="27"/>
      <c r="BB539" s="27"/>
      <c r="BC539" s="27"/>
      <c r="BD539" s="27"/>
      <c r="BE539" s="27"/>
      <c r="BF539" s="27"/>
      <c r="BG539" s="27"/>
      <c r="BJ539" s="27"/>
      <c r="BK539" s="27"/>
      <c r="BL539" s="27"/>
      <c r="BM539" s="27"/>
      <c r="BN539" s="27"/>
      <c r="BO539" s="27"/>
      <c r="BP539" s="27"/>
      <c r="BQ539" s="48"/>
      <c r="BR539" s="48"/>
      <c r="BS539" s="27"/>
      <c r="BT539" s="27"/>
      <c r="BU539" s="48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  <c r="CT539" s="20"/>
    </row>
    <row r="540" spans="1:98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0"/>
      <c r="AS540" s="27"/>
      <c r="AT540" s="27"/>
      <c r="AU540" s="27"/>
      <c r="AV540" s="27"/>
      <c r="AW540" s="27"/>
      <c r="AY540" s="20"/>
      <c r="BA540" s="27"/>
      <c r="BB540" s="27"/>
      <c r="BC540" s="27"/>
      <c r="BD540" s="27"/>
      <c r="BE540" s="27"/>
      <c r="BF540" s="27"/>
      <c r="BG540" s="27"/>
      <c r="BJ540" s="27"/>
      <c r="BK540" s="27"/>
      <c r="BL540" s="27"/>
      <c r="BM540" s="27"/>
      <c r="BN540" s="27"/>
      <c r="BO540" s="27"/>
      <c r="BP540" s="27"/>
      <c r="BQ540" s="48"/>
      <c r="BR540" s="48"/>
      <c r="BS540" s="27"/>
      <c r="BT540" s="27"/>
      <c r="BU540" s="48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  <c r="CT540" s="20"/>
    </row>
    <row r="541" spans="1:98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0"/>
      <c r="AS541" s="27"/>
      <c r="AT541" s="27"/>
      <c r="AU541" s="27"/>
      <c r="AV541" s="27"/>
      <c r="AW541" s="27"/>
      <c r="AY541" s="20"/>
      <c r="BA541" s="27"/>
      <c r="BB541" s="27"/>
      <c r="BC541" s="27"/>
      <c r="BD541" s="27"/>
      <c r="BE541" s="27"/>
      <c r="BF541" s="27"/>
      <c r="BG541" s="27"/>
      <c r="BJ541" s="27"/>
      <c r="BK541" s="27"/>
      <c r="BL541" s="27"/>
      <c r="BM541" s="27"/>
      <c r="BN541" s="27"/>
      <c r="BO541" s="27"/>
      <c r="BP541" s="27"/>
      <c r="BQ541" s="48"/>
      <c r="BR541" s="48"/>
      <c r="BS541" s="27"/>
      <c r="BT541" s="27"/>
      <c r="BU541" s="48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  <c r="CT541" s="20"/>
    </row>
    <row r="542" spans="1:98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0"/>
      <c r="AS542" s="27"/>
      <c r="AT542" s="27"/>
      <c r="AU542" s="27"/>
      <c r="AV542" s="27"/>
      <c r="AW542" s="27"/>
      <c r="AY542" s="20"/>
      <c r="BA542" s="27"/>
      <c r="BB542" s="27"/>
      <c r="BC542" s="27"/>
      <c r="BD542" s="27"/>
      <c r="BE542" s="27"/>
      <c r="BF542" s="27"/>
      <c r="BG542" s="27"/>
      <c r="BJ542" s="27"/>
      <c r="BK542" s="27"/>
      <c r="BL542" s="27"/>
      <c r="BM542" s="27"/>
      <c r="BN542" s="27"/>
      <c r="BO542" s="27"/>
      <c r="BP542" s="27"/>
      <c r="BQ542" s="48"/>
      <c r="BR542" s="48"/>
      <c r="BS542" s="27"/>
      <c r="BT542" s="27"/>
      <c r="BU542" s="48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  <c r="CT542" s="20"/>
    </row>
    <row r="543" spans="1:98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0"/>
      <c r="AS543" s="27"/>
      <c r="AT543" s="27"/>
      <c r="AU543" s="27"/>
      <c r="AV543" s="27"/>
      <c r="AW543" s="27"/>
      <c r="AY543" s="20"/>
      <c r="BA543" s="27"/>
      <c r="BB543" s="27"/>
      <c r="BC543" s="27"/>
      <c r="BD543" s="27"/>
      <c r="BE543" s="27"/>
      <c r="BF543" s="27"/>
      <c r="BG543" s="27"/>
      <c r="BJ543" s="27"/>
      <c r="BK543" s="27"/>
      <c r="BL543" s="27"/>
      <c r="BM543" s="27"/>
      <c r="BN543" s="27"/>
      <c r="BO543" s="27"/>
      <c r="BP543" s="27"/>
      <c r="BQ543" s="48"/>
      <c r="BR543" s="48"/>
      <c r="BS543" s="27"/>
      <c r="BT543" s="27"/>
      <c r="BU543" s="48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  <c r="CT543" s="20"/>
    </row>
    <row r="544" spans="1:98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0"/>
      <c r="AS544" s="27"/>
      <c r="AT544" s="27"/>
      <c r="AU544" s="27"/>
      <c r="AV544" s="27"/>
      <c r="AW544" s="27"/>
      <c r="AY544" s="20"/>
      <c r="BA544" s="27"/>
      <c r="BB544" s="27"/>
      <c r="BC544" s="27"/>
      <c r="BD544" s="27"/>
      <c r="BE544" s="27"/>
      <c r="BF544" s="27"/>
      <c r="BG544" s="27"/>
      <c r="BJ544" s="27"/>
      <c r="BK544" s="27"/>
      <c r="BL544" s="27"/>
      <c r="BM544" s="27"/>
      <c r="BN544" s="27"/>
      <c r="BO544" s="27"/>
      <c r="BP544" s="27"/>
      <c r="BQ544" s="48"/>
      <c r="BR544" s="48"/>
      <c r="BS544" s="27"/>
      <c r="BT544" s="27"/>
      <c r="BU544" s="48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  <c r="CT544" s="20"/>
    </row>
    <row r="545" spans="1:98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0"/>
      <c r="AS545" s="27"/>
      <c r="AT545" s="27"/>
      <c r="AU545" s="27"/>
      <c r="AV545" s="27"/>
      <c r="AW545" s="27"/>
      <c r="AY545" s="20"/>
      <c r="BA545" s="27"/>
      <c r="BB545" s="27"/>
      <c r="BC545" s="27"/>
      <c r="BD545" s="27"/>
      <c r="BE545" s="27"/>
      <c r="BF545" s="27"/>
      <c r="BG545" s="27"/>
      <c r="BJ545" s="27"/>
      <c r="BK545" s="27"/>
      <c r="BL545" s="27"/>
      <c r="BM545" s="27"/>
      <c r="BN545" s="27"/>
      <c r="BO545" s="27"/>
      <c r="BP545" s="27"/>
      <c r="BQ545" s="48"/>
      <c r="BR545" s="48"/>
      <c r="BS545" s="27"/>
      <c r="BT545" s="27"/>
      <c r="BU545" s="48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  <c r="CT545" s="20"/>
    </row>
    <row r="546" spans="1:98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0"/>
      <c r="AS546" s="27"/>
      <c r="AT546" s="27"/>
      <c r="AU546" s="27"/>
      <c r="AV546" s="27"/>
      <c r="AW546" s="27"/>
      <c r="AY546" s="20"/>
      <c r="BA546" s="27"/>
      <c r="BB546" s="27"/>
      <c r="BC546" s="27"/>
      <c r="BD546" s="27"/>
      <c r="BE546" s="27"/>
      <c r="BF546" s="27"/>
      <c r="BG546" s="27"/>
      <c r="BJ546" s="27"/>
      <c r="BK546" s="27"/>
      <c r="BL546" s="27"/>
      <c r="BM546" s="27"/>
      <c r="BN546" s="27"/>
      <c r="BO546" s="27"/>
      <c r="BP546" s="27"/>
      <c r="BQ546" s="48"/>
      <c r="BR546" s="48"/>
      <c r="BS546" s="27"/>
      <c r="BT546" s="27"/>
      <c r="BU546" s="48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  <c r="CT546" s="20"/>
    </row>
    <row r="547" spans="1:98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0"/>
      <c r="AS547" s="27"/>
      <c r="AT547" s="27"/>
      <c r="AU547" s="27"/>
      <c r="AV547" s="27"/>
      <c r="AW547" s="27"/>
      <c r="AY547" s="20"/>
      <c r="BA547" s="27"/>
      <c r="BB547" s="27"/>
      <c r="BC547" s="27"/>
      <c r="BD547" s="27"/>
      <c r="BE547" s="27"/>
      <c r="BF547" s="27"/>
      <c r="BG547" s="27"/>
      <c r="BJ547" s="27"/>
      <c r="BK547" s="27"/>
      <c r="BL547" s="27"/>
      <c r="BM547" s="27"/>
      <c r="BN547" s="27"/>
      <c r="BO547" s="27"/>
      <c r="BP547" s="27"/>
      <c r="BQ547" s="48"/>
      <c r="BR547" s="48"/>
      <c r="BS547" s="27"/>
      <c r="BT547" s="27"/>
      <c r="BU547" s="48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  <c r="CT547" s="20"/>
    </row>
    <row r="548" spans="1:98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0"/>
      <c r="AS548" s="27"/>
      <c r="AT548" s="27"/>
      <c r="AU548" s="27"/>
      <c r="AV548" s="27"/>
      <c r="AW548" s="27"/>
      <c r="AY548" s="20"/>
      <c r="BA548" s="27"/>
      <c r="BB548" s="27"/>
      <c r="BC548" s="27"/>
      <c r="BD548" s="27"/>
      <c r="BE548" s="27"/>
      <c r="BF548" s="27"/>
      <c r="BG548" s="27"/>
      <c r="BJ548" s="27"/>
      <c r="BK548" s="27"/>
      <c r="BL548" s="27"/>
      <c r="BM548" s="27"/>
      <c r="BN548" s="27"/>
      <c r="BO548" s="27"/>
      <c r="BP548" s="27"/>
      <c r="BQ548" s="48"/>
      <c r="BR548" s="48"/>
      <c r="BS548" s="27"/>
      <c r="BT548" s="27"/>
      <c r="BU548" s="48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  <c r="CT548" s="20"/>
    </row>
    <row r="549" spans="1:98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0"/>
      <c r="AS549" s="27"/>
      <c r="AT549" s="27"/>
      <c r="AU549" s="27"/>
      <c r="AV549" s="27"/>
      <c r="AW549" s="27"/>
      <c r="AY549" s="20"/>
      <c r="BA549" s="27"/>
      <c r="BB549" s="27"/>
      <c r="BC549" s="27"/>
      <c r="BD549" s="27"/>
      <c r="BE549" s="27"/>
      <c r="BF549" s="27"/>
      <c r="BG549" s="27"/>
      <c r="BJ549" s="27"/>
      <c r="BK549" s="27"/>
      <c r="BL549" s="27"/>
      <c r="BM549" s="27"/>
      <c r="BN549" s="27"/>
      <c r="BO549" s="27"/>
      <c r="BP549" s="27"/>
      <c r="BQ549" s="48"/>
      <c r="BR549" s="48"/>
      <c r="BS549" s="27"/>
      <c r="BT549" s="27"/>
      <c r="BU549" s="48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  <c r="CT549" s="20"/>
    </row>
    <row r="550" spans="1:98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0"/>
      <c r="AS550" s="27"/>
      <c r="AT550" s="27"/>
      <c r="AU550" s="27"/>
      <c r="AV550" s="27"/>
      <c r="AW550" s="27"/>
      <c r="AY550" s="20"/>
      <c r="BA550" s="27"/>
      <c r="BB550" s="27"/>
      <c r="BC550" s="27"/>
      <c r="BD550" s="27"/>
      <c r="BE550" s="27"/>
      <c r="BF550" s="27"/>
      <c r="BG550" s="27"/>
      <c r="BJ550" s="27"/>
      <c r="BK550" s="27"/>
      <c r="BL550" s="27"/>
      <c r="BM550" s="27"/>
      <c r="BN550" s="27"/>
      <c r="BO550" s="27"/>
      <c r="BP550" s="27"/>
      <c r="BQ550" s="48"/>
      <c r="BR550" s="48"/>
      <c r="BS550" s="27"/>
      <c r="BT550" s="27"/>
      <c r="BU550" s="48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  <c r="CT550" s="20"/>
    </row>
    <row r="551" spans="1:98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0"/>
      <c r="AS551" s="27"/>
      <c r="AT551" s="27"/>
      <c r="AU551" s="27"/>
      <c r="AV551" s="27"/>
      <c r="AW551" s="27"/>
      <c r="AY551" s="20"/>
      <c r="BA551" s="27"/>
      <c r="BB551" s="27"/>
      <c r="BC551" s="27"/>
      <c r="BD551" s="27"/>
      <c r="BE551" s="27"/>
      <c r="BF551" s="27"/>
      <c r="BG551" s="27"/>
      <c r="BJ551" s="27"/>
      <c r="BK551" s="27"/>
      <c r="BL551" s="27"/>
      <c r="BM551" s="27"/>
      <c r="BN551" s="27"/>
      <c r="BO551" s="27"/>
      <c r="BP551" s="27"/>
      <c r="BQ551" s="48"/>
      <c r="BR551" s="48"/>
      <c r="BS551" s="27"/>
      <c r="BT551" s="27"/>
      <c r="BU551" s="48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  <c r="CT551" s="20"/>
    </row>
    <row r="552" spans="1:98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0"/>
      <c r="AS552" s="27"/>
      <c r="AT552" s="27"/>
      <c r="AU552" s="27"/>
      <c r="AV552" s="27"/>
      <c r="AW552" s="27"/>
      <c r="AY552" s="20"/>
      <c r="BA552" s="27"/>
      <c r="BB552" s="27"/>
      <c r="BC552" s="27"/>
      <c r="BD552" s="27"/>
      <c r="BE552" s="27"/>
      <c r="BF552" s="27"/>
      <c r="BG552" s="27"/>
      <c r="BJ552" s="27"/>
      <c r="BK552" s="27"/>
      <c r="BL552" s="27"/>
      <c r="BM552" s="27"/>
      <c r="BN552" s="27"/>
      <c r="BO552" s="27"/>
      <c r="BP552" s="27"/>
      <c r="BQ552" s="48"/>
      <c r="BR552" s="48"/>
      <c r="BS552" s="27"/>
      <c r="BT552" s="27"/>
      <c r="BU552" s="48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  <c r="CT552" s="20"/>
    </row>
    <row r="553" spans="1:98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0"/>
      <c r="AS553" s="27"/>
      <c r="AT553" s="27"/>
      <c r="AU553" s="27"/>
      <c r="AV553" s="27"/>
      <c r="AW553" s="27"/>
      <c r="AY553" s="20"/>
      <c r="BA553" s="27"/>
      <c r="BB553" s="27"/>
      <c r="BC553" s="27"/>
      <c r="BD553" s="27"/>
      <c r="BE553" s="27"/>
      <c r="BF553" s="27"/>
      <c r="BG553" s="27"/>
      <c r="BJ553" s="27"/>
      <c r="BK553" s="27"/>
      <c r="BL553" s="27"/>
      <c r="BM553" s="27"/>
      <c r="BN553" s="27"/>
      <c r="BO553" s="27"/>
      <c r="BP553" s="27"/>
      <c r="BQ553" s="48"/>
      <c r="BR553" s="48"/>
      <c r="BS553" s="27"/>
      <c r="BT553" s="27"/>
      <c r="BU553" s="48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  <c r="CT553" s="20"/>
    </row>
    <row r="554" spans="1:98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0"/>
      <c r="AS554" s="27"/>
      <c r="AT554" s="27"/>
      <c r="AU554" s="27"/>
      <c r="AV554" s="27"/>
      <c r="AW554" s="27"/>
      <c r="AY554" s="20"/>
      <c r="BA554" s="27"/>
      <c r="BB554" s="27"/>
      <c r="BC554" s="27"/>
      <c r="BD554" s="27"/>
      <c r="BE554" s="27"/>
      <c r="BF554" s="27"/>
      <c r="BG554" s="27"/>
      <c r="BJ554" s="27"/>
      <c r="BK554" s="27"/>
      <c r="BL554" s="27"/>
      <c r="BM554" s="27"/>
      <c r="BN554" s="27"/>
      <c r="BO554" s="27"/>
      <c r="BP554" s="27"/>
      <c r="BQ554" s="48"/>
      <c r="BR554" s="48"/>
      <c r="BS554" s="27"/>
      <c r="BT554" s="27"/>
      <c r="BU554" s="48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  <c r="CT554" s="20"/>
    </row>
    <row r="555" spans="1:98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0"/>
      <c r="AS555" s="27"/>
      <c r="AT555" s="27"/>
      <c r="AU555" s="27"/>
      <c r="AV555" s="27"/>
      <c r="AW555" s="27"/>
      <c r="AY555" s="20"/>
      <c r="BA555" s="27"/>
      <c r="BB555" s="27"/>
      <c r="BC555" s="27"/>
      <c r="BD555" s="27"/>
      <c r="BE555" s="27"/>
      <c r="BF555" s="27"/>
      <c r="BG555" s="27"/>
      <c r="BJ555" s="27"/>
      <c r="BK555" s="27"/>
      <c r="BL555" s="27"/>
      <c r="BM555" s="27"/>
      <c r="BN555" s="27"/>
      <c r="BO555" s="27"/>
      <c r="BP555" s="27"/>
      <c r="BQ555" s="48"/>
      <c r="BR555" s="48"/>
      <c r="BS555" s="27"/>
      <c r="BT555" s="27"/>
      <c r="BU555" s="48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  <c r="CT555" s="20"/>
    </row>
    <row r="556" spans="1:98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0"/>
      <c r="AS556" s="27"/>
      <c r="AT556" s="27"/>
      <c r="AU556" s="27"/>
      <c r="AV556" s="27"/>
      <c r="AW556" s="27"/>
      <c r="AY556" s="20"/>
      <c r="BA556" s="27"/>
      <c r="BB556" s="27"/>
      <c r="BC556" s="27"/>
      <c r="BD556" s="27"/>
      <c r="BE556" s="27"/>
      <c r="BF556" s="27"/>
      <c r="BG556" s="27"/>
      <c r="BJ556" s="27"/>
      <c r="BK556" s="27"/>
      <c r="BL556" s="27"/>
      <c r="BM556" s="27"/>
      <c r="BN556" s="27"/>
      <c r="BO556" s="27"/>
      <c r="BP556" s="27"/>
      <c r="BQ556" s="48"/>
      <c r="BR556" s="48"/>
      <c r="BS556" s="27"/>
      <c r="BT556" s="27"/>
      <c r="BU556" s="48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  <c r="CT556" s="20"/>
    </row>
    <row r="557" spans="1:98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0"/>
      <c r="AS557" s="27"/>
      <c r="AT557" s="27"/>
      <c r="AU557" s="27"/>
      <c r="AV557" s="27"/>
      <c r="AW557" s="27"/>
      <c r="AY557" s="20"/>
      <c r="BA557" s="27"/>
      <c r="BB557" s="27"/>
      <c r="BC557" s="27"/>
      <c r="BD557" s="27"/>
      <c r="BE557" s="27"/>
      <c r="BF557" s="27"/>
      <c r="BG557" s="27"/>
      <c r="BJ557" s="27"/>
      <c r="BK557" s="27"/>
      <c r="BL557" s="27"/>
      <c r="BM557" s="27"/>
      <c r="BN557" s="27"/>
      <c r="BO557" s="27"/>
      <c r="BP557" s="27"/>
      <c r="BQ557" s="48"/>
      <c r="BR557" s="48"/>
      <c r="BS557" s="27"/>
      <c r="BT557" s="27"/>
      <c r="BU557" s="48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  <c r="CT557" s="20"/>
    </row>
    <row r="558" spans="1:98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0"/>
      <c r="AS558" s="27"/>
      <c r="AT558" s="27"/>
      <c r="AU558" s="27"/>
      <c r="AV558" s="27"/>
      <c r="AW558" s="27"/>
      <c r="AY558" s="20"/>
      <c r="BA558" s="27"/>
      <c r="BB558" s="27"/>
      <c r="BC558" s="27"/>
      <c r="BD558" s="27"/>
      <c r="BE558" s="27"/>
      <c r="BF558" s="27"/>
      <c r="BG558" s="27"/>
      <c r="BJ558" s="27"/>
      <c r="BK558" s="27"/>
      <c r="BL558" s="27"/>
      <c r="BM558" s="27"/>
      <c r="BN558" s="27"/>
      <c r="BO558" s="27"/>
      <c r="BP558" s="27"/>
      <c r="BQ558" s="48"/>
      <c r="BR558" s="48"/>
      <c r="BS558" s="27"/>
      <c r="BT558" s="27"/>
      <c r="BU558" s="48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  <c r="CT558" s="20"/>
    </row>
    <row r="559" spans="1:98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0"/>
      <c r="AS559" s="27"/>
      <c r="AT559" s="27"/>
      <c r="AU559" s="27"/>
      <c r="AV559" s="27"/>
      <c r="AW559" s="27"/>
      <c r="AY559" s="20"/>
      <c r="BA559" s="27"/>
      <c r="BB559" s="27"/>
      <c r="BC559" s="27"/>
      <c r="BD559" s="27"/>
      <c r="BE559" s="27"/>
      <c r="BF559" s="27"/>
      <c r="BG559" s="27"/>
      <c r="BJ559" s="27"/>
      <c r="BK559" s="27"/>
      <c r="BL559" s="27"/>
      <c r="BM559" s="27"/>
      <c r="BN559" s="27"/>
      <c r="BO559" s="27"/>
      <c r="BP559" s="27"/>
      <c r="BQ559" s="48"/>
      <c r="BR559" s="48"/>
      <c r="BS559" s="27"/>
      <c r="BT559" s="27"/>
      <c r="BU559" s="48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  <c r="CT559" s="20"/>
    </row>
    <row r="560" spans="1:98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0"/>
      <c r="AS560" s="27"/>
      <c r="AT560" s="27"/>
      <c r="AU560" s="27"/>
      <c r="AV560" s="27"/>
      <c r="AW560" s="27"/>
      <c r="AY560" s="20"/>
      <c r="BA560" s="27"/>
      <c r="BB560" s="27"/>
      <c r="BC560" s="27"/>
      <c r="BD560" s="27"/>
      <c r="BE560" s="27"/>
      <c r="BF560" s="27"/>
      <c r="BG560" s="27"/>
      <c r="BJ560" s="27"/>
      <c r="BK560" s="27"/>
      <c r="BL560" s="27"/>
      <c r="BM560" s="27"/>
      <c r="BN560" s="27"/>
      <c r="BO560" s="27"/>
      <c r="BP560" s="27"/>
      <c r="BQ560" s="48"/>
      <c r="BR560" s="48"/>
      <c r="BS560" s="27"/>
      <c r="BT560" s="27"/>
      <c r="BU560" s="48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  <c r="CT560" s="20"/>
    </row>
    <row r="561" spans="1:98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0"/>
      <c r="AS561" s="27"/>
      <c r="AT561" s="27"/>
      <c r="AU561" s="27"/>
      <c r="AV561" s="27"/>
      <c r="AW561" s="27"/>
      <c r="AY561" s="20"/>
      <c r="BA561" s="27"/>
      <c r="BB561" s="27"/>
      <c r="BC561" s="27"/>
      <c r="BD561" s="27"/>
      <c r="BE561" s="27"/>
      <c r="BF561" s="27"/>
      <c r="BG561" s="27"/>
      <c r="BJ561" s="27"/>
      <c r="BK561" s="27"/>
      <c r="BL561" s="27"/>
      <c r="BM561" s="27"/>
      <c r="BN561" s="27"/>
      <c r="BO561" s="27"/>
      <c r="BP561" s="27"/>
      <c r="BQ561" s="48"/>
      <c r="BR561" s="48"/>
      <c r="BS561" s="27"/>
      <c r="BT561" s="27"/>
      <c r="BU561" s="48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  <c r="CT561" s="20"/>
    </row>
    <row r="562" spans="1:98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0"/>
      <c r="AS562" s="27"/>
      <c r="AT562" s="27"/>
      <c r="AU562" s="27"/>
      <c r="AV562" s="27"/>
      <c r="AW562" s="27"/>
      <c r="AY562" s="20"/>
      <c r="BA562" s="27"/>
      <c r="BB562" s="27"/>
      <c r="BC562" s="27"/>
      <c r="BD562" s="27"/>
      <c r="BE562" s="27"/>
      <c r="BF562" s="27"/>
      <c r="BG562" s="27"/>
      <c r="BJ562" s="27"/>
      <c r="BK562" s="27"/>
      <c r="BL562" s="27"/>
      <c r="BM562" s="27"/>
      <c r="BN562" s="27"/>
      <c r="BO562" s="27"/>
      <c r="BP562" s="27"/>
      <c r="BQ562" s="48"/>
      <c r="BR562" s="48"/>
      <c r="BS562" s="27"/>
      <c r="BT562" s="27"/>
      <c r="BU562" s="48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  <c r="CT562" s="20"/>
    </row>
    <row r="563" spans="1:98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0"/>
      <c r="AS563" s="27"/>
      <c r="AT563" s="27"/>
      <c r="AU563" s="27"/>
      <c r="AV563" s="27"/>
      <c r="AW563" s="27"/>
      <c r="AY563" s="20"/>
      <c r="BA563" s="27"/>
      <c r="BB563" s="27"/>
      <c r="BC563" s="27"/>
      <c r="BD563" s="27"/>
      <c r="BE563" s="27"/>
      <c r="BF563" s="27"/>
      <c r="BG563" s="27"/>
      <c r="BJ563" s="27"/>
      <c r="BK563" s="27"/>
      <c r="BL563" s="27"/>
      <c r="BM563" s="27"/>
      <c r="BN563" s="27"/>
      <c r="BO563" s="27"/>
      <c r="BP563" s="27"/>
      <c r="BQ563" s="48"/>
      <c r="BR563" s="48"/>
      <c r="BS563" s="27"/>
      <c r="BT563" s="27"/>
      <c r="BU563" s="48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  <c r="CT563" s="20"/>
    </row>
    <row r="564" spans="1:98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0"/>
      <c r="AS564" s="27"/>
      <c r="AT564" s="27"/>
      <c r="AU564" s="27"/>
      <c r="AV564" s="27"/>
      <c r="AW564" s="27"/>
      <c r="AY564" s="20"/>
      <c r="BA564" s="27"/>
      <c r="BB564" s="27"/>
      <c r="BC564" s="27"/>
      <c r="BD564" s="27"/>
      <c r="BE564" s="27"/>
      <c r="BF564" s="27"/>
      <c r="BG564" s="27"/>
      <c r="BJ564" s="27"/>
      <c r="BK564" s="27"/>
      <c r="BL564" s="27"/>
      <c r="BM564" s="27"/>
      <c r="BN564" s="27"/>
      <c r="BO564" s="27"/>
      <c r="BP564" s="27"/>
      <c r="BQ564" s="48"/>
      <c r="BR564" s="48"/>
      <c r="BS564" s="27"/>
      <c r="BT564" s="27"/>
      <c r="BU564" s="48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  <c r="CT564" s="20"/>
    </row>
    <row r="565" spans="1:98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0"/>
      <c r="AS565" s="27"/>
      <c r="AT565" s="27"/>
      <c r="AU565" s="27"/>
      <c r="AV565" s="27"/>
      <c r="AW565" s="27"/>
      <c r="AY565" s="20"/>
      <c r="BA565" s="27"/>
      <c r="BB565" s="27"/>
      <c r="BC565" s="27"/>
      <c r="BD565" s="27"/>
      <c r="BE565" s="27"/>
      <c r="BF565" s="27"/>
      <c r="BG565" s="27"/>
      <c r="BJ565" s="27"/>
      <c r="BK565" s="27"/>
      <c r="BL565" s="27"/>
      <c r="BM565" s="27"/>
      <c r="BN565" s="27"/>
      <c r="BO565" s="27"/>
      <c r="BP565" s="27"/>
      <c r="BQ565" s="48"/>
      <c r="BR565" s="48"/>
      <c r="BS565" s="27"/>
      <c r="BT565" s="27"/>
      <c r="BU565" s="48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  <c r="CT565" s="20"/>
    </row>
    <row r="566" spans="1:98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0"/>
      <c r="AS566" s="27"/>
      <c r="AT566" s="27"/>
      <c r="AU566" s="27"/>
      <c r="AV566" s="27"/>
      <c r="AW566" s="27"/>
      <c r="AY566" s="20"/>
      <c r="BA566" s="27"/>
      <c r="BB566" s="27"/>
      <c r="BC566" s="27"/>
      <c r="BD566" s="27"/>
      <c r="BE566" s="27"/>
      <c r="BF566" s="27"/>
      <c r="BG566" s="27"/>
      <c r="BJ566" s="27"/>
      <c r="BK566" s="27"/>
      <c r="BL566" s="27"/>
      <c r="BM566" s="27"/>
      <c r="BN566" s="27"/>
      <c r="BO566" s="27"/>
      <c r="BP566" s="27"/>
      <c r="BQ566" s="48"/>
      <c r="BR566" s="48"/>
      <c r="BS566" s="27"/>
      <c r="BT566" s="27"/>
      <c r="BU566" s="48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  <c r="CT566" s="20"/>
    </row>
    <row r="567" spans="1:98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0"/>
      <c r="AS567" s="27"/>
      <c r="AT567" s="27"/>
      <c r="AU567" s="27"/>
      <c r="AV567" s="27"/>
      <c r="AW567" s="27"/>
      <c r="AY567" s="20"/>
      <c r="BA567" s="27"/>
      <c r="BB567" s="27"/>
      <c r="BC567" s="27"/>
      <c r="BD567" s="27"/>
      <c r="BE567" s="27"/>
      <c r="BF567" s="27"/>
      <c r="BG567" s="27"/>
      <c r="BJ567" s="27"/>
      <c r="BK567" s="27"/>
      <c r="BL567" s="27"/>
      <c r="BM567" s="27"/>
      <c r="BN567" s="27"/>
      <c r="BO567" s="27"/>
      <c r="BP567" s="27"/>
      <c r="BQ567" s="48"/>
      <c r="BR567" s="48"/>
      <c r="BS567" s="27"/>
      <c r="BT567" s="27"/>
      <c r="BU567" s="48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  <c r="CT567" s="20"/>
    </row>
    <row r="568" spans="1:98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0"/>
      <c r="AS568" s="27"/>
      <c r="AT568" s="27"/>
      <c r="AU568" s="27"/>
      <c r="AV568" s="27"/>
      <c r="AW568" s="27"/>
      <c r="AY568" s="20"/>
      <c r="BA568" s="27"/>
      <c r="BB568" s="27"/>
      <c r="BC568" s="27"/>
      <c r="BD568" s="27"/>
      <c r="BE568" s="27"/>
      <c r="BF568" s="27"/>
      <c r="BG568" s="27"/>
      <c r="BJ568" s="27"/>
      <c r="BK568" s="27"/>
      <c r="BL568" s="27"/>
      <c r="BM568" s="27"/>
      <c r="BN568" s="27"/>
      <c r="BO568" s="27"/>
      <c r="BP568" s="27"/>
      <c r="BQ568" s="48"/>
      <c r="BR568" s="48"/>
      <c r="BS568" s="27"/>
      <c r="BT568" s="27"/>
      <c r="BU568" s="48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  <c r="CT568" s="20"/>
    </row>
    <row r="569" spans="1:98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0"/>
      <c r="AS569" s="27"/>
      <c r="AT569" s="27"/>
      <c r="AU569" s="27"/>
      <c r="AV569" s="27"/>
      <c r="AW569" s="27"/>
      <c r="AY569" s="20"/>
      <c r="BA569" s="27"/>
      <c r="BB569" s="27"/>
      <c r="BC569" s="27"/>
      <c r="BD569" s="27"/>
      <c r="BE569" s="27"/>
      <c r="BF569" s="27"/>
      <c r="BG569" s="27"/>
      <c r="BJ569" s="27"/>
      <c r="BK569" s="27"/>
      <c r="BL569" s="27"/>
      <c r="BM569" s="27"/>
      <c r="BN569" s="27"/>
      <c r="BO569" s="27"/>
      <c r="BP569" s="27"/>
      <c r="BQ569" s="48"/>
      <c r="BR569" s="48"/>
      <c r="BS569" s="27"/>
      <c r="BT569" s="27"/>
      <c r="BU569" s="48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  <c r="CT569" s="20"/>
    </row>
    <row r="570" spans="1:98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0"/>
      <c r="AS570" s="27"/>
      <c r="AT570" s="27"/>
      <c r="AU570" s="27"/>
      <c r="AV570" s="27"/>
      <c r="AW570" s="27"/>
      <c r="AY570" s="20"/>
      <c r="BA570" s="27"/>
      <c r="BB570" s="27"/>
      <c r="BC570" s="27"/>
      <c r="BD570" s="27"/>
      <c r="BE570" s="27"/>
      <c r="BF570" s="27"/>
      <c r="BG570" s="27"/>
      <c r="BJ570" s="27"/>
      <c r="BK570" s="27"/>
      <c r="BL570" s="27"/>
      <c r="BM570" s="27"/>
      <c r="BN570" s="27"/>
      <c r="BO570" s="27"/>
      <c r="BP570" s="27"/>
      <c r="BQ570" s="48"/>
      <c r="BR570" s="48"/>
      <c r="BS570" s="27"/>
      <c r="BT570" s="27"/>
      <c r="BU570" s="48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  <c r="CT570" s="20"/>
    </row>
    <row r="571" spans="1:98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0"/>
      <c r="AS571" s="27"/>
      <c r="AT571" s="27"/>
      <c r="AU571" s="27"/>
      <c r="AV571" s="27"/>
      <c r="AW571" s="27"/>
      <c r="AY571" s="20"/>
      <c r="BA571" s="27"/>
      <c r="BB571" s="27"/>
      <c r="BC571" s="27"/>
      <c r="BD571" s="27"/>
      <c r="BE571" s="27"/>
      <c r="BF571" s="27"/>
      <c r="BG571" s="27"/>
      <c r="BJ571" s="27"/>
      <c r="BK571" s="27"/>
      <c r="BL571" s="27"/>
      <c r="BM571" s="27"/>
      <c r="BN571" s="27"/>
      <c r="BO571" s="27"/>
      <c r="BP571" s="27"/>
      <c r="BQ571" s="48"/>
      <c r="BR571" s="48"/>
      <c r="BS571" s="27"/>
      <c r="BT571" s="27"/>
      <c r="BU571" s="48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  <c r="CT571" s="20"/>
    </row>
    <row r="572" spans="1:98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0"/>
      <c r="AS572" s="27"/>
      <c r="AT572" s="27"/>
      <c r="AU572" s="27"/>
      <c r="AV572" s="27"/>
      <c r="AW572" s="27"/>
      <c r="AY572" s="20"/>
      <c r="BA572" s="27"/>
      <c r="BB572" s="27"/>
      <c r="BC572" s="27"/>
      <c r="BD572" s="27"/>
      <c r="BE572" s="27"/>
      <c r="BF572" s="27"/>
      <c r="BG572" s="27"/>
      <c r="BJ572" s="27"/>
      <c r="BK572" s="27"/>
      <c r="BL572" s="27"/>
      <c r="BM572" s="27"/>
      <c r="BN572" s="27"/>
      <c r="BO572" s="27"/>
      <c r="BP572" s="27"/>
      <c r="BQ572" s="48"/>
      <c r="BR572" s="48"/>
      <c r="BS572" s="27"/>
      <c r="BT572" s="27"/>
      <c r="BU572" s="48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  <c r="CT572" s="20"/>
    </row>
    <row r="573" spans="1:98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0"/>
      <c r="AS573" s="27"/>
      <c r="AT573" s="27"/>
      <c r="AU573" s="27"/>
      <c r="AV573" s="27"/>
      <c r="AW573" s="27"/>
      <c r="AY573" s="20"/>
      <c r="BA573" s="27"/>
      <c r="BB573" s="27"/>
      <c r="BC573" s="27"/>
      <c r="BD573" s="27"/>
      <c r="BE573" s="27"/>
      <c r="BF573" s="27"/>
      <c r="BG573" s="27"/>
      <c r="BJ573" s="27"/>
      <c r="BK573" s="27"/>
      <c r="BL573" s="27"/>
      <c r="BM573" s="27"/>
      <c r="BN573" s="27"/>
      <c r="BO573" s="27"/>
      <c r="BP573" s="27"/>
      <c r="BQ573" s="48"/>
      <c r="BR573" s="48"/>
      <c r="BS573" s="27"/>
      <c r="BT573" s="27"/>
      <c r="BU573" s="48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  <c r="CT573" s="20"/>
    </row>
    <row r="574" spans="1:98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0"/>
      <c r="AS574" s="27"/>
      <c r="AT574" s="27"/>
      <c r="AU574" s="27"/>
      <c r="AV574" s="27"/>
      <c r="AW574" s="27"/>
      <c r="AY574" s="20"/>
      <c r="BA574" s="27"/>
      <c r="BB574" s="27"/>
      <c r="BC574" s="27"/>
      <c r="BD574" s="27"/>
      <c r="BE574" s="27"/>
      <c r="BF574" s="27"/>
      <c r="BG574" s="27"/>
      <c r="BJ574" s="27"/>
      <c r="BK574" s="27"/>
      <c r="BL574" s="27"/>
      <c r="BM574" s="27"/>
      <c r="BN574" s="27"/>
      <c r="BO574" s="27"/>
      <c r="BP574" s="27"/>
      <c r="BQ574" s="48"/>
      <c r="BR574" s="48"/>
      <c r="BS574" s="27"/>
      <c r="BT574" s="27"/>
      <c r="BU574" s="48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  <c r="CT574" s="20"/>
    </row>
    <row r="575" spans="1:98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0"/>
      <c r="AS575" s="27"/>
      <c r="AT575" s="27"/>
      <c r="AU575" s="27"/>
      <c r="AV575" s="27"/>
      <c r="AW575" s="27"/>
      <c r="AY575" s="20"/>
      <c r="BA575" s="27"/>
      <c r="BB575" s="27"/>
      <c r="BC575" s="27"/>
      <c r="BD575" s="27"/>
      <c r="BE575" s="27"/>
      <c r="BF575" s="27"/>
      <c r="BG575" s="27"/>
      <c r="BJ575" s="27"/>
      <c r="BK575" s="27"/>
      <c r="BL575" s="27"/>
      <c r="BM575" s="27"/>
      <c r="BN575" s="27"/>
      <c r="BO575" s="27"/>
      <c r="BP575" s="27"/>
      <c r="BQ575" s="48"/>
      <c r="BR575" s="48"/>
      <c r="BS575" s="27"/>
      <c r="BT575" s="27"/>
      <c r="BU575" s="48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  <c r="CT575" s="20"/>
    </row>
    <row r="576" spans="1:98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0"/>
      <c r="AS576" s="27"/>
      <c r="AT576" s="27"/>
      <c r="AU576" s="27"/>
      <c r="AV576" s="27"/>
      <c r="AW576" s="27"/>
      <c r="AY576" s="20"/>
      <c r="BA576" s="27"/>
      <c r="BB576" s="27"/>
      <c r="BC576" s="27"/>
      <c r="BD576" s="27"/>
      <c r="BE576" s="27"/>
      <c r="BF576" s="27"/>
      <c r="BG576" s="27"/>
      <c r="BJ576" s="27"/>
      <c r="BK576" s="27"/>
      <c r="BL576" s="27"/>
      <c r="BM576" s="27"/>
      <c r="BN576" s="27"/>
      <c r="BO576" s="27"/>
      <c r="BP576" s="27"/>
      <c r="BQ576" s="48"/>
      <c r="BR576" s="48"/>
      <c r="BS576" s="27"/>
      <c r="BT576" s="27"/>
      <c r="BU576" s="48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  <c r="CT576" s="20"/>
    </row>
    <row r="577" spans="1:98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0"/>
      <c r="AS577" s="27"/>
      <c r="AT577" s="27"/>
      <c r="AU577" s="27"/>
      <c r="AV577" s="27"/>
      <c r="AW577" s="27"/>
      <c r="AY577" s="20"/>
      <c r="BA577" s="27"/>
      <c r="BB577" s="27"/>
      <c r="BC577" s="27"/>
      <c r="BD577" s="27"/>
      <c r="BE577" s="27"/>
      <c r="BF577" s="27"/>
      <c r="BG577" s="27"/>
      <c r="BJ577" s="27"/>
      <c r="BK577" s="27"/>
      <c r="BL577" s="27"/>
      <c r="BM577" s="27"/>
      <c r="BN577" s="27"/>
      <c r="BO577" s="27"/>
      <c r="BP577" s="27"/>
      <c r="BQ577" s="48"/>
      <c r="BR577" s="48"/>
      <c r="BS577" s="27"/>
      <c r="BT577" s="27"/>
      <c r="BU577" s="48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  <c r="CT577" s="20"/>
    </row>
    <row r="578" spans="1:98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0"/>
      <c r="AS578" s="27"/>
      <c r="AT578" s="27"/>
      <c r="AU578" s="27"/>
      <c r="AV578" s="27"/>
      <c r="AW578" s="27"/>
      <c r="AY578" s="20"/>
      <c r="BA578" s="27"/>
      <c r="BB578" s="27"/>
      <c r="BC578" s="27"/>
      <c r="BD578" s="27"/>
      <c r="BE578" s="27"/>
      <c r="BF578" s="27"/>
      <c r="BG578" s="27"/>
      <c r="BJ578" s="27"/>
      <c r="BK578" s="27"/>
      <c r="BL578" s="27"/>
      <c r="BM578" s="27"/>
      <c r="BN578" s="27"/>
      <c r="BO578" s="27"/>
      <c r="BP578" s="27"/>
      <c r="BQ578" s="48"/>
      <c r="BR578" s="48"/>
      <c r="BS578" s="27"/>
      <c r="BT578" s="27"/>
      <c r="BU578" s="48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  <c r="CT578" s="20"/>
    </row>
    <row r="579" spans="1:98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0"/>
      <c r="AS579" s="27"/>
      <c r="AT579" s="27"/>
      <c r="AU579" s="27"/>
      <c r="AV579" s="27"/>
      <c r="AW579" s="27"/>
      <c r="AY579" s="20"/>
      <c r="BA579" s="27"/>
      <c r="BB579" s="27"/>
      <c r="BC579" s="27"/>
      <c r="BD579" s="27"/>
      <c r="BE579" s="27"/>
      <c r="BF579" s="27"/>
      <c r="BG579" s="27"/>
      <c r="BJ579" s="27"/>
      <c r="BK579" s="27"/>
      <c r="BL579" s="27"/>
      <c r="BM579" s="27"/>
      <c r="BN579" s="27"/>
      <c r="BO579" s="27"/>
      <c r="BP579" s="27"/>
      <c r="BQ579" s="48"/>
      <c r="BR579" s="48"/>
      <c r="BS579" s="27"/>
      <c r="BT579" s="27"/>
      <c r="BU579" s="48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  <c r="CT579" s="20"/>
    </row>
    <row r="580" spans="1:98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0"/>
      <c r="AS580" s="27"/>
      <c r="AT580" s="27"/>
      <c r="AU580" s="27"/>
      <c r="AV580" s="27"/>
      <c r="AW580" s="27"/>
      <c r="AY580" s="20"/>
      <c r="BA580" s="27"/>
      <c r="BB580" s="27"/>
      <c r="BC580" s="27"/>
      <c r="BD580" s="27"/>
      <c r="BE580" s="27"/>
      <c r="BF580" s="27"/>
      <c r="BG580" s="27"/>
      <c r="BJ580" s="27"/>
      <c r="BK580" s="27"/>
      <c r="BL580" s="27"/>
      <c r="BM580" s="27"/>
      <c r="BN580" s="27"/>
      <c r="BO580" s="27"/>
      <c r="BP580" s="27"/>
      <c r="BQ580" s="48"/>
      <c r="BR580" s="48"/>
      <c r="BS580" s="27"/>
      <c r="BT580" s="27"/>
      <c r="BU580" s="48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  <c r="CT580" s="20"/>
    </row>
    <row r="581" spans="1:98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0"/>
      <c r="AS581" s="27"/>
      <c r="AT581" s="27"/>
      <c r="AU581" s="27"/>
      <c r="AV581" s="27"/>
      <c r="AW581" s="27"/>
      <c r="AY581" s="20"/>
      <c r="BA581" s="27"/>
      <c r="BB581" s="27"/>
      <c r="BC581" s="27"/>
      <c r="BD581" s="27"/>
      <c r="BE581" s="27"/>
      <c r="BF581" s="27"/>
      <c r="BG581" s="27"/>
      <c r="BJ581" s="27"/>
      <c r="BK581" s="27"/>
      <c r="BL581" s="27"/>
      <c r="BM581" s="27"/>
      <c r="BN581" s="27"/>
      <c r="BO581" s="27"/>
      <c r="BP581" s="27"/>
      <c r="BQ581" s="48"/>
      <c r="BR581" s="48"/>
      <c r="BS581" s="27"/>
      <c r="BT581" s="27"/>
      <c r="BU581" s="48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</row>
    <row r="582" spans="1:98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0"/>
      <c r="AS582" s="27"/>
      <c r="AT582" s="27"/>
      <c r="AU582" s="27"/>
      <c r="AV582" s="27"/>
      <c r="AW582" s="27"/>
      <c r="AY582" s="20"/>
      <c r="BA582" s="27"/>
      <c r="BB582" s="27"/>
      <c r="BC582" s="27"/>
      <c r="BD582" s="27"/>
      <c r="BE582" s="27"/>
      <c r="BF582" s="27"/>
      <c r="BG582" s="27"/>
      <c r="BJ582" s="27"/>
      <c r="BK582" s="27"/>
      <c r="BL582" s="27"/>
      <c r="BM582" s="27"/>
      <c r="BN582" s="27"/>
      <c r="BO582" s="27"/>
      <c r="BP582" s="27"/>
      <c r="BQ582" s="48"/>
      <c r="BR582" s="48"/>
      <c r="BS582" s="27"/>
      <c r="BT582" s="27"/>
      <c r="BU582" s="48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  <c r="CT582" s="20"/>
    </row>
    <row r="583" spans="1:98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0"/>
      <c r="AS583" s="27"/>
      <c r="AT583" s="27"/>
      <c r="AU583" s="27"/>
      <c r="AV583" s="27"/>
      <c r="AW583" s="27"/>
      <c r="AY583" s="20"/>
      <c r="BA583" s="27"/>
      <c r="BB583" s="27"/>
      <c r="BC583" s="27"/>
      <c r="BD583" s="27"/>
      <c r="BE583" s="27"/>
      <c r="BF583" s="27"/>
      <c r="BG583" s="27"/>
      <c r="BJ583" s="27"/>
      <c r="BK583" s="27"/>
      <c r="BL583" s="27"/>
      <c r="BM583" s="27"/>
      <c r="BN583" s="27"/>
      <c r="BO583" s="27"/>
      <c r="BP583" s="27"/>
      <c r="BQ583" s="48"/>
      <c r="BR583" s="48"/>
      <c r="BS583" s="27"/>
      <c r="BT583" s="27"/>
      <c r="BU583" s="48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  <c r="CT583" s="20"/>
    </row>
    <row r="584" spans="1:98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0"/>
      <c r="AS584" s="27"/>
      <c r="AT584" s="27"/>
      <c r="AU584" s="27"/>
      <c r="AV584" s="27"/>
      <c r="AW584" s="27"/>
      <c r="AY584" s="20"/>
      <c r="BA584" s="27"/>
      <c r="BB584" s="27"/>
      <c r="BC584" s="27"/>
      <c r="BD584" s="27"/>
      <c r="BE584" s="27"/>
      <c r="BF584" s="27"/>
      <c r="BG584" s="27"/>
      <c r="BJ584" s="27"/>
      <c r="BK584" s="27"/>
      <c r="BL584" s="27"/>
      <c r="BM584" s="27"/>
      <c r="BN584" s="27"/>
      <c r="BO584" s="27"/>
      <c r="BP584" s="27"/>
      <c r="BQ584" s="48"/>
      <c r="BR584" s="48"/>
      <c r="BS584" s="27"/>
      <c r="BT584" s="27"/>
      <c r="BU584" s="48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  <c r="CT584" s="20"/>
    </row>
    <row r="585" spans="1:98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0"/>
      <c r="AS585" s="27"/>
      <c r="AT585" s="27"/>
      <c r="AU585" s="27"/>
      <c r="AV585" s="27"/>
      <c r="AW585" s="27"/>
      <c r="AY585" s="20"/>
      <c r="BA585" s="27"/>
      <c r="BB585" s="27"/>
      <c r="BC585" s="27"/>
      <c r="BD585" s="27"/>
      <c r="BE585" s="27"/>
      <c r="BF585" s="27"/>
      <c r="BG585" s="27"/>
      <c r="BJ585" s="27"/>
      <c r="BK585" s="27"/>
      <c r="BL585" s="27"/>
      <c r="BM585" s="27"/>
      <c r="BN585" s="27"/>
      <c r="BO585" s="27"/>
      <c r="BP585" s="27"/>
      <c r="BQ585" s="48"/>
      <c r="BR585" s="48"/>
      <c r="BS585" s="27"/>
      <c r="BT585" s="27"/>
      <c r="BU585" s="48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  <c r="CT585" s="20"/>
    </row>
    <row r="586" spans="1:98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0"/>
      <c r="AS586" s="27"/>
      <c r="AT586" s="27"/>
      <c r="AU586" s="27"/>
      <c r="AV586" s="27"/>
      <c r="AW586" s="27"/>
      <c r="AY586" s="20"/>
      <c r="BA586" s="27"/>
      <c r="BB586" s="27"/>
      <c r="BC586" s="27"/>
      <c r="BD586" s="27"/>
      <c r="BE586" s="27"/>
      <c r="BF586" s="27"/>
      <c r="BG586" s="27"/>
      <c r="BJ586" s="27"/>
      <c r="BK586" s="27"/>
      <c r="BL586" s="27"/>
      <c r="BM586" s="27"/>
      <c r="BN586" s="27"/>
      <c r="BO586" s="27"/>
      <c r="BP586" s="27"/>
      <c r="BQ586" s="48"/>
      <c r="BR586" s="48"/>
      <c r="BS586" s="27"/>
      <c r="BT586" s="27"/>
      <c r="BU586" s="48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  <c r="CT586" s="20"/>
    </row>
    <row r="587" spans="1:98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0"/>
      <c r="AS587" s="27"/>
      <c r="AT587" s="27"/>
      <c r="AU587" s="27"/>
      <c r="AV587" s="27"/>
      <c r="AW587" s="27"/>
      <c r="AY587" s="20"/>
      <c r="BA587" s="27"/>
      <c r="BB587" s="27"/>
      <c r="BC587" s="27"/>
      <c r="BD587" s="27"/>
      <c r="BE587" s="27"/>
      <c r="BF587" s="27"/>
      <c r="BG587" s="27"/>
      <c r="BJ587" s="27"/>
      <c r="BK587" s="27"/>
      <c r="BL587" s="27"/>
      <c r="BM587" s="27"/>
      <c r="BN587" s="27"/>
      <c r="BO587" s="27"/>
      <c r="BP587" s="27"/>
      <c r="BQ587" s="48"/>
      <c r="BR587" s="48"/>
      <c r="BS587" s="27"/>
      <c r="BT587" s="27"/>
      <c r="BU587" s="48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  <c r="CT587" s="20"/>
    </row>
    <row r="588" spans="1:98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0"/>
      <c r="AS588" s="27"/>
      <c r="AT588" s="27"/>
      <c r="AU588" s="27"/>
      <c r="AV588" s="27"/>
      <c r="AW588" s="27"/>
      <c r="AY588" s="20"/>
      <c r="BA588" s="27"/>
      <c r="BB588" s="27"/>
      <c r="BC588" s="27"/>
      <c r="BD588" s="27"/>
      <c r="BE588" s="27"/>
      <c r="BF588" s="27"/>
      <c r="BG588" s="27"/>
      <c r="BJ588" s="27"/>
      <c r="BK588" s="27"/>
      <c r="BL588" s="27"/>
      <c r="BM588" s="27"/>
      <c r="BN588" s="27"/>
      <c r="BO588" s="27"/>
      <c r="BP588" s="27"/>
      <c r="BQ588" s="48"/>
      <c r="BR588" s="48"/>
      <c r="BS588" s="27"/>
      <c r="BT588" s="27"/>
      <c r="BU588" s="48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  <c r="CT588" s="20"/>
    </row>
    <row r="589" spans="1:98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0"/>
      <c r="AS589" s="27"/>
      <c r="AT589" s="27"/>
      <c r="AU589" s="27"/>
      <c r="AV589" s="27"/>
      <c r="AW589" s="27"/>
      <c r="AY589" s="20"/>
      <c r="BA589" s="27"/>
      <c r="BB589" s="27"/>
      <c r="BC589" s="27"/>
      <c r="BD589" s="27"/>
      <c r="BE589" s="27"/>
      <c r="BF589" s="27"/>
      <c r="BG589" s="27"/>
      <c r="BJ589" s="27"/>
      <c r="BK589" s="27"/>
      <c r="BL589" s="27"/>
      <c r="BM589" s="27"/>
      <c r="BN589" s="27"/>
      <c r="BO589" s="27"/>
      <c r="BP589" s="27"/>
      <c r="BQ589" s="48"/>
      <c r="BR589" s="48"/>
      <c r="BS589" s="27"/>
      <c r="BT589" s="27"/>
      <c r="BU589" s="48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  <c r="CT589" s="20"/>
    </row>
    <row r="590" spans="1:98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0"/>
      <c r="AS590" s="27"/>
      <c r="AT590" s="27"/>
      <c r="AU590" s="27"/>
      <c r="AV590" s="27"/>
      <c r="AW590" s="27"/>
      <c r="AY590" s="20"/>
      <c r="BA590" s="27"/>
      <c r="BB590" s="27"/>
      <c r="BC590" s="27"/>
      <c r="BD590" s="27"/>
      <c r="BE590" s="27"/>
      <c r="BF590" s="27"/>
      <c r="BG590" s="27"/>
      <c r="BJ590" s="27"/>
      <c r="BK590" s="27"/>
      <c r="BL590" s="27"/>
      <c r="BM590" s="27"/>
      <c r="BN590" s="27"/>
      <c r="BO590" s="27"/>
      <c r="BP590" s="27"/>
      <c r="BQ590" s="48"/>
      <c r="BR590" s="48"/>
      <c r="BS590" s="27"/>
      <c r="BT590" s="27"/>
      <c r="BU590" s="48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  <c r="CT590" s="20"/>
    </row>
    <row r="591" spans="1:98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0"/>
      <c r="AS591" s="27"/>
      <c r="AT591" s="27"/>
      <c r="AU591" s="27"/>
      <c r="AV591" s="27"/>
      <c r="AW591" s="27"/>
      <c r="AY591" s="20"/>
      <c r="BA591" s="27"/>
      <c r="BB591" s="27"/>
      <c r="BC591" s="27"/>
      <c r="BD591" s="27"/>
      <c r="BE591" s="27"/>
      <c r="BF591" s="27"/>
      <c r="BG591" s="27"/>
      <c r="BJ591" s="27"/>
      <c r="BK591" s="27"/>
      <c r="BL591" s="27"/>
      <c r="BM591" s="27"/>
      <c r="BN591" s="27"/>
      <c r="BO591" s="27"/>
      <c r="BP591" s="27"/>
      <c r="BQ591" s="48"/>
      <c r="BR591" s="48"/>
      <c r="BS591" s="27"/>
      <c r="BT591" s="27"/>
      <c r="BU591" s="48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  <c r="CT591" s="20"/>
    </row>
    <row r="592" spans="1:98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0"/>
      <c r="AS592" s="27"/>
      <c r="AT592" s="27"/>
      <c r="AU592" s="27"/>
      <c r="AV592" s="27"/>
      <c r="AW592" s="27"/>
      <c r="AY592" s="20"/>
      <c r="BA592" s="27"/>
      <c r="BB592" s="27"/>
      <c r="BC592" s="27"/>
      <c r="BD592" s="27"/>
      <c r="BE592" s="27"/>
      <c r="BF592" s="27"/>
      <c r="BG592" s="27"/>
      <c r="BJ592" s="27"/>
      <c r="BK592" s="27"/>
      <c r="BL592" s="27"/>
      <c r="BM592" s="27"/>
      <c r="BN592" s="27"/>
      <c r="BO592" s="27"/>
      <c r="BP592" s="27"/>
      <c r="BQ592" s="48"/>
      <c r="BR592" s="48"/>
      <c r="BS592" s="27"/>
      <c r="BT592" s="27"/>
      <c r="BU592" s="48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  <c r="CT592" s="20"/>
    </row>
    <row r="593" spans="1:98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0"/>
      <c r="AS593" s="27"/>
      <c r="AT593" s="27"/>
      <c r="AU593" s="27"/>
      <c r="AV593" s="27"/>
      <c r="AW593" s="27"/>
      <c r="AY593" s="20"/>
      <c r="BA593" s="27"/>
      <c r="BB593" s="27"/>
      <c r="BC593" s="27"/>
      <c r="BD593" s="27"/>
      <c r="BE593" s="27"/>
      <c r="BF593" s="27"/>
      <c r="BG593" s="27"/>
      <c r="BJ593" s="27"/>
      <c r="BK593" s="27"/>
      <c r="BL593" s="27"/>
      <c r="BM593" s="27"/>
      <c r="BN593" s="27"/>
      <c r="BO593" s="27"/>
      <c r="BP593" s="27"/>
      <c r="BQ593" s="48"/>
      <c r="BR593" s="48"/>
      <c r="BS593" s="27"/>
      <c r="BT593" s="27"/>
      <c r="BU593" s="48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  <c r="CT593" s="20"/>
    </row>
    <row r="594" spans="1:98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0"/>
      <c r="AS594" s="27"/>
      <c r="AT594" s="27"/>
      <c r="AU594" s="27"/>
      <c r="AV594" s="27"/>
      <c r="AW594" s="27"/>
      <c r="AY594" s="20"/>
      <c r="BA594" s="27"/>
      <c r="BB594" s="27"/>
      <c r="BC594" s="27"/>
      <c r="BD594" s="27"/>
      <c r="BE594" s="27"/>
      <c r="BF594" s="27"/>
      <c r="BG594" s="27"/>
      <c r="BJ594" s="27"/>
      <c r="BK594" s="27"/>
      <c r="BL594" s="27"/>
      <c r="BM594" s="27"/>
      <c r="BN594" s="27"/>
      <c r="BO594" s="27"/>
      <c r="BP594" s="27"/>
      <c r="BQ594" s="48"/>
      <c r="BR594" s="48"/>
      <c r="BS594" s="27"/>
      <c r="BT594" s="27"/>
      <c r="BU594" s="48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  <c r="CT594" s="20"/>
    </row>
    <row r="595" spans="1:98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0"/>
      <c r="AS595" s="27"/>
      <c r="AT595" s="27"/>
      <c r="AU595" s="27"/>
      <c r="AV595" s="27"/>
      <c r="AW595" s="27"/>
      <c r="AY595" s="20"/>
      <c r="BA595" s="27"/>
      <c r="BB595" s="27"/>
      <c r="BC595" s="27"/>
      <c r="BD595" s="27"/>
      <c r="BE595" s="27"/>
      <c r="BF595" s="27"/>
      <c r="BG595" s="27"/>
      <c r="BJ595" s="27"/>
      <c r="BK595" s="27"/>
      <c r="BL595" s="27"/>
      <c r="BM595" s="27"/>
      <c r="BN595" s="27"/>
      <c r="BO595" s="27"/>
      <c r="BP595" s="27"/>
      <c r="BQ595" s="48"/>
      <c r="BR595" s="48"/>
      <c r="BS595" s="27"/>
      <c r="BT595" s="27"/>
      <c r="BU595" s="48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  <c r="CT595" s="20"/>
    </row>
    <row r="596" spans="1:98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0"/>
      <c r="AS596" s="27"/>
      <c r="AT596" s="27"/>
      <c r="AU596" s="27"/>
      <c r="AV596" s="27"/>
      <c r="AW596" s="27"/>
      <c r="AY596" s="20"/>
      <c r="BA596" s="27"/>
      <c r="BB596" s="27"/>
      <c r="BC596" s="27"/>
      <c r="BD596" s="27"/>
      <c r="BE596" s="27"/>
      <c r="BF596" s="27"/>
      <c r="BG596" s="27"/>
      <c r="BJ596" s="27"/>
      <c r="BK596" s="27"/>
      <c r="BL596" s="27"/>
      <c r="BM596" s="27"/>
      <c r="BN596" s="27"/>
      <c r="BO596" s="27"/>
      <c r="BP596" s="27"/>
      <c r="BQ596" s="48"/>
      <c r="BR596" s="48"/>
      <c r="BS596" s="27"/>
      <c r="BT596" s="27"/>
      <c r="BU596" s="48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  <c r="CT596" s="20"/>
    </row>
    <row r="597" spans="1:98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0"/>
      <c r="AS597" s="27"/>
      <c r="AT597" s="27"/>
      <c r="AU597" s="27"/>
      <c r="AV597" s="27"/>
      <c r="AW597" s="27"/>
      <c r="AY597" s="20"/>
      <c r="BA597" s="27"/>
      <c r="BB597" s="27"/>
      <c r="BC597" s="27"/>
      <c r="BD597" s="27"/>
      <c r="BE597" s="27"/>
      <c r="BF597" s="27"/>
      <c r="BG597" s="27"/>
      <c r="BJ597" s="27"/>
      <c r="BK597" s="27"/>
      <c r="BL597" s="27"/>
      <c r="BM597" s="27"/>
      <c r="BN597" s="27"/>
      <c r="BO597" s="27"/>
      <c r="BP597" s="27"/>
      <c r="BQ597" s="48"/>
      <c r="BR597" s="48"/>
      <c r="BS597" s="27"/>
      <c r="BT597" s="27"/>
      <c r="BU597" s="48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  <c r="CT597" s="20"/>
    </row>
    <row r="598" spans="1:98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0"/>
      <c r="AS598" s="27"/>
      <c r="AT598" s="27"/>
      <c r="AU598" s="27"/>
      <c r="AV598" s="27"/>
      <c r="AW598" s="27"/>
      <c r="AY598" s="20"/>
      <c r="BA598" s="27"/>
      <c r="BB598" s="27"/>
      <c r="BC598" s="27"/>
      <c r="BD598" s="27"/>
      <c r="BE598" s="27"/>
      <c r="BF598" s="27"/>
      <c r="BG598" s="27"/>
      <c r="BJ598" s="27"/>
      <c r="BK598" s="27"/>
      <c r="BL598" s="27"/>
      <c r="BM598" s="27"/>
      <c r="BN598" s="27"/>
      <c r="BO598" s="27"/>
      <c r="BP598" s="27"/>
      <c r="BQ598" s="48"/>
      <c r="BR598" s="48"/>
      <c r="BS598" s="27"/>
      <c r="BT598" s="27"/>
      <c r="BU598" s="48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  <c r="CT598" s="20"/>
    </row>
    <row r="599" spans="1:98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0"/>
      <c r="AS599" s="27"/>
      <c r="AT599" s="27"/>
      <c r="AU599" s="27"/>
      <c r="AV599" s="27"/>
      <c r="AW599" s="27"/>
      <c r="AY599" s="20"/>
      <c r="BA599" s="27"/>
      <c r="BB599" s="27"/>
      <c r="BC599" s="27"/>
      <c r="BD599" s="27"/>
      <c r="BE599" s="27"/>
      <c r="BF599" s="27"/>
      <c r="BG599" s="27"/>
      <c r="BJ599" s="27"/>
      <c r="BK599" s="27"/>
      <c r="BL599" s="27"/>
      <c r="BM599" s="27"/>
      <c r="BN599" s="27"/>
      <c r="BO599" s="27"/>
      <c r="BP599" s="27"/>
      <c r="BQ599" s="48"/>
      <c r="BR599" s="48"/>
      <c r="BS599" s="27"/>
      <c r="BT599" s="27"/>
      <c r="BU599" s="48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  <c r="CT599" s="20"/>
    </row>
    <row r="600" spans="1:98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0"/>
      <c r="AS600" s="27"/>
      <c r="AT600" s="27"/>
      <c r="AU600" s="27"/>
      <c r="AV600" s="27"/>
      <c r="AW600" s="27"/>
      <c r="AY600" s="20"/>
      <c r="BA600" s="27"/>
      <c r="BB600" s="27"/>
      <c r="BC600" s="27"/>
      <c r="BD600" s="27"/>
      <c r="BE600" s="27"/>
      <c r="BF600" s="27"/>
      <c r="BG600" s="27"/>
      <c r="BJ600" s="27"/>
      <c r="BK600" s="27"/>
      <c r="BL600" s="27"/>
      <c r="BM600" s="27"/>
      <c r="BN600" s="27"/>
      <c r="BO600" s="27"/>
      <c r="BP600" s="27"/>
      <c r="BQ600" s="48"/>
      <c r="BR600" s="48"/>
      <c r="BS600" s="27"/>
      <c r="BT600" s="27"/>
      <c r="BU600" s="48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  <c r="CT600" s="20"/>
    </row>
    <row r="601" spans="1:98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0"/>
      <c r="AS601" s="27"/>
      <c r="AT601" s="27"/>
      <c r="AU601" s="27"/>
      <c r="AV601" s="27"/>
      <c r="AW601" s="27"/>
      <c r="AY601" s="20"/>
      <c r="BA601" s="27"/>
      <c r="BB601" s="27"/>
      <c r="BC601" s="27"/>
      <c r="BD601" s="27"/>
      <c r="BE601" s="27"/>
      <c r="BF601" s="27"/>
      <c r="BG601" s="27"/>
      <c r="BJ601" s="27"/>
      <c r="BK601" s="27"/>
      <c r="BL601" s="27"/>
      <c r="BM601" s="27"/>
      <c r="BN601" s="27"/>
      <c r="BO601" s="27"/>
      <c r="BP601" s="27"/>
      <c r="BQ601" s="48"/>
      <c r="BR601" s="48"/>
      <c r="BS601" s="27"/>
      <c r="BT601" s="27"/>
      <c r="BU601" s="48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  <c r="CT601" s="20"/>
    </row>
    <row r="602" spans="1:98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0"/>
      <c r="AS602" s="27"/>
      <c r="AT602" s="27"/>
      <c r="AU602" s="27"/>
      <c r="AV602" s="27"/>
      <c r="AW602" s="27"/>
      <c r="AY602" s="20"/>
      <c r="BA602" s="27"/>
      <c r="BB602" s="27"/>
      <c r="BC602" s="27"/>
      <c r="BD602" s="27"/>
      <c r="BE602" s="27"/>
      <c r="BF602" s="27"/>
      <c r="BG602" s="27"/>
      <c r="BJ602" s="27"/>
      <c r="BK602" s="27"/>
      <c r="BL602" s="27"/>
      <c r="BM602" s="27"/>
      <c r="BN602" s="27"/>
      <c r="BO602" s="27"/>
      <c r="BP602" s="27"/>
      <c r="BQ602" s="48"/>
      <c r="BR602" s="48"/>
      <c r="BS602" s="27"/>
      <c r="BT602" s="27"/>
      <c r="BU602" s="48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  <c r="CT602" s="20"/>
    </row>
    <row r="603" spans="1:98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0"/>
      <c r="AS603" s="27"/>
      <c r="AT603" s="27"/>
      <c r="AU603" s="27"/>
      <c r="AV603" s="27"/>
      <c r="AW603" s="27"/>
      <c r="AY603" s="20"/>
      <c r="BA603" s="27"/>
      <c r="BB603" s="27"/>
      <c r="BC603" s="27"/>
      <c r="BD603" s="27"/>
      <c r="BE603" s="27"/>
      <c r="BF603" s="27"/>
      <c r="BG603" s="27"/>
      <c r="BJ603" s="27"/>
      <c r="BK603" s="27"/>
      <c r="BL603" s="27"/>
      <c r="BM603" s="27"/>
      <c r="BN603" s="27"/>
      <c r="BO603" s="27"/>
      <c r="BP603" s="27"/>
      <c r="BQ603" s="48"/>
      <c r="BR603" s="48"/>
      <c r="BS603" s="27"/>
      <c r="BT603" s="27"/>
      <c r="BU603" s="48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  <c r="CT603" s="20"/>
    </row>
    <row r="604" spans="1:98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0"/>
      <c r="AS604" s="27"/>
      <c r="AT604" s="27"/>
      <c r="AU604" s="27"/>
      <c r="AV604" s="27"/>
      <c r="AW604" s="27"/>
      <c r="AY604" s="20"/>
      <c r="BA604" s="27"/>
      <c r="BB604" s="27"/>
      <c r="BC604" s="27"/>
      <c r="BD604" s="27"/>
      <c r="BE604" s="27"/>
      <c r="BF604" s="27"/>
      <c r="BG604" s="27"/>
      <c r="BJ604" s="27"/>
      <c r="BK604" s="27"/>
      <c r="BL604" s="27"/>
      <c r="BM604" s="27"/>
      <c r="BN604" s="27"/>
      <c r="BO604" s="27"/>
      <c r="BP604" s="27"/>
      <c r="BQ604" s="48"/>
      <c r="BR604" s="48"/>
      <c r="BS604" s="27"/>
      <c r="BT604" s="27"/>
      <c r="BU604" s="48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  <c r="CT604" s="20"/>
    </row>
    <row r="605" spans="1:98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0"/>
      <c r="AS605" s="27"/>
      <c r="AT605" s="27"/>
      <c r="AU605" s="27"/>
      <c r="AV605" s="27"/>
      <c r="AW605" s="27"/>
      <c r="AY605" s="20"/>
      <c r="BA605" s="27"/>
      <c r="BB605" s="27"/>
      <c r="BC605" s="27"/>
      <c r="BD605" s="27"/>
      <c r="BE605" s="27"/>
      <c r="BF605" s="27"/>
      <c r="BG605" s="27"/>
      <c r="BJ605" s="27"/>
      <c r="BK605" s="27"/>
      <c r="BL605" s="27"/>
      <c r="BM605" s="27"/>
      <c r="BN605" s="27"/>
      <c r="BO605" s="27"/>
      <c r="BP605" s="27"/>
      <c r="BQ605" s="48"/>
      <c r="BR605" s="48"/>
      <c r="BS605" s="27"/>
      <c r="BT605" s="27"/>
      <c r="BU605" s="48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  <c r="CT605" s="20"/>
    </row>
    <row r="606" spans="1:98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0"/>
      <c r="AS606" s="27"/>
      <c r="AT606" s="27"/>
      <c r="AU606" s="27"/>
      <c r="AV606" s="27"/>
      <c r="AW606" s="27"/>
      <c r="AY606" s="20"/>
      <c r="BA606" s="27"/>
      <c r="BB606" s="27"/>
      <c r="BC606" s="27"/>
      <c r="BD606" s="27"/>
      <c r="BE606" s="27"/>
      <c r="BF606" s="27"/>
      <c r="BG606" s="27"/>
      <c r="BJ606" s="27"/>
      <c r="BK606" s="27"/>
      <c r="BL606" s="27"/>
      <c r="BM606" s="27"/>
      <c r="BN606" s="27"/>
      <c r="BO606" s="27"/>
      <c r="BP606" s="27"/>
      <c r="BQ606" s="48"/>
      <c r="BR606" s="48"/>
      <c r="BS606" s="27"/>
      <c r="BT606" s="27"/>
      <c r="BU606" s="48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  <c r="CT606" s="20"/>
    </row>
    <row r="607" spans="1:98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0"/>
      <c r="AS607" s="27"/>
      <c r="AT607" s="27"/>
      <c r="AU607" s="27"/>
      <c r="AV607" s="27"/>
      <c r="AW607" s="27"/>
      <c r="AY607" s="20"/>
      <c r="BA607" s="27"/>
      <c r="BB607" s="27"/>
      <c r="BC607" s="27"/>
      <c r="BD607" s="27"/>
      <c r="BE607" s="27"/>
      <c r="BF607" s="27"/>
      <c r="BG607" s="27"/>
      <c r="BJ607" s="27"/>
      <c r="BK607" s="27"/>
      <c r="BL607" s="27"/>
      <c r="BM607" s="27"/>
      <c r="BN607" s="27"/>
      <c r="BO607" s="27"/>
      <c r="BP607" s="27"/>
      <c r="BQ607" s="48"/>
      <c r="BR607" s="48"/>
      <c r="BS607" s="27"/>
      <c r="BT607" s="27"/>
      <c r="BU607" s="48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  <c r="CT607" s="20"/>
    </row>
    <row r="608" spans="1:98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0"/>
      <c r="AS608" s="27"/>
      <c r="AT608" s="27"/>
      <c r="AU608" s="27"/>
      <c r="AV608" s="27"/>
      <c r="AW608" s="27"/>
      <c r="AY608" s="20"/>
      <c r="BA608" s="27"/>
      <c r="BB608" s="27"/>
      <c r="BC608" s="27"/>
      <c r="BD608" s="27"/>
      <c r="BE608" s="27"/>
      <c r="BF608" s="27"/>
      <c r="BG608" s="27"/>
      <c r="BJ608" s="27"/>
      <c r="BK608" s="27"/>
      <c r="BL608" s="27"/>
      <c r="BM608" s="27"/>
      <c r="BN608" s="27"/>
      <c r="BO608" s="27"/>
      <c r="BP608" s="27"/>
      <c r="BQ608" s="48"/>
      <c r="BR608" s="48"/>
      <c r="BS608" s="27"/>
      <c r="BT608" s="27"/>
      <c r="BU608" s="48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  <c r="CT608" s="20"/>
    </row>
    <row r="609" spans="1:98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0"/>
      <c r="AS609" s="27"/>
      <c r="AT609" s="27"/>
      <c r="AU609" s="27"/>
      <c r="AV609" s="27"/>
      <c r="AW609" s="27"/>
      <c r="AY609" s="20"/>
      <c r="BA609" s="27"/>
      <c r="BB609" s="27"/>
      <c r="BC609" s="27"/>
      <c r="BD609" s="27"/>
      <c r="BE609" s="27"/>
      <c r="BF609" s="27"/>
      <c r="BG609" s="27"/>
      <c r="BJ609" s="27"/>
      <c r="BK609" s="27"/>
      <c r="BL609" s="27"/>
      <c r="BM609" s="27"/>
      <c r="BN609" s="27"/>
      <c r="BO609" s="27"/>
      <c r="BP609" s="27"/>
      <c r="BQ609" s="48"/>
      <c r="BR609" s="48"/>
      <c r="BS609" s="27"/>
      <c r="BT609" s="27"/>
      <c r="BU609" s="48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  <c r="CT609" s="20"/>
    </row>
    <row r="610" spans="1:98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0"/>
      <c r="AS610" s="27"/>
      <c r="AT610" s="27"/>
      <c r="AU610" s="27"/>
      <c r="AV610" s="27"/>
      <c r="AW610" s="27"/>
      <c r="AY610" s="20"/>
      <c r="BA610" s="27"/>
      <c r="BB610" s="27"/>
      <c r="BC610" s="27"/>
      <c r="BD610" s="27"/>
      <c r="BE610" s="27"/>
      <c r="BF610" s="27"/>
      <c r="BG610" s="27"/>
      <c r="BJ610" s="27"/>
      <c r="BK610" s="27"/>
      <c r="BL610" s="27"/>
      <c r="BM610" s="27"/>
      <c r="BN610" s="27"/>
      <c r="BO610" s="27"/>
      <c r="BP610" s="27"/>
      <c r="BQ610" s="48"/>
      <c r="BR610" s="48"/>
      <c r="BS610" s="27"/>
      <c r="BT610" s="27"/>
      <c r="BU610" s="48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  <c r="CT610" s="20"/>
    </row>
    <row r="611" spans="1:98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0"/>
      <c r="AS611" s="27"/>
      <c r="AT611" s="27"/>
      <c r="AU611" s="27"/>
      <c r="AV611" s="27"/>
      <c r="AW611" s="27"/>
      <c r="AY611" s="20"/>
      <c r="BA611" s="27"/>
      <c r="BB611" s="27"/>
      <c r="BC611" s="27"/>
      <c r="BD611" s="27"/>
      <c r="BE611" s="27"/>
      <c r="BF611" s="27"/>
      <c r="BG611" s="27"/>
      <c r="BJ611" s="27"/>
      <c r="BK611" s="27"/>
      <c r="BL611" s="27"/>
      <c r="BM611" s="27"/>
      <c r="BN611" s="27"/>
      <c r="BO611" s="27"/>
      <c r="BP611" s="27"/>
      <c r="BQ611" s="48"/>
      <c r="BR611" s="48"/>
      <c r="BS611" s="27"/>
      <c r="BT611" s="27"/>
      <c r="BU611" s="48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  <c r="CT611" s="20"/>
    </row>
    <row r="612" spans="1:98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0"/>
      <c r="AS612" s="27"/>
      <c r="AT612" s="27"/>
      <c r="AU612" s="27"/>
      <c r="AV612" s="27"/>
      <c r="AW612" s="27"/>
      <c r="AY612" s="20"/>
      <c r="BA612" s="27"/>
      <c r="BB612" s="27"/>
      <c r="BC612" s="27"/>
      <c r="BD612" s="27"/>
      <c r="BE612" s="27"/>
      <c r="BF612" s="27"/>
      <c r="BG612" s="27"/>
      <c r="BJ612" s="27"/>
      <c r="BK612" s="27"/>
      <c r="BL612" s="27"/>
      <c r="BM612" s="27"/>
      <c r="BN612" s="27"/>
      <c r="BO612" s="27"/>
      <c r="BP612" s="27"/>
      <c r="BQ612" s="48"/>
      <c r="BR612" s="48"/>
      <c r="BS612" s="27"/>
      <c r="BT612" s="27"/>
      <c r="BU612" s="48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  <c r="CT612" s="20"/>
    </row>
    <row r="613" spans="1:98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0"/>
      <c r="AS613" s="27"/>
      <c r="AT613" s="27"/>
      <c r="AU613" s="27"/>
      <c r="AV613" s="27"/>
      <c r="AW613" s="27"/>
      <c r="AY613" s="20"/>
      <c r="BA613" s="27"/>
      <c r="BB613" s="27"/>
      <c r="BC613" s="27"/>
      <c r="BD613" s="27"/>
      <c r="BE613" s="27"/>
      <c r="BF613" s="27"/>
      <c r="BG613" s="27"/>
      <c r="BJ613" s="27"/>
      <c r="BK613" s="27"/>
      <c r="BL613" s="27"/>
      <c r="BM613" s="27"/>
      <c r="BN613" s="27"/>
      <c r="BO613" s="27"/>
      <c r="BP613" s="27"/>
      <c r="BQ613" s="48"/>
      <c r="BR613" s="48"/>
      <c r="BS613" s="27"/>
      <c r="BT613" s="27"/>
      <c r="BU613" s="48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</row>
    <row r="614" spans="1:98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0"/>
      <c r="AS614" s="27"/>
      <c r="AT614" s="27"/>
      <c r="AU614" s="27"/>
      <c r="AV614" s="27"/>
      <c r="AW614" s="27"/>
      <c r="AY614" s="20"/>
      <c r="BA614" s="27"/>
      <c r="BB614" s="27"/>
      <c r="BC614" s="27"/>
      <c r="BD614" s="27"/>
      <c r="BE614" s="27"/>
      <c r="BF614" s="27"/>
      <c r="BG614" s="27"/>
      <c r="BJ614" s="27"/>
      <c r="BK614" s="27"/>
      <c r="BL614" s="27"/>
      <c r="BM614" s="27"/>
      <c r="BN614" s="27"/>
      <c r="BO614" s="27"/>
      <c r="BP614" s="27"/>
      <c r="BQ614" s="48"/>
      <c r="BR614" s="48"/>
      <c r="BS614" s="27"/>
      <c r="BT614" s="27"/>
      <c r="BU614" s="48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  <c r="CT614" s="20"/>
    </row>
    <row r="615" spans="1:98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0"/>
      <c r="AS615" s="27"/>
      <c r="AT615" s="27"/>
      <c r="AU615" s="27"/>
      <c r="AV615" s="27"/>
      <c r="AW615" s="27"/>
      <c r="AY615" s="20"/>
      <c r="BA615" s="27"/>
      <c r="BB615" s="27"/>
      <c r="BC615" s="27"/>
      <c r="BD615" s="27"/>
      <c r="BE615" s="27"/>
      <c r="BF615" s="27"/>
      <c r="BG615" s="27"/>
      <c r="BJ615" s="27"/>
      <c r="BK615" s="27"/>
      <c r="BL615" s="27"/>
      <c r="BM615" s="27"/>
      <c r="BN615" s="27"/>
      <c r="BO615" s="27"/>
      <c r="BP615" s="27"/>
      <c r="BQ615" s="48"/>
      <c r="BR615" s="48"/>
      <c r="BS615" s="27"/>
      <c r="BT615" s="27"/>
      <c r="BU615" s="48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  <c r="CT615" s="20"/>
    </row>
    <row r="616" spans="1:98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0"/>
      <c r="AS616" s="27"/>
      <c r="AT616" s="27"/>
      <c r="AU616" s="27"/>
      <c r="AV616" s="27"/>
      <c r="AW616" s="27"/>
      <c r="AY616" s="20"/>
      <c r="BA616" s="27"/>
      <c r="BB616" s="27"/>
      <c r="BC616" s="27"/>
      <c r="BD616" s="27"/>
      <c r="BE616" s="27"/>
      <c r="BF616" s="27"/>
      <c r="BG616" s="27"/>
      <c r="BJ616" s="27"/>
      <c r="BK616" s="27"/>
      <c r="BL616" s="27"/>
      <c r="BM616" s="27"/>
      <c r="BN616" s="27"/>
      <c r="BO616" s="27"/>
      <c r="BP616" s="27"/>
      <c r="BQ616" s="48"/>
      <c r="BR616" s="48"/>
      <c r="BS616" s="27"/>
      <c r="BT616" s="27"/>
      <c r="BU616" s="48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  <c r="CT616" s="20"/>
    </row>
    <row r="617" spans="1:98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0"/>
      <c r="AS617" s="27"/>
      <c r="AT617" s="27"/>
      <c r="AU617" s="27"/>
      <c r="AV617" s="27"/>
      <c r="AW617" s="27"/>
      <c r="AY617" s="20"/>
      <c r="BA617" s="27"/>
      <c r="BB617" s="27"/>
      <c r="BC617" s="27"/>
      <c r="BD617" s="27"/>
      <c r="BE617" s="27"/>
      <c r="BF617" s="27"/>
      <c r="BG617" s="27"/>
      <c r="BJ617" s="27"/>
      <c r="BK617" s="27"/>
      <c r="BL617" s="27"/>
      <c r="BM617" s="27"/>
      <c r="BN617" s="27"/>
      <c r="BO617" s="27"/>
      <c r="BP617" s="27"/>
      <c r="BQ617" s="48"/>
      <c r="BR617" s="48"/>
      <c r="BS617" s="27"/>
      <c r="BT617" s="27"/>
      <c r="BU617" s="48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  <c r="CT617" s="20"/>
    </row>
    <row r="618" spans="1:98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0"/>
      <c r="AS618" s="27"/>
      <c r="AT618" s="27"/>
      <c r="AU618" s="27"/>
      <c r="AV618" s="27"/>
      <c r="AW618" s="27"/>
      <c r="AY618" s="20"/>
      <c r="BA618" s="27"/>
      <c r="BB618" s="27"/>
      <c r="BC618" s="27"/>
      <c r="BD618" s="27"/>
      <c r="BE618" s="27"/>
      <c r="BF618" s="27"/>
      <c r="BG618" s="27"/>
      <c r="BJ618" s="27"/>
      <c r="BK618" s="27"/>
      <c r="BL618" s="27"/>
      <c r="BM618" s="27"/>
      <c r="BN618" s="27"/>
      <c r="BO618" s="27"/>
      <c r="BP618" s="27"/>
      <c r="BQ618" s="48"/>
      <c r="BR618" s="48"/>
      <c r="BS618" s="27"/>
      <c r="BT618" s="27"/>
      <c r="BU618" s="48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  <c r="CT618" s="20"/>
    </row>
    <row r="619" spans="1:98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0"/>
      <c r="AS619" s="27"/>
      <c r="AT619" s="27"/>
      <c r="AU619" s="27"/>
      <c r="AV619" s="27"/>
      <c r="AW619" s="27"/>
      <c r="AY619" s="20"/>
      <c r="BA619" s="27"/>
      <c r="BB619" s="27"/>
      <c r="BC619" s="27"/>
      <c r="BD619" s="27"/>
      <c r="BE619" s="27"/>
      <c r="BF619" s="27"/>
      <c r="BG619" s="27"/>
      <c r="BJ619" s="27"/>
      <c r="BK619" s="27"/>
      <c r="BL619" s="27"/>
      <c r="BM619" s="27"/>
      <c r="BN619" s="27"/>
      <c r="BO619" s="27"/>
      <c r="BP619" s="27"/>
      <c r="BQ619" s="48"/>
      <c r="BR619" s="48"/>
      <c r="BS619" s="27"/>
      <c r="BT619" s="27"/>
      <c r="BU619" s="48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  <c r="CT619" s="20"/>
    </row>
    <row r="620" spans="1:98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0"/>
      <c r="AS620" s="27"/>
      <c r="AT620" s="27"/>
      <c r="AU620" s="27"/>
      <c r="AV620" s="27"/>
      <c r="AW620" s="27"/>
      <c r="AY620" s="20"/>
      <c r="BA620" s="27"/>
      <c r="BB620" s="27"/>
      <c r="BC620" s="27"/>
      <c r="BD620" s="27"/>
      <c r="BE620" s="27"/>
      <c r="BF620" s="27"/>
      <c r="BG620" s="27"/>
      <c r="BJ620" s="27"/>
      <c r="BK620" s="27"/>
      <c r="BL620" s="27"/>
      <c r="BM620" s="27"/>
      <c r="BN620" s="27"/>
      <c r="BO620" s="27"/>
      <c r="BP620" s="27"/>
      <c r="BQ620" s="48"/>
      <c r="BR620" s="48"/>
      <c r="BS620" s="27"/>
      <c r="BT620" s="27"/>
      <c r="BU620" s="48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  <c r="CT620" s="20"/>
    </row>
    <row r="621" spans="1:98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0"/>
      <c r="AS621" s="27"/>
      <c r="AT621" s="27"/>
      <c r="AU621" s="27"/>
      <c r="AV621" s="27"/>
      <c r="AW621" s="27"/>
      <c r="AY621" s="20"/>
      <c r="BA621" s="27"/>
      <c r="BB621" s="27"/>
      <c r="BC621" s="27"/>
      <c r="BD621" s="27"/>
      <c r="BE621" s="27"/>
      <c r="BF621" s="27"/>
      <c r="BG621" s="27"/>
      <c r="BJ621" s="27"/>
      <c r="BK621" s="27"/>
      <c r="BL621" s="27"/>
      <c r="BM621" s="27"/>
      <c r="BN621" s="27"/>
      <c r="BO621" s="27"/>
      <c r="BP621" s="27"/>
      <c r="BQ621" s="48"/>
      <c r="BR621" s="48"/>
      <c r="BS621" s="27"/>
      <c r="BT621" s="27"/>
      <c r="BU621" s="48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  <c r="CT621" s="20"/>
    </row>
    <row r="622" spans="1:98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0"/>
      <c r="AS622" s="27"/>
      <c r="AT622" s="27"/>
      <c r="AU622" s="27"/>
      <c r="AV622" s="27"/>
      <c r="AW622" s="27"/>
      <c r="AY622" s="20"/>
      <c r="BA622" s="27"/>
      <c r="BB622" s="27"/>
      <c r="BC622" s="27"/>
      <c r="BD622" s="27"/>
      <c r="BE622" s="27"/>
      <c r="BF622" s="27"/>
      <c r="BG622" s="27"/>
      <c r="BJ622" s="27"/>
      <c r="BK622" s="27"/>
      <c r="BL622" s="27"/>
      <c r="BM622" s="27"/>
      <c r="BN622" s="27"/>
      <c r="BO622" s="27"/>
      <c r="BP622" s="27"/>
      <c r="BQ622" s="48"/>
      <c r="BR622" s="48"/>
      <c r="BS622" s="27"/>
      <c r="BT622" s="27"/>
      <c r="BU622" s="48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  <c r="CT622" s="20"/>
    </row>
    <row r="623" spans="1:98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0"/>
      <c r="AS623" s="27"/>
      <c r="AT623" s="27"/>
      <c r="AU623" s="27"/>
      <c r="AV623" s="27"/>
      <c r="AW623" s="27"/>
      <c r="AY623" s="20"/>
      <c r="BA623" s="27"/>
      <c r="BB623" s="27"/>
      <c r="BC623" s="27"/>
      <c r="BD623" s="27"/>
      <c r="BE623" s="27"/>
      <c r="BF623" s="27"/>
      <c r="BG623" s="27"/>
      <c r="BJ623" s="27"/>
      <c r="BK623" s="27"/>
      <c r="BL623" s="27"/>
      <c r="BM623" s="27"/>
      <c r="BN623" s="27"/>
      <c r="BO623" s="27"/>
      <c r="BP623" s="27"/>
      <c r="BQ623" s="48"/>
      <c r="BR623" s="48"/>
      <c r="BS623" s="27"/>
      <c r="BT623" s="27"/>
      <c r="BU623" s="48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  <c r="CT623" s="20"/>
    </row>
    <row r="624" spans="1:98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0"/>
      <c r="AS624" s="27"/>
      <c r="AT624" s="27"/>
      <c r="AU624" s="27"/>
      <c r="AV624" s="27"/>
      <c r="AW624" s="27"/>
      <c r="AY624" s="20"/>
      <c r="BA624" s="27"/>
      <c r="BB624" s="27"/>
      <c r="BC624" s="27"/>
      <c r="BD624" s="27"/>
      <c r="BE624" s="27"/>
      <c r="BF624" s="27"/>
      <c r="BG624" s="27"/>
      <c r="BJ624" s="27"/>
      <c r="BK624" s="27"/>
      <c r="BL624" s="27"/>
      <c r="BM624" s="27"/>
      <c r="BN624" s="27"/>
      <c r="BO624" s="27"/>
      <c r="BP624" s="27"/>
      <c r="BQ624" s="48"/>
      <c r="BR624" s="48"/>
      <c r="BS624" s="27"/>
      <c r="BT624" s="27"/>
      <c r="BU624" s="48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  <c r="CT624" s="20"/>
    </row>
    <row r="625" spans="1:98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0"/>
      <c r="AS625" s="27"/>
      <c r="AT625" s="27"/>
      <c r="AU625" s="27"/>
      <c r="AV625" s="27"/>
      <c r="AW625" s="27"/>
      <c r="AY625" s="20"/>
      <c r="BA625" s="27"/>
      <c r="BB625" s="27"/>
      <c r="BC625" s="27"/>
      <c r="BD625" s="27"/>
      <c r="BE625" s="27"/>
      <c r="BF625" s="27"/>
      <c r="BG625" s="27"/>
      <c r="BJ625" s="27"/>
      <c r="BK625" s="27"/>
      <c r="BL625" s="27"/>
      <c r="BM625" s="27"/>
      <c r="BN625" s="27"/>
      <c r="BO625" s="27"/>
      <c r="BP625" s="27"/>
      <c r="BQ625" s="48"/>
      <c r="BR625" s="48"/>
      <c r="BS625" s="27"/>
      <c r="BT625" s="27"/>
      <c r="BU625" s="48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  <c r="CT625" s="20"/>
    </row>
    <row r="626" spans="1:98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0"/>
      <c r="AS626" s="27"/>
      <c r="AT626" s="27"/>
      <c r="AU626" s="27"/>
      <c r="AV626" s="27"/>
      <c r="AW626" s="27"/>
      <c r="AY626" s="20"/>
      <c r="BA626" s="27"/>
      <c r="BB626" s="27"/>
      <c r="BC626" s="27"/>
      <c r="BD626" s="27"/>
      <c r="BE626" s="27"/>
      <c r="BF626" s="27"/>
      <c r="BG626" s="27"/>
      <c r="BJ626" s="27"/>
      <c r="BK626" s="27"/>
      <c r="BL626" s="27"/>
      <c r="BM626" s="27"/>
      <c r="BN626" s="27"/>
      <c r="BO626" s="27"/>
      <c r="BP626" s="27"/>
      <c r="BQ626" s="48"/>
      <c r="BR626" s="48"/>
      <c r="BS626" s="27"/>
      <c r="BT626" s="27"/>
      <c r="BU626" s="48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  <c r="CT626" s="20"/>
    </row>
    <row r="627" spans="1:98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0"/>
      <c r="AS627" s="27"/>
      <c r="AT627" s="27"/>
      <c r="AU627" s="27"/>
      <c r="AV627" s="27"/>
      <c r="AW627" s="27"/>
      <c r="AY627" s="20"/>
      <c r="BA627" s="27"/>
      <c r="BB627" s="27"/>
      <c r="BC627" s="27"/>
      <c r="BD627" s="27"/>
      <c r="BE627" s="27"/>
      <c r="BF627" s="27"/>
      <c r="BG627" s="27"/>
      <c r="BJ627" s="27"/>
      <c r="BK627" s="27"/>
      <c r="BL627" s="27"/>
      <c r="BM627" s="27"/>
      <c r="BN627" s="27"/>
      <c r="BO627" s="27"/>
      <c r="BP627" s="27"/>
      <c r="BQ627" s="48"/>
      <c r="BR627" s="48"/>
      <c r="BS627" s="27"/>
      <c r="BT627" s="27"/>
      <c r="BU627" s="48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  <c r="CT627" s="20"/>
    </row>
    <row r="628" spans="1:98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0"/>
      <c r="AS628" s="27"/>
      <c r="AT628" s="27"/>
      <c r="AU628" s="27"/>
      <c r="AV628" s="27"/>
      <c r="AW628" s="27"/>
      <c r="AY628" s="20"/>
      <c r="BA628" s="27"/>
      <c r="BB628" s="27"/>
      <c r="BC628" s="27"/>
      <c r="BD628" s="27"/>
      <c r="BE628" s="27"/>
      <c r="BF628" s="27"/>
      <c r="BG628" s="27"/>
      <c r="BJ628" s="27"/>
      <c r="BK628" s="27"/>
      <c r="BL628" s="27"/>
      <c r="BM628" s="27"/>
      <c r="BN628" s="27"/>
      <c r="BO628" s="27"/>
      <c r="BP628" s="27"/>
      <c r="BQ628" s="48"/>
      <c r="BR628" s="48"/>
      <c r="BS628" s="27"/>
      <c r="BT628" s="27"/>
      <c r="BU628" s="48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  <c r="CT628" s="20"/>
    </row>
    <row r="629" spans="1:98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0"/>
      <c r="AS629" s="27"/>
      <c r="AT629" s="27"/>
      <c r="AU629" s="27"/>
      <c r="AV629" s="27"/>
      <c r="AW629" s="27"/>
      <c r="AY629" s="20"/>
      <c r="BA629" s="27"/>
      <c r="BB629" s="27"/>
      <c r="BC629" s="27"/>
      <c r="BD629" s="27"/>
      <c r="BE629" s="27"/>
      <c r="BF629" s="27"/>
      <c r="BG629" s="27"/>
      <c r="BJ629" s="27"/>
      <c r="BK629" s="27"/>
      <c r="BL629" s="27"/>
      <c r="BM629" s="27"/>
      <c r="BN629" s="27"/>
      <c r="BO629" s="27"/>
      <c r="BP629" s="27"/>
      <c r="BQ629" s="48"/>
      <c r="BR629" s="48"/>
      <c r="BS629" s="27"/>
      <c r="BT629" s="27"/>
      <c r="BU629" s="48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  <c r="CT629" s="20"/>
    </row>
    <row r="630" spans="1:98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0"/>
      <c r="AS630" s="27"/>
      <c r="AT630" s="27"/>
      <c r="AU630" s="27"/>
      <c r="AV630" s="27"/>
      <c r="AW630" s="27"/>
      <c r="AY630" s="20"/>
      <c r="BA630" s="27"/>
      <c r="BB630" s="27"/>
      <c r="BC630" s="27"/>
      <c r="BD630" s="27"/>
      <c r="BE630" s="27"/>
      <c r="BF630" s="27"/>
      <c r="BG630" s="27"/>
      <c r="BJ630" s="27"/>
      <c r="BK630" s="27"/>
      <c r="BL630" s="27"/>
      <c r="BM630" s="27"/>
      <c r="BN630" s="27"/>
      <c r="BO630" s="27"/>
      <c r="BP630" s="27"/>
      <c r="BQ630" s="48"/>
      <c r="BR630" s="48"/>
      <c r="BS630" s="27"/>
      <c r="BT630" s="27"/>
      <c r="BU630" s="48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  <c r="CT630" s="20"/>
    </row>
    <row r="631" spans="1:98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0"/>
      <c r="AS631" s="27"/>
      <c r="AT631" s="27"/>
      <c r="AU631" s="27"/>
      <c r="AV631" s="27"/>
      <c r="AW631" s="27"/>
      <c r="AY631" s="20"/>
      <c r="BA631" s="27"/>
      <c r="BB631" s="27"/>
      <c r="BC631" s="27"/>
      <c r="BD631" s="27"/>
      <c r="BE631" s="27"/>
      <c r="BF631" s="27"/>
      <c r="BG631" s="27"/>
      <c r="BJ631" s="27"/>
      <c r="BK631" s="27"/>
      <c r="BL631" s="27"/>
      <c r="BM631" s="27"/>
      <c r="BN631" s="27"/>
      <c r="BO631" s="27"/>
      <c r="BP631" s="27"/>
      <c r="BQ631" s="48"/>
      <c r="BR631" s="48"/>
      <c r="BS631" s="27"/>
      <c r="BT631" s="27"/>
      <c r="BU631" s="48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  <c r="CT631" s="20"/>
    </row>
    <row r="632" spans="1:98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0"/>
      <c r="AS632" s="27"/>
      <c r="AT632" s="27"/>
      <c r="AU632" s="27"/>
      <c r="AV632" s="27"/>
      <c r="AW632" s="27"/>
      <c r="AY632" s="20"/>
      <c r="BA632" s="27"/>
      <c r="BB632" s="27"/>
      <c r="BC632" s="27"/>
      <c r="BD632" s="27"/>
      <c r="BE632" s="27"/>
      <c r="BF632" s="27"/>
      <c r="BG632" s="27"/>
      <c r="BJ632" s="27"/>
      <c r="BK632" s="27"/>
      <c r="BL632" s="27"/>
      <c r="BM632" s="27"/>
      <c r="BN632" s="27"/>
      <c r="BO632" s="27"/>
      <c r="BP632" s="27"/>
      <c r="BQ632" s="48"/>
      <c r="BR632" s="48"/>
      <c r="BS632" s="27"/>
      <c r="BT632" s="27"/>
      <c r="BU632" s="48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  <c r="CT632" s="20"/>
    </row>
    <row r="633" spans="1:98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0"/>
      <c r="AS633" s="27"/>
      <c r="AT633" s="27"/>
      <c r="AU633" s="27"/>
      <c r="AV633" s="27"/>
      <c r="AW633" s="27"/>
      <c r="AY633" s="20"/>
      <c r="BA633" s="27"/>
      <c r="BB633" s="27"/>
      <c r="BC633" s="27"/>
      <c r="BD633" s="27"/>
      <c r="BE633" s="27"/>
      <c r="BF633" s="27"/>
      <c r="BG633" s="27"/>
      <c r="BJ633" s="27"/>
      <c r="BK633" s="27"/>
      <c r="BL633" s="27"/>
      <c r="BM633" s="27"/>
      <c r="BN633" s="27"/>
      <c r="BO633" s="27"/>
      <c r="BP633" s="27"/>
      <c r="BQ633" s="48"/>
      <c r="BR633" s="48"/>
      <c r="BS633" s="27"/>
      <c r="BT633" s="27"/>
      <c r="BU633" s="48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  <c r="CT633" s="20"/>
    </row>
    <row r="634" spans="1:98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0"/>
      <c r="AS634" s="27"/>
      <c r="AT634" s="27"/>
      <c r="AU634" s="27"/>
      <c r="AV634" s="27"/>
      <c r="AW634" s="27"/>
      <c r="AY634" s="20"/>
      <c r="BA634" s="27"/>
      <c r="BB634" s="27"/>
      <c r="BC634" s="27"/>
      <c r="BD634" s="27"/>
      <c r="BE634" s="27"/>
      <c r="BF634" s="27"/>
      <c r="BG634" s="27"/>
      <c r="BJ634" s="27"/>
      <c r="BK634" s="27"/>
      <c r="BL634" s="27"/>
      <c r="BM634" s="27"/>
      <c r="BN634" s="27"/>
      <c r="BO634" s="27"/>
      <c r="BP634" s="27"/>
      <c r="BQ634" s="48"/>
      <c r="BR634" s="48"/>
      <c r="BS634" s="27"/>
      <c r="BT634" s="27"/>
      <c r="BU634" s="48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  <c r="CT634" s="20"/>
    </row>
    <row r="635" spans="1:98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0"/>
      <c r="AS635" s="27"/>
      <c r="AT635" s="27"/>
      <c r="AU635" s="27"/>
      <c r="AV635" s="27"/>
      <c r="AW635" s="27"/>
      <c r="AY635" s="20"/>
      <c r="BA635" s="27"/>
      <c r="BB635" s="27"/>
      <c r="BC635" s="27"/>
      <c r="BD635" s="27"/>
      <c r="BE635" s="27"/>
      <c r="BF635" s="27"/>
      <c r="BG635" s="27"/>
      <c r="BJ635" s="27"/>
      <c r="BK635" s="27"/>
      <c r="BL635" s="27"/>
      <c r="BM635" s="27"/>
      <c r="BN635" s="27"/>
      <c r="BO635" s="27"/>
      <c r="BP635" s="27"/>
      <c r="BQ635" s="48"/>
      <c r="BR635" s="48"/>
      <c r="BS635" s="27"/>
      <c r="BT635" s="27"/>
      <c r="BU635" s="48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  <c r="CT635" s="20"/>
    </row>
    <row r="636" spans="1:98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0"/>
      <c r="AS636" s="27"/>
      <c r="AT636" s="27"/>
      <c r="AU636" s="27"/>
      <c r="AV636" s="27"/>
      <c r="AW636" s="27"/>
      <c r="AY636" s="20"/>
      <c r="BA636" s="27"/>
      <c r="BB636" s="27"/>
      <c r="BC636" s="27"/>
      <c r="BD636" s="27"/>
      <c r="BE636" s="27"/>
      <c r="BF636" s="27"/>
      <c r="BG636" s="27"/>
      <c r="BJ636" s="27"/>
      <c r="BK636" s="27"/>
      <c r="BL636" s="27"/>
      <c r="BM636" s="27"/>
      <c r="BN636" s="27"/>
      <c r="BO636" s="27"/>
      <c r="BP636" s="27"/>
      <c r="BQ636" s="48"/>
      <c r="BR636" s="48"/>
      <c r="BS636" s="27"/>
      <c r="BT636" s="27"/>
      <c r="BU636" s="48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  <c r="CT636" s="20"/>
    </row>
    <row r="637" spans="1:98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0"/>
      <c r="AS637" s="27"/>
      <c r="AT637" s="27"/>
      <c r="AU637" s="27"/>
      <c r="AV637" s="27"/>
      <c r="AW637" s="27"/>
      <c r="AY637" s="20"/>
      <c r="BA637" s="27"/>
      <c r="BB637" s="27"/>
      <c r="BC637" s="27"/>
      <c r="BD637" s="27"/>
      <c r="BE637" s="27"/>
      <c r="BF637" s="27"/>
      <c r="BG637" s="27"/>
      <c r="BJ637" s="27"/>
      <c r="BK637" s="27"/>
      <c r="BL637" s="27"/>
      <c r="BM637" s="27"/>
      <c r="BN637" s="27"/>
      <c r="BO637" s="27"/>
      <c r="BP637" s="27"/>
      <c r="BQ637" s="48"/>
      <c r="BR637" s="48"/>
      <c r="BS637" s="27"/>
      <c r="BT637" s="27"/>
      <c r="BU637" s="48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  <c r="CT637" s="20"/>
    </row>
    <row r="638" spans="1:98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0"/>
      <c r="AS638" s="27"/>
      <c r="AT638" s="27"/>
      <c r="AU638" s="27"/>
      <c r="AV638" s="27"/>
      <c r="AW638" s="27"/>
      <c r="AY638" s="20"/>
      <c r="BA638" s="27"/>
      <c r="BB638" s="27"/>
      <c r="BC638" s="27"/>
      <c r="BD638" s="27"/>
      <c r="BE638" s="27"/>
      <c r="BF638" s="27"/>
      <c r="BG638" s="27"/>
      <c r="BJ638" s="27"/>
      <c r="BK638" s="27"/>
      <c r="BL638" s="27"/>
      <c r="BM638" s="27"/>
      <c r="BN638" s="27"/>
      <c r="BO638" s="27"/>
      <c r="BP638" s="27"/>
      <c r="BQ638" s="48"/>
      <c r="BR638" s="48"/>
      <c r="BS638" s="27"/>
      <c r="BT638" s="27"/>
      <c r="BU638" s="48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  <c r="CT638" s="20"/>
    </row>
    <row r="639" spans="1:98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0"/>
      <c r="AS639" s="27"/>
      <c r="AT639" s="27"/>
      <c r="AU639" s="27"/>
      <c r="AV639" s="27"/>
      <c r="AW639" s="27"/>
      <c r="AY639" s="20"/>
      <c r="BA639" s="27"/>
      <c r="BB639" s="27"/>
      <c r="BC639" s="27"/>
      <c r="BD639" s="27"/>
      <c r="BE639" s="27"/>
      <c r="BF639" s="27"/>
      <c r="BG639" s="27"/>
      <c r="BJ639" s="27"/>
      <c r="BK639" s="27"/>
      <c r="BL639" s="27"/>
      <c r="BM639" s="27"/>
      <c r="BN639" s="27"/>
      <c r="BO639" s="27"/>
      <c r="BP639" s="27"/>
      <c r="BQ639" s="48"/>
      <c r="BR639" s="48"/>
      <c r="BS639" s="27"/>
      <c r="BT639" s="27"/>
      <c r="BU639" s="48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  <c r="CT639" s="20"/>
    </row>
    <row r="640" spans="1:98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0"/>
      <c r="AS640" s="27"/>
      <c r="AT640" s="27"/>
      <c r="AU640" s="27"/>
      <c r="AV640" s="27"/>
      <c r="AW640" s="27"/>
      <c r="AY640" s="20"/>
      <c r="BA640" s="27"/>
      <c r="BB640" s="27"/>
      <c r="BC640" s="27"/>
      <c r="BD640" s="27"/>
      <c r="BE640" s="27"/>
      <c r="BF640" s="27"/>
      <c r="BG640" s="27"/>
      <c r="BJ640" s="27"/>
      <c r="BK640" s="27"/>
      <c r="BL640" s="27"/>
      <c r="BM640" s="27"/>
      <c r="BN640" s="27"/>
      <c r="BO640" s="27"/>
      <c r="BP640" s="27"/>
      <c r="BQ640" s="48"/>
      <c r="BR640" s="48"/>
      <c r="BS640" s="27"/>
      <c r="BT640" s="27"/>
      <c r="BU640" s="48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  <c r="CT640" s="20"/>
    </row>
    <row r="641" spans="1:98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0"/>
      <c r="AS641" s="27"/>
      <c r="AT641" s="27"/>
      <c r="AU641" s="27"/>
      <c r="AV641" s="27"/>
      <c r="AW641" s="27"/>
      <c r="AY641" s="20"/>
      <c r="BA641" s="27"/>
      <c r="BB641" s="27"/>
      <c r="BC641" s="27"/>
      <c r="BD641" s="27"/>
      <c r="BE641" s="27"/>
      <c r="BF641" s="27"/>
      <c r="BG641" s="27"/>
      <c r="BJ641" s="27"/>
      <c r="BK641" s="27"/>
      <c r="BL641" s="27"/>
      <c r="BM641" s="27"/>
      <c r="BN641" s="27"/>
      <c r="BO641" s="27"/>
      <c r="BP641" s="27"/>
      <c r="BQ641" s="48"/>
      <c r="BR641" s="48"/>
      <c r="BS641" s="27"/>
      <c r="BT641" s="27"/>
      <c r="BU641" s="48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  <c r="CT641" s="20"/>
    </row>
    <row r="642" spans="1:98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0"/>
      <c r="AS642" s="27"/>
      <c r="AT642" s="27"/>
      <c r="AU642" s="27"/>
      <c r="AV642" s="27"/>
      <c r="AW642" s="27"/>
      <c r="AY642" s="20"/>
      <c r="BA642" s="27"/>
      <c r="BB642" s="27"/>
      <c r="BC642" s="27"/>
      <c r="BD642" s="27"/>
      <c r="BE642" s="27"/>
      <c r="BF642" s="27"/>
      <c r="BG642" s="27"/>
      <c r="BJ642" s="27"/>
      <c r="BK642" s="27"/>
      <c r="BL642" s="27"/>
      <c r="BM642" s="27"/>
      <c r="BN642" s="27"/>
      <c r="BO642" s="27"/>
      <c r="BP642" s="27"/>
      <c r="BQ642" s="48"/>
      <c r="BR642" s="48"/>
      <c r="BS642" s="27"/>
      <c r="BT642" s="27"/>
      <c r="BU642" s="48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  <c r="CT642" s="20"/>
    </row>
    <row r="643" spans="1:98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0"/>
      <c r="AS643" s="27"/>
      <c r="AT643" s="27"/>
      <c r="AU643" s="27"/>
      <c r="AV643" s="27"/>
      <c r="AW643" s="27"/>
      <c r="AY643" s="20"/>
      <c r="BA643" s="27"/>
      <c r="BB643" s="27"/>
      <c r="BC643" s="27"/>
      <c r="BD643" s="27"/>
      <c r="BE643" s="27"/>
      <c r="BF643" s="27"/>
      <c r="BG643" s="27"/>
      <c r="BJ643" s="27"/>
      <c r="BK643" s="27"/>
      <c r="BL643" s="27"/>
      <c r="BM643" s="27"/>
      <c r="BN643" s="27"/>
      <c r="BO643" s="27"/>
      <c r="BP643" s="27"/>
      <c r="BQ643" s="48"/>
      <c r="BR643" s="48"/>
      <c r="BS643" s="27"/>
      <c r="BT643" s="27"/>
      <c r="BU643" s="48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  <c r="CT643" s="20"/>
    </row>
    <row r="644" spans="1:98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0"/>
      <c r="AS644" s="27"/>
      <c r="AT644" s="27"/>
      <c r="AU644" s="27"/>
      <c r="AV644" s="27"/>
      <c r="AW644" s="27"/>
      <c r="AY644" s="20"/>
      <c r="BA644" s="27"/>
      <c r="BB644" s="27"/>
      <c r="BC644" s="27"/>
      <c r="BD644" s="27"/>
      <c r="BE644" s="27"/>
      <c r="BF644" s="27"/>
      <c r="BG644" s="27"/>
      <c r="BJ644" s="27"/>
      <c r="BK644" s="27"/>
      <c r="BL644" s="27"/>
      <c r="BM644" s="27"/>
      <c r="BN644" s="27"/>
      <c r="BO644" s="27"/>
      <c r="BP644" s="27"/>
      <c r="BQ644" s="48"/>
      <c r="BR644" s="48"/>
      <c r="BS644" s="27"/>
      <c r="BT644" s="27"/>
      <c r="BU644" s="48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  <c r="CT644" s="20"/>
    </row>
    <row r="645" spans="1:98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0"/>
      <c r="AS645" s="27"/>
      <c r="AT645" s="27"/>
      <c r="AU645" s="27"/>
      <c r="AV645" s="27"/>
      <c r="AW645" s="27"/>
      <c r="AY645" s="20"/>
      <c r="BA645" s="27"/>
      <c r="BB645" s="27"/>
      <c r="BC645" s="27"/>
      <c r="BD645" s="27"/>
      <c r="BE645" s="27"/>
      <c r="BF645" s="27"/>
      <c r="BG645" s="27"/>
      <c r="BJ645" s="27"/>
      <c r="BK645" s="27"/>
      <c r="BL645" s="27"/>
      <c r="BM645" s="27"/>
      <c r="BN645" s="27"/>
      <c r="BO645" s="27"/>
      <c r="BP645" s="27"/>
      <c r="BQ645" s="48"/>
      <c r="BR645" s="48"/>
      <c r="BS645" s="27"/>
      <c r="BT645" s="27"/>
      <c r="BU645" s="48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</row>
    <row r="646" spans="1:98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0"/>
      <c r="AS646" s="27"/>
      <c r="AT646" s="27"/>
      <c r="AU646" s="27"/>
      <c r="AV646" s="27"/>
      <c r="AW646" s="27"/>
      <c r="AY646" s="20"/>
      <c r="BA646" s="27"/>
      <c r="BB646" s="27"/>
      <c r="BC646" s="27"/>
      <c r="BD646" s="27"/>
      <c r="BE646" s="27"/>
      <c r="BF646" s="27"/>
      <c r="BG646" s="27"/>
      <c r="BJ646" s="27"/>
      <c r="BK646" s="27"/>
      <c r="BL646" s="27"/>
      <c r="BM646" s="27"/>
      <c r="BN646" s="27"/>
      <c r="BO646" s="27"/>
      <c r="BP646" s="27"/>
      <c r="BQ646" s="48"/>
      <c r="BR646" s="48"/>
      <c r="BS646" s="27"/>
      <c r="BT646" s="27"/>
      <c r="BU646" s="48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  <c r="CT646" s="20"/>
    </row>
    <row r="647" spans="1:98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0"/>
      <c r="AS647" s="27"/>
      <c r="AT647" s="27"/>
      <c r="AU647" s="27"/>
      <c r="AV647" s="27"/>
      <c r="AW647" s="27"/>
      <c r="AY647" s="20"/>
      <c r="BA647" s="27"/>
      <c r="BB647" s="27"/>
      <c r="BC647" s="27"/>
      <c r="BD647" s="27"/>
      <c r="BE647" s="27"/>
      <c r="BF647" s="27"/>
      <c r="BG647" s="27"/>
      <c r="BJ647" s="27"/>
      <c r="BK647" s="27"/>
      <c r="BL647" s="27"/>
      <c r="BM647" s="27"/>
      <c r="BN647" s="27"/>
      <c r="BO647" s="27"/>
      <c r="BP647" s="27"/>
      <c r="BQ647" s="48"/>
      <c r="BR647" s="48"/>
      <c r="BS647" s="27"/>
      <c r="BT647" s="27"/>
      <c r="BU647" s="48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  <c r="CT647" s="20"/>
    </row>
    <row r="648" spans="1:98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0"/>
      <c r="AS648" s="27"/>
      <c r="AT648" s="27"/>
      <c r="AU648" s="27"/>
      <c r="AV648" s="27"/>
      <c r="AW648" s="27"/>
      <c r="AY648" s="20"/>
      <c r="BA648" s="27"/>
      <c r="BB648" s="27"/>
      <c r="BC648" s="27"/>
      <c r="BD648" s="27"/>
      <c r="BE648" s="27"/>
      <c r="BF648" s="27"/>
      <c r="BG648" s="27"/>
      <c r="BJ648" s="27"/>
      <c r="BK648" s="27"/>
      <c r="BL648" s="27"/>
      <c r="BM648" s="27"/>
      <c r="BN648" s="27"/>
      <c r="BO648" s="27"/>
      <c r="BP648" s="27"/>
      <c r="BQ648" s="48"/>
      <c r="BR648" s="48"/>
      <c r="BS648" s="27"/>
      <c r="BT648" s="27"/>
      <c r="BU648" s="48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  <c r="CT648" s="20"/>
    </row>
    <row r="649" spans="1:98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0"/>
      <c r="AS649" s="27"/>
      <c r="AT649" s="27"/>
      <c r="AU649" s="27"/>
      <c r="AV649" s="27"/>
      <c r="AW649" s="27"/>
      <c r="AY649" s="20"/>
      <c r="BA649" s="27"/>
      <c r="BB649" s="27"/>
      <c r="BC649" s="27"/>
      <c r="BD649" s="27"/>
      <c r="BE649" s="27"/>
      <c r="BF649" s="27"/>
      <c r="BG649" s="27"/>
      <c r="BJ649" s="27"/>
      <c r="BK649" s="27"/>
      <c r="BL649" s="27"/>
      <c r="BM649" s="27"/>
      <c r="BN649" s="27"/>
      <c r="BO649" s="27"/>
      <c r="BP649" s="27"/>
      <c r="BQ649" s="48"/>
      <c r="BR649" s="48"/>
      <c r="BS649" s="27"/>
      <c r="BT649" s="27"/>
      <c r="BU649" s="48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  <c r="CT649" s="20"/>
    </row>
    <row r="650" spans="1:98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0"/>
      <c r="AS650" s="27"/>
      <c r="AT650" s="27"/>
      <c r="AU650" s="27"/>
      <c r="AV650" s="27"/>
      <c r="AW650" s="27"/>
      <c r="AY650" s="20"/>
      <c r="BA650" s="27"/>
      <c r="BB650" s="27"/>
      <c r="BC650" s="27"/>
      <c r="BD650" s="27"/>
      <c r="BE650" s="27"/>
      <c r="BF650" s="27"/>
      <c r="BG650" s="27"/>
      <c r="BJ650" s="27"/>
      <c r="BK650" s="27"/>
      <c r="BL650" s="27"/>
      <c r="BM650" s="27"/>
      <c r="BN650" s="27"/>
      <c r="BO650" s="27"/>
      <c r="BP650" s="27"/>
      <c r="BQ650" s="48"/>
      <c r="BR650" s="48"/>
      <c r="BS650" s="27"/>
      <c r="BT650" s="27"/>
      <c r="BU650" s="48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  <c r="CT650" s="20"/>
    </row>
    <row r="651" spans="1:98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0"/>
      <c r="AS651" s="27"/>
      <c r="AT651" s="27"/>
      <c r="AU651" s="27"/>
      <c r="AV651" s="27"/>
      <c r="AW651" s="27"/>
      <c r="AY651" s="20"/>
      <c r="BA651" s="27"/>
      <c r="BB651" s="27"/>
      <c r="BC651" s="27"/>
      <c r="BD651" s="27"/>
      <c r="BE651" s="27"/>
      <c r="BF651" s="27"/>
      <c r="BG651" s="27"/>
      <c r="BJ651" s="27"/>
      <c r="BK651" s="27"/>
      <c r="BL651" s="27"/>
      <c r="BM651" s="27"/>
      <c r="BN651" s="27"/>
      <c r="BO651" s="27"/>
      <c r="BP651" s="27"/>
      <c r="BQ651" s="48"/>
      <c r="BR651" s="48"/>
      <c r="BS651" s="27"/>
      <c r="BT651" s="27"/>
      <c r="BU651" s="48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  <c r="CT651" s="20"/>
    </row>
    <row r="652" spans="1:98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0"/>
      <c r="AS652" s="27"/>
      <c r="AT652" s="27"/>
      <c r="AU652" s="27"/>
      <c r="AV652" s="27"/>
      <c r="AW652" s="27"/>
      <c r="AY652" s="20"/>
      <c r="BA652" s="27"/>
      <c r="BB652" s="27"/>
      <c r="BC652" s="27"/>
      <c r="BD652" s="27"/>
      <c r="BE652" s="27"/>
      <c r="BF652" s="27"/>
      <c r="BG652" s="27"/>
      <c r="BJ652" s="27"/>
      <c r="BK652" s="27"/>
      <c r="BL652" s="27"/>
      <c r="BM652" s="27"/>
      <c r="BN652" s="27"/>
      <c r="BO652" s="27"/>
      <c r="BP652" s="27"/>
      <c r="BQ652" s="48"/>
      <c r="BR652" s="48"/>
      <c r="BS652" s="27"/>
      <c r="BT652" s="27"/>
      <c r="BU652" s="48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  <c r="CT652" s="20"/>
    </row>
    <row r="653" spans="1:98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0"/>
      <c r="AS653" s="27"/>
      <c r="AT653" s="27"/>
      <c r="AU653" s="27"/>
      <c r="AV653" s="27"/>
      <c r="AW653" s="27"/>
      <c r="AY653" s="20"/>
      <c r="BA653" s="27"/>
      <c r="BB653" s="27"/>
      <c r="BC653" s="27"/>
      <c r="BD653" s="27"/>
      <c r="BE653" s="27"/>
      <c r="BF653" s="27"/>
      <c r="BG653" s="27"/>
      <c r="BJ653" s="27"/>
      <c r="BK653" s="27"/>
      <c r="BL653" s="27"/>
      <c r="BM653" s="27"/>
      <c r="BN653" s="27"/>
      <c r="BO653" s="27"/>
      <c r="BP653" s="27"/>
      <c r="BQ653" s="48"/>
      <c r="BR653" s="48"/>
      <c r="BS653" s="27"/>
      <c r="BT653" s="27"/>
      <c r="BU653" s="48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  <c r="CT653" s="20"/>
    </row>
    <row r="654" spans="1:98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0"/>
      <c r="AS654" s="27"/>
      <c r="AT654" s="27"/>
      <c r="AU654" s="27"/>
      <c r="AV654" s="27"/>
      <c r="AW654" s="27"/>
      <c r="AY654" s="20"/>
      <c r="BA654" s="27"/>
      <c r="BB654" s="27"/>
      <c r="BC654" s="27"/>
      <c r="BD654" s="27"/>
      <c r="BE654" s="27"/>
      <c r="BF654" s="27"/>
      <c r="BG654" s="27"/>
      <c r="BJ654" s="27"/>
      <c r="BK654" s="27"/>
      <c r="BL654" s="27"/>
      <c r="BM654" s="27"/>
      <c r="BN654" s="27"/>
      <c r="BO654" s="27"/>
      <c r="BP654" s="27"/>
      <c r="BQ654" s="48"/>
      <c r="BR654" s="48"/>
      <c r="BS654" s="27"/>
      <c r="BT654" s="27"/>
      <c r="BU654" s="48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  <c r="CT654" s="20"/>
    </row>
    <row r="655" spans="1:98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0"/>
      <c r="AS655" s="27"/>
      <c r="AT655" s="27"/>
      <c r="AU655" s="27"/>
      <c r="AV655" s="27"/>
      <c r="AW655" s="27"/>
      <c r="AY655" s="20"/>
      <c r="BA655" s="27"/>
      <c r="BB655" s="27"/>
      <c r="BC655" s="27"/>
      <c r="BD655" s="27"/>
      <c r="BE655" s="27"/>
      <c r="BF655" s="27"/>
      <c r="BG655" s="27"/>
      <c r="BJ655" s="27"/>
      <c r="BK655" s="27"/>
      <c r="BL655" s="27"/>
      <c r="BM655" s="27"/>
      <c r="BN655" s="27"/>
      <c r="BO655" s="27"/>
      <c r="BP655" s="27"/>
      <c r="BQ655" s="48"/>
      <c r="BR655" s="48"/>
      <c r="BS655" s="27"/>
      <c r="BT655" s="27"/>
      <c r="BU655" s="48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  <c r="CT655" s="20"/>
    </row>
    <row r="656" spans="1:98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0"/>
      <c r="AS656" s="27"/>
      <c r="AT656" s="27"/>
      <c r="AU656" s="27"/>
      <c r="AV656" s="27"/>
      <c r="AW656" s="27"/>
      <c r="AY656" s="20"/>
      <c r="BA656" s="27"/>
      <c r="BB656" s="27"/>
      <c r="BC656" s="27"/>
      <c r="BD656" s="27"/>
      <c r="BE656" s="27"/>
      <c r="BF656" s="27"/>
      <c r="BG656" s="27"/>
      <c r="BJ656" s="27"/>
      <c r="BK656" s="27"/>
      <c r="BL656" s="27"/>
      <c r="BM656" s="27"/>
      <c r="BN656" s="27"/>
      <c r="BO656" s="27"/>
      <c r="BP656" s="27"/>
      <c r="BQ656" s="48"/>
      <c r="BR656" s="48"/>
      <c r="BS656" s="27"/>
      <c r="BT656" s="27"/>
      <c r="BU656" s="48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  <c r="CT656" s="20"/>
    </row>
    <row r="657" spans="1:98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0"/>
      <c r="AS657" s="27"/>
      <c r="AT657" s="27"/>
      <c r="AU657" s="27"/>
      <c r="AV657" s="27"/>
      <c r="AW657" s="27"/>
      <c r="AY657" s="20"/>
      <c r="BA657" s="27"/>
      <c r="BB657" s="27"/>
      <c r="BC657" s="27"/>
      <c r="BD657" s="27"/>
      <c r="BE657" s="27"/>
      <c r="BF657" s="27"/>
      <c r="BG657" s="27"/>
      <c r="BJ657" s="27"/>
      <c r="BK657" s="27"/>
      <c r="BL657" s="27"/>
      <c r="BM657" s="27"/>
      <c r="BN657" s="27"/>
      <c r="BO657" s="27"/>
      <c r="BP657" s="27"/>
      <c r="BQ657" s="48"/>
      <c r="BR657" s="48"/>
      <c r="BS657" s="27"/>
      <c r="BT657" s="27"/>
      <c r="BU657" s="48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  <c r="CT657" s="20"/>
    </row>
    <row r="658" spans="1:98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0"/>
      <c r="AS658" s="27"/>
      <c r="AT658" s="27"/>
      <c r="AU658" s="27"/>
      <c r="AV658" s="27"/>
      <c r="AW658" s="27"/>
      <c r="AY658" s="20"/>
      <c r="BA658" s="27"/>
      <c r="BB658" s="27"/>
      <c r="BC658" s="27"/>
      <c r="BD658" s="27"/>
      <c r="BE658" s="27"/>
      <c r="BF658" s="27"/>
      <c r="BG658" s="27"/>
      <c r="BJ658" s="27"/>
      <c r="BK658" s="27"/>
      <c r="BL658" s="27"/>
      <c r="BM658" s="27"/>
      <c r="BN658" s="27"/>
      <c r="BO658" s="27"/>
      <c r="BP658" s="27"/>
      <c r="BQ658" s="48"/>
      <c r="BR658" s="48"/>
      <c r="BS658" s="27"/>
      <c r="BT658" s="27"/>
      <c r="BU658" s="48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  <c r="CT658" s="20"/>
    </row>
    <row r="659" spans="1:98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0"/>
      <c r="AS659" s="27"/>
      <c r="AT659" s="27"/>
      <c r="AU659" s="27"/>
      <c r="AV659" s="27"/>
      <c r="AW659" s="27"/>
      <c r="AY659" s="20"/>
      <c r="BA659" s="27"/>
      <c r="BB659" s="27"/>
      <c r="BC659" s="27"/>
      <c r="BD659" s="27"/>
      <c r="BE659" s="27"/>
      <c r="BF659" s="27"/>
      <c r="BG659" s="27"/>
      <c r="BJ659" s="27"/>
      <c r="BK659" s="27"/>
      <c r="BL659" s="27"/>
      <c r="BM659" s="27"/>
      <c r="BN659" s="27"/>
      <c r="BO659" s="27"/>
      <c r="BP659" s="27"/>
      <c r="BQ659" s="48"/>
      <c r="BR659" s="48"/>
      <c r="BS659" s="27"/>
      <c r="BT659" s="27"/>
      <c r="BU659" s="48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  <c r="CT659" s="20"/>
    </row>
    <row r="660" spans="1:98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0"/>
      <c r="AS660" s="27"/>
      <c r="AT660" s="27"/>
      <c r="AU660" s="27"/>
      <c r="AV660" s="27"/>
      <c r="AW660" s="27"/>
      <c r="AY660" s="20"/>
      <c r="BA660" s="27"/>
      <c r="BB660" s="27"/>
      <c r="BC660" s="27"/>
      <c r="BD660" s="27"/>
      <c r="BE660" s="27"/>
      <c r="BF660" s="27"/>
      <c r="BG660" s="27"/>
      <c r="BJ660" s="27"/>
      <c r="BK660" s="27"/>
      <c r="BL660" s="27"/>
      <c r="BM660" s="27"/>
      <c r="BN660" s="27"/>
      <c r="BO660" s="27"/>
      <c r="BP660" s="27"/>
      <c r="BQ660" s="48"/>
      <c r="BR660" s="48"/>
      <c r="BS660" s="27"/>
      <c r="BT660" s="27"/>
      <c r="BU660" s="48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  <c r="CT660" s="20"/>
    </row>
    <row r="661" spans="1:98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0"/>
      <c r="AS661" s="27"/>
      <c r="AT661" s="27"/>
      <c r="AU661" s="27"/>
      <c r="AV661" s="27"/>
      <c r="AW661" s="27"/>
      <c r="AY661" s="20"/>
      <c r="BA661" s="27"/>
      <c r="BB661" s="27"/>
      <c r="BC661" s="27"/>
      <c r="BD661" s="27"/>
      <c r="BE661" s="27"/>
      <c r="BF661" s="27"/>
      <c r="BG661" s="27"/>
      <c r="BJ661" s="27"/>
      <c r="BK661" s="27"/>
      <c r="BL661" s="27"/>
      <c r="BM661" s="27"/>
      <c r="BN661" s="27"/>
      <c r="BO661" s="27"/>
      <c r="BP661" s="27"/>
      <c r="BQ661" s="48"/>
      <c r="BR661" s="48"/>
      <c r="BS661" s="27"/>
      <c r="BT661" s="27"/>
      <c r="BU661" s="48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  <c r="CT661" s="20"/>
    </row>
    <row r="662" spans="1:98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0"/>
      <c r="AS662" s="27"/>
      <c r="AT662" s="27"/>
      <c r="AU662" s="27"/>
      <c r="AV662" s="27"/>
      <c r="AW662" s="27"/>
      <c r="AY662" s="20"/>
      <c r="BA662" s="27"/>
      <c r="BB662" s="27"/>
      <c r="BC662" s="27"/>
      <c r="BD662" s="27"/>
      <c r="BE662" s="27"/>
      <c r="BF662" s="27"/>
      <c r="BG662" s="27"/>
      <c r="BJ662" s="27"/>
      <c r="BK662" s="27"/>
      <c r="BL662" s="27"/>
      <c r="BM662" s="27"/>
      <c r="BN662" s="27"/>
      <c r="BO662" s="27"/>
      <c r="BP662" s="27"/>
      <c r="BQ662" s="48"/>
      <c r="BR662" s="48"/>
      <c r="BS662" s="27"/>
      <c r="BT662" s="27"/>
      <c r="BU662" s="48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  <c r="CT662" s="20"/>
    </row>
    <row r="663" spans="1:98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0"/>
      <c r="AS663" s="27"/>
      <c r="AT663" s="27"/>
      <c r="AU663" s="27"/>
      <c r="AV663" s="27"/>
      <c r="AW663" s="27"/>
      <c r="AY663" s="20"/>
      <c r="BA663" s="27"/>
      <c r="BB663" s="27"/>
      <c r="BC663" s="27"/>
      <c r="BD663" s="27"/>
      <c r="BE663" s="27"/>
      <c r="BF663" s="27"/>
      <c r="BG663" s="27"/>
      <c r="BJ663" s="27"/>
      <c r="BK663" s="27"/>
      <c r="BL663" s="27"/>
      <c r="BM663" s="27"/>
      <c r="BN663" s="27"/>
      <c r="BO663" s="27"/>
      <c r="BP663" s="27"/>
      <c r="BQ663" s="48"/>
      <c r="BR663" s="48"/>
      <c r="BS663" s="27"/>
      <c r="BT663" s="27"/>
      <c r="BU663" s="48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  <c r="CT663" s="20"/>
    </row>
    <row r="664" spans="1:98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0"/>
      <c r="AS664" s="27"/>
      <c r="AT664" s="27"/>
      <c r="AU664" s="27"/>
      <c r="AV664" s="27"/>
      <c r="AW664" s="27"/>
      <c r="AY664" s="20"/>
      <c r="BA664" s="27"/>
      <c r="BB664" s="27"/>
      <c r="BC664" s="27"/>
      <c r="BD664" s="27"/>
      <c r="BE664" s="27"/>
      <c r="BF664" s="27"/>
      <c r="BG664" s="27"/>
      <c r="BJ664" s="27"/>
      <c r="BK664" s="27"/>
      <c r="BL664" s="27"/>
      <c r="BM664" s="27"/>
      <c r="BN664" s="27"/>
      <c r="BO664" s="27"/>
      <c r="BP664" s="27"/>
      <c r="BQ664" s="48"/>
      <c r="BR664" s="48"/>
      <c r="BS664" s="27"/>
      <c r="BT664" s="27"/>
      <c r="BU664" s="48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  <c r="CT664" s="20"/>
    </row>
    <row r="665" spans="1:98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0"/>
      <c r="AS665" s="27"/>
      <c r="AT665" s="27"/>
      <c r="AU665" s="27"/>
      <c r="AV665" s="27"/>
      <c r="AW665" s="27"/>
      <c r="AY665" s="20"/>
      <c r="BA665" s="27"/>
      <c r="BB665" s="27"/>
      <c r="BC665" s="27"/>
      <c r="BD665" s="27"/>
      <c r="BE665" s="27"/>
      <c r="BF665" s="27"/>
      <c r="BG665" s="27"/>
      <c r="BJ665" s="27"/>
      <c r="BK665" s="27"/>
      <c r="BL665" s="27"/>
      <c r="BM665" s="27"/>
      <c r="BN665" s="27"/>
      <c r="BO665" s="27"/>
      <c r="BP665" s="27"/>
      <c r="BQ665" s="48"/>
      <c r="BR665" s="48"/>
      <c r="BS665" s="27"/>
      <c r="BT665" s="27"/>
      <c r="BU665" s="48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  <c r="CT665" s="20"/>
    </row>
    <row r="666" spans="1:98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0"/>
      <c r="AS666" s="27"/>
      <c r="AT666" s="27"/>
      <c r="AU666" s="27"/>
      <c r="AV666" s="27"/>
      <c r="AW666" s="27"/>
      <c r="AY666" s="20"/>
      <c r="BA666" s="27"/>
      <c r="BB666" s="27"/>
      <c r="BC666" s="27"/>
      <c r="BD666" s="27"/>
      <c r="BE666" s="27"/>
      <c r="BF666" s="27"/>
      <c r="BG666" s="27"/>
      <c r="BJ666" s="27"/>
      <c r="BK666" s="27"/>
      <c r="BL666" s="27"/>
      <c r="BM666" s="27"/>
      <c r="BN666" s="27"/>
      <c r="BO666" s="27"/>
      <c r="BP666" s="27"/>
      <c r="BQ666" s="48"/>
      <c r="BR666" s="48"/>
      <c r="BS666" s="27"/>
      <c r="BT666" s="27"/>
      <c r="BU666" s="48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  <c r="CT666" s="20"/>
    </row>
    <row r="667" spans="1:98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0"/>
      <c r="AS667" s="27"/>
      <c r="AT667" s="27"/>
      <c r="AU667" s="27"/>
      <c r="AV667" s="27"/>
      <c r="AW667" s="27"/>
      <c r="AY667" s="20"/>
      <c r="BA667" s="27"/>
      <c r="BB667" s="27"/>
      <c r="BC667" s="27"/>
      <c r="BD667" s="27"/>
      <c r="BE667" s="27"/>
      <c r="BF667" s="27"/>
      <c r="BG667" s="27"/>
      <c r="BJ667" s="27"/>
      <c r="BK667" s="27"/>
      <c r="BL667" s="27"/>
      <c r="BM667" s="27"/>
      <c r="BN667" s="27"/>
      <c r="BO667" s="27"/>
      <c r="BP667" s="27"/>
      <c r="BQ667" s="48"/>
      <c r="BR667" s="48"/>
      <c r="BS667" s="27"/>
      <c r="BT667" s="27"/>
      <c r="BU667" s="48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  <c r="CT667" s="20"/>
    </row>
    <row r="668" spans="1:98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0"/>
      <c r="AS668" s="27"/>
      <c r="AT668" s="27"/>
      <c r="AU668" s="27"/>
      <c r="AV668" s="27"/>
      <c r="AW668" s="27"/>
      <c r="AY668" s="20"/>
      <c r="BA668" s="27"/>
      <c r="BB668" s="27"/>
      <c r="BC668" s="27"/>
      <c r="BD668" s="27"/>
      <c r="BE668" s="27"/>
      <c r="BF668" s="27"/>
      <c r="BG668" s="27"/>
      <c r="BJ668" s="27"/>
      <c r="BK668" s="27"/>
      <c r="BL668" s="27"/>
      <c r="BM668" s="27"/>
      <c r="BN668" s="27"/>
      <c r="BO668" s="27"/>
      <c r="BP668" s="27"/>
      <c r="BQ668" s="48"/>
      <c r="BR668" s="48"/>
      <c r="BS668" s="27"/>
      <c r="BT668" s="27"/>
      <c r="BU668" s="48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  <c r="CT668" s="20"/>
    </row>
    <row r="669" spans="1:98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0"/>
      <c r="AS669" s="27"/>
      <c r="AT669" s="27"/>
      <c r="AU669" s="27"/>
      <c r="AV669" s="27"/>
      <c r="AW669" s="27"/>
      <c r="AY669" s="20"/>
      <c r="BA669" s="27"/>
      <c r="BB669" s="27"/>
      <c r="BC669" s="27"/>
      <c r="BD669" s="27"/>
      <c r="BE669" s="27"/>
      <c r="BF669" s="27"/>
      <c r="BG669" s="27"/>
      <c r="BJ669" s="27"/>
      <c r="BK669" s="27"/>
      <c r="BL669" s="27"/>
      <c r="BM669" s="27"/>
      <c r="BN669" s="27"/>
      <c r="BO669" s="27"/>
      <c r="BP669" s="27"/>
      <c r="BQ669" s="48"/>
      <c r="BR669" s="48"/>
      <c r="BS669" s="27"/>
      <c r="BT669" s="27"/>
      <c r="BU669" s="48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  <c r="CT669" s="20"/>
    </row>
    <row r="670" spans="1:98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0"/>
      <c r="AS670" s="27"/>
      <c r="AT670" s="27"/>
      <c r="AU670" s="27"/>
      <c r="AV670" s="27"/>
      <c r="AW670" s="27"/>
      <c r="AY670" s="20"/>
      <c r="BA670" s="27"/>
      <c r="BB670" s="27"/>
      <c r="BC670" s="27"/>
      <c r="BD670" s="27"/>
      <c r="BE670" s="27"/>
      <c r="BF670" s="27"/>
      <c r="BG670" s="27"/>
      <c r="BJ670" s="27"/>
      <c r="BK670" s="27"/>
      <c r="BL670" s="27"/>
      <c r="BM670" s="27"/>
      <c r="BN670" s="27"/>
      <c r="BO670" s="27"/>
      <c r="BP670" s="27"/>
      <c r="BQ670" s="48"/>
      <c r="BR670" s="48"/>
      <c r="BS670" s="27"/>
      <c r="BT670" s="27"/>
      <c r="BU670" s="48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  <c r="CT670" s="20"/>
    </row>
    <row r="671" spans="1:98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0"/>
      <c r="AS671" s="27"/>
      <c r="AT671" s="27"/>
      <c r="AU671" s="27"/>
      <c r="AV671" s="27"/>
      <c r="AW671" s="27"/>
      <c r="AY671" s="20"/>
      <c r="BA671" s="27"/>
      <c r="BB671" s="27"/>
      <c r="BC671" s="27"/>
      <c r="BD671" s="27"/>
      <c r="BE671" s="27"/>
      <c r="BF671" s="27"/>
      <c r="BG671" s="27"/>
      <c r="BJ671" s="27"/>
      <c r="BK671" s="27"/>
      <c r="BL671" s="27"/>
      <c r="BM671" s="27"/>
      <c r="BN671" s="27"/>
      <c r="BO671" s="27"/>
      <c r="BP671" s="27"/>
      <c r="BQ671" s="48"/>
      <c r="BR671" s="48"/>
      <c r="BS671" s="27"/>
      <c r="BT671" s="27"/>
      <c r="BU671" s="48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  <c r="CT671" s="20"/>
    </row>
    <row r="672" spans="1:98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0"/>
      <c r="AS672" s="27"/>
      <c r="AT672" s="27"/>
      <c r="AU672" s="27"/>
      <c r="AV672" s="27"/>
      <c r="AW672" s="27"/>
      <c r="AY672" s="20"/>
      <c r="BA672" s="27"/>
      <c r="BB672" s="27"/>
      <c r="BC672" s="27"/>
      <c r="BD672" s="27"/>
      <c r="BE672" s="27"/>
      <c r="BF672" s="27"/>
      <c r="BG672" s="27"/>
      <c r="BJ672" s="27"/>
      <c r="BK672" s="27"/>
      <c r="BL672" s="27"/>
      <c r="BM672" s="27"/>
      <c r="BN672" s="27"/>
      <c r="BO672" s="27"/>
      <c r="BP672" s="27"/>
      <c r="BQ672" s="48"/>
      <c r="BR672" s="48"/>
      <c r="BS672" s="27"/>
      <c r="BT672" s="27"/>
      <c r="BU672" s="48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  <c r="CT672" s="20"/>
    </row>
    <row r="673" spans="1:98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0"/>
      <c r="AS673" s="27"/>
      <c r="AT673" s="27"/>
      <c r="AU673" s="27"/>
      <c r="AV673" s="27"/>
      <c r="AW673" s="27"/>
      <c r="AY673" s="20"/>
      <c r="BA673" s="27"/>
      <c r="BB673" s="27"/>
      <c r="BC673" s="27"/>
      <c r="BD673" s="27"/>
      <c r="BE673" s="27"/>
      <c r="BF673" s="27"/>
      <c r="BG673" s="27"/>
      <c r="BJ673" s="27"/>
      <c r="BK673" s="27"/>
      <c r="BL673" s="27"/>
      <c r="BM673" s="27"/>
      <c r="BN673" s="27"/>
      <c r="BO673" s="27"/>
      <c r="BP673" s="27"/>
      <c r="BQ673" s="48"/>
      <c r="BR673" s="48"/>
      <c r="BS673" s="27"/>
      <c r="BT673" s="27"/>
      <c r="BU673" s="48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  <c r="CT673" s="20"/>
    </row>
    <row r="674" spans="1:98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0"/>
      <c r="AS674" s="27"/>
      <c r="AT674" s="27"/>
      <c r="AU674" s="27"/>
      <c r="AV674" s="27"/>
      <c r="AW674" s="27"/>
      <c r="AY674" s="20"/>
      <c r="BA674" s="27"/>
      <c r="BB674" s="27"/>
      <c r="BC674" s="27"/>
      <c r="BD674" s="27"/>
      <c r="BE674" s="27"/>
      <c r="BF674" s="27"/>
      <c r="BG674" s="27"/>
      <c r="BJ674" s="27"/>
      <c r="BK674" s="27"/>
      <c r="BL674" s="27"/>
      <c r="BM674" s="27"/>
      <c r="BN674" s="27"/>
      <c r="BO674" s="27"/>
      <c r="BP674" s="27"/>
      <c r="BQ674" s="48"/>
      <c r="BR674" s="48"/>
      <c r="BS674" s="27"/>
      <c r="BT674" s="27"/>
      <c r="BU674" s="48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  <c r="CT674" s="20"/>
    </row>
    <row r="675" spans="1:98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0"/>
      <c r="AS675" s="27"/>
      <c r="AT675" s="27"/>
      <c r="AU675" s="27"/>
      <c r="AV675" s="27"/>
      <c r="AW675" s="27"/>
      <c r="AY675" s="20"/>
      <c r="BA675" s="27"/>
      <c r="BB675" s="27"/>
      <c r="BC675" s="27"/>
      <c r="BD675" s="27"/>
      <c r="BE675" s="27"/>
      <c r="BF675" s="27"/>
      <c r="BG675" s="27"/>
      <c r="BJ675" s="27"/>
      <c r="BK675" s="27"/>
      <c r="BL675" s="27"/>
      <c r="BM675" s="27"/>
      <c r="BN675" s="27"/>
      <c r="BO675" s="27"/>
      <c r="BP675" s="27"/>
      <c r="BQ675" s="48"/>
      <c r="BR675" s="48"/>
      <c r="BS675" s="27"/>
      <c r="BT675" s="27"/>
      <c r="BU675" s="48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  <c r="CT675" s="20"/>
    </row>
    <row r="676" spans="1:98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0"/>
      <c r="AS676" s="27"/>
      <c r="AT676" s="27"/>
      <c r="AU676" s="27"/>
      <c r="AV676" s="27"/>
      <c r="AW676" s="27"/>
      <c r="AY676" s="20"/>
      <c r="BA676" s="27"/>
      <c r="BB676" s="27"/>
      <c r="BC676" s="27"/>
      <c r="BD676" s="27"/>
      <c r="BE676" s="27"/>
      <c r="BF676" s="27"/>
      <c r="BG676" s="27"/>
      <c r="BJ676" s="27"/>
      <c r="BK676" s="27"/>
      <c r="BL676" s="27"/>
      <c r="BM676" s="27"/>
      <c r="BN676" s="27"/>
      <c r="BO676" s="27"/>
      <c r="BP676" s="27"/>
      <c r="BQ676" s="48"/>
      <c r="BR676" s="48"/>
      <c r="BS676" s="27"/>
      <c r="BT676" s="27"/>
      <c r="BU676" s="48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  <c r="CT676" s="20"/>
    </row>
    <row r="677" spans="1:98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0"/>
      <c r="AS677" s="27"/>
      <c r="AT677" s="27"/>
      <c r="AU677" s="27"/>
      <c r="AV677" s="27"/>
      <c r="AW677" s="27"/>
      <c r="AY677" s="20"/>
      <c r="BA677" s="27"/>
      <c r="BB677" s="27"/>
      <c r="BC677" s="27"/>
      <c r="BD677" s="27"/>
      <c r="BE677" s="27"/>
      <c r="BF677" s="27"/>
      <c r="BG677" s="27"/>
      <c r="BJ677" s="27"/>
      <c r="BK677" s="27"/>
      <c r="BL677" s="27"/>
      <c r="BM677" s="27"/>
      <c r="BN677" s="27"/>
      <c r="BO677" s="27"/>
      <c r="BP677" s="27"/>
      <c r="BQ677" s="48"/>
      <c r="BR677" s="48"/>
      <c r="BS677" s="27"/>
      <c r="BT677" s="27"/>
      <c r="BU677" s="48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</row>
    <row r="678" spans="1:98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0"/>
      <c r="AS678" s="27"/>
      <c r="AT678" s="27"/>
      <c r="AU678" s="27"/>
      <c r="AV678" s="27"/>
      <c r="AW678" s="27"/>
      <c r="AY678" s="20"/>
      <c r="BA678" s="27"/>
      <c r="BB678" s="27"/>
      <c r="BC678" s="27"/>
      <c r="BD678" s="27"/>
      <c r="BE678" s="27"/>
      <c r="BF678" s="27"/>
      <c r="BG678" s="27"/>
      <c r="BJ678" s="27"/>
      <c r="BK678" s="27"/>
      <c r="BL678" s="27"/>
      <c r="BM678" s="27"/>
      <c r="BN678" s="27"/>
      <c r="BO678" s="27"/>
      <c r="BP678" s="27"/>
      <c r="BQ678" s="48"/>
      <c r="BR678" s="48"/>
      <c r="BS678" s="27"/>
      <c r="BT678" s="27"/>
      <c r="BU678" s="48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  <c r="CT678" s="20"/>
    </row>
    <row r="679" spans="1:98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0"/>
      <c r="AS679" s="27"/>
      <c r="AT679" s="27"/>
      <c r="AU679" s="27"/>
      <c r="AV679" s="27"/>
      <c r="AW679" s="27"/>
      <c r="AY679" s="20"/>
      <c r="BA679" s="27"/>
      <c r="BB679" s="27"/>
      <c r="BC679" s="27"/>
      <c r="BD679" s="27"/>
      <c r="BE679" s="27"/>
      <c r="BF679" s="27"/>
      <c r="BG679" s="27"/>
      <c r="BJ679" s="27"/>
      <c r="BK679" s="27"/>
      <c r="BL679" s="27"/>
      <c r="BM679" s="27"/>
      <c r="BN679" s="27"/>
      <c r="BO679" s="27"/>
      <c r="BP679" s="27"/>
      <c r="BQ679" s="48"/>
      <c r="BR679" s="48"/>
      <c r="BS679" s="27"/>
      <c r="BT679" s="27"/>
      <c r="BU679" s="48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  <c r="CT679" s="20"/>
    </row>
    <row r="680" spans="1:98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0"/>
      <c r="AS680" s="27"/>
      <c r="AT680" s="27"/>
      <c r="AU680" s="27"/>
      <c r="AV680" s="27"/>
      <c r="AW680" s="27"/>
      <c r="AY680" s="20"/>
      <c r="BA680" s="27"/>
      <c r="BB680" s="27"/>
      <c r="BC680" s="27"/>
      <c r="BD680" s="27"/>
      <c r="BE680" s="27"/>
      <c r="BF680" s="27"/>
      <c r="BG680" s="27"/>
      <c r="BJ680" s="27"/>
      <c r="BK680" s="27"/>
      <c r="BL680" s="27"/>
      <c r="BM680" s="27"/>
      <c r="BN680" s="27"/>
      <c r="BO680" s="27"/>
      <c r="BP680" s="27"/>
      <c r="BQ680" s="48"/>
      <c r="BR680" s="48"/>
      <c r="BS680" s="27"/>
      <c r="BT680" s="27"/>
      <c r="BU680" s="48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  <c r="CT680" s="20"/>
    </row>
    <row r="681" spans="1:98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0"/>
      <c r="AS681" s="27"/>
      <c r="AT681" s="27"/>
      <c r="AU681" s="27"/>
      <c r="AV681" s="27"/>
      <c r="AW681" s="27"/>
      <c r="AY681" s="20"/>
      <c r="BA681" s="27"/>
      <c r="BB681" s="27"/>
      <c r="BC681" s="27"/>
      <c r="BD681" s="27"/>
      <c r="BE681" s="27"/>
      <c r="BF681" s="27"/>
      <c r="BG681" s="27"/>
      <c r="BJ681" s="27"/>
      <c r="BK681" s="27"/>
      <c r="BL681" s="27"/>
      <c r="BM681" s="27"/>
      <c r="BN681" s="27"/>
      <c r="BO681" s="27"/>
      <c r="BP681" s="27"/>
      <c r="BQ681" s="48"/>
      <c r="BR681" s="48"/>
      <c r="BS681" s="27"/>
      <c r="BT681" s="27"/>
      <c r="BU681" s="48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  <c r="CT681" s="20"/>
    </row>
    <row r="682" spans="1:98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0"/>
      <c r="AS682" s="27"/>
      <c r="AT682" s="27"/>
      <c r="AU682" s="27"/>
      <c r="AV682" s="27"/>
      <c r="AW682" s="27"/>
      <c r="AY682" s="20"/>
      <c r="BA682" s="27"/>
      <c r="BB682" s="27"/>
      <c r="BC682" s="27"/>
      <c r="BD682" s="27"/>
      <c r="BE682" s="27"/>
      <c r="BF682" s="27"/>
      <c r="BG682" s="27"/>
      <c r="BJ682" s="27"/>
      <c r="BK682" s="27"/>
      <c r="BL682" s="27"/>
      <c r="BM682" s="27"/>
      <c r="BN682" s="27"/>
      <c r="BO682" s="27"/>
      <c r="BP682" s="27"/>
      <c r="BQ682" s="48"/>
      <c r="BR682" s="48"/>
      <c r="BS682" s="27"/>
      <c r="BT682" s="27"/>
      <c r="BU682" s="48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  <c r="CT682" s="20"/>
    </row>
    <row r="683" spans="1:98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0"/>
      <c r="AS683" s="27"/>
      <c r="AT683" s="27"/>
      <c r="AU683" s="27"/>
      <c r="AV683" s="27"/>
      <c r="AW683" s="27"/>
      <c r="AY683" s="20"/>
      <c r="BA683" s="27"/>
      <c r="BB683" s="27"/>
      <c r="BC683" s="27"/>
      <c r="BD683" s="27"/>
      <c r="BE683" s="27"/>
      <c r="BF683" s="27"/>
      <c r="BG683" s="27"/>
      <c r="BJ683" s="27"/>
      <c r="BK683" s="27"/>
      <c r="BL683" s="27"/>
      <c r="BM683" s="27"/>
      <c r="BN683" s="27"/>
      <c r="BO683" s="27"/>
      <c r="BP683" s="27"/>
      <c r="BQ683" s="48"/>
      <c r="BR683" s="48"/>
      <c r="BS683" s="27"/>
      <c r="BT683" s="27"/>
      <c r="BU683" s="48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  <c r="CT683" s="20"/>
    </row>
    <row r="684" spans="1:98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0"/>
      <c r="AS684" s="27"/>
      <c r="AT684" s="27"/>
      <c r="AU684" s="27"/>
      <c r="AV684" s="27"/>
      <c r="AW684" s="27"/>
      <c r="AY684" s="20"/>
      <c r="BA684" s="27"/>
      <c r="BB684" s="27"/>
      <c r="BC684" s="27"/>
      <c r="BD684" s="27"/>
      <c r="BE684" s="27"/>
      <c r="BF684" s="27"/>
      <c r="BG684" s="27"/>
      <c r="BJ684" s="27"/>
      <c r="BK684" s="27"/>
      <c r="BL684" s="27"/>
      <c r="BM684" s="27"/>
      <c r="BN684" s="27"/>
      <c r="BO684" s="27"/>
      <c r="BP684" s="27"/>
      <c r="BQ684" s="48"/>
      <c r="BR684" s="48"/>
      <c r="BS684" s="27"/>
      <c r="BT684" s="27"/>
      <c r="BU684" s="48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  <c r="CT684" s="20"/>
    </row>
    <row r="685" spans="1:98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0"/>
      <c r="AS685" s="27"/>
      <c r="AT685" s="27"/>
      <c r="AU685" s="27"/>
      <c r="AV685" s="27"/>
      <c r="AW685" s="27"/>
      <c r="AY685" s="20"/>
      <c r="BA685" s="27"/>
      <c r="BB685" s="27"/>
      <c r="BC685" s="27"/>
      <c r="BD685" s="27"/>
      <c r="BE685" s="27"/>
      <c r="BF685" s="27"/>
      <c r="BG685" s="27"/>
      <c r="BJ685" s="27"/>
      <c r="BK685" s="27"/>
      <c r="BL685" s="27"/>
      <c r="BM685" s="27"/>
      <c r="BN685" s="27"/>
      <c r="BO685" s="27"/>
      <c r="BP685" s="27"/>
      <c r="BQ685" s="48"/>
      <c r="BR685" s="48"/>
      <c r="BS685" s="27"/>
      <c r="BT685" s="27"/>
      <c r="BU685" s="48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  <c r="CT685" s="20"/>
    </row>
    <row r="686" spans="1:98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0"/>
      <c r="AS686" s="27"/>
      <c r="AT686" s="27"/>
      <c r="AU686" s="27"/>
      <c r="AV686" s="27"/>
      <c r="AW686" s="27"/>
      <c r="AY686" s="20"/>
      <c r="BA686" s="27"/>
      <c r="BB686" s="27"/>
      <c r="BC686" s="27"/>
      <c r="BD686" s="27"/>
      <c r="BE686" s="27"/>
      <c r="BF686" s="27"/>
      <c r="BG686" s="27"/>
      <c r="BJ686" s="27"/>
      <c r="BK686" s="27"/>
      <c r="BL686" s="27"/>
      <c r="BM686" s="27"/>
      <c r="BN686" s="27"/>
      <c r="BO686" s="27"/>
      <c r="BP686" s="27"/>
      <c r="BQ686" s="48"/>
      <c r="BR686" s="48"/>
      <c r="BS686" s="27"/>
      <c r="BT686" s="27"/>
      <c r="BU686" s="48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  <c r="CT686" s="20"/>
    </row>
    <row r="687" spans="1:98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0"/>
      <c r="AS687" s="27"/>
      <c r="AT687" s="27"/>
      <c r="AU687" s="27"/>
      <c r="AV687" s="27"/>
      <c r="AW687" s="27"/>
      <c r="AY687" s="20"/>
      <c r="BA687" s="27"/>
      <c r="BB687" s="27"/>
      <c r="BC687" s="27"/>
      <c r="BD687" s="27"/>
      <c r="BE687" s="27"/>
      <c r="BF687" s="27"/>
      <c r="BG687" s="27"/>
      <c r="BJ687" s="27"/>
      <c r="BK687" s="27"/>
      <c r="BL687" s="27"/>
      <c r="BM687" s="27"/>
      <c r="BN687" s="27"/>
      <c r="BO687" s="27"/>
      <c r="BP687" s="27"/>
      <c r="BQ687" s="48"/>
      <c r="BR687" s="48"/>
      <c r="BS687" s="27"/>
      <c r="BT687" s="27"/>
      <c r="BU687" s="48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  <c r="CT687" s="20"/>
    </row>
    <row r="688" spans="1:98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0"/>
      <c r="AS688" s="27"/>
      <c r="AT688" s="27"/>
      <c r="AU688" s="27"/>
      <c r="AV688" s="27"/>
      <c r="AW688" s="27"/>
      <c r="AY688" s="20"/>
      <c r="BA688" s="27"/>
      <c r="BB688" s="27"/>
      <c r="BC688" s="27"/>
      <c r="BD688" s="27"/>
      <c r="BE688" s="27"/>
      <c r="BF688" s="27"/>
      <c r="BG688" s="27"/>
      <c r="BJ688" s="27"/>
      <c r="BK688" s="27"/>
      <c r="BL688" s="27"/>
      <c r="BM688" s="27"/>
      <c r="BN688" s="27"/>
      <c r="BO688" s="27"/>
      <c r="BP688" s="27"/>
      <c r="BQ688" s="48"/>
      <c r="BR688" s="48"/>
      <c r="BS688" s="27"/>
      <c r="BT688" s="27"/>
      <c r="BU688" s="48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  <c r="CT688" s="20"/>
    </row>
    <row r="689" spans="1:98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0"/>
      <c r="AS689" s="27"/>
      <c r="AT689" s="27"/>
      <c r="AU689" s="27"/>
      <c r="AV689" s="27"/>
      <c r="AW689" s="27"/>
      <c r="AY689" s="20"/>
      <c r="BA689" s="27"/>
      <c r="BB689" s="27"/>
      <c r="BC689" s="27"/>
      <c r="BD689" s="27"/>
      <c r="BE689" s="27"/>
      <c r="BF689" s="27"/>
      <c r="BG689" s="27"/>
      <c r="BJ689" s="27"/>
      <c r="BK689" s="27"/>
      <c r="BL689" s="27"/>
      <c r="BM689" s="27"/>
      <c r="BN689" s="27"/>
      <c r="BO689" s="27"/>
      <c r="BP689" s="27"/>
      <c r="BQ689" s="48"/>
      <c r="BR689" s="48"/>
      <c r="BS689" s="27"/>
      <c r="BT689" s="27"/>
      <c r="BU689" s="48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  <c r="CT689" s="20"/>
    </row>
    <row r="690" spans="1:98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0"/>
      <c r="AS690" s="27"/>
      <c r="AT690" s="27"/>
      <c r="AU690" s="27"/>
      <c r="AV690" s="27"/>
      <c r="AW690" s="27"/>
      <c r="AY690" s="20"/>
      <c r="BA690" s="27"/>
      <c r="BB690" s="27"/>
      <c r="BC690" s="27"/>
      <c r="BD690" s="27"/>
      <c r="BE690" s="27"/>
      <c r="BF690" s="27"/>
      <c r="BG690" s="27"/>
      <c r="BJ690" s="27"/>
      <c r="BK690" s="27"/>
      <c r="BL690" s="27"/>
      <c r="BM690" s="27"/>
      <c r="BN690" s="27"/>
      <c r="BO690" s="27"/>
      <c r="BP690" s="27"/>
      <c r="BQ690" s="48"/>
      <c r="BR690" s="48"/>
      <c r="BS690" s="27"/>
      <c r="BT690" s="27"/>
      <c r="BU690" s="48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  <c r="CT690" s="20"/>
    </row>
    <row r="691" spans="1:98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0"/>
      <c r="AS691" s="27"/>
      <c r="AT691" s="27"/>
      <c r="AU691" s="27"/>
      <c r="AV691" s="27"/>
      <c r="AW691" s="27"/>
      <c r="AY691" s="20"/>
      <c r="BA691" s="27"/>
      <c r="BB691" s="27"/>
      <c r="BC691" s="27"/>
      <c r="BD691" s="27"/>
      <c r="BE691" s="27"/>
      <c r="BF691" s="27"/>
      <c r="BG691" s="27"/>
      <c r="BJ691" s="27"/>
      <c r="BK691" s="27"/>
      <c r="BL691" s="27"/>
      <c r="BM691" s="27"/>
      <c r="BN691" s="27"/>
      <c r="BO691" s="27"/>
      <c r="BP691" s="27"/>
      <c r="BQ691" s="48"/>
      <c r="BR691" s="48"/>
      <c r="BS691" s="27"/>
      <c r="BT691" s="27"/>
      <c r="BU691" s="48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  <c r="CT691" s="20"/>
    </row>
    <row r="692" spans="1:98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0"/>
      <c r="AS692" s="27"/>
      <c r="AT692" s="27"/>
      <c r="AU692" s="27"/>
      <c r="AV692" s="27"/>
      <c r="AW692" s="27"/>
      <c r="AY692" s="20"/>
      <c r="BA692" s="27"/>
      <c r="BB692" s="27"/>
      <c r="BC692" s="27"/>
      <c r="BD692" s="27"/>
      <c r="BE692" s="27"/>
      <c r="BF692" s="27"/>
      <c r="BG692" s="27"/>
      <c r="BJ692" s="27"/>
      <c r="BK692" s="27"/>
      <c r="BL692" s="27"/>
      <c r="BM692" s="27"/>
      <c r="BN692" s="27"/>
      <c r="BO692" s="27"/>
      <c r="BP692" s="27"/>
      <c r="BQ692" s="48"/>
      <c r="BR692" s="48"/>
      <c r="BS692" s="27"/>
      <c r="BT692" s="27"/>
      <c r="BU692" s="48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  <c r="CT692" s="20"/>
    </row>
    <row r="693" spans="1:98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0"/>
      <c r="AS693" s="27"/>
      <c r="AT693" s="27"/>
      <c r="AU693" s="27"/>
      <c r="AV693" s="27"/>
      <c r="AW693" s="27"/>
      <c r="AY693" s="20"/>
      <c r="BA693" s="27"/>
      <c r="BB693" s="27"/>
      <c r="BC693" s="27"/>
      <c r="BD693" s="27"/>
      <c r="BE693" s="27"/>
      <c r="BF693" s="27"/>
      <c r="BG693" s="27"/>
      <c r="BJ693" s="27"/>
      <c r="BK693" s="27"/>
      <c r="BL693" s="27"/>
      <c r="BM693" s="27"/>
      <c r="BN693" s="27"/>
      <c r="BO693" s="27"/>
      <c r="BP693" s="27"/>
      <c r="BQ693" s="48"/>
      <c r="BR693" s="48"/>
      <c r="BS693" s="27"/>
      <c r="BT693" s="27"/>
      <c r="BU693" s="48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  <c r="CT693" s="20"/>
    </row>
    <row r="694" spans="1:98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0"/>
      <c r="AS694" s="27"/>
      <c r="AT694" s="27"/>
      <c r="AU694" s="27"/>
      <c r="AV694" s="27"/>
      <c r="AW694" s="27"/>
      <c r="AY694" s="20"/>
      <c r="BA694" s="27"/>
      <c r="BB694" s="27"/>
      <c r="BC694" s="27"/>
      <c r="BD694" s="27"/>
      <c r="BE694" s="27"/>
      <c r="BF694" s="27"/>
      <c r="BG694" s="27"/>
      <c r="BJ694" s="27"/>
      <c r="BK694" s="27"/>
      <c r="BL694" s="27"/>
      <c r="BM694" s="27"/>
      <c r="BN694" s="27"/>
      <c r="BO694" s="27"/>
      <c r="BP694" s="27"/>
      <c r="BQ694" s="48"/>
      <c r="BR694" s="48"/>
      <c r="BS694" s="27"/>
      <c r="BT694" s="27"/>
      <c r="BU694" s="48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  <c r="CT694" s="20"/>
    </row>
    <row r="695" spans="1:98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0"/>
      <c r="AS695" s="27"/>
      <c r="AT695" s="27"/>
      <c r="AU695" s="27"/>
      <c r="AV695" s="27"/>
      <c r="AW695" s="27"/>
      <c r="AY695" s="20"/>
      <c r="BA695" s="27"/>
      <c r="BB695" s="27"/>
      <c r="BC695" s="27"/>
      <c r="BD695" s="27"/>
      <c r="BE695" s="27"/>
      <c r="BF695" s="27"/>
      <c r="BG695" s="27"/>
      <c r="BJ695" s="27"/>
      <c r="BK695" s="27"/>
      <c r="BL695" s="27"/>
      <c r="BM695" s="27"/>
      <c r="BN695" s="27"/>
      <c r="BO695" s="27"/>
      <c r="BP695" s="27"/>
      <c r="BQ695" s="48"/>
      <c r="BR695" s="48"/>
      <c r="BS695" s="27"/>
      <c r="BT695" s="27"/>
      <c r="BU695" s="48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  <c r="CT695" s="20"/>
    </row>
    <row r="696" spans="1:98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0"/>
      <c r="AS696" s="27"/>
      <c r="AT696" s="27"/>
      <c r="AU696" s="27"/>
      <c r="AV696" s="27"/>
      <c r="AW696" s="27"/>
      <c r="AY696" s="20"/>
      <c r="BA696" s="27"/>
      <c r="BB696" s="27"/>
      <c r="BC696" s="27"/>
      <c r="BD696" s="27"/>
      <c r="BE696" s="27"/>
      <c r="BF696" s="27"/>
      <c r="BG696" s="27"/>
      <c r="BJ696" s="27"/>
      <c r="BK696" s="27"/>
      <c r="BL696" s="27"/>
      <c r="BM696" s="27"/>
      <c r="BN696" s="27"/>
      <c r="BO696" s="27"/>
      <c r="BP696" s="27"/>
      <c r="BQ696" s="48"/>
      <c r="BR696" s="48"/>
      <c r="BS696" s="27"/>
      <c r="BT696" s="27"/>
      <c r="BU696" s="48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  <c r="CT696" s="20"/>
    </row>
    <row r="697" spans="1:98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0"/>
      <c r="AS697" s="27"/>
      <c r="AT697" s="27"/>
      <c r="AU697" s="27"/>
      <c r="AV697" s="27"/>
      <c r="AW697" s="27"/>
      <c r="AY697" s="20"/>
      <c r="BA697" s="27"/>
      <c r="BB697" s="27"/>
      <c r="BC697" s="27"/>
      <c r="BD697" s="27"/>
      <c r="BE697" s="27"/>
      <c r="BF697" s="27"/>
      <c r="BG697" s="27"/>
      <c r="BJ697" s="27"/>
      <c r="BK697" s="27"/>
      <c r="BL697" s="27"/>
      <c r="BM697" s="27"/>
      <c r="BN697" s="27"/>
      <c r="BO697" s="27"/>
      <c r="BP697" s="27"/>
      <c r="BQ697" s="48"/>
      <c r="BR697" s="48"/>
      <c r="BS697" s="27"/>
      <c r="BT697" s="27"/>
      <c r="BU697" s="48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  <c r="CT697" s="20"/>
    </row>
    <row r="698" spans="1:98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0"/>
      <c r="AS698" s="27"/>
      <c r="AT698" s="27"/>
      <c r="AU698" s="27"/>
      <c r="AV698" s="27"/>
      <c r="AW698" s="27"/>
      <c r="AY698" s="20"/>
      <c r="BA698" s="27"/>
      <c r="BB698" s="27"/>
      <c r="BC698" s="27"/>
      <c r="BD698" s="27"/>
      <c r="BE698" s="27"/>
      <c r="BF698" s="27"/>
      <c r="BG698" s="27"/>
      <c r="BJ698" s="27"/>
      <c r="BK698" s="27"/>
      <c r="BL698" s="27"/>
      <c r="BM698" s="27"/>
      <c r="BN698" s="27"/>
      <c r="BO698" s="27"/>
      <c r="BP698" s="27"/>
      <c r="BQ698" s="48"/>
      <c r="BR698" s="48"/>
      <c r="BS698" s="27"/>
      <c r="BT698" s="27"/>
      <c r="BU698" s="48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  <c r="CT698" s="20"/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754F0-FD4F-A348-B089-09035AAA24F7}">
  <dimension ref="A1:CX101"/>
  <sheetViews>
    <sheetView topLeftCell="A53" zoomScale="130" zoomScaleNormal="130" workbookViewId="0">
      <selection activeCell="H23" sqref="H23"/>
    </sheetView>
  </sheetViews>
  <sheetFormatPr baseColWidth="10" defaultColWidth="11" defaultRowHeight="13" x14ac:dyDescent="0.15"/>
  <sheetData>
    <row r="1" spans="1:76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8" t="s">
        <v>1034</v>
      </c>
      <c r="BP1" s="8" t="s">
        <v>1035</v>
      </c>
      <c r="BQ1" s="39" t="s">
        <v>605</v>
      </c>
      <c r="BR1" s="39" t="s">
        <v>73</v>
      </c>
      <c r="BS1" s="28" t="s">
        <v>283</v>
      </c>
      <c r="BT1" s="28" t="s">
        <v>287</v>
      </c>
      <c r="BU1" s="39" t="s">
        <v>534</v>
      </c>
    </row>
    <row r="2" spans="1:76" x14ac:dyDescent="0.15">
      <c r="A2" s="100">
        <v>142</v>
      </c>
      <c r="B2" s="127">
        <v>41927</v>
      </c>
      <c r="C2" s="50" t="s">
        <v>478</v>
      </c>
      <c r="D2" s="30" t="s">
        <v>501</v>
      </c>
      <c r="E2" s="30"/>
      <c r="F2" s="30" t="s">
        <v>503</v>
      </c>
      <c r="G2" s="29">
        <v>41779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156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3"/>
      <c r="BT2" s="103" t="s">
        <v>401</v>
      </c>
      <c r="BU2" s="40"/>
      <c r="BV2" s="316" t="s">
        <v>1037</v>
      </c>
      <c r="BW2" s="317" t="s">
        <v>1040</v>
      </c>
    </row>
    <row r="3" spans="1:76" x14ac:dyDescent="0.15">
      <c r="A3" s="100">
        <v>174</v>
      </c>
      <c r="B3" s="127">
        <v>41927</v>
      </c>
      <c r="C3" s="50" t="s">
        <v>478</v>
      </c>
      <c r="D3" s="30" t="s">
        <v>501</v>
      </c>
      <c r="E3" s="30"/>
      <c r="F3" s="30" t="s">
        <v>503</v>
      </c>
      <c r="G3" s="127">
        <v>41831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128.56</v>
      </c>
      <c r="N3" s="30">
        <v>30.25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40"/>
      <c r="BR3" s="40"/>
      <c r="BS3" s="31"/>
      <c r="BT3" s="103" t="s">
        <v>401</v>
      </c>
      <c r="BU3" s="40"/>
      <c r="BV3" t="s">
        <v>1101</v>
      </c>
      <c r="BW3" s="317" t="s">
        <v>1040</v>
      </c>
    </row>
    <row r="4" spans="1:76" x14ac:dyDescent="0.15">
      <c r="A4" s="100">
        <v>215</v>
      </c>
      <c r="B4" s="127">
        <v>41927</v>
      </c>
      <c r="C4" s="50" t="s">
        <v>478</v>
      </c>
      <c r="D4" s="30" t="s">
        <v>501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151.935</v>
      </c>
      <c r="N4" s="30">
        <v>32.225999999999999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V4" s="316" t="s">
        <v>1037</v>
      </c>
      <c r="BW4" s="318" t="s">
        <v>1040</v>
      </c>
    </row>
    <row r="5" spans="1:76" x14ac:dyDescent="0.15">
      <c r="A5" s="100">
        <v>258</v>
      </c>
      <c r="B5" s="127">
        <v>41927</v>
      </c>
      <c r="C5" s="40" t="s">
        <v>478</v>
      </c>
      <c r="D5" s="30" t="s">
        <v>501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30">
        <v>162.19</v>
      </c>
      <c r="N5" s="30">
        <v>28.65</v>
      </c>
      <c r="O5" s="30" t="s">
        <v>399</v>
      </c>
      <c r="P5" s="101">
        <v>1020</v>
      </c>
      <c r="Q5" s="30">
        <v>28.65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  <c r="BV5" s="20" t="s">
        <v>1063</v>
      </c>
      <c r="BW5" s="318" t="s">
        <v>1042</v>
      </c>
    </row>
    <row r="6" spans="1:76" x14ac:dyDescent="0.15">
      <c r="A6" s="100">
        <v>336</v>
      </c>
      <c r="B6" s="127">
        <v>41927</v>
      </c>
      <c r="C6" s="40" t="s">
        <v>478</v>
      </c>
      <c r="D6" s="30" t="s">
        <v>501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150</v>
      </c>
      <c r="N6" s="30">
        <v>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103"/>
      <c r="AW6" s="103"/>
      <c r="AX6" s="103" t="s">
        <v>401</v>
      </c>
      <c r="AY6" s="101"/>
      <c r="AZ6" s="103">
        <v>0</v>
      </c>
      <c r="BA6" s="103">
        <v>0</v>
      </c>
      <c r="BB6" s="103">
        <v>0</v>
      </c>
      <c r="BC6" s="103">
        <v>34</v>
      </c>
      <c r="BD6" s="103">
        <v>0</v>
      </c>
      <c r="BE6" s="103">
        <v>0</v>
      </c>
      <c r="BF6" s="103">
        <v>0</v>
      </c>
      <c r="BG6" s="103">
        <v>0</v>
      </c>
      <c r="BH6" s="31">
        <v>0</v>
      </c>
      <c r="BI6" s="31">
        <v>0</v>
      </c>
      <c r="BJ6" s="103"/>
      <c r="BK6" s="103" t="s">
        <v>401</v>
      </c>
      <c r="BL6" s="103">
        <v>12</v>
      </c>
      <c r="BM6" s="31" t="s">
        <v>401</v>
      </c>
      <c r="BN6" s="31"/>
      <c r="BO6" s="31"/>
      <c r="BP6" s="31"/>
      <c r="BQ6" s="101"/>
      <c r="BR6" s="101"/>
      <c r="BS6" s="103"/>
      <c r="BT6" s="103" t="s">
        <v>401</v>
      </c>
      <c r="BU6" s="101"/>
      <c r="BV6" s="20" t="s">
        <v>1037</v>
      </c>
      <c r="BW6" s="318" t="s">
        <v>1042</v>
      </c>
    </row>
    <row r="7" spans="1:76" x14ac:dyDescent="0.15">
      <c r="A7" s="100">
        <v>426</v>
      </c>
      <c r="B7" s="127">
        <v>41927</v>
      </c>
      <c r="C7" s="50" t="s">
        <v>478</v>
      </c>
      <c r="D7" s="30" t="s">
        <v>501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139.94999999999999</v>
      </c>
      <c r="N7" s="30">
        <v>25.92</v>
      </c>
      <c r="O7" s="30" t="s">
        <v>399</v>
      </c>
      <c r="P7" s="30">
        <v>1000</v>
      </c>
      <c r="Q7" s="30">
        <v>28.54</v>
      </c>
      <c r="R7" s="30">
        <v>2500</v>
      </c>
      <c r="S7" s="30">
        <v>30.45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103" t="s">
        <v>401</v>
      </c>
      <c r="BU7" s="101" t="s">
        <v>410</v>
      </c>
      <c r="BV7" t="s">
        <v>1064</v>
      </c>
      <c r="BW7" s="318" t="s">
        <v>1040</v>
      </c>
    </row>
    <row r="8" spans="1:76" x14ac:dyDescent="0.15">
      <c r="A8" s="100">
        <v>2466</v>
      </c>
      <c r="B8" s="127">
        <v>41927</v>
      </c>
      <c r="C8" s="50" t="s">
        <v>478</v>
      </c>
      <c r="D8" s="30" t="s">
        <v>501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  <c r="BV8" t="s">
        <v>1065</v>
      </c>
      <c r="BW8" s="318" t="s">
        <v>1042</v>
      </c>
    </row>
    <row r="9" spans="1:76" x14ac:dyDescent="0.15">
      <c r="A9" s="100">
        <v>627</v>
      </c>
      <c r="B9" s="127">
        <v>41927</v>
      </c>
      <c r="C9" s="50" t="s">
        <v>478</v>
      </c>
      <c r="D9" s="30" t="s">
        <v>501</v>
      </c>
      <c r="E9" s="30"/>
      <c r="F9" s="30" t="s">
        <v>503</v>
      </c>
      <c r="G9" s="29">
        <v>41887</v>
      </c>
      <c r="H9" s="31" t="s">
        <v>411</v>
      </c>
      <c r="I9" s="31" t="s">
        <v>401</v>
      </c>
      <c r="J9" s="31"/>
      <c r="K9" s="30" t="s">
        <v>417</v>
      </c>
      <c r="L9" s="30" t="s">
        <v>418</v>
      </c>
      <c r="M9" s="30">
        <v>143.9</v>
      </c>
      <c r="N9" s="30">
        <v>35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549</v>
      </c>
      <c r="AS9" s="31" t="s">
        <v>401</v>
      </c>
      <c r="AT9" s="31"/>
      <c r="AU9" s="31"/>
      <c r="AV9" s="31" t="s">
        <v>400</v>
      </c>
      <c r="AW9" s="31">
        <v>9.9</v>
      </c>
      <c r="AX9" s="31" t="s">
        <v>498</v>
      </c>
      <c r="AY9" s="30"/>
      <c r="AZ9" s="31">
        <v>0</v>
      </c>
      <c r="BA9" s="31">
        <v>34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  <c r="BV9" s="316" t="s">
        <v>1037</v>
      </c>
      <c r="BW9" s="317" t="s">
        <v>1040</v>
      </c>
    </row>
    <row r="10" spans="1:76" x14ac:dyDescent="0.15">
      <c r="A10" s="100">
        <v>778</v>
      </c>
      <c r="B10" s="127">
        <v>41927</v>
      </c>
      <c r="C10" s="50" t="s">
        <v>478</v>
      </c>
      <c r="D10" s="30" t="s">
        <v>501</v>
      </c>
      <c r="E10" s="30"/>
      <c r="F10" s="30" t="s">
        <v>503</v>
      </c>
      <c r="G10" s="29">
        <v>41774</v>
      </c>
      <c r="H10" s="31" t="s">
        <v>411</v>
      </c>
      <c r="I10" s="31" t="s">
        <v>401</v>
      </c>
      <c r="J10" s="31"/>
      <c r="K10" s="30" t="s">
        <v>506</v>
      </c>
      <c r="L10" s="30" t="s">
        <v>507</v>
      </c>
      <c r="M10" s="30">
        <v>120</v>
      </c>
      <c r="N10" s="30">
        <v>31.5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549</v>
      </c>
      <c r="AS10" s="31" t="s">
        <v>401</v>
      </c>
      <c r="AT10" s="31"/>
      <c r="AU10" s="31"/>
      <c r="AV10" s="31" t="s">
        <v>400</v>
      </c>
      <c r="AW10" s="31">
        <v>10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102"/>
      <c r="BS10" s="31"/>
      <c r="BT10" s="103" t="s">
        <v>401</v>
      </c>
      <c r="BU10" s="40"/>
      <c r="BV10" s="319" t="s">
        <v>1037</v>
      </c>
      <c r="BW10" s="318" t="s">
        <v>1040</v>
      </c>
    </row>
    <row r="11" spans="1:76" x14ac:dyDescent="0.15">
      <c r="A11" s="100">
        <v>877</v>
      </c>
      <c r="B11" s="127">
        <v>41927</v>
      </c>
      <c r="C11" s="50" t="s">
        <v>478</v>
      </c>
      <c r="D11" s="30" t="s">
        <v>501</v>
      </c>
      <c r="E11" s="30"/>
      <c r="F11" s="30" t="s">
        <v>503</v>
      </c>
      <c r="G11" s="29">
        <v>41851</v>
      </c>
      <c r="H11" s="31" t="s">
        <v>411</v>
      </c>
      <c r="I11" s="31" t="s">
        <v>401</v>
      </c>
      <c r="J11" s="31"/>
      <c r="K11" s="30" t="s">
        <v>509</v>
      </c>
      <c r="L11" s="30" t="s">
        <v>510</v>
      </c>
      <c r="M11" s="30">
        <v>102.3</v>
      </c>
      <c r="N11" s="30">
        <v>23.93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11.3</v>
      </c>
      <c r="AX11" s="31" t="s">
        <v>498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40"/>
      <c r="BS11" s="31"/>
      <c r="BT11" s="103" t="s">
        <v>401</v>
      </c>
      <c r="BU11" s="101"/>
      <c r="BV11" t="s">
        <v>1103</v>
      </c>
      <c r="BW11" s="318" t="s">
        <v>1040</v>
      </c>
    </row>
    <row r="12" spans="1:76" x14ac:dyDescent="0.15">
      <c r="A12" s="100">
        <v>960</v>
      </c>
      <c r="B12" s="127">
        <v>41927</v>
      </c>
      <c r="C12" s="50" t="s">
        <v>478</v>
      </c>
      <c r="D12" s="30" t="s">
        <v>501</v>
      </c>
      <c r="E12" s="30"/>
      <c r="F12" s="30" t="s">
        <v>503</v>
      </c>
      <c r="G12" s="29">
        <v>41820</v>
      </c>
      <c r="H12" s="31" t="s">
        <v>411</v>
      </c>
      <c r="I12" s="31" t="s">
        <v>401</v>
      </c>
      <c r="J12" s="31"/>
      <c r="K12" s="30" t="s">
        <v>674</v>
      </c>
      <c r="L12" s="30" t="s">
        <v>675</v>
      </c>
      <c r="M12" s="30">
        <v>146.13999999999999</v>
      </c>
      <c r="N12" s="30">
        <v>30.07</v>
      </c>
      <c r="O12" s="30" t="s">
        <v>399</v>
      </c>
      <c r="P12" s="30">
        <v>1200</v>
      </c>
      <c r="Q12" s="30">
        <v>25.76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103">
        <v>9.9</v>
      </c>
      <c r="AX12" s="31" t="s">
        <v>401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/>
      <c r="BV12" t="s">
        <v>1037</v>
      </c>
      <c r="BW12" s="317" t="s">
        <v>1040</v>
      </c>
    </row>
    <row r="13" spans="1:76" x14ac:dyDescent="0.15">
      <c r="A13" s="100">
        <v>3051</v>
      </c>
      <c r="B13" s="127">
        <v>41927</v>
      </c>
      <c r="C13" s="50" t="s">
        <v>478</v>
      </c>
      <c r="D13" s="30" t="s">
        <v>501</v>
      </c>
      <c r="E13" s="30"/>
      <c r="F13" s="30" t="s">
        <v>503</v>
      </c>
      <c r="G13" s="29">
        <v>41639</v>
      </c>
      <c r="H13" s="31" t="s">
        <v>411</v>
      </c>
      <c r="I13" s="31" t="s">
        <v>401</v>
      </c>
      <c r="J13" s="31"/>
      <c r="K13" s="30" t="s">
        <v>682</v>
      </c>
      <c r="L13" s="30" t="s">
        <v>860</v>
      </c>
      <c r="M13" s="30">
        <v>170</v>
      </c>
      <c r="N13" s="30">
        <v>29</v>
      </c>
      <c r="O13" s="30" t="s">
        <v>399</v>
      </c>
      <c r="P13" s="30">
        <v>2500</v>
      </c>
      <c r="Q13" s="30">
        <v>28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103"/>
      <c r="AW13" s="103"/>
      <c r="AX13" s="31" t="s">
        <v>498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401</v>
      </c>
      <c r="BL13" s="31"/>
      <c r="BM13" s="31" t="s">
        <v>401</v>
      </c>
      <c r="BN13" s="31"/>
      <c r="BO13" s="31"/>
      <c r="BP13" s="31"/>
      <c r="BQ13" s="40"/>
      <c r="BR13" s="102"/>
      <c r="BS13" s="31"/>
      <c r="BT13" s="103" t="s">
        <v>401</v>
      </c>
      <c r="BU13" s="40"/>
      <c r="BV13" s="20" t="s">
        <v>1047</v>
      </c>
      <c r="BW13" s="318" t="s">
        <v>1040</v>
      </c>
    </row>
    <row r="14" spans="1:76" x14ac:dyDescent="0.15">
      <c r="A14" s="100">
        <v>1196</v>
      </c>
      <c r="B14" s="127">
        <v>41927</v>
      </c>
      <c r="C14" s="50" t="s">
        <v>478</v>
      </c>
      <c r="D14" s="30" t="s">
        <v>501</v>
      </c>
      <c r="E14" s="30"/>
      <c r="F14" s="30" t="s">
        <v>503</v>
      </c>
      <c r="G14" s="29">
        <v>41912</v>
      </c>
      <c r="H14" s="31" t="s">
        <v>411</v>
      </c>
      <c r="I14" s="31" t="s">
        <v>401</v>
      </c>
      <c r="J14" s="31"/>
      <c r="K14" s="30" t="s">
        <v>685</v>
      </c>
      <c r="L14" s="30" t="s">
        <v>686</v>
      </c>
      <c r="M14" s="30">
        <v>157.65</v>
      </c>
      <c r="N14" s="30">
        <v>33.270000000000003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31" t="s">
        <v>400</v>
      </c>
      <c r="AW14" s="31">
        <v>9.9</v>
      </c>
      <c r="AX14" s="31" t="s">
        <v>498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411</v>
      </c>
      <c r="BL14" s="31"/>
      <c r="BM14" s="31" t="s">
        <v>401</v>
      </c>
      <c r="BN14" s="31"/>
      <c r="BO14" s="31"/>
      <c r="BP14" s="31"/>
      <c r="BQ14" s="40"/>
      <c r="BR14" s="40"/>
      <c r="BS14" s="31"/>
      <c r="BT14" s="103" t="s">
        <v>401</v>
      </c>
      <c r="BU14" s="40" t="s">
        <v>687</v>
      </c>
      <c r="BV14" s="316" t="s">
        <v>1037</v>
      </c>
      <c r="BW14" s="318" t="s">
        <v>1038</v>
      </c>
    </row>
    <row r="15" spans="1:76" x14ac:dyDescent="0.15">
      <c r="A15" s="100">
        <v>2822</v>
      </c>
      <c r="B15" s="127">
        <v>41927</v>
      </c>
      <c r="C15" s="40" t="s">
        <v>478</v>
      </c>
      <c r="D15" s="30" t="s">
        <v>501</v>
      </c>
      <c r="E15" s="30"/>
      <c r="F15" s="30" t="s">
        <v>503</v>
      </c>
      <c r="G15" s="29">
        <v>41820</v>
      </c>
      <c r="H15" s="31" t="s">
        <v>401</v>
      </c>
      <c r="I15" s="31" t="s">
        <v>552</v>
      </c>
      <c r="J15" s="31"/>
      <c r="K15" s="30" t="s">
        <v>689</v>
      </c>
      <c r="L15" s="30" t="s">
        <v>690</v>
      </c>
      <c r="M15" s="30">
        <v>161.99</v>
      </c>
      <c r="N15" s="30">
        <v>39.270000000000003</v>
      </c>
      <c r="O15" s="30"/>
      <c r="P15" s="30"/>
      <c r="Q15" s="30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30"/>
      <c r="AJ15" s="101"/>
      <c r="AK15" s="101"/>
      <c r="AL15" s="101"/>
      <c r="AM15" s="101"/>
      <c r="AN15" s="101"/>
      <c r="AO15" s="101"/>
      <c r="AP15" s="101"/>
      <c r="AQ15" s="101"/>
      <c r="AR15" s="30" t="s">
        <v>549</v>
      </c>
      <c r="AS15" s="31" t="s">
        <v>401</v>
      </c>
      <c r="AT15" s="103"/>
      <c r="AU15" s="103"/>
      <c r="AV15" s="31"/>
      <c r="AW15" s="31"/>
      <c r="AX15" s="103" t="s">
        <v>401</v>
      </c>
      <c r="AY15" s="101"/>
      <c r="AZ15" s="103">
        <v>0</v>
      </c>
      <c r="BA15" s="31">
        <v>0</v>
      </c>
      <c r="BB15" s="103">
        <v>0</v>
      </c>
      <c r="BC15" s="103">
        <v>38</v>
      </c>
      <c r="BD15" s="103">
        <v>0</v>
      </c>
      <c r="BE15" s="103">
        <v>0</v>
      </c>
      <c r="BF15" s="103">
        <v>0</v>
      </c>
      <c r="BG15" s="103">
        <v>0</v>
      </c>
      <c r="BH15" s="31">
        <v>0</v>
      </c>
      <c r="BI15" s="31">
        <v>0</v>
      </c>
      <c r="BJ15" s="103"/>
      <c r="BK15" s="31"/>
      <c r="BL15" s="31"/>
      <c r="BM15" s="31" t="s">
        <v>401</v>
      </c>
      <c r="BN15" s="103"/>
      <c r="BO15" s="31"/>
      <c r="BP15" s="103"/>
      <c r="BQ15" s="102"/>
      <c r="BR15" s="102"/>
      <c r="BS15" s="103"/>
      <c r="BT15" s="103" t="s">
        <v>401</v>
      </c>
      <c r="BU15" s="102"/>
      <c r="BV15" s="93" t="s">
        <v>1037</v>
      </c>
      <c r="BW15" s="317" t="s">
        <v>1040</v>
      </c>
    </row>
    <row r="16" spans="1:76" x14ac:dyDescent="0.15">
      <c r="A16" s="100">
        <v>1268</v>
      </c>
      <c r="B16" s="127">
        <v>41927</v>
      </c>
      <c r="C16" s="50" t="s">
        <v>478</v>
      </c>
      <c r="D16" s="30" t="s">
        <v>501</v>
      </c>
      <c r="E16" s="30"/>
      <c r="F16" s="30" t="s">
        <v>503</v>
      </c>
      <c r="G16" s="29">
        <v>41455</v>
      </c>
      <c r="H16" s="31" t="s">
        <v>401</v>
      </c>
      <c r="I16" s="31" t="s">
        <v>552</v>
      </c>
      <c r="J16" s="31"/>
      <c r="K16" s="30" t="s">
        <v>691</v>
      </c>
      <c r="L16" s="30" t="s">
        <v>692</v>
      </c>
      <c r="M16" s="30">
        <v>161.29</v>
      </c>
      <c r="N16" s="30">
        <v>37.67</v>
      </c>
      <c r="O16" s="30" t="s">
        <v>399</v>
      </c>
      <c r="P16" s="30">
        <v>1000</v>
      </c>
      <c r="Q16" s="30">
        <v>40.56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549</v>
      </c>
      <c r="AS16" s="31" t="s">
        <v>401</v>
      </c>
      <c r="AT16" s="31"/>
      <c r="AU16" s="31"/>
      <c r="AV16" s="31"/>
      <c r="AW16" s="31"/>
      <c r="AX16" s="31" t="s">
        <v>401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401</v>
      </c>
      <c r="BL16" s="31"/>
      <c r="BM16" s="31" t="s">
        <v>401</v>
      </c>
      <c r="BN16" s="31"/>
      <c r="BO16" s="31"/>
      <c r="BP16" s="31"/>
      <c r="BQ16" s="40"/>
      <c r="BR16" s="40"/>
      <c r="BS16" s="31"/>
      <c r="BT16" s="103" t="s">
        <v>401</v>
      </c>
      <c r="BU16" s="40"/>
      <c r="BV16" t="s">
        <v>1068</v>
      </c>
      <c r="BW16" s="318" t="s">
        <v>1042</v>
      </c>
      <c r="BX16" s="1"/>
    </row>
    <row r="17" spans="1:102" x14ac:dyDescent="0.15">
      <c r="A17" s="100">
        <v>3247</v>
      </c>
      <c r="B17" s="127">
        <v>41927</v>
      </c>
      <c r="C17" s="50" t="s">
        <v>478</v>
      </c>
      <c r="D17" s="30" t="s">
        <v>501</v>
      </c>
      <c r="E17" s="30"/>
      <c r="F17" s="30" t="s">
        <v>503</v>
      </c>
      <c r="G17" s="29">
        <v>41639</v>
      </c>
      <c r="H17" s="31" t="s">
        <v>411</v>
      </c>
      <c r="I17" s="31" t="s">
        <v>401</v>
      </c>
      <c r="J17" s="31"/>
      <c r="K17" s="30" t="s">
        <v>765</v>
      </c>
      <c r="L17" s="30" t="s">
        <v>860</v>
      </c>
      <c r="M17" s="30">
        <v>156</v>
      </c>
      <c r="N17" s="17">
        <v>33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31" t="s">
        <v>400</v>
      </c>
      <c r="AW17" s="31">
        <v>11.3</v>
      </c>
      <c r="AX17" s="31" t="s">
        <v>498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>
        <v>24</v>
      </c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V17" t="s">
        <v>1050</v>
      </c>
      <c r="BW17" s="318" t="s">
        <v>1042</v>
      </c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</row>
    <row r="18" spans="1:102" x14ac:dyDescent="0.15">
      <c r="A18" s="100">
        <v>3647</v>
      </c>
      <c r="B18" s="127">
        <v>41927</v>
      </c>
      <c r="C18" s="50" t="s">
        <v>478</v>
      </c>
      <c r="D18" s="30" t="s">
        <v>501</v>
      </c>
      <c r="E18" s="30"/>
      <c r="F18" s="30" t="s">
        <v>503</v>
      </c>
      <c r="G18" s="29">
        <v>41820</v>
      </c>
      <c r="H18" s="31" t="s">
        <v>411</v>
      </c>
      <c r="I18" s="31" t="s">
        <v>401</v>
      </c>
      <c r="J18" s="31"/>
      <c r="K18" s="30" t="s">
        <v>768</v>
      </c>
      <c r="L18" s="427" t="s">
        <v>1104</v>
      </c>
      <c r="M18" s="106">
        <v>172.77</v>
      </c>
      <c r="N18" s="106">
        <v>29.18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17"/>
      <c r="AQ18" s="30"/>
      <c r="AR18" s="17" t="s">
        <v>549</v>
      </c>
      <c r="AS18" s="31" t="s">
        <v>401</v>
      </c>
      <c r="AT18" s="31"/>
      <c r="AU18" s="31"/>
      <c r="AV18" s="103" t="s">
        <v>400</v>
      </c>
      <c r="AW18" s="103">
        <v>11.8</v>
      </c>
      <c r="AX18" s="31" t="s">
        <v>498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/>
      <c r="BM18" s="31" t="s">
        <v>401</v>
      </c>
      <c r="BN18" s="31"/>
      <c r="BO18" s="31"/>
      <c r="BP18" s="31"/>
      <c r="BQ18" s="102"/>
      <c r="BR18" s="40"/>
      <c r="BS18" s="31"/>
      <c r="BT18" s="103" t="s">
        <v>401</v>
      </c>
      <c r="BU18" s="30" t="s">
        <v>1105</v>
      </c>
      <c r="BV18" t="s">
        <v>1037</v>
      </c>
      <c r="BW18" s="318" t="s">
        <v>1040</v>
      </c>
      <c r="BX18" s="1"/>
    </row>
    <row r="19" spans="1:102" x14ac:dyDescent="0.15">
      <c r="A19" s="100">
        <v>1495</v>
      </c>
      <c r="B19" s="127">
        <v>41927</v>
      </c>
      <c r="C19" s="50" t="s">
        <v>478</v>
      </c>
      <c r="D19" s="30" t="s">
        <v>501</v>
      </c>
      <c r="E19" s="30"/>
      <c r="F19" s="30" t="s">
        <v>503</v>
      </c>
      <c r="G19" s="33">
        <v>41683</v>
      </c>
      <c r="H19" s="31" t="s">
        <v>411</v>
      </c>
      <c r="I19" s="31" t="s">
        <v>401</v>
      </c>
      <c r="J19" s="31"/>
      <c r="K19" s="30" t="s">
        <v>499</v>
      </c>
      <c r="L19" s="30" t="s">
        <v>777</v>
      </c>
      <c r="M19" s="30">
        <v>100</v>
      </c>
      <c r="N19" s="30">
        <v>27.8</v>
      </c>
      <c r="O19" s="30" t="s">
        <v>399</v>
      </c>
      <c r="P19" s="30">
        <v>1000</v>
      </c>
      <c r="Q19" s="30">
        <v>27.7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17"/>
      <c r="AQ19" s="30"/>
      <c r="AR19" s="17" t="s">
        <v>549</v>
      </c>
      <c r="AS19" s="31" t="s">
        <v>401</v>
      </c>
      <c r="AT19" s="31"/>
      <c r="AU19" s="31"/>
      <c r="AV19" s="31" t="s">
        <v>400</v>
      </c>
      <c r="AW19" s="31">
        <v>11.3</v>
      </c>
      <c r="AX19" s="31" t="s">
        <v>498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40"/>
      <c r="BR19" s="40"/>
      <c r="BS19" s="31"/>
      <c r="BT19" s="103" t="s">
        <v>401</v>
      </c>
      <c r="BU19" s="30"/>
      <c r="BV19" t="s">
        <v>1054</v>
      </c>
      <c r="BW19" s="318" t="s">
        <v>1040</v>
      </c>
      <c r="BX19" s="1"/>
    </row>
    <row r="20" spans="1:102" x14ac:dyDescent="0.15">
      <c r="A20" s="100">
        <v>2040</v>
      </c>
      <c r="B20" s="127">
        <v>41927</v>
      </c>
      <c r="C20" s="50" t="s">
        <v>478</v>
      </c>
      <c r="D20" s="30" t="s">
        <v>501</v>
      </c>
      <c r="E20" s="30"/>
      <c r="F20" s="30" t="s">
        <v>503</v>
      </c>
      <c r="G20" s="33">
        <v>41907</v>
      </c>
      <c r="H20" s="31" t="s">
        <v>411</v>
      </c>
      <c r="I20" s="31" t="s">
        <v>401</v>
      </c>
      <c r="J20" s="31"/>
      <c r="K20" s="30" t="s">
        <v>780</v>
      </c>
      <c r="L20" s="30" t="s">
        <v>781</v>
      </c>
      <c r="M20" s="428">
        <v>135.22</v>
      </c>
      <c r="N20" s="429">
        <v>34.78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17"/>
      <c r="AQ20" s="30"/>
      <c r="AR20" s="17" t="s">
        <v>549</v>
      </c>
      <c r="AS20" s="31" t="s">
        <v>401</v>
      </c>
      <c r="AT20" s="31"/>
      <c r="AU20" s="31"/>
      <c r="AV20" s="103" t="s">
        <v>400</v>
      </c>
      <c r="AW20" s="103">
        <v>11.3</v>
      </c>
      <c r="AX20" s="31" t="s">
        <v>498</v>
      </c>
      <c r="AY20" s="30"/>
      <c r="AZ20" s="31">
        <v>0</v>
      </c>
      <c r="BA20" s="31">
        <v>35</v>
      </c>
      <c r="BB20" s="31">
        <v>0</v>
      </c>
      <c r="BC20" s="103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401</v>
      </c>
      <c r="BL20" s="31">
        <v>24</v>
      </c>
      <c r="BM20" s="31" t="s">
        <v>401</v>
      </c>
      <c r="BN20" s="31"/>
      <c r="BO20" s="31"/>
      <c r="BP20" s="31"/>
      <c r="BQ20" s="40" t="s">
        <v>632</v>
      </c>
      <c r="BR20" s="40" t="s">
        <v>633</v>
      </c>
      <c r="BS20" s="31">
        <v>50</v>
      </c>
      <c r="BT20" s="103" t="s">
        <v>401</v>
      </c>
      <c r="BU20" s="40"/>
      <c r="BV20" s="20" t="s">
        <v>1054</v>
      </c>
      <c r="BW20" s="317" t="s">
        <v>1038</v>
      </c>
    </row>
    <row r="21" spans="1:102" x14ac:dyDescent="0.15">
      <c r="A21" s="100">
        <v>1599</v>
      </c>
      <c r="B21" s="127">
        <v>41927</v>
      </c>
      <c r="C21" s="40" t="s">
        <v>478</v>
      </c>
      <c r="D21" s="30" t="s">
        <v>501</v>
      </c>
      <c r="E21" s="30"/>
      <c r="F21" s="30" t="s">
        <v>503</v>
      </c>
      <c r="G21" s="33">
        <v>41729</v>
      </c>
      <c r="H21" s="31" t="s">
        <v>411</v>
      </c>
      <c r="I21" s="31" t="s">
        <v>401</v>
      </c>
      <c r="J21" s="31"/>
      <c r="K21" s="30" t="s">
        <v>634</v>
      </c>
      <c r="L21" s="30" t="s">
        <v>635</v>
      </c>
      <c r="M21" s="30">
        <v>143</v>
      </c>
      <c r="N21" s="30">
        <v>36.07</v>
      </c>
      <c r="O21" s="30" t="s">
        <v>399</v>
      </c>
      <c r="P21" s="30">
        <v>1000</v>
      </c>
      <c r="Q21" s="30">
        <v>35.33</v>
      </c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20"/>
      <c r="AQ21" s="101"/>
      <c r="AR21" s="17" t="s">
        <v>549</v>
      </c>
      <c r="AS21" s="31" t="s">
        <v>401</v>
      </c>
      <c r="AT21" s="103"/>
      <c r="AU21" s="103"/>
      <c r="AV21" s="103" t="s">
        <v>400</v>
      </c>
      <c r="AW21" s="31">
        <v>9.9</v>
      </c>
      <c r="AX21" s="103" t="s">
        <v>401</v>
      </c>
      <c r="AY21" s="101"/>
      <c r="AZ21" s="103">
        <v>0</v>
      </c>
      <c r="BA21" s="103">
        <v>20</v>
      </c>
      <c r="BB21" s="103">
        <v>0</v>
      </c>
      <c r="BC21" s="103">
        <v>17</v>
      </c>
      <c r="BD21" s="103">
        <v>0</v>
      </c>
      <c r="BE21" s="103">
        <v>0</v>
      </c>
      <c r="BF21" s="103">
        <v>0</v>
      </c>
      <c r="BG21" s="103">
        <v>0</v>
      </c>
      <c r="BH21" s="31">
        <v>0</v>
      </c>
      <c r="BI21" s="31">
        <v>0</v>
      </c>
      <c r="BJ21" s="103"/>
      <c r="BK21" s="103" t="s">
        <v>401</v>
      </c>
      <c r="BL21" s="103">
        <v>12</v>
      </c>
      <c r="BM21" s="31" t="s">
        <v>401</v>
      </c>
      <c r="BN21" s="103"/>
      <c r="BO21" s="103"/>
      <c r="BP21" s="103"/>
      <c r="BQ21" s="102"/>
      <c r="BR21" s="102"/>
      <c r="BS21" s="103"/>
      <c r="BT21" s="103" t="s">
        <v>401</v>
      </c>
      <c r="BU21" s="102" t="s">
        <v>839</v>
      </c>
      <c r="BV21" s="319" t="s">
        <v>1037</v>
      </c>
      <c r="BW21" s="318" t="s">
        <v>1040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100">
        <v>3310</v>
      </c>
      <c r="B22" s="127">
        <v>41927</v>
      </c>
      <c r="C22" s="40" t="s">
        <v>478</v>
      </c>
      <c r="D22" s="30" t="s">
        <v>501</v>
      </c>
      <c r="E22" s="30"/>
      <c r="F22" s="30" t="s">
        <v>503</v>
      </c>
      <c r="G22" s="33">
        <v>41815</v>
      </c>
      <c r="H22" s="31" t="s">
        <v>401</v>
      </c>
      <c r="I22" s="31" t="s">
        <v>552</v>
      </c>
      <c r="J22" s="31"/>
      <c r="K22" s="30" t="s">
        <v>638</v>
      </c>
      <c r="L22" s="104" t="s">
        <v>1055</v>
      </c>
      <c r="M22" s="30">
        <v>150</v>
      </c>
      <c r="N22" s="30">
        <v>20.100000000000001</v>
      </c>
      <c r="O22" s="30"/>
      <c r="P22" s="30"/>
      <c r="Q22" s="30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30" t="s">
        <v>549</v>
      </c>
      <c r="AS22" s="31" t="s">
        <v>401</v>
      </c>
      <c r="AT22" s="103"/>
      <c r="AU22" s="103"/>
      <c r="AV22" s="31"/>
      <c r="AW22" s="31"/>
      <c r="AX22" s="103" t="s">
        <v>401</v>
      </c>
      <c r="AY22" s="101"/>
      <c r="AZ22" s="103">
        <v>0</v>
      </c>
      <c r="BA22" s="31">
        <v>0</v>
      </c>
      <c r="BB22" s="103">
        <v>0</v>
      </c>
      <c r="BC22" s="103">
        <v>0</v>
      </c>
      <c r="BD22" s="103">
        <v>0</v>
      </c>
      <c r="BE22" s="103">
        <v>0</v>
      </c>
      <c r="BF22" s="103">
        <v>0</v>
      </c>
      <c r="BG22" s="103">
        <v>0</v>
      </c>
      <c r="BH22" s="31">
        <v>0</v>
      </c>
      <c r="BI22" s="31">
        <v>0</v>
      </c>
      <c r="BJ22" s="103">
        <v>36</v>
      </c>
      <c r="BK22" s="103" t="s">
        <v>401</v>
      </c>
      <c r="BL22" s="103"/>
      <c r="BM22" s="31" t="s">
        <v>401</v>
      </c>
      <c r="BN22" s="103"/>
      <c r="BO22" s="103"/>
      <c r="BP22" s="103"/>
      <c r="BQ22" s="102"/>
      <c r="BR22" s="102"/>
      <c r="BS22" s="103"/>
      <c r="BT22" s="103" t="s">
        <v>401</v>
      </c>
      <c r="BU22" s="102" t="s">
        <v>474</v>
      </c>
      <c r="BV22" t="s">
        <v>1037</v>
      </c>
      <c r="BW22" s="318" t="s">
        <v>1040</v>
      </c>
    </row>
    <row r="23" spans="1:102" x14ac:dyDescent="0.15">
      <c r="A23" s="100">
        <v>3269</v>
      </c>
      <c r="B23" s="127">
        <v>41927</v>
      </c>
      <c r="C23" s="50" t="s">
        <v>478</v>
      </c>
      <c r="D23" s="30" t="s">
        <v>501</v>
      </c>
      <c r="E23" s="30"/>
      <c r="F23" s="30" t="s">
        <v>503</v>
      </c>
      <c r="G23" s="29">
        <v>41926</v>
      </c>
      <c r="H23" s="31" t="s">
        <v>411</v>
      </c>
      <c r="I23" s="31" t="s">
        <v>401</v>
      </c>
      <c r="J23" s="31"/>
      <c r="K23" s="30" t="s">
        <v>1056</v>
      </c>
      <c r="L23" s="30" t="s">
        <v>1057</v>
      </c>
      <c r="M23" s="30">
        <v>136</v>
      </c>
      <c r="N23" s="30">
        <v>19.46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17"/>
      <c r="AQ23" s="101"/>
      <c r="AR23" s="17" t="s">
        <v>549</v>
      </c>
      <c r="AS23" s="31" t="s">
        <v>401</v>
      </c>
      <c r="AT23" s="31"/>
      <c r="AU23" s="31"/>
      <c r="AV23" s="31" t="s">
        <v>400</v>
      </c>
      <c r="AW23" s="31">
        <v>11.3</v>
      </c>
      <c r="AX23" s="31" t="s">
        <v>401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401</v>
      </c>
      <c r="BL23" s="31"/>
      <c r="BM23" s="31" t="s">
        <v>401</v>
      </c>
      <c r="BN23" s="31"/>
      <c r="BO23" s="31">
        <v>24</v>
      </c>
      <c r="BP23" s="31"/>
      <c r="BQ23" s="30"/>
      <c r="BR23" s="30"/>
      <c r="BS23" s="31"/>
      <c r="BT23" s="103" t="s">
        <v>401</v>
      </c>
      <c r="BU23" s="102"/>
      <c r="BV23" t="s">
        <v>1037</v>
      </c>
      <c r="BW23" s="318" t="s">
        <v>1038</v>
      </c>
    </row>
    <row r="24" spans="1:102" x14ac:dyDescent="0.15">
      <c r="A24" s="100">
        <v>3092</v>
      </c>
      <c r="B24" s="127">
        <v>41927</v>
      </c>
      <c r="C24" s="50" t="s">
        <v>478</v>
      </c>
      <c r="D24" s="30" t="s">
        <v>501</v>
      </c>
      <c r="E24" s="30"/>
      <c r="F24" s="30" t="s">
        <v>503</v>
      </c>
      <c r="G24" s="29">
        <v>41639</v>
      </c>
      <c r="H24" s="31" t="s">
        <v>805</v>
      </c>
      <c r="I24" s="31" t="s">
        <v>1058</v>
      </c>
      <c r="J24" s="31"/>
      <c r="K24" s="30" t="s">
        <v>1059</v>
      </c>
      <c r="L24" s="30" t="s">
        <v>1060</v>
      </c>
      <c r="M24" s="30">
        <v>144.69999999999999</v>
      </c>
      <c r="N24" s="30">
        <v>24.6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549</v>
      </c>
      <c r="AS24" s="31" t="s">
        <v>401</v>
      </c>
      <c r="AT24" s="31"/>
      <c r="AU24" s="31"/>
      <c r="AV24" s="31"/>
      <c r="AW24" s="31"/>
      <c r="AX24" s="31" t="s">
        <v>805</v>
      </c>
      <c r="AY24" s="30"/>
      <c r="AZ24" s="31">
        <v>0</v>
      </c>
      <c r="BA24" s="31">
        <v>0</v>
      </c>
      <c r="BB24" s="103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401</v>
      </c>
      <c r="BL24" s="31"/>
      <c r="BM24" s="31" t="s">
        <v>401</v>
      </c>
      <c r="BN24" s="31"/>
      <c r="BO24" s="31"/>
      <c r="BP24" s="31"/>
      <c r="BQ24" s="102"/>
      <c r="BR24" s="102"/>
      <c r="BS24" s="103"/>
      <c r="BT24" s="103" t="s">
        <v>401</v>
      </c>
      <c r="BU24" s="30" t="s">
        <v>1061</v>
      </c>
      <c r="BV24" t="s">
        <v>1070</v>
      </c>
      <c r="BW24" s="318" t="s">
        <v>1040</v>
      </c>
    </row>
    <row r="25" spans="1:102" x14ac:dyDescent="0.15">
      <c r="A25" s="100">
        <v>141</v>
      </c>
      <c r="B25" s="127">
        <v>41927</v>
      </c>
      <c r="C25" s="50" t="s">
        <v>478</v>
      </c>
      <c r="D25" s="30" t="s">
        <v>501</v>
      </c>
      <c r="E25" s="30"/>
      <c r="F25" s="30" t="s">
        <v>477</v>
      </c>
      <c r="G25" s="29">
        <v>41779</v>
      </c>
      <c r="H25" s="31" t="s">
        <v>411</v>
      </c>
      <c r="I25" s="31" t="s">
        <v>401</v>
      </c>
      <c r="J25" s="31"/>
      <c r="K25" s="30" t="s">
        <v>705</v>
      </c>
      <c r="L25" s="101" t="s">
        <v>548</v>
      </c>
      <c r="M25" s="30">
        <v>156</v>
      </c>
      <c r="N25" s="30">
        <v>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475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498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>
        <v>24</v>
      </c>
      <c r="BM25" s="31" t="s">
        <v>401</v>
      </c>
      <c r="BN25" s="31"/>
      <c r="BO25" s="31"/>
      <c r="BP25" s="31"/>
      <c r="BQ25" s="102"/>
      <c r="BR25" s="102"/>
      <c r="BS25" s="103"/>
      <c r="BT25" s="103" t="s">
        <v>401</v>
      </c>
      <c r="BU25" s="40"/>
      <c r="BV25" s="316" t="s">
        <v>1037</v>
      </c>
      <c r="BW25" s="317" t="s">
        <v>1040</v>
      </c>
    </row>
    <row r="26" spans="1:102" x14ac:dyDescent="0.15">
      <c r="A26" s="100">
        <v>173</v>
      </c>
      <c r="B26" s="127">
        <v>41927</v>
      </c>
      <c r="C26" s="50" t="s">
        <v>478</v>
      </c>
      <c r="D26" s="30" t="s">
        <v>501</v>
      </c>
      <c r="E26" s="30"/>
      <c r="F26" s="30" t="s">
        <v>477</v>
      </c>
      <c r="G26" s="127">
        <v>41831</v>
      </c>
      <c r="H26" s="31" t="s">
        <v>756</v>
      </c>
      <c r="I26" s="31" t="s">
        <v>805</v>
      </c>
      <c r="J26" s="31"/>
      <c r="K26" s="30" t="s">
        <v>553</v>
      </c>
      <c r="L26" s="30" t="s">
        <v>554</v>
      </c>
      <c r="M26" s="30">
        <v>128.56</v>
      </c>
      <c r="N26" s="30">
        <v>30.25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20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475</v>
      </c>
      <c r="AS26" s="31" t="s">
        <v>401</v>
      </c>
      <c r="AT26" s="31"/>
      <c r="AU26" s="31"/>
      <c r="AV26" s="31" t="s">
        <v>808</v>
      </c>
      <c r="AW26" s="31">
        <v>11.3</v>
      </c>
      <c r="AX26" s="31" t="s">
        <v>401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>
        <v>24</v>
      </c>
      <c r="BM26" s="31" t="s">
        <v>401</v>
      </c>
      <c r="BN26" s="31"/>
      <c r="BO26" s="31"/>
      <c r="BP26" s="31"/>
      <c r="BQ26" s="40"/>
      <c r="BR26" s="40"/>
      <c r="BS26" s="31"/>
      <c r="BT26" s="103" t="s">
        <v>401</v>
      </c>
      <c r="BU26" s="40"/>
      <c r="BV26" t="s">
        <v>1101</v>
      </c>
      <c r="BW26" s="317" t="s">
        <v>1040</v>
      </c>
    </row>
    <row r="27" spans="1:102" x14ac:dyDescent="0.15">
      <c r="A27" s="100">
        <v>257</v>
      </c>
      <c r="B27" s="127">
        <v>41927</v>
      </c>
      <c r="C27" s="40" t="s">
        <v>478</v>
      </c>
      <c r="D27" s="30" t="s">
        <v>501</v>
      </c>
      <c r="E27" s="30"/>
      <c r="F27" s="30" t="s">
        <v>477</v>
      </c>
      <c r="G27" s="29">
        <v>41547</v>
      </c>
      <c r="H27" s="31" t="s">
        <v>411</v>
      </c>
      <c r="I27" s="31" t="s">
        <v>401</v>
      </c>
      <c r="J27" s="31"/>
      <c r="K27" s="30" t="s">
        <v>397</v>
      </c>
      <c r="L27" s="101" t="s">
        <v>398</v>
      </c>
      <c r="M27" s="30">
        <v>162.19</v>
      </c>
      <c r="N27" s="30">
        <v>28.65</v>
      </c>
      <c r="O27" s="30" t="s">
        <v>399</v>
      </c>
      <c r="P27" s="101">
        <v>1020</v>
      </c>
      <c r="Q27" s="30">
        <v>28.65</v>
      </c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>
        <v>15.23</v>
      </c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30" t="s">
        <v>475</v>
      </c>
      <c r="AS27" s="31" t="s">
        <v>401</v>
      </c>
      <c r="AT27" s="103"/>
      <c r="AU27" s="103"/>
      <c r="AV27" s="103" t="s">
        <v>400</v>
      </c>
      <c r="AW27" s="103">
        <v>11.6</v>
      </c>
      <c r="AX27" s="103" t="s">
        <v>401</v>
      </c>
      <c r="AY27" s="101"/>
      <c r="AZ27" s="103">
        <v>0</v>
      </c>
      <c r="BA27" s="103">
        <v>0</v>
      </c>
      <c r="BB27" s="103">
        <v>0</v>
      </c>
      <c r="BC27" s="103">
        <v>20</v>
      </c>
      <c r="BD27" s="103">
        <v>0</v>
      </c>
      <c r="BE27" s="103">
        <v>0</v>
      </c>
      <c r="BF27" s="103">
        <v>0</v>
      </c>
      <c r="BG27" s="103">
        <v>0</v>
      </c>
      <c r="BH27" s="31">
        <v>0</v>
      </c>
      <c r="BI27" s="31">
        <v>0</v>
      </c>
      <c r="BJ27" s="103"/>
      <c r="BK27" s="103" t="s">
        <v>401</v>
      </c>
      <c r="BL27" s="31"/>
      <c r="BM27" s="31" t="s">
        <v>401</v>
      </c>
      <c r="BN27" s="103"/>
      <c r="BO27" s="103"/>
      <c r="BP27" s="103"/>
      <c r="BQ27" s="102" t="s">
        <v>402</v>
      </c>
      <c r="BR27" s="102"/>
      <c r="BS27" s="103"/>
      <c r="BT27" s="103" t="s">
        <v>401</v>
      </c>
      <c r="BU27" s="30"/>
      <c r="BV27" s="20" t="s">
        <v>1063</v>
      </c>
      <c r="BW27" s="318" t="s">
        <v>1042</v>
      </c>
    </row>
    <row r="28" spans="1:102" x14ac:dyDescent="0.15">
      <c r="A28" s="100">
        <v>335</v>
      </c>
      <c r="B28" s="127">
        <v>41927</v>
      </c>
      <c r="C28" s="40" t="s">
        <v>478</v>
      </c>
      <c r="D28" s="30" t="s">
        <v>501</v>
      </c>
      <c r="E28" s="30"/>
      <c r="F28" s="30" t="s">
        <v>477</v>
      </c>
      <c r="G28" s="29">
        <v>41670</v>
      </c>
      <c r="H28" s="31" t="s">
        <v>401</v>
      </c>
      <c r="I28" s="31" t="s">
        <v>552</v>
      </c>
      <c r="J28" s="31"/>
      <c r="K28" s="30" t="s">
        <v>403</v>
      </c>
      <c r="L28" s="30" t="s">
        <v>404</v>
      </c>
      <c r="M28" s="30">
        <v>150</v>
      </c>
      <c r="N28" s="30">
        <v>34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475</v>
      </c>
      <c r="AS28" s="31" t="s">
        <v>401</v>
      </c>
      <c r="AT28" s="103"/>
      <c r="AU28" s="103"/>
      <c r="AV28" s="103"/>
      <c r="AW28" s="103"/>
      <c r="AX28" s="103" t="s">
        <v>401</v>
      </c>
      <c r="AY28" s="101"/>
      <c r="AZ28" s="103">
        <v>0</v>
      </c>
      <c r="BA28" s="103">
        <v>0</v>
      </c>
      <c r="BB28" s="103">
        <v>0</v>
      </c>
      <c r="BC28" s="103">
        <v>34</v>
      </c>
      <c r="BD28" s="103">
        <v>0</v>
      </c>
      <c r="BE28" s="103">
        <v>0</v>
      </c>
      <c r="BF28" s="103">
        <v>0</v>
      </c>
      <c r="BG28" s="103">
        <v>0</v>
      </c>
      <c r="BH28" s="31">
        <v>0</v>
      </c>
      <c r="BI28" s="31">
        <v>0</v>
      </c>
      <c r="BJ28" s="103"/>
      <c r="BK28" s="103" t="s">
        <v>401</v>
      </c>
      <c r="BL28" s="103">
        <v>12</v>
      </c>
      <c r="BM28" s="31" t="s">
        <v>401</v>
      </c>
      <c r="BN28" s="31"/>
      <c r="BO28" s="31"/>
      <c r="BP28" s="31"/>
      <c r="BQ28" s="101"/>
      <c r="BR28" s="101"/>
      <c r="BS28" s="103"/>
      <c r="BT28" s="103" t="s">
        <v>401</v>
      </c>
      <c r="BU28" s="101"/>
      <c r="BV28" s="20" t="s">
        <v>1037</v>
      </c>
      <c r="BW28" s="318" t="s">
        <v>1042</v>
      </c>
    </row>
    <row r="29" spans="1:102" x14ac:dyDescent="0.15">
      <c r="A29" s="100">
        <v>2465</v>
      </c>
      <c r="B29" s="127">
        <v>41927</v>
      </c>
      <c r="C29" s="50" t="s">
        <v>478</v>
      </c>
      <c r="D29" s="30" t="s">
        <v>501</v>
      </c>
      <c r="E29" s="30"/>
      <c r="F29" s="30" t="s">
        <v>477</v>
      </c>
      <c r="G29" s="29">
        <v>41547</v>
      </c>
      <c r="H29" s="31" t="s">
        <v>411</v>
      </c>
      <c r="I29" s="31" t="s">
        <v>401</v>
      </c>
      <c r="J29" s="31"/>
      <c r="K29" s="30" t="s">
        <v>413</v>
      </c>
      <c r="L29" s="32" t="s">
        <v>398</v>
      </c>
      <c r="M29" s="30">
        <v>173.59</v>
      </c>
      <c r="N29" s="30">
        <v>30.64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16.29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475</v>
      </c>
      <c r="AS29" s="31" t="s">
        <v>401</v>
      </c>
      <c r="AT29" s="31"/>
      <c r="AU29" s="31"/>
      <c r="AV29" s="31" t="s">
        <v>400</v>
      </c>
      <c r="AW29" s="31">
        <v>11.6</v>
      </c>
      <c r="AX29" s="31" t="s">
        <v>401</v>
      </c>
      <c r="AY29" s="30"/>
      <c r="AZ29" s="31">
        <v>0</v>
      </c>
      <c r="BA29" s="31">
        <v>0</v>
      </c>
      <c r="BB29" s="31">
        <v>0</v>
      </c>
      <c r="BC29" s="31">
        <v>0</v>
      </c>
      <c r="BD29" s="31">
        <v>0</v>
      </c>
      <c r="BE29" s="31">
        <v>20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401</v>
      </c>
      <c r="BL29" s="31"/>
      <c r="BM29" s="31" t="s">
        <v>401</v>
      </c>
      <c r="BN29" s="31"/>
      <c r="BO29" s="31"/>
      <c r="BP29" s="31"/>
      <c r="BQ29" s="40"/>
      <c r="BR29" s="40"/>
      <c r="BS29" s="31"/>
      <c r="BT29" s="103" t="s">
        <v>401</v>
      </c>
      <c r="BU29" s="40" t="s">
        <v>839</v>
      </c>
      <c r="BV29" t="s">
        <v>1065</v>
      </c>
      <c r="BW29" s="318" t="s">
        <v>1042</v>
      </c>
    </row>
    <row r="30" spans="1:102" x14ac:dyDescent="0.15">
      <c r="A30" s="100">
        <v>626</v>
      </c>
      <c r="B30" s="127">
        <v>41927</v>
      </c>
      <c r="C30" s="50" t="s">
        <v>478</v>
      </c>
      <c r="D30" s="30" t="s">
        <v>501</v>
      </c>
      <c r="E30" s="30"/>
      <c r="F30" s="30" t="s">
        <v>477</v>
      </c>
      <c r="G30" s="29">
        <v>41887</v>
      </c>
      <c r="H30" s="31" t="s">
        <v>411</v>
      </c>
      <c r="I30" s="31" t="s">
        <v>401</v>
      </c>
      <c r="J30" s="31"/>
      <c r="K30" s="30" t="s">
        <v>417</v>
      </c>
      <c r="L30" s="30" t="s">
        <v>418</v>
      </c>
      <c r="M30" s="30">
        <v>143.9</v>
      </c>
      <c r="N30" s="30">
        <v>35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20.399999999999999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475</v>
      </c>
      <c r="AS30" s="31" t="s">
        <v>401</v>
      </c>
      <c r="AT30" s="31"/>
      <c r="AU30" s="31"/>
      <c r="AV30" s="31" t="s">
        <v>400</v>
      </c>
      <c r="AW30" s="31">
        <v>9.9</v>
      </c>
      <c r="AX30" s="31" t="s">
        <v>498</v>
      </c>
      <c r="AY30" s="30"/>
      <c r="AZ30" s="31">
        <v>0</v>
      </c>
      <c r="BA30" s="31">
        <v>34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24</v>
      </c>
      <c r="BK30" s="31" t="s">
        <v>411</v>
      </c>
      <c r="BL30" s="31">
        <v>24</v>
      </c>
      <c r="BM30" s="31" t="s">
        <v>401</v>
      </c>
      <c r="BN30" s="31"/>
      <c r="BO30" s="31"/>
      <c r="BP30" s="31"/>
      <c r="BQ30" s="40"/>
      <c r="BR30" s="40"/>
      <c r="BS30" s="31"/>
      <c r="BT30" s="103" t="s">
        <v>401</v>
      </c>
      <c r="BU30" s="40"/>
      <c r="BV30" s="316" t="s">
        <v>1037</v>
      </c>
      <c r="BW30" s="317" t="s">
        <v>1040</v>
      </c>
    </row>
    <row r="31" spans="1:102" x14ac:dyDescent="0.15">
      <c r="A31" s="100">
        <v>777</v>
      </c>
      <c r="B31" s="127">
        <v>41927</v>
      </c>
      <c r="C31" s="50" t="s">
        <v>478</v>
      </c>
      <c r="D31" s="30" t="s">
        <v>501</v>
      </c>
      <c r="E31" s="30"/>
      <c r="F31" s="30" t="s">
        <v>477</v>
      </c>
      <c r="G31" s="29">
        <v>41774</v>
      </c>
      <c r="H31" s="31" t="s">
        <v>411</v>
      </c>
      <c r="I31" s="31" t="s">
        <v>401</v>
      </c>
      <c r="J31" s="31"/>
      <c r="K31" s="30" t="s">
        <v>506</v>
      </c>
      <c r="L31" s="30" t="s">
        <v>507</v>
      </c>
      <c r="M31" s="30">
        <v>120</v>
      </c>
      <c r="N31" s="30">
        <v>31.5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22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31"/>
      <c r="AU31" s="31"/>
      <c r="AV31" s="31" t="s">
        <v>400</v>
      </c>
      <c r="AW31" s="31">
        <v>10</v>
      </c>
      <c r="AX31" s="31" t="s">
        <v>401</v>
      </c>
      <c r="AY31" s="30"/>
      <c r="AZ31" s="31">
        <v>0</v>
      </c>
      <c r="BA31" s="31">
        <v>0</v>
      </c>
      <c r="BB31" s="31">
        <v>0</v>
      </c>
      <c r="BC31" s="31">
        <v>22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401</v>
      </c>
      <c r="BL31" s="31"/>
      <c r="BM31" s="31" t="s">
        <v>401</v>
      </c>
      <c r="BN31" s="31"/>
      <c r="BO31" s="31"/>
      <c r="BP31" s="31"/>
      <c r="BQ31" s="40"/>
      <c r="BR31" s="102"/>
      <c r="BS31" s="31"/>
      <c r="BT31" s="103" t="s">
        <v>401</v>
      </c>
      <c r="BU31" s="40"/>
      <c r="BV31" s="319" t="s">
        <v>1037</v>
      </c>
      <c r="BW31" s="318" t="s">
        <v>1040</v>
      </c>
    </row>
    <row r="32" spans="1:102" x14ac:dyDescent="0.15">
      <c r="A32" s="100">
        <v>876</v>
      </c>
      <c r="B32" s="127">
        <v>41927</v>
      </c>
      <c r="C32" s="50" t="s">
        <v>478</v>
      </c>
      <c r="D32" s="30" t="s">
        <v>501</v>
      </c>
      <c r="E32" s="30"/>
      <c r="F32" s="30" t="s">
        <v>477</v>
      </c>
      <c r="G32" s="29">
        <v>41851</v>
      </c>
      <c r="H32" s="31" t="s">
        <v>411</v>
      </c>
      <c r="I32" s="31" t="s">
        <v>401</v>
      </c>
      <c r="J32" s="31"/>
      <c r="K32" s="30" t="s">
        <v>509</v>
      </c>
      <c r="L32" s="30" t="s">
        <v>510</v>
      </c>
      <c r="M32" s="30">
        <v>102.3</v>
      </c>
      <c r="N32" s="30">
        <v>23.93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16.420000000000002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31" t="s">
        <v>400</v>
      </c>
      <c r="AW32" s="31">
        <v>11.3</v>
      </c>
      <c r="AX32" s="31" t="s">
        <v>498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401</v>
      </c>
      <c r="BL32" s="31"/>
      <c r="BM32" s="31" t="s">
        <v>401</v>
      </c>
      <c r="BN32" s="31"/>
      <c r="BO32" s="31"/>
      <c r="BP32" s="31"/>
      <c r="BQ32" s="40"/>
      <c r="BR32" s="40"/>
      <c r="BS32" s="31"/>
      <c r="BT32" s="103" t="s">
        <v>401</v>
      </c>
      <c r="BU32" s="101"/>
      <c r="BV32" t="s">
        <v>1103</v>
      </c>
      <c r="BW32" s="318" t="s">
        <v>1040</v>
      </c>
    </row>
    <row r="33" spans="1:102" x14ac:dyDescent="0.15">
      <c r="A33" s="100">
        <v>959</v>
      </c>
      <c r="B33" s="127">
        <v>41927</v>
      </c>
      <c r="C33" s="50" t="s">
        <v>478</v>
      </c>
      <c r="D33" s="30" t="s">
        <v>501</v>
      </c>
      <c r="E33" s="30"/>
      <c r="F33" s="30" t="s">
        <v>477</v>
      </c>
      <c r="G33" s="29">
        <v>41820</v>
      </c>
      <c r="H33" s="31" t="s">
        <v>411</v>
      </c>
      <c r="I33" s="31" t="s">
        <v>401</v>
      </c>
      <c r="J33" s="31"/>
      <c r="K33" s="30" t="s">
        <v>674</v>
      </c>
      <c r="L33" s="30" t="s">
        <v>675</v>
      </c>
      <c r="M33" s="30">
        <v>182.83</v>
      </c>
      <c r="N33" s="17">
        <v>29.16</v>
      </c>
      <c r="O33" s="30" t="s">
        <v>399</v>
      </c>
      <c r="P33" s="30">
        <v>1200</v>
      </c>
      <c r="Q33" s="30">
        <v>25.02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14.86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103">
        <v>9.9</v>
      </c>
      <c r="AX33" s="31" t="s">
        <v>401</v>
      </c>
      <c r="AY33" s="31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12</v>
      </c>
      <c r="BK33" s="31" t="s">
        <v>401</v>
      </c>
      <c r="BL33" s="31"/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40"/>
      <c r="BV33" t="s">
        <v>1037</v>
      </c>
      <c r="BW33" s="317" t="s">
        <v>1040</v>
      </c>
    </row>
    <row r="34" spans="1:102" x14ac:dyDescent="0.15">
      <c r="A34" s="100">
        <v>3050</v>
      </c>
      <c r="B34" s="127">
        <v>41927</v>
      </c>
      <c r="C34" s="50" t="s">
        <v>478</v>
      </c>
      <c r="D34" s="30" t="s">
        <v>501</v>
      </c>
      <c r="E34" s="30"/>
      <c r="F34" s="30" t="s">
        <v>477</v>
      </c>
      <c r="G34" s="29">
        <v>41639</v>
      </c>
      <c r="H34" s="31" t="s">
        <v>411</v>
      </c>
      <c r="I34" s="31" t="s">
        <v>401</v>
      </c>
      <c r="J34" s="31"/>
      <c r="K34" s="30" t="s">
        <v>682</v>
      </c>
      <c r="L34" s="30" t="s">
        <v>860</v>
      </c>
      <c r="M34" s="30">
        <v>170</v>
      </c>
      <c r="N34" s="17">
        <v>29</v>
      </c>
      <c r="O34" s="30" t="s">
        <v>399</v>
      </c>
      <c r="P34" s="30">
        <v>2500</v>
      </c>
      <c r="Q34" s="30">
        <v>28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21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475</v>
      </c>
      <c r="AS34" s="31" t="s">
        <v>401</v>
      </c>
      <c r="AT34" s="31"/>
      <c r="AU34" s="31"/>
      <c r="AV34" s="103"/>
      <c r="AW34" s="103"/>
      <c r="AX34" s="31" t="s">
        <v>498</v>
      </c>
      <c r="AY34" s="30"/>
      <c r="AZ34" s="31">
        <v>0</v>
      </c>
      <c r="BA34" s="31">
        <v>0</v>
      </c>
      <c r="BB34" s="31">
        <v>12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24</v>
      </c>
      <c r="BK34" s="31" t="s">
        <v>401</v>
      </c>
      <c r="BL34" s="31"/>
      <c r="BM34" s="31" t="s">
        <v>401</v>
      </c>
      <c r="BN34" s="31"/>
      <c r="BO34" s="31"/>
      <c r="BP34" s="31"/>
      <c r="BQ34" s="40"/>
      <c r="BR34" s="102"/>
      <c r="BS34" s="31"/>
      <c r="BT34" s="103" t="s">
        <v>401</v>
      </c>
      <c r="BU34" s="40"/>
      <c r="BV34" s="20" t="s">
        <v>1047</v>
      </c>
      <c r="BW34" s="318" t="s">
        <v>1040</v>
      </c>
    </row>
    <row r="35" spans="1:102" x14ac:dyDescent="0.15">
      <c r="A35" s="100">
        <v>1195</v>
      </c>
      <c r="B35" s="127">
        <v>41927</v>
      </c>
      <c r="C35" s="50" t="s">
        <v>478</v>
      </c>
      <c r="D35" s="30" t="s">
        <v>501</v>
      </c>
      <c r="E35" s="30"/>
      <c r="F35" s="30" t="s">
        <v>477</v>
      </c>
      <c r="G35" s="29">
        <v>41912</v>
      </c>
      <c r="H35" s="31" t="s">
        <v>411</v>
      </c>
      <c r="I35" s="31" t="s">
        <v>401</v>
      </c>
      <c r="J35" s="31"/>
      <c r="K35" s="30" t="s">
        <v>685</v>
      </c>
      <c r="L35" s="30" t="s">
        <v>686</v>
      </c>
      <c r="M35" s="30">
        <v>157.65</v>
      </c>
      <c r="N35" s="30">
        <v>33.270000000000003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19.53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31" t="s">
        <v>400</v>
      </c>
      <c r="AW35" s="31">
        <v>9.9</v>
      </c>
      <c r="AX35" s="31" t="s">
        <v>498</v>
      </c>
      <c r="AY35" s="30"/>
      <c r="AZ35" s="31">
        <v>0</v>
      </c>
      <c r="BA35" s="31">
        <v>25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411</v>
      </c>
      <c r="BL35" s="31"/>
      <c r="BM35" s="31" t="s">
        <v>401</v>
      </c>
      <c r="BN35" s="31"/>
      <c r="BO35" s="31"/>
      <c r="BP35" s="31"/>
      <c r="BQ35" s="40"/>
      <c r="BR35" s="40"/>
      <c r="BS35" s="31"/>
      <c r="BT35" s="103" t="s">
        <v>401</v>
      </c>
      <c r="BU35" s="40" t="s">
        <v>687</v>
      </c>
      <c r="BV35" s="316" t="s">
        <v>1037</v>
      </c>
      <c r="BW35" s="318" t="s">
        <v>1038</v>
      </c>
    </row>
    <row r="36" spans="1:102" x14ac:dyDescent="0.15">
      <c r="A36" s="100">
        <v>2821</v>
      </c>
      <c r="B36" s="127">
        <v>41927</v>
      </c>
      <c r="C36" s="40" t="s">
        <v>478</v>
      </c>
      <c r="D36" s="30" t="s">
        <v>501</v>
      </c>
      <c r="E36" s="30"/>
      <c r="F36" s="30" t="s">
        <v>477</v>
      </c>
      <c r="G36" s="29">
        <v>41820</v>
      </c>
      <c r="H36" s="31" t="s">
        <v>401</v>
      </c>
      <c r="I36" s="31" t="s">
        <v>552</v>
      </c>
      <c r="J36" s="31"/>
      <c r="K36" s="30" t="s">
        <v>689</v>
      </c>
      <c r="L36" s="30" t="s">
        <v>690</v>
      </c>
      <c r="M36" s="30">
        <v>161.99</v>
      </c>
      <c r="N36" s="30">
        <v>39.270000000000003</v>
      </c>
      <c r="O36" s="30"/>
      <c r="P36" s="30"/>
      <c r="Q36" s="30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>
        <v>30.58</v>
      </c>
      <c r="AG36" s="101"/>
      <c r="AH36" s="101"/>
      <c r="AI36" s="30"/>
      <c r="AJ36" s="101"/>
      <c r="AK36" s="101"/>
      <c r="AL36" s="101"/>
      <c r="AM36" s="101"/>
      <c r="AN36" s="101"/>
      <c r="AO36" s="101"/>
      <c r="AP36" s="101"/>
      <c r="AQ36" s="101"/>
      <c r="AR36" s="30" t="s">
        <v>475</v>
      </c>
      <c r="AS36" s="31" t="s">
        <v>401</v>
      </c>
      <c r="AT36" s="103"/>
      <c r="AU36" s="103"/>
      <c r="AV36" s="31"/>
      <c r="AW36" s="31"/>
      <c r="AX36" s="103" t="s">
        <v>401</v>
      </c>
      <c r="AY36" s="101"/>
      <c r="AZ36" s="103">
        <v>0</v>
      </c>
      <c r="BA36" s="31">
        <v>0</v>
      </c>
      <c r="BB36" s="103">
        <v>0</v>
      </c>
      <c r="BC36" s="103">
        <v>38</v>
      </c>
      <c r="BD36" s="103">
        <v>0</v>
      </c>
      <c r="BE36" s="103">
        <v>0</v>
      </c>
      <c r="BF36" s="103">
        <v>0</v>
      </c>
      <c r="BG36" s="103">
        <v>0</v>
      </c>
      <c r="BH36" s="31">
        <v>0</v>
      </c>
      <c r="BI36" s="31">
        <v>0</v>
      </c>
      <c r="BJ36" s="103"/>
      <c r="BK36" s="31"/>
      <c r="BL36" s="31"/>
      <c r="BM36" s="31" t="s">
        <v>401</v>
      </c>
      <c r="BN36" s="103"/>
      <c r="BO36" s="31"/>
      <c r="BP36" s="103"/>
      <c r="BQ36" s="102"/>
      <c r="BR36" s="102"/>
      <c r="BS36" s="103"/>
      <c r="BT36" s="103" t="s">
        <v>401</v>
      </c>
      <c r="BU36" s="102"/>
      <c r="BV36" s="93" t="s">
        <v>1037</v>
      </c>
      <c r="BW36" s="317" t="s">
        <v>1040</v>
      </c>
    </row>
    <row r="37" spans="1:102" x14ac:dyDescent="0.15">
      <c r="A37" s="100">
        <v>1267</v>
      </c>
      <c r="B37" s="127">
        <v>41927</v>
      </c>
      <c r="C37" s="50" t="s">
        <v>478</v>
      </c>
      <c r="D37" s="30" t="s">
        <v>501</v>
      </c>
      <c r="E37" s="30"/>
      <c r="F37" s="30" t="s">
        <v>477</v>
      </c>
      <c r="G37" s="29">
        <v>41455</v>
      </c>
      <c r="H37" s="31" t="s">
        <v>401</v>
      </c>
      <c r="I37" s="31" t="s">
        <v>552</v>
      </c>
      <c r="J37" s="31"/>
      <c r="K37" s="30" t="s">
        <v>691</v>
      </c>
      <c r="L37" s="30" t="s">
        <v>692</v>
      </c>
      <c r="M37" s="30">
        <v>161.29</v>
      </c>
      <c r="N37" s="30">
        <v>37.67</v>
      </c>
      <c r="O37" s="30" t="s">
        <v>399</v>
      </c>
      <c r="P37" s="30">
        <v>1000</v>
      </c>
      <c r="Q37" s="30">
        <v>40.56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15.64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475</v>
      </c>
      <c r="AS37" s="31" t="s">
        <v>401</v>
      </c>
      <c r="AT37" s="31"/>
      <c r="AU37" s="31"/>
      <c r="AV37" s="31"/>
      <c r="AW37" s="31"/>
      <c r="AX37" s="31" t="s">
        <v>401</v>
      </c>
      <c r="AY37" s="30"/>
      <c r="AZ37" s="31">
        <v>0</v>
      </c>
      <c r="BA37" s="31">
        <v>0</v>
      </c>
      <c r="BB37" s="31">
        <v>30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401</v>
      </c>
      <c r="BL37" s="31"/>
      <c r="BM37" s="31" t="s">
        <v>401</v>
      </c>
      <c r="BN37" s="31"/>
      <c r="BO37" s="31"/>
      <c r="BP37" s="31"/>
      <c r="BQ37" s="40"/>
      <c r="BR37" s="40"/>
      <c r="BS37" s="31"/>
      <c r="BT37" s="103" t="s">
        <v>401</v>
      </c>
      <c r="BU37" s="40"/>
      <c r="BV37" t="s">
        <v>1068</v>
      </c>
      <c r="BW37" s="318" t="s">
        <v>1042</v>
      </c>
      <c r="BX37" s="1"/>
    </row>
    <row r="38" spans="1:102" x14ac:dyDescent="0.15">
      <c r="A38" s="100">
        <v>3246</v>
      </c>
      <c r="B38" s="127">
        <v>41927</v>
      </c>
      <c r="C38" s="50" t="s">
        <v>478</v>
      </c>
      <c r="D38" s="30" t="s">
        <v>501</v>
      </c>
      <c r="E38" s="30"/>
      <c r="F38" s="30" t="s">
        <v>477</v>
      </c>
      <c r="G38" s="29">
        <v>41639</v>
      </c>
      <c r="H38" s="31" t="s">
        <v>411</v>
      </c>
      <c r="I38" s="31" t="s">
        <v>401</v>
      </c>
      <c r="J38" s="31"/>
      <c r="K38" s="30" t="s">
        <v>765</v>
      </c>
      <c r="L38" s="30" t="s">
        <v>860</v>
      </c>
      <c r="M38" s="30">
        <v>156</v>
      </c>
      <c r="N38" s="30">
        <v>33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31" t="s">
        <v>400</v>
      </c>
      <c r="AW38" s="31">
        <v>11.3</v>
      </c>
      <c r="AX38" s="31" t="s">
        <v>498</v>
      </c>
      <c r="AY38" s="30"/>
      <c r="AZ38" s="31">
        <v>0</v>
      </c>
      <c r="BA38" s="31">
        <v>38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401</v>
      </c>
      <c r="BL38" s="31">
        <v>24</v>
      </c>
      <c r="BM38" s="31" t="s">
        <v>401</v>
      </c>
      <c r="BN38" s="31"/>
      <c r="BO38" s="31"/>
      <c r="BP38" s="31"/>
      <c r="BQ38" s="40"/>
      <c r="BR38" s="40"/>
      <c r="BS38" s="31"/>
      <c r="BT38" s="103" t="s">
        <v>401</v>
      </c>
      <c r="BU38" s="40"/>
      <c r="BV38" t="s">
        <v>1050</v>
      </c>
      <c r="BW38" s="318" t="s">
        <v>1042</v>
      </c>
      <c r="BX38" s="1"/>
      <c r="BY38" s="1"/>
      <c r="BZ38" s="1"/>
    </row>
    <row r="39" spans="1:102" x14ac:dyDescent="0.15">
      <c r="A39" s="100">
        <v>3646</v>
      </c>
      <c r="B39" s="127">
        <v>41927</v>
      </c>
      <c r="C39" s="50" t="s">
        <v>478</v>
      </c>
      <c r="D39" s="30" t="s">
        <v>501</v>
      </c>
      <c r="E39" s="30"/>
      <c r="F39" s="30" t="s">
        <v>477</v>
      </c>
      <c r="G39" s="29">
        <v>41820</v>
      </c>
      <c r="H39" s="31" t="s">
        <v>411</v>
      </c>
      <c r="I39" s="31" t="s">
        <v>401</v>
      </c>
      <c r="J39" s="31"/>
      <c r="K39" s="30" t="s">
        <v>768</v>
      </c>
      <c r="L39" s="427" t="s">
        <v>1104</v>
      </c>
      <c r="M39" s="106">
        <v>172.77</v>
      </c>
      <c r="N39" s="106">
        <v>29.18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21.22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475</v>
      </c>
      <c r="AS39" s="31" t="s">
        <v>401</v>
      </c>
      <c r="AT39" s="31"/>
      <c r="AU39" s="31"/>
      <c r="AV39" s="103" t="s">
        <v>400</v>
      </c>
      <c r="AW39" s="103">
        <v>11.8</v>
      </c>
      <c r="AX39" s="31" t="s">
        <v>498</v>
      </c>
      <c r="AY39" s="30"/>
      <c r="AZ39" s="31">
        <v>0</v>
      </c>
      <c r="BA39" s="31">
        <v>0</v>
      </c>
      <c r="BB39" s="31">
        <v>23.170729999999999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401</v>
      </c>
      <c r="BL39" s="31"/>
      <c r="BM39" s="31" t="s">
        <v>401</v>
      </c>
      <c r="BN39" s="31"/>
      <c r="BO39" s="31"/>
      <c r="BP39" s="31"/>
      <c r="BQ39" s="102"/>
      <c r="BR39" s="40"/>
      <c r="BS39" s="31"/>
      <c r="BT39" s="103" t="s">
        <v>401</v>
      </c>
      <c r="BU39" s="30" t="s">
        <v>1105</v>
      </c>
      <c r="BV39" t="s">
        <v>1037</v>
      </c>
      <c r="BW39" s="318" t="s">
        <v>1040</v>
      </c>
      <c r="BX39" s="1"/>
    </row>
    <row r="40" spans="1:102" x14ac:dyDescent="0.15">
      <c r="A40" s="100">
        <v>1494</v>
      </c>
      <c r="B40" s="127">
        <v>41927</v>
      </c>
      <c r="C40" s="50" t="s">
        <v>478</v>
      </c>
      <c r="D40" s="30" t="s">
        <v>501</v>
      </c>
      <c r="E40" s="30"/>
      <c r="F40" s="30" t="s">
        <v>477</v>
      </c>
      <c r="G40" s="33">
        <v>41683</v>
      </c>
      <c r="H40" s="31" t="s">
        <v>411</v>
      </c>
      <c r="I40" s="31" t="s">
        <v>401</v>
      </c>
      <c r="J40" s="31"/>
      <c r="K40" s="30" t="s">
        <v>499</v>
      </c>
      <c r="L40" s="30" t="s">
        <v>777</v>
      </c>
      <c r="M40" s="30">
        <v>100</v>
      </c>
      <c r="N40" s="30">
        <v>27.8</v>
      </c>
      <c r="O40" s="30" t="s">
        <v>399</v>
      </c>
      <c r="P40" s="30">
        <v>1000</v>
      </c>
      <c r="Q40" s="30">
        <v>27.7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475</v>
      </c>
      <c r="AS40" s="31" t="s">
        <v>401</v>
      </c>
      <c r="AT40" s="31"/>
      <c r="AU40" s="31"/>
      <c r="AV40" s="31" t="s">
        <v>400</v>
      </c>
      <c r="AW40" s="31">
        <v>11.3</v>
      </c>
      <c r="AX40" s="31" t="s">
        <v>498</v>
      </c>
      <c r="AY40" s="30"/>
      <c r="AZ40" s="31">
        <v>0</v>
      </c>
      <c r="BA40" s="31">
        <v>0</v>
      </c>
      <c r="BB40" s="31">
        <v>10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401</v>
      </c>
      <c r="BL40" s="31"/>
      <c r="BM40" s="31" t="s">
        <v>401</v>
      </c>
      <c r="BN40" s="31"/>
      <c r="BO40" s="31"/>
      <c r="BP40" s="31"/>
      <c r="BQ40" s="40"/>
      <c r="BR40" s="40"/>
      <c r="BS40" s="31"/>
      <c r="BT40" s="103" t="s">
        <v>401</v>
      </c>
      <c r="BU40" s="30"/>
      <c r="BV40" t="s">
        <v>1054</v>
      </c>
      <c r="BW40" s="318" t="s">
        <v>1040</v>
      </c>
      <c r="BX40" s="1"/>
    </row>
    <row r="41" spans="1:102" x14ac:dyDescent="0.15">
      <c r="A41" s="100">
        <v>2039</v>
      </c>
      <c r="B41" s="127">
        <v>41927</v>
      </c>
      <c r="C41" s="50" t="s">
        <v>478</v>
      </c>
      <c r="D41" s="30" t="s">
        <v>501</v>
      </c>
      <c r="E41" s="30"/>
      <c r="F41" s="30" t="s">
        <v>477</v>
      </c>
      <c r="G41" s="33">
        <v>41907</v>
      </c>
      <c r="H41" s="31" t="s">
        <v>411</v>
      </c>
      <c r="I41" s="31" t="s">
        <v>401</v>
      </c>
      <c r="J41" s="31"/>
      <c r="K41" s="30" t="s">
        <v>780</v>
      </c>
      <c r="L41" s="30" t="s">
        <v>781</v>
      </c>
      <c r="M41" s="428">
        <v>135.22</v>
      </c>
      <c r="N41" s="429">
        <v>34.78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22.28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103" t="s">
        <v>400</v>
      </c>
      <c r="AW41" s="103">
        <v>11.3</v>
      </c>
      <c r="AX41" s="31" t="s">
        <v>498</v>
      </c>
      <c r="AY41" s="30"/>
      <c r="AZ41" s="31">
        <v>0</v>
      </c>
      <c r="BA41" s="31">
        <v>35</v>
      </c>
      <c r="BB41" s="31">
        <v>0</v>
      </c>
      <c r="BC41" s="103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>
        <v>24</v>
      </c>
      <c r="BM41" s="31" t="s">
        <v>401</v>
      </c>
      <c r="BN41" s="31"/>
      <c r="BO41" s="31"/>
      <c r="BP41" s="31"/>
      <c r="BQ41" s="40" t="s">
        <v>632</v>
      </c>
      <c r="BR41" s="40" t="s">
        <v>633</v>
      </c>
      <c r="BS41" s="31">
        <v>50</v>
      </c>
      <c r="BT41" s="103" t="s">
        <v>401</v>
      </c>
      <c r="BU41" s="40"/>
      <c r="BV41" s="20" t="s">
        <v>1054</v>
      </c>
      <c r="BW41" s="317" t="s">
        <v>1038</v>
      </c>
    </row>
    <row r="42" spans="1:102" x14ac:dyDescent="0.15">
      <c r="A42" s="100">
        <v>1598</v>
      </c>
      <c r="B42" s="127">
        <v>41927</v>
      </c>
      <c r="C42" s="40" t="s">
        <v>478</v>
      </c>
      <c r="D42" s="30" t="s">
        <v>501</v>
      </c>
      <c r="E42" s="30"/>
      <c r="F42" s="30" t="s">
        <v>477</v>
      </c>
      <c r="G42" s="33">
        <v>41729</v>
      </c>
      <c r="H42" s="31" t="s">
        <v>411</v>
      </c>
      <c r="I42" s="31" t="s">
        <v>401</v>
      </c>
      <c r="J42" s="31"/>
      <c r="K42" s="30" t="s">
        <v>634</v>
      </c>
      <c r="L42" s="30" t="s">
        <v>635</v>
      </c>
      <c r="M42" s="30">
        <v>143</v>
      </c>
      <c r="N42" s="30">
        <v>36.07</v>
      </c>
      <c r="O42" s="30" t="s">
        <v>399</v>
      </c>
      <c r="P42" s="30">
        <v>1000</v>
      </c>
      <c r="Q42" s="30">
        <v>35.33</v>
      </c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>
        <v>23.39</v>
      </c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30" t="s">
        <v>475</v>
      </c>
      <c r="AS42" s="31" t="s">
        <v>401</v>
      </c>
      <c r="AT42" s="103"/>
      <c r="AU42" s="103"/>
      <c r="AV42" s="103" t="s">
        <v>400</v>
      </c>
      <c r="AW42" s="31">
        <v>9.9</v>
      </c>
      <c r="AX42" s="103" t="s">
        <v>401</v>
      </c>
      <c r="AY42" s="101"/>
      <c r="AZ42" s="103">
        <v>0</v>
      </c>
      <c r="BA42" s="103">
        <v>20</v>
      </c>
      <c r="BB42" s="103">
        <v>0</v>
      </c>
      <c r="BC42" s="103">
        <v>17</v>
      </c>
      <c r="BD42" s="103">
        <v>0</v>
      </c>
      <c r="BE42" s="103">
        <v>0</v>
      </c>
      <c r="BF42" s="103">
        <v>0</v>
      </c>
      <c r="BG42" s="103">
        <v>0</v>
      </c>
      <c r="BH42" s="31">
        <v>0</v>
      </c>
      <c r="BI42" s="31">
        <v>0</v>
      </c>
      <c r="BJ42" s="103"/>
      <c r="BK42" s="103" t="s">
        <v>401</v>
      </c>
      <c r="BL42" s="103">
        <v>12</v>
      </c>
      <c r="BM42" s="31" t="s">
        <v>401</v>
      </c>
      <c r="BN42" s="103"/>
      <c r="BO42" s="103"/>
      <c r="BP42" s="103"/>
      <c r="BQ42" s="102"/>
      <c r="BR42" s="102"/>
      <c r="BS42" s="103"/>
      <c r="BT42" s="103" t="s">
        <v>401</v>
      </c>
      <c r="BU42" s="102" t="s">
        <v>839</v>
      </c>
      <c r="BV42" s="319" t="s">
        <v>1037</v>
      </c>
      <c r="BW42" s="318" t="s">
        <v>1040</v>
      </c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</row>
    <row r="43" spans="1:102" x14ac:dyDescent="0.15">
      <c r="A43" s="100">
        <v>3309</v>
      </c>
      <c r="B43" s="127">
        <v>41927</v>
      </c>
      <c r="C43" s="40" t="s">
        <v>478</v>
      </c>
      <c r="D43" s="30" t="s">
        <v>501</v>
      </c>
      <c r="E43" s="30"/>
      <c r="F43" s="30" t="s">
        <v>477</v>
      </c>
      <c r="G43" s="33">
        <v>41815</v>
      </c>
      <c r="H43" s="31" t="s">
        <v>401</v>
      </c>
      <c r="I43" s="31" t="s">
        <v>552</v>
      </c>
      <c r="J43" s="31"/>
      <c r="K43" s="30" t="s">
        <v>638</v>
      </c>
      <c r="L43" s="104" t="s">
        <v>1055</v>
      </c>
      <c r="M43" s="30">
        <v>150</v>
      </c>
      <c r="N43" s="30">
        <v>20.100000000000001</v>
      </c>
      <c r="O43" s="30"/>
      <c r="P43" s="30"/>
      <c r="Q43" s="30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>
        <v>11</v>
      </c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30" t="s">
        <v>475</v>
      </c>
      <c r="AS43" s="31" t="s">
        <v>401</v>
      </c>
      <c r="AT43" s="103"/>
      <c r="AU43" s="103"/>
      <c r="AV43" s="31"/>
      <c r="AW43" s="31"/>
      <c r="AX43" s="103" t="s">
        <v>401</v>
      </c>
      <c r="AY43" s="101"/>
      <c r="AZ43" s="103">
        <v>0</v>
      </c>
      <c r="BA43" s="31">
        <v>0</v>
      </c>
      <c r="BB43" s="103">
        <v>0</v>
      </c>
      <c r="BC43" s="103">
        <v>0</v>
      </c>
      <c r="BD43" s="103">
        <v>0</v>
      </c>
      <c r="BE43" s="103">
        <v>0</v>
      </c>
      <c r="BF43" s="103">
        <v>0</v>
      </c>
      <c r="BG43" s="103">
        <v>0</v>
      </c>
      <c r="BH43" s="31">
        <v>0</v>
      </c>
      <c r="BI43" s="31">
        <v>0</v>
      </c>
      <c r="BJ43" s="103">
        <v>36</v>
      </c>
      <c r="BK43" s="103" t="s">
        <v>401</v>
      </c>
      <c r="BL43" s="103"/>
      <c r="BM43" s="31" t="s">
        <v>401</v>
      </c>
      <c r="BN43" s="103"/>
      <c r="BO43" s="103"/>
      <c r="BP43" s="103"/>
      <c r="BQ43" s="102"/>
      <c r="BR43" s="102"/>
      <c r="BS43" s="103"/>
      <c r="BT43" s="103" t="s">
        <v>401</v>
      </c>
      <c r="BU43" s="102" t="s">
        <v>474</v>
      </c>
      <c r="BV43" t="s">
        <v>1037</v>
      </c>
      <c r="BW43" s="318" t="s">
        <v>1040</v>
      </c>
    </row>
    <row r="44" spans="1:102" x14ac:dyDescent="0.15">
      <c r="A44" s="100">
        <v>3268</v>
      </c>
      <c r="B44" s="127">
        <v>41927</v>
      </c>
      <c r="C44" s="50" t="s">
        <v>478</v>
      </c>
      <c r="D44" s="30" t="s">
        <v>501</v>
      </c>
      <c r="E44" s="30"/>
      <c r="F44" s="30" t="s">
        <v>477</v>
      </c>
      <c r="G44" s="29">
        <v>41926</v>
      </c>
      <c r="H44" s="31" t="s">
        <v>411</v>
      </c>
      <c r="I44" s="31" t="s">
        <v>401</v>
      </c>
      <c r="J44" s="31"/>
      <c r="K44" s="30" t="s">
        <v>1056</v>
      </c>
      <c r="L44" s="30" t="s">
        <v>1057</v>
      </c>
      <c r="M44" s="30">
        <v>136</v>
      </c>
      <c r="N44" s="30">
        <v>19.46</v>
      </c>
      <c r="O44" s="30"/>
      <c r="P44" s="46"/>
      <c r="Q44" s="30"/>
      <c r="R44" s="46"/>
      <c r="S44" s="30"/>
      <c r="T44" s="46"/>
      <c r="U44" s="30"/>
      <c r="V44" s="30"/>
      <c r="W44" s="30"/>
      <c r="X44" s="30"/>
      <c r="Y44" s="30"/>
      <c r="Z44" s="46"/>
      <c r="AA44" s="30"/>
      <c r="AB44" s="46"/>
      <c r="AC44" s="30"/>
      <c r="AD44" s="30"/>
      <c r="AE44" s="30"/>
      <c r="AF44" s="30">
        <v>12.05</v>
      </c>
      <c r="AG44" s="46"/>
      <c r="AH44" s="30"/>
      <c r="AI44" s="30"/>
      <c r="AJ44" s="30"/>
      <c r="AK44" s="30"/>
      <c r="AL44" s="30"/>
      <c r="AM44" s="30"/>
      <c r="AN44" s="30"/>
      <c r="AO44" s="30"/>
      <c r="AP44" s="30"/>
      <c r="AQ44" s="101"/>
      <c r="AR44" s="30" t="s">
        <v>475</v>
      </c>
      <c r="AS44" s="31" t="s">
        <v>401</v>
      </c>
      <c r="AT44" s="31"/>
      <c r="AU44" s="31"/>
      <c r="AV44" s="31" t="s">
        <v>400</v>
      </c>
      <c r="AW44" s="31">
        <v>11.3</v>
      </c>
      <c r="AX44" s="31" t="s">
        <v>401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401</v>
      </c>
      <c r="BL44" s="31"/>
      <c r="BM44" s="31" t="s">
        <v>401</v>
      </c>
      <c r="BN44" s="31"/>
      <c r="BO44" s="31">
        <v>24</v>
      </c>
      <c r="BP44" s="31"/>
      <c r="BQ44" s="30"/>
      <c r="BR44" s="30"/>
      <c r="BS44" s="31"/>
      <c r="BT44" s="103" t="s">
        <v>401</v>
      </c>
      <c r="BU44" s="102"/>
      <c r="BV44" t="s">
        <v>1037</v>
      </c>
      <c r="BW44" s="318" t="s">
        <v>1038</v>
      </c>
    </row>
    <row r="45" spans="1:102" x14ac:dyDescent="0.15">
      <c r="A45" s="100">
        <v>144</v>
      </c>
      <c r="B45" s="127">
        <v>41927</v>
      </c>
      <c r="C45" s="50" t="s">
        <v>478</v>
      </c>
      <c r="D45" s="30" t="s">
        <v>501</v>
      </c>
      <c r="E45" s="30"/>
      <c r="F45" s="30" t="s">
        <v>479</v>
      </c>
      <c r="G45" s="29">
        <v>41779</v>
      </c>
      <c r="H45" s="31" t="s">
        <v>411</v>
      </c>
      <c r="I45" s="31" t="s">
        <v>401</v>
      </c>
      <c r="J45" s="31"/>
      <c r="K45" s="30" t="s">
        <v>705</v>
      </c>
      <c r="L45" s="101" t="s">
        <v>548</v>
      </c>
      <c r="M45" s="30">
        <v>164</v>
      </c>
      <c r="N45" s="30">
        <v>40</v>
      </c>
      <c r="O45" s="30"/>
      <c r="P45" s="30"/>
      <c r="Q45" s="30"/>
      <c r="R45" s="30"/>
      <c r="S45" s="30"/>
      <c r="T45" s="30"/>
      <c r="U45" s="30"/>
      <c r="V45" s="30"/>
      <c r="W45" s="30">
        <v>25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912</v>
      </c>
      <c r="AS45" s="31" t="s">
        <v>401</v>
      </c>
      <c r="AT45" s="31"/>
      <c r="AU45" s="31"/>
      <c r="AV45" s="31" t="s">
        <v>400</v>
      </c>
      <c r="AW45" s="31">
        <v>11.3</v>
      </c>
      <c r="AX45" s="31" t="s">
        <v>498</v>
      </c>
      <c r="AY45" s="30"/>
      <c r="AZ45" s="31">
        <v>0</v>
      </c>
      <c r="BA45" s="31">
        <v>34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401</v>
      </c>
      <c r="BL45" s="31">
        <v>24</v>
      </c>
      <c r="BM45" s="31" t="s">
        <v>401</v>
      </c>
      <c r="BN45" s="31"/>
      <c r="BO45" s="31"/>
      <c r="BP45" s="31"/>
      <c r="BQ45" s="102"/>
      <c r="BR45" s="102"/>
      <c r="BS45" s="103"/>
      <c r="BT45" s="103" t="s">
        <v>401</v>
      </c>
      <c r="BU45" s="40"/>
      <c r="BV45" s="316" t="s">
        <v>1037</v>
      </c>
      <c r="BW45" s="317" t="s">
        <v>1040</v>
      </c>
    </row>
    <row r="46" spans="1:102" x14ac:dyDescent="0.15">
      <c r="A46" s="100">
        <v>175</v>
      </c>
      <c r="B46" s="127">
        <v>41927</v>
      </c>
      <c r="C46" s="50" t="s">
        <v>478</v>
      </c>
      <c r="D46" s="30" t="s">
        <v>501</v>
      </c>
      <c r="E46" s="30"/>
      <c r="F46" s="30" t="s">
        <v>479</v>
      </c>
      <c r="G46" s="127">
        <v>41831</v>
      </c>
      <c r="H46" s="31" t="s">
        <v>756</v>
      </c>
      <c r="I46" s="31" t="s">
        <v>805</v>
      </c>
      <c r="J46" s="31"/>
      <c r="K46" s="30" t="s">
        <v>553</v>
      </c>
      <c r="L46" s="30" t="s">
        <v>554</v>
      </c>
      <c r="M46" s="30">
        <v>130.56</v>
      </c>
      <c r="N46" s="30">
        <v>35.020000000000003</v>
      </c>
      <c r="O46" s="30"/>
      <c r="P46" s="30"/>
      <c r="Q46" s="30"/>
      <c r="R46" s="30"/>
      <c r="S46" s="30"/>
      <c r="T46" s="30"/>
      <c r="U46" s="30"/>
      <c r="V46" s="30"/>
      <c r="W46" s="30">
        <v>17.5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480</v>
      </c>
      <c r="AS46" s="31" t="s">
        <v>401</v>
      </c>
      <c r="AT46" s="31"/>
      <c r="AU46" s="31"/>
      <c r="AV46" s="31" t="s">
        <v>808</v>
      </c>
      <c r="AW46" s="31">
        <v>11.3</v>
      </c>
      <c r="AX46" s="31" t="s">
        <v>401</v>
      </c>
      <c r="AY46" s="30"/>
      <c r="AZ46" s="31">
        <v>0</v>
      </c>
      <c r="BA46" s="31">
        <v>0</v>
      </c>
      <c r="BB46" s="31">
        <v>0</v>
      </c>
      <c r="BC46" s="31">
        <v>43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401</v>
      </c>
      <c r="BL46" s="31">
        <v>24</v>
      </c>
      <c r="BM46" s="31" t="s">
        <v>401</v>
      </c>
      <c r="BN46" s="31"/>
      <c r="BO46" s="31"/>
      <c r="BP46" s="31"/>
      <c r="BQ46" s="40"/>
      <c r="BR46" s="40"/>
      <c r="BS46" s="31"/>
      <c r="BT46" s="103" t="s">
        <v>401</v>
      </c>
      <c r="BU46" s="40"/>
      <c r="BV46" t="s">
        <v>1101</v>
      </c>
      <c r="BW46" s="317" t="s">
        <v>1040</v>
      </c>
    </row>
    <row r="47" spans="1:102" x14ac:dyDescent="0.15">
      <c r="A47" s="100">
        <v>217</v>
      </c>
      <c r="B47" s="127">
        <v>41927</v>
      </c>
      <c r="C47" s="50" t="s">
        <v>478</v>
      </c>
      <c r="D47" s="30" t="s">
        <v>501</v>
      </c>
      <c r="E47" s="30"/>
      <c r="F47" s="30" t="s">
        <v>479</v>
      </c>
      <c r="G47" s="122">
        <v>41698</v>
      </c>
      <c r="H47" s="31" t="s">
        <v>401</v>
      </c>
      <c r="I47" s="31" t="s">
        <v>552</v>
      </c>
      <c r="J47" s="31"/>
      <c r="K47" s="30" t="s">
        <v>489</v>
      </c>
      <c r="L47" s="30" t="s">
        <v>556</v>
      </c>
      <c r="M47" s="30">
        <v>151.935</v>
      </c>
      <c r="N47" s="30">
        <v>40.741</v>
      </c>
      <c r="O47" s="30"/>
      <c r="P47" s="30"/>
      <c r="Q47" s="30"/>
      <c r="R47" s="30"/>
      <c r="S47" s="30"/>
      <c r="T47" s="30"/>
      <c r="U47" s="30"/>
      <c r="V47" s="30"/>
      <c r="W47" s="30">
        <v>22.401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480</v>
      </c>
      <c r="AS47" s="31" t="s">
        <v>401</v>
      </c>
      <c r="AT47" s="31"/>
      <c r="AU47" s="31"/>
      <c r="AV47" s="31"/>
      <c r="AW47" s="31"/>
      <c r="AX47" s="31" t="s">
        <v>401</v>
      </c>
      <c r="AY47" s="30"/>
      <c r="AZ47" s="31">
        <v>0</v>
      </c>
      <c r="BA47" s="31">
        <v>0</v>
      </c>
      <c r="BB47" s="31">
        <v>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401</v>
      </c>
      <c r="BL47" s="31"/>
      <c r="BM47" s="31" t="s">
        <v>401</v>
      </c>
      <c r="BN47" s="31"/>
      <c r="BO47" s="31"/>
      <c r="BP47" s="31"/>
      <c r="BQ47" s="40"/>
      <c r="BR47" s="40"/>
      <c r="BS47" s="31"/>
      <c r="BT47" s="103" t="s">
        <v>401</v>
      </c>
      <c r="BU47" s="30" t="s">
        <v>557</v>
      </c>
      <c r="BV47" s="316" t="s">
        <v>1037</v>
      </c>
      <c r="BW47" s="318" t="s">
        <v>1040</v>
      </c>
    </row>
    <row r="48" spans="1:102" x14ac:dyDescent="0.15">
      <c r="A48" s="100">
        <v>259</v>
      </c>
      <c r="B48" s="127">
        <v>41927</v>
      </c>
      <c r="C48" s="40" t="s">
        <v>478</v>
      </c>
      <c r="D48" s="30" t="s">
        <v>501</v>
      </c>
      <c r="E48" s="30"/>
      <c r="F48" s="30" t="s">
        <v>479</v>
      </c>
      <c r="G48" s="122">
        <v>41547</v>
      </c>
      <c r="H48" s="31" t="s">
        <v>411</v>
      </c>
      <c r="I48" s="31" t="s">
        <v>401</v>
      </c>
      <c r="J48" s="31"/>
      <c r="K48" s="30" t="s">
        <v>397</v>
      </c>
      <c r="L48" s="101" t="s">
        <v>398</v>
      </c>
      <c r="M48" s="30">
        <v>162.19</v>
      </c>
      <c r="N48" s="30">
        <v>35.69</v>
      </c>
      <c r="O48" s="30" t="s">
        <v>399</v>
      </c>
      <c r="P48" s="101">
        <v>1020</v>
      </c>
      <c r="Q48" s="30">
        <v>35.69</v>
      </c>
      <c r="R48" s="101"/>
      <c r="S48" s="101"/>
      <c r="T48" s="101"/>
      <c r="U48" s="101"/>
      <c r="V48" s="101"/>
      <c r="W48" s="101">
        <v>16.47</v>
      </c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30" t="s">
        <v>480</v>
      </c>
      <c r="AS48" s="31" t="s">
        <v>401</v>
      </c>
      <c r="AT48" s="103"/>
      <c r="AU48" s="103"/>
      <c r="AV48" s="103" t="s">
        <v>400</v>
      </c>
      <c r="AW48" s="103">
        <v>11.6</v>
      </c>
      <c r="AX48" s="103" t="s">
        <v>401</v>
      </c>
      <c r="AY48" s="101"/>
      <c r="AZ48" s="103">
        <v>0</v>
      </c>
      <c r="BA48" s="103">
        <v>0</v>
      </c>
      <c r="BB48" s="103">
        <v>0</v>
      </c>
      <c r="BC48" s="103">
        <v>20</v>
      </c>
      <c r="BD48" s="103">
        <v>0</v>
      </c>
      <c r="BE48" s="103">
        <v>0</v>
      </c>
      <c r="BF48" s="103">
        <v>0</v>
      </c>
      <c r="BG48" s="103">
        <v>0</v>
      </c>
      <c r="BH48" s="31">
        <v>0</v>
      </c>
      <c r="BI48" s="31">
        <v>0</v>
      </c>
      <c r="BJ48" s="103"/>
      <c r="BK48" s="103" t="s">
        <v>401</v>
      </c>
      <c r="BL48" s="31"/>
      <c r="BM48" s="31" t="s">
        <v>401</v>
      </c>
      <c r="BN48" s="103"/>
      <c r="BO48" s="103"/>
      <c r="BP48" s="103"/>
      <c r="BQ48" s="102" t="s">
        <v>402</v>
      </c>
      <c r="BR48" s="102"/>
      <c r="BS48" s="103"/>
      <c r="BT48" s="103" t="s">
        <v>401</v>
      </c>
      <c r="BU48" s="30"/>
      <c r="BV48" s="20" t="s">
        <v>1063</v>
      </c>
      <c r="BW48" s="318" t="s">
        <v>1042</v>
      </c>
    </row>
    <row r="49" spans="1:102" x14ac:dyDescent="0.15">
      <c r="A49" s="100">
        <v>337</v>
      </c>
      <c r="B49" s="127">
        <v>41927</v>
      </c>
      <c r="C49" s="40" t="s">
        <v>478</v>
      </c>
      <c r="D49" s="30" t="s">
        <v>501</v>
      </c>
      <c r="E49" s="30"/>
      <c r="F49" s="30" t="s">
        <v>479</v>
      </c>
      <c r="G49" s="122">
        <v>41670</v>
      </c>
      <c r="H49" s="31" t="s">
        <v>401</v>
      </c>
      <c r="I49" s="31" t="s">
        <v>552</v>
      </c>
      <c r="J49" s="31"/>
      <c r="K49" s="30" t="s">
        <v>403</v>
      </c>
      <c r="L49" s="30" t="s">
        <v>404</v>
      </c>
      <c r="M49" s="30">
        <v>150</v>
      </c>
      <c r="N49" s="30">
        <v>40</v>
      </c>
      <c r="O49" s="30"/>
      <c r="P49" s="30"/>
      <c r="Q49" s="30"/>
      <c r="R49" s="30"/>
      <c r="S49" s="30"/>
      <c r="T49" s="30"/>
      <c r="U49" s="30"/>
      <c r="V49" s="30"/>
      <c r="W49" s="30">
        <v>25.8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480</v>
      </c>
      <c r="AS49" s="31" t="s">
        <v>401</v>
      </c>
      <c r="AT49" s="103"/>
      <c r="AU49" s="103"/>
      <c r="AV49" s="103"/>
      <c r="AW49" s="103"/>
      <c r="AX49" s="103" t="s">
        <v>401</v>
      </c>
      <c r="AY49" s="101"/>
      <c r="AZ49" s="103">
        <v>0</v>
      </c>
      <c r="BA49" s="103">
        <v>0</v>
      </c>
      <c r="BB49" s="103">
        <v>0</v>
      </c>
      <c r="BC49" s="103">
        <v>34</v>
      </c>
      <c r="BD49" s="103">
        <v>0</v>
      </c>
      <c r="BE49" s="103">
        <v>0</v>
      </c>
      <c r="BF49" s="103">
        <v>0</v>
      </c>
      <c r="BG49" s="103">
        <v>0</v>
      </c>
      <c r="BH49" s="31">
        <v>0</v>
      </c>
      <c r="BI49" s="31">
        <v>0</v>
      </c>
      <c r="BJ49" s="103"/>
      <c r="BK49" s="103" t="s">
        <v>401</v>
      </c>
      <c r="BL49" s="103">
        <v>12</v>
      </c>
      <c r="BM49" s="31" t="s">
        <v>401</v>
      </c>
      <c r="BN49" s="31"/>
      <c r="BO49" s="31"/>
      <c r="BP49" s="31"/>
      <c r="BQ49" s="101"/>
      <c r="BR49" s="101"/>
      <c r="BS49" s="103"/>
      <c r="BT49" s="103" t="s">
        <v>401</v>
      </c>
      <c r="BU49" s="101"/>
      <c r="BV49" s="20" t="s">
        <v>1037</v>
      </c>
      <c r="BW49" s="318" t="s">
        <v>1042</v>
      </c>
    </row>
    <row r="50" spans="1:102" x14ac:dyDescent="0.15">
      <c r="A50" s="100">
        <v>428</v>
      </c>
      <c r="B50" s="127">
        <v>41927</v>
      </c>
      <c r="C50" s="50" t="s">
        <v>478</v>
      </c>
      <c r="D50" s="30" t="s">
        <v>501</v>
      </c>
      <c r="E50" s="30"/>
      <c r="F50" s="30" t="s">
        <v>479</v>
      </c>
      <c r="G50" s="122">
        <v>41639</v>
      </c>
      <c r="H50" s="31" t="s">
        <v>411</v>
      </c>
      <c r="I50" s="31" t="s">
        <v>401</v>
      </c>
      <c r="J50" s="31"/>
      <c r="K50" s="30" t="s">
        <v>405</v>
      </c>
      <c r="L50" s="30" t="s">
        <v>406</v>
      </c>
      <c r="M50" s="30">
        <v>159.94999999999999</v>
      </c>
      <c r="N50" s="30">
        <v>31.98</v>
      </c>
      <c r="O50" s="30" t="s">
        <v>399</v>
      </c>
      <c r="P50" s="30">
        <v>1000</v>
      </c>
      <c r="Q50" s="30">
        <v>35.869999999999997</v>
      </c>
      <c r="R50" s="30">
        <v>2500</v>
      </c>
      <c r="S50" s="30">
        <v>36.950000000000003</v>
      </c>
      <c r="T50" s="30"/>
      <c r="U50" s="30"/>
      <c r="V50" s="30"/>
      <c r="W50" s="30">
        <v>19.53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480</v>
      </c>
      <c r="AS50" s="31" t="s">
        <v>401</v>
      </c>
      <c r="AT50" s="31"/>
      <c r="AU50" s="31"/>
      <c r="AV50" s="31" t="s">
        <v>400</v>
      </c>
      <c r="AW50" s="103">
        <v>12</v>
      </c>
      <c r="AX50" s="31" t="s">
        <v>498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24</v>
      </c>
      <c r="BK50" s="31" t="s">
        <v>411</v>
      </c>
      <c r="BL50" s="31">
        <v>24</v>
      </c>
      <c r="BM50" s="31" t="s">
        <v>401</v>
      </c>
      <c r="BN50" s="31"/>
      <c r="BO50" s="31"/>
      <c r="BP50" s="31"/>
      <c r="BQ50" s="40"/>
      <c r="BR50" s="40"/>
      <c r="BS50" s="31"/>
      <c r="BT50" s="103" t="s">
        <v>401</v>
      </c>
      <c r="BU50" s="101" t="s">
        <v>410</v>
      </c>
      <c r="BV50" t="s">
        <v>1064</v>
      </c>
      <c r="BW50" s="318" t="s">
        <v>1040</v>
      </c>
    </row>
    <row r="51" spans="1:102" x14ac:dyDescent="0.15">
      <c r="A51" s="100">
        <v>2467</v>
      </c>
      <c r="B51" s="127">
        <v>41927</v>
      </c>
      <c r="C51" s="50" t="s">
        <v>478</v>
      </c>
      <c r="D51" s="30" t="s">
        <v>501</v>
      </c>
      <c r="E51" s="30"/>
      <c r="F51" s="30" t="s">
        <v>479</v>
      </c>
      <c r="G51" s="122">
        <v>41547</v>
      </c>
      <c r="H51" s="31" t="s">
        <v>411</v>
      </c>
      <c r="I51" s="31" t="s">
        <v>401</v>
      </c>
      <c r="J51" s="31"/>
      <c r="K51" s="30" t="s">
        <v>413</v>
      </c>
      <c r="L51" s="32" t="s">
        <v>398</v>
      </c>
      <c r="M51" s="30">
        <v>173.59</v>
      </c>
      <c r="N51" s="30">
        <v>36.99</v>
      </c>
      <c r="O51" s="30"/>
      <c r="P51" s="30"/>
      <c r="Q51" s="30"/>
      <c r="R51" s="30"/>
      <c r="S51" s="30"/>
      <c r="T51" s="30"/>
      <c r="U51" s="30"/>
      <c r="V51" s="30"/>
      <c r="W51" s="30">
        <v>17.59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480</v>
      </c>
      <c r="AS51" s="31" t="s">
        <v>401</v>
      </c>
      <c r="AT51" s="31"/>
      <c r="AU51" s="31"/>
      <c r="AV51" s="31" t="s">
        <v>400</v>
      </c>
      <c r="AW51" s="31">
        <v>11.6</v>
      </c>
      <c r="AX51" s="31" t="s">
        <v>401</v>
      </c>
      <c r="AY51" s="30"/>
      <c r="AZ51" s="31">
        <v>0</v>
      </c>
      <c r="BA51" s="31">
        <v>0</v>
      </c>
      <c r="BB51" s="31">
        <v>0</v>
      </c>
      <c r="BC51" s="31">
        <v>0</v>
      </c>
      <c r="BD51" s="31">
        <v>0</v>
      </c>
      <c r="BE51" s="31">
        <v>20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401</v>
      </c>
      <c r="BL51" s="31"/>
      <c r="BM51" s="31" t="s">
        <v>401</v>
      </c>
      <c r="BN51" s="31"/>
      <c r="BO51" s="31"/>
      <c r="BP51" s="31"/>
      <c r="BQ51" s="40"/>
      <c r="BR51" s="40"/>
      <c r="BS51" s="31"/>
      <c r="BT51" s="103" t="s">
        <v>401</v>
      </c>
      <c r="BU51" s="40" t="s">
        <v>839</v>
      </c>
      <c r="BV51" t="s">
        <v>1065</v>
      </c>
      <c r="BW51" s="318" t="s">
        <v>1042</v>
      </c>
    </row>
    <row r="52" spans="1:102" s="1" customFormat="1" x14ac:dyDescent="0.15">
      <c r="A52" s="100">
        <v>629</v>
      </c>
      <c r="B52" s="127">
        <v>41927</v>
      </c>
      <c r="C52" s="50" t="s">
        <v>478</v>
      </c>
      <c r="D52" s="30" t="s">
        <v>501</v>
      </c>
      <c r="E52" s="30"/>
      <c r="F52" s="30" t="s">
        <v>479</v>
      </c>
      <c r="G52" s="122">
        <v>41887</v>
      </c>
      <c r="H52" s="31" t="s">
        <v>411</v>
      </c>
      <c r="I52" s="31" t="s">
        <v>401</v>
      </c>
      <c r="J52" s="31"/>
      <c r="K52" s="30" t="s">
        <v>417</v>
      </c>
      <c r="L52" s="30" t="s">
        <v>418</v>
      </c>
      <c r="M52" s="30">
        <v>147.4</v>
      </c>
      <c r="N52" s="30">
        <v>42.1</v>
      </c>
      <c r="O52" s="30"/>
      <c r="P52" s="30"/>
      <c r="Q52" s="30"/>
      <c r="R52" s="30"/>
      <c r="S52" s="30"/>
      <c r="T52" s="30"/>
      <c r="U52" s="30"/>
      <c r="V52" s="30"/>
      <c r="W52" s="30">
        <v>21.5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480</v>
      </c>
      <c r="AS52" s="31" t="s">
        <v>401</v>
      </c>
      <c r="AT52" s="31"/>
      <c r="AU52" s="31"/>
      <c r="AV52" s="31" t="s">
        <v>400</v>
      </c>
      <c r="AW52" s="31">
        <v>9.9</v>
      </c>
      <c r="AX52" s="31" t="s">
        <v>498</v>
      </c>
      <c r="AY52" s="30"/>
      <c r="AZ52" s="31">
        <v>0</v>
      </c>
      <c r="BA52" s="31">
        <v>34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411</v>
      </c>
      <c r="BL52" s="31">
        <v>24</v>
      </c>
      <c r="BM52" s="31" t="s">
        <v>401</v>
      </c>
      <c r="BN52" s="31"/>
      <c r="BO52" s="31"/>
      <c r="BP52" s="31"/>
      <c r="BQ52" s="40"/>
      <c r="BR52" s="40"/>
      <c r="BS52" s="31"/>
      <c r="BT52" s="103" t="s">
        <v>401</v>
      </c>
      <c r="BU52" s="40"/>
      <c r="BV52" s="316" t="s">
        <v>1037</v>
      </c>
      <c r="BW52" s="317" t="s">
        <v>1040</v>
      </c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</row>
    <row r="53" spans="1:102" x14ac:dyDescent="0.15">
      <c r="A53" s="100">
        <v>779</v>
      </c>
      <c r="B53" s="127">
        <v>41927</v>
      </c>
      <c r="C53" s="50" t="s">
        <v>478</v>
      </c>
      <c r="D53" s="30" t="s">
        <v>501</v>
      </c>
      <c r="E53" s="30"/>
      <c r="F53" s="30" t="s">
        <v>479</v>
      </c>
      <c r="G53" s="122">
        <v>41774</v>
      </c>
      <c r="H53" s="31" t="s">
        <v>411</v>
      </c>
      <c r="I53" s="31" t="s">
        <v>401</v>
      </c>
      <c r="J53" s="31"/>
      <c r="K53" s="30" t="s">
        <v>506</v>
      </c>
      <c r="L53" s="30" t="s">
        <v>507</v>
      </c>
      <c r="M53" s="30">
        <v>120</v>
      </c>
      <c r="N53" s="30">
        <v>38</v>
      </c>
      <c r="O53" s="30"/>
      <c r="P53" s="30"/>
      <c r="Q53" s="30"/>
      <c r="R53" s="30"/>
      <c r="S53" s="30"/>
      <c r="T53" s="30"/>
      <c r="U53" s="30"/>
      <c r="V53" s="30"/>
      <c r="W53" s="30">
        <v>25.8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480</v>
      </c>
      <c r="AS53" s="31" t="s">
        <v>401</v>
      </c>
      <c r="AT53" s="31"/>
      <c r="AU53" s="31"/>
      <c r="AV53" s="31" t="s">
        <v>400</v>
      </c>
      <c r="AW53" s="31">
        <v>10</v>
      </c>
      <c r="AX53" s="31" t="s">
        <v>401</v>
      </c>
      <c r="AY53" s="30"/>
      <c r="AZ53" s="31">
        <v>0</v>
      </c>
      <c r="BA53" s="31">
        <v>0</v>
      </c>
      <c r="BB53" s="31">
        <v>0</v>
      </c>
      <c r="BC53" s="31">
        <v>22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401</v>
      </c>
      <c r="BL53" s="31"/>
      <c r="BM53" s="31" t="s">
        <v>401</v>
      </c>
      <c r="BN53" s="31"/>
      <c r="BO53" s="31"/>
      <c r="BP53" s="31"/>
      <c r="BQ53" s="40"/>
      <c r="BR53" s="102"/>
      <c r="BS53" s="31"/>
      <c r="BT53" s="103" t="s">
        <v>401</v>
      </c>
      <c r="BU53" s="40"/>
      <c r="BV53" s="319" t="s">
        <v>1037</v>
      </c>
      <c r="BW53" s="318" t="s">
        <v>1040</v>
      </c>
    </row>
    <row r="54" spans="1:102" x14ac:dyDescent="0.15">
      <c r="A54" s="100">
        <v>878</v>
      </c>
      <c r="B54" s="127">
        <v>41927</v>
      </c>
      <c r="C54" s="50" t="s">
        <v>478</v>
      </c>
      <c r="D54" s="30" t="s">
        <v>501</v>
      </c>
      <c r="E54" s="30"/>
      <c r="F54" s="30" t="s">
        <v>479</v>
      </c>
      <c r="G54" s="122">
        <v>41851</v>
      </c>
      <c r="H54" s="31" t="s">
        <v>411</v>
      </c>
      <c r="I54" s="31" t="s">
        <v>401</v>
      </c>
      <c r="J54" s="31"/>
      <c r="K54" s="30" t="s">
        <v>509</v>
      </c>
      <c r="L54" s="30" t="s">
        <v>510</v>
      </c>
      <c r="M54" s="30">
        <v>93.9</v>
      </c>
      <c r="N54" s="30">
        <v>32.24</v>
      </c>
      <c r="O54" s="30"/>
      <c r="P54" s="30"/>
      <c r="Q54" s="30"/>
      <c r="R54" s="30"/>
      <c r="S54" s="30"/>
      <c r="T54" s="30"/>
      <c r="U54" s="30"/>
      <c r="V54" s="30"/>
      <c r="W54" s="30">
        <v>15.12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480</v>
      </c>
      <c r="AS54" s="31" t="s">
        <v>401</v>
      </c>
      <c r="AT54" s="31"/>
      <c r="AU54" s="31"/>
      <c r="AV54" s="31" t="s">
        <v>400</v>
      </c>
      <c r="AW54" s="31">
        <v>11.3</v>
      </c>
      <c r="AX54" s="31" t="s">
        <v>498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401</v>
      </c>
      <c r="BL54" s="31"/>
      <c r="BM54" s="31" t="s">
        <v>401</v>
      </c>
      <c r="BN54" s="31"/>
      <c r="BO54" s="31"/>
      <c r="BP54" s="31"/>
      <c r="BQ54" s="40"/>
      <c r="BR54" s="40"/>
      <c r="BS54" s="31"/>
      <c r="BT54" s="103" t="s">
        <v>401</v>
      </c>
      <c r="BU54" s="101"/>
      <c r="BV54" t="s">
        <v>1103</v>
      </c>
      <c r="BW54" s="318" t="s">
        <v>1040</v>
      </c>
    </row>
    <row r="55" spans="1:102" x14ac:dyDescent="0.15">
      <c r="A55" s="100">
        <v>962</v>
      </c>
      <c r="B55" s="127">
        <v>41927</v>
      </c>
      <c r="C55" s="50" t="s">
        <v>478</v>
      </c>
      <c r="D55" s="30" t="s">
        <v>501</v>
      </c>
      <c r="E55" s="30"/>
      <c r="F55" s="30" t="s">
        <v>479</v>
      </c>
      <c r="G55" s="122">
        <v>41820</v>
      </c>
      <c r="H55" s="31" t="s">
        <v>411</v>
      </c>
      <c r="I55" s="31" t="s">
        <v>401</v>
      </c>
      <c r="J55" s="31"/>
      <c r="K55" s="30" t="s">
        <v>674</v>
      </c>
      <c r="L55" s="30" t="s">
        <v>675</v>
      </c>
      <c r="M55" s="30">
        <v>152.79</v>
      </c>
      <c r="N55" s="30">
        <v>38.909999999999997</v>
      </c>
      <c r="O55" s="30" t="s">
        <v>399</v>
      </c>
      <c r="P55" s="30">
        <v>1200</v>
      </c>
      <c r="Q55" s="30">
        <v>35.03</v>
      </c>
      <c r="R55" s="30"/>
      <c r="S55" s="30"/>
      <c r="T55" s="30"/>
      <c r="U55" s="30"/>
      <c r="V55" s="30"/>
      <c r="W55" s="30">
        <v>17.71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480</v>
      </c>
      <c r="AS55" s="31" t="s">
        <v>401</v>
      </c>
      <c r="AT55" s="31"/>
      <c r="AU55" s="31"/>
      <c r="AV55" s="31" t="s">
        <v>400</v>
      </c>
      <c r="AW55" s="103">
        <v>9.9</v>
      </c>
      <c r="AX55" s="31" t="s">
        <v>401</v>
      </c>
      <c r="AY55" s="31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12</v>
      </c>
      <c r="BK55" s="31" t="s">
        <v>401</v>
      </c>
      <c r="BL55" s="31"/>
      <c r="BM55" s="31" t="s">
        <v>401</v>
      </c>
      <c r="BN55" s="31"/>
      <c r="BO55" s="31"/>
      <c r="BP55" s="31"/>
      <c r="BQ55" s="40"/>
      <c r="BR55" s="40"/>
      <c r="BS55" s="31"/>
      <c r="BT55" s="103" t="s">
        <v>401</v>
      </c>
      <c r="BU55" s="40"/>
      <c r="BV55" t="s">
        <v>1037</v>
      </c>
      <c r="BW55" s="317" t="s">
        <v>1040</v>
      </c>
    </row>
    <row r="56" spans="1:102" x14ac:dyDescent="0.15">
      <c r="A56" s="100">
        <v>3053</v>
      </c>
      <c r="B56" s="127">
        <v>41927</v>
      </c>
      <c r="C56" s="50" t="s">
        <v>478</v>
      </c>
      <c r="D56" s="30" t="s">
        <v>501</v>
      </c>
      <c r="E56" s="30"/>
      <c r="F56" s="30" t="s">
        <v>479</v>
      </c>
      <c r="G56" s="122">
        <v>41639</v>
      </c>
      <c r="H56" s="31" t="s">
        <v>411</v>
      </c>
      <c r="I56" s="31" t="s">
        <v>401</v>
      </c>
      <c r="J56" s="31"/>
      <c r="K56" s="30" t="s">
        <v>682</v>
      </c>
      <c r="L56" s="30" t="s">
        <v>860</v>
      </c>
      <c r="M56" s="30">
        <v>170</v>
      </c>
      <c r="N56" s="30">
        <v>36</v>
      </c>
      <c r="O56" s="30" t="s">
        <v>672</v>
      </c>
      <c r="P56" s="30">
        <v>2500</v>
      </c>
      <c r="Q56" s="30">
        <v>34</v>
      </c>
      <c r="R56" s="30"/>
      <c r="S56" s="30"/>
      <c r="T56" s="30"/>
      <c r="U56" s="30"/>
      <c r="V56" s="30"/>
      <c r="W56" s="30">
        <v>22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31"/>
      <c r="AU56" s="31"/>
      <c r="AV56" s="103"/>
      <c r="AW56" s="103"/>
      <c r="AX56" s="31" t="s">
        <v>498</v>
      </c>
      <c r="AY56" s="30"/>
      <c r="AZ56" s="31">
        <v>0</v>
      </c>
      <c r="BA56" s="31">
        <v>0</v>
      </c>
      <c r="BB56" s="31">
        <v>12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401</v>
      </c>
      <c r="BL56" s="31"/>
      <c r="BM56" s="31" t="s">
        <v>401</v>
      </c>
      <c r="BN56" s="31"/>
      <c r="BO56" s="31"/>
      <c r="BP56" s="31"/>
      <c r="BQ56" s="40"/>
      <c r="BR56" s="102"/>
      <c r="BS56" s="31"/>
      <c r="BT56" s="103" t="s">
        <v>401</v>
      </c>
      <c r="BU56" s="40"/>
      <c r="BV56" s="20" t="s">
        <v>1047</v>
      </c>
      <c r="BW56" s="318" t="s">
        <v>1040</v>
      </c>
    </row>
    <row r="57" spans="1:102" x14ac:dyDescent="0.15">
      <c r="A57" s="100">
        <v>1197</v>
      </c>
      <c r="B57" s="127">
        <v>41927</v>
      </c>
      <c r="C57" s="50" t="s">
        <v>478</v>
      </c>
      <c r="D57" s="30" t="s">
        <v>501</v>
      </c>
      <c r="E57" s="30"/>
      <c r="F57" s="30" t="s">
        <v>479</v>
      </c>
      <c r="G57" s="122">
        <v>41912</v>
      </c>
      <c r="H57" s="31" t="s">
        <v>411</v>
      </c>
      <c r="I57" s="31" t="s">
        <v>401</v>
      </c>
      <c r="J57" s="31"/>
      <c r="K57" s="30" t="s">
        <v>685</v>
      </c>
      <c r="L57" s="30" t="s">
        <v>686</v>
      </c>
      <c r="M57" s="30">
        <v>157.65</v>
      </c>
      <c r="N57" s="30">
        <v>37.56</v>
      </c>
      <c r="O57" s="30"/>
      <c r="P57" s="30"/>
      <c r="Q57" s="30"/>
      <c r="R57" s="30"/>
      <c r="S57" s="30"/>
      <c r="T57" s="30"/>
      <c r="U57" s="30"/>
      <c r="V57" s="30"/>
      <c r="W57" s="30">
        <v>18.93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31" t="s">
        <v>400</v>
      </c>
      <c r="AW57" s="31">
        <v>9.9</v>
      </c>
      <c r="AX57" s="31" t="s">
        <v>498</v>
      </c>
      <c r="AY57" s="30"/>
      <c r="AZ57" s="31">
        <v>0</v>
      </c>
      <c r="BA57" s="31">
        <v>25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411</v>
      </c>
      <c r="BL57" s="31"/>
      <c r="BM57" s="31" t="s">
        <v>401</v>
      </c>
      <c r="BN57" s="31"/>
      <c r="BO57" s="31"/>
      <c r="BP57" s="31"/>
      <c r="BQ57" s="40"/>
      <c r="BR57" s="40"/>
      <c r="BS57" s="31"/>
      <c r="BT57" s="103" t="s">
        <v>401</v>
      </c>
      <c r="BU57" s="40" t="s">
        <v>687</v>
      </c>
      <c r="BV57" s="316" t="s">
        <v>1037</v>
      </c>
      <c r="BW57" s="318" t="s">
        <v>1038</v>
      </c>
    </row>
    <row r="58" spans="1:102" x14ac:dyDescent="0.15">
      <c r="A58" s="100">
        <v>2823</v>
      </c>
      <c r="B58" s="127">
        <v>41927</v>
      </c>
      <c r="C58" s="40" t="s">
        <v>478</v>
      </c>
      <c r="D58" s="30" t="s">
        <v>501</v>
      </c>
      <c r="E58" s="30"/>
      <c r="F58" s="30" t="s">
        <v>479</v>
      </c>
      <c r="G58" s="29">
        <v>41820</v>
      </c>
      <c r="H58" s="31" t="s">
        <v>401</v>
      </c>
      <c r="I58" s="31" t="s">
        <v>552</v>
      </c>
      <c r="J58" s="31"/>
      <c r="K58" s="30" t="s">
        <v>689</v>
      </c>
      <c r="L58" s="30" t="s">
        <v>690</v>
      </c>
      <c r="M58" s="30">
        <v>165.77</v>
      </c>
      <c r="N58" s="30">
        <v>47.18</v>
      </c>
      <c r="O58" s="30"/>
      <c r="P58" s="30"/>
      <c r="Q58" s="30"/>
      <c r="R58" s="101"/>
      <c r="S58" s="101"/>
      <c r="T58" s="101"/>
      <c r="U58" s="101"/>
      <c r="V58" s="101"/>
      <c r="W58" s="101">
        <v>30.92</v>
      </c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30"/>
      <c r="AJ58" s="101"/>
      <c r="AK58" s="101"/>
      <c r="AL58" s="101"/>
      <c r="AM58" s="101"/>
      <c r="AN58" s="101"/>
      <c r="AO58" s="101"/>
      <c r="AP58" s="101"/>
      <c r="AQ58" s="101"/>
      <c r="AR58" s="30" t="s">
        <v>480</v>
      </c>
      <c r="AS58" s="31" t="s">
        <v>401</v>
      </c>
      <c r="AT58" s="103"/>
      <c r="AU58" s="103"/>
      <c r="AV58" s="31"/>
      <c r="AW58" s="31"/>
      <c r="AX58" s="103" t="s">
        <v>401</v>
      </c>
      <c r="AY58" s="101"/>
      <c r="AZ58" s="103">
        <v>0</v>
      </c>
      <c r="BA58" s="31">
        <v>0</v>
      </c>
      <c r="BB58" s="103">
        <v>0</v>
      </c>
      <c r="BC58" s="103">
        <v>38</v>
      </c>
      <c r="BD58" s="103">
        <v>0</v>
      </c>
      <c r="BE58" s="103">
        <v>0</v>
      </c>
      <c r="BF58" s="103">
        <v>0</v>
      </c>
      <c r="BG58" s="103">
        <v>0</v>
      </c>
      <c r="BH58" s="31">
        <v>0</v>
      </c>
      <c r="BI58" s="31">
        <v>0</v>
      </c>
      <c r="BJ58" s="103"/>
      <c r="BK58" s="31"/>
      <c r="BL58" s="31"/>
      <c r="BM58" s="31" t="s">
        <v>401</v>
      </c>
      <c r="BN58" s="103"/>
      <c r="BO58" s="31"/>
      <c r="BP58" s="103"/>
      <c r="BQ58" s="102"/>
      <c r="BR58" s="102"/>
      <c r="BS58" s="103"/>
      <c r="BT58" s="103" t="s">
        <v>401</v>
      </c>
      <c r="BU58" s="102"/>
      <c r="BV58" s="93" t="s">
        <v>1037</v>
      </c>
      <c r="BW58" s="317" t="s">
        <v>1040</v>
      </c>
    </row>
    <row r="59" spans="1:102" x14ac:dyDescent="0.15">
      <c r="A59" s="100">
        <v>1269</v>
      </c>
      <c r="B59" s="127">
        <v>41927</v>
      </c>
      <c r="C59" s="50" t="s">
        <v>478</v>
      </c>
      <c r="D59" s="30" t="s">
        <v>501</v>
      </c>
      <c r="E59" s="30"/>
      <c r="F59" s="30" t="s">
        <v>479</v>
      </c>
      <c r="G59" s="122">
        <v>41455</v>
      </c>
      <c r="H59" s="31" t="s">
        <v>401</v>
      </c>
      <c r="I59" s="31" t="s">
        <v>552</v>
      </c>
      <c r="J59" s="31"/>
      <c r="K59" s="30" t="s">
        <v>691</v>
      </c>
      <c r="L59" s="30" t="s">
        <v>692</v>
      </c>
      <c r="M59" s="17">
        <v>168.21</v>
      </c>
      <c r="N59" s="17">
        <v>44.27</v>
      </c>
      <c r="O59" s="30" t="s">
        <v>399</v>
      </c>
      <c r="P59" s="30">
        <v>1000</v>
      </c>
      <c r="Q59" s="30">
        <v>45.32</v>
      </c>
      <c r="R59" s="30"/>
      <c r="S59" s="30"/>
      <c r="T59" s="30"/>
      <c r="U59" s="30"/>
      <c r="V59" s="30"/>
      <c r="W59" s="30">
        <v>17.62</v>
      </c>
      <c r="X59" s="30"/>
      <c r="Y59" s="30"/>
      <c r="Z59" s="30"/>
      <c r="AA59" s="30"/>
      <c r="AB59" s="30"/>
      <c r="AC59" s="30"/>
      <c r="AD59" s="30"/>
      <c r="AE59" s="30"/>
      <c r="AF59" s="17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17" t="s">
        <v>480</v>
      </c>
      <c r="AS59" s="31" t="s">
        <v>401</v>
      </c>
      <c r="AT59" s="31"/>
      <c r="AU59" s="31"/>
      <c r="AV59" s="31"/>
      <c r="AW59" s="31"/>
      <c r="AX59" s="31" t="s">
        <v>401</v>
      </c>
      <c r="AY59" s="30"/>
      <c r="AZ59" s="31">
        <v>0</v>
      </c>
      <c r="BA59" s="31">
        <v>0</v>
      </c>
      <c r="BB59" s="31">
        <v>30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401</v>
      </c>
      <c r="BL59" s="31"/>
      <c r="BM59" s="31" t="s">
        <v>401</v>
      </c>
      <c r="BN59" s="31"/>
      <c r="BO59" s="31"/>
      <c r="BP59" s="31"/>
      <c r="BQ59" s="40"/>
      <c r="BR59" s="40"/>
      <c r="BS59" s="31"/>
      <c r="BT59" s="103" t="s">
        <v>401</v>
      </c>
      <c r="BU59" s="40"/>
      <c r="BV59" t="s">
        <v>1068</v>
      </c>
      <c r="BW59" s="318" t="s">
        <v>1042</v>
      </c>
      <c r="BX59" s="1"/>
    </row>
    <row r="60" spans="1:102" x14ac:dyDescent="0.15">
      <c r="A60" s="100">
        <v>3248</v>
      </c>
      <c r="B60" s="127">
        <v>41927</v>
      </c>
      <c r="C60" s="50" t="s">
        <v>478</v>
      </c>
      <c r="D60" s="30" t="s">
        <v>501</v>
      </c>
      <c r="E60" s="30"/>
      <c r="F60" s="30" t="s">
        <v>479</v>
      </c>
      <c r="G60" s="122">
        <v>41639</v>
      </c>
      <c r="H60" s="31" t="s">
        <v>411</v>
      </c>
      <c r="I60" s="31" t="s">
        <v>401</v>
      </c>
      <c r="J60" s="31"/>
      <c r="K60" s="30" t="s">
        <v>765</v>
      </c>
      <c r="L60" s="30" t="s">
        <v>860</v>
      </c>
      <c r="M60" s="17">
        <v>164</v>
      </c>
      <c r="N60" s="17">
        <v>40</v>
      </c>
      <c r="O60" s="30"/>
      <c r="P60" s="30"/>
      <c r="Q60" s="30"/>
      <c r="R60" s="30"/>
      <c r="S60" s="30"/>
      <c r="T60" s="30"/>
      <c r="U60" s="30"/>
      <c r="V60" s="30"/>
      <c r="W60" s="30">
        <v>25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17"/>
      <c r="AJ60" s="30"/>
      <c r="AK60" s="30"/>
      <c r="AL60" s="30"/>
      <c r="AM60" s="30"/>
      <c r="AN60" s="30"/>
      <c r="AO60" s="30"/>
      <c r="AP60" s="30"/>
      <c r="AQ60" s="30"/>
      <c r="AR60" s="17" t="s">
        <v>480</v>
      </c>
      <c r="AS60" s="31" t="s">
        <v>401</v>
      </c>
      <c r="AT60" s="31"/>
      <c r="AU60" s="31"/>
      <c r="AV60" s="31" t="s">
        <v>400</v>
      </c>
      <c r="AW60" s="31">
        <v>11.3</v>
      </c>
      <c r="AX60" s="31" t="s">
        <v>498</v>
      </c>
      <c r="AY60" s="30"/>
      <c r="AZ60" s="31">
        <v>0</v>
      </c>
      <c r="BA60" s="31">
        <v>38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401</v>
      </c>
      <c r="BL60" s="31">
        <v>24</v>
      </c>
      <c r="BM60" s="31" t="s">
        <v>401</v>
      </c>
      <c r="BN60" s="31"/>
      <c r="BO60" s="31"/>
      <c r="BP60" s="31"/>
      <c r="BQ60" s="40"/>
      <c r="BR60" s="40"/>
      <c r="BS60" s="31"/>
      <c r="BT60" s="103" t="s">
        <v>401</v>
      </c>
      <c r="BU60" s="40"/>
      <c r="BV60" t="s">
        <v>1050</v>
      </c>
      <c r="BW60" s="318" t="s">
        <v>1042</v>
      </c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</row>
    <row r="61" spans="1:102" s="1" customFormat="1" x14ac:dyDescent="0.15">
      <c r="A61" s="100">
        <v>3649</v>
      </c>
      <c r="B61" s="127">
        <v>41927</v>
      </c>
      <c r="C61" s="50" t="s">
        <v>478</v>
      </c>
      <c r="D61" s="30" t="s">
        <v>501</v>
      </c>
      <c r="E61" s="30"/>
      <c r="F61" s="30" t="s">
        <v>479</v>
      </c>
      <c r="G61" s="122">
        <v>41820</v>
      </c>
      <c r="H61" s="31" t="s">
        <v>411</v>
      </c>
      <c r="I61" s="31" t="s">
        <v>401</v>
      </c>
      <c r="J61" s="31"/>
      <c r="K61" s="30" t="s">
        <v>768</v>
      </c>
      <c r="L61" s="427" t="s">
        <v>1104</v>
      </c>
      <c r="M61" s="106">
        <v>172.77</v>
      </c>
      <c r="N61" s="106">
        <v>36.04</v>
      </c>
      <c r="O61" s="30"/>
      <c r="P61" s="30"/>
      <c r="Q61" s="30"/>
      <c r="R61" s="30"/>
      <c r="S61" s="30"/>
      <c r="T61" s="30"/>
      <c r="U61" s="30"/>
      <c r="V61" s="30"/>
      <c r="W61" s="30">
        <v>23.15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103" t="s">
        <v>400</v>
      </c>
      <c r="AW61" s="103">
        <v>11.8</v>
      </c>
      <c r="AX61" s="31" t="s">
        <v>498</v>
      </c>
      <c r="AY61" s="30"/>
      <c r="AZ61" s="31">
        <v>0</v>
      </c>
      <c r="BA61" s="31">
        <v>0</v>
      </c>
      <c r="BB61" s="31">
        <v>23.170729999999999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401</v>
      </c>
      <c r="BL61" s="31"/>
      <c r="BM61" s="31" t="s">
        <v>401</v>
      </c>
      <c r="BN61" s="31"/>
      <c r="BO61" s="31"/>
      <c r="BP61" s="31"/>
      <c r="BQ61" s="102"/>
      <c r="BR61" s="40"/>
      <c r="BS61" s="31"/>
      <c r="BT61" s="103" t="s">
        <v>401</v>
      </c>
      <c r="BU61" s="30" t="s">
        <v>1105</v>
      </c>
      <c r="BV61" t="s">
        <v>1037</v>
      </c>
      <c r="BW61" s="318" t="s">
        <v>1040</v>
      </c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</row>
    <row r="62" spans="1:102" s="1" customFormat="1" x14ac:dyDescent="0.15">
      <c r="A62" s="100">
        <v>1496</v>
      </c>
      <c r="B62" s="127">
        <v>41927</v>
      </c>
      <c r="C62" s="50" t="s">
        <v>478</v>
      </c>
      <c r="D62" s="30" t="s">
        <v>501</v>
      </c>
      <c r="E62" s="30"/>
      <c r="F62" s="30" t="s">
        <v>479</v>
      </c>
      <c r="G62" s="430">
        <v>41683</v>
      </c>
      <c r="H62" s="31" t="s">
        <v>411</v>
      </c>
      <c r="I62" s="31" t="s">
        <v>401</v>
      </c>
      <c r="J62" s="31"/>
      <c r="K62" s="30" t="s">
        <v>499</v>
      </c>
      <c r="L62" s="30" t="s">
        <v>777</v>
      </c>
      <c r="M62" s="30">
        <v>93</v>
      </c>
      <c r="N62" s="30">
        <v>33.200000000000003</v>
      </c>
      <c r="O62" s="30" t="s">
        <v>399</v>
      </c>
      <c r="P62" s="30">
        <v>1000</v>
      </c>
      <c r="Q62" s="30">
        <v>36</v>
      </c>
      <c r="R62" s="30"/>
      <c r="S62" s="30"/>
      <c r="T62" s="30"/>
      <c r="U62" s="30"/>
      <c r="V62" s="30"/>
      <c r="W62" s="30">
        <v>15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480</v>
      </c>
      <c r="AS62" s="31" t="s">
        <v>401</v>
      </c>
      <c r="AT62" s="31"/>
      <c r="AU62" s="31"/>
      <c r="AV62" s="31" t="s">
        <v>400</v>
      </c>
      <c r="AW62" s="31">
        <v>11.3</v>
      </c>
      <c r="AX62" s="31" t="s">
        <v>498</v>
      </c>
      <c r="AY62" s="30"/>
      <c r="AZ62" s="31">
        <v>0</v>
      </c>
      <c r="BA62" s="31">
        <v>0</v>
      </c>
      <c r="BB62" s="31">
        <v>10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401</v>
      </c>
      <c r="BL62" s="31"/>
      <c r="BM62" s="31" t="s">
        <v>401</v>
      </c>
      <c r="BN62" s="31"/>
      <c r="BO62" s="31"/>
      <c r="BP62" s="31"/>
      <c r="BQ62" s="40"/>
      <c r="BR62" s="40"/>
      <c r="BS62" s="31"/>
      <c r="BT62" s="103" t="s">
        <v>401</v>
      </c>
      <c r="BU62" s="30"/>
      <c r="BV62" t="s">
        <v>1054</v>
      </c>
      <c r="BW62" s="318" t="s">
        <v>1040</v>
      </c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</row>
    <row r="63" spans="1:102" x14ac:dyDescent="0.15">
      <c r="A63" s="100">
        <v>2041</v>
      </c>
      <c r="B63" s="127">
        <v>41927</v>
      </c>
      <c r="C63" s="50" t="s">
        <v>478</v>
      </c>
      <c r="D63" s="30" t="s">
        <v>501</v>
      </c>
      <c r="E63" s="30"/>
      <c r="F63" s="30" t="s">
        <v>479</v>
      </c>
      <c r="G63" s="430">
        <v>41907</v>
      </c>
      <c r="H63" s="31" t="s">
        <v>411</v>
      </c>
      <c r="I63" s="31" t="s">
        <v>401</v>
      </c>
      <c r="J63" s="31"/>
      <c r="K63" s="30" t="s">
        <v>780</v>
      </c>
      <c r="L63" s="30" t="s">
        <v>781</v>
      </c>
      <c r="M63" s="428">
        <v>135.22</v>
      </c>
      <c r="N63" s="429">
        <v>42.98</v>
      </c>
      <c r="O63" s="30"/>
      <c r="P63" s="30"/>
      <c r="Q63" s="30"/>
      <c r="R63" s="30"/>
      <c r="S63" s="30"/>
      <c r="T63" s="30"/>
      <c r="U63" s="30"/>
      <c r="V63" s="30"/>
      <c r="W63" s="429">
        <v>26.78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480</v>
      </c>
      <c r="AS63" s="31" t="s">
        <v>401</v>
      </c>
      <c r="AT63" s="31"/>
      <c r="AU63" s="31"/>
      <c r="AV63" s="103" t="s">
        <v>400</v>
      </c>
      <c r="AW63" s="103">
        <v>11.3</v>
      </c>
      <c r="AX63" s="31" t="s">
        <v>498</v>
      </c>
      <c r="AY63" s="30"/>
      <c r="AZ63" s="31">
        <v>0</v>
      </c>
      <c r="BA63" s="31">
        <v>35</v>
      </c>
      <c r="BB63" s="31">
        <v>0</v>
      </c>
      <c r="BC63" s="103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401</v>
      </c>
      <c r="BL63" s="31">
        <v>24</v>
      </c>
      <c r="BM63" s="31" t="s">
        <v>401</v>
      </c>
      <c r="BN63" s="31"/>
      <c r="BO63" s="31"/>
      <c r="BP63" s="31"/>
      <c r="BQ63" s="40" t="s">
        <v>632</v>
      </c>
      <c r="BR63" s="40" t="s">
        <v>633</v>
      </c>
      <c r="BS63" s="31">
        <v>50</v>
      </c>
      <c r="BT63" s="103" t="s">
        <v>401</v>
      </c>
      <c r="BU63" s="40"/>
      <c r="BV63" s="20" t="s">
        <v>1054</v>
      </c>
      <c r="BW63" s="317" t="s">
        <v>1038</v>
      </c>
    </row>
    <row r="64" spans="1:102" x14ac:dyDescent="0.15">
      <c r="A64" s="100">
        <v>1600</v>
      </c>
      <c r="B64" s="127">
        <v>41927</v>
      </c>
      <c r="C64" s="40" t="s">
        <v>478</v>
      </c>
      <c r="D64" s="30" t="s">
        <v>501</v>
      </c>
      <c r="E64" s="30"/>
      <c r="F64" s="30" t="s">
        <v>479</v>
      </c>
      <c r="G64" s="33">
        <v>41729</v>
      </c>
      <c r="H64" s="31" t="s">
        <v>411</v>
      </c>
      <c r="I64" s="31" t="s">
        <v>401</v>
      </c>
      <c r="J64" s="31"/>
      <c r="K64" s="30" t="s">
        <v>634</v>
      </c>
      <c r="L64" s="30" t="s">
        <v>635</v>
      </c>
      <c r="M64" s="30">
        <v>149</v>
      </c>
      <c r="N64" s="30">
        <v>44.22</v>
      </c>
      <c r="O64" s="101" t="s">
        <v>399</v>
      </c>
      <c r="P64" s="101">
        <v>1000</v>
      </c>
      <c r="Q64" s="101">
        <v>44.22</v>
      </c>
      <c r="R64" s="101"/>
      <c r="S64" s="101"/>
      <c r="T64" s="101"/>
      <c r="U64" s="101"/>
      <c r="V64" s="101"/>
      <c r="W64" s="101">
        <v>27.69</v>
      </c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30" t="s">
        <v>480</v>
      </c>
      <c r="AS64" s="31" t="s">
        <v>401</v>
      </c>
      <c r="AT64" s="103"/>
      <c r="AU64" s="103"/>
      <c r="AV64" s="103" t="s">
        <v>400</v>
      </c>
      <c r="AW64" s="31">
        <v>9.9</v>
      </c>
      <c r="AX64" s="103" t="s">
        <v>401</v>
      </c>
      <c r="AY64" s="101"/>
      <c r="AZ64" s="103">
        <v>0</v>
      </c>
      <c r="BA64" s="103">
        <v>20</v>
      </c>
      <c r="BB64" s="103">
        <v>0</v>
      </c>
      <c r="BC64" s="103">
        <v>17</v>
      </c>
      <c r="BD64" s="103">
        <v>0</v>
      </c>
      <c r="BE64" s="103">
        <v>0</v>
      </c>
      <c r="BF64" s="103">
        <v>0</v>
      </c>
      <c r="BG64" s="103">
        <v>0</v>
      </c>
      <c r="BH64" s="31">
        <v>0</v>
      </c>
      <c r="BI64" s="31">
        <v>0</v>
      </c>
      <c r="BJ64" s="103"/>
      <c r="BK64" s="103" t="s">
        <v>401</v>
      </c>
      <c r="BL64" s="103">
        <v>12</v>
      </c>
      <c r="BM64" s="31" t="s">
        <v>401</v>
      </c>
      <c r="BN64" s="103"/>
      <c r="BO64" s="103"/>
      <c r="BP64" s="103"/>
      <c r="BQ64" s="102"/>
      <c r="BR64" s="102"/>
      <c r="BS64" s="103"/>
      <c r="BT64" s="103" t="s">
        <v>401</v>
      </c>
      <c r="BU64" s="102" t="s">
        <v>839</v>
      </c>
      <c r="BV64" s="319" t="s">
        <v>1037</v>
      </c>
      <c r="BW64" s="318" t="s">
        <v>1040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76" x14ac:dyDescent="0.15">
      <c r="A65" s="100">
        <v>3311</v>
      </c>
      <c r="B65" s="127">
        <v>41927</v>
      </c>
      <c r="C65" s="40" t="s">
        <v>478</v>
      </c>
      <c r="D65" s="30" t="s">
        <v>501</v>
      </c>
      <c r="E65" s="30"/>
      <c r="F65" s="30" t="s">
        <v>479</v>
      </c>
      <c r="G65" s="33">
        <v>41815</v>
      </c>
      <c r="H65" s="31" t="s">
        <v>401</v>
      </c>
      <c r="I65" s="31" t="s">
        <v>552</v>
      </c>
      <c r="J65" s="31"/>
      <c r="K65" s="30" t="s">
        <v>638</v>
      </c>
      <c r="L65" s="104" t="s">
        <v>1055</v>
      </c>
      <c r="M65" s="30">
        <v>140</v>
      </c>
      <c r="N65" s="30">
        <v>26</v>
      </c>
      <c r="O65" s="30"/>
      <c r="P65" s="30"/>
      <c r="Q65" s="30"/>
      <c r="R65" s="101"/>
      <c r="S65" s="101"/>
      <c r="T65" s="101"/>
      <c r="U65" s="101"/>
      <c r="V65" s="101"/>
      <c r="W65" s="101">
        <v>14.5</v>
      </c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30" t="s">
        <v>480</v>
      </c>
      <c r="AS65" s="31" t="s">
        <v>401</v>
      </c>
      <c r="AT65" s="103"/>
      <c r="AU65" s="103"/>
      <c r="AV65" s="31"/>
      <c r="AW65" s="31"/>
      <c r="AX65" s="103" t="s">
        <v>401</v>
      </c>
      <c r="AY65" s="101"/>
      <c r="AZ65" s="103">
        <v>0</v>
      </c>
      <c r="BA65" s="31">
        <v>0</v>
      </c>
      <c r="BB65" s="103">
        <v>0</v>
      </c>
      <c r="BC65" s="103">
        <v>0</v>
      </c>
      <c r="BD65" s="103">
        <v>0</v>
      </c>
      <c r="BE65" s="103">
        <v>0</v>
      </c>
      <c r="BF65" s="103">
        <v>0</v>
      </c>
      <c r="BG65" s="103">
        <v>0</v>
      </c>
      <c r="BH65" s="31">
        <v>0</v>
      </c>
      <c r="BI65" s="31">
        <v>0</v>
      </c>
      <c r="BJ65" s="103">
        <v>36</v>
      </c>
      <c r="BK65" s="103" t="s">
        <v>401</v>
      </c>
      <c r="BL65" s="103"/>
      <c r="BM65" s="31" t="s">
        <v>401</v>
      </c>
      <c r="BN65" s="103"/>
      <c r="BO65" s="103"/>
      <c r="BP65" s="103"/>
      <c r="BQ65" s="102"/>
      <c r="BR65" s="102"/>
      <c r="BS65" s="103"/>
      <c r="BT65" s="103" t="s">
        <v>401</v>
      </c>
      <c r="BU65" s="102" t="s">
        <v>474</v>
      </c>
      <c r="BV65" t="s">
        <v>1037</v>
      </c>
      <c r="BW65" s="318" t="s">
        <v>1040</v>
      </c>
    </row>
    <row r="66" spans="1:76" x14ac:dyDescent="0.15">
      <c r="A66" s="100">
        <v>3270</v>
      </c>
      <c r="B66" s="127">
        <v>41927</v>
      </c>
      <c r="C66" s="50" t="s">
        <v>478</v>
      </c>
      <c r="D66" s="30" t="s">
        <v>501</v>
      </c>
      <c r="E66" s="30"/>
      <c r="F66" s="30" t="s">
        <v>479</v>
      </c>
      <c r="G66" s="29">
        <v>41926</v>
      </c>
      <c r="H66" s="31" t="s">
        <v>411</v>
      </c>
      <c r="I66" s="31" t="s">
        <v>401</v>
      </c>
      <c r="J66" s="31"/>
      <c r="K66" s="30" t="s">
        <v>1056</v>
      </c>
      <c r="L66" s="30" t="s">
        <v>1057</v>
      </c>
      <c r="M66" s="30">
        <v>136</v>
      </c>
      <c r="N66" s="30">
        <v>22.82</v>
      </c>
      <c r="O66" s="30"/>
      <c r="P66" s="46"/>
      <c r="Q66" s="30"/>
      <c r="R66" s="46"/>
      <c r="S66" s="30"/>
      <c r="T66" s="46"/>
      <c r="U66" s="30"/>
      <c r="V66" s="30"/>
      <c r="W66" s="30">
        <v>11.02</v>
      </c>
      <c r="X66" s="30"/>
      <c r="Y66" s="30"/>
      <c r="Z66" s="46"/>
      <c r="AA66" s="30"/>
      <c r="AB66" s="46"/>
      <c r="AC66" s="30"/>
      <c r="AD66" s="30"/>
      <c r="AE66" s="30"/>
      <c r="AF66" s="30"/>
      <c r="AG66" s="46"/>
      <c r="AH66" s="30"/>
      <c r="AI66" s="30"/>
      <c r="AJ66" s="30"/>
      <c r="AK66" s="30"/>
      <c r="AL66" s="30"/>
      <c r="AM66" s="30"/>
      <c r="AN66" s="30"/>
      <c r="AO66" s="30"/>
      <c r="AP66" s="30"/>
      <c r="AQ66" s="101"/>
      <c r="AR66" s="30" t="s">
        <v>480</v>
      </c>
      <c r="AS66" s="31" t="s">
        <v>401</v>
      </c>
      <c r="AT66" s="31"/>
      <c r="AU66" s="31"/>
      <c r="AV66" s="31" t="s">
        <v>400</v>
      </c>
      <c r="AW66" s="31">
        <v>11.3</v>
      </c>
      <c r="AX66" s="31" t="s">
        <v>401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401</v>
      </c>
      <c r="BL66" s="31"/>
      <c r="BM66" s="31" t="s">
        <v>401</v>
      </c>
      <c r="BN66" s="31"/>
      <c r="BO66" s="31">
        <v>24</v>
      </c>
      <c r="BP66" s="31"/>
      <c r="BQ66" s="30"/>
      <c r="BR66" s="30"/>
      <c r="BS66" s="31"/>
      <c r="BT66" s="103" t="s">
        <v>401</v>
      </c>
      <c r="BU66" s="102"/>
      <c r="BV66" t="s">
        <v>1037</v>
      </c>
      <c r="BW66" s="318" t="s">
        <v>1038</v>
      </c>
    </row>
    <row r="67" spans="1:76" x14ac:dyDescent="0.15">
      <c r="A67" s="100">
        <v>3094</v>
      </c>
      <c r="B67" s="127">
        <v>41927</v>
      </c>
      <c r="C67" s="50" t="s">
        <v>478</v>
      </c>
      <c r="D67" s="30" t="s">
        <v>501</v>
      </c>
      <c r="E67" s="30"/>
      <c r="F67" s="30" t="s">
        <v>479</v>
      </c>
      <c r="G67" s="29">
        <v>41639</v>
      </c>
      <c r="H67" s="31" t="s">
        <v>805</v>
      </c>
      <c r="I67" s="31" t="s">
        <v>1058</v>
      </c>
      <c r="J67" s="31"/>
      <c r="K67" s="30" t="s">
        <v>1059</v>
      </c>
      <c r="L67" s="30" t="s">
        <v>1060</v>
      </c>
      <c r="M67" s="30">
        <v>144.69999999999999</v>
      </c>
      <c r="N67" s="30">
        <v>31.1</v>
      </c>
      <c r="O67" s="30"/>
      <c r="P67" s="30"/>
      <c r="Q67" s="30"/>
      <c r="R67" s="30"/>
      <c r="S67" s="30"/>
      <c r="T67" s="30"/>
      <c r="U67" s="30"/>
      <c r="V67" s="30"/>
      <c r="W67" s="30">
        <v>17.100000000000001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912</v>
      </c>
      <c r="AS67" s="31" t="s">
        <v>401</v>
      </c>
      <c r="AT67" s="31"/>
      <c r="AU67" s="31"/>
      <c r="AV67" s="31"/>
      <c r="AW67" s="31"/>
      <c r="AX67" s="31" t="s">
        <v>805</v>
      </c>
      <c r="AY67" s="30"/>
      <c r="AZ67" s="31">
        <v>0</v>
      </c>
      <c r="BA67" s="31">
        <v>0</v>
      </c>
      <c r="BB67" s="103">
        <v>14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401</v>
      </c>
      <c r="BL67" s="31"/>
      <c r="BM67" s="31" t="s">
        <v>401</v>
      </c>
      <c r="BN67" s="31"/>
      <c r="BO67" s="31"/>
      <c r="BP67" s="31"/>
      <c r="BQ67" s="102"/>
      <c r="BR67" s="102"/>
      <c r="BS67" s="103"/>
      <c r="BT67" s="103" t="s">
        <v>401</v>
      </c>
      <c r="BU67" s="30" t="s">
        <v>1061</v>
      </c>
      <c r="BV67" t="s">
        <v>1070</v>
      </c>
      <c r="BW67" s="318" t="s">
        <v>1040</v>
      </c>
    </row>
    <row r="68" spans="1:76" x14ac:dyDescent="0.15">
      <c r="A68" s="100">
        <v>216</v>
      </c>
      <c r="B68" s="127">
        <v>41927</v>
      </c>
      <c r="C68" s="50" t="s">
        <v>478</v>
      </c>
      <c r="D68" s="30" t="s">
        <v>501</v>
      </c>
      <c r="E68" s="30"/>
      <c r="F68" s="30" t="s">
        <v>488</v>
      </c>
      <c r="G68" s="29">
        <v>41698</v>
      </c>
      <c r="H68" s="31" t="s">
        <v>401</v>
      </c>
      <c r="I68" s="31" t="s">
        <v>552</v>
      </c>
      <c r="J68" s="31"/>
      <c r="K68" s="30" t="s">
        <v>489</v>
      </c>
      <c r="L68" s="30" t="s">
        <v>556</v>
      </c>
      <c r="M68" s="30">
        <v>151.935</v>
      </c>
      <c r="N68" s="101">
        <v>41.134</v>
      </c>
      <c r="O68" s="101"/>
      <c r="P68" s="101"/>
      <c r="Q68" s="30"/>
      <c r="R68" s="30"/>
      <c r="S68" s="30"/>
      <c r="T68" s="101"/>
      <c r="U68" s="101"/>
      <c r="V68" s="101"/>
      <c r="W68" s="101">
        <v>23.187000000000001</v>
      </c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>
        <v>24.759</v>
      </c>
      <c r="AJ68" s="101"/>
      <c r="AK68" s="101"/>
      <c r="AL68" s="101"/>
      <c r="AM68" s="101"/>
      <c r="AN68" s="101"/>
      <c r="AO68" s="101"/>
      <c r="AP68" s="101"/>
      <c r="AQ68" s="101"/>
      <c r="AR68" s="101" t="s">
        <v>490</v>
      </c>
      <c r="AS68" s="31" t="s">
        <v>401</v>
      </c>
      <c r="AT68" s="31"/>
      <c r="AU68" s="31"/>
      <c r="AV68" s="31"/>
      <c r="AW68" s="31"/>
      <c r="AX68" s="31" t="s">
        <v>401</v>
      </c>
      <c r="AY68" s="30"/>
      <c r="AZ68" s="31">
        <v>0</v>
      </c>
      <c r="BA68" s="31">
        <v>0</v>
      </c>
      <c r="BB68" s="31">
        <v>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401</v>
      </c>
      <c r="BL68" s="31"/>
      <c r="BM68" s="31" t="s">
        <v>401</v>
      </c>
      <c r="BN68" s="31"/>
      <c r="BO68" s="31"/>
      <c r="BP68" s="31"/>
      <c r="BQ68" s="40"/>
      <c r="BR68" s="40"/>
      <c r="BS68" s="31"/>
      <c r="BT68" s="103" t="s">
        <v>401</v>
      </c>
      <c r="BU68" s="30" t="s">
        <v>557</v>
      </c>
      <c r="BV68" s="316" t="s">
        <v>1037</v>
      </c>
      <c r="BW68" s="318" t="s">
        <v>1040</v>
      </c>
    </row>
    <row r="69" spans="1:76" x14ac:dyDescent="0.15">
      <c r="A69" s="100">
        <v>427</v>
      </c>
      <c r="B69" s="127">
        <v>41927</v>
      </c>
      <c r="C69" s="50" t="s">
        <v>478</v>
      </c>
      <c r="D69" s="30" t="s">
        <v>501</v>
      </c>
      <c r="E69" s="30"/>
      <c r="F69" s="30" t="s">
        <v>488</v>
      </c>
      <c r="G69" s="29">
        <v>41639</v>
      </c>
      <c r="H69" s="31" t="s">
        <v>411</v>
      </c>
      <c r="I69" s="31" t="s">
        <v>401</v>
      </c>
      <c r="J69" s="31"/>
      <c r="K69" s="30" t="s">
        <v>405</v>
      </c>
      <c r="L69" s="30" t="s">
        <v>406</v>
      </c>
      <c r="M69" s="30">
        <v>189.95</v>
      </c>
      <c r="N69" s="30">
        <v>34.92</v>
      </c>
      <c r="O69" s="30"/>
      <c r="P69" s="30"/>
      <c r="Q69" s="30"/>
      <c r="R69" s="30"/>
      <c r="S69" s="30"/>
      <c r="T69" s="30"/>
      <c r="U69" s="30"/>
      <c r="V69" s="30"/>
      <c r="W69" s="30">
        <v>21.78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23.95</v>
      </c>
      <c r="AJ69" s="30"/>
      <c r="AK69" s="30"/>
      <c r="AL69" s="30"/>
      <c r="AM69" s="30"/>
      <c r="AN69" s="30"/>
      <c r="AO69" s="30"/>
      <c r="AP69" s="30"/>
      <c r="AQ69" s="30"/>
      <c r="AR69" s="30" t="s">
        <v>490</v>
      </c>
      <c r="AS69" s="31" t="s">
        <v>401</v>
      </c>
      <c r="AT69" s="31"/>
      <c r="AU69" s="31"/>
      <c r="AV69" s="31" t="s">
        <v>400</v>
      </c>
      <c r="AW69" s="103">
        <v>12</v>
      </c>
      <c r="AX69" s="31" t="s">
        <v>498</v>
      </c>
      <c r="AY69" s="30"/>
      <c r="AZ69" s="31">
        <v>0</v>
      </c>
      <c r="BA69" s="31">
        <v>0</v>
      </c>
      <c r="BB69" s="31">
        <v>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24</v>
      </c>
      <c r="BK69" s="31" t="s">
        <v>411</v>
      </c>
      <c r="BL69" s="31">
        <v>24</v>
      </c>
      <c r="BM69" s="31" t="s">
        <v>401</v>
      </c>
      <c r="BN69" s="31"/>
      <c r="BO69" s="31"/>
      <c r="BP69" s="31"/>
      <c r="BQ69" s="40"/>
      <c r="BR69" s="40"/>
      <c r="BS69" s="31"/>
      <c r="BT69" s="103" t="s">
        <v>401</v>
      </c>
      <c r="BU69" s="101" t="s">
        <v>410</v>
      </c>
      <c r="BV69" t="s">
        <v>1064</v>
      </c>
      <c r="BW69" s="318" t="s">
        <v>1040</v>
      </c>
    </row>
    <row r="70" spans="1:76" x14ac:dyDescent="0.15">
      <c r="A70" s="100">
        <v>628</v>
      </c>
      <c r="B70" s="127">
        <v>41927</v>
      </c>
      <c r="C70" s="50" t="s">
        <v>478</v>
      </c>
      <c r="D70" s="30" t="s">
        <v>501</v>
      </c>
      <c r="E70" s="30"/>
      <c r="F70" s="30" t="s">
        <v>488</v>
      </c>
      <c r="G70" s="29">
        <v>41887</v>
      </c>
      <c r="H70" s="31" t="s">
        <v>411</v>
      </c>
      <c r="I70" s="31" t="s">
        <v>401</v>
      </c>
      <c r="J70" s="31"/>
      <c r="K70" s="30" t="s">
        <v>417</v>
      </c>
      <c r="L70" s="30" t="s">
        <v>418</v>
      </c>
      <c r="M70" s="30">
        <v>143.9</v>
      </c>
      <c r="N70" s="30">
        <v>31.5</v>
      </c>
      <c r="O70" s="30"/>
      <c r="P70" s="30"/>
      <c r="Q70" s="30"/>
      <c r="R70" s="30"/>
      <c r="S70" s="30"/>
      <c r="T70" s="30"/>
      <c r="U70" s="30"/>
      <c r="V70" s="30"/>
      <c r="W70" s="30">
        <v>20.3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30</v>
      </c>
      <c r="AJ70" s="30"/>
      <c r="AK70" s="30"/>
      <c r="AL70" s="30"/>
      <c r="AM70" s="30"/>
      <c r="AN70" s="30"/>
      <c r="AO70" s="30"/>
      <c r="AP70" s="30"/>
      <c r="AQ70" s="30"/>
      <c r="AR70" s="30" t="s">
        <v>490</v>
      </c>
      <c r="AS70" s="31" t="s">
        <v>401</v>
      </c>
      <c r="AT70" s="31"/>
      <c r="AU70" s="31"/>
      <c r="AV70" s="31" t="s">
        <v>400</v>
      </c>
      <c r="AW70" s="31">
        <v>9.9</v>
      </c>
      <c r="AX70" s="31" t="s">
        <v>498</v>
      </c>
      <c r="AY70" s="30"/>
      <c r="AZ70" s="31">
        <v>0</v>
      </c>
      <c r="BA70" s="31">
        <v>34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411</v>
      </c>
      <c r="BL70" s="31">
        <v>24</v>
      </c>
      <c r="BM70" s="31" t="s">
        <v>401</v>
      </c>
      <c r="BN70" s="31"/>
      <c r="BO70" s="31"/>
      <c r="BP70" s="31"/>
      <c r="BQ70" s="40"/>
      <c r="BR70" s="40"/>
      <c r="BS70" s="31"/>
      <c r="BT70" s="103" t="s">
        <v>401</v>
      </c>
      <c r="BU70" s="40"/>
      <c r="BV70" s="316" t="s">
        <v>1037</v>
      </c>
      <c r="BW70" s="317" t="s">
        <v>1040</v>
      </c>
    </row>
    <row r="71" spans="1:76" x14ac:dyDescent="0.15">
      <c r="A71" s="100">
        <v>961</v>
      </c>
      <c r="B71" s="127">
        <v>41927</v>
      </c>
      <c r="C71" s="50" t="s">
        <v>478</v>
      </c>
      <c r="D71" s="30" t="s">
        <v>501</v>
      </c>
      <c r="E71" s="30"/>
      <c r="F71" s="30" t="s">
        <v>488</v>
      </c>
      <c r="G71" s="29">
        <v>41820</v>
      </c>
      <c r="H71" s="31" t="s">
        <v>411</v>
      </c>
      <c r="I71" s="31" t="s">
        <v>401</v>
      </c>
      <c r="J71" s="31"/>
      <c r="K71" s="30" t="s">
        <v>674</v>
      </c>
      <c r="L71" s="30" t="s">
        <v>675</v>
      </c>
      <c r="M71" s="30">
        <v>182.83</v>
      </c>
      <c r="N71" s="30">
        <v>36.74</v>
      </c>
      <c r="O71" s="30" t="s">
        <v>399</v>
      </c>
      <c r="P71" s="30">
        <v>1200</v>
      </c>
      <c r="Q71" s="30">
        <v>35.6</v>
      </c>
      <c r="R71" s="30"/>
      <c r="S71" s="30"/>
      <c r="T71" s="30"/>
      <c r="U71" s="30"/>
      <c r="V71" s="30"/>
      <c r="W71" s="30">
        <v>17.5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25.79</v>
      </c>
      <c r="AJ71" s="30"/>
      <c r="AK71" s="30"/>
      <c r="AL71" s="30"/>
      <c r="AM71" s="30"/>
      <c r="AN71" s="30"/>
      <c r="AO71" s="30"/>
      <c r="AP71" s="30"/>
      <c r="AQ71" s="30"/>
      <c r="AR71" s="30" t="s">
        <v>490</v>
      </c>
      <c r="AS71" s="31" t="s">
        <v>401</v>
      </c>
      <c r="AT71" s="31"/>
      <c r="AU71" s="31"/>
      <c r="AV71" s="31" t="s">
        <v>400</v>
      </c>
      <c r="AW71" s="103">
        <v>9.9</v>
      </c>
      <c r="AX71" s="31" t="s">
        <v>401</v>
      </c>
      <c r="AY71" s="31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12</v>
      </c>
      <c r="BK71" s="31" t="s">
        <v>401</v>
      </c>
      <c r="BL71" s="31"/>
      <c r="BM71" s="31" t="s">
        <v>401</v>
      </c>
      <c r="BN71" s="31"/>
      <c r="BO71" s="31"/>
      <c r="BP71" s="31"/>
      <c r="BQ71" s="40"/>
      <c r="BR71" s="40"/>
      <c r="BS71" s="31"/>
      <c r="BT71" s="103" t="s">
        <v>401</v>
      </c>
      <c r="BU71" s="40"/>
      <c r="BV71" t="s">
        <v>1037</v>
      </c>
      <c r="BW71" s="317" t="s">
        <v>1040</v>
      </c>
    </row>
    <row r="72" spans="1:76" x14ac:dyDescent="0.15">
      <c r="A72" s="100">
        <v>1800</v>
      </c>
      <c r="B72" s="127">
        <v>41927</v>
      </c>
      <c r="C72" s="50" t="s">
        <v>478</v>
      </c>
      <c r="D72" s="30" t="s">
        <v>501</v>
      </c>
      <c r="E72" s="30"/>
      <c r="F72" s="30" t="s">
        <v>488</v>
      </c>
      <c r="G72" s="29">
        <v>41774</v>
      </c>
      <c r="H72" s="31" t="s">
        <v>411</v>
      </c>
      <c r="I72" s="31" t="s">
        <v>401</v>
      </c>
      <c r="J72" s="31"/>
      <c r="K72" s="30" t="s">
        <v>506</v>
      </c>
      <c r="L72" s="30" t="s">
        <v>507</v>
      </c>
      <c r="M72" s="30">
        <v>120</v>
      </c>
      <c r="N72" s="30">
        <v>41.8</v>
      </c>
      <c r="O72" s="30"/>
      <c r="P72" s="30"/>
      <c r="Q72" s="30"/>
      <c r="R72" s="30"/>
      <c r="S72" s="30"/>
      <c r="T72" s="30"/>
      <c r="U72" s="30"/>
      <c r="V72" s="30"/>
      <c r="W72" s="30">
        <v>25.8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25.8</v>
      </c>
      <c r="AJ72" s="30"/>
      <c r="AK72" s="30"/>
      <c r="AL72" s="30"/>
      <c r="AM72" s="30"/>
      <c r="AN72" s="30"/>
      <c r="AO72" s="30"/>
      <c r="AP72" s="30"/>
      <c r="AQ72" s="30"/>
      <c r="AR72" s="30" t="s">
        <v>490</v>
      </c>
      <c r="AS72" s="31" t="s">
        <v>401</v>
      </c>
      <c r="AT72" s="31"/>
      <c r="AU72" s="31"/>
      <c r="AV72" s="31" t="s">
        <v>400</v>
      </c>
      <c r="AW72" s="31">
        <v>10</v>
      </c>
      <c r="AX72" s="31" t="s">
        <v>401</v>
      </c>
      <c r="AY72" s="30"/>
      <c r="AZ72" s="31">
        <v>0</v>
      </c>
      <c r="BA72" s="31">
        <v>0</v>
      </c>
      <c r="BB72" s="31">
        <v>0</v>
      </c>
      <c r="BC72" s="31">
        <v>22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401</v>
      </c>
      <c r="BL72" s="31"/>
      <c r="BM72" s="31" t="s">
        <v>401</v>
      </c>
      <c r="BN72" s="31"/>
      <c r="BO72" s="31"/>
      <c r="BP72" s="31"/>
      <c r="BQ72" s="40"/>
      <c r="BR72" s="102"/>
      <c r="BS72" s="31"/>
      <c r="BT72" s="103" t="s">
        <v>401</v>
      </c>
      <c r="BU72" s="40"/>
      <c r="BV72" s="319" t="s">
        <v>1037</v>
      </c>
      <c r="BW72" s="318" t="s">
        <v>1040</v>
      </c>
    </row>
    <row r="73" spans="1:76" x14ac:dyDescent="0.15">
      <c r="A73" s="100">
        <v>2587</v>
      </c>
      <c r="B73" s="127">
        <v>41927</v>
      </c>
      <c r="C73" s="50" t="s">
        <v>478</v>
      </c>
      <c r="D73" s="30" t="s">
        <v>501</v>
      </c>
      <c r="E73" s="30"/>
      <c r="F73" s="30" t="s">
        <v>495</v>
      </c>
      <c r="G73" s="33">
        <v>41683</v>
      </c>
      <c r="H73" s="31" t="s">
        <v>411</v>
      </c>
      <c r="I73" s="31" t="s">
        <v>401</v>
      </c>
      <c r="J73" s="31"/>
      <c r="K73" s="30" t="s">
        <v>499</v>
      </c>
      <c r="L73" s="30" t="s">
        <v>777</v>
      </c>
      <c r="M73" s="30">
        <v>110</v>
      </c>
      <c r="N73" s="30">
        <v>34.299999999999997</v>
      </c>
      <c r="O73" s="30"/>
      <c r="P73" s="30"/>
      <c r="Q73" s="30"/>
      <c r="R73" s="30"/>
      <c r="S73" s="30"/>
      <c r="T73" s="30"/>
      <c r="U73" s="30"/>
      <c r="V73" s="30"/>
      <c r="W73" s="30">
        <v>23.9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25</v>
      </c>
      <c r="AJ73" s="30"/>
      <c r="AK73" s="30"/>
      <c r="AL73" s="30"/>
      <c r="AM73" s="30"/>
      <c r="AN73" s="30"/>
      <c r="AO73" s="30"/>
      <c r="AP73" s="30"/>
      <c r="AQ73" s="30"/>
      <c r="AR73" s="30" t="s">
        <v>500</v>
      </c>
      <c r="AS73" s="31" t="s">
        <v>401</v>
      </c>
      <c r="AT73" s="31"/>
      <c r="AU73" s="31"/>
      <c r="AV73" s="31" t="s">
        <v>400</v>
      </c>
      <c r="AW73" s="31">
        <v>11.3</v>
      </c>
      <c r="AX73" s="31" t="s">
        <v>498</v>
      </c>
      <c r="AY73" s="30"/>
      <c r="AZ73" s="31">
        <v>0</v>
      </c>
      <c r="BA73" s="31">
        <v>0</v>
      </c>
      <c r="BB73" s="31">
        <v>10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401</v>
      </c>
      <c r="BL73" s="31"/>
      <c r="BM73" s="31" t="s">
        <v>401</v>
      </c>
      <c r="BN73" s="31"/>
      <c r="BO73" s="31"/>
      <c r="BP73" s="31"/>
      <c r="BQ73" s="40"/>
      <c r="BR73" s="40"/>
      <c r="BS73" s="31"/>
      <c r="BT73" s="103" t="s">
        <v>401</v>
      </c>
      <c r="BU73" s="30"/>
      <c r="BV73" t="s">
        <v>1054</v>
      </c>
      <c r="BW73" s="318" t="s">
        <v>1040</v>
      </c>
      <c r="BX73" s="1"/>
    </row>
    <row r="74" spans="1:76" x14ac:dyDescent="0.15">
      <c r="A74" s="100">
        <v>3095</v>
      </c>
      <c r="B74" s="127">
        <v>41927</v>
      </c>
      <c r="C74" s="50" t="s">
        <v>478</v>
      </c>
      <c r="D74" s="30" t="s">
        <v>501</v>
      </c>
      <c r="E74" s="30"/>
      <c r="F74" s="30" t="s">
        <v>495</v>
      </c>
      <c r="G74" s="29">
        <v>41639</v>
      </c>
      <c r="H74" s="31" t="s">
        <v>805</v>
      </c>
      <c r="I74" s="31" t="s">
        <v>1058</v>
      </c>
      <c r="J74" s="31"/>
      <c r="K74" s="30" t="s">
        <v>1059</v>
      </c>
      <c r="L74" s="30" t="s">
        <v>1060</v>
      </c>
      <c r="M74" s="30">
        <v>144.69999999999999</v>
      </c>
      <c r="N74" s="30">
        <v>31.4</v>
      </c>
      <c r="O74" s="30"/>
      <c r="P74" s="30"/>
      <c r="Q74" s="30"/>
      <c r="R74" s="30"/>
      <c r="S74" s="30"/>
      <c r="T74" s="30"/>
      <c r="U74" s="30"/>
      <c r="V74" s="30"/>
      <c r="W74" s="30">
        <v>17.7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18.899999999999999</v>
      </c>
      <c r="AJ74" s="30"/>
      <c r="AK74" s="30"/>
      <c r="AL74" s="30"/>
      <c r="AM74" s="30"/>
      <c r="AN74" s="30"/>
      <c r="AO74" s="30"/>
      <c r="AP74" s="30"/>
      <c r="AQ74" s="30"/>
      <c r="AR74" s="30" t="s">
        <v>500</v>
      </c>
      <c r="AS74" s="31" t="s">
        <v>401</v>
      </c>
      <c r="AT74" s="31"/>
      <c r="AU74" s="31"/>
      <c r="AV74" s="31"/>
      <c r="AW74" s="31"/>
      <c r="AX74" s="31" t="s">
        <v>805</v>
      </c>
      <c r="AY74" s="30"/>
      <c r="AZ74" s="31">
        <v>0</v>
      </c>
      <c r="BA74" s="31">
        <v>0</v>
      </c>
      <c r="BB74" s="103">
        <v>14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401</v>
      </c>
      <c r="BL74" s="31"/>
      <c r="BM74" s="31" t="s">
        <v>401</v>
      </c>
      <c r="BN74" s="31"/>
      <c r="BO74" s="31"/>
      <c r="BP74" s="31"/>
      <c r="BQ74" s="102"/>
      <c r="BR74" s="102"/>
      <c r="BS74" s="103"/>
      <c r="BT74" s="103" t="s">
        <v>401</v>
      </c>
      <c r="BU74" s="30" t="s">
        <v>1061</v>
      </c>
      <c r="BV74" t="s">
        <v>1070</v>
      </c>
      <c r="BW74" s="318" t="s">
        <v>1040</v>
      </c>
    </row>
    <row r="75" spans="1:76" x14ac:dyDescent="0.15">
      <c r="A75" s="100">
        <v>2523</v>
      </c>
      <c r="B75" s="127">
        <v>41927</v>
      </c>
      <c r="C75" s="50" t="s">
        <v>478</v>
      </c>
      <c r="D75" s="30" t="s">
        <v>501</v>
      </c>
      <c r="E75" s="30"/>
      <c r="F75" s="30" t="s">
        <v>758</v>
      </c>
      <c r="G75" s="29">
        <v>41779</v>
      </c>
      <c r="H75" s="31" t="s">
        <v>411</v>
      </c>
      <c r="I75" s="31" t="s">
        <v>401</v>
      </c>
      <c r="J75" s="31"/>
      <c r="K75" s="30" t="s">
        <v>705</v>
      </c>
      <c r="L75" s="101" t="s">
        <v>548</v>
      </c>
      <c r="M75" s="30">
        <v>163</v>
      </c>
      <c r="N75" s="30">
        <v>26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47</v>
      </c>
      <c r="AP75" s="30"/>
      <c r="AQ75" s="30">
        <v>16</v>
      </c>
      <c r="AR75" s="30" t="s">
        <v>760</v>
      </c>
      <c r="AS75" s="31" t="s">
        <v>401</v>
      </c>
      <c r="AT75" s="31"/>
      <c r="AU75" s="31"/>
      <c r="AV75" s="31" t="s">
        <v>400</v>
      </c>
      <c r="AW75" s="31">
        <v>11.3</v>
      </c>
      <c r="AX75" s="31" t="s">
        <v>498</v>
      </c>
      <c r="AY75" s="30"/>
      <c r="AZ75" s="31">
        <v>0</v>
      </c>
      <c r="BA75" s="31">
        <v>34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401</v>
      </c>
      <c r="BL75" s="31">
        <v>24</v>
      </c>
      <c r="BM75" s="31" t="s">
        <v>401</v>
      </c>
      <c r="BN75" s="31"/>
      <c r="BO75" s="31"/>
      <c r="BP75" s="31"/>
      <c r="BQ75" s="102"/>
      <c r="BR75" s="102"/>
      <c r="BS75" s="103"/>
      <c r="BT75" s="103" t="s">
        <v>401</v>
      </c>
      <c r="BU75" s="40"/>
      <c r="BV75" s="316" t="s">
        <v>1037</v>
      </c>
      <c r="BW75" s="317" t="s">
        <v>1040</v>
      </c>
    </row>
    <row r="76" spans="1:76" x14ac:dyDescent="0.15">
      <c r="A76" s="100">
        <v>2529</v>
      </c>
      <c r="B76" s="127">
        <v>41927</v>
      </c>
      <c r="C76" s="50" t="s">
        <v>478</v>
      </c>
      <c r="D76" s="30" t="s">
        <v>501</v>
      </c>
      <c r="E76" s="30"/>
      <c r="F76" s="30" t="s">
        <v>758</v>
      </c>
      <c r="G76" s="127">
        <v>41831</v>
      </c>
      <c r="H76" s="31" t="s">
        <v>756</v>
      </c>
      <c r="I76" s="31" t="s">
        <v>805</v>
      </c>
      <c r="J76" s="31"/>
      <c r="K76" s="30" t="s">
        <v>553</v>
      </c>
      <c r="L76" s="30" t="s">
        <v>554</v>
      </c>
      <c r="M76" s="30">
        <v>119.57</v>
      </c>
      <c r="N76" s="30">
        <v>25.07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44.28</v>
      </c>
      <c r="AP76" s="30"/>
      <c r="AQ76" s="30">
        <v>14.76</v>
      </c>
      <c r="AR76" s="30" t="s">
        <v>760</v>
      </c>
      <c r="AS76" s="31" t="s">
        <v>401</v>
      </c>
      <c r="AT76" s="31"/>
      <c r="AU76" s="31"/>
      <c r="AV76" s="31" t="s">
        <v>808</v>
      </c>
      <c r="AW76" s="31">
        <v>11.3</v>
      </c>
      <c r="AX76" s="31" t="s">
        <v>401</v>
      </c>
      <c r="AY76" s="30"/>
      <c r="AZ76" s="31">
        <v>0</v>
      </c>
      <c r="BA76" s="31">
        <v>0</v>
      </c>
      <c r="BB76" s="31">
        <v>0</v>
      </c>
      <c r="BC76" s="31">
        <v>43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401</v>
      </c>
      <c r="BL76" s="31">
        <v>24</v>
      </c>
      <c r="BM76" s="31" t="s">
        <v>401</v>
      </c>
      <c r="BN76" s="31"/>
      <c r="BO76" s="31"/>
      <c r="BP76" s="31"/>
      <c r="BQ76" s="40"/>
      <c r="BR76" s="40"/>
      <c r="BS76" s="31"/>
      <c r="BT76" s="103" t="s">
        <v>401</v>
      </c>
      <c r="BU76" s="40"/>
      <c r="BV76" t="s">
        <v>1101</v>
      </c>
      <c r="BW76" s="317" t="s">
        <v>1040</v>
      </c>
    </row>
    <row r="77" spans="1:76" x14ac:dyDescent="0.15">
      <c r="A77" s="100">
        <v>2572</v>
      </c>
      <c r="B77" s="127">
        <v>41927</v>
      </c>
      <c r="C77" s="40" t="s">
        <v>478</v>
      </c>
      <c r="D77" s="30" t="s">
        <v>501</v>
      </c>
      <c r="E77" s="30"/>
      <c r="F77" s="30" t="s">
        <v>758</v>
      </c>
      <c r="G77" s="29">
        <v>41670</v>
      </c>
      <c r="H77" s="31" t="s">
        <v>401</v>
      </c>
      <c r="I77" s="31" t="s">
        <v>552</v>
      </c>
      <c r="J77" s="31"/>
      <c r="K77" s="30" t="s">
        <v>403</v>
      </c>
      <c r="L77" s="30" t="s">
        <v>404</v>
      </c>
      <c r="M77" s="30">
        <v>155</v>
      </c>
      <c r="N77" s="30">
        <v>27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45.48</v>
      </c>
      <c r="AP77" s="30"/>
      <c r="AQ77" s="30">
        <v>15.32</v>
      </c>
      <c r="AR77" s="30" t="s">
        <v>762</v>
      </c>
      <c r="AS77" s="31" t="s">
        <v>401</v>
      </c>
      <c r="AT77" s="103"/>
      <c r="AU77" s="103"/>
      <c r="AV77" s="103"/>
      <c r="AW77" s="103"/>
      <c r="AX77" s="103" t="s">
        <v>401</v>
      </c>
      <c r="AY77" s="101"/>
      <c r="AZ77" s="103">
        <v>0</v>
      </c>
      <c r="BA77" s="103">
        <v>0</v>
      </c>
      <c r="BB77" s="103">
        <v>0</v>
      </c>
      <c r="BC77" s="103">
        <v>34</v>
      </c>
      <c r="BD77" s="103">
        <v>0</v>
      </c>
      <c r="BE77" s="103">
        <v>0</v>
      </c>
      <c r="BF77" s="103">
        <v>0</v>
      </c>
      <c r="BG77" s="103">
        <v>0</v>
      </c>
      <c r="BH77" s="31">
        <v>0</v>
      </c>
      <c r="BI77" s="31">
        <v>0</v>
      </c>
      <c r="BJ77" s="103"/>
      <c r="BK77" s="103" t="s">
        <v>401</v>
      </c>
      <c r="BL77" s="103">
        <v>12</v>
      </c>
      <c r="BM77" s="31" t="s">
        <v>401</v>
      </c>
      <c r="BN77" s="31"/>
      <c r="BO77" s="31"/>
      <c r="BP77" s="31"/>
      <c r="BQ77" s="101"/>
      <c r="BR77" s="101"/>
      <c r="BS77" s="103"/>
      <c r="BT77" s="103" t="s">
        <v>401</v>
      </c>
      <c r="BU77" s="101"/>
      <c r="BV77" s="20" t="s">
        <v>1037</v>
      </c>
      <c r="BW77" s="318" t="s">
        <v>1042</v>
      </c>
    </row>
    <row r="78" spans="1:76" x14ac:dyDescent="0.15">
      <c r="A78" s="100">
        <v>3229</v>
      </c>
      <c r="B78" s="127">
        <v>41927</v>
      </c>
      <c r="C78" s="50" t="s">
        <v>478</v>
      </c>
      <c r="D78" s="30" t="s">
        <v>501</v>
      </c>
      <c r="E78" s="30"/>
      <c r="F78" s="30" t="s">
        <v>758</v>
      </c>
      <c r="G78" s="29">
        <v>41887</v>
      </c>
      <c r="H78" s="31" t="s">
        <v>411</v>
      </c>
      <c r="I78" s="31" t="s">
        <v>401</v>
      </c>
      <c r="J78" s="31"/>
      <c r="K78" s="30" t="s">
        <v>417</v>
      </c>
      <c r="L78" s="30" t="s">
        <v>418</v>
      </c>
      <c r="M78" s="17">
        <v>143.9</v>
      </c>
      <c r="N78" s="30">
        <v>28.9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31.07</v>
      </c>
      <c r="AP78" s="30"/>
      <c r="AQ78" s="30"/>
      <c r="AR78" s="30" t="s">
        <v>760</v>
      </c>
      <c r="AS78" s="31" t="s">
        <v>401</v>
      </c>
      <c r="AT78" s="31"/>
      <c r="AU78" s="31"/>
      <c r="AV78" s="31" t="s">
        <v>400</v>
      </c>
      <c r="AW78" s="31">
        <v>9.9</v>
      </c>
      <c r="AX78" s="31" t="s">
        <v>498</v>
      </c>
      <c r="AY78" s="30"/>
      <c r="AZ78" s="31">
        <v>0</v>
      </c>
      <c r="BA78" s="31">
        <v>34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24</v>
      </c>
      <c r="BK78" s="31" t="s">
        <v>411</v>
      </c>
      <c r="BL78" s="31">
        <v>24</v>
      </c>
      <c r="BM78" s="31" t="s">
        <v>401</v>
      </c>
      <c r="BN78" s="31"/>
      <c r="BO78" s="31"/>
      <c r="BP78" s="31"/>
      <c r="BQ78" s="40"/>
      <c r="BR78" s="40"/>
      <c r="BS78" s="31"/>
      <c r="BT78" s="103" t="s">
        <v>401</v>
      </c>
      <c r="BU78" s="40"/>
      <c r="BV78" s="316" t="s">
        <v>1037</v>
      </c>
      <c r="BW78" s="317" t="s">
        <v>1040</v>
      </c>
    </row>
    <row r="79" spans="1:76" x14ac:dyDescent="0.15">
      <c r="A79" s="100">
        <v>2535</v>
      </c>
      <c r="B79" s="127">
        <v>41927</v>
      </c>
      <c r="C79" s="50" t="s">
        <v>478</v>
      </c>
      <c r="D79" s="30" t="s">
        <v>501</v>
      </c>
      <c r="E79" s="30"/>
      <c r="F79" s="30" t="s">
        <v>758</v>
      </c>
      <c r="G79" s="29">
        <v>41774</v>
      </c>
      <c r="H79" s="31" t="s">
        <v>411</v>
      </c>
      <c r="I79" s="31" t="s">
        <v>401</v>
      </c>
      <c r="J79" s="31"/>
      <c r="K79" s="30" t="s">
        <v>506</v>
      </c>
      <c r="L79" s="30" t="s">
        <v>507</v>
      </c>
      <c r="M79" s="17">
        <v>120</v>
      </c>
      <c r="N79" s="17">
        <v>25.8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54</v>
      </c>
      <c r="AP79" s="30"/>
      <c r="AQ79" s="30">
        <v>18</v>
      </c>
      <c r="AR79" s="30" t="s">
        <v>760</v>
      </c>
      <c r="AS79" s="31" t="s">
        <v>401</v>
      </c>
      <c r="AT79" s="31"/>
      <c r="AU79" s="31"/>
      <c r="AV79" s="31" t="s">
        <v>400</v>
      </c>
      <c r="AW79" s="31">
        <v>10</v>
      </c>
      <c r="AX79" s="31" t="s">
        <v>401</v>
      </c>
      <c r="AY79" s="30"/>
      <c r="AZ79" s="31">
        <v>0</v>
      </c>
      <c r="BA79" s="31">
        <v>0</v>
      </c>
      <c r="BB79" s="31">
        <v>0</v>
      </c>
      <c r="BC79" s="31">
        <v>22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401</v>
      </c>
      <c r="BL79" s="31"/>
      <c r="BM79" s="31" t="s">
        <v>401</v>
      </c>
      <c r="BN79" s="31"/>
      <c r="BO79" s="31"/>
      <c r="BP79" s="31"/>
      <c r="BQ79" s="40"/>
      <c r="BR79" s="102"/>
      <c r="BS79" s="31"/>
      <c r="BT79" s="103" t="s">
        <v>401</v>
      </c>
      <c r="BU79" s="40"/>
      <c r="BV79" s="319" t="s">
        <v>1037</v>
      </c>
      <c r="BW79" s="318" t="s">
        <v>1040</v>
      </c>
    </row>
    <row r="80" spans="1:76" x14ac:dyDescent="0.15">
      <c r="A80" s="100">
        <v>3204</v>
      </c>
      <c r="B80" s="127">
        <v>41927</v>
      </c>
      <c r="C80" s="50" t="s">
        <v>478</v>
      </c>
      <c r="D80" s="30" t="s">
        <v>501</v>
      </c>
      <c r="E80" s="30"/>
      <c r="F80" s="30" t="s">
        <v>758</v>
      </c>
      <c r="G80" s="29">
        <v>41912</v>
      </c>
      <c r="H80" s="31" t="s">
        <v>411</v>
      </c>
      <c r="I80" s="31" t="s">
        <v>401</v>
      </c>
      <c r="J80" s="31"/>
      <c r="K80" s="30" t="s">
        <v>685</v>
      </c>
      <c r="L80" s="30" t="s">
        <v>686</v>
      </c>
      <c r="M80" s="30">
        <v>157.65</v>
      </c>
      <c r="N80" s="30">
        <v>28.5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52.77</v>
      </c>
      <c r="AP80" s="101"/>
      <c r="AQ80" s="30">
        <v>17.600000000000001</v>
      </c>
      <c r="AR80" s="17" t="s">
        <v>760</v>
      </c>
      <c r="AS80" s="31" t="s">
        <v>401</v>
      </c>
      <c r="AT80" s="31"/>
      <c r="AU80" s="31"/>
      <c r="AV80" s="31" t="s">
        <v>400</v>
      </c>
      <c r="AW80" s="31">
        <v>9.9</v>
      </c>
      <c r="AX80" s="31" t="s">
        <v>498</v>
      </c>
      <c r="AY80" s="30"/>
      <c r="AZ80" s="31">
        <v>0</v>
      </c>
      <c r="BA80" s="31">
        <v>25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>
        <v>12</v>
      </c>
      <c r="BK80" s="31" t="s">
        <v>411</v>
      </c>
      <c r="BL80" s="31"/>
      <c r="BM80" s="31" t="s">
        <v>401</v>
      </c>
      <c r="BN80" s="31"/>
      <c r="BO80" s="31"/>
      <c r="BP80" s="31"/>
      <c r="BQ80" s="40"/>
      <c r="BR80" s="40"/>
      <c r="BS80" s="31"/>
      <c r="BT80" s="103" t="s">
        <v>401</v>
      </c>
      <c r="BU80" s="40" t="s">
        <v>687</v>
      </c>
      <c r="BV80" s="316" t="s">
        <v>1037</v>
      </c>
      <c r="BW80" s="318" t="s">
        <v>1038</v>
      </c>
    </row>
    <row r="81" spans="1:102" x14ac:dyDescent="0.15">
      <c r="A81" s="100">
        <v>3250</v>
      </c>
      <c r="B81" s="127">
        <v>41927</v>
      </c>
      <c r="C81" s="50" t="s">
        <v>478</v>
      </c>
      <c r="D81" s="30" t="s">
        <v>501</v>
      </c>
      <c r="E81" s="30"/>
      <c r="F81" s="30" t="s">
        <v>758</v>
      </c>
      <c r="G81" s="29">
        <v>41639</v>
      </c>
      <c r="H81" s="31" t="s">
        <v>411</v>
      </c>
      <c r="I81" s="31" t="s">
        <v>401</v>
      </c>
      <c r="J81" s="31"/>
      <c r="K81" s="30" t="s">
        <v>765</v>
      </c>
      <c r="L81" s="30" t="s">
        <v>860</v>
      </c>
      <c r="M81" s="30">
        <v>163</v>
      </c>
      <c r="N81" s="30">
        <v>26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47</v>
      </c>
      <c r="AP81" s="30"/>
      <c r="AQ81" s="30">
        <v>16</v>
      </c>
      <c r="AR81" s="17" t="s">
        <v>760</v>
      </c>
      <c r="AS81" s="31" t="s">
        <v>401</v>
      </c>
      <c r="AT81" s="31"/>
      <c r="AU81" s="31"/>
      <c r="AV81" s="31" t="s">
        <v>400</v>
      </c>
      <c r="AW81" s="31">
        <v>11.3</v>
      </c>
      <c r="AX81" s="31" t="s">
        <v>498</v>
      </c>
      <c r="AY81" s="30"/>
      <c r="AZ81" s="31">
        <v>0</v>
      </c>
      <c r="BA81" s="31">
        <v>38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401</v>
      </c>
      <c r="BL81" s="31">
        <v>24</v>
      </c>
      <c r="BM81" s="31" t="s">
        <v>401</v>
      </c>
      <c r="BN81" s="31"/>
      <c r="BO81" s="31"/>
      <c r="BP81" s="31"/>
      <c r="BQ81" s="40"/>
      <c r="BR81" s="40"/>
      <c r="BS81" s="31"/>
      <c r="BT81" s="103" t="s">
        <v>401</v>
      </c>
      <c r="BU81" s="40"/>
      <c r="BV81" t="s">
        <v>1050</v>
      </c>
      <c r="BW81" s="318" t="s">
        <v>1042</v>
      </c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</row>
    <row r="82" spans="1:102" x14ac:dyDescent="0.15">
      <c r="A82" s="100">
        <v>3648</v>
      </c>
      <c r="B82" s="127">
        <v>41927</v>
      </c>
      <c r="C82" s="50" t="s">
        <v>478</v>
      </c>
      <c r="D82" s="30" t="s">
        <v>501</v>
      </c>
      <c r="E82" s="30"/>
      <c r="F82" s="30" t="s">
        <v>758</v>
      </c>
      <c r="G82" s="29">
        <v>41820</v>
      </c>
      <c r="H82" s="31" t="s">
        <v>411</v>
      </c>
      <c r="I82" s="31" t="s">
        <v>401</v>
      </c>
      <c r="J82" s="31"/>
      <c r="K82" s="30" t="s">
        <v>768</v>
      </c>
      <c r="L82" s="427" t="s">
        <v>1104</v>
      </c>
      <c r="M82" s="106">
        <v>172.77</v>
      </c>
      <c r="N82" s="106">
        <v>24.4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44.53</v>
      </c>
      <c r="AP82" s="30"/>
      <c r="AQ82" s="30">
        <v>14.72</v>
      </c>
      <c r="AR82" s="30" t="s">
        <v>760</v>
      </c>
      <c r="AS82" s="31" t="s">
        <v>401</v>
      </c>
      <c r="AT82" s="31"/>
      <c r="AU82" s="31"/>
      <c r="AV82" s="103" t="s">
        <v>400</v>
      </c>
      <c r="AW82" s="103">
        <v>11.8</v>
      </c>
      <c r="AX82" s="31" t="s">
        <v>498</v>
      </c>
      <c r="AY82" s="30"/>
      <c r="AZ82" s="31">
        <v>0</v>
      </c>
      <c r="BA82" s="31">
        <v>0</v>
      </c>
      <c r="BB82" s="31">
        <v>23.170729999999999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401</v>
      </c>
      <c r="BL82" s="31"/>
      <c r="BM82" s="31" t="s">
        <v>401</v>
      </c>
      <c r="BN82" s="31"/>
      <c r="BO82" s="31"/>
      <c r="BP82" s="31"/>
      <c r="BQ82" s="102"/>
      <c r="BR82" s="40"/>
      <c r="BS82" s="31"/>
      <c r="BT82" s="103" t="s">
        <v>401</v>
      </c>
      <c r="BU82" s="30" t="s">
        <v>1105</v>
      </c>
      <c r="BV82" t="s">
        <v>1037</v>
      </c>
      <c r="BW82" s="318" t="s">
        <v>1040</v>
      </c>
      <c r="BX82" s="1"/>
    </row>
    <row r="83" spans="1:102" s="1" customFormat="1" x14ac:dyDescent="0.15"/>
    <row r="84" spans="1:102" s="1" customFormat="1" x14ac:dyDescent="0.15"/>
    <row r="85" spans="1:102" s="1" customFormat="1" x14ac:dyDescent="0.15"/>
    <row r="86" spans="1:102" s="1" customFormat="1" x14ac:dyDescent="0.15"/>
    <row r="87" spans="1:102" s="1" customFormat="1" x14ac:dyDescent="0.15"/>
    <row r="88" spans="1:102" s="1" customFormat="1" x14ac:dyDescent="0.15"/>
    <row r="89" spans="1:102" s="1" customFormat="1" x14ac:dyDescent="0.15"/>
    <row r="90" spans="1:102" s="1" customFormat="1" x14ac:dyDescent="0.15"/>
    <row r="91" spans="1:102" s="1" customFormat="1" x14ac:dyDescent="0.15"/>
    <row r="92" spans="1:102" s="1" customFormat="1" x14ac:dyDescent="0.15"/>
    <row r="93" spans="1:102" s="1" customFormat="1" x14ac:dyDescent="0.15"/>
    <row r="94" spans="1:102" s="1" customFormat="1" x14ac:dyDescent="0.15"/>
    <row r="95" spans="1:102" s="1" customFormat="1" x14ac:dyDescent="0.15"/>
    <row r="96" spans="1:102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8C738-7E64-894D-A7A2-3C2483923502}">
  <dimension ref="A1:CX101"/>
  <sheetViews>
    <sheetView topLeftCell="A46" zoomScale="130" zoomScaleNormal="130" zoomScalePageLayoutView="120" workbookViewId="0">
      <selection activeCell="H23" sqref="H23"/>
    </sheetView>
  </sheetViews>
  <sheetFormatPr baseColWidth="10" defaultColWidth="11" defaultRowHeight="13" x14ac:dyDescent="0.15"/>
  <cols>
    <col min="12" max="12" width="13" customWidth="1"/>
  </cols>
  <sheetData>
    <row r="1" spans="1:102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39" t="s">
        <v>605</v>
      </c>
      <c r="BP1" s="39" t="s">
        <v>73</v>
      </c>
      <c r="BQ1" s="28" t="s">
        <v>283</v>
      </c>
      <c r="BR1" s="28" t="s">
        <v>287</v>
      </c>
      <c r="BS1" s="39" t="s">
        <v>534</v>
      </c>
    </row>
    <row r="2" spans="1:102" x14ac:dyDescent="0.15">
      <c r="A2" s="100">
        <v>106</v>
      </c>
      <c r="B2" s="127">
        <v>41927</v>
      </c>
      <c r="C2" s="50" t="s">
        <v>478</v>
      </c>
      <c r="D2" s="30" t="s">
        <v>1071</v>
      </c>
      <c r="E2" s="30"/>
      <c r="F2" s="30" t="s">
        <v>503</v>
      </c>
      <c r="G2" s="29">
        <v>41779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145</v>
      </c>
      <c r="N2" s="30">
        <v>36</v>
      </c>
      <c r="O2" s="30" t="s">
        <v>399</v>
      </c>
      <c r="P2" s="30">
        <v>1020</v>
      </c>
      <c r="Q2" s="30">
        <v>44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2"/>
      <c r="BT2" s="103" t="s">
        <v>401</v>
      </c>
      <c r="BU2" s="40"/>
      <c r="BV2" s="316" t="s">
        <v>1037</v>
      </c>
      <c r="BW2" s="317" t="s">
        <v>1040</v>
      </c>
    </row>
    <row r="3" spans="1:102" x14ac:dyDescent="0.15">
      <c r="A3" s="100">
        <v>162</v>
      </c>
      <c r="B3" s="127">
        <v>41927</v>
      </c>
      <c r="C3" s="50" t="s">
        <v>478</v>
      </c>
      <c r="D3" s="30" t="s">
        <v>1071</v>
      </c>
      <c r="E3" s="30"/>
      <c r="F3" s="30" t="s">
        <v>503</v>
      </c>
      <c r="G3" s="127">
        <v>41831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112.78</v>
      </c>
      <c r="N3" s="30">
        <v>40.369999999999997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40"/>
      <c r="BR3" s="40"/>
      <c r="BS3" s="31"/>
      <c r="BT3" s="103" t="s">
        <v>401</v>
      </c>
      <c r="BU3" s="40"/>
      <c r="BV3" t="s">
        <v>1101</v>
      </c>
      <c r="BW3" s="317" t="s">
        <v>1040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100">
        <v>204</v>
      </c>
      <c r="B4" s="127">
        <v>41927</v>
      </c>
      <c r="C4" s="50" t="s">
        <v>478</v>
      </c>
      <c r="D4" s="30" t="s">
        <v>1071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117.81</v>
      </c>
      <c r="N4" s="30">
        <v>43.491999999999997</v>
      </c>
      <c r="O4" s="30" t="s">
        <v>399</v>
      </c>
      <c r="P4" s="30">
        <v>1020</v>
      </c>
      <c r="Q4" s="30">
        <v>49.256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V4" s="316" t="s">
        <v>1037</v>
      </c>
      <c r="BW4" s="318" t="s">
        <v>1040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100">
        <v>246</v>
      </c>
      <c r="B5" s="127">
        <v>41927</v>
      </c>
      <c r="C5" s="40" t="s">
        <v>478</v>
      </c>
      <c r="D5" s="30" t="s">
        <v>1071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30">
        <v>158.93</v>
      </c>
      <c r="N5" s="30">
        <v>33.81</v>
      </c>
      <c r="O5" s="101" t="s">
        <v>399</v>
      </c>
      <c r="P5" s="101">
        <v>1020</v>
      </c>
      <c r="Q5" s="101">
        <v>38.409999999999997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  <c r="BV5" s="20" t="s">
        <v>1108</v>
      </c>
      <c r="BW5" s="318" t="s">
        <v>1042</v>
      </c>
    </row>
    <row r="6" spans="1:102" x14ac:dyDescent="0.15">
      <c r="A6" s="100">
        <v>324</v>
      </c>
      <c r="B6" s="127">
        <v>41927</v>
      </c>
      <c r="C6" s="40" t="s">
        <v>478</v>
      </c>
      <c r="D6" s="30" t="s">
        <v>1071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140</v>
      </c>
      <c r="N6" s="30">
        <v>40.25</v>
      </c>
      <c r="O6" s="30" t="s">
        <v>399</v>
      </c>
      <c r="P6" s="30">
        <v>1020</v>
      </c>
      <c r="Q6" s="30">
        <v>45.5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103"/>
      <c r="AW6" s="103"/>
      <c r="AX6" s="103" t="s">
        <v>401</v>
      </c>
      <c r="AY6" s="101"/>
      <c r="AZ6" s="103">
        <v>0</v>
      </c>
      <c r="BA6" s="103">
        <v>0</v>
      </c>
      <c r="BB6" s="103">
        <v>0</v>
      </c>
      <c r="BC6" s="103">
        <v>34</v>
      </c>
      <c r="BD6" s="103">
        <v>0</v>
      </c>
      <c r="BE6" s="103">
        <v>0</v>
      </c>
      <c r="BF6" s="103">
        <v>0</v>
      </c>
      <c r="BG6" s="103">
        <v>0</v>
      </c>
      <c r="BH6" s="31">
        <v>0</v>
      </c>
      <c r="BI6" s="31">
        <v>0</v>
      </c>
      <c r="BJ6" s="103"/>
      <c r="BK6" s="103" t="s">
        <v>401</v>
      </c>
      <c r="BL6" s="103">
        <v>12</v>
      </c>
      <c r="BM6" s="31" t="s">
        <v>401</v>
      </c>
      <c r="BN6" s="31"/>
      <c r="BO6" s="31"/>
      <c r="BP6" s="31"/>
      <c r="BQ6" s="101"/>
      <c r="BR6" s="101"/>
      <c r="BS6" s="103"/>
      <c r="BT6" s="103" t="s">
        <v>401</v>
      </c>
      <c r="BU6" s="101"/>
      <c r="BV6" s="20" t="s">
        <v>1037</v>
      </c>
      <c r="BW6" s="318" t="s">
        <v>1042</v>
      </c>
    </row>
    <row r="7" spans="1:102" x14ac:dyDescent="0.15">
      <c r="A7" s="100">
        <v>404</v>
      </c>
      <c r="B7" s="127">
        <v>41927</v>
      </c>
      <c r="C7" s="50" t="s">
        <v>478</v>
      </c>
      <c r="D7" s="30" t="s">
        <v>1071</v>
      </c>
      <c r="E7" s="30"/>
      <c r="F7" s="30" t="s">
        <v>503</v>
      </c>
      <c r="G7" s="29">
        <v>41820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149.94999999999999</v>
      </c>
      <c r="N7" s="30">
        <v>34.33</v>
      </c>
      <c r="O7" s="30" t="s">
        <v>399</v>
      </c>
      <c r="P7" s="30">
        <v>1000</v>
      </c>
      <c r="Q7" s="30">
        <v>37.950000000000003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103" t="s">
        <v>401</v>
      </c>
      <c r="BU7" s="101" t="s">
        <v>410</v>
      </c>
      <c r="BV7" t="s">
        <v>1109</v>
      </c>
      <c r="BW7" s="318" t="s">
        <v>1040</v>
      </c>
    </row>
    <row r="8" spans="1:102" x14ac:dyDescent="0.15">
      <c r="A8" s="100">
        <v>2454</v>
      </c>
      <c r="B8" s="127">
        <v>41927</v>
      </c>
      <c r="C8" s="50" t="s">
        <v>478</v>
      </c>
      <c r="D8" s="30" t="s">
        <v>1071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162.1</v>
      </c>
      <c r="N8" s="30">
        <v>34.49</v>
      </c>
      <c r="O8" s="30" t="s">
        <v>672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  <c r="BV8" t="s">
        <v>1110</v>
      </c>
      <c r="BW8" s="318" t="s">
        <v>1042</v>
      </c>
    </row>
    <row r="9" spans="1:102" x14ac:dyDescent="0.15">
      <c r="A9" s="100">
        <v>588</v>
      </c>
      <c r="B9" s="127">
        <v>41927</v>
      </c>
      <c r="C9" s="50" t="s">
        <v>478</v>
      </c>
      <c r="D9" s="30" t="s">
        <v>1071</v>
      </c>
      <c r="E9" s="30"/>
      <c r="F9" s="30" t="s">
        <v>503</v>
      </c>
      <c r="G9" s="29">
        <v>41873</v>
      </c>
      <c r="H9" s="31" t="s">
        <v>411</v>
      </c>
      <c r="I9" s="31" t="s">
        <v>401</v>
      </c>
      <c r="J9" s="31"/>
      <c r="K9" s="30" t="s">
        <v>417</v>
      </c>
      <c r="L9" s="30" t="s">
        <v>418</v>
      </c>
      <c r="M9" s="30">
        <v>140</v>
      </c>
      <c r="N9" s="30">
        <v>36.1</v>
      </c>
      <c r="O9" s="30" t="s">
        <v>399</v>
      </c>
      <c r="P9" s="30">
        <v>1020</v>
      </c>
      <c r="Q9" s="30">
        <v>40.1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549</v>
      </c>
      <c r="AS9" s="31" t="s">
        <v>401</v>
      </c>
      <c r="AT9" s="31"/>
      <c r="AU9" s="31"/>
      <c r="AV9" s="31" t="s">
        <v>400</v>
      </c>
      <c r="AW9" s="31">
        <v>9.9</v>
      </c>
      <c r="AX9" s="31" t="s">
        <v>498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  <c r="BV9" s="316" t="s">
        <v>1037</v>
      </c>
      <c r="BW9" s="317" t="s">
        <v>1040</v>
      </c>
    </row>
    <row r="10" spans="1:102" x14ac:dyDescent="0.15">
      <c r="A10" s="100">
        <v>766</v>
      </c>
      <c r="B10" s="127">
        <v>41927</v>
      </c>
      <c r="C10" s="50" t="s">
        <v>478</v>
      </c>
      <c r="D10" s="30" t="s">
        <v>1071</v>
      </c>
      <c r="E10" s="30"/>
      <c r="F10" s="30" t="s">
        <v>503</v>
      </c>
      <c r="G10" s="29">
        <v>41774</v>
      </c>
      <c r="H10" s="31" t="s">
        <v>411</v>
      </c>
      <c r="I10" s="31" t="s">
        <v>401</v>
      </c>
      <c r="J10" s="31"/>
      <c r="K10" s="30" t="s">
        <v>506</v>
      </c>
      <c r="L10" s="30" t="s">
        <v>507</v>
      </c>
      <c r="M10" s="30">
        <v>120</v>
      </c>
      <c r="N10" s="30">
        <v>36.799999999999997</v>
      </c>
      <c r="O10" s="30" t="s">
        <v>399</v>
      </c>
      <c r="P10" s="30">
        <v>1020</v>
      </c>
      <c r="Q10" s="30">
        <v>43.8</v>
      </c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549</v>
      </c>
      <c r="AS10" s="31" t="s">
        <v>401</v>
      </c>
      <c r="AT10" s="31"/>
      <c r="AU10" s="31"/>
      <c r="AV10" s="31" t="s">
        <v>400</v>
      </c>
      <c r="AW10" s="31">
        <v>10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102"/>
      <c r="BS10" s="31"/>
      <c r="BT10" s="103" t="s">
        <v>401</v>
      </c>
      <c r="BU10" s="40"/>
      <c r="BV10" s="319" t="s">
        <v>1037</v>
      </c>
      <c r="BW10" s="318" t="s">
        <v>1040</v>
      </c>
    </row>
    <row r="11" spans="1:102" x14ac:dyDescent="0.15">
      <c r="A11" s="100">
        <v>844</v>
      </c>
      <c r="B11" s="127">
        <v>41927</v>
      </c>
      <c r="C11" s="50" t="s">
        <v>478</v>
      </c>
      <c r="D11" s="30" t="s">
        <v>1071</v>
      </c>
      <c r="E11" s="30"/>
      <c r="F11" s="30" t="s">
        <v>503</v>
      </c>
      <c r="G11" s="29">
        <v>41851</v>
      </c>
      <c r="H11" s="31" t="s">
        <v>411</v>
      </c>
      <c r="I11" s="31" t="s">
        <v>401</v>
      </c>
      <c r="J11" s="31"/>
      <c r="K11" s="30" t="s">
        <v>509</v>
      </c>
      <c r="L11" s="30" t="s">
        <v>510</v>
      </c>
      <c r="M11" s="30">
        <v>111.2</v>
      </c>
      <c r="N11" s="30">
        <v>28.37</v>
      </c>
      <c r="O11" s="30" t="s">
        <v>399</v>
      </c>
      <c r="P11" s="30">
        <v>1020</v>
      </c>
      <c r="Q11" s="30">
        <v>29.76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11.3</v>
      </c>
      <c r="AX11" s="31" t="s">
        <v>498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103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40"/>
      <c r="BS11" s="31"/>
      <c r="BT11" s="103" t="s">
        <v>401</v>
      </c>
      <c r="BU11" s="101"/>
      <c r="BV11" t="s">
        <v>1103</v>
      </c>
      <c r="BW11" s="318" t="s">
        <v>1040</v>
      </c>
    </row>
    <row r="12" spans="1:102" x14ac:dyDescent="0.15">
      <c r="A12" s="100">
        <v>934</v>
      </c>
      <c r="B12" s="127">
        <v>41927</v>
      </c>
      <c r="C12" s="50" t="s">
        <v>478</v>
      </c>
      <c r="D12" s="30" t="s">
        <v>1071</v>
      </c>
      <c r="E12" s="30"/>
      <c r="F12" s="30" t="s">
        <v>503</v>
      </c>
      <c r="G12" s="29">
        <v>41820</v>
      </c>
      <c r="H12" s="31" t="s">
        <v>411</v>
      </c>
      <c r="I12" s="31" t="s">
        <v>401</v>
      </c>
      <c r="J12" s="31"/>
      <c r="K12" s="30" t="s">
        <v>674</v>
      </c>
      <c r="L12" s="30" t="s">
        <v>675</v>
      </c>
      <c r="M12" s="30">
        <v>145.94999999999999</v>
      </c>
      <c r="N12" s="30">
        <v>35.43</v>
      </c>
      <c r="O12" s="30" t="s">
        <v>399</v>
      </c>
      <c r="P12" s="30">
        <v>1200</v>
      </c>
      <c r="Q12" s="30">
        <v>36.79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103">
        <v>9.9</v>
      </c>
      <c r="AX12" s="31" t="s">
        <v>401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/>
      <c r="BV12" t="s">
        <v>1037</v>
      </c>
      <c r="BW12" s="317" t="s">
        <v>1040</v>
      </c>
    </row>
    <row r="13" spans="1:102" x14ac:dyDescent="0.15">
      <c r="A13" s="100">
        <v>3030</v>
      </c>
      <c r="B13" s="127">
        <v>41927</v>
      </c>
      <c r="C13" s="50" t="s">
        <v>478</v>
      </c>
      <c r="D13" s="30" t="s">
        <v>1071</v>
      </c>
      <c r="E13" s="30"/>
      <c r="F13" s="30" t="s">
        <v>503</v>
      </c>
      <c r="G13" s="29">
        <v>41639</v>
      </c>
      <c r="H13" s="31" t="s">
        <v>411</v>
      </c>
      <c r="I13" s="31" t="s">
        <v>401</v>
      </c>
      <c r="J13" s="31"/>
      <c r="K13" s="30" t="s">
        <v>682</v>
      </c>
      <c r="L13" s="30" t="s">
        <v>860</v>
      </c>
      <c r="M13" s="30">
        <v>140</v>
      </c>
      <c r="N13" s="30">
        <v>36</v>
      </c>
      <c r="O13" s="30" t="s">
        <v>399</v>
      </c>
      <c r="P13" s="30">
        <v>1250</v>
      </c>
      <c r="Q13" s="30">
        <v>40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103"/>
      <c r="AW13" s="103"/>
      <c r="AX13" s="31" t="s">
        <v>498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401</v>
      </c>
      <c r="BL13" s="31"/>
      <c r="BM13" s="31" t="s">
        <v>401</v>
      </c>
      <c r="BN13" s="31"/>
      <c r="BO13" s="31"/>
      <c r="BP13" s="31"/>
      <c r="BQ13" s="40"/>
      <c r="BR13" s="102"/>
      <c r="BS13" s="31"/>
      <c r="BT13" s="103" t="s">
        <v>401</v>
      </c>
      <c r="BU13" s="40"/>
      <c r="BV13" s="20" t="s">
        <v>1047</v>
      </c>
      <c r="BW13" s="318" t="s">
        <v>1040</v>
      </c>
    </row>
    <row r="14" spans="1:102" x14ac:dyDescent="0.15">
      <c r="A14" s="100">
        <v>1160</v>
      </c>
      <c r="B14" s="127">
        <v>41927</v>
      </c>
      <c r="C14" s="50" t="s">
        <v>478</v>
      </c>
      <c r="D14" s="30" t="s">
        <v>1071</v>
      </c>
      <c r="E14" s="30"/>
      <c r="F14" s="30" t="s">
        <v>503</v>
      </c>
      <c r="G14" s="29">
        <v>41912</v>
      </c>
      <c r="H14" s="31" t="s">
        <v>411</v>
      </c>
      <c r="I14" s="31" t="s">
        <v>401</v>
      </c>
      <c r="J14" s="31"/>
      <c r="K14" s="30" t="s">
        <v>685</v>
      </c>
      <c r="L14" s="30" t="s">
        <v>686</v>
      </c>
      <c r="M14" s="30">
        <v>150</v>
      </c>
      <c r="N14" s="30">
        <v>35.81</v>
      </c>
      <c r="O14" s="30" t="s">
        <v>399</v>
      </c>
      <c r="P14" s="30">
        <v>1020</v>
      </c>
      <c r="Q14" s="30">
        <v>40.22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31" t="s">
        <v>400</v>
      </c>
      <c r="AW14" s="31">
        <v>9.9</v>
      </c>
      <c r="AX14" s="31" t="s">
        <v>498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411</v>
      </c>
      <c r="BL14" s="31"/>
      <c r="BM14" s="31" t="s">
        <v>401</v>
      </c>
      <c r="BN14" s="31"/>
      <c r="BO14" s="31"/>
      <c r="BP14" s="31"/>
      <c r="BQ14" s="40"/>
      <c r="BR14" s="40"/>
      <c r="BS14" s="31"/>
      <c r="BT14" s="103" t="s">
        <v>401</v>
      </c>
      <c r="BU14" s="40" t="s">
        <v>687</v>
      </c>
      <c r="BV14" s="316" t="s">
        <v>1037</v>
      </c>
      <c r="BW14" s="318" t="s">
        <v>1038</v>
      </c>
    </row>
    <row r="15" spans="1:102" x14ac:dyDescent="0.15">
      <c r="A15" s="100">
        <v>2810</v>
      </c>
      <c r="B15" s="127">
        <v>41927</v>
      </c>
      <c r="C15" s="40" t="s">
        <v>478</v>
      </c>
      <c r="D15" s="30" t="s">
        <v>1071</v>
      </c>
      <c r="E15" s="30"/>
      <c r="F15" s="30" t="s">
        <v>503</v>
      </c>
      <c r="G15" s="29">
        <v>41820</v>
      </c>
      <c r="H15" s="31" t="s">
        <v>401</v>
      </c>
      <c r="I15" s="31" t="s">
        <v>552</v>
      </c>
      <c r="J15" s="31"/>
      <c r="K15" s="30" t="s">
        <v>689</v>
      </c>
      <c r="L15" s="30" t="s">
        <v>690</v>
      </c>
      <c r="M15" s="30">
        <v>142.41</v>
      </c>
      <c r="N15" s="30">
        <v>47.45</v>
      </c>
      <c r="O15" s="30" t="s">
        <v>399</v>
      </c>
      <c r="P15" s="30">
        <v>350</v>
      </c>
      <c r="Q15" s="30">
        <v>51.83</v>
      </c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30"/>
      <c r="AJ15" s="101"/>
      <c r="AK15" s="101"/>
      <c r="AL15" s="101"/>
      <c r="AM15" s="101"/>
      <c r="AN15" s="101"/>
      <c r="AO15" s="101"/>
      <c r="AP15" s="101"/>
      <c r="AQ15" s="101"/>
      <c r="AR15" s="30" t="s">
        <v>549</v>
      </c>
      <c r="AS15" s="31" t="s">
        <v>401</v>
      </c>
      <c r="AT15" s="103"/>
      <c r="AU15" s="103"/>
      <c r="AV15" s="31"/>
      <c r="AW15" s="31"/>
      <c r="AX15" s="103" t="s">
        <v>401</v>
      </c>
      <c r="AY15" s="101"/>
      <c r="AZ15" s="103">
        <v>0</v>
      </c>
      <c r="BA15" s="31">
        <v>0</v>
      </c>
      <c r="BB15" s="103">
        <v>0</v>
      </c>
      <c r="BC15" s="103">
        <v>38</v>
      </c>
      <c r="BD15" s="103">
        <v>0</v>
      </c>
      <c r="BE15" s="103">
        <v>0</v>
      </c>
      <c r="BF15" s="103">
        <v>0</v>
      </c>
      <c r="BG15" s="103">
        <v>0</v>
      </c>
      <c r="BH15" s="31">
        <v>0</v>
      </c>
      <c r="BI15" s="31">
        <v>0</v>
      </c>
      <c r="BJ15" s="103"/>
      <c r="BK15" s="31"/>
      <c r="BL15" s="31"/>
      <c r="BM15" s="31" t="s">
        <v>401</v>
      </c>
      <c r="BN15" s="103"/>
      <c r="BO15" s="31"/>
      <c r="BP15" s="103"/>
      <c r="BQ15" s="102"/>
      <c r="BR15" s="102"/>
      <c r="BS15" s="103"/>
      <c r="BT15" s="103" t="s">
        <v>401</v>
      </c>
      <c r="BU15" s="102"/>
      <c r="BV15" s="93" t="s">
        <v>1037</v>
      </c>
      <c r="BW15" s="317" t="s">
        <v>1040</v>
      </c>
    </row>
    <row r="16" spans="1:102" x14ac:dyDescent="0.15">
      <c r="A16" s="100">
        <v>1244</v>
      </c>
      <c r="B16" s="127">
        <v>41927</v>
      </c>
      <c r="C16" s="50" t="s">
        <v>478</v>
      </c>
      <c r="D16" s="30" t="s">
        <v>1071</v>
      </c>
      <c r="E16" s="30"/>
      <c r="F16" s="30" t="s">
        <v>503</v>
      </c>
      <c r="G16" s="29">
        <v>41455</v>
      </c>
      <c r="H16" s="31" t="s">
        <v>401</v>
      </c>
      <c r="I16" s="31" t="s">
        <v>552</v>
      </c>
      <c r="J16" s="31"/>
      <c r="K16" s="30" t="s">
        <v>691</v>
      </c>
      <c r="L16" s="30" t="s">
        <v>692</v>
      </c>
      <c r="M16" s="30">
        <v>190.19</v>
      </c>
      <c r="N16" s="30">
        <v>43.47</v>
      </c>
      <c r="O16" s="30" t="s">
        <v>399</v>
      </c>
      <c r="P16" s="30">
        <v>1010</v>
      </c>
      <c r="Q16" s="30">
        <v>46.15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549</v>
      </c>
      <c r="AS16" s="31" t="s">
        <v>401</v>
      </c>
      <c r="AT16" s="31"/>
      <c r="AU16" s="31"/>
      <c r="AV16" s="31"/>
      <c r="AW16" s="31"/>
      <c r="AX16" s="31" t="s">
        <v>401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401</v>
      </c>
      <c r="BL16" s="31"/>
      <c r="BM16" s="31" t="s">
        <v>401</v>
      </c>
      <c r="BN16" s="31"/>
      <c r="BO16" s="31"/>
      <c r="BP16" s="31"/>
      <c r="BQ16" s="40"/>
      <c r="BR16" s="40"/>
      <c r="BS16" s="31"/>
      <c r="BT16" s="103" t="s">
        <v>401</v>
      </c>
      <c r="BU16" s="40"/>
      <c r="BV16" t="s">
        <v>1111</v>
      </c>
      <c r="BW16" s="318" t="s">
        <v>1042</v>
      </c>
      <c r="BX16" s="1"/>
    </row>
    <row r="17" spans="1:102" x14ac:dyDescent="0.15">
      <c r="A17" s="100">
        <v>3233</v>
      </c>
      <c r="B17" s="127">
        <v>41927</v>
      </c>
      <c r="C17" s="50" t="s">
        <v>478</v>
      </c>
      <c r="D17" s="30" t="s">
        <v>1071</v>
      </c>
      <c r="E17" s="30"/>
      <c r="F17" s="30" t="s">
        <v>1072</v>
      </c>
      <c r="G17" s="29">
        <v>41639</v>
      </c>
      <c r="H17" s="31" t="s">
        <v>411</v>
      </c>
      <c r="I17" s="31" t="s">
        <v>401</v>
      </c>
      <c r="J17" s="31"/>
      <c r="K17" s="30" t="s">
        <v>765</v>
      </c>
      <c r="L17" s="30" t="s">
        <v>860</v>
      </c>
      <c r="M17" s="30">
        <v>145</v>
      </c>
      <c r="N17" s="30">
        <v>36</v>
      </c>
      <c r="O17" s="30" t="s">
        <v>399</v>
      </c>
      <c r="P17" s="30">
        <v>1020</v>
      </c>
      <c r="Q17" s="30">
        <v>44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31" t="s">
        <v>400</v>
      </c>
      <c r="AW17" s="31">
        <v>11.3</v>
      </c>
      <c r="AX17" s="31" t="s">
        <v>498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>
        <v>24</v>
      </c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V17" t="s">
        <v>1050</v>
      </c>
      <c r="BW17" s="318" t="s">
        <v>1042</v>
      </c>
      <c r="BX17" s="1"/>
    </row>
    <row r="18" spans="1:102" x14ac:dyDescent="0.15">
      <c r="A18" s="100">
        <v>3632</v>
      </c>
      <c r="B18" s="127">
        <v>41927</v>
      </c>
      <c r="C18" s="50" t="s">
        <v>478</v>
      </c>
      <c r="D18" s="30" t="s">
        <v>1071</v>
      </c>
      <c r="E18" s="30"/>
      <c r="F18" s="30" t="s">
        <v>503</v>
      </c>
      <c r="G18" s="29">
        <v>41820</v>
      </c>
      <c r="H18" s="31" t="s">
        <v>411</v>
      </c>
      <c r="I18" s="31" t="s">
        <v>401</v>
      </c>
      <c r="J18" s="31"/>
      <c r="K18" s="30" t="s">
        <v>768</v>
      </c>
      <c r="L18" s="427" t="s">
        <v>1104</v>
      </c>
      <c r="M18" s="106">
        <v>158.24</v>
      </c>
      <c r="N18" s="106">
        <v>36.79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103" t="s">
        <v>400</v>
      </c>
      <c r="AW18" s="103">
        <v>11.8</v>
      </c>
      <c r="AX18" s="31" t="s">
        <v>498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/>
      <c r="BM18" s="31" t="s">
        <v>401</v>
      </c>
      <c r="BN18" s="31"/>
      <c r="BO18" s="31"/>
      <c r="BP18" s="31"/>
      <c r="BQ18" s="102"/>
      <c r="BR18" s="40"/>
      <c r="BS18" s="31"/>
      <c r="BT18" s="103" t="s">
        <v>401</v>
      </c>
      <c r="BU18" s="30" t="s">
        <v>1105</v>
      </c>
      <c r="BV18" t="s">
        <v>1037</v>
      </c>
      <c r="BW18" s="318" t="s">
        <v>1040</v>
      </c>
      <c r="BX18" s="1"/>
    </row>
    <row r="19" spans="1:102" x14ac:dyDescent="0.15">
      <c r="A19" s="100">
        <v>1484</v>
      </c>
      <c r="B19" s="127">
        <v>41927</v>
      </c>
      <c r="C19" s="50" t="s">
        <v>478</v>
      </c>
      <c r="D19" s="30" t="s">
        <v>1071</v>
      </c>
      <c r="E19" s="30"/>
      <c r="F19" s="30" t="s">
        <v>503</v>
      </c>
      <c r="G19" s="33">
        <v>41683</v>
      </c>
      <c r="H19" s="31" t="s">
        <v>411</v>
      </c>
      <c r="I19" s="31" t="s">
        <v>401</v>
      </c>
      <c r="J19" s="31"/>
      <c r="K19" s="30" t="s">
        <v>499</v>
      </c>
      <c r="L19" s="30" t="s">
        <v>777</v>
      </c>
      <c r="M19" s="30">
        <v>110</v>
      </c>
      <c r="N19" s="30">
        <v>32.299999999999997</v>
      </c>
      <c r="O19" s="30" t="s">
        <v>399</v>
      </c>
      <c r="P19" s="30">
        <v>7500</v>
      </c>
      <c r="Q19" s="30">
        <v>32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31" t="s">
        <v>400</v>
      </c>
      <c r="AW19" s="31">
        <v>11.3</v>
      </c>
      <c r="AX19" s="31" t="s">
        <v>498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40"/>
      <c r="BR19" s="40"/>
      <c r="BS19" s="31"/>
      <c r="BT19" s="103" t="s">
        <v>401</v>
      </c>
      <c r="BU19" s="30"/>
      <c r="BV19" t="s">
        <v>1054</v>
      </c>
      <c r="BW19" s="318" t="s">
        <v>1040</v>
      </c>
      <c r="BX19" s="1"/>
    </row>
    <row r="20" spans="1:102" x14ac:dyDescent="0.15">
      <c r="A20" s="100">
        <v>2028</v>
      </c>
      <c r="B20" s="127">
        <v>41927</v>
      </c>
      <c r="C20" s="50" t="s">
        <v>478</v>
      </c>
      <c r="D20" s="30" t="s">
        <v>1071</v>
      </c>
      <c r="E20" s="30"/>
      <c r="F20" s="30" t="s">
        <v>503</v>
      </c>
      <c r="G20" s="33">
        <v>41907</v>
      </c>
      <c r="H20" s="31" t="s">
        <v>411</v>
      </c>
      <c r="I20" s="31" t="s">
        <v>401</v>
      </c>
      <c r="J20" s="31"/>
      <c r="K20" s="30" t="s">
        <v>780</v>
      </c>
      <c r="L20" s="30" t="s">
        <v>781</v>
      </c>
      <c r="M20" s="30">
        <v>130.58000000000001</v>
      </c>
      <c r="N20" s="429">
        <v>43.78</v>
      </c>
      <c r="O20" s="30" t="s">
        <v>399</v>
      </c>
      <c r="P20" s="30">
        <v>1020</v>
      </c>
      <c r="Q20" s="429">
        <v>48.18</v>
      </c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549</v>
      </c>
      <c r="AS20" s="31" t="s">
        <v>401</v>
      </c>
      <c r="AT20" s="31"/>
      <c r="AU20" s="31"/>
      <c r="AV20" s="103" t="s">
        <v>400</v>
      </c>
      <c r="AW20" s="103">
        <v>11.3</v>
      </c>
      <c r="AX20" s="31" t="s">
        <v>498</v>
      </c>
      <c r="AY20" s="30"/>
      <c r="AZ20" s="31">
        <v>0</v>
      </c>
      <c r="BA20" s="31">
        <v>35</v>
      </c>
      <c r="BB20" s="31">
        <v>0</v>
      </c>
      <c r="BC20" s="103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401</v>
      </c>
      <c r="BL20" s="31">
        <v>24</v>
      </c>
      <c r="BM20" s="31" t="s">
        <v>401</v>
      </c>
      <c r="BN20" s="31"/>
      <c r="BO20" s="31"/>
      <c r="BP20" s="31"/>
      <c r="BQ20" s="40" t="s">
        <v>632</v>
      </c>
      <c r="BR20" s="40" t="s">
        <v>633</v>
      </c>
      <c r="BS20" s="31">
        <v>50</v>
      </c>
      <c r="BT20" s="103" t="s">
        <v>401</v>
      </c>
      <c r="BU20" s="40"/>
      <c r="BV20" s="20" t="s">
        <v>1054</v>
      </c>
      <c r="BW20" s="317" t="s">
        <v>1038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100">
        <v>1587</v>
      </c>
      <c r="B21" s="127">
        <v>41927</v>
      </c>
      <c r="C21" s="40" t="s">
        <v>478</v>
      </c>
      <c r="D21" s="30" t="s">
        <v>1071</v>
      </c>
      <c r="E21" s="30"/>
      <c r="F21" s="30" t="s">
        <v>503</v>
      </c>
      <c r="G21" s="33">
        <v>41729</v>
      </c>
      <c r="H21" s="31" t="s">
        <v>411</v>
      </c>
      <c r="I21" s="31" t="s">
        <v>401</v>
      </c>
      <c r="J21" s="31"/>
      <c r="K21" s="30" t="s">
        <v>634</v>
      </c>
      <c r="L21" s="30" t="s">
        <v>635</v>
      </c>
      <c r="M21" s="30">
        <v>189</v>
      </c>
      <c r="N21" s="30">
        <v>48.41</v>
      </c>
      <c r="O21" s="30" t="s">
        <v>399</v>
      </c>
      <c r="P21" s="30">
        <v>21000</v>
      </c>
      <c r="Q21" s="30">
        <v>49.26</v>
      </c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30" t="s">
        <v>549</v>
      </c>
      <c r="AS21" s="31" t="s">
        <v>401</v>
      </c>
      <c r="AT21" s="103"/>
      <c r="AU21" s="103"/>
      <c r="AV21" s="103" t="s">
        <v>400</v>
      </c>
      <c r="AW21" s="31">
        <v>9.9</v>
      </c>
      <c r="AX21" s="103" t="s">
        <v>401</v>
      </c>
      <c r="AY21" s="101"/>
      <c r="AZ21" s="103">
        <v>0</v>
      </c>
      <c r="BA21" s="103">
        <v>20</v>
      </c>
      <c r="BB21" s="103">
        <v>0</v>
      </c>
      <c r="BC21" s="103">
        <v>17</v>
      </c>
      <c r="BD21" s="103">
        <v>0</v>
      </c>
      <c r="BE21" s="103">
        <v>0</v>
      </c>
      <c r="BF21" s="103">
        <v>0</v>
      </c>
      <c r="BG21" s="103">
        <v>0</v>
      </c>
      <c r="BH21" s="31">
        <v>0</v>
      </c>
      <c r="BI21" s="31">
        <v>0</v>
      </c>
      <c r="BJ21" s="103"/>
      <c r="BK21" s="103" t="s">
        <v>401</v>
      </c>
      <c r="BL21" s="103">
        <v>12</v>
      </c>
      <c r="BM21" s="31" t="s">
        <v>401</v>
      </c>
      <c r="BN21" s="103"/>
      <c r="BO21" s="103"/>
      <c r="BP21" s="103"/>
      <c r="BQ21" s="102"/>
      <c r="BR21" s="102"/>
      <c r="BS21" s="103"/>
      <c r="BT21" s="103" t="s">
        <v>401</v>
      </c>
      <c r="BU21" s="102" t="s">
        <v>839</v>
      </c>
      <c r="BV21" s="319" t="s">
        <v>1037</v>
      </c>
      <c r="BW21" s="318" t="s">
        <v>1040</v>
      </c>
    </row>
    <row r="22" spans="1:102" x14ac:dyDescent="0.15">
      <c r="A22" s="100">
        <v>3298</v>
      </c>
      <c r="B22" s="127">
        <v>41927</v>
      </c>
      <c r="C22" s="40" t="s">
        <v>478</v>
      </c>
      <c r="D22" s="30" t="s">
        <v>1071</v>
      </c>
      <c r="E22" s="30"/>
      <c r="F22" s="30" t="s">
        <v>503</v>
      </c>
      <c r="G22" s="33">
        <v>41815</v>
      </c>
      <c r="H22" s="31" t="s">
        <v>401</v>
      </c>
      <c r="I22" s="31" t="s">
        <v>552</v>
      </c>
      <c r="J22" s="31"/>
      <c r="K22" s="30" t="s">
        <v>638</v>
      </c>
      <c r="L22" s="104" t="s">
        <v>1055</v>
      </c>
      <c r="M22" s="30">
        <v>120</v>
      </c>
      <c r="N22" s="30">
        <v>29</v>
      </c>
      <c r="O22" s="30" t="s">
        <v>399</v>
      </c>
      <c r="P22" s="30">
        <v>1020</v>
      </c>
      <c r="Q22" s="30">
        <v>28.9</v>
      </c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30" t="s">
        <v>549</v>
      </c>
      <c r="AS22" s="31" t="s">
        <v>401</v>
      </c>
      <c r="AT22" s="103"/>
      <c r="AU22" s="103"/>
      <c r="AV22" s="31"/>
      <c r="AW22" s="31"/>
      <c r="AX22" s="103" t="s">
        <v>401</v>
      </c>
      <c r="AY22" s="101"/>
      <c r="AZ22" s="103">
        <v>0</v>
      </c>
      <c r="BA22" s="31">
        <v>0</v>
      </c>
      <c r="BB22" s="103">
        <v>0</v>
      </c>
      <c r="BC22" s="103">
        <v>0</v>
      </c>
      <c r="BD22" s="103">
        <v>0</v>
      </c>
      <c r="BE22" s="103">
        <v>0</v>
      </c>
      <c r="BF22" s="103">
        <v>0</v>
      </c>
      <c r="BG22" s="103">
        <v>0</v>
      </c>
      <c r="BH22" s="31">
        <v>0</v>
      </c>
      <c r="BI22" s="31">
        <v>0</v>
      </c>
      <c r="BJ22" s="103">
        <v>36</v>
      </c>
      <c r="BK22" s="103" t="s">
        <v>401</v>
      </c>
      <c r="BL22" s="103"/>
      <c r="BM22" s="31" t="s">
        <v>401</v>
      </c>
      <c r="BN22" s="103"/>
      <c r="BO22" s="103"/>
      <c r="BP22" s="103"/>
      <c r="BQ22" s="102"/>
      <c r="BR22" s="102"/>
      <c r="BS22" s="103"/>
      <c r="BT22" s="103" t="s">
        <v>401</v>
      </c>
      <c r="BU22" s="102" t="s">
        <v>474</v>
      </c>
      <c r="BV22" t="s">
        <v>1037</v>
      </c>
      <c r="BW22" s="318" t="s">
        <v>1040</v>
      </c>
    </row>
    <row r="23" spans="1:102" x14ac:dyDescent="0.15">
      <c r="A23" s="100">
        <v>3257</v>
      </c>
      <c r="B23" s="127">
        <v>41927</v>
      </c>
      <c r="C23" s="50" t="s">
        <v>478</v>
      </c>
      <c r="D23" s="30" t="s">
        <v>1071</v>
      </c>
      <c r="E23" s="30"/>
      <c r="F23" s="30" t="s">
        <v>503</v>
      </c>
      <c r="G23" s="29">
        <v>41926</v>
      </c>
      <c r="H23" s="31" t="s">
        <v>411</v>
      </c>
      <c r="I23" s="31" t="s">
        <v>401</v>
      </c>
      <c r="J23" s="31"/>
      <c r="K23" s="30" t="s">
        <v>1056</v>
      </c>
      <c r="L23" s="30" t="s">
        <v>1057</v>
      </c>
      <c r="M23" s="30">
        <v>124</v>
      </c>
      <c r="N23" s="30">
        <v>23.4</v>
      </c>
      <c r="O23" s="30" t="s">
        <v>399</v>
      </c>
      <c r="P23" s="46">
        <v>1020</v>
      </c>
      <c r="Q23" s="30">
        <v>26.2</v>
      </c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101"/>
      <c r="AR23" s="30" t="s">
        <v>549</v>
      </c>
      <c r="AS23" s="31" t="s">
        <v>401</v>
      </c>
      <c r="AT23" s="31"/>
      <c r="AU23" s="31"/>
      <c r="AV23" s="31" t="s">
        <v>400</v>
      </c>
      <c r="AW23" s="31">
        <v>11.3</v>
      </c>
      <c r="AX23" s="31" t="s">
        <v>401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401</v>
      </c>
      <c r="BL23" s="31"/>
      <c r="BM23" s="31" t="s">
        <v>401</v>
      </c>
      <c r="BN23" s="31"/>
      <c r="BO23" s="31">
        <v>24</v>
      </c>
      <c r="BP23" s="31"/>
      <c r="BQ23" s="30"/>
      <c r="BR23" s="30"/>
      <c r="BS23" s="31"/>
      <c r="BT23" s="103" t="s">
        <v>401</v>
      </c>
      <c r="BU23" s="102"/>
      <c r="BV23" t="s">
        <v>1037</v>
      </c>
      <c r="BW23" s="318" t="s">
        <v>1038</v>
      </c>
    </row>
    <row r="24" spans="1:102" x14ac:dyDescent="0.15">
      <c r="A24" s="100">
        <v>3081</v>
      </c>
      <c r="B24" s="127">
        <v>41927</v>
      </c>
      <c r="C24" s="50" t="s">
        <v>478</v>
      </c>
      <c r="D24" s="30" t="s">
        <v>1071</v>
      </c>
      <c r="E24" s="30"/>
      <c r="F24" s="30" t="s">
        <v>503</v>
      </c>
      <c r="G24" s="29">
        <v>41639</v>
      </c>
      <c r="H24" s="31" t="s">
        <v>805</v>
      </c>
      <c r="I24" s="31" t="s">
        <v>1058</v>
      </c>
      <c r="J24" s="31"/>
      <c r="K24" s="30" t="s">
        <v>1059</v>
      </c>
      <c r="L24" s="30" t="s">
        <v>1060</v>
      </c>
      <c r="M24" s="30">
        <v>112.2</v>
      </c>
      <c r="N24" s="30">
        <v>33.200000000000003</v>
      </c>
      <c r="O24" s="30" t="s">
        <v>399</v>
      </c>
      <c r="P24" s="30">
        <v>1020</v>
      </c>
      <c r="Q24" s="30">
        <v>37.6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549</v>
      </c>
      <c r="AS24" s="31" t="s">
        <v>401</v>
      </c>
      <c r="AT24" s="31"/>
      <c r="AU24" s="31"/>
      <c r="AV24" s="31"/>
      <c r="AW24" s="31"/>
      <c r="AX24" s="31" t="s">
        <v>805</v>
      </c>
      <c r="AY24" s="30"/>
      <c r="AZ24" s="31">
        <v>0</v>
      </c>
      <c r="BA24" s="31">
        <v>0</v>
      </c>
      <c r="BB24" s="103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401</v>
      </c>
      <c r="BL24" s="31"/>
      <c r="BM24" s="31" t="s">
        <v>401</v>
      </c>
      <c r="BN24" s="31"/>
      <c r="BO24" s="31"/>
      <c r="BP24" s="31"/>
      <c r="BQ24" s="102"/>
      <c r="BR24" s="102"/>
      <c r="BS24" s="102"/>
      <c r="BT24" s="103" t="s">
        <v>401</v>
      </c>
      <c r="BU24" s="30" t="s">
        <v>1061</v>
      </c>
      <c r="BV24" t="s">
        <v>1112</v>
      </c>
      <c r="BW24" s="318" t="s">
        <v>1040</v>
      </c>
    </row>
    <row r="25" spans="1:102" x14ac:dyDescent="0.15">
      <c r="A25" s="100">
        <v>105</v>
      </c>
      <c r="B25" s="127">
        <v>41927</v>
      </c>
      <c r="C25" s="50" t="s">
        <v>478</v>
      </c>
      <c r="D25" s="30" t="s">
        <v>1071</v>
      </c>
      <c r="E25" s="30"/>
      <c r="F25" s="30" t="s">
        <v>477</v>
      </c>
      <c r="G25" s="29">
        <v>41779</v>
      </c>
      <c r="H25" s="31" t="s">
        <v>411</v>
      </c>
      <c r="I25" s="31" t="s">
        <v>401</v>
      </c>
      <c r="J25" s="31"/>
      <c r="K25" s="30" t="s">
        <v>705</v>
      </c>
      <c r="L25" s="101" t="s">
        <v>548</v>
      </c>
      <c r="M25" s="30">
        <v>145</v>
      </c>
      <c r="N25" s="30">
        <v>36</v>
      </c>
      <c r="O25" s="30" t="s">
        <v>399</v>
      </c>
      <c r="P25" s="30">
        <v>1020</v>
      </c>
      <c r="Q25" s="30">
        <v>44</v>
      </c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475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498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>
        <v>24</v>
      </c>
      <c r="BM25" s="31" t="s">
        <v>401</v>
      </c>
      <c r="BN25" s="31"/>
      <c r="BO25" s="31"/>
      <c r="BP25" s="31"/>
      <c r="BQ25" s="102"/>
      <c r="BR25" s="102"/>
      <c r="BS25" s="102"/>
      <c r="BT25" s="103" t="s">
        <v>401</v>
      </c>
      <c r="BU25" s="40"/>
      <c r="BV25" s="316" t="s">
        <v>1037</v>
      </c>
      <c r="BW25" s="317" t="s">
        <v>1040</v>
      </c>
    </row>
    <row r="26" spans="1:102" x14ac:dyDescent="0.15">
      <c r="A26" s="100">
        <v>161</v>
      </c>
      <c r="B26" s="127">
        <v>41927</v>
      </c>
      <c r="C26" s="50" t="s">
        <v>478</v>
      </c>
      <c r="D26" s="30" t="s">
        <v>1071</v>
      </c>
      <c r="E26" s="30"/>
      <c r="F26" s="30" t="s">
        <v>477</v>
      </c>
      <c r="G26" s="127">
        <v>41831</v>
      </c>
      <c r="H26" s="31" t="s">
        <v>756</v>
      </c>
      <c r="I26" s="31" t="s">
        <v>805</v>
      </c>
      <c r="J26" s="31"/>
      <c r="K26" s="30" t="s">
        <v>553</v>
      </c>
      <c r="L26" s="30" t="s">
        <v>554</v>
      </c>
      <c r="M26" s="30">
        <v>112.78</v>
      </c>
      <c r="N26" s="30">
        <v>40.369999999999997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20.54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475</v>
      </c>
      <c r="AS26" s="31" t="s">
        <v>401</v>
      </c>
      <c r="AT26" s="31"/>
      <c r="AU26" s="31"/>
      <c r="AV26" s="31" t="s">
        <v>808</v>
      </c>
      <c r="AW26" s="31">
        <v>11.3</v>
      </c>
      <c r="AX26" s="31" t="s">
        <v>401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>
        <v>24</v>
      </c>
      <c r="BM26" s="31" t="s">
        <v>401</v>
      </c>
      <c r="BN26" s="31"/>
      <c r="BO26" s="31"/>
      <c r="BP26" s="31"/>
      <c r="BQ26" s="40"/>
      <c r="BR26" s="40"/>
      <c r="BS26" s="31"/>
      <c r="BT26" s="103" t="s">
        <v>401</v>
      </c>
      <c r="BU26" s="40"/>
      <c r="BV26" t="s">
        <v>1101</v>
      </c>
      <c r="BW26" s="317" t="s">
        <v>1040</v>
      </c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</row>
    <row r="27" spans="1:102" x14ac:dyDescent="0.15">
      <c r="A27" s="100">
        <v>245</v>
      </c>
      <c r="B27" s="127">
        <v>41927</v>
      </c>
      <c r="C27" s="40" t="s">
        <v>478</v>
      </c>
      <c r="D27" s="30" t="s">
        <v>1071</v>
      </c>
      <c r="E27" s="30"/>
      <c r="F27" s="30" t="s">
        <v>477</v>
      </c>
      <c r="G27" s="29">
        <v>41547</v>
      </c>
      <c r="H27" s="31" t="s">
        <v>411</v>
      </c>
      <c r="I27" s="31" t="s">
        <v>401</v>
      </c>
      <c r="J27" s="31"/>
      <c r="K27" s="30" t="s">
        <v>397</v>
      </c>
      <c r="L27" s="101" t="s">
        <v>398</v>
      </c>
      <c r="M27" s="30">
        <v>158.93</v>
      </c>
      <c r="N27" s="30">
        <v>33.81</v>
      </c>
      <c r="O27" s="101" t="s">
        <v>399</v>
      </c>
      <c r="P27" s="101">
        <v>1020</v>
      </c>
      <c r="Q27" s="101">
        <v>38.409999999999997</v>
      </c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>
        <v>18.16</v>
      </c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30" t="s">
        <v>475</v>
      </c>
      <c r="AS27" s="31" t="s">
        <v>401</v>
      </c>
      <c r="AT27" s="103"/>
      <c r="AU27" s="103"/>
      <c r="AV27" s="103" t="s">
        <v>400</v>
      </c>
      <c r="AW27" s="103">
        <v>11.6</v>
      </c>
      <c r="AX27" s="103" t="s">
        <v>401</v>
      </c>
      <c r="AY27" s="101"/>
      <c r="AZ27" s="103">
        <v>0</v>
      </c>
      <c r="BA27" s="103">
        <v>0</v>
      </c>
      <c r="BB27" s="103">
        <v>0</v>
      </c>
      <c r="BC27" s="103">
        <v>20</v>
      </c>
      <c r="BD27" s="103">
        <v>0</v>
      </c>
      <c r="BE27" s="103">
        <v>0</v>
      </c>
      <c r="BF27" s="103">
        <v>0</v>
      </c>
      <c r="BG27" s="103">
        <v>0</v>
      </c>
      <c r="BH27" s="31">
        <v>0</v>
      </c>
      <c r="BI27" s="31">
        <v>0</v>
      </c>
      <c r="BJ27" s="103"/>
      <c r="BK27" s="103" t="s">
        <v>401</v>
      </c>
      <c r="BL27" s="31"/>
      <c r="BM27" s="31" t="s">
        <v>401</v>
      </c>
      <c r="BN27" s="103"/>
      <c r="BO27" s="103"/>
      <c r="BP27" s="103"/>
      <c r="BQ27" s="102" t="s">
        <v>402</v>
      </c>
      <c r="BR27" s="102"/>
      <c r="BS27" s="103"/>
      <c r="BT27" s="103" t="s">
        <v>401</v>
      </c>
      <c r="BU27" s="30"/>
      <c r="BV27" s="20" t="s">
        <v>1108</v>
      </c>
      <c r="BW27" s="318" t="s">
        <v>1042</v>
      </c>
    </row>
    <row r="28" spans="1:102" x14ac:dyDescent="0.15">
      <c r="A28" s="100">
        <v>323</v>
      </c>
      <c r="B28" s="127">
        <v>41927</v>
      </c>
      <c r="C28" s="40" t="s">
        <v>478</v>
      </c>
      <c r="D28" s="30" t="s">
        <v>1071</v>
      </c>
      <c r="E28" s="30"/>
      <c r="F28" s="30" t="s">
        <v>477</v>
      </c>
      <c r="G28" s="29">
        <v>41670</v>
      </c>
      <c r="H28" s="31" t="s">
        <v>401</v>
      </c>
      <c r="I28" s="31" t="s">
        <v>552</v>
      </c>
      <c r="J28" s="31"/>
      <c r="K28" s="30" t="s">
        <v>403</v>
      </c>
      <c r="L28" s="30" t="s">
        <v>404</v>
      </c>
      <c r="M28" s="30">
        <v>140</v>
      </c>
      <c r="N28" s="30">
        <v>40.25</v>
      </c>
      <c r="O28" s="30" t="s">
        <v>399</v>
      </c>
      <c r="P28" s="30">
        <v>1020</v>
      </c>
      <c r="Q28" s="30">
        <v>45.5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475</v>
      </c>
      <c r="AS28" s="31" t="s">
        <v>401</v>
      </c>
      <c r="AT28" s="103"/>
      <c r="AU28" s="103"/>
      <c r="AV28" s="103"/>
      <c r="AW28" s="103"/>
      <c r="AX28" s="103" t="s">
        <v>401</v>
      </c>
      <c r="AY28" s="101"/>
      <c r="AZ28" s="103">
        <v>0</v>
      </c>
      <c r="BA28" s="103">
        <v>0</v>
      </c>
      <c r="BB28" s="103">
        <v>0</v>
      </c>
      <c r="BC28" s="103">
        <v>34</v>
      </c>
      <c r="BD28" s="103">
        <v>0</v>
      </c>
      <c r="BE28" s="103">
        <v>0</v>
      </c>
      <c r="BF28" s="103">
        <v>0</v>
      </c>
      <c r="BG28" s="103">
        <v>0</v>
      </c>
      <c r="BH28" s="31">
        <v>0</v>
      </c>
      <c r="BI28" s="31">
        <v>0</v>
      </c>
      <c r="BJ28" s="103"/>
      <c r="BK28" s="103" t="s">
        <v>401</v>
      </c>
      <c r="BL28" s="103">
        <v>12</v>
      </c>
      <c r="BM28" s="31" t="s">
        <v>401</v>
      </c>
      <c r="BN28" s="31"/>
      <c r="BO28" s="31"/>
      <c r="BP28" s="31"/>
      <c r="BQ28" s="101"/>
      <c r="BR28" s="101"/>
      <c r="BS28" s="103"/>
      <c r="BT28" s="103" t="s">
        <v>401</v>
      </c>
      <c r="BU28" s="101"/>
      <c r="BV28" s="20" t="s">
        <v>1037</v>
      </c>
      <c r="BW28" s="318" t="s">
        <v>1042</v>
      </c>
    </row>
    <row r="29" spans="1:102" x14ac:dyDescent="0.15">
      <c r="A29" s="100">
        <v>403</v>
      </c>
      <c r="B29" s="127">
        <v>41927</v>
      </c>
      <c r="C29" s="50" t="s">
        <v>478</v>
      </c>
      <c r="D29" s="30" t="s">
        <v>1071</v>
      </c>
      <c r="E29" s="30"/>
      <c r="F29" s="30" t="s">
        <v>477</v>
      </c>
      <c r="G29" s="29">
        <v>41820</v>
      </c>
      <c r="H29" s="31" t="s">
        <v>411</v>
      </c>
      <c r="I29" s="31" t="s">
        <v>401</v>
      </c>
      <c r="J29" s="31"/>
      <c r="K29" s="30" t="s">
        <v>405</v>
      </c>
      <c r="L29" s="30" t="s">
        <v>406</v>
      </c>
      <c r="M29" s="30">
        <v>149.94999999999999</v>
      </c>
      <c r="N29" s="30">
        <v>34.33</v>
      </c>
      <c r="O29" s="30" t="s">
        <v>399</v>
      </c>
      <c r="P29" s="30">
        <v>1000</v>
      </c>
      <c r="Q29" s="30">
        <v>37.950000000000003</v>
      </c>
      <c r="R29" s="30">
        <v>2500</v>
      </c>
      <c r="S29" s="30">
        <v>39.950000000000003</v>
      </c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18.34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475</v>
      </c>
      <c r="AS29" s="31" t="s">
        <v>401</v>
      </c>
      <c r="AT29" s="31"/>
      <c r="AU29" s="31"/>
      <c r="AV29" s="31" t="s">
        <v>400</v>
      </c>
      <c r="AW29" s="103">
        <v>12</v>
      </c>
      <c r="AX29" s="31" t="s">
        <v>498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24</v>
      </c>
      <c r="BK29" s="31" t="s">
        <v>411</v>
      </c>
      <c r="BL29" s="31">
        <v>24</v>
      </c>
      <c r="BM29" s="31" t="s">
        <v>401</v>
      </c>
      <c r="BN29" s="31"/>
      <c r="BO29" s="31"/>
      <c r="BP29" s="31"/>
      <c r="BQ29" s="40"/>
      <c r="BR29" s="40"/>
      <c r="BS29" s="31"/>
      <c r="BT29" s="103" t="s">
        <v>401</v>
      </c>
      <c r="BU29" s="101" t="s">
        <v>410</v>
      </c>
      <c r="BV29" t="s">
        <v>1109</v>
      </c>
      <c r="BW29" s="318" t="s">
        <v>1040</v>
      </c>
    </row>
    <row r="30" spans="1:102" x14ac:dyDescent="0.15">
      <c r="A30" s="100">
        <v>2453</v>
      </c>
      <c r="B30" s="127">
        <v>41927</v>
      </c>
      <c r="C30" s="50" t="s">
        <v>478</v>
      </c>
      <c r="D30" s="30" t="s">
        <v>1071</v>
      </c>
      <c r="E30" s="30"/>
      <c r="F30" s="30" t="s">
        <v>477</v>
      </c>
      <c r="G30" s="29">
        <v>41547</v>
      </c>
      <c r="H30" s="31" t="s">
        <v>411</v>
      </c>
      <c r="I30" s="31" t="s">
        <v>401</v>
      </c>
      <c r="J30" s="31"/>
      <c r="K30" s="30" t="s">
        <v>413</v>
      </c>
      <c r="L30" s="32" t="s">
        <v>398</v>
      </c>
      <c r="M30" s="30">
        <v>162.1</v>
      </c>
      <c r="N30" s="30">
        <v>34.49</v>
      </c>
      <c r="O30" s="30" t="s">
        <v>672</v>
      </c>
      <c r="P30" s="30">
        <v>1020</v>
      </c>
      <c r="Q30" s="30">
        <v>39.18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18.53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475</v>
      </c>
      <c r="AS30" s="31" t="s">
        <v>401</v>
      </c>
      <c r="AT30" s="31"/>
      <c r="AU30" s="31"/>
      <c r="AV30" s="31" t="s">
        <v>400</v>
      </c>
      <c r="AW30" s="31">
        <v>11.6</v>
      </c>
      <c r="AX30" s="31" t="s">
        <v>401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401</v>
      </c>
      <c r="BL30" s="31"/>
      <c r="BM30" s="31" t="s">
        <v>401</v>
      </c>
      <c r="BN30" s="31"/>
      <c r="BO30" s="31"/>
      <c r="BP30" s="31"/>
      <c r="BQ30" s="40"/>
      <c r="BR30" s="40"/>
      <c r="BS30" s="31"/>
      <c r="BT30" s="103" t="s">
        <v>401</v>
      </c>
      <c r="BU30" s="40" t="s">
        <v>839</v>
      </c>
      <c r="BV30" t="s">
        <v>1110</v>
      </c>
      <c r="BW30" s="318" t="s">
        <v>1042</v>
      </c>
    </row>
    <row r="31" spans="1:102" x14ac:dyDescent="0.15">
      <c r="A31" s="100">
        <v>587</v>
      </c>
      <c r="B31" s="127">
        <v>41927</v>
      </c>
      <c r="C31" s="50" t="s">
        <v>478</v>
      </c>
      <c r="D31" s="30" t="s">
        <v>1071</v>
      </c>
      <c r="E31" s="30"/>
      <c r="F31" s="30" t="s">
        <v>477</v>
      </c>
      <c r="G31" s="29">
        <v>41873</v>
      </c>
      <c r="H31" s="31" t="s">
        <v>411</v>
      </c>
      <c r="I31" s="31" t="s">
        <v>401</v>
      </c>
      <c r="J31" s="31"/>
      <c r="K31" s="30" t="s">
        <v>417</v>
      </c>
      <c r="L31" s="30" t="s">
        <v>418</v>
      </c>
      <c r="M31" s="30">
        <v>140</v>
      </c>
      <c r="N31" s="30">
        <v>36.1</v>
      </c>
      <c r="O31" s="30" t="s">
        <v>399</v>
      </c>
      <c r="P31" s="30">
        <v>1020</v>
      </c>
      <c r="Q31" s="30">
        <v>40.1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19.79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31"/>
      <c r="AU31" s="31"/>
      <c r="AV31" s="31" t="s">
        <v>400</v>
      </c>
      <c r="AW31" s="31">
        <v>9.9</v>
      </c>
      <c r="AX31" s="31" t="s">
        <v>498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411</v>
      </c>
      <c r="BL31" s="31">
        <v>24</v>
      </c>
      <c r="BM31" s="31" t="s">
        <v>401</v>
      </c>
      <c r="BN31" s="31"/>
      <c r="BO31" s="31"/>
      <c r="BP31" s="31"/>
      <c r="BQ31" s="40"/>
      <c r="BR31" s="40"/>
      <c r="BS31" s="31"/>
      <c r="BT31" s="103" t="s">
        <v>401</v>
      </c>
      <c r="BU31" s="40"/>
      <c r="BV31" s="316" t="s">
        <v>1037</v>
      </c>
      <c r="BW31" s="317" t="s">
        <v>1040</v>
      </c>
    </row>
    <row r="32" spans="1:102" x14ac:dyDescent="0.15">
      <c r="A32" s="100">
        <v>765</v>
      </c>
      <c r="B32" s="127">
        <v>41927</v>
      </c>
      <c r="C32" s="50" t="s">
        <v>478</v>
      </c>
      <c r="D32" s="30" t="s">
        <v>1071</v>
      </c>
      <c r="E32" s="30"/>
      <c r="F32" s="30" t="s">
        <v>477</v>
      </c>
      <c r="G32" s="29">
        <v>41774</v>
      </c>
      <c r="H32" s="31" t="s">
        <v>411</v>
      </c>
      <c r="I32" s="31" t="s">
        <v>401</v>
      </c>
      <c r="J32" s="31"/>
      <c r="K32" s="30" t="s">
        <v>506</v>
      </c>
      <c r="L32" s="30" t="s">
        <v>507</v>
      </c>
      <c r="M32" s="30">
        <v>120</v>
      </c>
      <c r="N32" s="30">
        <v>36.799999999999997</v>
      </c>
      <c r="O32" s="30" t="s">
        <v>399</v>
      </c>
      <c r="P32" s="30">
        <v>1020</v>
      </c>
      <c r="Q32" s="30">
        <v>43.8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31" t="s">
        <v>400</v>
      </c>
      <c r="AW32" s="31">
        <v>10</v>
      </c>
      <c r="AX32" s="31" t="s">
        <v>401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401</v>
      </c>
      <c r="BL32" s="31"/>
      <c r="BM32" s="31" t="s">
        <v>401</v>
      </c>
      <c r="BN32" s="31"/>
      <c r="BO32" s="31"/>
      <c r="BP32" s="31"/>
      <c r="BQ32" s="40"/>
      <c r="BR32" s="102"/>
      <c r="BS32" s="31"/>
      <c r="BT32" s="103" t="s">
        <v>401</v>
      </c>
      <c r="BU32" s="40"/>
      <c r="BV32" s="319" t="s">
        <v>1037</v>
      </c>
      <c r="BW32" s="318" t="s">
        <v>1040</v>
      </c>
    </row>
    <row r="33" spans="1:102" x14ac:dyDescent="0.15">
      <c r="A33" s="100">
        <v>843</v>
      </c>
      <c r="B33" s="127">
        <v>41927</v>
      </c>
      <c r="C33" s="50" t="s">
        <v>478</v>
      </c>
      <c r="D33" s="30" t="s">
        <v>1071</v>
      </c>
      <c r="E33" s="30"/>
      <c r="F33" s="30" t="s">
        <v>477</v>
      </c>
      <c r="G33" s="29">
        <v>41851</v>
      </c>
      <c r="H33" s="31" t="s">
        <v>411</v>
      </c>
      <c r="I33" s="31" t="s">
        <v>401</v>
      </c>
      <c r="J33" s="31"/>
      <c r="K33" s="30" t="s">
        <v>509</v>
      </c>
      <c r="L33" s="30" t="s">
        <v>510</v>
      </c>
      <c r="M33" s="30">
        <v>111.2</v>
      </c>
      <c r="N33" s="30">
        <v>28.37</v>
      </c>
      <c r="O33" s="30" t="s">
        <v>399</v>
      </c>
      <c r="P33" s="30">
        <v>1020</v>
      </c>
      <c r="Q33" s="30">
        <v>29.76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12.67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31">
        <v>11.3</v>
      </c>
      <c r="AX33" s="31" t="s">
        <v>498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103"/>
      <c r="BK33" s="31" t="s">
        <v>401</v>
      </c>
      <c r="BL33" s="31"/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101"/>
      <c r="BV33" t="s">
        <v>1103</v>
      </c>
      <c r="BW33" s="318" t="s">
        <v>1040</v>
      </c>
    </row>
    <row r="34" spans="1:102" x14ac:dyDescent="0.15">
      <c r="A34" s="100">
        <v>933</v>
      </c>
      <c r="B34" s="127">
        <v>41927</v>
      </c>
      <c r="C34" s="50" t="s">
        <v>478</v>
      </c>
      <c r="D34" s="30" t="s">
        <v>1071</v>
      </c>
      <c r="E34" s="30"/>
      <c r="F34" s="30" t="s">
        <v>477</v>
      </c>
      <c r="G34" s="29">
        <v>41820</v>
      </c>
      <c r="H34" s="31" t="s">
        <v>411</v>
      </c>
      <c r="I34" s="31" t="s">
        <v>401</v>
      </c>
      <c r="J34" s="31"/>
      <c r="K34" s="30" t="s">
        <v>674</v>
      </c>
      <c r="L34" s="30" t="s">
        <v>675</v>
      </c>
      <c r="M34" s="30">
        <v>183.02</v>
      </c>
      <c r="N34" s="30">
        <v>34.47</v>
      </c>
      <c r="O34" s="30" t="s">
        <v>399</v>
      </c>
      <c r="P34" s="30">
        <v>1200</v>
      </c>
      <c r="Q34" s="30">
        <v>35.799999999999997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15.08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475</v>
      </c>
      <c r="AS34" s="31" t="s">
        <v>401</v>
      </c>
      <c r="AT34" s="31"/>
      <c r="AU34" s="31"/>
      <c r="AV34" s="31" t="s">
        <v>400</v>
      </c>
      <c r="AW34" s="103">
        <v>9.9</v>
      </c>
      <c r="AX34" s="31" t="s">
        <v>401</v>
      </c>
      <c r="AY34" s="31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401</v>
      </c>
      <c r="BL34" s="31"/>
      <c r="BM34" s="31" t="s">
        <v>401</v>
      </c>
      <c r="BN34" s="31"/>
      <c r="BO34" s="31"/>
      <c r="BP34" s="31"/>
      <c r="BQ34" s="40"/>
      <c r="BR34" s="40"/>
      <c r="BS34" s="31"/>
      <c r="BT34" s="103" t="s">
        <v>401</v>
      </c>
      <c r="BU34" s="40"/>
      <c r="BV34" t="s">
        <v>1037</v>
      </c>
      <c r="BW34" s="317" t="s">
        <v>1040</v>
      </c>
    </row>
    <row r="35" spans="1:102" x14ac:dyDescent="0.15">
      <c r="A35" s="100">
        <v>1159</v>
      </c>
      <c r="B35" s="127">
        <v>41927</v>
      </c>
      <c r="C35" s="50" t="s">
        <v>478</v>
      </c>
      <c r="D35" s="30" t="s">
        <v>1071</v>
      </c>
      <c r="E35" s="30"/>
      <c r="F35" s="30" t="s">
        <v>477</v>
      </c>
      <c r="G35" s="29">
        <v>41912</v>
      </c>
      <c r="H35" s="31" t="s">
        <v>411</v>
      </c>
      <c r="I35" s="31" t="s">
        <v>401</v>
      </c>
      <c r="J35" s="31"/>
      <c r="K35" s="30" t="s">
        <v>685</v>
      </c>
      <c r="L35" s="30" t="s">
        <v>686</v>
      </c>
      <c r="M35" s="30">
        <v>150</v>
      </c>
      <c r="N35" s="30">
        <v>35.81</v>
      </c>
      <c r="O35" s="30" t="s">
        <v>399</v>
      </c>
      <c r="P35" s="30">
        <v>1020</v>
      </c>
      <c r="Q35" s="30">
        <v>40.22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19.7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31" t="s">
        <v>400</v>
      </c>
      <c r="AW35" s="31">
        <v>9.9</v>
      </c>
      <c r="AX35" s="31" t="s">
        <v>498</v>
      </c>
      <c r="AY35" s="30"/>
      <c r="AZ35" s="31">
        <v>0</v>
      </c>
      <c r="BA35" s="31">
        <v>25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411</v>
      </c>
      <c r="BL35" s="31"/>
      <c r="BM35" s="31" t="s">
        <v>401</v>
      </c>
      <c r="BN35" s="31"/>
      <c r="BO35" s="31"/>
      <c r="BP35" s="31"/>
      <c r="BQ35" s="40"/>
      <c r="BR35" s="40"/>
      <c r="BS35" s="31"/>
      <c r="BT35" s="103" t="s">
        <v>401</v>
      </c>
      <c r="BU35" s="40" t="s">
        <v>687</v>
      </c>
      <c r="BV35" s="316" t="s">
        <v>1037</v>
      </c>
      <c r="BW35" s="318" t="s">
        <v>1038</v>
      </c>
    </row>
    <row r="36" spans="1:102" x14ac:dyDescent="0.15">
      <c r="A36" s="100">
        <v>2809</v>
      </c>
      <c r="B36" s="127">
        <v>41927</v>
      </c>
      <c r="C36" s="40" t="s">
        <v>478</v>
      </c>
      <c r="D36" s="30" t="s">
        <v>1071</v>
      </c>
      <c r="E36" s="30"/>
      <c r="F36" s="30" t="s">
        <v>477</v>
      </c>
      <c r="G36" s="29">
        <v>41820</v>
      </c>
      <c r="H36" s="31" t="s">
        <v>401</v>
      </c>
      <c r="I36" s="31" t="s">
        <v>552</v>
      </c>
      <c r="J36" s="31"/>
      <c r="K36" s="30" t="s">
        <v>689</v>
      </c>
      <c r="L36" s="30" t="s">
        <v>690</v>
      </c>
      <c r="M36" s="30">
        <v>142.41</v>
      </c>
      <c r="N36" s="30">
        <v>47.45</v>
      </c>
      <c r="O36" s="30" t="s">
        <v>399</v>
      </c>
      <c r="P36" s="30">
        <v>350</v>
      </c>
      <c r="Q36" s="30">
        <v>51.83</v>
      </c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>
        <v>31.57</v>
      </c>
      <c r="AG36" s="101"/>
      <c r="AH36" s="101"/>
      <c r="AI36" s="30"/>
      <c r="AJ36" s="101"/>
      <c r="AK36" s="101"/>
      <c r="AL36" s="101"/>
      <c r="AM36" s="101"/>
      <c r="AN36" s="101"/>
      <c r="AO36" s="101"/>
      <c r="AP36" s="101"/>
      <c r="AQ36" s="101"/>
      <c r="AR36" s="30" t="s">
        <v>475</v>
      </c>
      <c r="AS36" s="31" t="s">
        <v>401</v>
      </c>
      <c r="AT36" s="103"/>
      <c r="AU36" s="103"/>
      <c r="AV36" s="31"/>
      <c r="AW36" s="31"/>
      <c r="AX36" s="103" t="s">
        <v>401</v>
      </c>
      <c r="AY36" s="101"/>
      <c r="AZ36" s="103">
        <v>0</v>
      </c>
      <c r="BA36" s="31">
        <v>0</v>
      </c>
      <c r="BB36" s="103">
        <v>0</v>
      </c>
      <c r="BC36" s="103">
        <v>38</v>
      </c>
      <c r="BD36" s="103">
        <v>0</v>
      </c>
      <c r="BE36" s="103">
        <v>0</v>
      </c>
      <c r="BF36" s="103">
        <v>0</v>
      </c>
      <c r="BG36" s="103">
        <v>0</v>
      </c>
      <c r="BH36" s="31">
        <v>0</v>
      </c>
      <c r="BI36" s="31">
        <v>0</v>
      </c>
      <c r="BJ36" s="103"/>
      <c r="BK36" s="31"/>
      <c r="BL36" s="31"/>
      <c r="BM36" s="31" t="s">
        <v>401</v>
      </c>
      <c r="BN36" s="103"/>
      <c r="BO36" s="31"/>
      <c r="BP36" s="103"/>
      <c r="BQ36" s="102"/>
      <c r="BR36" s="102"/>
      <c r="BS36" s="103"/>
      <c r="BT36" s="103" t="s">
        <v>401</v>
      </c>
      <c r="BU36" s="102"/>
      <c r="BV36" s="93" t="s">
        <v>1037</v>
      </c>
      <c r="BW36" s="317" t="s">
        <v>1040</v>
      </c>
    </row>
    <row r="37" spans="1:102" x14ac:dyDescent="0.15">
      <c r="A37" s="100">
        <v>1243</v>
      </c>
      <c r="B37" s="127">
        <v>41927</v>
      </c>
      <c r="C37" s="50" t="s">
        <v>478</v>
      </c>
      <c r="D37" s="30" t="s">
        <v>1071</v>
      </c>
      <c r="E37" s="30"/>
      <c r="F37" s="30" t="s">
        <v>477</v>
      </c>
      <c r="G37" s="29">
        <v>41455</v>
      </c>
      <c r="H37" s="31" t="s">
        <v>401</v>
      </c>
      <c r="I37" s="31" t="s">
        <v>552</v>
      </c>
      <c r="J37" s="31"/>
      <c r="K37" s="30" t="s">
        <v>691</v>
      </c>
      <c r="L37" s="30" t="s">
        <v>692</v>
      </c>
      <c r="M37" s="30">
        <v>190.19</v>
      </c>
      <c r="N37" s="30">
        <v>43.47</v>
      </c>
      <c r="O37" s="30" t="s">
        <v>399</v>
      </c>
      <c r="P37" s="30">
        <v>1010</v>
      </c>
      <c r="Q37" s="30">
        <v>46.15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22.16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475</v>
      </c>
      <c r="AS37" s="31" t="s">
        <v>401</v>
      </c>
      <c r="AT37" s="31"/>
      <c r="AU37" s="31"/>
      <c r="AV37" s="31"/>
      <c r="AW37" s="31"/>
      <c r="AX37" s="31" t="s">
        <v>401</v>
      </c>
      <c r="AY37" s="30"/>
      <c r="AZ37" s="31">
        <v>0</v>
      </c>
      <c r="BA37" s="31">
        <v>0</v>
      </c>
      <c r="BB37" s="31">
        <v>30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401</v>
      </c>
      <c r="BL37" s="31"/>
      <c r="BM37" s="31" t="s">
        <v>401</v>
      </c>
      <c r="BN37" s="31"/>
      <c r="BO37" s="31"/>
      <c r="BP37" s="31"/>
      <c r="BQ37" s="40"/>
      <c r="BR37" s="40"/>
      <c r="BS37" s="31"/>
      <c r="BT37" s="103" t="s">
        <v>401</v>
      </c>
      <c r="BU37" s="40"/>
      <c r="BV37" t="s">
        <v>1111</v>
      </c>
      <c r="BW37" s="318" t="s">
        <v>1042</v>
      </c>
      <c r="BX37" s="1"/>
    </row>
    <row r="38" spans="1:102" x14ac:dyDescent="0.15">
      <c r="A38" s="100">
        <v>3232</v>
      </c>
      <c r="B38" s="127">
        <v>41927</v>
      </c>
      <c r="C38" s="50" t="s">
        <v>478</v>
      </c>
      <c r="D38" s="30" t="s">
        <v>1071</v>
      </c>
      <c r="E38" s="30"/>
      <c r="F38" s="30" t="s">
        <v>477</v>
      </c>
      <c r="G38" s="29">
        <v>41639</v>
      </c>
      <c r="H38" s="31" t="s">
        <v>411</v>
      </c>
      <c r="I38" s="31" t="s">
        <v>401</v>
      </c>
      <c r="J38" s="31"/>
      <c r="K38" s="30" t="s">
        <v>765</v>
      </c>
      <c r="L38" s="30" t="s">
        <v>860</v>
      </c>
      <c r="M38" s="30">
        <v>145</v>
      </c>
      <c r="N38" s="30">
        <v>36</v>
      </c>
      <c r="O38" s="30" t="s">
        <v>399</v>
      </c>
      <c r="P38" s="30">
        <v>1020</v>
      </c>
      <c r="Q38" s="30">
        <v>44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31" t="s">
        <v>400</v>
      </c>
      <c r="AW38" s="31">
        <v>11.3</v>
      </c>
      <c r="AX38" s="31" t="s">
        <v>498</v>
      </c>
      <c r="AY38" s="30"/>
      <c r="AZ38" s="31">
        <v>0</v>
      </c>
      <c r="BA38" s="31">
        <v>38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401</v>
      </c>
      <c r="BL38" s="31">
        <v>24</v>
      </c>
      <c r="BM38" s="31" t="s">
        <v>401</v>
      </c>
      <c r="BN38" s="31"/>
      <c r="BO38" s="31"/>
      <c r="BP38" s="31"/>
      <c r="BQ38" s="40"/>
      <c r="BR38" s="40"/>
      <c r="BS38" s="31"/>
      <c r="BT38" s="103" t="s">
        <v>401</v>
      </c>
      <c r="BU38" s="40"/>
      <c r="BV38" t="s">
        <v>1050</v>
      </c>
      <c r="BW38" s="318" t="s">
        <v>1042</v>
      </c>
      <c r="BX38" s="1"/>
    </row>
    <row r="39" spans="1:102" x14ac:dyDescent="0.15">
      <c r="A39" s="100">
        <v>3631</v>
      </c>
      <c r="B39" s="127">
        <v>41927</v>
      </c>
      <c r="C39" s="50" t="s">
        <v>478</v>
      </c>
      <c r="D39" s="30" t="s">
        <v>1071</v>
      </c>
      <c r="E39" s="30"/>
      <c r="F39" s="30" t="s">
        <v>477</v>
      </c>
      <c r="G39" s="29">
        <v>41820</v>
      </c>
      <c r="H39" s="31" t="s">
        <v>411</v>
      </c>
      <c r="I39" s="31" t="s">
        <v>401</v>
      </c>
      <c r="J39" s="31"/>
      <c r="K39" s="30" t="s">
        <v>768</v>
      </c>
      <c r="L39" s="427" t="s">
        <v>1104</v>
      </c>
      <c r="M39" s="106">
        <v>158.24</v>
      </c>
      <c r="N39" s="106">
        <v>36.79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21.57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475</v>
      </c>
      <c r="AS39" s="31" t="s">
        <v>401</v>
      </c>
      <c r="AT39" s="31"/>
      <c r="AU39" s="31"/>
      <c r="AV39" s="103" t="s">
        <v>400</v>
      </c>
      <c r="AW39" s="103">
        <v>11.8</v>
      </c>
      <c r="AX39" s="31" t="s">
        <v>498</v>
      </c>
      <c r="AY39" s="30"/>
      <c r="AZ39" s="31">
        <v>0</v>
      </c>
      <c r="BA39" s="31">
        <v>0</v>
      </c>
      <c r="BB39" s="31">
        <v>23.170729999999999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401</v>
      </c>
      <c r="BL39" s="31"/>
      <c r="BM39" s="31" t="s">
        <v>401</v>
      </c>
      <c r="BN39" s="31"/>
      <c r="BO39" s="31"/>
      <c r="BP39" s="31"/>
      <c r="BQ39" s="102"/>
      <c r="BR39" s="40"/>
      <c r="BS39" s="31"/>
      <c r="BT39" s="103" t="s">
        <v>401</v>
      </c>
      <c r="BU39" s="30" t="s">
        <v>1105</v>
      </c>
      <c r="BV39" t="s">
        <v>1037</v>
      </c>
      <c r="BW39" s="318" t="s">
        <v>1040</v>
      </c>
      <c r="BX39" s="1"/>
    </row>
    <row r="40" spans="1:102" x14ac:dyDescent="0.15">
      <c r="A40" s="100">
        <v>1483</v>
      </c>
      <c r="B40" s="127">
        <v>41927</v>
      </c>
      <c r="C40" s="50" t="s">
        <v>478</v>
      </c>
      <c r="D40" s="30" t="s">
        <v>1071</v>
      </c>
      <c r="E40" s="30"/>
      <c r="F40" s="30" t="s">
        <v>477</v>
      </c>
      <c r="G40" s="33">
        <v>41683</v>
      </c>
      <c r="H40" s="31" t="s">
        <v>411</v>
      </c>
      <c r="I40" s="31" t="s">
        <v>401</v>
      </c>
      <c r="J40" s="31"/>
      <c r="K40" s="30" t="s">
        <v>499</v>
      </c>
      <c r="L40" s="30" t="s">
        <v>777</v>
      </c>
      <c r="M40" s="30">
        <v>110</v>
      </c>
      <c r="N40" s="30">
        <v>32.299999999999997</v>
      </c>
      <c r="O40" s="30" t="s">
        <v>399</v>
      </c>
      <c r="P40" s="30">
        <v>7500</v>
      </c>
      <c r="Q40" s="30">
        <v>32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475</v>
      </c>
      <c r="AS40" s="31" t="s">
        <v>401</v>
      </c>
      <c r="AT40" s="31"/>
      <c r="AU40" s="31"/>
      <c r="AV40" s="31" t="s">
        <v>400</v>
      </c>
      <c r="AW40" s="31">
        <v>11.3</v>
      </c>
      <c r="AX40" s="31" t="s">
        <v>498</v>
      </c>
      <c r="AY40" s="30"/>
      <c r="AZ40" s="31">
        <v>0</v>
      </c>
      <c r="BA40" s="31">
        <v>0</v>
      </c>
      <c r="BB40" s="31">
        <v>10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401</v>
      </c>
      <c r="BL40" s="31"/>
      <c r="BM40" s="31" t="s">
        <v>401</v>
      </c>
      <c r="BN40" s="31"/>
      <c r="BO40" s="31"/>
      <c r="BP40" s="31"/>
      <c r="BQ40" s="40"/>
      <c r="BR40" s="40"/>
      <c r="BS40" s="31"/>
      <c r="BT40" s="103" t="s">
        <v>401</v>
      </c>
      <c r="BU40" s="30"/>
      <c r="BV40" t="s">
        <v>1054</v>
      </c>
      <c r="BW40" s="318" t="s">
        <v>1040</v>
      </c>
      <c r="BX40" s="1"/>
    </row>
    <row r="41" spans="1:102" x14ac:dyDescent="0.15">
      <c r="A41" s="100">
        <v>2027</v>
      </c>
      <c r="B41" s="127">
        <v>41927</v>
      </c>
      <c r="C41" s="50" t="s">
        <v>478</v>
      </c>
      <c r="D41" s="30" t="s">
        <v>1071</v>
      </c>
      <c r="E41" s="30"/>
      <c r="F41" s="30" t="s">
        <v>477</v>
      </c>
      <c r="G41" s="33">
        <v>41907</v>
      </c>
      <c r="H41" s="31" t="s">
        <v>411</v>
      </c>
      <c r="I41" s="31" t="s">
        <v>401</v>
      </c>
      <c r="J41" s="31"/>
      <c r="K41" s="30" t="s">
        <v>780</v>
      </c>
      <c r="L41" s="30" t="s">
        <v>781</v>
      </c>
      <c r="M41" s="30">
        <v>130.58000000000001</v>
      </c>
      <c r="N41" s="429">
        <v>43.78</v>
      </c>
      <c r="O41" s="30" t="s">
        <v>399</v>
      </c>
      <c r="P41" s="30">
        <v>1020</v>
      </c>
      <c r="Q41" s="429">
        <v>48.18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429">
        <v>21.98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103" t="s">
        <v>400</v>
      </c>
      <c r="AW41" s="103">
        <v>11.3</v>
      </c>
      <c r="AX41" s="31" t="s">
        <v>498</v>
      </c>
      <c r="AY41" s="30"/>
      <c r="AZ41" s="31">
        <v>0</v>
      </c>
      <c r="BA41" s="31">
        <v>35</v>
      </c>
      <c r="BB41" s="31">
        <v>0</v>
      </c>
      <c r="BC41" s="103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>
        <v>24</v>
      </c>
      <c r="BM41" s="31" t="s">
        <v>401</v>
      </c>
      <c r="BN41" s="31"/>
      <c r="BO41" s="31"/>
      <c r="BP41" s="31"/>
      <c r="BQ41" s="40" t="s">
        <v>632</v>
      </c>
      <c r="BR41" s="40" t="s">
        <v>633</v>
      </c>
      <c r="BS41" s="31">
        <v>50</v>
      </c>
      <c r="BT41" s="103" t="s">
        <v>401</v>
      </c>
      <c r="BU41" s="40"/>
      <c r="BV41" s="20" t="s">
        <v>1054</v>
      </c>
      <c r="BW41" s="317" t="s">
        <v>1038</v>
      </c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</row>
    <row r="42" spans="1:102" x14ac:dyDescent="0.15">
      <c r="A42" s="100">
        <v>1586</v>
      </c>
      <c r="B42" s="127">
        <v>41927</v>
      </c>
      <c r="C42" s="40" t="s">
        <v>478</v>
      </c>
      <c r="D42" s="30" t="s">
        <v>1071</v>
      </c>
      <c r="E42" s="30"/>
      <c r="F42" s="30" t="s">
        <v>477</v>
      </c>
      <c r="G42" s="33">
        <v>41729</v>
      </c>
      <c r="H42" s="31" t="s">
        <v>411</v>
      </c>
      <c r="I42" s="31" t="s">
        <v>401</v>
      </c>
      <c r="J42" s="31"/>
      <c r="K42" s="30" t="s">
        <v>634</v>
      </c>
      <c r="L42" s="30" t="s">
        <v>635</v>
      </c>
      <c r="M42" s="30">
        <v>189</v>
      </c>
      <c r="N42" s="30">
        <v>48.41</v>
      </c>
      <c r="O42" s="30" t="s">
        <v>399</v>
      </c>
      <c r="P42" s="30">
        <v>21000</v>
      </c>
      <c r="Q42" s="30">
        <v>49.26</v>
      </c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>
        <v>24.76</v>
      </c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30" t="s">
        <v>475</v>
      </c>
      <c r="AS42" s="31" t="s">
        <v>401</v>
      </c>
      <c r="AT42" s="103"/>
      <c r="AU42" s="103"/>
      <c r="AV42" s="103" t="s">
        <v>400</v>
      </c>
      <c r="AW42" s="31">
        <v>9.9</v>
      </c>
      <c r="AX42" s="103" t="s">
        <v>401</v>
      </c>
      <c r="AY42" s="101"/>
      <c r="AZ42" s="103">
        <v>0</v>
      </c>
      <c r="BA42" s="103">
        <v>20</v>
      </c>
      <c r="BB42" s="103">
        <v>0</v>
      </c>
      <c r="BC42" s="103">
        <v>17</v>
      </c>
      <c r="BD42" s="103">
        <v>0</v>
      </c>
      <c r="BE42" s="103">
        <v>0</v>
      </c>
      <c r="BF42" s="103">
        <v>0</v>
      </c>
      <c r="BG42" s="103">
        <v>0</v>
      </c>
      <c r="BH42" s="31">
        <v>0</v>
      </c>
      <c r="BI42" s="31">
        <v>0</v>
      </c>
      <c r="BJ42" s="103"/>
      <c r="BK42" s="103" t="s">
        <v>401</v>
      </c>
      <c r="BL42" s="103">
        <v>12</v>
      </c>
      <c r="BM42" s="31" t="s">
        <v>401</v>
      </c>
      <c r="BN42" s="103"/>
      <c r="BO42" s="103"/>
      <c r="BP42" s="103"/>
      <c r="BQ42" s="102"/>
      <c r="BR42" s="102"/>
      <c r="BS42" s="103"/>
      <c r="BT42" s="103" t="s">
        <v>401</v>
      </c>
      <c r="BU42" s="102" t="s">
        <v>839</v>
      </c>
      <c r="BV42" s="319" t="s">
        <v>1037</v>
      </c>
      <c r="BW42" s="318" t="s">
        <v>1040</v>
      </c>
    </row>
    <row r="43" spans="1:102" x14ac:dyDescent="0.15">
      <c r="A43" s="100">
        <v>3297</v>
      </c>
      <c r="B43" s="127">
        <v>41927</v>
      </c>
      <c r="C43" s="40" t="s">
        <v>478</v>
      </c>
      <c r="D43" s="30" t="s">
        <v>1071</v>
      </c>
      <c r="E43" s="30"/>
      <c r="F43" s="30" t="s">
        <v>477</v>
      </c>
      <c r="G43" s="33">
        <v>41815</v>
      </c>
      <c r="H43" s="31" t="s">
        <v>401</v>
      </c>
      <c r="I43" s="31" t="s">
        <v>552</v>
      </c>
      <c r="J43" s="31"/>
      <c r="K43" s="30" t="s">
        <v>638</v>
      </c>
      <c r="L43" s="104" t="s">
        <v>1055</v>
      </c>
      <c r="M43" s="30">
        <v>120</v>
      </c>
      <c r="N43" s="30">
        <v>29</v>
      </c>
      <c r="O43" s="30" t="s">
        <v>399</v>
      </c>
      <c r="P43" s="30">
        <v>1020</v>
      </c>
      <c r="Q43" s="30">
        <v>28.9</v>
      </c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>
        <v>13.5</v>
      </c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30" t="s">
        <v>475</v>
      </c>
      <c r="AS43" s="31" t="s">
        <v>401</v>
      </c>
      <c r="AT43" s="103"/>
      <c r="AU43" s="103"/>
      <c r="AV43" s="31"/>
      <c r="AW43" s="31"/>
      <c r="AX43" s="103" t="s">
        <v>401</v>
      </c>
      <c r="AY43" s="101"/>
      <c r="AZ43" s="103">
        <v>0</v>
      </c>
      <c r="BA43" s="31">
        <v>0</v>
      </c>
      <c r="BB43" s="103">
        <v>0</v>
      </c>
      <c r="BC43" s="103">
        <v>0</v>
      </c>
      <c r="BD43" s="103">
        <v>0</v>
      </c>
      <c r="BE43" s="103">
        <v>0</v>
      </c>
      <c r="BF43" s="103">
        <v>0</v>
      </c>
      <c r="BG43" s="103">
        <v>0</v>
      </c>
      <c r="BH43" s="31">
        <v>0</v>
      </c>
      <c r="BI43" s="31">
        <v>0</v>
      </c>
      <c r="BJ43" s="103">
        <v>36</v>
      </c>
      <c r="BK43" s="103" t="s">
        <v>401</v>
      </c>
      <c r="BL43" s="103"/>
      <c r="BM43" s="31" t="s">
        <v>401</v>
      </c>
      <c r="BN43" s="103"/>
      <c r="BO43" s="103"/>
      <c r="BP43" s="103"/>
      <c r="BQ43" s="102"/>
      <c r="BR43" s="102"/>
      <c r="BS43" s="103"/>
      <c r="BT43" s="103" t="s">
        <v>401</v>
      </c>
      <c r="BU43" s="102" t="s">
        <v>474</v>
      </c>
      <c r="BV43" t="s">
        <v>1037</v>
      </c>
      <c r="BW43" s="318" t="s">
        <v>1040</v>
      </c>
    </row>
    <row r="44" spans="1:102" x14ac:dyDescent="0.15">
      <c r="A44" s="100">
        <v>3256</v>
      </c>
      <c r="B44" s="127">
        <v>41927</v>
      </c>
      <c r="C44" s="50" t="s">
        <v>478</v>
      </c>
      <c r="D44" s="30" t="s">
        <v>1071</v>
      </c>
      <c r="E44" s="30"/>
      <c r="F44" s="30" t="s">
        <v>477</v>
      </c>
      <c r="G44" s="29">
        <v>41926</v>
      </c>
      <c r="H44" s="31" t="s">
        <v>411</v>
      </c>
      <c r="I44" s="31" t="s">
        <v>401</v>
      </c>
      <c r="J44" s="31"/>
      <c r="K44" s="30" t="s">
        <v>1056</v>
      </c>
      <c r="L44" s="30" t="s">
        <v>1057</v>
      </c>
      <c r="M44" s="30">
        <v>124</v>
      </c>
      <c r="N44" s="30">
        <v>23.4</v>
      </c>
      <c r="O44" s="30" t="s">
        <v>399</v>
      </c>
      <c r="P44" s="46">
        <v>1020</v>
      </c>
      <c r="Q44" s="30">
        <v>26.2</v>
      </c>
      <c r="R44" s="46"/>
      <c r="S44" s="30"/>
      <c r="T44" s="46"/>
      <c r="U44" s="30"/>
      <c r="V44" s="30"/>
      <c r="W44" s="30"/>
      <c r="X44" s="30"/>
      <c r="Y44" s="30"/>
      <c r="Z44" s="46"/>
      <c r="AA44" s="30"/>
      <c r="AB44" s="46"/>
      <c r="AC44" s="30"/>
      <c r="AD44" s="30"/>
      <c r="AE44" s="30"/>
      <c r="AF44" s="30">
        <v>13.2</v>
      </c>
      <c r="AG44" s="46"/>
      <c r="AH44" s="30"/>
      <c r="AI44" s="30"/>
      <c r="AJ44" s="30"/>
      <c r="AK44" s="30"/>
      <c r="AL44" s="30"/>
      <c r="AM44" s="30"/>
      <c r="AN44" s="30"/>
      <c r="AO44" s="30"/>
      <c r="AP44" s="30"/>
      <c r="AQ44" s="101"/>
      <c r="AR44" s="30" t="s">
        <v>475</v>
      </c>
      <c r="AS44" s="31" t="s">
        <v>401</v>
      </c>
      <c r="AT44" s="31"/>
      <c r="AU44" s="31"/>
      <c r="AV44" s="31" t="s">
        <v>400</v>
      </c>
      <c r="AW44" s="31">
        <v>11.3</v>
      </c>
      <c r="AX44" s="31" t="s">
        <v>401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401</v>
      </c>
      <c r="BL44" s="31"/>
      <c r="BM44" s="31" t="s">
        <v>401</v>
      </c>
      <c r="BN44" s="31"/>
      <c r="BO44" s="31">
        <v>24</v>
      </c>
      <c r="BP44" s="31"/>
      <c r="BQ44" s="30"/>
      <c r="BR44" s="30"/>
      <c r="BS44" s="31"/>
      <c r="BT44" s="103" t="s">
        <v>401</v>
      </c>
      <c r="BU44" s="102"/>
      <c r="BV44" t="s">
        <v>1037</v>
      </c>
      <c r="BW44" s="318" t="s">
        <v>1038</v>
      </c>
    </row>
    <row r="45" spans="1:102" x14ac:dyDescent="0.15">
      <c r="A45" s="100">
        <v>108</v>
      </c>
      <c r="B45" s="127">
        <v>41927</v>
      </c>
      <c r="C45" s="50" t="s">
        <v>478</v>
      </c>
      <c r="D45" s="30" t="s">
        <v>1071</v>
      </c>
      <c r="E45" s="30"/>
      <c r="F45" s="30" t="s">
        <v>479</v>
      </c>
      <c r="G45" s="29">
        <v>41779</v>
      </c>
      <c r="H45" s="31" t="s">
        <v>411</v>
      </c>
      <c r="I45" s="31" t="s">
        <v>401</v>
      </c>
      <c r="J45" s="31"/>
      <c r="K45" s="30" t="s">
        <v>705</v>
      </c>
      <c r="L45" s="101" t="s">
        <v>548</v>
      </c>
      <c r="M45" s="30">
        <v>149</v>
      </c>
      <c r="N45" s="30">
        <v>43</v>
      </c>
      <c r="O45" s="30"/>
      <c r="P45" s="30"/>
      <c r="Q45" s="30"/>
      <c r="R45" s="30"/>
      <c r="S45" s="30"/>
      <c r="T45" s="30"/>
      <c r="U45" s="30"/>
      <c r="V45" s="30"/>
      <c r="W45" s="30">
        <v>25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480</v>
      </c>
      <c r="AS45" s="31" t="s">
        <v>401</v>
      </c>
      <c r="AT45" s="31"/>
      <c r="AU45" s="31"/>
      <c r="AV45" s="31" t="s">
        <v>400</v>
      </c>
      <c r="AW45" s="31">
        <v>11.3</v>
      </c>
      <c r="AX45" s="31" t="s">
        <v>498</v>
      </c>
      <c r="AY45" s="30"/>
      <c r="AZ45" s="31">
        <v>0</v>
      </c>
      <c r="BA45" s="31">
        <v>34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401</v>
      </c>
      <c r="BL45" s="31">
        <v>24</v>
      </c>
      <c r="BM45" s="31" t="s">
        <v>401</v>
      </c>
      <c r="BN45" s="31"/>
      <c r="BO45" s="31"/>
      <c r="BP45" s="31"/>
      <c r="BQ45" s="102"/>
      <c r="BR45" s="102"/>
      <c r="BS45" s="102"/>
      <c r="BT45" s="103" t="s">
        <v>401</v>
      </c>
      <c r="BU45" s="40"/>
      <c r="BV45" s="316" t="s">
        <v>1037</v>
      </c>
      <c r="BW45" s="317" t="s">
        <v>1040</v>
      </c>
    </row>
    <row r="46" spans="1:102" x14ac:dyDescent="0.15">
      <c r="A46" s="100">
        <v>163</v>
      </c>
      <c r="B46" s="127">
        <v>41927</v>
      </c>
      <c r="C46" s="50" t="s">
        <v>478</v>
      </c>
      <c r="D46" s="30" t="s">
        <v>1071</v>
      </c>
      <c r="E46" s="30"/>
      <c r="F46" s="30" t="s">
        <v>479</v>
      </c>
      <c r="G46" s="127">
        <v>41831</v>
      </c>
      <c r="H46" s="31" t="s">
        <v>756</v>
      </c>
      <c r="I46" s="31" t="s">
        <v>805</v>
      </c>
      <c r="J46" s="31"/>
      <c r="K46" s="30" t="s">
        <v>553</v>
      </c>
      <c r="L46" s="30" t="s">
        <v>554</v>
      </c>
      <c r="M46" s="30">
        <v>112.78</v>
      </c>
      <c r="N46" s="30">
        <v>43.81</v>
      </c>
      <c r="O46" s="30"/>
      <c r="P46" s="30"/>
      <c r="Q46" s="30"/>
      <c r="R46" s="30"/>
      <c r="S46" s="30"/>
      <c r="T46" s="30"/>
      <c r="U46" s="30"/>
      <c r="V46" s="30"/>
      <c r="W46" s="30">
        <v>19.48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480</v>
      </c>
      <c r="AS46" s="31" t="s">
        <v>401</v>
      </c>
      <c r="AT46" s="31"/>
      <c r="AU46" s="31"/>
      <c r="AV46" s="31" t="s">
        <v>808</v>
      </c>
      <c r="AW46" s="31">
        <v>11.3</v>
      </c>
      <c r="AX46" s="31" t="s">
        <v>401</v>
      </c>
      <c r="AY46" s="30"/>
      <c r="AZ46" s="31">
        <v>0</v>
      </c>
      <c r="BA46" s="31">
        <v>0</v>
      </c>
      <c r="BB46" s="31">
        <v>0</v>
      </c>
      <c r="BC46" s="31">
        <v>43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401</v>
      </c>
      <c r="BL46" s="31">
        <v>24</v>
      </c>
      <c r="BM46" s="31" t="s">
        <v>401</v>
      </c>
      <c r="BN46" s="31"/>
      <c r="BO46" s="31"/>
      <c r="BP46" s="31"/>
      <c r="BQ46" s="40"/>
      <c r="BR46" s="40"/>
      <c r="BS46" s="31"/>
      <c r="BT46" s="103" t="s">
        <v>401</v>
      </c>
      <c r="BU46" s="40"/>
      <c r="BV46" t="s">
        <v>1101</v>
      </c>
      <c r="BW46" s="317" t="s">
        <v>1040</v>
      </c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100">
        <v>205</v>
      </c>
      <c r="B47" s="127">
        <v>41927</v>
      </c>
      <c r="C47" s="50" t="s">
        <v>478</v>
      </c>
      <c r="D47" s="30" t="s">
        <v>1071</v>
      </c>
      <c r="E47" s="30"/>
      <c r="F47" s="30" t="s">
        <v>479</v>
      </c>
      <c r="G47" s="29">
        <v>41698</v>
      </c>
      <c r="H47" s="31" t="s">
        <v>401</v>
      </c>
      <c r="I47" s="31" t="s">
        <v>552</v>
      </c>
      <c r="J47" s="31"/>
      <c r="K47" s="30" t="s">
        <v>489</v>
      </c>
      <c r="L47" s="30" t="s">
        <v>556</v>
      </c>
      <c r="M47" s="30">
        <v>117.81</v>
      </c>
      <c r="N47" s="30">
        <v>29.387</v>
      </c>
      <c r="O47" s="30"/>
      <c r="P47" s="30"/>
      <c r="Q47" s="30"/>
      <c r="R47" s="30"/>
      <c r="S47" s="30"/>
      <c r="T47" s="30"/>
      <c r="U47" s="30"/>
      <c r="V47" s="30"/>
      <c r="W47" s="30">
        <v>25.806999999999999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480</v>
      </c>
      <c r="AS47" s="31" t="s">
        <v>401</v>
      </c>
      <c r="AT47" s="31"/>
      <c r="AU47" s="31"/>
      <c r="AV47" s="31"/>
      <c r="AW47" s="31"/>
      <c r="AX47" s="31" t="s">
        <v>401</v>
      </c>
      <c r="AY47" s="30"/>
      <c r="AZ47" s="31">
        <v>0</v>
      </c>
      <c r="BA47" s="31">
        <v>0</v>
      </c>
      <c r="BB47" s="31">
        <v>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401</v>
      </c>
      <c r="BL47" s="31"/>
      <c r="BM47" s="31" t="s">
        <v>401</v>
      </c>
      <c r="BN47" s="31"/>
      <c r="BO47" s="31"/>
      <c r="BP47" s="31"/>
      <c r="BQ47" s="40"/>
      <c r="BR47" s="40"/>
      <c r="BS47" s="31"/>
      <c r="BT47" s="103" t="s">
        <v>401</v>
      </c>
      <c r="BU47" s="30" t="s">
        <v>557</v>
      </c>
      <c r="BV47" s="316" t="s">
        <v>1037</v>
      </c>
      <c r="BW47" s="318" t="s">
        <v>1040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100">
        <v>247</v>
      </c>
      <c r="B48" s="127">
        <v>41927</v>
      </c>
      <c r="C48" s="40" t="s">
        <v>478</v>
      </c>
      <c r="D48" s="30" t="s">
        <v>1071</v>
      </c>
      <c r="E48" s="30"/>
      <c r="F48" s="30" t="s">
        <v>479</v>
      </c>
      <c r="G48" s="29">
        <v>41547</v>
      </c>
      <c r="H48" s="31" t="s">
        <v>411</v>
      </c>
      <c r="I48" s="31" t="s">
        <v>401</v>
      </c>
      <c r="J48" s="31"/>
      <c r="K48" s="30" t="s">
        <v>397</v>
      </c>
      <c r="L48" s="101" t="s">
        <v>398</v>
      </c>
      <c r="M48" s="30">
        <v>158.93</v>
      </c>
      <c r="N48" s="30">
        <v>41.1</v>
      </c>
      <c r="O48" s="101"/>
      <c r="P48" s="101"/>
      <c r="Q48" s="101"/>
      <c r="R48" s="101"/>
      <c r="S48" s="101"/>
      <c r="T48" s="101"/>
      <c r="U48" s="101"/>
      <c r="V48" s="101"/>
      <c r="W48" s="101">
        <v>19.37</v>
      </c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30" t="s">
        <v>480</v>
      </c>
      <c r="AS48" s="31" t="s">
        <v>401</v>
      </c>
      <c r="AT48" s="103"/>
      <c r="AU48" s="103"/>
      <c r="AV48" s="103" t="s">
        <v>400</v>
      </c>
      <c r="AW48" s="103">
        <v>11.6</v>
      </c>
      <c r="AX48" s="103" t="s">
        <v>401</v>
      </c>
      <c r="AY48" s="101"/>
      <c r="AZ48" s="103">
        <v>0</v>
      </c>
      <c r="BA48" s="103">
        <v>0</v>
      </c>
      <c r="BB48" s="103">
        <v>0</v>
      </c>
      <c r="BC48" s="103">
        <v>20</v>
      </c>
      <c r="BD48" s="103">
        <v>0</v>
      </c>
      <c r="BE48" s="103">
        <v>0</v>
      </c>
      <c r="BF48" s="103">
        <v>0</v>
      </c>
      <c r="BG48" s="103">
        <v>0</v>
      </c>
      <c r="BH48" s="31">
        <v>0</v>
      </c>
      <c r="BI48" s="31">
        <v>0</v>
      </c>
      <c r="BJ48" s="103"/>
      <c r="BK48" s="103" t="s">
        <v>401</v>
      </c>
      <c r="BL48" s="31"/>
      <c r="BM48" s="31" t="s">
        <v>401</v>
      </c>
      <c r="BN48" s="103"/>
      <c r="BO48" s="103"/>
      <c r="BP48" s="103"/>
      <c r="BQ48" s="102" t="s">
        <v>402</v>
      </c>
      <c r="BR48" s="102"/>
      <c r="BS48" s="103"/>
      <c r="BT48" s="103" t="s">
        <v>401</v>
      </c>
      <c r="BU48" s="30"/>
      <c r="BV48" s="20" t="s">
        <v>1108</v>
      </c>
      <c r="BW48" s="318" t="s">
        <v>1042</v>
      </c>
    </row>
    <row r="49" spans="1:102" x14ac:dyDescent="0.15">
      <c r="A49" s="100">
        <v>325</v>
      </c>
      <c r="B49" s="127">
        <v>41927</v>
      </c>
      <c r="C49" s="40" t="s">
        <v>478</v>
      </c>
      <c r="D49" s="30" t="s">
        <v>1071</v>
      </c>
      <c r="E49" s="30"/>
      <c r="F49" s="30" t="s">
        <v>479</v>
      </c>
      <c r="G49" s="29">
        <v>41670</v>
      </c>
      <c r="H49" s="31" t="s">
        <v>401</v>
      </c>
      <c r="I49" s="31" t="s">
        <v>552</v>
      </c>
      <c r="J49" s="31"/>
      <c r="K49" s="30" t="s">
        <v>403</v>
      </c>
      <c r="L49" s="30" t="s">
        <v>404</v>
      </c>
      <c r="M49" s="30">
        <v>140</v>
      </c>
      <c r="N49" s="30">
        <v>46</v>
      </c>
      <c r="O49" s="30"/>
      <c r="P49" s="30"/>
      <c r="Q49" s="30"/>
      <c r="R49" s="30"/>
      <c r="S49" s="30"/>
      <c r="T49" s="30"/>
      <c r="U49" s="30"/>
      <c r="V49" s="30"/>
      <c r="W49" s="30">
        <v>26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480</v>
      </c>
      <c r="AS49" s="31" t="s">
        <v>401</v>
      </c>
      <c r="AT49" s="103"/>
      <c r="AU49" s="103"/>
      <c r="AV49" s="103"/>
      <c r="AW49" s="103"/>
      <c r="AX49" s="103" t="s">
        <v>401</v>
      </c>
      <c r="AY49" s="101"/>
      <c r="AZ49" s="103">
        <v>0</v>
      </c>
      <c r="BA49" s="103">
        <v>0</v>
      </c>
      <c r="BB49" s="103">
        <v>0</v>
      </c>
      <c r="BC49" s="103">
        <v>34</v>
      </c>
      <c r="BD49" s="103">
        <v>0</v>
      </c>
      <c r="BE49" s="103">
        <v>0</v>
      </c>
      <c r="BF49" s="103">
        <v>0</v>
      </c>
      <c r="BG49" s="103">
        <v>0</v>
      </c>
      <c r="BH49" s="31">
        <v>0</v>
      </c>
      <c r="BI49" s="31">
        <v>0</v>
      </c>
      <c r="BJ49" s="103"/>
      <c r="BK49" s="103" t="s">
        <v>401</v>
      </c>
      <c r="BL49" s="103">
        <v>12</v>
      </c>
      <c r="BM49" s="31" t="s">
        <v>401</v>
      </c>
      <c r="BN49" s="31"/>
      <c r="BO49" s="31"/>
      <c r="BP49" s="31"/>
      <c r="BQ49" s="101"/>
      <c r="BR49" s="101"/>
      <c r="BS49" s="103"/>
      <c r="BT49" s="103" t="s">
        <v>401</v>
      </c>
      <c r="BU49" s="101"/>
      <c r="BV49" s="20" t="s">
        <v>1037</v>
      </c>
      <c r="BW49" s="318" t="s">
        <v>1042</v>
      </c>
    </row>
    <row r="50" spans="1:102" x14ac:dyDescent="0.15">
      <c r="A50" s="100">
        <v>405</v>
      </c>
      <c r="B50" s="127">
        <v>41927</v>
      </c>
      <c r="C50" s="50" t="s">
        <v>478</v>
      </c>
      <c r="D50" s="30" t="s">
        <v>1071</v>
      </c>
      <c r="E50" s="30"/>
      <c r="F50" s="30" t="s">
        <v>479</v>
      </c>
      <c r="G50" s="29">
        <v>41820</v>
      </c>
      <c r="H50" s="31" t="s">
        <v>411</v>
      </c>
      <c r="I50" s="31" t="s">
        <v>401</v>
      </c>
      <c r="J50" s="31"/>
      <c r="K50" s="30" t="s">
        <v>405</v>
      </c>
      <c r="L50" s="30" t="s">
        <v>406</v>
      </c>
      <c r="M50" s="30">
        <v>149.94999999999999</v>
      </c>
      <c r="N50" s="30">
        <v>37.49</v>
      </c>
      <c r="O50" s="30" t="s">
        <v>399</v>
      </c>
      <c r="P50" s="30">
        <v>1000</v>
      </c>
      <c r="Q50" s="30">
        <v>39.92</v>
      </c>
      <c r="R50" s="30">
        <v>2500</v>
      </c>
      <c r="S50" s="30">
        <v>41.9</v>
      </c>
      <c r="T50" s="30"/>
      <c r="U50" s="30"/>
      <c r="V50" s="30"/>
      <c r="W50" s="30">
        <v>21.45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480</v>
      </c>
      <c r="AS50" s="31" t="s">
        <v>401</v>
      </c>
      <c r="AT50" s="31"/>
      <c r="AU50" s="31"/>
      <c r="AV50" s="31" t="s">
        <v>400</v>
      </c>
      <c r="AW50" s="103">
        <v>12</v>
      </c>
      <c r="AX50" s="31" t="s">
        <v>498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24</v>
      </c>
      <c r="BK50" s="31" t="s">
        <v>411</v>
      </c>
      <c r="BL50" s="31">
        <v>24</v>
      </c>
      <c r="BM50" s="31" t="s">
        <v>401</v>
      </c>
      <c r="BN50" s="31"/>
      <c r="BO50" s="31"/>
      <c r="BP50" s="31"/>
      <c r="BQ50" s="40"/>
      <c r="BR50" s="40"/>
      <c r="BS50" s="31"/>
      <c r="BT50" s="103" t="s">
        <v>401</v>
      </c>
      <c r="BU50" s="101" t="s">
        <v>410</v>
      </c>
      <c r="BV50" t="s">
        <v>1109</v>
      </c>
      <c r="BW50" s="318" t="s">
        <v>1040</v>
      </c>
    </row>
    <row r="51" spans="1:102" x14ac:dyDescent="0.15">
      <c r="A51" s="100">
        <v>2455</v>
      </c>
      <c r="B51" s="127">
        <v>41927</v>
      </c>
      <c r="C51" s="50" t="s">
        <v>478</v>
      </c>
      <c r="D51" s="30" t="s">
        <v>1071</v>
      </c>
      <c r="E51" s="30"/>
      <c r="F51" s="30" t="s">
        <v>479</v>
      </c>
      <c r="G51" s="29">
        <v>41547</v>
      </c>
      <c r="H51" s="31" t="s">
        <v>411</v>
      </c>
      <c r="I51" s="31" t="s">
        <v>401</v>
      </c>
      <c r="J51" s="31"/>
      <c r="K51" s="30" t="s">
        <v>413</v>
      </c>
      <c r="L51" s="32" t="s">
        <v>398</v>
      </c>
      <c r="M51" s="30">
        <v>162.1</v>
      </c>
      <c r="N51" s="30">
        <v>41.92</v>
      </c>
      <c r="O51" s="30"/>
      <c r="P51" s="30"/>
      <c r="Q51" s="30"/>
      <c r="R51" s="30"/>
      <c r="S51" s="30"/>
      <c r="T51" s="30"/>
      <c r="U51" s="30"/>
      <c r="V51" s="30"/>
      <c r="W51" s="30">
        <v>19.760000000000002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480</v>
      </c>
      <c r="AS51" s="31" t="s">
        <v>401</v>
      </c>
      <c r="AT51" s="31"/>
      <c r="AU51" s="31"/>
      <c r="AV51" s="31" t="s">
        <v>400</v>
      </c>
      <c r="AW51" s="31">
        <v>11.6</v>
      </c>
      <c r="AX51" s="31" t="s">
        <v>401</v>
      </c>
      <c r="AY51" s="30"/>
      <c r="AZ51" s="31">
        <v>0</v>
      </c>
      <c r="BA51" s="31">
        <v>0</v>
      </c>
      <c r="BB51" s="31">
        <v>0</v>
      </c>
      <c r="BC51" s="31">
        <v>0</v>
      </c>
      <c r="BD51" s="31">
        <v>0</v>
      </c>
      <c r="BE51" s="31">
        <v>20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401</v>
      </c>
      <c r="BL51" s="31"/>
      <c r="BM51" s="31" t="s">
        <v>401</v>
      </c>
      <c r="BN51" s="31"/>
      <c r="BO51" s="31"/>
      <c r="BP51" s="31"/>
      <c r="BQ51" s="40"/>
      <c r="BR51" s="40"/>
      <c r="BS51" s="31"/>
      <c r="BT51" s="103" t="s">
        <v>401</v>
      </c>
      <c r="BU51" s="40" t="s">
        <v>839</v>
      </c>
      <c r="BV51" t="s">
        <v>1110</v>
      </c>
      <c r="BW51" s="318" t="s">
        <v>1042</v>
      </c>
    </row>
    <row r="52" spans="1:102" x14ac:dyDescent="0.15">
      <c r="A52" s="100">
        <v>589</v>
      </c>
      <c r="B52" s="127">
        <v>41927</v>
      </c>
      <c r="C52" s="50" t="s">
        <v>478</v>
      </c>
      <c r="D52" s="30" t="s">
        <v>1071</v>
      </c>
      <c r="E52" s="30"/>
      <c r="F52" s="30" t="s">
        <v>479</v>
      </c>
      <c r="G52" s="29">
        <v>41873</v>
      </c>
      <c r="H52" s="31" t="s">
        <v>411</v>
      </c>
      <c r="I52" s="31" t="s">
        <v>401</v>
      </c>
      <c r="J52" s="31"/>
      <c r="K52" s="30" t="s">
        <v>417</v>
      </c>
      <c r="L52" s="30" t="s">
        <v>418</v>
      </c>
      <c r="M52" s="30">
        <v>140</v>
      </c>
      <c r="N52" s="30">
        <v>44.9</v>
      </c>
      <c r="O52" s="30"/>
      <c r="P52" s="30"/>
      <c r="Q52" s="30"/>
      <c r="R52" s="30"/>
      <c r="S52" s="30"/>
      <c r="T52" s="30"/>
      <c r="U52" s="30"/>
      <c r="V52" s="30"/>
      <c r="W52" s="30">
        <v>20.9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480</v>
      </c>
      <c r="AS52" s="31" t="s">
        <v>401</v>
      </c>
      <c r="AT52" s="31"/>
      <c r="AU52" s="31"/>
      <c r="AV52" s="31" t="s">
        <v>400</v>
      </c>
      <c r="AW52" s="31">
        <v>9.9</v>
      </c>
      <c r="AX52" s="31" t="s">
        <v>498</v>
      </c>
      <c r="AY52" s="30"/>
      <c r="AZ52" s="31">
        <v>0</v>
      </c>
      <c r="BA52" s="31">
        <v>32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411</v>
      </c>
      <c r="BL52" s="31">
        <v>24</v>
      </c>
      <c r="BM52" s="31" t="s">
        <v>401</v>
      </c>
      <c r="BN52" s="31"/>
      <c r="BO52" s="31"/>
      <c r="BP52" s="31"/>
      <c r="BQ52" s="40"/>
      <c r="BR52" s="40"/>
      <c r="BS52" s="31"/>
      <c r="BT52" s="103" t="s">
        <v>401</v>
      </c>
      <c r="BU52" s="40"/>
      <c r="BV52" s="316" t="s">
        <v>1037</v>
      </c>
      <c r="BW52" s="317" t="s">
        <v>1040</v>
      </c>
    </row>
    <row r="53" spans="1:102" x14ac:dyDescent="0.15">
      <c r="A53" s="100">
        <v>767</v>
      </c>
      <c r="B53" s="127">
        <v>41927</v>
      </c>
      <c r="C53" s="50" t="s">
        <v>478</v>
      </c>
      <c r="D53" s="30" t="s">
        <v>1071</v>
      </c>
      <c r="E53" s="30"/>
      <c r="F53" s="30" t="s">
        <v>479</v>
      </c>
      <c r="G53" s="29">
        <v>41774</v>
      </c>
      <c r="H53" s="31" t="s">
        <v>411</v>
      </c>
      <c r="I53" s="31" t="s">
        <v>401</v>
      </c>
      <c r="J53" s="31"/>
      <c r="K53" s="30" t="s">
        <v>506</v>
      </c>
      <c r="L53" s="30" t="s">
        <v>507</v>
      </c>
      <c r="M53" s="30">
        <v>120</v>
      </c>
      <c r="N53" s="30">
        <v>43.8</v>
      </c>
      <c r="O53" s="30"/>
      <c r="P53" s="30"/>
      <c r="Q53" s="30"/>
      <c r="R53" s="30"/>
      <c r="S53" s="30"/>
      <c r="T53" s="30"/>
      <c r="U53" s="30"/>
      <c r="V53" s="30"/>
      <c r="W53" s="30">
        <v>26.8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480</v>
      </c>
      <c r="AS53" s="31" t="s">
        <v>401</v>
      </c>
      <c r="AT53" s="31"/>
      <c r="AU53" s="31"/>
      <c r="AV53" s="31" t="s">
        <v>400</v>
      </c>
      <c r="AW53" s="31">
        <v>10</v>
      </c>
      <c r="AX53" s="31" t="s">
        <v>401</v>
      </c>
      <c r="AY53" s="30"/>
      <c r="AZ53" s="31">
        <v>0</v>
      </c>
      <c r="BA53" s="31">
        <v>0</v>
      </c>
      <c r="BB53" s="31">
        <v>0</v>
      </c>
      <c r="BC53" s="31">
        <v>22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401</v>
      </c>
      <c r="BL53" s="31"/>
      <c r="BM53" s="31" t="s">
        <v>401</v>
      </c>
      <c r="BN53" s="31"/>
      <c r="BO53" s="31"/>
      <c r="BP53" s="31"/>
      <c r="BQ53" s="40"/>
      <c r="BR53" s="102"/>
      <c r="BS53" s="31"/>
      <c r="BT53" s="103" t="s">
        <v>401</v>
      </c>
      <c r="BU53" s="40"/>
      <c r="BV53" s="319" t="s">
        <v>1037</v>
      </c>
      <c r="BW53" s="318" t="s">
        <v>1040</v>
      </c>
      <c r="BX53" s="318"/>
      <c r="BY53" s="318"/>
    </row>
    <row r="54" spans="1:102" x14ac:dyDescent="0.15">
      <c r="A54" s="100">
        <v>845</v>
      </c>
      <c r="B54" s="127">
        <v>41927</v>
      </c>
      <c r="C54" s="50" t="s">
        <v>478</v>
      </c>
      <c r="D54" s="30" t="s">
        <v>1071</v>
      </c>
      <c r="E54" s="30"/>
      <c r="F54" s="30" t="s">
        <v>479</v>
      </c>
      <c r="G54" s="29">
        <v>41851</v>
      </c>
      <c r="H54" s="31" t="s">
        <v>411</v>
      </c>
      <c r="I54" s="31" t="s">
        <v>401</v>
      </c>
      <c r="J54" s="31"/>
      <c r="K54" s="30" t="s">
        <v>509</v>
      </c>
      <c r="L54" s="30" t="s">
        <v>510</v>
      </c>
      <c r="M54" s="30">
        <v>106</v>
      </c>
      <c r="N54" s="106">
        <v>33.369999999999997</v>
      </c>
      <c r="O54" s="30"/>
      <c r="P54" s="30"/>
      <c r="Q54" s="30"/>
      <c r="R54" s="30"/>
      <c r="S54" s="30"/>
      <c r="T54" s="30"/>
      <c r="U54" s="30"/>
      <c r="V54" s="30"/>
      <c r="W54" s="30">
        <v>18.16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480</v>
      </c>
      <c r="AS54" s="31" t="s">
        <v>401</v>
      </c>
      <c r="AT54" s="31"/>
      <c r="AU54" s="31"/>
      <c r="AV54" s="31" t="s">
        <v>400</v>
      </c>
      <c r="AW54" s="31">
        <v>11.3</v>
      </c>
      <c r="AX54" s="31" t="s">
        <v>498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103"/>
      <c r="BK54" s="31" t="s">
        <v>401</v>
      </c>
      <c r="BL54" s="31"/>
      <c r="BM54" s="31" t="s">
        <v>401</v>
      </c>
      <c r="BN54" s="31"/>
      <c r="BO54" s="31"/>
      <c r="BP54" s="31"/>
      <c r="BQ54" s="40"/>
      <c r="BR54" s="40"/>
      <c r="BS54" s="31"/>
      <c r="BT54" s="103" t="s">
        <v>401</v>
      </c>
      <c r="BU54" s="101"/>
      <c r="BV54" t="s">
        <v>1103</v>
      </c>
      <c r="BW54" s="318" t="s">
        <v>1040</v>
      </c>
    </row>
    <row r="55" spans="1:102" x14ac:dyDescent="0.15">
      <c r="A55" s="100">
        <v>935</v>
      </c>
      <c r="B55" s="127">
        <v>41927</v>
      </c>
      <c r="C55" s="50" t="s">
        <v>478</v>
      </c>
      <c r="D55" s="30" t="s">
        <v>1071</v>
      </c>
      <c r="E55" s="30"/>
      <c r="F55" s="30" t="s">
        <v>479</v>
      </c>
      <c r="G55" s="29">
        <v>41820</v>
      </c>
      <c r="H55" s="31" t="s">
        <v>411</v>
      </c>
      <c r="I55" s="31" t="s">
        <v>401</v>
      </c>
      <c r="J55" s="31"/>
      <c r="K55" s="30" t="s">
        <v>674</v>
      </c>
      <c r="L55" s="30" t="s">
        <v>675</v>
      </c>
      <c r="M55" s="30">
        <v>147.93</v>
      </c>
      <c r="N55" s="30">
        <v>41.74</v>
      </c>
      <c r="O55" s="30" t="s">
        <v>399</v>
      </c>
      <c r="P55" s="30">
        <v>1200</v>
      </c>
      <c r="Q55" s="30">
        <v>40.119999999999997</v>
      </c>
      <c r="R55" s="30"/>
      <c r="S55" s="30"/>
      <c r="T55" s="30"/>
      <c r="U55" s="30"/>
      <c r="V55" s="30"/>
      <c r="W55" s="30">
        <v>17.850000000000001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480</v>
      </c>
      <c r="AS55" s="31" t="s">
        <v>401</v>
      </c>
      <c r="AT55" s="31"/>
      <c r="AU55" s="31"/>
      <c r="AV55" s="31" t="s">
        <v>400</v>
      </c>
      <c r="AW55" s="103">
        <v>9.9</v>
      </c>
      <c r="AX55" s="31" t="s">
        <v>401</v>
      </c>
      <c r="AY55" s="31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12</v>
      </c>
      <c r="BK55" s="31" t="s">
        <v>401</v>
      </c>
      <c r="BL55" s="31"/>
      <c r="BM55" s="31" t="s">
        <v>401</v>
      </c>
      <c r="BN55" s="31"/>
      <c r="BO55" s="31"/>
      <c r="BP55" s="31"/>
      <c r="BQ55" s="40"/>
      <c r="BR55" s="40"/>
      <c r="BS55" s="31"/>
      <c r="BT55" s="103" t="s">
        <v>401</v>
      </c>
      <c r="BU55" s="40"/>
      <c r="BV55" t="s">
        <v>1037</v>
      </c>
      <c r="BW55" s="317" t="s">
        <v>1040</v>
      </c>
    </row>
    <row r="56" spans="1:102" x14ac:dyDescent="0.15">
      <c r="A56" s="100">
        <v>3031</v>
      </c>
      <c r="B56" s="127">
        <v>41927</v>
      </c>
      <c r="C56" s="50" t="s">
        <v>478</v>
      </c>
      <c r="D56" s="30" t="s">
        <v>1071</v>
      </c>
      <c r="E56" s="30"/>
      <c r="F56" s="30" t="s">
        <v>479</v>
      </c>
      <c r="G56" s="29">
        <v>41639</v>
      </c>
      <c r="H56" s="31" t="s">
        <v>411</v>
      </c>
      <c r="I56" s="31" t="s">
        <v>401</v>
      </c>
      <c r="J56" s="31"/>
      <c r="K56" s="30" t="s">
        <v>682</v>
      </c>
      <c r="L56" s="30" t="s">
        <v>860</v>
      </c>
      <c r="M56" s="30">
        <v>140</v>
      </c>
      <c r="N56" s="30">
        <v>41</v>
      </c>
      <c r="O56" s="30" t="s">
        <v>672</v>
      </c>
      <c r="P56" s="30">
        <v>2500</v>
      </c>
      <c r="Q56" s="30">
        <v>39</v>
      </c>
      <c r="R56" s="30"/>
      <c r="S56" s="30"/>
      <c r="T56" s="30"/>
      <c r="U56" s="30"/>
      <c r="V56" s="30"/>
      <c r="W56" s="30">
        <v>23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31"/>
      <c r="AU56" s="31"/>
      <c r="AV56" s="103"/>
      <c r="AW56" s="103"/>
      <c r="AX56" s="31" t="s">
        <v>498</v>
      </c>
      <c r="AY56" s="30"/>
      <c r="AZ56" s="31">
        <v>0</v>
      </c>
      <c r="BA56" s="31">
        <v>0</v>
      </c>
      <c r="BB56" s="31">
        <v>12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401</v>
      </c>
      <c r="BL56" s="31"/>
      <c r="BM56" s="31" t="s">
        <v>401</v>
      </c>
      <c r="BN56" s="31"/>
      <c r="BO56" s="31"/>
      <c r="BP56" s="31"/>
      <c r="BQ56" s="40"/>
      <c r="BR56" s="102"/>
      <c r="BS56" s="31"/>
      <c r="BT56" s="103" t="s">
        <v>401</v>
      </c>
      <c r="BU56" s="40"/>
      <c r="BV56" s="20" t="s">
        <v>1047</v>
      </c>
      <c r="BW56" s="318" t="s">
        <v>1040</v>
      </c>
    </row>
    <row r="57" spans="1:102" x14ac:dyDescent="0.15">
      <c r="A57" s="100">
        <v>1161</v>
      </c>
      <c r="B57" s="127">
        <v>41927</v>
      </c>
      <c r="C57" s="50" t="s">
        <v>478</v>
      </c>
      <c r="D57" s="30" t="s">
        <v>1071</v>
      </c>
      <c r="E57" s="30"/>
      <c r="F57" s="30" t="s">
        <v>479</v>
      </c>
      <c r="G57" s="29">
        <v>41912</v>
      </c>
      <c r="H57" s="31" t="s">
        <v>411</v>
      </c>
      <c r="I57" s="31" t="s">
        <v>401</v>
      </c>
      <c r="J57" s="31"/>
      <c r="K57" s="30" t="s">
        <v>685</v>
      </c>
      <c r="L57" s="30" t="s">
        <v>686</v>
      </c>
      <c r="M57" s="30">
        <v>150</v>
      </c>
      <c r="N57" s="30">
        <v>43.36</v>
      </c>
      <c r="O57" s="30"/>
      <c r="P57" s="30"/>
      <c r="Q57" s="30"/>
      <c r="R57" s="30"/>
      <c r="S57" s="30"/>
      <c r="T57" s="30"/>
      <c r="U57" s="30"/>
      <c r="V57" s="30"/>
      <c r="W57" s="30">
        <v>23.53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31" t="s">
        <v>400</v>
      </c>
      <c r="AW57" s="31">
        <v>9.9</v>
      </c>
      <c r="AX57" s="31" t="s">
        <v>498</v>
      </c>
      <c r="AY57" s="30"/>
      <c r="AZ57" s="31">
        <v>0</v>
      </c>
      <c r="BA57" s="31">
        <v>25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411</v>
      </c>
      <c r="BL57" s="31"/>
      <c r="BM57" s="31" t="s">
        <v>401</v>
      </c>
      <c r="BN57" s="31"/>
      <c r="BO57" s="31"/>
      <c r="BP57" s="31"/>
      <c r="BQ57" s="40"/>
      <c r="BR57" s="40"/>
      <c r="BS57" s="31"/>
      <c r="BT57" s="103" t="s">
        <v>401</v>
      </c>
      <c r="BU57" s="40" t="s">
        <v>687</v>
      </c>
      <c r="BV57" s="316" t="s">
        <v>1037</v>
      </c>
      <c r="BW57" s="318" t="s">
        <v>1038</v>
      </c>
    </row>
    <row r="58" spans="1:102" x14ac:dyDescent="0.15">
      <c r="A58" s="100">
        <v>2811</v>
      </c>
      <c r="B58" s="127">
        <v>41927</v>
      </c>
      <c r="C58" s="40" t="s">
        <v>478</v>
      </c>
      <c r="D58" s="30" t="s">
        <v>1071</v>
      </c>
      <c r="E58" s="30"/>
      <c r="F58" s="30" t="s">
        <v>479</v>
      </c>
      <c r="G58" s="29">
        <v>41820</v>
      </c>
      <c r="H58" s="31" t="s">
        <v>401</v>
      </c>
      <c r="I58" s="31" t="s">
        <v>552</v>
      </c>
      <c r="J58" s="31"/>
      <c r="K58" s="30" t="s">
        <v>689</v>
      </c>
      <c r="L58" s="30" t="s">
        <v>690</v>
      </c>
      <c r="M58" s="30">
        <v>143.01</v>
      </c>
      <c r="N58" s="30">
        <v>53.56</v>
      </c>
      <c r="O58" s="101"/>
      <c r="P58" s="30"/>
      <c r="Q58" s="101"/>
      <c r="R58" s="101"/>
      <c r="S58" s="101"/>
      <c r="T58" s="101"/>
      <c r="U58" s="101"/>
      <c r="V58" s="101"/>
      <c r="W58" s="101">
        <v>32.549999999999997</v>
      </c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30"/>
      <c r="AJ58" s="101"/>
      <c r="AK58" s="101"/>
      <c r="AL58" s="101"/>
      <c r="AM58" s="101"/>
      <c r="AN58" s="101"/>
      <c r="AO58" s="101"/>
      <c r="AP58" s="101"/>
      <c r="AQ58" s="101"/>
      <c r="AR58" s="30" t="s">
        <v>480</v>
      </c>
      <c r="AS58" s="31" t="s">
        <v>401</v>
      </c>
      <c r="AT58" s="103"/>
      <c r="AU58" s="103"/>
      <c r="AV58" s="31"/>
      <c r="AW58" s="31"/>
      <c r="AX58" s="103" t="s">
        <v>401</v>
      </c>
      <c r="AY58" s="101"/>
      <c r="AZ58" s="103">
        <v>0</v>
      </c>
      <c r="BA58" s="31">
        <v>0</v>
      </c>
      <c r="BB58" s="103">
        <v>0</v>
      </c>
      <c r="BC58" s="103">
        <v>38</v>
      </c>
      <c r="BD58" s="103">
        <v>0</v>
      </c>
      <c r="BE58" s="103">
        <v>0</v>
      </c>
      <c r="BF58" s="103">
        <v>0</v>
      </c>
      <c r="BG58" s="103">
        <v>0</v>
      </c>
      <c r="BH58" s="31">
        <v>0</v>
      </c>
      <c r="BI58" s="31">
        <v>0</v>
      </c>
      <c r="BJ58" s="103"/>
      <c r="BK58" s="31"/>
      <c r="BL58" s="31"/>
      <c r="BM58" s="31" t="s">
        <v>401</v>
      </c>
      <c r="BN58" s="103"/>
      <c r="BO58" s="31"/>
      <c r="BP58" s="103"/>
      <c r="BQ58" s="102"/>
      <c r="BR58" s="102"/>
      <c r="BS58" s="103"/>
      <c r="BT58" s="103" t="s">
        <v>401</v>
      </c>
      <c r="BU58" s="102"/>
      <c r="BV58" s="93" t="s">
        <v>1037</v>
      </c>
      <c r="BW58" s="317" t="s">
        <v>1040</v>
      </c>
    </row>
    <row r="59" spans="1:102" x14ac:dyDescent="0.15">
      <c r="A59" s="100">
        <v>1245</v>
      </c>
      <c r="B59" s="127">
        <v>41927</v>
      </c>
      <c r="C59" s="50" t="s">
        <v>478</v>
      </c>
      <c r="D59" s="30" t="s">
        <v>1071</v>
      </c>
      <c r="E59" s="30"/>
      <c r="F59" s="30" t="s">
        <v>479</v>
      </c>
      <c r="G59" s="29">
        <v>41455</v>
      </c>
      <c r="H59" s="31" t="s">
        <v>401</v>
      </c>
      <c r="I59" s="31" t="s">
        <v>552</v>
      </c>
      <c r="J59" s="31"/>
      <c r="K59" s="30" t="s">
        <v>691</v>
      </c>
      <c r="L59" s="30" t="s">
        <v>692</v>
      </c>
      <c r="M59" s="30">
        <v>197.34</v>
      </c>
      <c r="N59" s="30">
        <v>49.69</v>
      </c>
      <c r="O59" s="30"/>
      <c r="P59" s="30"/>
      <c r="Q59" s="30"/>
      <c r="R59" s="30"/>
      <c r="S59" s="30"/>
      <c r="T59" s="30"/>
      <c r="U59" s="30"/>
      <c r="V59" s="30"/>
      <c r="W59" s="30">
        <v>29.65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480</v>
      </c>
      <c r="AS59" s="31" t="s">
        <v>401</v>
      </c>
      <c r="AT59" s="31"/>
      <c r="AU59" s="31"/>
      <c r="AV59" s="31"/>
      <c r="AW59" s="31"/>
      <c r="AX59" s="31" t="s">
        <v>401</v>
      </c>
      <c r="AY59" s="30"/>
      <c r="AZ59" s="31">
        <v>0</v>
      </c>
      <c r="BA59" s="31">
        <v>0</v>
      </c>
      <c r="BB59" s="31">
        <v>30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401</v>
      </c>
      <c r="BL59" s="31"/>
      <c r="BM59" s="31" t="s">
        <v>401</v>
      </c>
      <c r="BN59" s="31"/>
      <c r="BO59" s="31"/>
      <c r="BP59" s="31"/>
      <c r="BQ59" s="40"/>
      <c r="BR59" s="40"/>
      <c r="BS59" s="31"/>
      <c r="BT59" s="103" t="s">
        <v>401</v>
      </c>
      <c r="BU59" s="40"/>
      <c r="BV59" t="s">
        <v>1111</v>
      </c>
      <c r="BW59" s="318" t="s">
        <v>1042</v>
      </c>
      <c r="BX59" s="1"/>
    </row>
    <row r="60" spans="1:102" x14ac:dyDescent="0.15">
      <c r="A60" s="100">
        <v>3234</v>
      </c>
      <c r="B60" s="127">
        <v>41927</v>
      </c>
      <c r="C60" s="50" t="s">
        <v>478</v>
      </c>
      <c r="D60" s="30" t="s">
        <v>1071</v>
      </c>
      <c r="E60" s="30"/>
      <c r="F60" s="30" t="s">
        <v>479</v>
      </c>
      <c r="G60" s="29">
        <v>41639</v>
      </c>
      <c r="H60" s="31" t="s">
        <v>411</v>
      </c>
      <c r="I60" s="31" t="s">
        <v>401</v>
      </c>
      <c r="J60" s="31"/>
      <c r="K60" s="30" t="s">
        <v>765</v>
      </c>
      <c r="L60" s="30" t="s">
        <v>860</v>
      </c>
      <c r="M60" s="30">
        <v>149</v>
      </c>
      <c r="N60" s="30">
        <v>43</v>
      </c>
      <c r="O60" s="30"/>
      <c r="P60" s="30"/>
      <c r="Q60" s="30"/>
      <c r="R60" s="30"/>
      <c r="S60" s="30"/>
      <c r="T60" s="30"/>
      <c r="U60" s="30"/>
      <c r="V60" s="30"/>
      <c r="W60" s="30">
        <v>25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480</v>
      </c>
      <c r="AS60" s="31" t="s">
        <v>401</v>
      </c>
      <c r="AT60" s="31"/>
      <c r="AU60" s="31"/>
      <c r="AV60" s="31" t="s">
        <v>400</v>
      </c>
      <c r="AW60" s="31">
        <v>11.3</v>
      </c>
      <c r="AX60" s="31" t="s">
        <v>498</v>
      </c>
      <c r="AY60" s="30"/>
      <c r="AZ60" s="31">
        <v>0</v>
      </c>
      <c r="BA60" s="31">
        <v>38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401</v>
      </c>
      <c r="BL60" s="31">
        <v>24</v>
      </c>
      <c r="BM60" s="31" t="s">
        <v>401</v>
      </c>
      <c r="BN60" s="31"/>
      <c r="BO60" s="31"/>
      <c r="BP60" s="31"/>
      <c r="BQ60" s="40"/>
      <c r="BR60" s="40"/>
      <c r="BS60" s="31"/>
      <c r="BT60" s="103" t="s">
        <v>401</v>
      </c>
      <c r="BU60" s="40"/>
      <c r="BV60" t="s">
        <v>1050</v>
      </c>
      <c r="BW60" s="318" t="s">
        <v>1042</v>
      </c>
      <c r="BX60" s="1"/>
    </row>
    <row r="61" spans="1:102" x14ac:dyDescent="0.15">
      <c r="A61" s="100">
        <v>3634</v>
      </c>
      <c r="B61" s="127">
        <v>41927</v>
      </c>
      <c r="C61" s="50" t="s">
        <v>478</v>
      </c>
      <c r="D61" s="30" t="s">
        <v>1071</v>
      </c>
      <c r="E61" s="30"/>
      <c r="F61" s="30" t="s">
        <v>479</v>
      </c>
      <c r="G61" s="29">
        <v>41820</v>
      </c>
      <c r="H61" s="31" t="s">
        <v>411</v>
      </c>
      <c r="I61" s="31" t="s">
        <v>401</v>
      </c>
      <c r="J61" s="31"/>
      <c r="K61" s="30" t="s">
        <v>768</v>
      </c>
      <c r="L61" s="427" t="s">
        <v>1104</v>
      </c>
      <c r="M61" s="106">
        <v>158.24</v>
      </c>
      <c r="N61" s="106">
        <v>40.22</v>
      </c>
      <c r="O61" s="30"/>
      <c r="P61" s="30"/>
      <c r="Q61" s="30"/>
      <c r="R61" s="30"/>
      <c r="S61" s="30"/>
      <c r="T61" s="30"/>
      <c r="U61" s="30"/>
      <c r="V61" s="30"/>
      <c r="W61" s="30">
        <v>23.22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103" t="s">
        <v>400</v>
      </c>
      <c r="AW61" s="103">
        <v>11.8</v>
      </c>
      <c r="AX61" s="31" t="s">
        <v>498</v>
      </c>
      <c r="AY61" s="30"/>
      <c r="AZ61" s="31">
        <v>0</v>
      </c>
      <c r="BA61" s="31">
        <v>0</v>
      </c>
      <c r="BB61" s="31">
        <v>23.170729999999999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401</v>
      </c>
      <c r="BL61" s="31"/>
      <c r="BM61" s="31" t="s">
        <v>401</v>
      </c>
      <c r="BN61" s="31"/>
      <c r="BO61" s="31"/>
      <c r="BP61" s="31"/>
      <c r="BQ61" s="102"/>
      <c r="BR61" s="40"/>
      <c r="BS61" s="31"/>
      <c r="BT61" s="103" t="s">
        <v>401</v>
      </c>
      <c r="BU61" s="30" t="s">
        <v>1105</v>
      </c>
      <c r="BV61" t="s">
        <v>1037</v>
      </c>
      <c r="BW61" s="318" t="s">
        <v>1040</v>
      </c>
      <c r="BX61" s="1"/>
    </row>
    <row r="62" spans="1:102" x14ac:dyDescent="0.15">
      <c r="A62" s="100">
        <v>1485</v>
      </c>
      <c r="B62" s="127">
        <v>41927</v>
      </c>
      <c r="C62" s="50" t="s">
        <v>478</v>
      </c>
      <c r="D62" s="30" t="s">
        <v>1071</v>
      </c>
      <c r="E62" s="30"/>
      <c r="F62" s="30" t="s">
        <v>479</v>
      </c>
      <c r="G62" s="33">
        <v>41683</v>
      </c>
      <c r="H62" s="31" t="s">
        <v>411</v>
      </c>
      <c r="I62" s="31" t="s">
        <v>401</v>
      </c>
      <c r="J62" s="31"/>
      <c r="K62" s="30" t="s">
        <v>499</v>
      </c>
      <c r="L62" s="30" t="s">
        <v>777</v>
      </c>
      <c r="M62" s="30">
        <v>105</v>
      </c>
      <c r="N62" s="30">
        <v>39</v>
      </c>
      <c r="O62" s="30" t="s">
        <v>399</v>
      </c>
      <c r="P62" s="30">
        <v>7500</v>
      </c>
      <c r="Q62" s="30">
        <v>38</v>
      </c>
      <c r="R62" s="30"/>
      <c r="S62" s="30"/>
      <c r="T62" s="30"/>
      <c r="U62" s="30"/>
      <c r="V62" s="30"/>
      <c r="W62" s="30">
        <v>16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480</v>
      </c>
      <c r="AS62" s="31" t="s">
        <v>401</v>
      </c>
      <c r="AT62" s="31"/>
      <c r="AU62" s="31"/>
      <c r="AV62" s="31" t="s">
        <v>400</v>
      </c>
      <c r="AW62" s="31">
        <v>11.3</v>
      </c>
      <c r="AX62" s="31" t="s">
        <v>498</v>
      </c>
      <c r="AY62" s="30"/>
      <c r="AZ62" s="31">
        <v>0</v>
      </c>
      <c r="BA62" s="31">
        <v>0</v>
      </c>
      <c r="BB62" s="31">
        <v>10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401</v>
      </c>
      <c r="BL62" s="31"/>
      <c r="BM62" s="31" t="s">
        <v>401</v>
      </c>
      <c r="BN62" s="31"/>
      <c r="BO62" s="31"/>
      <c r="BP62" s="31"/>
      <c r="BQ62" s="40"/>
      <c r="BR62" s="40"/>
      <c r="BS62" s="31"/>
      <c r="BT62" s="103" t="s">
        <v>401</v>
      </c>
      <c r="BU62" s="30"/>
      <c r="BV62" t="s">
        <v>1054</v>
      </c>
      <c r="BW62" s="318" t="s">
        <v>1040</v>
      </c>
      <c r="BX62" s="1"/>
    </row>
    <row r="63" spans="1:102" s="1" customFormat="1" x14ac:dyDescent="0.15">
      <c r="A63" s="100">
        <v>2029</v>
      </c>
      <c r="B63" s="127">
        <v>41927</v>
      </c>
      <c r="C63" s="50" t="s">
        <v>478</v>
      </c>
      <c r="D63" s="30" t="s">
        <v>1071</v>
      </c>
      <c r="E63" s="30"/>
      <c r="F63" s="30" t="s">
        <v>479</v>
      </c>
      <c r="G63" s="33">
        <v>41907</v>
      </c>
      <c r="H63" s="31" t="s">
        <v>411</v>
      </c>
      <c r="I63" s="31" t="s">
        <v>401</v>
      </c>
      <c r="J63" s="31"/>
      <c r="K63" s="30" t="s">
        <v>780</v>
      </c>
      <c r="L63" s="30" t="s">
        <v>781</v>
      </c>
      <c r="M63" s="428">
        <v>130.58000000000001</v>
      </c>
      <c r="N63" s="429">
        <v>48.38</v>
      </c>
      <c r="O63" s="30"/>
      <c r="P63" s="30"/>
      <c r="Q63" s="30"/>
      <c r="R63" s="30"/>
      <c r="S63" s="30"/>
      <c r="T63" s="30"/>
      <c r="U63" s="30"/>
      <c r="V63" s="30"/>
      <c r="W63" s="429">
        <v>29.08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480</v>
      </c>
      <c r="AS63" s="31" t="s">
        <v>401</v>
      </c>
      <c r="AT63" s="31"/>
      <c r="AU63" s="31"/>
      <c r="AV63" s="103" t="s">
        <v>400</v>
      </c>
      <c r="AW63" s="103">
        <v>11.3</v>
      </c>
      <c r="AX63" s="31" t="s">
        <v>498</v>
      </c>
      <c r="AY63" s="30"/>
      <c r="AZ63" s="31">
        <v>0</v>
      </c>
      <c r="BA63" s="31">
        <v>35</v>
      </c>
      <c r="BB63" s="31">
        <v>0</v>
      </c>
      <c r="BC63" s="103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401</v>
      </c>
      <c r="BL63" s="31">
        <v>24</v>
      </c>
      <c r="BM63" s="31" t="s">
        <v>401</v>
      </c>
      <c r="BN63" s="31"/>
      <c r="BO63" s="31"/>
      <c r="BP63" s="31"/>
      <c r="BQ63" s="40" t="s">
        <v>632</v>
      </c>
      <c r="BR63" s="40" t="s">
        <v>633</v>
      </c>
      <c r="BS63" s="31">
        <v>50</v>
      </c>
      <c r="BT63" s="103" t="s">
        <v>401</v>
      </c>
      <c r="BU63" s="40"/>
      <c r="BV63" s="20" t="s">
        <v>1054</v>
      </c>
      <c r="BW63" s="317" t="s">
        <v>1038</v>
      </c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</row>
    <row r="64" spans="1:102" s="1" customFormat="1" x14ac:dyDescent="0.15">
      <c r="A64" s="100">
        <v>1588</v>
      </c>
      <c r="B64" s="127">
        <v>41927</v>
      </c>
      <c r="C64" s="40" t="s">
        <v>478</v>
      </c>
      <c r="D64" s="30" t="s">
        <v>1071</v>
      </c>
      <c r="E64" s="30"/>
      <c r="F64" s="30" t="s">
        <v>479</v>
      </c>
      <c r="G64" s="33">
        <v>41729</v>
      </c>
      <c r="H64" s="31" t="s">
        <v>411</v>
      </c>
      <c r="I64" s="31" t="s">
        <v>401</v>
      </c>
      <c r="J64" s="31"/>
      <c r="K64" s="30" t="s">
        <v>634</v>
      </c>
      <c r="L64" s="30" t="s">
        <v>635</v>
      </c>
      <c r="M64" s="30">
        <v>159</v>
      </c>
      <c r="N64" s="30">
        <v>49.29</v>
      </c>
      <c r="O64" s="101"/>
      <c r="P64" s="101"/>
      <c r="Q64" s="101"/>
      <c r="R64" s="101"/>
      <c r="S64" s="101"/>
      <c r="T64" s="101"/>
      <c r="U64" s="101"/>
      <c r="V64" s="101"/>
      <c r="W64" s="101">
        <v>29.17</v>
      </c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30" t="s">
        <v>480</v>
      </c>
      <c r="AS64" s="31" t="s">
        <v>401</v>
      </c>
      <c r="AT64" s="103"/>
      <c r="AU64" s="103"/>
      <c r="AV64" s="103" t="s">
        <v>400</v>
      </c>
      <c r="AW64" s="31">
        <v>9.9</v>
      </c>
      <c r="AX64" s="103" t="s">
        <v>401</v>
      </c>
      <c r="AY64" s="101"/>
      <c r="AZ64" s="103">
        <v>0</v>
      </c>
      <c r="BA64" s="103">
        <v>20</v>
      </c>
      <c r="BB64" s="103">
        <v>0</v>
      </c>
      <c r="BC64" s="103">
        <v>17</v>
      </c>
      <c r="BD64" s="103">
        <v>0</v>
      </c>
      <c r="BE64" s="103">
        <v>0</v>
      </c>
      <c r="BF64" s="103">
        <v>0</v>
      </c>
      <c r="BG64" s="103">
        <v>0</v>
      </c>
      <c r="BH64" s="31">
        <v>0</v>
      </c>
      <c r="BI64" s="31">
        <v>0</v>
      </c>
      <c r="BJ64" s="103"/>
      <c r="BK64" s="103" t="s">
        <v>401</v>
      </c>
      <c r="BL64" s="103">
        <v>12</v>
      </c>
      <c r="BM64" s="31" t="s">
        <v>401</v>
      </c>
      <c r="BN64" s="103"/>
      <c r="BO64" s="103"/>
      <c r="BP64" s="103"/>
      <c r="BQ64" s="102"/>
      <c r="BR64" s="102"/>
      <c r="BS64" s="103"/>
      <c r="BT64" s="103" t="s">
        <v>401</v>
      </c>
      <c r="BU64" s="102" t="s">
        <v>839</v>
      </c>
      <c r="BV64" s="319" t="s">
        <v>1037</v>
      </c>
      <c r="BW64" s="318" t="s">
        <v>1040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102" x14ac:dyDescent="0.15">
      <c r="A65" s="100">
        <v>3299</v>
      </c>
      <c r="B65" s="127">
        <v>41927</v>
      </c>
      <c r="C65" s="40" t="s">
        <v>478</v>
      </c>
      <c r="D65" s="30" t="s">
        <v>1071</v>
      </c>
      <c r="E65" s="30"/>
      <c r="F65" s="30" t="s">
        <v>479</v>
      </c>
      <c r="G65" s="33">
        <v>41815</v>
      </c>
      <c r="H65" s="31" t="s">
        <v>401</v>
      </c>
      <c r="I65" s="31" t="s">
        <v>552</v>
      </c>
      <c r="J65" s="31"/>
      <c r="K65" s="30" t="s">
        <v>638</v>
      </c>
      <c r="L65" s="104" t="s">
        <v>1055</v>
      </c>
      <c r="M65" s="30">
        <v>122</v>
      </c>
      <c r="N65" s="30">
        <v>29</v>
      </c>
      <c r="O65" s="101"/>
      <c r="P65" s="101"/>
      <c r="Q65" s="101"/>
      <c r="R65" s="101"/>
      <c r="S65" s="101"/>
      <c r="T65" s="101"/>
      <c r="U65" s="101"/>
      <c r="V65" s="101"/>
      <c r="W65" s="101">
        <v>15.8</v>
      </c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30" t="s">
        <v>480</v>
      </c>
      <c r="AS65" s="31" t="s">
        <v>401</v>
      </c>
      <c r="AT65" s="103"/>
      <c r="AU65" s="103"/>
      <c r="AV65" s="31"/>
      <c r="AW65" s="31"/>
      <c r="AX65" s="103" t="s">
        <v>401</v>
      </c>
      <c r="AY65" s="101"/>
      <c r="AZ65" s="103">
        <v>0</v>
      </c>
      <c r="BA65" s="31">
        <v>0</v>
      </c>
      <c r="BB65" s="103">
        <v>0</v>
      </c>
      <c r="BC65" s="103">
        <v>0</v>
      </c>
      <c r="BD65" s="103">
        <v>0</v>
      </c>
      <c r="BE65" s="103">
        <v>0</v>
      </c>
      <c r="BF65" s="103">
        <v>0</v>
      </c>
      <c r="BG65" s="103">
        <v>0</v>
      </c>
      <c r="BH65" s="31">
        <v>0</v>
      </c>
      <c r="BI65" s="31">
        <v>0</v>
      </c>
      <c r="BJ65" s="103">
        <v>36</v>
      </c>
      <c r="BK65" s="103" t="s">
        <v>401</v>
      </c>
      <c r="BL65" s="103"/>
      <c r="BM65" s="31" t="s">
        <v>401</v>
      </c>
      <c r="BN65" s="103"/>
      <c r="BO65" s="103"/>
      <c r="BP65" s="103"/>
      <c r="BQ65" s="102"/>
      <c r="BR65" s="102"/>
      <c r="BS65" s="103"/>
      <c r="BT65" s="103" t="s">
        <v>401</v>
      </c>
      <c r="BU65" s="102" t="s">
        <v>474</v>
      </c>
      <c r="BV65" t="s">
        <v>1037</v>
      </c>
      <c r="BW65" s="318" t="s">
        <v>1040</v>
      </c>
    </row>
    <row r="66" spans="1:102" s="1" customFormat="1" x14ac:dyDescent="0.15">
      <c r="A66" s="100">
        <v>3258</v>
      </c>
      <c r="B66" s="127">
        <v>41927</v>
      </c>
      <c r="C66" s="50" t="s">
        <v>478</v>
      </c>
      <c r="D66" s="30" t="s">
        <v>1071</v>
      </c>
      <c r="E66" s="30"/>
      <c r="F66" s="30" t="s">
        <v>479</v>
      </c>
      <c r="G66" s="29">
        <v>41926</v>
      </c>
      <c r="H66" s="31" t="s">
        <v>411</v>
      </c>
      <c r="I66" s="31" t="s">
        <v>401</v>
      </c>
      <c r="J66" s="31"/>
      <c r="K66" s="30" t="s">
        <v>1056</v>
      </c>
      <c r="L66" s="30" t="s">
        <v>1057</v>
      </c>
      <c r="M66" s="30">
        <v>124</v>
      </c>
      <c r="N66" s="30">
        <v>28.1</v>
      </c>
      <c r="O66" s="30"/>
      <c r="P66" s="46"/>
      <c r="Q66" s="30"/>
      <c r="R66" s="46"/>
      <c r="S66" s="30"/>
      <c r="T66" s="46"/>
      <c r="U66" s="30"/>
      <c r="V66" s="30"/>
      <c r="W66" s="30">
        <v>13</v>
      </c>
      <c r="X66" s="30"/>
      <c r="Y66" s="30"/>
      <c r="Z66" s="46"/>
      <c r="AA66" s="30"/>
      <c r="AB66" s="46"/>
      <c r="AC66" s="30"/>
      <c r="AD66" s="30"/>
      <c r="AE66" s="30"/>
      <c r="AF66" s="30"/>
      <c r="AG66" s="46"/>
      <c r="AH66" s="30"/>
      <c r="AI66" s="30"/>
      <c r="AJ66" s="30"/>
      <c r="AK66" s="30"/>
      <c r="AL66" s="30"/>
      <c r="AM66" s="30"/>
      <c r="AN66" s="30"/>
      <c r="AO66" s="30"/>
      <c r="AP66" s="30"/>
      <c r="AQ66" s="101"/>
      <c r="AR66" s="30" t="s">
        <v>480</v>
      </c>
      <c r="AS66" s="31" t="s">
        <v>401</v>
      </c>
      <c r="AT66" s="31"/>
      <c r="AU66" s="31"/>
      <c r="AV66" s="31" t="s">
        <v>400</v>
      </c>
      <c r="AW66" s="31">
        <v>11.3</v>
      </c>
      <c r="AX66" s="31" t="s">
        <v>401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401</v>
      </c>
      <c r="BL66" s="31"/>
      <c r="BM66" s="31" t="s">
        <v>401</v>
      </c>
      <c r="BN66" s="31"/>
      <c r="BO66" s="31">
        <v>24</v>
      </c>
      <c r="BP66" s="31"/>
      <c r="BQ66" s="30"/>
      <c r="BR66" s="30"/>
      <c r="BS66" s="31"/>
      <c r="BT66" s="103" t="s">
        <v>401</v>
      </c>
      <c r="BU66" s="102"/>
      <c r="BV66" t="s">
        <v>1037</v>
      </c>
      <c r="BW66" s="318" t="s">
        <v>1038</v>
      </c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</row>
    <row r="67" spans="1:102" x14ac:dyDescent="0.15">
      <c r="A67" s="100">
        <v>3083</v>
      </c>
      <c r="B67" s="127">
        <v>41927</v>
      </c>
      <c r="C67" s="50" t="s">
        <v>478</v>
      </c>
      <c r="D67" s="30" t="s">
        <v>1071</v>
      </c>
      <c r="E67" s="30"/>
      <c r="F67" s="30" t="s">
        <v>479</v>
      </c>
      <c r="G67" s="29">
        <v>41639</v>
      </c>
      <c r="H67" s="31" t="s">
        <v>805</v>
      </c>
      <c r="I67" s="31" t="s">
        <v>1058</v>
      </c>
      <c r="J67" s="31"/>
      <c r="K67" s="30" t="s">
        <v>1059</v>
      </c>
      <c r="L67" s="30" t="s">
        <v>1060</v>
      </c>
      <c r="M67" s="30">
        <v>112.2</v>
      </c>
      <c r="N67" s="30">
        <v>37.700000000000003</v>
      </c>
      <c r="O67" s="30"/>
      <c r="P67" s="30"/>
      <c r="Q67" s="30"/>
      <c r="R67" s="30"/>
      <c r="S67" s="30"/>
      <c r="T67" s="30"/>
      <c r="U67" s="30"/>
      <c r="V67" s="30"/>
      <c r="W67" s="30">
        <v>19.7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480</v>
      </c>
      <c r="AS67" s="31" t="s">
        <v>401</v>
      </c>
      <c r="AT67" s="31"/>
      <c r="AU67" s="31"/>
      <c r="AV67" s="31"/>
      <c r="AW67" s="31"/>
      <c r="AX67" s="31" t="s">
        <v>805</v>
      </c>
      <c r="AY67" s="30"/>
      <c r="AZ67" s="31">
        <v>0</v>
      </c>
      <c r="BA67" s="31">
        <v>0</v>
      </c>
      <c r="BB67" s="103">
        <v>14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401</v>
      </c>
      <c r="BL67" s="31"/>
      <c r="BM67" s="31" t="s">
        <v>401</v>
      </c>
      <c r="BN67" s="31"/>
      <c r="BO67" s="31"/>
      <c r="BP67" s="31"/>
      <c r="BQ67" s="102"/>
      <c r="BR67" s="102"/>
      <c r="BS67" s="102"/>
      <c r="BT67" s="103" t="s">
        <v>401</v>
      </c>
      <c r="BU67" s="30" t="s">
        <v>1061</v>
      </c>
      <c r="BV67" t="s">
        <v>1112</v>
      </c>
      <c r="BW67" s="318" t="s">
        <v>1040</v>
      </c>
    </row>
    <row r="68" spans="1:102" x14ac:dyDescent="0.15">
      <c r="A68" s="100">
        <v>1677</v>
      </c>
      <c r="B68" s="127">
        <v>41927</v>
      </c>
      <c r="C68" s="50" t="s">
        <v>478</v>
      </c>
      <c r="D68" s="30" t="s">
        <v>1071</v>
      </c>
      <c r="E68" s="30"/>
      <c r="F68" s="30" t="s">
        <v>495</v>
      </c>
      <c r="G68" s="29">
        <v>41774</v>
      </c>
      <c r="H68" s="31" t="s">
        <v>805</v>
      </c>
      <c r="I68" s="31" t="s">
        <v>1058</v>
      </c>
      <c r="J68" s="31"/>
      <c r="K68" s="30" t="s">
        <v>506</v>
      </c>
      <c r="L68" s="30" t="s">
        <v>507</v>
      </c>
      <c r="M68" s="30">
        <v>120</v>
      </c>
      <c r="N68" s="30">
        <v>78</v>
      </c>
      <c r="O68" s="101"/>
      <c r="P68" s="101"/>
      <c r="Q68" s="30"/>
      <c r="R68" s="30"/>
      <c r="S68" s="30"/>
      <c r="T68" s="30"/>
      <c r="U68" s="30"/>
      <c r="V68" s="30"/>
      <c r="W68" s="30">
        <v>23</v>
      </c>
      <c r="X68" s="30"/>
      <c r="Y68" s="30"/>
      <c r="Z68" s="30"/>
      <c r="AA68" s="30"/>
      <c r="AB68" s="30"/>
      <c r="AC68" s="30"/>
      <c r="AD68" s="17"/>
      <c r="AE68" s="30"/>
      <c r="AF68" s="30"/>
      <c r="AG68" s="30"/>
      <c r="AH68" s="30"/>
      <c r="AI68" s="30">
        <v>35</v>
      </c>
      <c r="AJ68" s="30"/>
      <c r="AK68" s="30"/>
      <c r="AL68" s="30"/>
      <c r="AM68" s="30"/>
      <c r="AN68" s="30"/>
      <c r="AO68" s="30"/>
      <c r="AP68" s="30"/>
      <c r="AQ68" s="30"/>
      <c r="AR68" s="30" t="s">
        <v>500</v>
      </c>
      <c r="AS68" s="31" t="s">
        <v>401</v>
      </c>
      <c r="AT68" s="31"/>
      <c r="AU68" s="31"/>
      <c r="AV68" s="31"/>
      <c r="AW68" s="31"/>
      <c r="AX68" s="31" t="s">
        <v>401</v>
      </c>
      <c r="AY68" s="30"/>
      <c r="AZ68" s="31">
        <v>0</v>
      </c>
      <c r="BA68" s="31">
        <v>0</v>
      </c>
      <c r="BB68" s="31">
        <v>0</v>
      </c>
      <c r="BC68" s="31">
        <v>22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401</v>
      </c>
      <c r="BL68" s="31"/>
      <c r="BM68" s="31" t="s">
        <v>401</v>
      </c>
      <c r="BN68" s="31"/>
      <c r="BO68" s="31"/>
      <c r="BP68" s="31"/>
      <c r="BQ68" s="40"/>
      <c r="BR68" s="102"/>
      <c r="BS68" s="31"/>
      <c r="BT68" s="103" t="s">
        <v>401</v>
      </c>
      <c r="BU68" s="40"/>
      <c r="BV68" s="319" t="s">
        <v>1037</v>
      </c>
      <c r="BW68" s="318" t="s">
        <v>1040</v>
      </c>
    </row>
    <row r="69" spans="1:102" x14ac:dyDescent="0.15">
      <c r="A69" s="100">
        <v>3633</v>
      </c>
      <c r="B69" s="127">
        <v>41927</v>
      </c>
      <c r="C69" s="50" t="s">
        <v>478</v>
      </c>
      <c r="D69" s="30" t="s">
        <v>1071</v>
      </c>
      <c r="E69" s="30"/>
      <c r="F69" s="30" t="s">
        <v>758</v>
      </c>
      <c r="G69" s="29">
        <v>41820</v>
      </c>
      <c r="H69" s="31" t="s">
        <v>411</v>
      </c>
      <c r="I69" s="31" t="s">
        <v>401</v>
      </c>
      <c r="J69" s="31"/>
      <c r="K69" s="30" t="s">
        <v>768</v>
      </c>
      <c r="L69" s="427" t="s">
        <v>1104</v>
      </c>
      <c r="M69" s="106">
        <v>158.24</v>
      </c>
      <c r="N69" s="106">
        <v>33.89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17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>
        <v>29.45</v>
      </c>
      <c r="AP69" s="30"/>
      <c r="AQ69" s="30">
        <v>7.31</v>
      </c>
      <c r="AR69" s="30" t="s">
        <v>1113</v>
      </c>
      <c r="AS69" s="31" t="s">
        <v>401</v>
      </c>
      <c r="AT69" s="31"/>
      <c r="AU69" s="31"/>
      <c r="AV69" s="103" t="s">
        <v>400</v>
      </c>
      <c r="AW69" s="103">
        <v>11.8</v>
      </c>
      <c r="AX69" s="31" t="s">
        <v>498</v>
      </c>
      <c r="AY69" s="30"/>
      <c r="AZ69" s="31">
        <v>0</v>
      </c>
      <c r="BA69" s="31">
        <v>0</v>
      </c>
      <c r="BB69" s="31">
        <v>23.170729999999999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401</v>
      </c>
      <c r="BL69" s="31"/>
      <c r="BM69" s="31" t="s">
        <v>401</v>
      </c>
      <c r="BN69" s="31"/>
      <c r="BO69" s="31"/>
      <c r="BP69" s="31"/>
      <c r="BQ69" s="102"/>
      <c r="BR69" s="40"/>
      <c r="BS69" s="31"/>
      <c r="BT69" s="103" t="s">
        <v>401</v>
      </c>
      <c r="BU69" s="30" t="s">
        <v>1105</v>
      </c>
      <c r="BV69" t="s">
        <v>1037</v>
      </c>
      <c r="BW69" s="318" t="s">
        <v>1040</v>
      </c>
      <c r="BX69" s="1"/>
    </row>
    <row r="70" spans="1:102" s="1" customFormat="1" x14ac:dyDescent="0.15">
      <c r="BT70"/>
      <c r="BU70"/>
    </row>
    <row r="71" spans="1:102" s="1" customFormat="1" x14ac:dyDescent="0.15">
      <c r="BT71"/>
      <c r="BU71"/>
    </row>
    <row r="72" spans="1:102" s="1" customFormat="1" x14ac:dyDescent="0.15"/>
    <row r="73" spans="1:102" s="1" customFormat="1" x14ac:dyDescent="0.15"/>
    <row r="74" spans="1:102" x14ac:dyDescent="0.15">
      <c r="A74" s="1"/>
      <c r="B74" s="1"/>
    </row>
    <row r="75" spans="1:102" x14ac:dyDescent="0.15">
      <c r="A75" s="1"/>
      <c r="B75" s="1"/>
    </row>
    <row r="76" spans="1:102" x14ac:dyDescent="0.15">
      <c r="A76" s="1"/>
      <c r="B76" s="1"/>
    </row>
    <row r="77" spans="1:102" x14ac:dyDescent="0.15">
      <c r="A77" s="1"/>
      <c r="B77" s="1"/>
    </row>
    <row r="78" spans="1:102" x14ac:dyDescent="0.15">
      <c r="A78" s="1"/>
      <c r="B78" s="1"/>
    </row>
    <row r="79" spans="1:102" x14ac:dyDescent="0.15">
      <c r="A79" s="1"/>
      <c r="B79" s="1"/>
    </row>
    <row r="80" spans="1:102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F7F17-7394-A54B-A8CA-03C0B052F970}">
  <dimension ref="A1:CX95"/>
  <sheetViews>
    <sheetView topLeftCell="A25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44" max="44" width="17.6640625" customWidth="1"/>
  </cols>
  <sheetData>
    <row r="1" spans="1:78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8" t="s">
        <v>1073</v>
      </c>
      <c r="BP1" s="8" t="s">
        <v>1034</v>
      </c>
      <c r="BQ1" s="39" t="s">
        <v>605</v>
      </c>
      <c r="BR1" s="39" t="s">
        <v>73</v>
      </c>
      <c r="BS1" s="28" t="s">
        <v>283</v>
      </c>
      <c r="BT1" s="28" t="s">
        <v>287</v>
      </c>
      <c r="BU1" s="39" t="s">
        <v>534</v>
      </c>
    </row>
    <row r="2" spans="1:78" x14ac:dyDescent="0.15">
      <c r="A2" s="100">
        <v>130</v>
      </c>
      <c r="B2" s="127">
        <v>41927</v>
      </c>
      <c r="C2" s="50" t="s">
        <v>478</v>
      </c>
      <c r="D2" s="30" t="s">
        <v>1074</v>
      </c>
      <c r="E2" s="30"/>
      <c r="F2" s="30" t="s">
        <v>503</v>
      </c>
      <c r="G2" s="29">
        <v>41779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129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3"/>
      <c r="BT2" s="103" t="s">
        <v>401</v>
      </c>
      <c r="BU2" s="40"/>
      <c r="BV2" s="316" t="s">
        <v>1037</v>
      </c>
      <c r="BW2" s="317" t="s">
        <v>1040</v>
      </c>
    </row>
    <row r="3" spans="1:78" x14ac:dyDescent="0.15">
      <c r="A3" s="100">
        <v>170</v>
      </c>
      <c r="B3" s="127">
        <v>41927</v>
      </c>
      <c r="C3" s="50" t="s">
        <v>478</v>
      </c>
      <c r="D3" s="30" t="s">
        <v>1074</v>
      </c>
      <c r="E3" s="30"/>
      <c r="F3" s="30" t="s">
        <v>503</v>
      </c>
      <c r="G3" s="127">
        <v>41831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128.36000000000001</v>
      </c>
      <c r="N3" s="30">
        <v>31.32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40"/>
      <c r="BR3" s="40"/>
      <c r="BS3" s="31"/>
      <c r="BT3" s="103" t="s">
        <v>401</v>
      </c>
      <c r="BU3" s="40"/>
      <c r="BV3" t="s">
        <v>1101</v>
      </c>
      <c r="BW3" s="317" t="s">
        <v>1040</v>
      </c>
    </row>
    <row r="4" spans="1:78" x14ac:dyDescent="0.15">
      <c r="A4" s="100">
        <v>212</v>
      </c>
      <c r="B4" s="127">
        <v>41927</v>
      </c>
      <c r="C4" s="50" t="s">
        <v>478</v>
      </c>
      <c r="D4" s="30" t="s">
        <v>1074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100.485</v>
      </c>
      <c r="N4" s="30">
        <v>36.024999999999999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126"/>
      <c r="AK4" s="126"/>
      <c r="AL4" s="126"/>
      <c r="AM4" s="126"/>
      <c r="AN4" s="126"/>
      <c r="AO4" s="126"/>
      <c r="AP4" s="126"/>
      <c r="AQ4" s="126"/>
      <c r="AR4" s="30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V4" s="316" t="s">
        <v>1037</v>
      </c>
      <c r="BW4" s="318" t="s">
        <v>1040</v>
      </c>
    </row>
    <row r="5" spans="1:78" x14ac:dyDescent="0.15">
      <c r="A5" s="100">
        <v>254</v>
      </c>
      <c r="B5" s="127">
        <v>41927</v>
      </c>
      <c r="C5" s="40" t="s">
        <v>478</v>
      </c>
      <c r="D5" s="30" t="s">
        <v>1074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101">
        <v>135.99</v>
      </c>
      <c r="N5" s="101">
        <v>30.09</v>
      </c>
      <c r="O5" s="101" t="s">
        <v>399</v>
      </c>
      <c r="P5" s="101">
        <v>21000</v>
      </c>
      <c r="Q5" s="101">
        <v>29.99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  <c r="BV5" s="20" t="s">
        <v>1075</v>
      </c>
      <c r="BW5" s="318" t="s">
        <v>1042</v>
      </c>
    </row>
    <row r="6" spans="1:78" x14ac:dyDescent="0.15">
      <c r="A6" s="100">
        <v>332</v>
      </c>
      <c r="B6" s="127">
        <v>41927</v>
      </c>
      <c r="C6" s="40" t="s">
        <v>478</v>
      </c>
      <c r="D6" s="30" t="s">
        <v>1074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125</v>
      </c>
      <c r="N6" s="30">
        <v>35.4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103"/>
      <c r="AW6" s="103"/>
      <c r="AX6" s="103" t="s">
        <v>401</v>
      </c>
      <c r="AY6" s="101"/>
      <c r="AZ6" s="103">
        <v>0</v>
      </c>
      <c r="BA6" s="103">
        <v>0</v>
      </c>
      <c r="BB6" s="103">
        <v>0</v>
      </c>
      <c r="BC6" s="103">
        <v>34</v>
      </c>
      <c r="BD6" s="103">
        <v>0</v>
      </c>
      <c r="BE6" s="103">
        <v>0</v>
      </c>
      <c r="BF6" s="103">
        <v>0</v>
      </c>
      <c r="BG6" s="103">
        <v>0</v>
      </c>
      <c r="BH6" s="31">
        <v>0</v>
      </c>
      <c r="BI6" s="31">
        <v>0</v>
      </c>
      <c r="BJ6" s="103"/>
      <c r="BK6" s="103" t="s">
        <v>401</v>
      </c>
      <c r="BL6" s="103">
        <v>12</v>
      </c>
      <c r="BM6" s="31" t="s">
        <v>401</v>
      </c>
      <c r="BN6" s="31"/>
      <c r="BO6" s="31"/>
      <c r="BP6" s="31"/>
      <c r="BQ6" s="101"/>
      <c r="BR6" s="101"/>
      <c r="BS6" s="103"/>
      <c r="BT6" s="103" t="s">
        <v>401</v>
      </c>
      <c r="BU6" s="101"/>
      <c r="BV6" s="20" t="s">
        <v>1037</v>
      </c>
      <c r="BW6" s="318" t="s">
        <v>1042</v>
      </c>
    </row>
    <row r="7" spans="1:78" x14ac:dyDescent="0.15">
      <c r="A7" s="100">
        <v>418</v>
      </c>
      <c r="B7" s="127">
        <v>41927</v>
      </c>
      <c r="C7" s="50" t="s">
        <v>478</v>
      </c>
      <c r="D7" s="30" t="s">
        <v>1074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139.94999999999999</v>
      </c>
      <c r="N7" s="30">
        <v>27.63</v>
      </c>
      <c r="O7" s="30" t="s">
        <v>399</v>
      </c>
      <c r="P7" s="30">
        <v>1000</v>
      </c>
      <c r="Q7" s="30">
        <v>29.96</v>
      </c>
      <c r="R7" s="30">
        <v>2500</v>
      </c>
      <c r="S7" s="30">
        <v>31.99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31" t="s">
        <v>401</v>
      </c>
      <c r="BU7" s="30" t="s">
        <v>410</v>
      </c>
      <c r="BV7" s="1" t="s">
        <v>1076</v>
      </c>
      <c r="BW7" s="318" t="s">
        <v>1040</v>
      </c>
    </row>
    <row r="8" spans="1:78" x14ac:dyDescent="0.15">
      <c r="A8" s="100">
        <v>2462</v>
      </c>
      <c r="B8" s="127">
        <v>41927</v>
      </c>
      <c r="C8" s="50" t="s">
        <v>478</v>
      </c>
      <c r="D8" s="30" t="s">
        <v>1074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139.49</v>
      </c>
      <c r="N8" s="30">
        <v>30.84</v>
      </c>
      <c r="O8" s="30" t="s">
        <v>399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  <c r="BV8" t="s">
        <v>1077</v>
      </c>
      <c r="BW8" s="318" t="s">
        <v>1042</v>
      </c>
    </row>
    <row r="9" spans="1:78" x14ac:dyDescent="0.15">
      <c r="A9" s="100">
        <v>614</v>
      </c>
      <c r="B9" s="127">
        <v>41927</v>
      </c>
      <c r="C9" s="50" t="s">
        <v>478</v>
      </c>
      <c r="D9" s="30" t="s">
        <v>1074</v>
      </c>
      <c r="E9" s="30"/>
      <c r="F9" s="30" t="s">
        <v>503</v>
      </c>
      <c r="G9" s="29">
        <v>41873</v>
      </c>
      <c r="H9" s="31" t="s">
        <v>411</v>
      </c>
      <c r="I9" s="31" t="s">
        <v>401</v>
      </c>
      <c r="J9" s="31"/>
      <c r="K9" s="30" t="s">
        <v>417</v>
      </c>
      <c r="L9" s="30" t="s">
        <v>418</v>
      </c>
      <c r="M9" s="30">
        <v>133</v>
      </c>
      <c r="N9" s="30">
        <v>34.700000000000003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549</v>
      </c>
      <c r="AS9" s="31" t="s">
        <v>401</v>
      </c>
      <c r="AT9" s="31"/>
      <c r="AU9" s="31"/>
      <c r="AV9" s="31" t="s">
        <v>400</v>
      </c>
      <c r="AW9" s="31">
        <v>9.9</v>
      </c>
      <c r="AX9" s="31" t="s">
        <v>498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  <c r="BV9" s="316" t="s">
        <v>1037</v>
      </c>
      <c r="BW9" s="317" t="s">
        <v>1040</v>
      </c>
    </row>
    <row r="10" spans="1:78" x14ac:dyDescent="0.15">
      <c r="A10" s="100">
        <v>774</v>
      </c>
      <c r="B10" s="127">
        <v>41927</v>
      </c>
      <c r="C10" s="50" t="s">
        <v>478</v>
      </c>
      <c r="D10" s="30" t="s">
        <v>1074</v>
      </c>
      <c r="E10" s="30"/>
      <c r="F10" s="30" t="s">
        <v>503</v>
      </c>
      <c r="G10" s="29">
        <v>41774</v>
      </c>
      <c r="H10" s="31" t="s">
        <v>411</v>
      </c>
      <c r="I10" s="31" t="s">
        <v>401</v>
      </c>
      <c r="J10" s="31"/>
      <c r="K10" s="30" t="s">
        <v>506</v>
      </c>
      <c r="L10" s="30" t="s">
        <v>507</v>
      </c>
      <c r="M10" s="30">
        <v>110</v>
      </c>
      <c r="N10" s="30">
        <v>33.799999999999997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549</v>
      </c>
      <c r="AS10" s="31" t="s">
        <v>401</v>
      </c>
      <c r="AT10" s="31"/>
      <c r="AU10" s="31"/>
      <c r="AV10" s="31" t="s">
        <v>400</v>
      </c>
      <c r="AW10" s="31">
        <v>10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102"/>
      <c r="BS10" s="31"/>
      <c r="BT10" s="103" t="s">
        <v>401</v>
      </c>
      <c r="BU10" s="40"/>
      <c r="BV10" s="319" t="s">
        <v>1037</v>
      </c>
      <c r="BW10" s="318" t="s">
        <v>1040</v>
      </c>
    </row>
    <row r="11" spans="1:78" x14ac:dyDescent="0.15">
      <c r="A11" s="100">
        <v>866</v>
      </c>
      <c r="B11" s="127">
        <v>41927</v>
      </c>
      <c r="C11" s="50" t="s">
        <v>478</v>
      </c>
      <c r="D11" s="30" t="s">
        <v>1074</v>
      </c>
      <c r="E11" s="30"/>
      <c r="F11" s="30" t="s">
        <v>503</v>
      </c>
      <c r="G11" s="29">
        <v>41851</v>
      </c>
      <c r="H11" s="31" t="s">
        <v>411</v>
      </c>
      <c r="I11" s="31" t="s">
        <v>401</v>
      </c>
      <c r="J11" s="31"/>
      <c r="K11" s="30" t="s">
        <v>509</v>
      </c>
      <c r="L11" s="30" t="s">
        <v>510</v>
      </c>
      <c r="M11" s="30">
        <v>123.9</v>
      </c>
      <c r="N11" s="30">
        <v>25.57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11.3</v>
      </c>
      <c r="AX11" s="31" t="s">
        <v>498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40"/>
      <c r="BS11" s="31"/>
      <c r="BT11" s="103" t="s">
        <v>401</v>
      </c>
      <c r="BU11" s="101"/>
      <c r="BV11" t="s">
        <v>1103</v>
      </c>
      <c r="BW11" s="318" t="s">
        <v>1040</v>
      </c>
    </row>
    <row r="12" spans="1:78" x14ac:dyDescent="0.15">
      <c r="A12" s="100">
        <v>952</v>
      </c>
      <c r="B12" s="127">
        <v>41927</v>
      </c>
      <c r="C12" s="50" t="s">
        <v>478</v>
      </c>
      <c r="D12" s="30" t="s">
        <v>1074</v>
      </c>
      <c r="E12" s="30"/>
      <c r="F12" s="30" t="s">
        <v>503</v>
      </c>
      <c r="G12" s="29">
        <v>41820</v>
      </c>
      <c r="H12" s="31" t="s">
        <v>411</v>
      </c>
      <c r="I12" s="31" t="s">
        <v>401</v>
      </c>
      <c r="J12" s="31"/>
      <c r="K12" s="30" t="s">
        <v>674</v>
      </c>
      <c r="L12" s="30" t="s">
        <v>675</v>
      </c>
      <c r="M12" s="30">
        <v>132.32</v>
      </c>
      <c r="N12" s="30">
        <v>29.65</v>
      </c>
      <c r="O12" s="30" t="s">
        <v>399</v>
      </c>
      <c r="P12" s="30">
        <v>1200</v>
      </c>
      <c r="Q12" s="30">
        <v>28.54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103">
        <v>9.9</v>
      </c>
      <c r="AX12" s="31" t="s">
        <v>401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/>
      <c r="BV12" t="s">
        <v>1037</v>
      </c>
      <c r="BW12" s="317" t="s">
        <v>1040</v>
      </c>
    </row>
    <row r="13" spans="1:78" x14ac:dyDescent="0.15">
      <c r="A13" s="100">
        <v>3047</v>
      </c>
      <c r="B13" s="127">
        <v>41927</v>
      </c>
      <c r="C13" s="50" t="s">
        <v>478</v>
      </c>
      <c r="D13" s="30" t="s">
        <v>1074</v>
      </c>
      <c r="E13" s="30"/>
      <c r="F13" s="30" t="s">
        <v>503</v>
      </c>
      <c r="G13" s="29">
        <v>41639</v>
      </c>
      <c r="H13" s="31" t="s">
        <v>411</v>
      </c>
      <c r="I13" s="31" t="s">
        <v>401</v>
      </c>
      <c r="J13" s="31"/>
      <c r="K13" s="30" t="s">
        <v>682</v>
      </c>
      <c r="L13" s="30" t="s">
        <v>860</v>
      </c>
      <c r="M13" s="30">
        <v>140</v>
      </c>
      <c r="N13" s="30">
        <v>31.5</v>
      </c>
      <c r="O13" s="30" t="s">
        <v>399</v>
      </c>
      <c r="P13" s="30">
        <v>2500</v>
      </c>
      <c r="Q13" s="30">
        <v>30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103"/>
      <c r="AW13" s="103"/>
      <c r="AX13" s="31" t="s">
        <v>498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401</v>
      </c>
      <c r="BL13" s="31"/>
      <c r="BM13" s="31" t="s">
        <v>401</v>
      </c>
      <c r="BN13" s="31"/>
      <c r="BO13" s="31"/>
      <c r="BP13" s="31"/>
      <c r="BQ13" s="40"/>
      <c r="BR13" s="102"/>
      <c r="BS13" s="31"/>
      <c r="BT13" s="103" t="s">
        <v>401</v>
      </c>
      <c r="BU13" s="40"/>
      <c r="BV13" s="20" t="s">
        <v>1047</v>
      </c>
      <c r="BW13" s="318" t="s">
        <v>1040</v>
      </c>
      <c r="BX13" s="1"/>
      <c r="BY13" s="1"/>
      <c r="BZ13" s="1"/>
    </row>
    <row r="14" spans="1:78" x14ac:dyDescent="0.15">
      <c r="A14" s="100">
        <v>1184</v>
      </c>
      <c r="B14" s="127">
        <v>41927</v>
      </c>
      <c r="C14" s="50" t="s">
        <v>478</v>
      </c>
      <c r="D14" s="30" t="s">
        <v>1074</v>
      </c>
      <c r="E14" s="30"/>
      <c r="F14" s="30" t="s">
        <v>503</v>
      </c>
      <c r="G14" s="29">
        <v>41912</v>
      </c>
      <c r="H14" s="31" t="s">
        <v>411</v>
      </c>
      <c r="I14" s="31" t="s">
        <v>401</v>
      </c>
      <c r="J14" s="31"/>
      <c r="K14" s="30" t="s">
        <v>685</v>
      </c>
      <c r="L14" s="30" t="s">
        <v>686</v>
      </c>
      <c r="M14" s="30">
        <v>130.18</v>
      </c>
      <c r="N14" s="30">
        <v>32.99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31" t="s">
        <v>400</v>
      </c>
      <c r="AW14" s="31">
        <v>9.9</v>
      </c>
      <c r="AX14" s="31" t="s">
        <v>498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411</v>
      </c>
      <c r="BL14" s="31"/>
      <c r="BM14" s="31" t="s">
        <v>401</v>
      </c>
      <c r="BN14" s="31"/>
      <c r="BO14" s="31"/>
      <c r="BP14" s="31"/>
      <c r="BQ14" s="40"/>
      <c r="BR14" s="40"/>
      <c r="BS14" s="31"/>
      <c r="BT14" s="103" t="s">
        <v>401</v>
      </c>
      <c r="BU14" s="40" t="s">
        <v>687</v>
      </c>
      <c r="BV14" s="316" t="s">
        <v>1037</v>
      </c>
      <c r="BW14" s="318" t="s">
        <v>1038</v>
      </c>
    </row>
    <row r="15" spans="1:78" x14ac:dyDescent="0.15">
      <c r="A15" s="100">
        <v>2818</v>
      </c>
      <c r="B15" s="127">
        <v>41927</v>
      </c>
      <c r="C15" s="40" t="s">
        <v>478</v>
      </c>
      <c r="D15" s="30" t="s">
        <v>1074</v>
      </c>
      <c r="E15" s="30"/>
      <c r="F15" s="30" t="s">
        <v>503</v>
      </c>
      <c r="G15" s="29">
        <v>41820</v>
      </c>
      <c r="H15" s="31" t="s">
        <v>401</v>
      </c>
      <c r="I15" s="31" t="s">
        <v>552</v>
      </c>
      <c r="J15" s="31"/>
      <c r="K15" s="30" t="s">
        <v>689</v>
      </c>
      <c r="L15" s="30" t="s">
        <v>690</v>
      </c>
      <c r="M15" s="30">
        <v>129.66</v>
      </c>
      <c r="N15" s="30">
        <v>42.82</v>
      </c>
      <c r="O15" s="30"/>
      <c r="P15" s="30"/>
      <c r="Q15" s="30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30"/>
      <c r="AJ15" s="101"/>
      <c r="AK15" s="101"/>
      <c r="AL15" s="101"/>
      <c r="AM15" s="101"/>
      <c r="AN15" s="101"/>
      <c r="AO15" s="101"/>
      <c r="AP15" s="101"/>
      <c r="AQ15" s="101"/>
      <c r="AR15" s="30" t="s">
        <v>549</v>
      </c>
      <c r="AS15" s="31" t="s">
        <v>401</v>
      </c>
      <c r="AT15" s="103"/>
      <c r="AU15" s="103"/>
      <c r="AV15" s="31"/>
      <c r="AW15" s="31"/>
      <c r="AX15" s="103" t="s">
        <v>401</v>
      </c>
      <c r="AY15" s="101"/>
      <c r="AZ15" s="103">
        <v>0</v>
      </c>
      <c r="BA15" s="31">
        <v>0</v>
      </c>
      <c r="BB15" s="103">
        <v>0</v>
      </c>
      <c r="BC15" s="103">
        <v>38</v>
      </c>
      <c r="BD15" s="103">
        <v>0</v>
      </c>
      <c r="BE15" s="103">
        <v>0</v>
      </c>
      <c r="BF15" s="103">
        <v>0</v>
      </c>
      <c r="BG15" s="103">
        <v>0</v>
      </c>
      <c r="BH15" s="31">
        <v>0</v>
      </c>
      <c r="BI15" s="31">
        <v>0</v>
      </c>
      <c r="BJ15" s="103"/>
      <c r="BK15" s="31"/>
      <c r="BL15" s="31"/>
      <c r="BM15" s="31" t="s">
        <v>401</v>
      </c>
      <c r="BN15" s="103"/>
      <c r="BO15" s="31"/>
      <c r="BP15" s="103"/>
      <c r="BQ15" s="102"/>
      <c r="BR15" s="102"/>
      <c r="BS15" s="103"/>
      <c r="BT15" s="103" t="s">
        <v>401</v>
      </c>
      <c r="BU15" s="102"/>
      <c r="BV15" s="93" t="s">
        <v>1037</v>
      </c>
      <c r="BW15" s="317" t="s">
        <v>1040</v>
      </c>
    </row>
    <row r="16" spans="1:78" x14ac:dyDescent="0.15">
      <c r="A16" s="100">
        <v>1260</v>
      </c>
      <c r="B16" s="127">
        <v>41927</v>
      </c>
      <c r="C16" s="50" t="s">
        <v>478</v>
      </c>
      <c r="D16" s="30" t="s">
        <v>1074</v>
      </c>
      <c r="E16" s="30"/>
      <c r="F16" s="30" t="s">
        <v>503</v>
      </c>
      <c r="G16" s="29">
        <v>41455</v>
      </c>
      <c r="H16" s="31" t="s">
        <v>401</v>
      </c>
      <c r="I16" s="31" t="s">
        <v>552</v>
      </c>
      <c r="J16" s="31"/>
      <c r="K16" s="30" t="s">
        <v>691</v>
      </c>
      <c r="L16" s="30" t="s">
        <v>692</v>
      </c>
      <c r="M16" s="30">
        <v>207.77</v>
      </c>
      <c r="N16" s="30">
        <v>37.65</v>
      </c>
      <c r="O16" s="30" t="s">
        <v>399</v>
      </c>
      <c r="P16" s="30">
        <v>21000</v>
      </c>
      <c r="Q16" s="30">
        <v>36.11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126"/>
      <c r="AK16" s="126"/>
      <c r="AL16" s="126"/>
      <c r="AM16" s="126"/>
      <c r="AN16" s="126"/>
      <c r="AO16" s="126"/>
      <c r="AP16" s="126"/>
      <c r="AQ16" s="126"/>
      <c r="AR16" s="30" t="s">
        <v>549</v>
      </c>
      <c r="AS16" s="31" t="s">
        <v>401</v>
      </c>
      <c r="AT16" s="31"/>
      <c r="AU16" s="31"/>
      <c r="AV16" s="31"/>
      <c r="AW16" s="31"/>
      <c r="AX16" s="31" t="s">
        <v>401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401</v>
      </c>
      <c r="BL16" s="31"/>
      <c r="BM16" s="31" t="s">
        <v>401</v>
      </c>
      <c r="BN16" s="31"/>
      <c r="BO16" s="31"/>
      <c r="BP16" s="31"/>
      <c r="BQ16" s="40"/>
      <c r="BR16" s="40"/>
      <c r="BS16" s="31"/>
      <c r="BT16" s="103" t="s">
        <v>401</v>
      </c>
      <c r="BU16" s="40"/>
      <c r="BV16" t="s">
        <v>1080</v>
      </c>
      <c r="BW16" s="318" t="s">
        <v>1042</v>
      </c>
      <c r="BX16" s="1"/>
    </row>
    <row r="17" spans="1:102" x14ac:dyDescent="0.15">
      <c r="A17" s="100">
        <v>3242</v>
      </c>
      <c r="B17" s="127">
        <v>41927</v>
      </c>
      <c r="C17" s="50" t="s">
        <v>478</v>
      </c>
      <c r="D17" s="30" t="s">
        <v>1074</v>
      </c>
      <c r="E17" s="30"/>
      <c r="F17" s="30" t="s">
        <v>503</v>
      </c>
      <c r="G17" s="29">
        <v>41639</v>
      </c>
      <c r="H17" s="31" t="s">
        <v>411</v>
      </c>
      <c r="I17" s="31" t="s">
        <v>401</v>
      </c>
      <c r="J17" s="31"/>
      <c r="K17" s="30" t="s">
        <v>765</v>
      </c>
      <c r="L17" s="30" t="s">
        <v>860</v>
      </c>
      <c r="M17" s="30">
        <v>129</v>
      </c>
      <c r="N17" s="30">
        <v>33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31" t="s">
        <v>400</v>
      </c>
      <c r="AW17" s="31">
        <v>11.3</v>
      </c>
      <c r="AX17" s="31" t="s">
        <v>498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>
        <v>24</v>
      </c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V17" t="s">
        <v>1050</v>
      </c>
      <c r="BW17" s="318" t="s">
        <v>1042</v>
      </c>
      <c r="BX17" s="1"/>
      <c r="BY17" s="1"/>
      <c r="BZ17" s="1"/>
    </row>
    <row r="18" spans="1:102" x14ac:dyDescent="0.15">
      <c r="A18" s="100">
        <v>3642</v>
      </c>
      <c r="B18" s="127">
        <v>41927</v>
      </c>
      <c r="C18" s="50" t="s">
        <v>478</v>
      </c>
      <c r="D18" s="30" t="s">
        <v>1074</v>
      </c>
      <c r="E18" s="30"/>
      <c r="F18" s="30" t="s">
        <v>503</v>
      </c>
      <c r="G18" s="29">
        <v>41820</v>
      </c>
      <c r="H18" s="31" t="s">
        <v>411</v>
      </c>
      <c r="I18" s="31" t="s">
        <v>401</v>
      </c>
      <c r="J18" s="31"/>
      <c r="K18" s="30" t="s">
        <v>768</v>
      </c>
      <c r="L18" s="427" t="s">
        <v>1104</v>
      </c>
      <c r="M18" s="106">
        <v>149.65</v>
      </c>
      <c r="N18" s="106">
        <v>30.55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103" t="s">
        <v>400</v>
      </c>
      <c r="AW18" s="103">
        <v>11.8</v>
      </c>
      <c r="AX18" s="31" t="s">
        <v>498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/>
      <c r="BM18" s="31" t="s">
        <v>401</v>
      </c>
      <c r="BN18" s="31"/>
      <c r="BO18" s="31"/>
      <c r="BP18" s="31"/>
      <c r="BQ18" s="102"/>
      <c r="BR18" s="40"/>
      <c r="BS18" s="31"/>
      <c r="BT18" s="103" t="s">
        <v>401</v>
      </c>
      <c r="BU18" s="30" t="s">
        <v>1105</v>
      </c>
      <c r="BV18" t="s">
        <v>1037</v>
      </c>
      <c r="BW18" s="318" t="s">
        <v>1040</v>
      </c>
      <c r="BX18" s="1"/>
    </row>
    <row r="19" spans="1:102" x14ac:dyDescent="0.15">
      <c r="A19" s="100">
        <v>1491</v>
      </c>
      <c r="B19" s="127">
        <v>41927</v>
      </c>
      <c r="C19" s="50" t="s">
        <v>478</v>
      </c>
      <c r="D19" s="30" t="s">
        <v>1074</v>
      </c>
      <c r="E19" s="30"/>
      <c r="F19" s="30" t="s">
        <v>503</v>
      </c>
      <c r="G19" s="33">
        <v>41683</v>
      </c>
      <c r="H19" s="31" t="s">
        <v>411</v>
      </c>
      <c r="I19" s="31" t="s">
        <v>401</v>
      </c>
      <c r="J19" s="31"/>
      <c r="K19" s="30" t="s">
        <v>499</v>
      </c>
      <c r="L19" s="30" t="s">
        <v>777</v>
      </c>
      <c r="M19" s="30">
        <v>120</v>
      </c>
      <c r="N19" s="30">
        <v>27.5</v>
      </c>
      <c r="O19" s="30" t="s">
        <v>399</v>
      </c>
      <c r="P19" s="30">
        <v>7500</v>
      </c>
      <c r="Q19" s="30">
        <v>27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31" t="s">
        <v>400</v>
      </c>
      <c r="AW19" s="31">
        <v>11.3</v>
      </c>
      <c r="AX19" s="31" t="s">
        <v>498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40"/>
      <c r="BR19" s="40"/>
      <c r="BS19" s="31"/>
      <c r="BT19" s="103" t="s">
        <v>401</v>
      </c>
      <c r="BU19" s="30"/>
      <c r="BV19" t="s">
        <v>1054</v>
      </c>
      <c r="BW19" s="318" t="s">
        <v>1040</v>
      </c>
      <c r="BX19" s="1"/>
    </row>
    <row r="20" spans="1:102" x14ac:dyDescent="0.15">
      <c r="A20" s="100">
        <v>2036</v>
      </c>
      <c r="B20" s="127">
        <v>41927</v>
      </c>
      <c r="C20" s="50" t="s">
        <v>478</v>
      </c>
      <c r="D20" s="30" t="s">
        <v>1074</v>
      </c>
      <c r="E20" s="30"/>
      <c r="F20" s="30" t="s">
        <v>503</v>
      </c>
      <c r="G20" s="33">
        <v>41907</v>
      </c>
      <c r="H20" s="31" t="s">
        <v>411</v>
      </c>
      <c r="I20" s="31" t="s">
        <v>401</v>
      </c>
      <c r="J20" s="31"/>
      <c r="K20" s="30" t="s">
        <v>780</v>
      </c>
      <c r="L20" s="30" t="s">
        <v>781</v>
      </c>
      <c r="M20" s="428">
        <v>117.89</v>
      </c>
      <c r="N20" s="428">
        <v>38.08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549</v>
      </c>
      <c r="AS20" s="31" t="s">
        <v>401</v>
      </c>
      <c r="AT20" s="31"/>
      <c r="AU20" s="31"/>
      <c r="AV20" s="103" t="s">
        <v>400</v>
      </c>
      <c r="AW20" s="103">
        <v>11.3</v>
      </c>
      <c r="AX20" s="31" t="s">
        <v>498</v>
      </c>
      <c r="AY20" s="30"/>
      <c r="AZ20" s="31">
        <v>0</v>
      </c>
      <c r="BA20" s="31">
        <v>35</v>
      </c>
      <c r="BB20" s="31">
        <v>0</v>
      </c>
      <c r="BC20" s="103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401</v>
      </c>
      <c r="BL20" s="31">
        <v>24</v>
      </c>
      <c r="BM20" s="31" t="s">
        <v>401</v>
      </c>
      <c r="BN20" s="31"/>
      <c r="BO20" s="31"/>
      <c r="BP20" s="31"/>
      <c r="BQ20" s="40" t="s">
        <v>632</v>
      </c>
      <c r="BR20" s="40" t="s">
        <v>633</v>
      </c>
      <c r="BS20" s="31">
        <v>50</v>
      </c>
      <c r="BT20" s="103" t="s">
        <v>401</v>
      </c>
      <c r="BU20" s="40"/>
      <c r="BV20" s="20" t="s">
        <v>1054</v>
      </c>
      <c r="BW20" s="317" t="s">
        <v>1038</v>
      </c>
    </row>
    <row r="21" spans="1:102" x14ac:dyDescent="0.15">
      <c r="A21" s="100">
        <v>1595</v>
      </c>
      <c r="B21" s="127">
        <v>41927</v>
      </c>
      <c r="C21" s="40" t="s">
        <v>478</v>
      </c>
      <c r="D21" s="30" t="s">
        <v>1074</v>
      </c>
      <c r="E21" s="30"/>
      <c r="F21" s="30" t="s">
        <v>503</v>
      </c>
      <c r="G21" s="33">
        <v>41729</v>
      </c>
      <c r="H21" s="31" t="s">
        <v>411</v>
      </c>
      <c r="I21" s="31" t="s">
        <v>401</v>
      </c>
      <c r="J21" s="31"/>
      <c r="K21" s="30" t="s">
        <v>634</v>
      </c>
      <c r="L21" s="30" t="s">
        <v>635</v>
      </c>
      <c r="M21" s="30">
        <v>136</v>
      </c>
      <c r="N21" s="30">
        <v>38.729999999999997</v>
      </c>
      <c r="O21" s="30" t="s">
        <v>399</v>
      </c>
      <c r="P21" s="30">
        <v>21000</v>
      </c>
      <c r="Q21" s="30">
        <v>38.729999999999997</v>
      </c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30" t="s">
        <v>549</v>
      </c>
      <c r="AS21" s="31" t="s">
        <v>401</v>
      </c>
      <c r="AT21" s="103"/>
      <c r="AU21" s="103"/>
      <c r="AV21" s="103" t="s">
        <v>400</v>
      </c>
      <c r="AW21" s="31">
        <v>9.9</v>
      </c>
      <c r="AX21" s="103" t="s">
        <v>401</v>
      </c>
      <c r="AY21" s="101"/>
      <c r="AZ21" s="103">
        <v>0</v>
      </c>
      <c r="BA21" s="103">
        <v>20</v>
      </c>
      <c r="BB21" s="103">
        <v>0</v>
      </c>
      <c r="BC21" s="103">
        <v>17</v>
      </c>
      <c r="BD21" s="103">
        <v>0</v>
      </c>
      <c r="BE21" s="103">
        <v>0</v>
      </c>
      <c r="BF21" s="103">
        <v>0</v>
      </c>
      <c r="BG21" s="103">
        <v>0</v>
      </c>
      <c r="BH21" s="31">
        <v>0</v>
      </c>
      <c r="BI21" s="31">
        <v>0</v>
      </c>
      <c r="BJ21" s="103"/>
      <c r="BK21" s="103" t="s">
        <v>401</v>
      </c>
      <c r="BL21" s="103">
        <v>12</v>
      </c>
      <c r="BM21" s="31" t="s">
        <v>401</v>
      </c>
      <c r="BN21" s="103"/>
      <c r="BO21" s="103"/>
      <c r="BP21" s="103"/>
      <c r="BQ21" s="102"/>
      <c r="BR21" s="102"/>
      <c r="BS21" s="103"/>
      <c r="BT21" s="103" t="s">
        <v>401</v>
      </c>
      <c r="BU21" s="102" t="s">
        <v>839</v>
      </c>
      <c r="BV21" s="319" t="s">
        <v>1037</v>
      </c>
      <c r="BW21" s="318" t="s">
        <v>1040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100">
        <v>3306</v>
      </c>
      <c r="B22" s="127">
        <v>41927</v>
      </c>
      <c r="C22" s="40" t="s">
        <v>478</v>
      </c>
      <c r="D22" s="30" t="s">
        <v>1074</v>
      </c>
      <c r="E22" s="30"/>
      <c r="F22" s="30" t="s">
        <v>503</v>
      </c>
      <c r="G22" s="33">
        <v>41815</v>
      </c>
      <c r="H22" s="31" t="s">
        <v>401</v>
      </c>
      <c r="I22" s="31" t="s">
        <v>552</v>
      </c>
      <c r="J22" s="31"/>
      <c r="K22" s="30" t="s">
        <v>638</v>
      </c>
      <c r="L22" s="104" t="s">
        <v>1055</v>
      </c>
      <c r="M22" s="30">
        <v>134</v>
      </c>
      <c r="N22" s="30">
        <v>21.9</v>
      </c>
      <c r="O22" s="30"/>
      <c r="P22" s="30"/>
      <c r="Q22" s="30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30" t="s">
        <v>549</v>
      </c>
      <c r="AS22" s="31" t="s">
        <v>401</v>
      </c>
      <c r="AT22" s="103"/>
      <c r="AU22" s="103"/>
      <c r="AV22" s="31"/>
      <c r="AW22" s="31"/>
      <c r="AX22" s="103" t="s">
        <v>401</v>
      </c>
      <c r="AY22" s="101"/>
      <c r="AZ22" s="103">
        <v>0</v>
      </c>
      <c r="BA22" s="31">
        <v>0</v>
      </c>
      <c r="BB22" s="103">
        <v>0</v>
      </c>
      <c r="BC22" s="103">
        <v>0</v>
      </c>
      <c r="BD22" s="103">
        <v>0</v>
      </c>
      <c r="BE22" s="103">
        <v>0</v>
      </c>
      <c r="BF22" s="103">
        <v>0</v>
      </c>
      <c r="BG22" s="103">
        <v>0</v>
      </c>
      <c r="BH22" s="31">
        <v>0</v>
      </c>
      <c r="BI22" s="31">
        <v>0</v>
      </c>
      <c r="BJ22" s="103">
        <v>36</v>
      </c>
      <c r="BK22" s="103" t="s">
        <v>401</v>
      </c>
      <c r="BL22" s="103"/>
      <c r="BM22" s="31" t="s">
        <v>401</v>
      </c>
      <c r="BN22" s="103"/>
      <c r="BO22" s="103"/>
      <c r="BP22" s="103"/>
      <c r="BQ22" s="102"/>
      <c r="BR22" s="102"/>
      <c r="BS22" s="103"/>
      <c r="BT22" s="103" t="s">
        <v>401</v>
      </c>
      <c r="BU22" s="102" t="s">
        <v>474</v>
      </c>
      <c r="BV22" t="s">
        <v>1037</v>
      </c>
      <c r="BW22" s="318" t="s">
        <v>1040</v>
      </c>
    </row>
    <row r="23" spans="1:102" x14ac:dyDescent="0.15">
      <c r="A23" s="100">
        <v>3265</v>
      </c>
      <c r="B23" s="127">
        <v>41927</v>
      </c>
      <c r="C23" s="50" t="s">
        <v>478</v>
      </c>
      <c r="D23" s="30" t="s">
        <v>1074</v>
      </c>
      <c r="E23" s="30"/>
      <c r="F23" s="30" t="s">
        <v>503</v>
      </c>
      <c r="G23" s="29">
        <v>41926</v>
      </c>
      <c r="H23" s="31" t="s">
        <v>411</v>
      </c>
      <c r="I23" s="31" t="s">
        <v>401</v>
      </c>
      <c r="J23" s="31"/>
      <c r="K23" s="30" t="s">
        <v>1056</v>
      </c>
      <c r="L23" s="30" t="s">
        <v>1057</v>
      </c>
      <c r="M23" s="30">
        <v>114</v>
      </c>
      <c r="N23" s="30">
        <v>20.82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101"/>
      <c r="AR23" s="30" t="s">
        <v>549</v>
      </c>
      <c r="AS23" s="31" t="s">
        <v>401</v>
      </c>
      <c r="AT23" s="31"/>
      <c r="AU23" s="31"/>
      <c r="AV23" s="31" t="s">
        <v>400</v>
      </c>
      <c r="AW23" s="31">
        <v>11.3</v>
      </c>
      <c r="AX23" s="31" t="s">
        <v>401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401</v>
      </c>
      <c r="BL23" s="31"/>
      <c r="BM23" s="31" t="s">
        <v>401</v>
      </c>
      <c r="BN23" s="31"/>
      <c r="BO23" s="31">
        <v>24</v>
      </c>
      <c r="BP23" s="31"/>
      <c r="BQ23" s="30"/>
      <c r="BR23" s="30"/>
      <c r="BS23" s="31"/>
      <c r="BT23" s="103" t="s">
        <v>401</v>
      </c>
      <c r="BU23" s="102"/>
      <c r="BV23" t="s">
        <v>1037</v>
      </c>
      <c r="BW23" s="318" t="s">
        <v>1038</v>
      </c>
    </row>
    <row r="24" spans="1:102" x14ac:dyDescent="0.15">
      <c r="A24" s="100">
        <v>3089</v>
      </c>
      <c r="B24" s="127">
        <v>41927</v>
      </c>
      <c r="C24" s="50" t="s">
        <v>478</v>
      </c>
      <c r="D24" s="30" t="s">
        <v>1074</v>
      </c>
      <c r="E24" s="30"/>
      <c r="F24" s="30" t="s">
        <v>503</v>
      </c>
      <c r="G24" s="29">
        <v>41639</v>
      </c>
      <c r="H24" s="31" t="s">
        <v>805</v>
      </c>
      <c r="I24" s="31" t="s">
        <v>1058</v>
      </c>
      <c r="J24" s="31"/>
      <c r="K24" s="30" t="s">
        <v>1059</v>
      </c>
      <c r="L24" s="30" t="s">
        <v>1060</v>
      </c>
      <c r="M24" s="30">
        <v>95.7</v>
      </c>
      <c r="N24" s="30">
        <v>27.5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549</v>
      </c>
      <c r="AS24" s="31" t="s">
        <v>401</v>
      </c>
      <c r="AT24" s="31"/>
      <c r="AU24" s="31"/>
      <c r="AV24" s="31"/>
      <c r="AW24" s="31"/>
      <c r="AX24" s="31" t="s">
        <v>805</v>
      </c>
      <c r="AY24" s="30"/>
      <c r="AZ24" s="31">
        <v>0</v>
      </c>
      <c r="BA24" s="31">
        <v>0</v>
      </c>
      <c r="BB24" s="103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401</v>
      </c>
      <c r="BL24" s="31"/>
      <c r="BM24" s="31" t="s">
        <v>401</v>
      </c>
      <c r="BN24" s="31"/>
      <c r="BO24" s="31"/>
      <c r="BP24" s="31"/>
      <c r="BQ24" s="102"/>
      <c r="BR24" s="102"/>
      <c r="BS24" s="103"/>
      <c r="BT24" s="103" t="s">
        <v>401</v>
      </c>
      <c r="BU24" s="30" t="s">
        <v>1061</v>
      </c>
      <c r="BV24" t="s">
        <v>1082</v>
      </c>
      <c r="BW24" s="318" t="s">
        <v>1040</v>
      </c>
    </row>
    <row r="25" spans="1:102" x14ac:dyDescent="0.15">
      <c r="A25" s="100">
        <v>129</v>
      </c>
      <c r="B25" s="127">
        <v>41927</v>
      </c>
      <c r="C25" s="50" t="s">
        <v>478</v>
      </c>
      <c r="D25" s="30" t="s">
        <v>1074</v>
      </c>
      <c r="E25" s="30"/>
      <c r="F25" s="30" t="s">
        <v>477</v>
      </c>
      <c r="G25" s="29">
        <v>41779</v>
      </c>
      <c r="H25" s="31" t="s">
        <v>411</v>
      </c>
      <c r="I25" s="31" t="s">
        <v>401</v>
      </c>
      <c r="J25" s="31"/>
      <c r="K25" s="30" t="s">
        <v>705</v>
      </c>
      <c r="L25" s="101" t="s">
        <v>548</v>
      </c>
      <c r="M25" s="30">
        <v>129</v>
      </c>
      <c r="N25" s="30">
        <v>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475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498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>
        <v>24</v>
      </c>
      <c r="BM25" s="31" t="s">
        <v>401</v>
      </c>
      <c r="BN25" s="31"/>
      <c r="BO25" s="31"/>
      <c r="BP25" s="31"/>
      <c r="BQ25" s="102"/>
      <c r="BR25" s="102"/>
      <c r="BS25" s="103"/>
      <c r="BT25" s="103" t="s">
        <v>401</v>
      </c>
      <c r="BU25" s="40"/>
      <c r="BV25" s="316" t="s">
        <v>1037</v>
      </c>
      <c r="BW25" s="317" t="s">
        <v>1040</v>
      </c>
    </row>
    <row r="26" spans="1:102" x14ac:dyDescent="0.15">
      <c r="A26" s="100">
        <v>169</v>
      </c>
      <c r="B26" s="127">
        <v>41927</v>
      </c>
      <c r="C26" s="50" t="s">
        <v>478</v>
      </c>
      <c r="D26" s="30" t="s">
        <v>1074</v>
      </c>
      <c r="E26" s="30"/>
      <c r="F26" s="30" t="s">
        <v>477</v>
      </c>
      <c r="G26" s="127">
        <v>41831</v>
      </c>
      <c r="H26" s="31" t="s">
        <v>756</v>
      </c>
      <c r="I26" s="31" t="s">
        <v>805</v>
      </c>
      <c r="J26" s="31"/>
      <c r="K26" s="30" t="s">
        <v>553</v>
      </c>
      <c r="L26" s="30" t="s">
        <v>554</v>
      </c>
      <c r="M26" s="30">
        <v>128.36000000000001</v>
      </c>
      <c r="N26" s="30">
        <v>31.32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19.86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17" t="s">
        <v>475</v>
      </c>
      <c r="AS26" s="31" t="s">
        <v>401</v>
      </c>
      <c r="AT26" s="31"/>
      <c r="AU26" s="31"/>
      <c r="AV26" s="31" t="s">
        <v>808</v>
      </c>
      <c r="AW26" s="31">
        <v>11.3</v>
      </c>
      <c r="AX26" s="31" t="s">
        <v>401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>
        <v>24</v>
      </c>
      <c r="BM26" s="31" t="s">
        <v>401</v>
      </c>
      <c r="BN26" s="31"/>
      <c r="BO26" s="31"/>
      <c r="BP26" s="31"/>
      <c r="BQ26" s="40"/>
      <c r="BR26" s="40"/>
      <c r="BS26" s="31"/>
      <c r="BT26" s="103" t="s">
        <v>401</v>
      </c>
      <c r="BU26" s="40"/>
      <c r="BV26" t="s">
        <v>1101</v>
      </c>
      <c r="BW26" s="317" t="s">
        <v>1040</v>
      </c>
    </row>
    <row r="27" spans="1:102" x14ac:dyDescent="0.15">
      <c r="A27" s="100">
        <v>211</v>
      </c>
      <c r="B27" s="127">
        <v>41927</v>
      </c>
      <c r="C27" s="50" t="s">
        <v>478</v>
      </c>
      <c r="D27" s="30" t="s">
        <v>1074</v>
      </c>
      <c r="E27" s="30"/>
      <c r="F27" s="30" t="s">
        <v>477</v>
      </c>
      <c r="G27" s="29">
        <v>41698</v>
      </c>
      <c r="H27" s="31" t="s">
        <v>401</v>
      </c>
      <c r="I27" s="31" t="s">
        <v>552</v>
      </c>
      <c r="J27" s="31"/>
      <c r="K27" s="30" t="s">
        <v>489</v>
      </c>
      <c r="L27" s="30" t="s">
        <v>556</v>
      </c>
      <c r="M27" s="30">
        <v>100.485</v>
      </c>
      <c r="N27" s="30">
        <v>36.024999999999999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26.331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475</v>
      </c>
      <c r="AS27" s="31" t="s">
        <v>401</v>
      </c>
      <c r="AT27" s="31"/>
      <c r="AU27" s="31"/>
      <c r="AV27" s="31"/>
      <c r="AW27" s="31"/>
      <c r="AX27" s="31" t="s">
        <v>401</v>
      </c>
      <c r="AY27" s="30"/>
      <c r="AZ27" s="31">
        <v>0</v>
      </c>
      <c r="BA27" s="31">
        <v>0</v>
      </c>
      <c r="BB27" s="31">
        <v>7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401</v>
      </c>
      <c r="BL27" s="31"/>
      <c r="BM27" s="31" t="s">
        <v>401</v>
      </c>
      <c r="BN27" s="31"/>
      <c r="BO27" s="31"/>
      <c r="BP27" s="31"/>
      <c r="BQ27" s="40"/>
      <c r="BR27" s="40"/>
      <c r="BS27" s="31"/>
      <c r="BT27" s="103" t="s">
        <v>401</v>
      </c>
      <c r="BU27" s="30" t="s">
        <v>557</v>
      </c>
      <c r="BV27" s="316" t="s">
        <v>1037</v>
      </c>
      <c r="BW27" s="318" t="s">
        <v>1040</v>
      </c>
    </row>
    <row r="28" spans="1:102" x14ac:dyDescent="0.15">
      <c r="A28" s="100">
        <v>253</v>
      </c>
      <c r="B28" s="127">
        <v>41927</v>
      </c>
      <c r="C28" s="40" t="s">
        <v>478</v>
      </c>
      <c r="D28" s="30" t="s">
        <v>1074</v>
      </c>
      <c r="E28" s="30"/>
      <c r="F28" s="30" t="s">
        <v>477</v>
      </c>
      <c r="G28" s="29">
        <v>41547</v>
      </c>
      <c r="H28" s="31" t="s">
        <v>411</v>
      </c>
      <c r="I28" s="31" t="s">
        <v>401</v>
      </c>
      <c r="J28" s="31"/>
      <c r="K28" s="30" t="s">
        <v>397</v>
      </c>
      <c r="L28" s="101" t="s">
        <v>398</v>
      </c>
      <c r="M28" s="101">
        <v>135.99</v>
      </c>
      <c r="N28" s="101">
        <v>30.09</v>
      </c>
      <c r="O28" s="101" t="s">
        <v>399</v>
      </c>
      <c r="P28" s="101">
        <v>21000</v>
      </c>
      <c r="Q28" s="101">
        <v>29.99</v>
      </c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>
        <v>17.190000000000001</v>
      </c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30" t="s">
        <v>475</v>
      </c>
      <c r="AS28" s="31" t="s">
        <v>401</v>
      </c>
      <c r="AT28" s="103"/>
      <c r="AU28" s="103"/>
      <c r="AV28" s="103" t="s">
        <v>400</v>
      </c>
      <c r="AW28" s="103">
        <v>11.6</v>
      </c>
      <c r="AX28" s="103" t="s">
        <v>401</v>
      </c>
      <c r="AY28" s="101"/>
      <c r="AZ28" s="103">
        <v>0</v>
      </c>
      <c r="BA28" s="103">
        <v>0</v>
      </c>
      <c r="BB28" s="103">
        <v>0</v>
      </c>
      <c r="BC28" s="103">
        <v>20</v>
      </c>
      <c r="BD28" s="103">
        <v>0</v>
      </c>
      <c r="BE28" s="103">
        <v>0</v>
      </c>
      <c r="BF28" s="103">
        <v>0</v>
      </c>
      <c r="BG28" s="103">
        <v>0</v>
      </c>
      <c r="BH28" s="31">
        <v>0</v>
      </c>
      <c r="BI28" s="31">
        <v>0</v>
      </c>
      <c r="BJ28" s="103"/>
      <c r="BK28" s="103" t="s">
        <v>401</v>
      </c>
      <c r="BL28" s="31"/>
      <c r="BM28" s="31" t="s">
        <v>401</v>
      </c>
      <c r="BN28" s="103"/>
      <c r="BO28" s="103"/>
      <c r="BP28" s="103"/>
      <c r="BQ28" s="102" t="s">
        <v>402</v>
      </c>
      <c r="BR28" s="102"/>
      <c r="BS28" s="103"/>
      <c r="BT28" s="103" t="s">
        <v>401</v>
      </c>
      <c r="BU28" s="30"/>
      <c r="BV28" s="20" t="s">
        <v>1075</v>
      </c>
      <c r="BW28" s="318" t="s">
        <v>1042</v>
      </c>
    </row>
    <row r="29" spans="1:102" x14ac:dyDescent="0.15">
      <c r="A29" s="100">
        <v>331</v>
      </c>
      <c r="B29" s="127">
        <v>41927</v>
      </c>
      <c r="C29" s="40" t="s">
        <v>478</v>
      </c>
      <c r="D29" s="30" t="s">
        <v>1074</v>
      </c>
      <c r="E29" s="30"/>
      <c r="F29" s="30" t="s">
        <v>477</v>
      </c>
      <c r="G29" s="29">
        <v>41670</v>
      </c>
      <c r="H29" s="31" t="s">
        <v>401</v>
      </c>
      <c r="I29" s="31" t="s">
        <v>552</v>
      </c>
      <c r="J29" s="31"/>
      <c r="K29" s="30" t="s">
        <v>403</v>
      </c>
      <c r="L29" s="30" t="s">
        <v>404</v>
      </c>
      <c r="M29" s="30">
        <v>125</v>
      </c>
      <c r="N29" s="30">
        <v>35.4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24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475</v>
      </c>
      <c r="AS29" s="31" t="s">
        <v>401</v>
      </c>
      <c r="AT29" s="103"/>
      <c r="AU29" s="103"/>
      <c r="AV29" s="103"/>
      <c r="AW29" s="103"/>
      <c r="AX29" s="103" t="s">
        <v>401</v>
      </c>
      <c r="AY29" s="101"/>
      <c r="AZ29" s="103">
        <v>0</v>
      </c>
      <c r="BA29" s="103">
        <v>0</v>
      </c>
      <c r="BB29" s="103">
        <v>0</v>
      </c>
      <c r="BC29" s="103">
        <v>34</v>
      </c>
      <c r="BD29" s="103">
        <v>0</v>
      </c>
      <c r="BE29" s="103">
        <v>0</v>
      </c>
      <c r="BF29" s="103">
        <v>0</v>
      </c>
      <c r="BG29" s="103">
        <v>0</v>
      </c>
      <c r="BH29" s="31">
        <v>0</v>
      </c>
      <c r="BI29" s="31">
        <v>0</v>
      </c>
      <c r="BJ29" s="103"/>
      <c r="BK29" s="103" t="s">
        <v>401</v>
      </c>
      <c r="BL29" s="103">
        <v>12</v>
      </c>
      <c r="BM29" s="31" t="s">
        <v>401</v>
      </c>
      <c r="BN29" s="31"/>
      <c r="BO29" s="31"/>
      <c r="BP29" s="31"/>
      <c r="BQ29" s="101"/>
      <c r="BR29" s="101"/>
      <c r="BS29" s="103"/>
      <c r="BT29" s="103" t="s">
        <v>401</v>
      </c>
      <c r="BU29" s="101"/>
      <c r="BV29" s="20" t="s">
        <v>1037</v>
      </c>
      <c r="BW29" s="318" t="s">
        <v>1042</v>
      </c>
    </row>
    <row r="30" spans="1:102" x14ac:dyDescent="0.15">
      <c r="A30" s="100">
        <v>2461</v>
      </c>
      <c r="B30" s="127">
        <v>41927</v>
      </c>
      <c r="C30" s="50" t="s">
        <v>478</v>
      </c>
      <c r="D30" s="30" t="s">
        <v>1074</v>
      </c>
      <c r="E30" s="30"/>
      <c r="F30" s="30" t="s">
        <v>477</v>
      </c>
      <c r="G30" s="29">
        <v>41547</v>
      </c>
      <c r="H30" s="31" t="s">
        <v>411</v>
      </c>
      <c r="I30" s="31" t="s">
        <v>401</v>
      </c>
      <c r="J30" s="31"/>
      <c r="K30" s="30" t="s">
        <v>413</v>
      </c>
      <c r="L30" s="32" t="s">
        <v>398</v>
      </c>
      <c r="M30" s="30">
        <v>139.49</v>
      </c>
      <c r="N30" s="30">
        <v>30.84</v>
      </c>
      <c r="O30" s="30" t="s">
        <v>399</v>
      </c>
      <c r="P30" s="30">
        <v>21000</v>
      </c>
      <c r="Q30" s="30">
        <v>30.77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17.59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475</v>
      </c>
      <c r="AS30" s="31" t="s">
        <v>401</v>
      </c>
      <c r="AT30" s="31"/>
      <c r="AU30" s="31"/>
      <c r="AV30" s="31" t="s">
        <v>400</v>
      </c>
      <c r="AW30" s="31">
        <v>11.6</v>
      </c>
      <c r="AX30" s="31" t="s">
        <v>401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401</v>
      </c>
      <c r="BL30" s="31"/>
      <c r="BM30" s="31" t="s">
        <v>401</v>
      </c>
      <c r="BN30" s="31"/>
      <c r="BO30" s="31"/>
      <c r="BP30" s="31"/>
      <c r="BQ30" s="40"/>
      <c r="BR30" s="40"/>
      <c r="BS30" s="31"/>
      <c r="BT30" s="103" t="s">
        <v>401</v>
      </c>
      <c r="BU30" s="40" t="s">
        <v>839</v>
      </c>
      <c r="BV30" t="s">
        <v>1077</v>
      </c>
      <c r="BW30" s="318" t="s">
        <v>1042</v>
      </c>
    </row>
    <row r="31" spans="1:102" x14ac:dyDescent="0.15">
      <c r="A31" s="100">
        <v>613</v>
      </c>
      <c r="B31" s="127">
        <v>41927</v>
      </c>
      <c r="C31" s="50" t="s">
        <v>478</v>
      </c>
      <c r="D31" s="30" t="s">
        <v>1074</v>
      </c>
      <c r="E31" s="30"/>
      <c r="F31" s="30" t="s">
        <v>477</v>
      </c>
      <c r="G31" s="29">
        <v>41873</v>
      </c>
      <c r="H31" s="31" t="s">
        <v>411</v>
      </c>
      <c r="I31" s="31" t="s">
        <v>401</v>
      </c>
      <c r="J31" s="31"/>
      <c r="K31" s="30" t="s">
        <v>417</v>
      </c>
      <c r="L31" s="30" t="s">
        <v>418</v>
      </c>
      <c r="M31" s="30">
        <v>133</v>
      </c>
      <c r="N31" s="30">
        <v>34.700000000000003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19.59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31"/>
      <c r="AU31" s="31"/>
      <c r="AV31" s="31" t="s">
        <v>400</v>
      </c>
      <c r="AW31" s="31">
        <v>9.9</v>
      </c>
      <c r="AX31" s="31" t="s">
        <v>498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411</v>
      </c>
      <c r="BL31" s="31">
        <v>24</v>
      </c>
      <c r="BM31" s="31" t="s">
        <v>401</v>
      </c>
      <c r="BN31" s="31"/>
      <c r="BO31" s="31"/>
      <c r="BP31" s="31"/>
      <c r="BQ31" s="40"/>
      <c r="BR31" s="40"/>
      <c r="BS31" s="31"/>
      <c r="BT31" s="103" t="s">
        <v>401</v>
      </c>
      <c r="BU31" s="40"/>
      <c r="BV31" s="316" t="s">
        <v>1037</v>
      </c>
      <c r="BW31" s="317" t="s">
        <v>1040</v>
      </c>
    </row>
    <row r="32" spans="1:102" x14ac:dyDescent="0.15">
      <c r="A32" s="100">
        <v>773</v>
      </c>
      <c r="B32" s="127">
        <v>41927</v>
      </c>
      <c r="C32" s="50" t="s">
        <v>478</v>
      </c>
      <c r="D32" s="30" t="s">
        <v>1074</v>
      </c>
      <c r="E32" s="30"/>
      <c r="F32" s="30" t="s">
        <v>477</v>
      </c>
      <c r="G32" s="29">
        <v>41774</v>
      </c>
      <c r="H32" s="31" t="s">
        <v>411</v>
      </c>
      <c r="I32" s="31" t="s">
        <v>401</v>
      </c>
      <c r="J32" s="31"/>
      <c r="K32" s="30" t="s">
        <v>506</v>
      </c>
      <c r="L32" s="30" t="s">
        <v>507</v>
      </c>
      <c r="M32" s="30">
        <v>110</v>
      </c>
      <c r="N32" s="30">
        <v>33.799999999999997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31" t="s">
        <v>400</v>
      </c>
      <c r="AW32" s="31">
        <v>10</v>
      </c>
      <c r="AX32" s="31" t="s">
        <v>401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401</v>
      </c>
      <c r="BL32" s="31"/>
      <c r="BM32" s="31" t="s">
        <v>401</v>
      </c>
      <c r="BN32" s="31"/>
      <c r="BO32" s="31"/>
      <c r="BP32" s="31"/>
      <c r="BQ32" s="40"/>
      <c r="BR32" s="102"/>
      <c r="BS32" s="31"/>
      <c r="BT32" s="103" t="s">
        <v>401</v>
      </c>
      <c r="BU32" s="40"/>
      <c r="BV32" s="319" t="s">
        <v>1037</v>
      </c>
      <c r="BW32" s="318" t="s">
        <v>1040</v>
      </c>
    </row>
    <row r="33" spans="1:102" x14ac:dyDescent="0.15">
      <c r="A33" s="100">
        <v>865</v>
      </c>
      <c r="B33" s="127">
        <v>41927</v>
      </c>
      <c r="C33" s="50" t="s">
        <v>478</v>
      </c>
      <c r="D33" s="30" t="s">
        <v>1074</v>
      </c>
      <c r="E33" s="30"/>
      <c r="F33" s="30" t="s">
        <v>477</v>
      </c>
      <c r="G33" s="29">
        <v>41851</v>
      </c>
      <c r="H33" s="31" t="s">
        <v>411</v>
      </c>
      <c r="I33" s="31" t="s">
        <v>401</v>
      </c>
      <c r="J33" s="31"/>
      <c r="K33" s="30" t="s">
        <v>509</v>
      </c>
      <c r="L33" s="30" t="s">
        <v>510</v>
      </c>
      <c r="M33" s="30">
        <v>123.9</v>
      </c>
      <c r="N33" s="30">
        <v>25.57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17.89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31">
        <v>11.3</v>
      </c>
      <c r="AX33" s="31" t="s">
        <v>498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401</v>
      </c>
      <c r="BL33" s="31"/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101"/>
      <c r="BV33" t="s">
        <v>1103</v>
      </c>
      <c r="BW33" s="318" t="s">
        <v>1040</v>
      </c>
    </row>
    <row r="34" spans="1:102" x14ac:dyDescent="0.15">
      <c r="A34" s="100">
        <v>951</v>
      </c>
      <c r="B34" s="127">
        <v>41927</v>
      </c>
      <c r="C34" s="50" t="s">
        <v>478</v>
      </c>
      <c r="D34" s="30" t="s">
        <v>1074</v>
      </c>
      <c r="E34" s="30"/>
      <c r="F34" s="30" t="s">
        <v>477</v>
      </c>
      <c r="G34" s="29">
        <v>41820</v>
      </c>
      <c r="H34" s="31" t="s">
        <v>411</v>
      </c>
      <c r="I34" s="31" t="s">
        <v>401</v>
      </c>
      <c r="J34" s="31"/>
      <c r="K34" s="101" t="s">
        <v>674</v>
      </c>
      <c r="L34" s="101" t="s">
        <v>675</v>
      </c>
      <c r="M34" s="101">
        <v>156.29</v>
      </c>
      <c r="N34" s="101">
        <v>28.59</v>
      </c>
      <c r="O34" s="30" t="s">
        <v>399</v>
      </c>
      <c r="P34" s="101">
        <v>1200</v>
      </c>
      <c r="Q34" s="101">
        <v>27.51</v>
      </c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>
        <v>14.61</v>
      </c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30" t="s">
        <v>475</v>
      </c>
      <c r="AS34" s="31" t="s">
        <v>401</v>
      </c>
      <c r="AT34" s="103"/>
      <c r="AU34" s="103"/>
      <c r="AV34" s="103" t="s">
        <v>400</v>
      </c>
      <c r="AW34" s="103">
        <v>9.9</v>
      </c>
      <c r="AX34" s="103" t="s">
        <v>401</v>
      </c>
      <c r="AY34" s="101"/>
      <c r="AZ34" s="103">
        <v>0</v>
      </c>
      <c r="BA34" s="103">
        <v>0</v>
      </c>
      <c r="BB34" s="103">
        <v>0</v>
      </c>
      <c r="BC34" s="103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401</v>
      </c>
      <c r="BL34" s="31"/>
      <c r="BM34" s="31" t="s">
        <v>401</v>
      </c>
      <c r="BN34" s="31"/>
      <c r="BO34" s="31"/>
      <c r="BP34" s="31"/>
      <c r="BQ34" s="40"/>
      <c r="BR34" s="40"/>
      <c r="BS34" s="31"/>
      <c r="BT34" s="103" t="s">
        <v>401</v>
      </c>
      <c r="BU34" s="101"/>
      <c r="BV34" t="s">
        <v>1037</v>
      </c>
      <c r="BW34" s="317" t="s">
        <v>1040</v>
      </c>
    </row>
    <row r="35" spans="1:102" x14ac:dyDescent="0.15">
      <c r="A35" s="100">
        <v>3046</v>
      </c>
      <c r="B35" s="127">
        <v>41927</v>
      </c>
      <c r="C35" s="50" t="s">
        <v>478</v>
      </c>
      <c r="D35" s="30" t="s">
        <v>1074</v>
      </c>
      <c r="E35" s="30"/>
      <c r="F35" s="30" t="s">
        <v>477</v>
      </c>
      <c r="G35" s="29">
        <v>41639</v>
      </c>
      <c r="H35" s="31" t="s">
        <v>411</v>
      </c>
      <c r="I35" s="31" t="s">
        <v>401</v>
      </c>
      <c r="J35" s="31"/>
      <c r="K35" s="30" t="s">
        <v>682</v>
      </c>
      <c r="L35" s="30" t="s">
        <v>860</v>
      </c>
      <c r="M35" s="30">
        <v>140</v>
      </c>
      <c r="N35" s="30">
        <v>31.5</v>
      </c>
      <c r="O35" s="30" t="s">
        <v>399</v>
      </c>
      <c r="P35" s="30">
        <v>2500</v>
      </c>
      <c r="Q35" s="30">
        <v>30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20.5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103"/>
      <c r="AW35" s="103"/>
      <c r="AX35" s="31" t="s">
        <v>498</v>
      </c>
      <c r="AY35" s="30"/>
      <c r="AZ35" s="31">
        <v>0</v>
      </c>
      <c r="BA35" s="31">
        <v>0</v>
      </c>
      <c r="BB35" s="31">
        <v>12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24</v>
      </c>
      <c r="BK35" s="31" t="s">
        <v>401</v>
      </c>
      <c r="BL35" s="31"/>
      <c r="BM35" s="31" t="s">
        <v>401</v>
      </c>
      <c r="BN35" s="31"/>
      <c r="BO35" s="31"/>
      <c r="BP35" s="31"/>
      <c r="BQ35" s="40"/>
      <c r="BR35" s="102"/>
      <c r="BS35" s="31"/>
      <c r="BT35" s="103" t="s">
        <v>401</v>
      </c>
      <c r="BU35" s="40"/>
      <c r="BV35" s="20" t="s">
        <v>1047</v>
      </c>
      <c r="BW35" s="318" t="s">
        <v>1040</v>
      </c>
      <c r="BX35" s="1"/>
      <c r="BY35" s="1"/>
      <c r="BZ35" s="1"/>
    </row>
    <row r="36" spans="1:102" x14ac:dyDescent="0.15">
      <c r="A36" s="100">
        <v>1183</v>
      </c>
      <c r="B36" s="127">
        <v>41927</v>
      </c>
      <c r="C36" s="50" t="s">
        <v>478</v>
      </c>
      <c r="D36" s="30" t="s">
        <v>1074</v>
      </c>
      <c r="E36" s="30"/>
      <c r="F36" s="30" t="s">
        <v>477</v>
      </c>
      <c r="G36" s="29">
        <v>41912</v>
      </c>
      <c r="H36" s="31" t="s">
        <v>411</v>
      </c>
      <c r="I36" s="31" t="s">
        <v>401</v>
      </c>
      <c r="J36" s="31"/>
      <c r="K36" s="30" t="s">
        <v>685</v>
      </c>
      <c r="L36" s="30" t="s">
        <v>686</v>
      </c>
      <c r="M36" s="30">
        <v>130.18</v>
      </c>
      <c r="N36" s="30">
        <v>32.99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475</v>
      </c>
      <c r="AS36" s="31" t="s">
        <v>401</v>
      </c>
      <c r="AT36" s="31"/>
      <c r="AU36" s="31"/>
      <c r="AV36" s="31" t="s">
        <v>400</v>
      </c>
      <c r="AW36" s="31">
        <v>9.9</v>
      </c>
      <c r="AX36" s="31" t="s">
        <v>498</v>
      </c>
      <c r="AY36" s="30"/>
      <c r="AZ36" s="31">
        <v>0</v>
      </c>
      <c r="BA36" s="31">
        <v>25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411</v>
      </c>
      <c r="BL36" s="31"/>
      <c r="BM36" s="31" t="s">
        <v>401</v>
      </c>
      <c r="BN36" s="31"/>
      <c r="BO36" s="31"/>
      <c r="BP36" s="31"/>
      <c r="BQ36" s="40"/>
      <c r="BR36" s="40"/>
      <c r="BS36" s="31"/>
      <c r="BT36" s="103" t="s">
        <v>401</v>
      </c>
      <c r="BU36" s="40" t="s">
        <v>687</v>
      </c>
      <c r="BV36" s="316" t="s">
        <v>1037</v>
      </c>
      <c r="BW36" s="318" t="s">
        <v>1038</v>
      </c>
    </row>
    <row r="37" spans="1:102" x14ac:dyDescent="0.15">
      <c r="A37" s="100">
        <v>2817</v>
      </c>
      <c r="B37" s="127">
        <v>41927</v>
      </c>
      <c r="C37" s="40" t="s">
        <v>478</v>
      </c>
      <c r="D37" s="30" t="s">
        <v>1074</v>
      </c>
      <c r="E37" s="30"/>
      <c r="F37" s="30" t="s">
        <v>477</v>
      </c>
      <c r="G37" s="29">
        <v>41820</v>
      </c>
      <c r="H37" s="31" t="s">
        <v>401</v>
      </c>
      <c r="I37" s="31" t="s">
        <v>552</v>
      </c>
      <c r="J37" s="31"/>
      <c r="K37" s="30" t="s">
        <v>689</v>
      </c>
      <c r="L37" s="30" t="s">
        <v>690</v>
      </c>
      <c r="M37" s="30">
        <v>129.66</v>
      </c>
      <c r="N37" s="30">
        <v>42.82</v>
      </c>
      <c r="O37" s="30"/>
      <c r="P37" s="30"/>
      <c r="Q37" s="30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>
        <v>31.16</v>
      </c>
      <c r="AG37" s="101"/>
      <c r="AH37" s="101"/>
      <c r="AI37" s="30"/>
      <c r="AJ37" s="101"/>
      <c r="AK37" s="101"/>
      <c r="AL37" s="101"/>
      <c r="AM37" s="101"/>
      <c r="AN37" s="101"/>
      <c r="AO37" s="101"/>
      <c r="AP37" s="101"/>
      <c r="AQ37" s="101"/>
      <c r="AR37" s="30" t="s">
        <v>475</v>
      </c>
      <c r="AS37" s="31" t="s">
        <v>401</v>
      </c>
      <c r="AT37" s="103"/>
      <c r="AU37" s="103"/>
      <c r="AV37" s="31"/>
      <c r="AW37" s="31"/>
      <c r="AX37" s="103" t="s">
        <v>401</v>
      </c>
      <c r="AY37" s="101"/>
      <c r="AZ37" s="103">
        <v>0</v>
      </c>
      <c r="BA37" s="31">
        <v>0</v>
      </c>
      <c r="BB37" s="103">
        <v>0</v>
      </c>
      <c r="BC37" s="103">
        <v>38</v>
      </c>
      <c r="BD37" s="103">
        <v>0</v>
      </c>
      <c r="BE37" s="103">
        <v>0</v>
      </c>
      <c r="BF37" s="103">
        <v>0</v>
      </c>
      <c r="BG37" s="103">
        <v>0</v>
      </c>
      <c r="BH37" s="31">
        <v>0</v>
      </c>
      <c r="BI37" s="31">
        <v>0</v>
      </c>
      <c r="BJ37" s="103"/>
      <c r="BK37" s="31"/>
      <c r="BL37" s="31"/>
      <c r="BM37" s="31" t="s">
        <v>401</v>
      </c>
      <c r="BN37" s="103"/>
      <c r="BO37" s="31"/>
      <c r="BP37" s="103"/>
      <c r="BQ37" s="102"/>
      <c r="BR37" s="102"/>
      <c r="BS37" s="103"/>
      <c r="BT37" s="103" t="s">
        <v>401</v>
      </c>
      <c r="BU37" s="102"/>
      <c r="BV37" s="93" t="s">
        <v>1037</v>
      </c>
      <c r="BW37" s="317" t="s">
        <v>1040</v>
      </c>
    </row>
    <row r="38" spans="1:102" x14ac:dyDescent="0.15">
      <c r="A38" s="100">
        <v>1259</v>
      </c>
      <c r="B38" s="127">
        <v>41927</v>
      </c>
      <c r="C38" s="50" t="s">
        <v>478</v>
      </c>
      <c r="D38" s="30" t="s">
        <v>1074</v>
      </c>
      <c r="E38" s="30"/>
      <c r="F38" s="30" t="s">
        <v>477</v>
      </c>
      <c r="G38" s="29">
        <v>41455</v>
      </c>
      <c r="H38" s="31" t="s">
        <v>401</v>
      </c>
      <c r="I38" s="31" t="s">
        <v>552</v>
      </c>
      <c r="J38" s="31"/>
      <c r="K38" s="30" t="s">
        <v>691</v>
      </c>
      <c r="L38" s="30" t="s">
        <v>692</v>
      </c>
      <c r="M38" s="30">
        <v>207.77</v>
      </c>
      <c r="N38" s="30">
        <v>37.65</v>
      </c>
      <c r="O38" s="30" t="s">
        <v>399</v>
      </c>
      <c r="P38" s="30">
        <v>21000</v>
      </c>
      <c r="Q38" s="30">
        <v>36.11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22.3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31"/>
      <c r="AW38" s="31"/>
      <c r="AX38" s="31" t="s">
        <v>401</v>
      </c>
      <c r="AY38" s="30"/>
      <c r="AZ38" s="31">
        <v>0</v>
      </c>
      <c r="BA38" s="31">
        <v>0</v>
      </c>
      <c r="BB38" s="31">
        <v>30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401</v>
      </c>
      <c r="BL38" s="31"/>
      <c r="BM38" s="31" t="s">
        <v>401</v>
      </c>
      <c r="BN38" s="31"/>
      <c r="BO38" s="31"/>
      <c r="BP38" s="31"/>
      <c r="BQ38" s="40"/>
      <c r="BR38" s="40"/>
      <c r="BS38" s="31"/>
      <c r="BT38" s="103" t="s">
        <v>401</v>
      </c>
      <c r="BU38" s="40"/>
      <c r="BV38" t="s">
        <v>1080</v>
      </c>
      <c r="BW38" s="318" t="s">
        <v>1042</v>
      </c>
      <c r="BX38" s="1"/>
    </row>
    <row r="39" spans="1:102" x14ac:dyDescent="0.15">
      <c r="A39" s="100">
        <v>3241</v>
      </c>
      <c r="B39" s="127">
        <v>41927</v>
      </c>
      <c r="C39" s="50" t="s">
        <v>478</v>
      </c>
      <c r="D39" s="30" t="s">
        <v>1074</v>
      </c>
      <c r="E39" s="30"/>
      <c r="F39" s="30" t="s">
        <v>477</v>
      </c>
      <c r="G39" s="29">
        <v>41639</v>
      </c>
      <c r="H39" s="31" t="s">
        <v>411</v>
      </c>
      <c r="I39" s="31" t="s">
        <v>401</v>
      </c>
      <c r="J39" s="31"/>
      <c r="K39" s="30" t="s">
        <v>765</v>
      </c>
      <c r="L39" s="30" t="s">
        <v>860</v>
      </c>
      <c r="M39" s="30">
        <v>129</v>
      </c>
      <c r="N39" s="30">
        <v>33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475</v>
      </c>
      <c r="AS39" s="31" t="s">
        <v>401</v>
      </c>
      <c r="AT39" s="31"/>
      <c r="AU39" s="31"/>
      <c r="AV39" s="31" t="s">
        <v>400</v>
      </c>
      <c r="AW39" s="31">
        <v>11.3</v>
      </c>
      <c r="AX39" s="31" t="s">
        <v>498</v>
      </c>
      <c r="AY39" s="30"/>
      <c r="AZ39" s="31">
        <v>0</v>
      </c>
      <c r="BA39" s="31">
        <v>38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401</v>
      </c>
      <c r="BL39" s="31">
        <v>24</v>
      </c>
      <c r="BM39" s="31" t="s">
        <v>401</v>
      </c>
      <c r="BN39" s="31"/>
      <c r="BO39" s="31"/>
      <c r="BP39" s="31"/>
      <c r="BQ39" s="40"/>
      <c r="BR39" s="40"/>
      <c r="BS39" s="31"/>
      <c r="BT39" s="103" t="s">
        <v>401</v>
      </c>
      <c r="BU39" s="40"/>
      <c r="BV39" t="s">
        <v>1050</v>
      </c>
      <c r="BW39" s="318" t="s">
        <v>1042</v>
      </c>
      <c r="BX39" s="1"/>
      <c r="BY39" s="1"/>
      <c r="BZ39" s="1"/>
    </row>
    <row r="40" spans="1:102" x14ac:dyDescent="0.15">
      <c r="A40" s="100">
        <v>3641</v>
      </c>
      <c r="B40" s="127">
        <v>41927</v>
      </c>
      <c r="C40" s="50" t="s">
        <v>478</v>
      </c>
      <c r="D40" s="30" t="s">
        <v>1074</v>
      </c>
      <c r="E40" s="30"/>
      <c r="F40" s="30" t="s">
        <v>477</v>
      </c>
      <c r="G40" s="29">
        <v>41820</v>
      </c>
      <c r="H40" s="31" t="s">
        <v>411</v>
      </c>
      <c r="I40" s="31" t="s">
        <v>401</v>
      </c>
      <c r="J40" s="31"/>
      <c r="K40" s="30" t="s">
        <v>768</v>
      </c>
      <c r="L40" s="427" t="s">
        <v>1104</v>
      </c>
      <c r="M40" s="106">
        <v>149.65</v>
      </c>
      <c r="N40" s="106">
        <v>30.55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20.9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17" t="s">
        <v>475</v>
      </c>
      <c r="AS40" s="31" t="s">
        <v>401</v>
      </c>
      <c r="AT40" s="31"/>
      <c r="AU40" s="31"/>
      <c r="AV40" s="103" t="s">
        <v>400</v>
      </c>
      <c r="AW40" s="103">
        <v>11.8</v>
      </c>
      <c r="AX40" s="31" t="s">
        <v>498</v>
      </c>
      <c r="AY40" s="30"/>
      <c r="AZ40" s="31">
        <v>0</v>
      </c>
      <c r="BA40" s="31">
        <v>0</v>
      </c>
      <c r="BB40" s="31">
        <v>23.170729999999999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401</v>
      </c>
      <c r="BL40" s="31"/>
      <c r="BM40" s="31" t="s">
        <v>401</v>
      </c>
      <c r="BN40" s="31"/>
      <c r="BO40" s="31"/>
      <c r="BP40" s="31"/>
      <c r="BQ40" s="102"/>
      <c r="BR40" s="40"/>
      <c r="BS40" s="31"/>
      <c r="BT40" s="103" t="s">
        <v>401</v>
      </c>
      <c r="BU40" s="30" t="s">
        <v>1105</v>
      </c>
      <c r="BV40" t="s">
        <v>1037</v>
      </c>
      <c r="BW40" s="318" t="s">
        <v>1040</v>
      </c>
      <c r="BX40" s="1"/>
    </row>
    <row r="41" spans="1:102" x14ac:dyDescent="0.15">
      <c r="A41" s="100">
        <v>3296</v>
      </c>
      <c r="B41" s="127">
        <v>41927</v>
      </c>
      <c r="C41" s="50" t="s">
        <v>478</v>
      </c>
      <c r="D41" s="30" t="s">
        <v>1074</v>
      </c>
      <c r="E41" s="30"/>
      <c r="F41" s="30" t="s">
        <v>477</v>
      </c>
      <c r="G41" s="33">
        <v>41683</v>
      </c>
      <c r="H41" s="31" t="s">
        <v>411</v>
      </c>
      <c r="I41" s="31" t="s">
        <v>401</v>
      </c>
      <c r="J41" s="31"/>
      <c r="K41" s="30" t="s">
        <v>499</v>
      </c>
      <c r="L41" s="30" t="s">
        <v>777</v>
      </c>
      <c r="M41" s="30">
        <v>120</v>
      </c>
      <c r="N41" s="30">
        <v>27.5</v>
      </c>
      <c r="O41" s="30" t="s">
        <v>399</v>
      </c>
      <c r="P41" s="30">
        <v>7500</v>
      </c>
      <c r="Q41" s="30">
        <v>27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15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31" t="s">
        <v>400</v>
      </c>
      <c r="AW41" s="31">
        <v>11.3</v>
      </c>
      <c r="AX41" s="31" t="s">
        <v>498</v>
      </c>
      <c r="AY41" s="30"/>
      <c r="AZ41" s="31">
        <v>0</v>
      </c>
      <c r="BA41" s="31">
        <v>0</v>
      </c>
      <c r="BB41" s="31">
        <v>10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/>
      <c r="BM41" s="31" t="s">
        <v>401</v>
      </c>
      <c r="BN41" s="31"/>
      <c r="BO41" s="31"/>
      <c r="BP41" s="31"/>
      <c r="BQ41" s="40"/>
      <c r="BR41" s="40"/>
      <c r="BS41" s="31"/>
      <c r="BT41" s="103" t="s">
        <v>401</v>
      </c>
      <c r="BU41" s="30"/>
      <c r="BV41" t="s">
        <v>1054</v>
      </c>
      <c r="BW41" s="318" t="s">
        <v>1040</v>
      </c>
      <c r="BX41" s="1"/>
    </row>
    <row r="42" spans="1:102" x14ac:dyDescent="0.15">
      <c r="A42" s="100">
        <v>2035</v>
      </c>
      <c r="B42" s="127">
        <v>41927</v>
      </c>
      <c r="C42" s="50" t="s">
        <v>478</v>
      </c>
      <c r="D42" s="30" t="s">
        <v>1074</v>
      </c>
      <c r="E42" s="30"/>
      <c r="F42" s="30" t="s">
        <v>477</v>
      </c>
      <c r="G42" s="33">
        <v>41907</v>
      </c>
      <c r="H42" s="31" t="s">
        <v>411</v>
      </c>
      <c r="I42" s="31" t="s">
        <v>401</v>
      </c>
      <c r="J42" s="31"/>
      <c r="K42" s="30" t="s">
        <v>780</v>
      </c>
      <c r="L42" s="30" t="s">
        <v>781</v>
      </c>
      <c r="M42" s="428">
        <v>117.89</v>
      </c>
      <c r="N42" s="428">
        <v>38.08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21.38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475</v>
      </c>
      <c r="AS42" s="31" t="s">
        <v>401</v>
      </c>
      <c r="AT42" s="31"/>
      <c r="AU42" s="31"/>
      <c r="AV42" s="103" t="s">
        <v>400</v>
      </c>
      <c r="AW42" s="103">
        <v>11.3</v>
      </c>
      <c r="AX42" s="31" t="s">
        <v>498</v>
      </c>
      <c r="AY42" s="30"/>
      <c r="AZ42" s="31">
        <v>0</v>
      </c>
      <c r="BA42" s="31">
        <v>35</v>
      </c>
      <c r="BB42" s="31">
        <v>0</v>
      </c>
      <c r="BC42" s="103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401</v>
      </c>
      <c r="BL42" s="31">
        <v>24</v>
      </c>
      <c r="BM42" s="31" t="s">
        <v>401</v>
      </c>
      <c r="BN42" s="31"/>
      <c r="BO42" s="31"/>
      <c r="BP42" s="31"/>
      <c r="BQ42" s="40" t="s">
        <v>632</v>
      </c>
      <c r="BR42" s="40" t="s">
        <v>633</v>
      </c>
      <c r="BS42" s="31">
        <v>50</v>
      </c>
      <c r="BT42" s="103" t="s">
        <v>401</v>
      </c>
      <c r="BU42" s="40"/>
      <c r="BV42" s="20" t="s">
        <v>1054</v>
      </c>
      <c r="BW42" s="317" t="s">
        <v>1038</v>
      </c>
    </row>
    <row r="43" spans="1:102" x14ac:dyDescent="0.15">
      <c r="A43" s="100">
        <v>1594</v>
      </c>
      <c r="B43" s="127">
        <v>41927</v>
      </c>
      <c r="C43" s="40" t="s">
        <v>478</v>
      </c>
      <c r="D43" s="30" t="s">
        <v>1074</v>
      </c>
      <c r="E43" s="30"/>
      <c r="F43" s="30" t="s">
        <v>477</v>
      </c>
      <c r="G43" s="33">
        <v>41729</v>
      </c>
      <c r="H43" s="31" t="s">
        <v>411</v>
      </c>
      <c r="I43" s="31" t="s">
        <v>401</v>
      </c>
      <c r="J43" s="31"/>
      <c r="K43" s="30" t="s">
        <v>634</v>
      </c>
      <c r="L43" s="30" t="s">
        <v>635</v>
      </c>
      <c r="M43" s="30">
        <v>136</v>
      </c>
      <c r="N43" s="30">
        <v>38.729999999999997</v>
      </c>
      <c r="O43" s="30" t="s">
        <v>399</v>
      </c>
      <c r="P43" s="30">
        <v>21000</v>
      </c>
      <c r="Q43" s="30">
        <v>38.729999999999997</v>
      </c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>
        <v>23.27</v>
      </c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30" t="s">
        <v>475</v>
      </c>
      <c r="AS43" s="31" t="s">
        <v>401</v>
      </c>
      <c r="AT43" s="103"/>
      <c r="AU43" s="103"/>
      <c r="AV43" s="103" t="s">
        <v>400</v>
      </c>
      <c r="AW43" s="31">
        <v>9.9</v>
      </c>
      <c r="AX43" s="103" t="s">
        <v>401</v>
      </c>
      <c r="AY43" s="101"/>
      <c r="AZ43" s="103">
        <v>0</v>
      </c>
      <c r="BA43" s="103">
        <v>20</v>
      </c>
      <c r="BB43" s="103">
        <v>0</v>
      </c>
      <c r="BC43" s="103">
        <v>17</v>
      </c>
      <c r="BD43" s="103">
        <v>0</v>
      </c>
      <c r="BE43" s="103">
        <v>0</v>
      </c>
      <c r="BF43" s="103">
        <v>0</v>
      </c>
      <c r="BG43" s="103">
        <v>0</v>
      </c>
      <c r="BH43" s="31">
        <v>0</v>
      </c>
      <c r="BI43" s="31">
        <v>0</v>
      </c>
      <c r="BJ43" s="103"/>
      <c r="BK43" s="103" t="s">
        <v>401</v>
      </c>
      <c r="BL43" s="103">
        <v>12</v>
      </c>
      <c r="BM43" s="31" t="s">
        <v>401</v>
      </c>
      <c r="BN43" s="103"/>
      <c r="BO43" s="103"/>
      <c r="BP43" s="103"/>
      <c r="BQ43" s="102"/>
      <c r="BR43" s="102"/>
      <c r="BS43" s="103"/>
      <c r="BT43" s="103" t="s">
        <v>401</v>
      </c>
      <c r="BU43" s="102" t="s">
        <v>839</v>
      </c>
      <c r="BV43" s="319" t="s">
        <v>1037</v>
      </c>
      <c r="BW43" s="318" t="s">
        <v>1040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100">
        <v>3305</v>
      </c>
      <c r="B44" s="127">
        <v>41927</v>
      </c>
      <c r="C44" s="40" t="s">
        <v>478</v>
      </c>
      <c r="D44" s="30" t="s">
        <v>1074</v>
      </c>
      <c r="E44" s="30"/>
      <c r="F44" s="30" t="s">
        <v>477</v>
      </c>
      <c r="G44" s="33">
        <v>41815</v>
      </c>
      <c r="H44" s="31" t="s">
        <v>401</v>
      </c>
      <c r="I44" s="31" t="s">
        <v>552</v>
      </c>
      <c r="J44" s="31"/>
      <c r="K44" s="30" t="s">
        <v>638</v>
      </c>
      <c r="L44" s="104" t="s">
        <v>1055</v>
      </c>
      <c r="M44" s="30">
        <v>134</v>
      </c>
      <c r="N44" s="30">
        <v>21.9</v>
      </c>
      <c r="O44" s="30"/>
      <c r="P44" s="30"/>
      <c r="Q44" s="30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>
        <v>12.5</v>
      </c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30" t="s">
        <v>475</v>
      </c>
      <c r="AS44" s="31" t="s">
        <v>401</v>
      </c>
      <c r="AT44" s="103"/>
      <c r="AU44" s="103"/>
      <c r="AV44" s="31"/>
      <c r="AW44" s="31"/>
      <c r="AX44" s="103" t="s">
        <v>401</v>
      </c>
      <c r="AY44" s="101"/>
      <c r="AZ44" s="103">
        <v>0</v>
      </c>
      <c r="BA44" s="31">
        <v>0</v>
      </c>
      <c r="BB44" s="103">
        <v>0</v>
      </c>
      <c r="BC44" s="103">
        <v>0</v>
      </c>
      <c r="BD44" s="103">
        <v>0</v>
      </c>
      <c r="BE44" s="103">
        <v>0</v>
      </c>
      <c r="BF44" s="103">
        <v>0</v>
      </c>
      <c r="BG44" s="103">
        <v>0</v>
      </c>
      <c r="BH44" s="31">
        <v>0</v>
      </c>
      <c r="BI44" s="31">
        <v>0</v>
      </c>
      <c r="BJ44" s="103">
        <v>36</v>
      </c>
      <c r="BK44" s="103" t="s">
        <v>401</v>
      </c>
      <c r="BL44" s="103"/>
      <c r="BM44" s="31" t="s">
        <v>401</v>
      </c>
      <c r="BN44" s="103"/>
      <c r="BO44" s="103"/>
      <c r="BP44" s="103"/>
      <c r="BQ44" s="102"/>
      <c r="BR44" s="102"/>
      <c r="BS44" s="103"/>
      <c r="BT44" s="103" t="s">
        <v>401</v>
      </c>
      <c r="BU44" s="102" t="s">
        <v>474</v>
      </c>
      <c r="BV44" t="s">
        <v>1037</v>
      </c>
      <c r="BW44" s="318" t="s">
        <v>1040</v>
      </c>
    </row>
    <row r="45" spans="1:102" x14ac:dyDescent="0.15">
      <c r="A45" s="100">
        <v>3264</v>
      </c>
      <c r="B45" s="127">
        <v>41927</v>
      </c>
      <c r="C45" s="50" t="s">
        <v>478</v>
      </c>
      <c r="D45" s="30" t="s">
        <v>1074</v>
      </c>
      <c r="E45" s="30"/>
      <c r="F45" s="30" t="s">
        <v>477</v>
      </c>
      <c r="G45" s="29">
        <v>41926</v>
      </c>
      <c r="H45" s="31" t="s">
        <v>411</v>
      </c>
      <c r="I45" s="31" t="s">
        <v>401</v>
      </c>
      <c r="J45" s="31"/>
      <c r="K45" s="30" t="s">
        <v>1056</v>
      </c>
      <c r="L45" s="30" t="s">
        <v>1057</v>
      </c>
      <c r="M45" s="30">
        <v>114</v>
      </c>
      <c r="N45" s="30">
        <v>20.82</v>
      </c>
      <c r="O45" s="30"/>
      <c r="P45" s="46"/>
      <c r="Q45" s="30"/>
      <c r="R45" s="46"/>
      <c r="S45" s="30"/>
      <c r="T45" s="46"/>
      <c r="U45" s="30"/>
      <c r="V45" s="30"/>
      <c r="W45" s="30"/>
      <c r="X45" s="30"/>
      <c r="Y45" s="30"/>
      <c r="Z45" s="46"/>
      <c r="AA45" s="30"/>
      <c r="AB45" s="46"/>
      <c r="AC45" s="30"/>
      <c r="AD45" s="30"/>
      <c r="AE45" s="30"/>
      <c r="AF45" s="30">
        <v>12.36</v>
      </c>
      <c r="AG45" s="46"/>
      <c r="AH45" s="30"/>
      <c r="AI45" s="30"/>
      <c r="AJ45" s="30"/>
      <c r="AK45" s="30"/>
      <c r="AL45" s="30"/>
      <c r="AM45" s="30"/>
      <c r="AN45" s="30"/>
      <c r="AO45" s="30"/>
      <c r="AP45" s="30"/>
      <c r="AQ45" s="101"/>
      <c r="AR45" s="30" t="s">
        <v>475</v>
      </c>
      <c r="AS45" s="31" t="s">
        <v>401</v>
      </c>
      <c r="AT45" s="31"/>
      <c r="AU45" s="31"/>
      <c r="AV45" s="31" t="s">
        <v>400</v>
      </c>
      <c r="AW45" s="31">
        <v>11.3</v>
      </c>
      <c r="AX45" s="31" t="s">
        <v>401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401</v>
      </c>
      <c r="BL45" s="31"/>
      <c r="BM45" s="31" t="s">
        <v>401</v>
      </c>
      <c r="BN45" s="31"/>
      <c r="BO45" s="31">
        <v>24</v>
      </c>
      <c r="BP45" s="31"/>
      <c r="BQ45" s="30"/>
      <c r="BR45" s="30"/>
      <c r="BS45" s="31"/>
      <c r="BT45" s="103" t="s">
        <v>401</v>
      </c>
      <c r="BU45" s="102"/>
      <c r="BV45" t="s">
        <v>1037</v>
      </c>
      <c r="BW45" s="318" t="s">
        <v>1038</v>
      </c>
    </row>
    <row r="46" spans="1:102" x14ac:dyDescent="0.15">
      <c r="A46" s="100">
        <v>3088</v>
      </c>
      <c r="B46" s="127">
        <v>41927</v>
      </c>
      <c r="C46" s="50" t="s">
        <v>478</v>
      </c>
      <c r="D46" s="30" t="s">
        <v>1074</v>
      </c>
      <c r="E46" s="30"/>
      <c r="F46" s="30" t="s">
        <v>477</v>
      </c>
      <c r="G46" s="29">
        <v>41639</v>
      </c>
      <c r="H46" s="31" t="s">
        <v>805</v>
      </c>
      <c r="I46" s="31" t="s">
        <v>1058</v>
      </c>
      <c r="J46" s="31"/>
      <c r="K46" s="30" t="s">
        <v>1059</v>
      </c>
      <c r="L46" s="30" t="s">
        <v>1060</v>
      </c>
      <c r="M46" s="30">
        <v>95.7</v>
      </c>
      <c r="N46" s="30">
        <v>27.5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20.100000000000001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475</v>
      </c>
      <c r="AS46" s="31" t="s">
        <v>401</v>
      </c>
      <c r="AT46" s="31"/>
      <c r="AU46" s="31"/>
      <c r="AV46" s="31"/>
      <c r="AW46" s="31"/>
      <c r="AX46" s="31" t="s">
        <v>805</v>
      </c>
      <c r="AY46" s="30"/>
      <c r="AZ46" s="31">
        <v>0</v>
      </c>
      <c r="BA46" s="31">
        <v>0</v>
      </c>
      <c r="BB46" s="103">
        <v>14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401</v>
      </c>
      <c r="BL46" s="31"/>
      <c r="BM46" s="31" t="s">
        <v>401</v>
      </c>
      <c r="BN46" s="31"/>
      <c r="BO46" s="31"/>
      <c r="BP46" s="31"/>
      <c r="BQ46" s="102"/>
      <c r="BR46" s="102"/>
      <c r="BS46" s="103"/>
      <c r="BT46" s="103" t="s">
        <v>401</v>
      </c>
      <c r="BU46" s="30" t="s">
        <v>1061</v>
      </c>
      <c r="BV46" t="s">
        <v>1082</v>
      </c>
      <c r="BW46" s="318" t="s">
        <v>1040</v>
      </c>
    </row>
    <row r="47" spans="1:102" x14ac:dyDescent="0.15">
      <c r="A47" s="100">
        <v>132</v>
      </c>
      <c r="B47" s="127">
        <v>41927</v>
      </c>
      <c r="C47" s="50" t="s">
        <v>478</v>
      </c>
      <c r="D47" s="30" t="s">
        <v>1074</v>
      </c>
      <c r="E47" s="30"/>
      <c r="F47" s="30" t="s">
        <v>479</v>
      </c>
      <c r="G47" s="29">
        <v>41779</v>
      </c>
      <c r="H47" s="31" t="s">
        <v>411</v>
      </c>
      <c r="I47" s="31" t="s">
        <v>401</v>
      </c>
      <c r="J47" s="31"/>
      <c r="K47" s="30" t="s">
        <v>705</v>
      </c>
      <c r="L47" s="101" t="s">
        <v>548</v>
      </c>
      <c r="M47" s="30">
        <v>150</v>
      </c>
      <c r="N47" s="30">
        <v>36</v>
      </c>
      <c r="O47" s="30"/>
      <c r="P47" s="30"/>
      <c r="Q47" s="30"/>
      <c r="R47" s="30"/>
      <c r="S47" s="30"/>
      <c r="T47" s="30"/>
      <c r="U47" s="30"/>
      <c r="V47" s="30"/>
      <c r="W47" s="30">
        <v>23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912</v>
      </c>
      <c r="AS47" s="31" t="s">
        <v>401</v>
      </c>
      <c r="AT47" s="31"/>
      <c r="AU47" s="31"/>
      <c r="AV47" s="31" t="s">
        <v>400</v>
      </c>
      <c r="AW47" s="31">
        <v>11.3</v>
      </c>
      <c r="AX47" s="31" t="s">
        <v>498</v>
      </c>
      <c r="AY47" s="30"/>
      <c r="AZ47" s="31">
        <v>0</v>
      </c>
      <c r="BA47" s="31">
        <v>34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401</v>
      </c>
      <c r="BL47" s="31">
        <v>24</v>
      </c>
      <c r="BM47" s="31" t="s">
        <v>401</v>
      </c>
      <c r="BN47" s="31"/>
      <c r="BO47" s="31"/>
      <c r="BP47" s="31"/>
      <c r="BQ47" s="102"/>
      <c r="BR47" s="102"/>
      <c r="BS47" s="103"/>
      <c r="BT47" s="103" t="s">
        <v>401</v>
      </c>
      <c r="BU47" s="40"/>
      <c r="BV47" s="316" t="s">
        <v>1037</v>
      </c>
      <c r="BW47" s="317" t="s">
        <v>1040</v>
      </c>
    </row>
    <row r="48" spans="1:102" x14ac:dyDescent="0.15">
      <c r="A48" s="100">
        <v>171</v>
      </c>
      <c r="B48" s="127">
        <v>41927</v>
      </c>
      <c r="C48" s="50" t="s">
        <v>478</v>
      </c>
      <c r="D48" s="30" t="s">
        <v>1074</v>
      </c>
      <c r="E48" s="30"/>
      <c r="F48" s="30" t="s">
        <v>479</v>
      </c>
      <c r="G48" s="127">
        <v>41831</v>
      </c>
      <c r="H48" s="31" t="s">
        <v>756</v>
      </c>
      <c r="I48" s="31" t="s">
        <v>805</v>
      </c>
      <c r="J48" s="31"/>
      <c r="K48" s="30" t="s">
        <v>553</v>
      </c>
      <c r="L48" s="30" t="s">
        <v>554</v>
      </c>
      <c r="M48" s="30">
        <v>138.31</v>
      </c>
      <c r="N48" s="30">
        <v>35.799999999999997</v>
      </c>
      <c r="O48" s="30"/>
      <c r="P48" s="30"/>
      <c r="Q48" s="30"/>
      <c r="R48" s="30"/>
      <c r="S48" s="30"/>
      <c r="T48" s="30"/>
      <c r="U48" s="30"/>
      <c r="V48" s="30"/>
      <c r="W48" s="30">
        <v>17.34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480</v>
      </c>
      <c r="AS48" s="31" t="s">
        <v>401</v>
      </c>
      <c r="AT48" s="31"/>
      <c r="AU48" s="31"/>
      <c r="AV48" s="31" t="s">
        <v>808</v>
      </c>
      <c r="AW48" s="31">
        <v>11.3</v>
      </c>
      <c r="AX48" s="31" t="s">
        <v>401</v>
      </c>
      <c r="AY48" s="30"/>
      <c r="AZ48" s="31">
        <v>0</v>
      </c>
      <c r="BA48" s="31">
        <v>0</v>
      </c>
      <c r="BB48" s="31">
        <v>0</v>
      </c>
      <c r="BC48" s="31">
        <v>43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401</v>
      </c>
      <c r="BL48" s="31">
        <v>24</v>
      </c>
      <c r="BM48" s="31" t="s">
        <v>401</v>
      </c>
      <c r="BN48" s="31"/>
      <c r="BO48" s="31"/>
      <c r="BP48" s="31"/>
      <c r="BQ48" s="40"/>
      <c r="BR48" s="40"/>
      <c r="BS48" s="31"/>
      <c r="BT48" s="103" t="s">
        <v>401</v>
      </c>
      <c r="BU48" s="40"/>
      <c r="BV48" t="s">
        <v>1101</v>
      </c>
      <c r="BW48" s="317" t="s">
        <v>1040</v>
      </c>
    </row>
    <row r="49" spans="1:78" x14ac:dyDescent="0.15">
      <c r="A49" s="100">
        <v>213</v>
      </c>
      <c r="B49" s="127">
        <v>41927</v>
      </c>
      <c r="C49" s="50" t="s">
        <v>478</v>
      </c>
      <c r="D49" s="30" t="s">
        <v>1074</v>
      </c>
      <c r="E49" s="30"/>
      <c r="F49" s="30" t="s">
        <v>479</v>
      </c>
      <c r="G49" s="29">
        <v>41698</v>
      </c>
      <c r="H49" s="31" t="s">
        <v>401</v>
      </c>
      <c r="I49" s="31" t="s">
        <v>552</v>
      </c>
      <c r="J49" s="31"/>
      <c r="K49" s="30" t="s">
        <v>489</v>
      </c>
      <c r="L49" s="30" t="s">
        <v>556</v>
      </c>
      <c r="M49" s="30">
        <v>100.485</v>
      </c>
      <c r="N49" s="30">
        <v>40.478999999999999</v>
      </c>
      <c r="O49" s="30"/>
      <c r="P49" s="30"/>
      <c r="Q49" s="30"/>
      <c r="R49" s="30"/>
      <c r="S49" s="30"/>
      <c r="T49" s="30"/>
      <c r="U49" s="30"/>
      <c r="V49" s="30"/>
      <c r="W49" s="30">
        <v>22.925000000000001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480</v>
      </c>
      <c r="AS49" s="31" t="s">
        <v>401</v>
      </c>
      <c r="AT49" s="31"/>
      <c r="AU49" s="31"/>
      <c r="AV49" s="31"/>
      <c r="AW49" s="31"/>
      <c r="AX49" s="31" t="s">
        <v>401</v>
      </c>
      <c r="AY49" s="30"/>
      <c r="AZ49" s="31">
        <v>0</v>
      </c>
      <c r="BA49" s="31">
        <v>0</v>
      </c>
      <c r="BB49" s="31">
        <v>7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401</v>
      </c>
      <c r="BL49" s="31"/>
      <c r="BM49" s="31" t="s">
        <v>401</v>
      </c>
      <c r="BN49" s="31"/>
      <c r="BO49" s="31"/>
      <c r="BP49" s="31"/>
      <c r="BQ49" s="40"/>
      <c r="BR49" s="40"/>
      <c r="BS49" s="31"/>
      <c r="BT49" s="103" t="s">
        <v>401</v>
      </c>
      <c r="BU49" s="30" t="s">
        <v>557</v>
      </c>
      <c r="BV49" s="316" t="s">
        <v>1037</v>
      </c>
      <c r="BW49" s="318" t="s">
        <v>1040</v>
      </c>
    </row>
    <row r="50" spans="1:78" x14ac:dyDescent="0.15">
      <c r="A50" s="100">
        <v>255</v>
      </c>
      <c r="B50" s="127">
        <v>41927</v>
      </c>
      <c r="C50" s="40" t="s">
        <v>478</v>
      </c>
      <c r="D50" s="30" t="s">
        <v>1074</v>
      </c>
      <c r="E50" s="30"/>
      <c r="F50" s="30" t="s">
        <v>479</v>
      </c>
      <c r="G50" s="29">
        <v>41547</v>
      </c>
      <c r="H50" s="31" t="s">
        <v>411</v>
      </c>
      <c r="I50" s="31" t="s">
        <v>401</v>
      </c>
      <c r="J50" s="31"/>
      <c r="K50" s="30" t="s">
        <v>397</v>
      </c>
      <c r="L50" s="101" t="s">
        <v>398</v>
      </c>
      <c r="M50" s="101">
        <v>153.69</v>
      </c>
      <c r="N50" s="101">
        <v>33.340000000000003</v>
      </c>
      <c r="O50" s="101"/>
      <c r="P50" s="101"/>
      <c r="Q50" s="101"/>
      <c r="R50" s="101"/>
      <c r="S50" s="101"/>
      <c r="T50" s="101"/>
      <c r="U50" s="101"/>
      <c r="V50" s="101"/>
      <c r="W50" s="101">
        <v>17.41</v>
      </c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30" t="s">
        <v>480</v>
      </c>
      <c r="AS50" s="31" t="s">
        <v>401</v>
      </c>
      <c r="AT50" s="103"/>
      <c r="AU50" s="103"/>
      <c r="AV50" s="103" t="s">
        <v>400</v>
      </c>
      <c r="AW50" s="103">
        <v>11.6</v>
      </c>
      <c r="AX50" s="103" t="s">
        <v>401</v>
      </c>
      <c r="AY50" s="101"/>
      <c r="AZ50" s="103">
        <v>0</v>
      </c>
      <c r="BA50" s="103">
        <v>0</v>
      </c>
      <c r="BB50" s="103">
        <v>0</v>
      </c>
      <c r="BC50" s="103">
        <v>20</v>
      </c>
      <c r="BD50" s="103">
        <v>0</v>
      </c>
      <c r="BE50" s="103">
        <v>0</v>
      </c>
      <c r="BF50" s="103">
        <v>0</v>
      </c>
      <c r="BG50" s="103">
        <v>0</v>
      </c>
      <c r="BH50" s="31">
        <v>0</v>
      </c>
      <c r="BI50" s="31">
        <v>0</v>
      </c>
      <c r="BJ50" s="103"/>
      <c r="BK50" s="103" t="s">
        <v>401</v>
      </c>
      <c r="BL50" s="31"/>
      <c r="BM50" s="31" t="s">
        <v>401</v>
      </c>
      <c r="BN50" s="103"/>
      <c r="BO50" s="103"/>
      <c r="BP50" s="103"/>
      <c r="BQ50" s="102" t="s">
        <v>402</v>
      </c>
      <c r="BR50" s="102"/>
      <c r="BS50" s="103"/>
      <c r="BT50" s="103" t="s">
        <v>401</v>
      </c>
      <c r="BU50" s="30"/>
      <c r="BV50" s="20" t="s">
        <v>1075</v>
      </c>
      <c r="BW50" s="318" t="s">
        <v>1042</v>
      </c>
    </row>
    <row r="51" spans="1:78" x14ac:dyDescent="0.15">
      <c r="A51" s="100">
        <v>333</v>
      </c>
      <c r="B51" s="127">
        <v>41927</v>
      </c>
      <c r="C51" s="40" t="s">
        <v>478</v>
      </c>
      <c r="D51" s="30" t="s">
        <v>1074</v>
      </c>
      <c r="E51" s="30"/>
      <c r="F51" s="30" t="s">
        <v>479</v>
      </c>
      <c r="G51" s="29">
        <v>41670</v>
      </c>
      <c r="H51" s="31" t="s">
        <v>401</v>
      </c>
      <c r="I51" s="31" t="s">
        <v>552</v>
      </c>
      <c r="J51" s="31"/>
      <c r="K51" s="30" t="s">
        <v>403</v>
      </c>
      <c r="L51" s="30" t="s">
        <v>404</v>
      </c>
      <c r="M51" s="30">
        <v>140</v>
      </c>
      <c r="N51" s="30">
        <v>38.700000000000003</v>
      </c>
      <c r="O51" s="30"/>
      <c r="P51" s="30"/>
      <c r="Q51" s="30"/>
      <c r="R51" s="30"/>
      <c r="S51" s="30"/>
      <c r="T51" s="30"/>
      <c r="U51" s="30"/>
      <c r="V51" s="30"/>
      <c r="W51" s="30">
        <v>24.5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480</v>
      </c>
      <c r="AS51" s="31" t="s">
        <v>401</v>
      </c>
      <c r="AT51" s="103"/>
      <c r="AU51" s="103"/>
      <c r="AV51" s="103"/>
      <c r="AW51" s="103"/>
      <c r="AX51" s="103" t="s">
        <v>401</v>
      </c>
      <c r="AY51" s="101"/>
      <c r="AZ51" s="103">
        <v>0</v>
      </c>
      <c r="BA51" s="103">
        <v>0</v>
      </c>
      <c r="BB51" s="103">
        <v>0</v>
      </c>
      <c r="BC51" s="103">
        <v>34</v>
      </c>
      <c r="BD51" s="103">
        <v>0</v>
      </c>
      <c r="BE51" s="103">
        <v>0</v>
      </c>
      <c r="BF51" s="103">
        <v>0</v>
      </c>
      <c r="BG51" s="103">
        <v>0</v>
      </c>
      <c r="BH51" s="31">
        <v>0</v>
      </c>
      <c r="BI51" s="31">
        <v>0</v>
      </c>
      <c r="BJ51" s="103"/>
      <c r="BK51" s="103" t="s">
        <v>401</v>
      </c>
      <c r="BL51" s="103">
        <v>12</v>
      </c>
      <c r="BM51" s="31" t="s">
        <v>401</v>
      </c>
      <c r="BN51" s="31"/>
      <c r="BO51" s="31"/>
      <c r="BP51" s="31"/>
      <c r="BQ51" s="101"/>
      <c r="BR51" s="101"/>
      <c r="BS51" s="103"/>
      <c r="BT51" s="103" t="s">
        <v>401</v>
      </c>
      <c r="BU51" s="101"/>
      <c r="BV51" s="20" t="s">
        <v>1037</v>
      </c>
      <c r="BW51" s="318" t="s">
        <v>1042</v>
      </c>
    </row>
    <row r="52" spans="1:78" x14ac:dyDescent="0.15">
      <c r="A52" s="100">
        <v>419</v>
      </c>
      <c r="B52" s="127">
        <v>41927</v>
      </c>
      <c r="C52" s="50" t="s">
        <v>478</v>
      </c>
      <c r="D52" s="30" t="s">
        <v>1074</v>
      </c>
      <c r="E52" s="30"/>
      <c r="F52" s="30" t="s">
        <v>479</v>
      </c>
      <c r="G52" s="29">
        <v>41639</v>
      </c>
      <c r="H52" s="31" t="s">
        <v>411</v>
      </c>
      <c r="I52" s="31" t="s">
        <v>401</v>
      </c>
      <c r="J52" s="31"/>
      <c r="K52" s="30" t="s">
        <v>405</v>
      </c>
      <c r="L52" s="30" t="s">
        <v>406</v>
      </c>
      <c r="M52" s="30">
        <v>154.94999999999999</v>
      </c>
      <c r="N52" s="30">
        <v>31.89</v>
      </c>
      <c r="O52" s="30" t="s">
        <v>399</v>
      </c>
      <c r="P52" s="30">
        <v>1000</v>
      </c>
      <c r="Q52" s="30">
        <v>33.92</v>
      </c>
      <c r="R52" s="30">
        <v>2500</v>
      </c>
      <c r="S52" s="30">
        <v>34.979999999999997</v>
      </c>
      <c r="T52" s="30"/>
      <c r="U52" s="30"/>
      <c r="V52" s="30"/>
      <c r="W52" s="30">
        <v>17.739999999999998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480</v>
      </c>
      <c r="AS52" s="31" t="s">
        <v>401</v>
      </c>
      <c r="AT52" s="31"/>
      <c r="AU52" s="31"/>
      <c r="AV52" s="31" t="s">
        <v>400</v>
      </c>
      <c r="AW52" s="103">
        <v>12</v>
      </c>
      <c r="AX52" s="31" t="s">
        <v>498</v>
      </c>
      <c r="AY52" s="30"/>
      <c r="AZ52" s="31">
        <v>0</v>
      </c>
      <c r="BA52" s="31">
        <v>0</v>
      </c>
      <c r="BB52" s="31">
        <v>7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411</v>
      </c>
      <c r="BL52" s="31">
        <v>24</v>
      </c>
      <c r="BM52" s="31" t="s">
        <v>401</v>
      </c>
      <c r="BN52" s="31"/>
      <c r="BO52" s="31"/>
      <c r="BP52" s="31"/>
      <c r="BQ52" s="40"/>
      <c r="BR52" s="40"/>
      <c r="BS52" s="31"/>
      <c r="BT52" s="31" t="s">
        <v>401</v>
      </c>
      <c r="BU52" s="30" t="s">
        <v>410</v>
      </c>
      <c r="BV52" s="1" t="s">
        <v>1076</v>
      </c>
      <c r="BW52" s="318" t="s">
        <v>1040</v>
      </c>
    </row>
    <row r="53" spans="1:78" x14ac:dyDescent="0.15">
      <c r="A53" s="100">
        <v>2463</v>
      </c>
      <c r="B53" s="127">
        <v>41927</v>
      </c>
      <c r="C53" s="50" t="s">
        <v>478</v>
      </c>
      <c r="D53" s="30" t="s">
        <v>1074</v>
      </c>
      <c r="E53" s="30"/>
      <c r="F53" s="30" t="s">
        <v>479</v>
      </c>
      <c r="G53" s="29">
        <v>41547</v>
      </c>
      <c r="H53" s="31" t="s">
        <v>411</v>
      </c>
      <c r="I53" s="31" t="s">
        <v>401</v>
      </c>
      <c r="J53" s="31"/>
      <c r="K53" s="30" t="s">
        <v>413</v>
      </c>
      <c r="L53" s="32" t="s">
        <v>398</v>
      </c>
      <c r="M53" s="30">
        <v>157.49</v>
      </c>
      <c r="N53" s="30">
        <v>34.17</v>
      </c>
      <c r="O53" s="30"/>
      <c r="P53" s="30"/>
      <c r="Q53" s="30"/>
      <c r="R53" s="30"/>
      <c r="S53" s="30"/>
      <c r="T53" s="30"/>
      <c r="U53" s="30"/>
      <c r="V53" s="30"/>
      <c r="W53" s="30">
        <v>17.850000000000001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480</v>
      </c>
      <c r="AS53" s="31" t="s">
        <v>401</v>
      </c>
      <c r="AT53" s="31"/>
      <c r="AU53" s="31"/>
      <c r="AV53" s="31" t="s">
        <v>400</v>
      </c>
      <c r="AW53" s="31">
        <v>11.6</v>
      </c>
      <c r="AX53" s="31" t="s">
        <v>401</v>
      </c>
      <c r="AY53" s="30"/>
      <c r="AZ53" s="31">
        <v>0</v>
      </c>
      <c r="BA53" s="31">
        <v>0</v>
      </c>
      <c r="BB53" s="31">
        <v>0</v>
      </c>
      <c r="BC53" s="31">
        <v>0</v>
      </c>
      <c r="BD53" s="31">
        <v>0</v>
      </c>
      <c r="BE53" s="31">
        <v>20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401</v>
      </c>
      <c r="BL53" s="31"/>
      <c r="BM53" s="31" t="s">
        <v>401</v>
      </c>
      <c r="BN53" s="31"/>
      <c r="BO53" s="31"/>
      <c r="BP53" s="31"/>
      <c r="BQ53" s="40"/>
      <c r="BR53" s="40"/>
      <c r="BS53" s="31"/>
      <c r="BT53" s="103" t="s">
        <v>401</v>
      </c>
      <c r="BU53" s="40" t="s">
        <v>839</v>
      </c>
      <c r="BV53" t="s">
        <v>1077</v>
      </c>
      <c r="BW53" s="318" t="s">
        <v>1042</v>
      </c>
    </row>
    <row r="54" spans="1:78" x14ac:dyDescent="0.15">
      <c r="A54" s="100">
        <v>615</v>
      </c>
      <c r="B54" s="127">
        <v>41927</v>
      </c>
      <c r="C54" s="50" t="s">
        <v>478</v>
      </c>
      <c r="D54" s="30" t="s">
        <v>1074</v>
      </c>
      <c r="E54" s="30"/>
      <c r="F54" s="30" t="s">
        <v>479</v>
      </c>
      <c r="G54" s="29">
        <v>41873</v>
      </c>
      <c r="H54" s="31" t="s">
        <v>411</v>
      </c>
      <c r="I54" s="31" t="s">
        <v>401</v>
      </c>
      <c r="J54" s="31"/>
      <c r="K54" s="30" t="s">
        <v>417</v>
      </c>
      <c r="L54" s="30" t="s">
        <v>418</v>
      </c>
      <c r="M54" s="30">
        <v>149.9</v>
      </c>
      <c r="N54" s="30">
        <v>38.6</v>
      </c>
      <c r="O54" s="30"/>
      <c r="P54" s="30"/>
      <c r="Q54" s="30"/>
      <c r="R54" s="30"/>
      <c r="S54" s="30"/>
      <c r="T54" s="30"/>
      <c r="U54" s="30"/>
      <c r="V54" s="30"/>
      <c r="W54" s="30">
        <v>20.3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480</v>
      </c>
      <c r="AS54" s="31" t="s">
        <v>401</v>
      </c>
      <c r="AT54" s="31"/>
      <c r="AU54" s="31"/>
      <c r="AV54" s="31" t="s">
        <v>400</v>
      </c>
      <c r="AW54" s="31">
        <v>9.9</v>
      </c>
      <c r="AX54" s="31" t="s">
        <v>498</v>
      </c>
      <c r="AY54" s="30"/>
      <c r="AZ54" s="31">
        <v>0</v>
      </c>
      <c r="BA54" s="31">
        <v>32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24</v>
      </c>
      <c r="BK54" s="31" t="s">
        <v>411</v>
      </c>
      <c r="BL54" s="31">
        <v>24</v>
      </c>
      <c r="BM54" s="31" t="s">
        <v>401</v>
      </c>
      <c r="BN54" s="31"/>
      <c r="BO54" s="31"/>
      <c r="BP54" s="31"/>
      <c r="BQ54" s="40"/>
      <c r="BR54" s="40"/>
      <c r="BS54" s="31"/>
      <c r="BT54" s="103" t="s">
        <v>401</v>
      </c>
      <c r="BU54" s="40"/>
      <c r="BV54" s="316" t="s">
        <v>1037</v>
      </c>
      <c r="BW54" s="317" t="s">
        <v>1040</v>
      </c>
    </row>
    <row r="55" spans="1:78" x14ac:dyDescent="0.15">
      <c r="A55" s="100">
        <v>775</v>
      </c>
      <c r="B55" s="127">
        <v>41927</v>
      </c>
      <c r="C55" s="50" t="s">
        <v>478</v>
      </c>
      <c r="D55" s="30" t="s">
        <v>1074</v>
      </c>
      <c r="E55" s="30"/>
      <c r="F55" s="30" t="s">
        <v>479</v>
      </c>
      <c r="G55" s="29">
        <v>41774</v>
      </c>
      <c r="H55" s="31" t="s">
        <v>411</v>
      </c>
      <c r="I55" s="31" t="s">
        <v>401</v>
      </c>
      <c r="J55" s="31"/>
      <c r="K55" s="30" t="s">
        <v>506</v>
      </c>
      <c r="L55" s="30" t="s">
        <v>507</v>
      </c>
      <c r="M55" s="30">
        <v>125</v>
      </c>
      <c r="N55" s="30">
        <v>36.799999999999997</v>
      </c>
      <c r="O55" s="30"/>
      <c r="P55" s="30"/>
      <c r="Q55" s="30"/>
      <c r="R55" s="30"/>
      <c r="S55" s="30"/>
      <c r="T55" s="30"/>
      <c r="U55" s="30"/>
      <c r="V55" s="30"/>
      <c r="W55" s="30">
        <v>25</v>
      </c>
      <c r="X55" s="30"/>
      <c r="Y55" s="30"/>
      <c r="Z55" s="30"/>
      <c r="AA55" s="30"/>
      <c r="AB55" s="30"/>
      <c r="AC55" s="30"/>
      <c r="AD55" s="30"/>
      <c r="AE55" s="30"/>
      <c r="AF55" s="17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480</v>
      </c>
      <c r="AS55" s="31" t="s">
        <v>401</v>
      </c>
      <c r="AT55" s="31"/>
      <c r="AU55" s="31"/>
      <c r="AV55" s="31" t="s">
        <v>400</v>
      </c>
      <c r="AW55" s="31">
        <v>10</v>
      </c>
      <c r="AX55" s="31" t="s">
        <v>401</v>
      </c>
      <c r="AY55" s="30"/>
      <c r="AZ55" s="31">
        <v>0</v>
      </c>
      <c r="BA55" s="31">
        <v>0</v>
      </c>
      <c r="BB55" s="31">
        <v>0</v>
      </c>
      <c r="BC55" s="31">
        <v>22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/>
      <c r="BK55" s="31" t="s">
        <v>401</v>
      </c>
      <c r="BL55" s="31"/>
      <c r="BM55" s="31" t="s">
        <v>401</v>
      </c>
      <c r="BN55" s="31"/>
      <c r="BO55" s="31"/>
      <c r="BP55" s="31"/>
      <c r="BQ55" s="40"/>
      <c r="BR55" s="102"/>
      <c r="BS55" s="31"/>
      <c r="BT55" s="103" t="s">
        <v>401</v>
      </c>
      <c r="BU55" s="40"/>
      <c r="BV55" s="319" t="s">
        <v>1037</v>
      </c>
      <c r="BW55" s="318" t="s">
        <v>1040</v>
      </c>
    </row>
    <row r="56" spans="1:78" x14ac:dyDescent="0.15">
      <c r="A56" s="100">
        <v>867</v>
      </c>
      <c r="B56" s="127">
        <v>41927</v>
      </c>
      <c r="C56" s="50" t="s">
        <v>478</v>
      </c>
      <c r="D56" s="30" t="s">
        <v>1074</v>
      </c>
      <c r="E56" s="30"/>
      <c r="F56" s="30" t="s">
        <v>479</v>
      </c>
      <c r="G56" s="29">
        <v>41851</v>
      </c>
      <c r="H56" s="31" t="s">
        <v>411</v>
      </c>
      <c r="I56" s="31" t="s">
        <v>401</v>
      </c>
      <c r="J56" s="31"/>
      <c r="K56" s="30" t="s">
        <v>509</v>
      </c>
      <c r="L56" s="30" t="s">
        <v>510</v>
      </c>
      <c r="M56" s="30">
        <v>118.2</v>
      </c>
      <c r="N56" s="30">
        <v>30.74</v>
      </c>
      <c r="O56" s="30"/>
      <c r="P56" s="30"/>
      <c r="Q56" s="30"/>
      <c r="R56" s="30"/>
      <c r="S56" s="30"/>
      <c r="T56" s="30"/>
      <c r="U56" s="30"/>
      <c r="V56" s="30"/>
      <c r="W56" s="30">
        <v>16.07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31"/>
      <c r="AU56" s="31"/>
      <c r="AV56" s="31" t="s">
        <v>400</v>
      </c>
      <c r="AW56" s="31">
        <v>11.3</v>
      </c>
      <c r="AX56" s="31" t="s">
        <v>498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401</v>
      </c>
      <c r="BL56" s="31"/>
      <c r="BM56" s="31" t="s">
        <v>401</v>
      </c>
      <c r="BN56" s="31"/>
      <c r="BO56" s="31"/>
      <c r="BP56" s="31"/>
      <c r="BQ56" s="40"/>
      <c r="BR56" s="40"/>
      <c r="BS56" s="31"/>
      <c r="BT56" s="103" t="s">
        <v>401</v>
      </c>
      <c r="BU56" s="101"/>
      <c r="BV56" t="s">
        <v>1103</v>
      </c>
      <c r="BW56" s="318" t="s">
        <v>1040</v>
      </c>
    </row>
    <row r="57" spans="1:78" x14ac:dyDescent="0.15">
      <c r="A57" s="100">
        <v>953</v>
      </c>
      <c r="B57" s="127">
        <v>41927</v>
      </c>
      <c r="C57" s="50" t="s">
        <v>478</v>
      </c>
      <c r="D57" s="30" t="s">
        <v>1074</v>
      </c>
      <c r="E57" s="30"/>
      <c r="F57" s="30" t="s">
        <v>479</v>
      </c>
      <c r="G57" s="29">
        <v>41820</v>
      </c>
      <c r="H57" s="31" t="s">
        <v>411</v>
      </c>
      <c r="I57" s="31" t="s">
        <v>401</v>
      </c>
      <c r="J57" s="31"/>
      <c r="K57" s="30" t="s">
        <v>674</v>
      </c>
      <c r="L57" s="30" t="s">
        <v>675</v>
      </c>
      <c r="M57" s="30">
        <v>146.93</v>
      </c>
      <c r="N57" s="30">
        <v>35.49</v>
      </c>
      <c r="O57" s="30" t="s">
        <v>399</v>
      </c>
      <c r="P57" s="30">
        <v>1200</v>
      </c>
      <c r="Q57" s="30">
        <v>34.35</v>
      </c>
      <c r="R57" s="30"/>
      <c r="S57" s="30"/>
      <c r="T57" s="30"/>
      <c r="U57" s="30"/>
      <c r="V57" s="30"/>
      <c r="W57" s="30">
        <v>16.260000000000002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31" t="s">
        <v>400</v>
      </c>
      <c r="AW57" s="103">
        <v>9.9</v>
      </c>
      <c r="AX57" s="31" t="s">
        <v>401</v>
      </c>
      <c r="AY57" s="31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401</v>
      </c>
      <c r="BL57" s="31"/>
      <c r="BM57" s="31" t="s">
        <v>401</v>
      </c>
      <c r="BN57" s="31"/>
      <c r="BO57" s="31"/>
      <c r="BP57" s="31"/>
      <c r="BQ57" s="40"/>
      <c r="BR57" s="40"/>
      <c r="BS57" s="31"/>
      <c r="BT57" s="103" t="s">
        <v>401</v>
      </c>
      <c r="BU57" s="40"/>
      <c r="BV57" t="s">
        <v>1037</v>
      </c>
      <c r="BW57" s="317" t="s">
        <v>1040</v>
      </c>
    </row>
    <row r="58" spans="1:78" x14ac:dyDescent="0.15">
      <c r="A58" s="100">
        <v>3048</v>
      </c>
      <c r="B58" s="127">
        <v>41927</v>
      </c>
      <c r="C58" s="50" t="s">
        <v>478</v>
      </c>
      <c r="D58" s="30" t="s">
        <v>1074</v>
      </c>
      <c r="E58" s="30"/>
      <c r="F58" s="30" t="s">
        <v>479</v>
      </c>
      <c r="G58" s="29">
        <v>41639</v>
      </c>
      <c r="H58" s="31" t="s">
        <v>411</v>
      </c>
      <c r="I58" s="31" t="s">
        <v>401</v>
      </c>
      <c r="J58" s="31"/>
      <c r="K58" s="30" t="s">
        <v>682</v>
      </c>
      <c r="L58" s="30" t="s">
        <v>860</v>
      </c>
      <c r="M58" s="30">
        <v>150</v>
      </c>
      <c r="N58" s="30">
        <v>34.5</v>
      </c>
      <c r="O58" s="30" t="s">
        <v>672</v>
      </c>
      <c r="P58" s="30">
        <v>2500</v>
      </c>
      <c r="Q58" s="30">
        <v>33</v>
      </c>
      <c r="R58" s="30"/>
      <c r="S58" s="30"/>
      <c r="T58" s="30"/>
      <c r="U58" s="30"/>
      <c r="V58" s="30"/>
      <c r="W58" s="30">
        <v>21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480</v>
      </c>
      <c r="AS58" s="31" t="s">
        <v>401</v>
      </c>
      <c r="AT58" s="31"/>
      <c r="AU58" s="31"/>
      <c r="AV58" s="103"/>
      <c r="AW58" s="103"/>
      <c r="AX58" s="31" t="s">
        <v>498</v>
      </c>
      <c r="AY58" s="30"/>
      <c r="AZ58" s="31">
        <v>0</v>
      </c>
      <c r="BA58" s="31">
        <v>0</v>
      </c>
      <c r="BB58" s="31">
        <v>12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24</v>
      </c>
      <c r="BK58" s="31" t="s">
        <v>401</v>
      </c>
      <c r="BL58" s="31"/>
      <c r="BM58" s="31" t="s">
        <v>401</v>
      </c>
      <c r="BN58" s="31"/>
      <c r="BO58" s="31"/>
      <c r="BP58" s="31"/>
      <c r="BQ58" s="40"/>
      <c r="BR58" s="102"/>
      <c r="BS58" s="31"/>
      <c r="BT58" s="103" t="s">
        <v>401</v>
      </c>
      <c r="BU58" s="40"/>
      <c r="BV58" s="20" t="s">
        <v>1047</v>
      </c>
      <c r="BW58" s="318" t="s">
        <v>1040</v>
      </c>
      <c r="BX58" s="1"/>
      <c r="BY58" s="1"/>
      <c r="BZ58" s="1"/>
    </row>
    <row r="59" spans="1:78" x14ac:dyDescent="0.15">
      <c r="A59" s="100">
        <v>1185</v>
      </c>
      <c r="B59" s="127">
        <v>41927</v>
      </c>
      <c r="C59" s="50" t="s">
        <v>478</v>
      </c>
      <c r="D59" s="30" t="s">
        <v>1074</v>
      </c>
      <c r="E59" s="30"/>
      <c r="F59" s="30" t="s">
        <v>479</v>
      </c>
      <c r="G59" s="29">
        <v>41912</v>
      </c>
      <c r="H59" s="31" t="s">
        <v>411</v>
      </c>
      <c r="I59" s="31" t="s">
        <v>401</v>
      </c>
      <c r="J59" s="31"/>
      <c r="K59" s="30" t="s">
        <v>685</v>
      </c>
      <c r="L59" s="30" t="s">
        <v>686</v>
      </c>
      <c r="M59" s="30">
        <v>147.51</v>
      </c>
      <c r="N59" s="30">
        <v>36.17</v>
      </c>
      <c r="O59" s="30"/>
      <c r="P59" s="30"/>
      <c r="Q59" s="30"/>
      <c r="R59" s="30"/>
      <c r="S59" s="30"/>
      <c r="T59" s="30"/>
      <c r="U59" s="30"/>
      <c r="V59" s="30"/>
      <c r="W59" s="30">
        <v>18.91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480</v>
      </c>
      <c r="AS59" s="31" t="s">
        <v>401</v>
      </c>
      <c r="AT59" s="31"/>
      <c r="AU59" s="31"/>
      <c r="AV59" s="31" t="s">
        <v>400</v>
      </c>
      <c r="AW59" s="31">
        <v>9.9</v>
      </c>
      <c r="AX59" s="31" t="s">
        <v>498</v>
      </c>
      <c r="AY59" s="30"/>
      <c r="AZ59" s="31">
        <v>0</v>
      </c>
      <c r="BA59" s="31">
        <v>25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12</v>
      </c>
      <c r="BK59" s="31" t="s">
        <v>411</v>
      </c>
      <c r="BL59" s="31"/>
      <c r="BM59" s="31" t="s">
        <v>401</v>
      </c>
      <c r="BN59" s="31"/>
      <c r="BO59" s="31"/>
      <c r="BP59" s="31"/>
      <c r="BQ59" s="40"/>
      <c r="BR59" s="40"/>
      <c r="BS59" s="31"/>
      <c r="BT59" s="103" t="s">
        <v>401</v>
      </c>
      <c r="BU59" s="40" t="s">
        <v>687</v>
      </c>
      <c r="BV59" s="316" t="s">
        <v>1037</v>
      </c>
      <c r="BW59" s="318" t="s">
        <v>1038</v>
      </c>
    </row>
    <row r="60" spans="1:78" x14ac:dyDescent="0.15">
      <c r="A60" s="100">
        <v>2819</v>
      </c>
      <c r="B60" s="127">
        <v>41927</v>
      </c>
      <c r="C60" s="40" t="s">
        <v>478</v>
      </c>
      <c r="D60" s="30" t="s">
        <v>1074</v>
      </c>
      <c r="E60" s="30"/>
      <c r="F60" s="30" t="s">
        <v>479</v>
      </c>
      <c r="G60" s="29">
        <v>41820</v>
      </c>
      <c r="H60" s="31" t="s">
        <v>401</v>
      </c>
      <c r="I60" s="31" t="s">
        <v>552</v>
      </c>
      <c r="J60" s="31"/>
      <c r="K60" s="30" t="s">
        <v>689</v>
      </c>
      <c r="L60" s="30" t="s">
        <v>690</v>
      </c>
      <c r="M60" s="30">
        <v>149.22999999999999</v>
      </c>
      <c r="N60" s="30">
        <v>46.37</v>
      </c>
      <c r="O60" s="101"/>
      <c r="P60" s="101"/>
      <c r="Q60" s="101"/>
      <c r="R60" s="101"/>
      <c r="S60" s="101"/>
      <c r="T60" s="101"/>
      <c r="U60" s="101"/>
      <c r="V60" s="101"/>
      <c r="W60" s="101">
        <v>30.56</v>
      </c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30"/>
      <c r="AJ60" s="101"/>
      <c r="AK60" s="101"/>
      <c r="AL60" s="101"/>
      <c r="AM60" s="101"/>
      <c r="AN60" s="101"/>
      <c r="AO60" s="101"/>
      <c r="AP60" s="101"/>
      <c r="AQ60" s="101"/>
      <c r="AR60" s="30" t="s">
        <v>480</v>
      </c>
      <c r="AS60" s="31" t="s">
        <v>401</v>
      </c>
      <c r="AT60" s="103"/>
      <c r="AU60" s="103"/>
      <c r="AV60" s="31"/>
      <c r="AW60" s="31"/>
      <c r="AX60" s="103" t="s">
        <v>401</v>
      </c>
      <c r="AY60" s="101"/>
      <c r="AZ60" s="103">
        <v>0</v>
      </c>
      <c r="BA60" s="31">
        <v>0</v>
      </c>
      <c r="BB60" s="103">
        <v>0</v>
      </c>
      <c r="BC60" s="103">
        <v>38</v>
      </c>
      <c r="BD60" s="103">
        <v>0</v>
      </c>
      <c r="BE60" s="103">
        <v>0</v>
      </c>
      <c r="BF60" s="103">
        <v>0</v>
      </c>
      <c r="BG60" s="103">
        <v>0</v>
      </c>
      <c r="BH60" s="31">
        <v>0</v>
      </c>
      <c r="BI60" s="31">
        <v>0</v>
      </c>
      <c r="BJ60" s="103"/>
      <c r="BK60" s="31"/>
      <c r="BL60" s="31"/>
      <c r="BM60" s="31" t="s">
        <v>401</v>
      </c>
      <c r="BN60" s="103"/>
      <c r="BO60" s="31"/>
      <c r="BP60" s="103"/>
      <c r="BQ60" s="102"/>
      <c r="BR60" s="102"/>
      <c r="BS60" s="103"/>
      <c r="BT60" s="103" t="s">
        <v>401</v>
      </c>
      <c r="BU60" s="102"/>
      <c r="BV60" s="93" t="s">
        <v>1037</v>
      </c>
      <c r="BW60" s="317" t="s">
        <v>1040</v>
      </c>
    </row>
    <row r="61" spans="1:78" x14ac:dyDescent="0.15">
      <c r="A61" s="100">
        <v>1261</v>
      </c>
      <c r="B61" s="127">
        <v>41927</v>
      </c>
      <c r="C61" s="50" t="s">
        <v>478</v>
      </c>
      <c r="D61" s="30" t="s">
        <v>1074</v>
      </c>
      <c r="E61" s="30"/>
      <c r="F61" s="30" t="s">
        <v>479</v>
      </c>
      <c r="G61" s="29">
        <v>41455</v>
      </c>
      <c r="H61" s="31" t="s">
        <v>401</v>
      </c>
      <c r="I61" s="31" t="s">
        <v>552</v>
      </c>
      <c r="J61" s="31"/>
      <c r="K61" s="30" t="s">
        <v>691</v>
      </c>
      <c r="L61" s="30" t="s">
        <v>692</v>
      </c>
      <c r="M61" s="30">
        <v>219.88</v>
      </c>
      <c r="N61" s="30">
        <v>41.46</v>
      </c>
      <c r="O61" s="30"/>
      <c r="P61" s="30"/>
      <c r="Q61" s="30"/>
      <c r="R61" s="30"/>
      <c r="S61" s="30"/>
      <c r="T61" s="30"/>
      <c r="U61" s="30"/>
      <c r="V61" s="30"/>
      <c r="W61" s="30">
        <v>20.7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31"/>
      <c r="AW61" s="31"/>
      <c r="AX61" s="31" t="s">
        <v>401</v>
      </c>
      <c r="AY61" s="30"/>
      <c r="AZ61" s="31">
        <v>0</v>
      </c>
      <c r="BA61" s="31">
        <v>0</v>
      </c>
      <c r="BB61" s="31">
        <v>30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401</v>
      </c>
      <c r="BL61" s="31"/>
      <c r="BM61" s="31" t="s">
        <v>401</v>
      </c>
      <c r="BN61" s="31"/>
      <c r="BO61" s="31"/>
      <c r="BP61" s="31"/>
      <c r="BQ61" s="40"/>
      <c r="BR61" s="40"/>
      <c r="BS61" s="31"/>
      <c r="BT61" s="103" t="s">
        <v>401</v>
      </c>
      <c r="BU61" s="40"/>
      <c r="BV61" t="s">
        <v>1080</v>
      </c>
      <c r="BW61" s="318" t="s">
        <v>1042</v>
      </c>
      <c r="BX61" s="1"/>
    </row>
    <row r="62" spans="1:78" x14ac:dyDescent="0.15">
      <c r="A62" s="100">
        <v>3243</v>
      </c>
      <c r="B62" s="127">
        <v>41927</v>
      </c>
      <c r="C62" s="50" t="s">
        <v>478</v>
      </c>
      <c r="D62" s="30" t="s">
        <v>1074</v>
      </c>
      <c r="E62" s="30"/>
      <c r="F62" s="30" t="s">
        <v>479</v>
      </c>
      <c r="G62" s="29">
        <v>41639</v>
      </c>
      <c r="H62" s="31" t="s">
        <v>411</v>
      </c>
      <c r="I62" s="31" t="s">
        <v>401</v>
      </c>
      <c r="J62" s="31"/>
      <c r="K62" s="30" t="s">
        <v>765</v>
      </c>
      <c r="L62" s="30" t="s">
        <v>860</v>
      </c>
      <c r="M62" s="30">
        <v>150</v>
      </c>
      <c r="N62" s="30">
        <v>36</v>
      </c>
      <c r="O62" s="30"/>
      <c r="P62" s="30"/>
      <c r="Q62" s="30"/>
      <c r="R62" s="30"/>
      <c r="S62" s="30"/>
      <c r="T62" s="30"/>
      <c r="U62" s="30"/>
      <c r="V62" s="30"/>
      <c r="W62" s="30">
        <v>23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480</v>
      </c>
      <c r="AS62" s="31" t="s">
        <v>401</v>
      </c>
      <c r="AT62" s="31"/>
      <c r="AU62" s="31"/>
      <c r="AV62" s="31" t="s">
        <v>400</v>
      </c>
      <c r="AW62" s="31">
        <v>11.3</v>
      </c>
      <c r="AX62" s="31" t="s">
        <v>498</v>
      </c>
      <c r="AY62" s="30"/>
      <c r="AZ62" s="31">
        <v>0</v>
      </c>
      <c r="BA62" s="31">
        <v>38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401</v>
      </c>
      <c r="BL62" s="31">
        <v>24</v>
      </c>
      <c r="BM62" s="31" t="s">
        <v>401</v>
      </c>
      <c r="BN62" s="31"/>
      <c r="BO62" s="31"/>
      <c r="BP62" s="31"/>
      <c r="BQ62" s="40"/>
      <c r="BR62" s="40"/>
      <c r="BS62" s="31"/>
      <c r="BT62" s="103" t="s">
        <v>401</v>
      </c>
      <c r="BU62" s="40"/>
      <c r="BV62" t="s">
        <v>1050</v>
      </c>
      <c r="BW62" s="318" t="s">
        <v>1042</v>
      </c>
      <c r="BX62" s="1"/>
      <c r="BY62" s="1"/>
      <c r="BZ62" s="1"/>
    </row>
    <row r="63" spans="1:78" x14ac:dyDescent="0.15">
      <c r="A63" s="100">
        <v>3644</v>
      </c>
      <c r="B63" s="127">
        <v>41927</v>
      </c>
      <c r="C63" s="50" t="s">
        <v>478</v>
      </c>
      <c r="D63" s="30" t="s">
        <v>1074</v>
      </c>
      <c r="E63" s="30"/>
      <c r="F63" s="30" t="s">
        <v>479</v>
      </c>
      <c r="G63" s="29">
        <v>41820</v>
      </c>
      <c r="H63" s="31" t="s">
        <v>411</v>
      </c>
      <c r="I63" s="31" t="s">
        <v>401</v>
      </c>
      <c r="J63" s="31"/>
      <c r="K63" s="30" t="s">
        <v>768</v>
      </c>
      <c r="L63" s="427" t="s">
        <v>1104</v>
      </c>
      <c r="M63" s="106">
        <v>167.87</v>
      </c>
      <c r="N63" s="106">
        <v>33.909999999999997</v>
      </c>
      <c r="O63" s="30"/>
      <c r="P63" s="30"/>
      <c r="Q63" s="30"/>
      <c r="R63" s="30"/>
      <c r="S63" s="30"/>
      <c r="T63" s="30"/>
      <c r="U63" s="30"/>
      <c r="V63" s="30"/>
      <c r="W63" s="30">
        <v>21.43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480</v>
      </c>
      <c r="AS63" s="31" t="s">
        <v>401</v>
      </c>
      <c r="AT63" s="31"/>
      <c r="AU63" s="31"/>
      <c r="AV63" s="103" t="s">
        <v>400</v>
      </c>
      <c r="AW63" s="103">
        <v>11.8</v>
      </c>
      <c r="AX63" s="31" t="s">
        <v>498</v>
      </c>
      <c r="AY63" s="30"/>
      <c r="AZ63" s="31">
        <v>0</v>
      </c>
      <c r="BA63" s="31">
        <v>0</v>
      </c>
      <c r="BB63" s="31">
        <v>23.170729999999999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401</v>
      </c>
      <c r="BL63" s="31"/>
      <c r="BM63" s="31" t="s">
        <v>401</v>
      </c>
      <c r="BN63" s="31"/>
      <c r="BO63" s="31"/>
      <c r="BP63" s="31"/>
      <c r="BQ63" s="102"/>
      <c r="BR63" s="40"/>
      <c r="BS63" s="31"/>
      <c r="BT63" s="103" t="s">
        <v>401</v>
      </c>
      <c r="BU63" s="30" t="s">
        <v>1105</v>
      </c>
      <c r="BV63" t="s">
        <v>1037</v>
      </c>
      <c r="BW63" s="318" t="s">
        <v>1040</v>
      </c>
      <c r="BX63" s="1"/>
    </row>
    <row r="64" spans="1:78" x14ac:dyDescent="0.15">
      <c r="A64" s="100">
        <v>1492</v>
      </c>
      <c r="B64" s="127">
        <v>41927</v>
      </c>
      <c r="C64" s="50" t="s">
        <v>478</v>
      </c>
      <c r="D64" s="30" t="s">
        <v>1074</v>
      </c>
      <c r="E64" s="30"/>
      <c r="F64" s="30" t="s">
        <v>479</v>
      </c>
      <c r="G64" s="33">
        <v>41683</v>
      </c>
      <c r="H64" s="31" t="s">
        <v>411</v>
      </c>
      <c r="I64" s="31" t="s">
        <v>401</v>
      </c>
      <c r="J64" s="31"/>
      <c r="K64" s="30" t="s">
        <v>499</v>
      </c>
      <c r="L64" s="30" t="s">
        <v>777</v>
      </c>
      <c r="M64" s="30">
        <v>115</v>
      </c>
      <c r="N64" s="30">
        <v>32</v>
      </c>
      <c r="O64" s="30" t="s">
        <v>399</v>
      </c>
      <c r="P64" s="30">
        <v>7500</v>
      </c>
      <c r="Q64" s="30">
        <v>29</v>
      </c>
      <c r="R64" s="30"/>
      <c r="S64" s="30"/>
      <c r="T64" s="30"/>
      <c r="U64" s="30"/>
      <c r="V64" s="30"/>
      <c r="W64" s="30">
        <v>15.5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480</v>
      </c>
      <c r="AS64" s="31" t="s">
        <v>401</v>
      </c>
      <c r="AT64" s="31"/>
      <c r="AU64" s="31"/>
      <c r="AV64" s="31" t="s">
        <v>400</v>
      </c>
      <c r="AW64" s="31">
        <v>11.3</v>
      </c>
      <c r="AX64" s="31" t="s">
        <v>498</v>
      </c>
      <c r="AY64" s="30"/>
      <c r="AZ64" s="31">
        <v>0</v>
      </c>
      <c r="BA64" s="31">
        <v>0</v>
      </c>
      <c r="BB64" s="31">
        <v>10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401</v>
      </c>
      <c r="BL64" s="31"/>
      <c r="BM64" s="31" t="s">
        <v>401</v>
      </c>
      <c r="BN64" s="31"/>
      <c r="BO64" s="31"/>
      <c r="BP64" s="31"/>
      <c r="BQ64" s="40"/>
      <c r="BR64" s="40"/>
      <c r="BS64" s="31"/>
      <c r="BT64" s="103" t="s">
        <v>401</v>
      </c>
      <c r="BU64" s="30"/>
      <c r="BV64" t="s">
        <v>1054</v>
      </c>
      <c r="BW64" s="318" t="s">
        <v>1040</v>
      </c>
      <c r="BX64" s="1"/>
    </row>
    <row r="65" spans="1:102" x14ac:dyDescent="0.15">
      <c r="A65" s="100">
        <v>2037</v>
      </c>
      <c r="B65" s="127">
        <v>41927</v>
      </c>
      <c r="C65" s="50" t="s">
        <v>478</v>
      </c>
      <c r="D65" s="30" t="s">
        <v>1074</v>
      </c>
      <c r="E65" s="30"/>
      <c r="F65" s="30" t="s">
        <v>479</v>
      </c>
      <c r="G65" s="33">
        <v>41907</v>
      </c>
      <c r="H65" s="31" t="s">
        <v>411</v>
      </c>
      <c r="I65" s="31" t="s">
        <v>401</v>
      </c>
      <c r="J65" s="31"/>
      <c r="K65" s="30" t="s">
        <v>780</v>
      </c>
      <c r="L65" s="30" t="s">
        <v>781</v>
      </c>
      <c r="M65" s="30">
        <v>133.26</v>
      </c>
      <c r="N65" s="431">
        <v>42.88</v>
      </c>
      <c r="O65" s="30"/>
      <c r="P65" s="30"/>
      <c r="Q65" s="30"/>
      <c r="R65" s="30"/>
      <c r="S65" s="30"/>
      <c r="T65" s="30"/>
      <c r="U65" s="30"/>
      <c r="V65" s="30"/>
      <c r="W65" s="431">
        <v>25.58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480</v>
      </c>
      <c r="AS65" s="31" t="s">
        <v>401</v>
      </c>
      <c r="AT65" s="31"/>
      <c r="AU65" s="31"/>
      <c r="AV65" s="103" t="s">
        <v>400</v>
      </c>
      <c r="AW65" s="103">
        <v>11.3</v>
      </c>
      <c r="AX65" s="31" t="s">
        <v>498</v>
      </c>
      <c r="AY65" s="30"/>
      <c r="AZ65" s="31">
        <v>0</v>
      </c>
      <c r="BA65" s="31">
        <v>35</v>
      </c>
      <c r="BB65" s="31">
        <v>0</v>
      </c>
      <c r="BC65" s="103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401</v>
      </c>
      <c r="BL65" s="31">
        <v>24</v>
      </c>
      <c r="BM65" s="31" t="s">
        <v>401</v>
      </c>
      <c r="BN65" s="31"/>
      <c r="BO65" s="31"/>
      <c r="BP65" s="31"/>
      <c r="BQ65" s="40" t="s">
        <v>632</v>
      </c>
      <c r="BR65" s="40" t="s">
        <v>633</v>
      </c>
      <c r="BS65" s="31">
        <v>50</v>
      </c>
      <c r="BT65" s="103" t="s">
        <v>401</v>
      </c>
      <c r="BU65" s="40"/>
      <c r="BV65" s="20" t="s">
        <v>1054</v>
      </c>
      <c r="BW65" s="317" t="s">
        <v>1038</v>
      </c>
    </row>
    <row r="66" spans="1:102" x14ac:dyDescent="0.15">
      <c r="A66" s="100">
        <v>1596</v>
      </c>
      <c r="B66" s="127">
        <v>41927</v>
      </c>
      <c r="C66" s="40" t="s">
        <v>478</v>
      </c>
      <c r="D66" s="30" t="s">
        <v>1074</v>
      </c>
      <c r="E66" s="30"/>
      <c r="F66" s="30" t="s">
        <v>479</v>
      </c>
      <c r="G66" s="33">
        <v>41729</v>
      </c>
      <c r="H66" s="31" t="s">
        <v>411</v>
      </c>
      <c r="I66" s="31" t="s">
        <v>401</v>
      </c>
      <c r="J66" s="31"/>
      <c r="K66" s="30" t="s">
        <v>634</v>
      </c>
      <c r="L66" s="30" t="s">
        <v>635</v>
      </c>
      <c r="M66" s="30">
        <v>159</v>
      </c>
      <c r="N66" s="30">
        <v>41.77</v>
      </c>
      <c r="O66" s="101"/>
      <c r="P66" s="101"/>
      <c r="Q66" s="101"/>
      <c r="R66" s="101"/>
      <c r="S66" s="101"/>
      <c r="T66" s="101"/>
      <c r="U66" s="101"/>
      <c r="V66" s="101"/>
      <c r="W66" s="101">
        <v>26.07</v>
      </c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30" t="s">
        <v>480</v>
      </c>
      <c r="AS66" s="31" t="s">
        <v>401</v>
      </c>
      <c r="AT66" s="103"/>
      <c r="AU66" s="103"/>
      <c r="AV66" s="103" t="s">
        <v>400</v>
      </c>
      <c r="AW66" s="31">
        <v>9.9</v>
      </c>
      <c r="AX66" s="103" t="s">
        <v>401</v>
      </c>
      <c r="AY66" s="101"/>
      <c r="AZ66" s="103">
        <v>0</v>
      </c>
      <c r="BA66" s="103">
        <v>20</v>
      </c>
      <c r="BB66" s="103">
        <v>0</v>
      </c>
      <c r="BC66" s="103">
        <v>17</v>
      </c>
      <c r="BD66" s="103">
        <v>0</v>
      </c>
      <c r="BE66" s="103">
        <v>0</v>
      </c>
      <c r="BF66" s="103">
        <v>0</v>
      </c>
      <c r="BG66" s="103">
        <v>0</v>
      </c>
      <c r="BH66" s="31">
        <v>0</v>
      </c>
      <c r="BI66" s="31">
        <v>0</v>
      </c>
      <c r="BJ66" s="103"/>
      <c r="BK66" s="103" t="s">
        <v>401</v>
      </c>
      <c r="BL66" s="103">
        <v>12</v>
      </c>
      <c r="BM66" s="31" t="s">
        <v>401</v>
      </c>
      <c r="BN66" s="103"/>
      <c r="BO66" s="103"/>
      <c r="BP66" s="103"/>
      <c r="BQ66" s="102"/>
      <c r="BR66" s="102"/>
      <c r="BS66" s="103"/>
      <c r="BT66" s="103" t="s">
        <v>401</v>
      </c>
      <c r="BU66" s="102" t="s">
        <v>839</v>
      </c>
      <c r="BV66" s="319" t="s">
        <v>1037</v>
      </c>
      <c r="BW66" s="318" t="s">
        <v>1040</v>
      </c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</row>
    <row r="67" spans="1:102" x14ac:dyDescent="0.15">
      <c r="A67" s="100">
        <v>3307</v>
      </c>
      <c r="B67" s="127">
        <v>41927</v>
      </c>
      <c r="C67" s="40" t="s">
        <v>478</v>
      </c>
      <c r="D67" s="30" t="s">
        <v>1074</v>
      </c>
      <c r="E67" s="30"/>
      <c r="F67" s="30" t="s">
        <v>479</v>
      </c>
      <c r="G67" s="33">
        <v>41815</v>
      </c>
      <c r="H67" s="31" t="s">
        <v>401</v>
      </c>
      <c r="I67" s="31" t="s">
        <v>552</v>
      </c>
      <c r="J67" s="31"/>
      <c r="K67" s="30" t="s">
        <v>638</v>
      </c>
      <c r="L67" s="104" t="s">
        <v>1055</v>
      </c>
      <c r="M67" s="30">
        <v>142</v>
      </c>
      <c r="N67" s="30">
        <v>25</v>
      </c>
      <c r="O67" s="101"/>
      <c r="P67" s="101"/>
      <c r="Q67" s="101"/>
      <c r="R67" s="101"/>
      <c r="S67" s="101"/>
      <c r="T67" s="101"/>
      <c r="U67" s="101"/>
      <c r="V67" s="101"/>
      <c r="W67" s="101">
        <v>13.3</v>
      </c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30" t="s">
        <v>480</v>
      </c>
      <c r="AS67" s="31" t="s">
        <v>401</v>
      </c>
      <c r="AT67" s="103"/>
      <c r="AU67" s="103"/>
      <c r="AV67" s="31"/>
      <c r="AW67" s="31"/>
      <c r="AX67" s="103" t="s">
        <v>401</v>
      </c>
      <c r="AY67" s="101"/>
      <c r="AZ67" s="103">
        <v>0</v>
      </c>
      <c r="BA67" s="31">
        <v>0</v>
      </c>
      <c r="BB67" s="103">
        <v>0</v>
      </c>
      <c r="BC67" s="103">
        <v>0</v>
      </c>
      <c r="BD67" s="103">
        <v>0</v>
      </c>
      <c r="BE67" s="103">
        <v>0</v>
      </c>
      <c r="BF67" s="103">
        <v>0</v>
      </c>
      <c r="BG67" s="103">
        <v>0</v>
      </c>
      <c r="BH67" s="31">
        <v>0</v>
      </c>
      <c r="BI67" s="31">
        <v>0</v>
      </c>
      <c r="BJ67" s="103">
        <v>36</v>
      </c>
      <c r="BK67" s="103" t="s">
        <v>401</v>
      </c>
      <c r="BL67" s="103"/>
      <c r="BM67" s="31" t="s">
        <v>401</v>
      </c>
      <c r="BN67" s="103"/>
      <c r="BO67" s="103"/>
      <c r="BP67" s="103"/>
      <c r="BQ67" s="102"/>
      <c r="BR67" s="102"/>
      <c r="BS67" s="103"/>
      <c r="BT67" s="103" t="s">
        <v>401</v>
      </c>
      <c r="BU67" s="102" t="s">
        <v>474</v>
      </c>
      <c r="BV67" t="s">
        <v>1037</v>
      </c>
      <c r="BW67" s="318" t="s">
        <v>1040</v>
      </c>
    </row>
    <row r="68" spans="1:102" x14ac:dyDescent="0.15">
      <c r="A68" s="100">
        <v>3266</v>
      </c>
      <c r="B68" s="127">
        <v>41927</v>
      </c>
      <c r="C68" s="50" t="s">
        <v>478</v>
      </c>
      <c r="D68" s="30" t="s">
        <v>1074</v>
      </c>
      <c r="E68" s="30"/>
      <c r="F68" s="30" t="s">
        <v>479</v>
      </c>
      <c r="G68" s="29">
        <v>41926</v>
      </c>
      <c r="H68" s="31" t="s">
        <v>411</v>
      </c>
      <c r="I68" s="31" t="s">
        <v>401</v>
      </c>
      <c r="J68" s="31"/>
      <c r="K68" s="30" t="s">
        <v>1056</v>
      </c>
      <c r="L68" s="30" t="s">
        <v>1057</v>
      </c>
      <c r="M68" s="30">
        <v>129</v>
      </c>
      <c r="N68" s="30">
        <v>23.14</v>
      </c>
      <c r="O68" s="30"/>
      <c r="P68" s="46"/>
      <c r="Q68" s="30"/>
      <c r="R68" s="46"/>
      <c r="S68" s="30"/>
      <c r="T68" s="46"/>
      <c r="U68" s="30"/>
      <c r="V68" s="30"/>
      <c r="W68" s="30">
        <v>12.36</v>
      </c>
      <c r="X68" s="30"/>
      <c r="Y68" s="30"/>
      <c r="Z68" s="46"/>
      <c r="AA68" s="30"/>
      <c r="AB68" s="46"/>
      <c r="AC68" s="30"/>
      <c r="AD68" s="30"/>
      <c r="AE68" s="30"/>
      <c r="AF68" s="30"/>
      <c r="AG68" s="46"/>
      <c r="AH68" s="30"/>
      <c r="AI68" s="30"/>
      <c r="AJ68" s="30"/>
      <c r="AK68" s="30"/>
      <c r="AL68" s="30"/>
      <c r="AM68" s="30"/>
      <c r="AN68" s="30"/>
      <c r="AO68" s="30"/>
      <c r="AP68" s="30"/>
      <c r="AQ68" s="101"/>
      <c r="AR68" s="30" t="s">
        <v>480</v>
      </c>
      <c r="AS68" s="31" t="s">
        <v>401</v>
      </c>
      <c r="AT68" s="31"/>
      <c r="AU68" s="31"/>
      <c r="AV68" s="31" t="s">
        <v>400</v>
      </c>
      <c r="AW68" s="31">
        <v>11.3</v>
      </c>
      <c r="AX68" s="31" t="s">
        <v>401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401</v>
      </c>
      <c r="BL68" s="31"/>
      <c r="BM68" s="31" t="s">
        <v>401</v>
      </c>
      <c r="BN68" s="31"/>
      <c r="BO68" s="31">
        <v>24</v>
      </c>
      <c r="BP68" s="31"/>
      <c r="BQ68" s="30"/>
      <c r="BR68" s="30"/>
      <c r="BS68" s="31"/>
      <c r="BT68" s="103" t="s">
        <v>401</v>
      </c>
      <c r="BU68" s="102"/>
      <c r="BV68" t="s">
        <v>1037</v>
      </c>
      <c r="BW68" s="318" t="s">
        <v>1038</v>
      </c>
    </row>
    <row r="69" spans="1:102" x14ac:dyDescent="0.15">
      <c r="A69" s="100">
        <v>3091</v>
      </c>
      <c r="B69" s="127">
        <v>41927</v>
      </c>
      <c r="C69" s="50" t="s">
        <v>478</v>
      </c>
      <c r="D69" s="30" t="s">
        <v>1074</v>
      </c>
      <c r="E69" s="30"/>
      <c r="F69" s="30" t="s">
        <v>479</v>
      </c>
      <c r="G69" s="29">
        <v>41639</v>
      </c>
      <c r="H69" s="31" t="s">
        <v>805</v>
      </c>
      <c r="I69" s="31" t="s">
        <v>1058</v>
      </c>
      <c r="J69" s="31"/>
      <c r="K69" s="30" t="s">
        <v>1059</v>
      </c>
      <c r="L69" s="30" t="s">
        <v>1060</v>
      </c>
      <c r="M69" s="30">
        <v>95.7</v>
      </c>
      <c r="N69" s="30">
        <v>30.9</v>
      </c>
      <c r="O69" s="30"/>
      <c r="P69" s="30"/>
      <c r="Q69" s="30"/>
      <c r="R69" s="30"/>
      <c r="S69" s="30"/>
      <c r="T69" s="30"/>
      <c r="U69" s="30"/>
      <c r="V69" s="30"/>
      <c r="W69" s="30">
        <v>17.5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912</v>
      </c>
      <c r="AS69" s="31" t="s">
        <v>401</v>
      </c>
      <c r="AT69" s="31"/>
      <c r="AU69" s="31"/>
      <c r="AV69" s="31"/>
      <c r="AW69" s="31"/>
      <c r="AX69" s="31" t="s">
        <v>805</v>
      </c>
      <c r="AY69" s="30"/>
      <c r="AZ69" s="31">
        <v>0</v>
      </c>
      <c r="BA69" s="31">
        <v>0</v>
      </c>
      <c r="BB69" s="103">
        <v>14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401</v>
      </c>
      <c r="BL69" s="31"/>
      <c r="BM69" s="31" t="s">
        <v>401</v>
      </c>
      <c r="BN69" s="31"/>
      <c r="BO69" s="31"/>
      <c r="BP69" s="31"/>
      <c r="BQ69" s="102"/>
      <c r="BR69" s="102"/>
      <c r="BS69" s="103"/>
      <c r="BT69" s="103" t="s">
        <v>401</v>
      </c>
      <c r="BU69" s="30" t="s">
        <v>1061</v>
      </c>
      <c r="BV69" t="s">
        <v>1082</v>
      </c>
      <c r="BW69" s="318" t="s">
        <v>1040</v>
      </c>
    </row>
    <row r="70" spans="1:102" x14ac:dyDescent="0.15">
      <c r="A70" s="100">
        <v>2521</v>
      </c>
      <c r="B70" s="127">
        <v>41927</v>
      </c>
      <c r="C70" s="50" t="s">
        <v>478</v>
      </c>
      <c r="D70" s="30" t="s">
        <v>1074</v>
      </c>
      <c r="E70" s="30"/>
      <c r="F70" s="30" t="s">
        <v>758</v>
      </c>
      <c r="G70" s="29">
        <v>41779</v>
      </c>
      <c r="H70" s="31" t="s">
        <v>411</v>
      </c>
      <c r="I70" s="31" t="s">
        <v>401</v>
      </c>
      <c r="J70" s="31"/>
      <c r="K70" s="30" t="s">
        <v>705</v>
      </c>
      <c r="L70" s="101" t="s">
        <v>548</v>
      </c>
      <c r="M70" s="30">
        <v>142</v>
      </c>
      <c r="N70" s="30">
        <v>30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>
        <v>17</v>
      </c>
      <c r="AP70" s="30"/>
      <c r="AQ70" s="30"/>
      <c r="AR70" s="30" t="s">
        <v>1083</v>
      </c>
      <c r="AS70" s="31" t="s">
        <v>401</v>
      </c>
      <c r="AT70" s="31"/>
      <c r="AU70" s="31"/>
      <c r="AV70" s="31" t="s">
        <v>400</v>
      </c>
      <c r="AW70" s="31">
        <v>11.3</v>
      </c>
      <c r="AX70" s="31" t="s">
        <v>498</v>
      </c>
      <c r="AY70" s="30"/>
      <c r="AZ70" s="31">
        <v>0</v>
      </c>
      <c r="BA70" s="31">
        <v>34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401</v>
      </c>
      <c r="BL70" s="31">
        <v>24</v>
      </c>
      <c r="BM70" s="31" t="s">
        <v>401</v>
      </c>
      <c r="BN70" s="31"/>
      <c r="BO70" s="31"/>
      <c r="BP70" s="31"/>
      <c r="BQ70" s="102"/>
      <c r="BR70" s="102"/>
      <c r="BS70" s="103"/>
      <c r="BT70" s="103" t="s">
        <v>401</v>
      </c>
      <c r="BU70" s="40"/>
      <c r="BV70" s="316" t="s">
        <v>1037</v>
      </c>
      <c r="BW70" s="317" t="s">
        <v>1040</v>
      </c>
    </row>
    <row r="71" spans="1:102" x14ac:dyDescent="0.15">
      <c r="A71" s="100">
        <v>2528</v>
      </c>
      <c r="B71" s="127">
        <v>41927</v>
      </c>
      <c r="C71" s="50" t="s">
        <v>478</v>
      </c>
      <c r="D71" s="30" t="s">
        <v>1074</v>
      </c>
      <c r="E71" s="30"/>
      <c r="F71" s="30" t="s">
        <v>758</v>
      </c>
      <c r="G71" s="127">
        <v>41831</v>
      </c>
      <c r="H71" s="31" t="s">
        <v>756</v>
      </c>
      <c r="I71" s="31" t="s">
        <v>805</v>
      </c>
      <c r="J71" s="31"/>
      <c r="K71" s="30" t="s">
        <v>553</v>
      </c>
      <c r="L71" s="30" t="s">
        <v>554</v>
      </c>
      <c r="M71" s="30">
        <v>113.22</v>
      </c>
      <c r="N71" s="30">
        <v>30.12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>
        <v>15.69</v>
      </c>
      <c r="AP71" s="30"/>
      <c r="AQ71" s="30"/>
      <c r="AR71" s="30" t="s">
        <v>1083</v>
      </c>
      <c r="AS71" s="31" t="s">
        <v>401</v>
      </c>
      <c r="AT71" s="31"/>
      <c r="AU71" s="31"/>
      <c r="AV71" s="31" t="s">
        <v>808</v>
      </c>
      <c r="AW71" s="31">
        <v>11.3</v>
      </c>
      <c r="AX71" s="31" t="s">
        <v>401</v>
      </c>
      <c r="AY71" s="30"/>
      <c r="AZ71" s="31">
        <v>0</v>
      </c>
      <c r="BA71" s="31">
        <v>0</v>
      </c>
      <c r="BB71" s="31">
        <v>0</v>
      </c>
      <c r="BC71" s="31">
        <v>43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401</v>
      </c>
      <c r="BL71" s="31">
        <v>24</v>
      </c>
      <c r="BM71" s="31" t="s">
        <v>401</v>
      </c>
      <c r="BN71" s="31"/>
      <c r="BO71" s="31"/>
      <c r="BP71" s="31"/>
      <c r="BQ71" s="40"/>
      <c r="BR71" s="40"/>
      <c r="BS71" s="31"/>
      <c r="BT71" s="103" t="s">
        <v>401</v>
      </c>
      <c r="BU71" s="40"/>
      <c r="BV71" t="s">
        <v>1101</v>
      </c>
      <c r="BW71" s="317" t="s">
        <v>1040</v>
      </c>
    </row>
    <row r="72" spans="1:102" x14ac:dyDescent="0.15">
      <c r="A72" s="100">
        <v>2533</v>
      </c>
      <c r="B72" s="127">
        <v>41927</v>
      </c>
      <c r="C72" s="50" t="s">
        <v>478</v>
      </c>
      <c r="D72" s="30" t="s">
        <v>1074</v>
      </c>
      <c r="E72" s="30"/>
      <c r="F72" s="30" t="s">
        <v>758</v>
      </c>
      <c r="G72" s="29">
        <v>41774</v>
      </c>
      <c r="H72" s="31" t="s">
        <v>411</v>
      </c>
      <c r="I72" s="31" t="s">
        <v>401</v>
      </c>
      <c r="J72" s="31"/>
      <c r="K72" s="30" t="s">
        <v>506</v>
      </c>
      <c r="L72" s="30" t="s">
        <v>507</v>
      </c>
      <c r="M72" s="30">
        <v>115</v>
      </c>
      <c r="N72" s="30">
        <v>31.8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>
        <v>20</v>
      </c>
      <c r="AP72" s="30"/>
      <c r="AQ72" s="30"/>
      <c r="AR72" s="30" t="s">
        <v>1083</v>
      </c>
      <c r="AS72" s="31" t="s">
        <v>401</v>
      </c>
      <c r="AT72" s="31"/>
      <c r="AU72" s="31"/>
      <c r="AV72" s="31" t="s">
        <v>400</v>
      </c>
      <c r="AW72" s="31">
        <v>10</v>
      </c>
      <c r="AX72" s="31" t="s">
        <v>401</v>
      </c>
      <c r="AY72" s="30"/>
      <c r="AZ72" s="31">
        <v>0</v>
      </c>
      <c r="BA72" s="31">
        <v>0</v>
      </c>
      <c r="BB72" s="31">
        <v>0</v>
      </c>
      <c r="BC72" s="31">
        <v>22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401</v>
      </c>
      <c r="BL72" s="31"/>
      <c r="BM72" s="31" t="s">
        <v>401</v>
      </c>
      <c r="BN72" s="31"/>
      <c r="BO72" s="31"/>
      <c r="BP72" s="31"/>
      <c r="BQ72" s="40"/>
      <c r="BR72" s="102"/>
      <c r="BS72" s="31"/>
      <c r="BT72" s="103" t="s">
        <v>401</v>
      </c>
      <c r="BU72" s="40"/>
      <c r="BV72" s="319" t="s">
        <v>1037</v>
      </c>
      <c r="BW72" s="318" t="s">
        <v>1040</v>
      </c>
    </row>
    <row r="73" spans="1:102" x14ac:dyDescent="0.15">
      <c r="A73" s="100">
        <v>2571</v>
      </c>
      <c r="B73" s="127">
        <v>41927</v>
      </c>
      <c r="C73" s="40" t="s">
        <v>478</v>
      </c>
      <c r="D73" s="30" t="s">
        <v>1074</v>
      </c>
      <c r="E73" s="30"/>
      <c r="F73" s="30" t="s">
        <v>758</v>
      </c>
      <c r="G73" s="29">
        <v>41670</v>
      </c>
      <c r="H73" s="31" t="s">
        <v>401</v>
      </c>
      <c r="I73" s="31" t="s">
        <v>552</v>
      </c>
      <c r="J73" s="31"/>
      <c r="K73" s="30" t="s">
        <v>403</v>
      </c>
      <c r="L73" s="30" t="s">
        <v>404</v>
      </c>
      <c r="M73" s="30">
        <v>140</v>
      </c>
      <c r="N73" s="30">
        <v>32.68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>
        <v>16</v>
      </c>
      <c r="AP73" s="30"/>
      <c r="AQ73" s="30"/>
      <c r="AR73" s="30" t="s">
        <v>647</v>
      </c>
      <c r="AS73" s="31" t="s">
        <v>401</v>
      </c>
      <c r="AT73" s="103"/>
      <c r="AU73" s="103"/>
      <c r="AV73" s="103"/>
      <c r="AW73" s="103"/>
      <c r="AX73" s="103" t="s">
        <v>401</v>
      </c>
      <c r="AY73" s="101"/>
      <c r="AZ73" s="103">
        <v>0</v>
      </c>
      <c r="BA73" s="103">
        <v>0</v>
      </c>
      <c r="BB73" s="103">
        <v>0</v>
      </c>
      <c r="BC73" s="103">
        <v>34</v>
      </c>
      <c r="BD73" s="103">
        <v>0</v>
      </c>
      <c r="BE73" s="103">
        <v>0</v>
      </c>
      <c r="BF73" s="103">
        <v>0</v>
      </c>
      <c r="BG73" s="103">
        <v>0</v>
      </c>
      <c r="BH73" s="31">
        <v>0</v>
      </c>
      <c r="BI73" s="31">
        <v>0</v>
      </c>
      <c r="BJ73" s="103"/>
      <c r="BK73" s="103" t="s">
        <v>401</v>
      </c>
      <c r="BL73" s="103">
        <v>12</v>
      </c>
      <c r="BM73" s="31" t="s">
        <v>401</v>
      </c>
      <c r="BN73" s="31"/>
      <c r="BO73" s="31"/>
      <c r="BP73" s="31"/>
      <c r="BQ73" s="101"/>
      <c r="BR73" s="101"/>
      <c r="BS73" s="103"/>
      <c r="BT73" s="103" t="s">
        <v>401</v>
      </c>
      <c r="BU73" s="101"/>
      <c r="BV73" s="20" t="s">
        <v>1037</v>
      </c>
      <c r="BW73" s="318" t="s">
        <v>1042</v>
      </c>
    </row>
    <row r="74" spans="1:102" x14ac:dyDescent="0.15">
      <c r="A74" s="100">
        <v>3228</v>
      </c>
      <c r="B74" s="127">
        <v>41927</v>
      </c>
      <c r="C74" s="50" t="s">
        <v>478</v>
      </c>
      <c r="D74" s="30" t="s">
        <v>1074</v>
      </c>
      <c r="E74" s="30"/>
      <c r="F74" s="30" t="s">
        <v>758</v>
      </c>
      <c r="G74" s="29">
        <v>41873</v>
      </c>
      <c r="H74" s="31" t="s">
        <v>411</v>
      </c>
      <c r="I74" s="31" t="s">
        <v>401</v>
      </c>
      <c r="J74" s="31"/>
      <c r="K74" s="30" t="s">
        <v>417</v>
      </c>
      <c r="L74" s="30" t="s">
        <v>418</v>
      </c>
      <c r="M74" s="30">
        <v>133</v>
      </c>
      <c r="N74" s="30">
        <v>32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>
        <v>16.87</v>
      </c>
      <c r="AP74" s="30"/>
      <c r="AQ74" s="30"/>
      <c r="AR74" s="30" t="s">
        <v>1083</v>
      </c>
      <c r="AS74" s="31" t="s">
        <v>401</v>
      </c>
      <c r="AT74" s="31"/>
      <c r="AU74" s="31"/>
      <c r="AV74" s="31" t="s">
        <v>400</v>
      </c>
      <c r="AW74" s="31">
        <v>9.9</v>
      </c>
      <c r="AX74" s="31" t="s">
        <v>498</v>
      </c>
      <c r="AY74" s="30"/>
      <c r="AZ74" s="31">
        <v>0</v>
      </c>
      <c r="BA74" s="31">
        <v>32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>
        <v>24</v>
      </c>
      <c r="BK74" s="31" t="s">
        <v>411</v>
      </c>
      <c r="BL74" s="31">
        <v>24</v>
      </c>
      <c r="BM74" s="31" t="s">
        <v>401</v>
      </c>
      <c r="BN74" s="31"/>
      <c r="BO74" s="31"/>
      <c r="BP74" s="31"/>
      <c r="BQ74" s="40"/>
      <c r="BR74" s="40"/>
      <c r="BS74" s="31"/>
      <c r="BT74" s="103" t="s">
        <v>401</v>
      </c>
      <c r="BU74" s="40"/>
      <c r="BV74" s="316" t="s">
        <v>1037</v>
      </c>
      <c r="BW74" s="317" t="s">
        <v>1040</v>
      </c>
    </row>
    <row r="75" spans="1:102" x14ac:dyDescent="0.15">
      <c r="A75" s="100">
        <v>3200</v>
      </c>
      <c r="B75" s="127">
        <v>41927</v>
      </c>
      <c r="C75" s="50" t="s">
        <v>478</v>
      </c>
      <c r="D75" s="30" t="s">
        <v>1074</v>
      </c>
      <c r="E75" s="30"/>
      <c r="F75" s="30" t="s">
        <v>758</v>
      </c>
      <c r="G75" s="29">
        <v>41912</v>
      </c>
      <c r="H75" s="31" t="s">
        <v>411</v>
      </c>
      <c r="I75" s="31" t="s">
        <v>401</v>
      </c>
      <c r="J75" s="31"/>
      <c r="K75" s="30" t="s">
        <v>685</v>
      </c>
      <c r="L75" s="30" t="s">
        <v>686</v>
      </c>
      <c r="M75" s="30">
        <v>130.18</v>
      </c>
      <c r="N75" s="30">
        <v>30.43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17.95</v>
      </c>
      <c r="AP75" s="101"/>
      <c r="AQ75" s="30"/>
      <c r="AR75" s="30" t="s">
        <v>1083</v>
      </c>
      <c r="AS75" s="31" t="s">
        <v>401</v>
      </c>
      <c r="AT75" s="31"/>
      <c r="AU75" s="31"/>
      <c r="AV75" s="31" t="s">
        <v>400</v>
      </c>
      <c r="AW75" s="31">
        <v>9.9</v>
      </c>
      <c r="AX75" s="31" t="s">
        <v>498</v>
      </c>
      <c r="AY75" s="30"/>
      <c r="AZ75" s="31">
        <v>0</v>
      </c>
      <c r="BA75" s="31">
        <v>25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>
        <v>12</v>
      </c>
      <c r="BK75" s="31" t="s">
        <v>411</v>
      </c>
      <c r="BL75" s="31"/>
      <c r="BM75" s="31" t="s">
        <v>401</v>
      </c>
      <c r="BN75" s="31"/>
      <c r="BO75" s="31"/>
      <c r="BP75" s="31"/>
      <c r="BQ75" s="40"/>
      <c r="BR75" s="40"/>
      <c r="BS75" s="31"/>
      <c r="BT75" s="103" t="s">
        <v>401</v>
      </c>
      <c r="BU75" s="40" t="s">
        <v>687</v>
      </c>
      <c r="BV75" s="316" t="s">
        <v>1037</v>
      </c>
      <c r="BW75" s="318" t="s">
        <v>1038</v>
      </c>
    </row>
    <row r="76" spans="1:102" x14ac:dyDescent="0.15">
      <c r="A76" s="100">
        <v>3245</v>
      </c>
      <c r="B76" s="127">
        <v>41927</v>
      </c>
      <c r="C76" s="50" t="s">
        <v>478</v>
      </c>
      <c r="D76" s="30" t="s">
        <v>1074</v>
      </c>
      <c r="E76" s="30"/>
      <c r="F76" s="30" t="s">
        <v>758</v>
      </c>
      <c r="G76" s="29">
        <v>41639</v>
      </c>
      <c r="H76" s="31" t="s">
        <v>411</v>
      </c>
      <c r="I76" s="31" t="s">
        <v>401</v>
      </c>
      <c r="J76" s="31"/>
      <c r="K76" s="30" t="s">
        <v>765</v>
      </c>
      <c r="L76" s="30" t="s">
        <v>860</v>
      </c>
      <c r="M76" s="30">
        <v>142</v>
      </c>
      <c r="N76" s="30">
        <v>30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17</v>
      </c>
      <c r="AP76" s="30"/>
      <c r="AQ76" s="30"/>
      <c r="AR76" s="30" t="s">
        <v>1083</v>
      </c>
      <c r="AS76" s="31" t="s">
        <v>401</v>
      </c>
      <c r="AT76" s="31"/>
      <c r="AU76" s="31"/>
      <c r="AV76" s="31" t="s">
        <v>400</v>
      </c>
      <c r="AW76" s="31">
        <v>11.3</v>
      </c>
      <c r="AX76" s="31" t="s">
        <v>498</v>
      </c>
      <c r="AY76" s="30"/>
      <c r="AZ76" s="31">
        <v>0</v>
      </c>
      <c r="BA76" s="31">
        <v>38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401</v>
      </c>
      <c r="BL76" s="31">
        <v>24</v>
      </c>
      <c r="BM76" s="31" t="s">
        <v>401</v>
      </c>
      <c r="BN76" s="31"/>
      <c r="BO76" s="31"/>
      <c r="BP76" s="31"/>
      <c r="BQ76" s="40"/>
      <c r="BR76" s="40"/>
      <c r="BS76" s="31"/>
      <c r="BT76" s="103" t="s">
        <v>401</v>
      </c>
      <c r="BU76" s="40"/>
      <c r="BV76" t="s">
        <v>1050</v>
      </c>
      <c r="BW76" s="318" t="s">
        <v>1042</v>
      </c>
      <c r="BX76" s="1"/>
      <c r="BY76" s="1"/>
      <c r="BZ76" s="1"/>
    </row>
    <row r="77" spans="1:102" x14ac:dyDescent="0.15">
      <c r="A77" s="100">
        <v>3643</v>
      </c>
      <c r="B77" s="127">
        <v>41927</v>
      </c>
      <c r="C77" s="50" t="s">
        <v>478</v>
      </c>
      <c r="D77" s="30" t="s">
        <v>1074</v>
      </c>
      <c r="E77" s="30"/>
      <c r="F77" s="30" t="s">
        <v>758</v>
      </c>
      <c r="G77" s="29">
        <v>41820</v>
      </c>
      <c r="H77" s="31" t="s">
        <v>411</v>
      </c>
      <c r="I77" s="31" t="s">
        <v>401</v>
      </c>
      <c r="J77" s="31"/>
      <c r="K77" s="30" t="s">
        <v>768</v>
      </c>
      <c r="L77" s="427" t="s">
        <v>1104</v>
      </c>
      <c r="M77" s="106">
        <v>149.65</v>
      </c>
      <c r="N77" s="106">
        <v>28.18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15.69</v>
      </c>
      <c r="AP77" s="30"/>
      <c r="AQ77" s="30"/>
      <c r="AR77" s="30" t="s">
        <v>1083</v>
      </c>
      <c r="AS77" s="31" t="s">
        <v>401</v>
      </c>
      <c r="AT77" s="31"/>
      <c r="AU77" s="31"/>
      <c r="AV77" s="103" t="s">
        <v>400</v>
      </c>
      <c r="AW77" s="103">
        <v>11.8</v>
      </c>
      <c r="AX77" s="31" t="s">
        <v>498</v>
      </c>
      <c r="AY77" s="30"/>
      <c r="AZ77" s="31">
        <v>0</v>
      </c>
      <c r="BA77" s="31">
        <v>0</v>
      </c>
      <c r="BB77" s="31">
        <v>23.170729999999999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401</v>
      </c>
      <c r="BL77" s="31"/>
      <c r="BM77" s="31" t="s">
        <v>401</v>
      </c>
      <c r="BN77" s="31"/>
      <c r="BO77" s="31"/>
      <c r="BP77" s="31"/>
      <c r="BQ77" s="102"/>
      <c r="BR77" s="40"/>
      <c r="BS77" s="31"/>
      <c r="BT77" s="103" t="s">
        <v>401</v>
      </c>
      <c r="BU77" s="30" t="s">
        <v>1105</v>
      </c>
      <c r="BV77" t="s">
        <v>1037</v>
      </c>
      <c r="BW77" s="318" t="s">
        <v>1040</v>
      </c>
      <c r="BX77" s="1"/>
    </row>
    <row r="78" spans="1:102" s="1" customFormat="1" x14ac:dyDescent="0.15"/>
    <row r="79" spans="1:102" s="1" customFormat="1" x14ac:dyDescent="0.15"/>
    <row r="80" spans="1:102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52DC2-3CBE-8E4E-8A69-F2C2C8D62440}">
  <dimension ref="A1:CX83"/>
  <sheetViews>
    <sheetView topLeftCell="A49" zoomScale="110" zoomScaleNormal="110" zoomScalePageLayoutView="120" workbookViewId="0">
      <selection activeCell="H23" sqref="H23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0" width="8.83203125" bestFit="1" customWidth="1"/>
    <col min="41" max="43" width="10.83203125" bestFit="1" customWidth="1"/>
    <col min="44" max="44" width="35.83203125" bestFit="1" customWidth="1"/>
    <col min="45" max="45" width="9.5" bestFit="1" customWidth="1"/>
    <col min="47" max="47" width="10" bestFit="1" customWidth="1"/>
    <col min="48" max="48" width="10.6640625" bestFit="1" customWidth="1"/>
    <col min="49" max="49" width="8.1640625" bestFit="1" customWidth="1"/>
    <col min="50" max="50" width="7.5" bestFit="1" customWidth="1"/>
    <col min="51" max="51" width="10.5" bestFit="1" customWidth="1"/>
    <col min="62" max="62" width="9" bestFit="1" customWidth="1"/>
    <col min="63" max="63" width="9.5" bestFit="1" customWidth="1"/>
    <col min="64" max="64" width="9" bestFit="1" customWidth="1"/>
    <col min="65" max="65" width="8.83203125" bestFit="1" customWidth="1"/>
    <col min="66" max="66" width="10.6640625" bestFit="1" customWidth="1"/>
    <col min="67" max="67" width="9" bestFit="1" customWidth="1"/>
    <col min="68" max="68" width="8" bestFit="1" customWidth="1"/>
    <col min="69" max="69" width="39.5" bestFit="1" customWidth="1"/>
    <col min="70" max="70" width="13" bestFit="1" customWidth="1"/>
    <col min="71" max="71" width="9" bestFit="1" customWidth="1"/>
    <col min="72" max="72" width="9.5" bestFit="1" customWidth="1"/>
    <col min="73" max="73" width="179.33203125" bestFit="1" customWidth="1"/>
    <col min="74" max="74" width="185" bestFit="1" customWidth="1"/>
    <col min="75" max="75" width="10.1640625" bestFit="1" customWidth="1"/>
  </cols>
  <sheetData>
    <row r="1" spans="1:76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8" t="s">
        <v>1034</v>
      </c>
      <c r="BP1" s="8" t="s">
        <v>1035</v>
      </c>
      <c r="BQ1" s="39" t="s">
        <v>605</v>
      </c>
      <c r="BR1" s="39" t="s">
        <v>73</v>
      </c>
      <c r="BS1" s="28" t="s">
        <v>283</v>
      </c>
      <c r="BT1" s="28" t="s">
        <v>287</v>
      </c>
      <c r="BU1" s="39" t="s">
        <v>534</v>
      </c>
    </row>
    <row r="2" spans="1:76" x14ac:dyDescent="0.15">
      <c r="A2" s="100">
        <v>154</v>
      </c>
      <c r="B2" s="127">
        <v>41927</v>
      </c>
      <c r="C2" s="50" t="s">
        <v>478</v>
      </c>
      <c r="D2" s="30" t="s">
        <v>1084</v>
      </c>
      <c r="E2" s="30"/>
      <c r="F2" s="30" t="s">
        <v>503</v>
      </c>
      <c r="G2" s="29">
        <v>41779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120</v>
      </c>
      <c r="N2" s="30">
        <v>36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103" t="s">
        <v>400</v>
      </c>
      <c r="AW2" s="103">
        <v>11.3</v>
      </c>
      <c r="AX2" s="31" t="s">
        <v>498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40"/>
      <c r="BS2" s="31"/>
      <c r="BT2" s="103" t="s">
        <v>401</v>
      </c>
      <c r="BU2" s="30"/>
      <c r="BV2" t="s">
        <v>1037</v>
      </c>
      <c r="BW2" s="318" t="s">
        <v>1040</v>
      </c>
      <c r="BX2" s="1"/>
    </row>
    <row r="3" spans="1:76" x14ac:dyDescent="0.15">
      <c r="A3" s="100">
        <v>178</v>
      </c>
      <c r="B3" s="127">
        <v>41927</v>
      </c>
      <c r="C3" s="50" t="s">
        <v>478</v>
      </c>
      <c r="D3" s="30" t="s">
        <v>1084</v>
      </c>
      <c r="E3" s="30"/>
      <c r="F3" s="30" t="s">
        <v>503</v>
      </c>
      <c r="G3" s="29">
        <v>41831</v>
      </c>
      <c r="H3" s="31" t="s">
        <v>756</v>
      </c>
      <c r="I3" s="31" t="s">
        <v>805</v>
      </c>
      <c r="J3" s="31"/>
      <c r="K3" s="30" t="s">
        <v>553</v>
      </c>
      <c r="L3" s="101" t="s">
        <v>554</v>
      </c>
      <c r="M3" s="30">
        <v>121.63</v>
      </c>
      <c r="N3" s="30">
        <v>30.02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103" t="s">
        <v>808</v>
      </c>
      <c r="AW3" s="103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102"/>
      <c r="BR3" s="40"/>
      <c r="BS3" s="31"/>
      <c r="BT3" s="103" t="s">
        <v>401</v>
      </c>
      <c r="BU3" s="30"/>
      <c r="BV3" t="s">
        <v>1101</v>
      </c>
      <c r="BW3" s="318" t="s">
        <v>1040</v>
      </c>
      <c r="BX3" s="1"/>
    </row>
    <row r="4" spans="1:76" x14ac:dyDescent="0.15">
      <c r="A4" s="100">
        <v>220</v>
      </c>
      <c r="B4" s="127">
        <v>41927</v>
      </c>
      <c r="C4" s="50" t="s">
        <v>478</v>
      </c>
      <c r="D4" s="30" t="s">
        <v>1084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101" t="s">
        <v>556</v>
      </c>
      <c r="M4" s="30">
        <v>90.09</v>
      </c>
      <c r="N4" s="30">
        <v>35.500999999999998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549</v>
      </c>
      <c r="AS4" s="31" t="s">
        <v>401</v>
      </c>
      <c r="AT4" s="31"/>
      <c r="AU4" s="31"/>
      <c r="AV4" s="103"/>
      <c r="AW4" s="103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102"/>
      <c r="BR4" s="40"/>
      <c r="BS4" s="31"/>
      <c r="BT4" s="103" t="s">
        <v>401</v>
      </c>
      <c r="BU4" s="30" t="s">
        <v>557</v>
      </c>
      <c r="BV4" t="s">
        <v>1037</v>
      </c>
      <c r="BW4" s="318" t="s">
        <v>1040</v>
      </c>
      <c r="BX4" s="1"/>
    </row>
    <row r="5" spans="1:76" x14ac:dyDescent="0.15">
      <c r="A5" s="100">
        <v>263</v>
      </c>
      <c r="B5" s="127">
        <v>41927</v>
      </c>
      <c r="C5" s="50" t="s">
        <v>478</v>
      </c>
      <c r="D5" s="30" t="s">
        <v>1084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30">
        <v>137.09</v>
      </c>
      <c r="N5" s="30">
        <v>28.65</v>
      </c>
      <c r="O5" s="30" t="s">
        <v>399</v>
      </c>
      <c r="P5" s="30">
        <v>21000</v>
      </c>
      <c r="Q5" s="30">
        <v>28.65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 t="s">
        <v>549</v>
      </c>
      <c r="AS5" s="31" t="s">
        <v>401</v>
      </c>
      <c r="AT5" s="31"/>
      <c r="AU5" s="31"/>
      <c r="AV5" s="103" t="s">
        <v>400</v>
      </c>
      <c r="AW5" s="103">
        <v>11.6</v>
      </c>
      <c r="AX5" s="31" t="s">
        <v>401</v>
      </c>
      <c r="AY5" s="30"/>
      <c r="AZ5" s="31">
        <v>0</v>
      </c>
      <c r="BA5" s="31">
        <v>0</v>
      </c>
      <c r="BB5" s="31">
        <v>0</v>
      </c>
      <c r="BC5" s="31">
        <v>20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>
        <v>0</v>
      </c>
      <c r="BJ5" s="31"/>
      <c r="BK5" s="31" t="s">
        <v>401</v>
      </c>
      <c r="BL5" s="31"/>
      <c r="BM5" s="31" t="s">
        <v>401</v>
      </c>
      <c r="BN5" s="31"/>
      <c r="BO5" s="31"/>
      <c r="BP5" s="31"/>
      <c r="BQ5" s="102" t="s">
        <v>402</v>
      </c>
      <c r="BR5" s="40"/>
      <c r="BS5" s="31"/>
      <c r="BT5" s="103" t="s">
        <v>401</v>
      </c>
      <c r="BU5" s="30"/>
      <c r="BV5" t="s">
        <v>1085</v>
      </c>
      <c r="BW5" s="318" t="s">
        <v>1042</v>
      </c>
      <c r="BX5" s="1"/>
    </row>
    <row r="6" spans="1:76" x14ac:dyDescent="0.15">
      <c r="A6" s="100">
        <v>340</v>
      </c>
      <c r="B6" s="127">
        <v>41927</v>
      </c>
      <c r="C6" s="50" t="s">
        <v>478</v>
      </c>
      <c r="D6" s="30" t="s">
        <v>1084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101" t="s">
        <v>404</v>
      </c>
      <c r="M6" s="30">
        <v>115</v>
      </c>
      <c r="N6" s="30">
        <v>35.5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31"/>
      <c r="AU6" s="31"/>
      <c r="AV6" s="103"/>
      <c r="AW6" s="103"/>
      <c r="AX6" s="31" t="s">
        <v>401</v>
      </c>
      <c r="AY6" s="30"/>
      <c r="AZ6" s="31">
        <v>0</v>
      </c>
      <c r="BA6" s="31">
        <v>0</v>
      </c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/>
      <c r="BK6" s="31" t="s">
        <v>401</v>
      </c>
      <c r="BL6" s="31">
        <v>12</v>
      </c>
      <c r="BM6" s="31" t="s">
        <v>401</v>
      </c>
      <c r="BN6" s="31"/>
      <c r="BO6" s="31"/>
      <c r="BP6" s="31"/>
      <c r="BQ6" s="102"/>
      <c r="BR6" s="40"/>
      <c r="BS6" s="31"/>
      <c r="BT6" s="103" t="s">
        <v>401</v>
      </c>
      <c r="BU6" s="30"/>
      <c r="BV6" t="s">
        <v>1037</v>
      </c>
      <c r="BW6" s="318" t="s">
        <v>1042</v>
      </c>
      <c r="BX6" s="1"/>
    </row>
    <row r="7" spans="1:76" x14ac:dyDescent="0.15">
      <c r="A7" s="100">
        <v>436</v>
      </c>
      <c r="B7" s="127">
        <v>41927</v>
      </c>
      <c r="C7" s="50" t="s">
        <v>478</v>
      </c>
      <c r="D7" s="30" t="s">
        <v>1084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101" t="s">
        <v>406</v>
      </c>
      <c r="M7" s="30">
        <v>124.95</v>
      </c>
      <c r="N7" s="30">
        <v>25.82</v>
      </c>
      <c r="O7" s="30" t="s">
        <v>399</v>
      </c>
      <c r="P7" s="30">
        <v>1000</v>
      </c>
      <c r="Q7" s="30">
        <v>28.78</v>
      </c>
      <c r="R7" s="30">
        <v>2500</v>
      </c>
      <c r="S7" s="30">
        <v>29.95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103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102"/>
      <c r="BR7" s="40"/>
      <c r="BS7" s="31"/>
      <c r="BT7" s="103" t="s">
        <v>401</v>
      </c>
      <c r="BU7" s="30" t="s">
        <v>410</v>
      </c>
      <c r="BV7" t="s">
        <v>1086</v>
      </c>
      <c r="BW7" s="318" t="s">
        <v>1040</v>
      </c>
      <c r="BX7" s="1"/>
    </row>
    <row r="8" spans="1:76" x14ac:dyDescent="0.15">
      <c r="A8" s="100">
        <v>2470</v>
      </c>
      <c r="B8" s="127">
        <v>41927</v>
      </c>
      <c r="C8" s="50" t="s">
        <v>478</v>
      </c>
      <c r="D8" s="30" t="s">
        <v>1084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101" t="s">
        <v>398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103" t="s">
        <v>400</v>
      </c>
      <c r="AW8" s="103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102"/>
      <c r="BR8" s="40"/>
      <c r="BS8" s="31"/>
      <c r="BT8" s="103" t="s">
        <v>401</v>
      </c>
      <c r="BU8" s="30" t="s">
        <v>839</v>
      </c>
      <c r="BV8" t="s">
        <v>1087</v>
      </c>
      <c r="BW8" s="318" t="s">
        <v>1042</v>
      </c>
      <c r="BX8" s="1"/>
    </row>
    <row r="9" spans="1:76" x14ac:dyDescent="0.15">
      <c r="A9" s="100">
        <v>640</v>
      </c>
      <c r="B9" s="127">
        <v>41927</v>
      </c>
      <c r="C9" s="50" t="s">
        <v>478</v>
      </c>
      <c r="D9" s="30" t="s">
        <v>1084</v>
      </c>
      <c r="E9" s="30"/>
      <c r="F9" s="30" t="s">
        <v>503</v>
      </c>
      <c r="G9" s="29">
        <v>41887</v>
      </c>
      <c r="H9" s="31" t="s">
        <v>411</v>
      </c>
      <c r="I9" s="31" t="s">
        <v>401</v>
      </c>
      <c r="J9" s="31"/>
      <c r="K9" s="30" t="s">
        <v>417</v>
      </c>
      <c r="L9" s="101" t="s">
        <v>418</v>
      </c>
      <c r="M9" s="30">
        <v>131.69999999999999</v>
      </c>
      <c r="N9" s="30">
        <v>36.5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549</v>
      </c>
      <c r="AS9" s="31" t="s">
        <v>401</v>
      </c>
      <c r="AT9" s="31"/>
      <c r="AU9" s="31"/>
      <c r="AV9" s="103" t="s">
        <v>400</v>
      </c>
      <c r="AW9" s="103">
        <v>9.9</v>
      </c>
      <c r="AX9" s="31" t="s">
        <v>498</v>
      </c>
      <c r="AY9" s="30"/>
      <c r="AZ9" s="31">
        <v>0</v>
      </c>
      <c r="BA9" s="31">
        <v>34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102"/>
      <c r="BR9" s="40"/>
      <c r="BS9" s="31"/>
      <c r="BT9" s="103" t="s">
        <v>401</v>
      </c>
      <c r="BU9" s="30"/>
      <c r="BV9" t="s">
        <v>1037</v>
      </c>
      <c r="BW9" s="318" t="s">
        <v>1040</v>
      </c>
      <c r="BX9" s="1"/>
    </row>
    <row r="10" spans="1:76" x14ac:dyDescent="0.15">
      <c r="A10" s="100">
        <v>1819</v>
      </c>
      <c r="B10" s="127">
        <v>41927</v>
      </c>
      <c r="C10" s="50" t="s">
        <v>478</v>
      </c>
      <c r="D10" s="30" t="s">
        <v>1084</v>
      </c>
      <c r="E10" s="30"/>
      <c r="F10" s="30" t="s">
        <v>503</v>
      </c>
      <c r="G10" s="29">
        <v>41774</v>
      </c>
      <c r="H10" s="31" t="s">
        <v>411</v>
      </c>
      <c r="I10" s="31" t="s">
        <v>401</v>
      </c>
      <c r="J10" s="31"/>
      <c r="K10" s="30" t="s">
        <v>506</v>
      </c>
      <c r="L10" s="101" t="s">
        <v>1102</v>
      </c>
      <c r="M10" s="30">
        <v>88</v>
      </c>
      <c r="N10" s="30">
        <v>31.8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549</v>
      </c>
      <c r="AS10" s="31" t="s">
        <v>401</v>
      </c>
      <c r="AT10" s="31"/>
      <c r="AU10" s="31"/>
      <c r="AV10" s="103" t="s">
        <v>400</v>
      </c>
      <c r="AW10" s="103">
        <v>10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1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102"/>
      <c r="BR10" s="40"/>
      <c r="BS10" s="31"/>
      <c r="BT10" s="103" t="s">
        <v>401</v>
      </c>
      <c r="BU10" s="30"/>
      <c r="BV10" t="s">
        <v>1037</v>
      </c>
      <c r="BW10" s="318" t="s">
        <v>1040</v>
      </c>
      <c r="BX10" s="1"/>
    </row>
    <row r="11" spans="1:76" x14ac:dyDescent="0.15">
      <c r="A11" s="100">
        <v>888</v>
      </c>
      <c r="B11" s="127">
        <v>41927</v>
      </c>
      <c r="C11" s="50" t="s">
        <v>478</v>
      </c>
      <c r="D11" s="30" t="s">
        <v>1084</v>
      </c>
      <c r="E11" s="30"/>
      <c r="F11" s="30" t="s">
        <v>503</v>
      </c>
      <c r="G11" s="29">
        <v>41851</v>
      </c>
      <c r="H11" s="31" t="s">
        <v>411</v>
      </c>
      <c r="I11" s="31" t="s">
        <v>401</v>
      </c>
      <c r="J11" s="31"/>
      <c r="K11" s="30" t="s">
        <v>509</v>
      </c>
      <c r="L11" s="101" t="s">
        <v>510</v>
      </c>
      <c r="M11" s="30">
        <v>108</v>
      </c>
      <c r="N11" s="30">
        <v>25.17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103" t="s">
        <v>400</v>
      </c>
      <c r="AW11" s="103">
        <v>11.3</v>
      </c>
      <c r="AX11" s="31" t="s">
        <v>498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401</v>
      </c>
      <c r="BL11" s="31"/>
      <c r="BM11" s="31" t="s">
        <v>401</v>
      </c>
      <c r="BN11" s="31"/>
      <c r="BO11" s="31"/>
      <c r="BP11" s="31"/>
      <c r="BQ11" s="102"/>
      <c r="BR11" s="40"/>
      <c r="BS11" s="31"/>
      <c r="BT11" s="103" t="s">
        <v>401</v>
      </c>
      <c r="BU11" s="30"/>
      <c r="BV11" t="s">
        <v>1103</v>
      </c>
      <c r="BW11" s="318" t="s">
        <v>1040</v>
      </c>
      <c r="BX11" s="1"/>
    </row>
    <row r="12" spans="1:76" x14ac:dyDescent="0.15">
      <c r="A12" s="100">
        <v>971</v>
      </c>
      <c r="B12" s="127">
        <v>41927</v>
      </c>
      <c r="C12" s="50" t="s">
        <v>478</v>
      </c>
      <c r="D12" s="30" t="s">
        <v>1084</v>
      </c>
      <c r="E12" s="30"/>
      <c r="F12" s="30" t="s">
        <v>503</v>
      </c>
      <c r="G12" s="29">
        <v>41820</v>
      </c>
      <c r="H12" s="31" t="s">
        <v>411</v>
      </c>
      <c r="I12" s="31" t="s">
        <v>401</v>
      </c>
      <c r="J12" s="31"/>
      <c r="K12" s="30" t="s">
        <v>674</v>
      </c>
      <c r="L12" s="101" t="s">
        <v>675</v>
      </c>
      <c r="M12" s="30">
        <v>120.75</v>
      </c>
      <c r="N12" s="30">
        <v>30.2</v>
      </c>
      <c r="O12" s="30" t="s">
        <v>399</v>
      </c>
      <c r="P12" s="30">
        <v>1200</v>
      </c>
      <c r="Q12" s="30">
        <v>29.01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103" t="s">
        <v>400</v>
      </c>
      <c r="AW12" s="103">
        <v>9.9</v>
      </c>
      <c r="AX12" s="31" t="s">
        <v>401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401</v>
      </c>
      <c r="BL12" s="31"/>
      <c r="BM12" s="31" t="s">
        <v>401</v>
      </c>
      <c r="BN12" s="31"/>
      <c r="BO12" s="31"/>
      <c r="BP12" s="31"/>
      <c r="BQ12" s="102"/>
      <c r="BR12" s="40"/>
      <c r="BS12" s="31"/>
      <c r="BT12" s="103" t="s">
        <v>401</v>
      </c>
      <c r="BU12" s="30"/>
      <c r="BV12" t="s">
        <v>1037</v>
      </c>
      <c r="BW12" s="318" t="s">
        <v>1040</v>
      </c>
      <c r="BX12" s="1"/>
    </row>
    <row r="13" spans="1:76" x14ac:dyDescent="0.15">
      <c r="A13" s="100">
        <v>3056</v>
      </c>
      <c r="B13" s="127">
        <v>41927</v>
      </c>
      <c r="C13" s="50" t="s">
        <v>478</v>
      </c>
      <c r="D13" s="30" t="s">
        <v>1084</v>
      </c>
      <c r="E13" s="30"/>
      <c r="F13" s="30" t="s">
        <v>503</v>
      </c>
      <c r="G13" s="29">
        <v>41639</v>
      </c>
      <c r="H13" s="31" t="s">
        <v>411</v>
      </c>
      <c r="I13" s="31" t="s">
        <v>401</v>
      </c>
      <c r="J13" s="31"/>
      <c r="K13" s="30" t="s">
        <v>682</v>
      </c>
      <c r="L13" s="101" t="s">
        <v>860</v>
      </c>
      <c r="M13" s="30">
        <v>115</v>
      </c>
      <c r="N13" s="30">
        <v>31.5</v>
      </c>
      <c r="O13" s="30" t="s">
        <v>399</v>
      </c>
      <c r="P13" s="30">
        <v>2500</v>
      </c>
      <c r="Q13" s="30">
        <v>30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103"/>
      <c r="AW13" s="103"/>
      <c r="AX13" s="31" t="s">
        <v>498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401</v>
      </c>
      <c r="BL13" s="31"/>
      <c r="BM13" s="31" t="s">
        <v>401</v>
      </c>
      <c r="BN13" s="31"/>
      <c r="BO13" s="31"/>
      <c r="BP13" s="31"/>
      <c r="BQ13" s="102"/>
      <c r="BR13" s="40"/>
      <c r="BS13" s="31"/>
      <c r="BT13" s="103" t="s">
        <v>401</v>
      </c>
      <c r="BU13" s="30"/>
      <c r="BV13" t="s">
        <v>1047</v>
      </c>
      <c r="BW13" s="318" t="s">
        <v>1040</v>
      </c>
      <c r="BX13" s="1"/>
    </row>
    <row r="14" spans="1:76" x14ac:dyDescent="0.15">
      <c r="A14" s="100">
        <v>1208</v>
      </c>
      <c r="B14" s="127">
        <v>41927</v>
      </c>
      <c r="C14" s="50" t="s">
        <v>478</v>
      </c>
      <c r="D14" s="30" t="s">
        <v>1084</v>
      </c>
      <c r="E14" s="30"/>
      <c r="F14" s="30" t="s">
        <v>503</v>
      </c>
      <c r="G14" s="29">
        <v>41912</v>
      </c>
      <c r="H14" s="31" t="s">
        <v>411</v>
      </c>
      <c r="I14" s="31" t="s">
        <v>401</v>
      </c>
      <c r="J14" s="31"/>
      <c r="K14" s="30" t="s">
        <v>685</v>
      </c>
      <c r="L14" s="101" t="s">
        <v>686</v>
      </c>
      <c r="M14" s="30">
        <v>117.51</v>
      </c>
      <c r="N14" s="30">
        <v>32.28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103" t="s">
        <v>400</v>
      </c>
      <c r="AW14" s="103">
        <v>9.9</v>
      </c>
      <c r="AX14" s="31" t="s">
        <v>498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411</v>
      </c>
      <c r="BL14" s="31"/>
      <c r="BM14" s="31" t="s">
        <v>401</v>
      </c>
      <c r="BN14" s="31"/>
      <c r="BO14" s="31"/>
      <c r="BP14" s="31"/>
      <c r="BQ14" s="102"/>
      <c r="BR14" s="40"/>
      <c r="BS14" s="31"/>
      <c r="BT14" s="103" t="s">
        <v>401</v>
      </c>
      <c r="BU14" s="30" t="s">
        <v>687</v>
      </c>
      <c r="BV14" t="s">
        <v>1037</v>
      </c>
      <c r="BW14" s="318" t="s">
        <v>1038</v>
      </c>
      <c r="BX14" s="1"/>
    </row>
    <row r="15" spans="1:76" x14ac:dyDescent="0.15">
      <c r="A15" s="100">
        <v>2826</v>
      </c>
      <c r="B15" s="127">
        <v>41927</v>
      </c>
      <c r="C15" s="40" t="s">
        <v>478</v>
      </c>
      <c r="D15" s="30" t="s">
        <v>1084</v>
      </c>
      <c r="E15" s="30"/>
      <c r="F15" s="30" t="s">
        <v>503</v>
      </c>
      <c r="G15" s="29">
        <v>41820</v>
      </c>
      <c r="H15" s="31" t="s">
        <v>401</v>
      </c>
      <c r="I15" s="31" t="s">
        <v>552</v>
      </c>
      <c r="J15" s="31"/>
      <c r="K15" s="30" t="s">
        <v>689</v>
      </c>
      <c r="L15" s="30" t="s">
        <v>690</v>
      </c>
      <c r="M15" s="30">
        <v>123.25</v>
      </c>
      <c r="N15" s="30">
        <v>42.35</v>
      </c>
      <c r="O15" s="30"/>
      <c r="P15" s="30"/>
      <c r="Q15" s="30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30"/>
      <c r="AJ15" s="101"/>
      <c r="AK15" s="101"/>
      <c r="AL15" s="101"/>
      <c r="AM15" s="101"/>
      <c r="AN15" s="101"/>
      <c r="AO15" s="101"/>
      <c r="AP15" s="101"/>
      <c r="AQ15" s="101"/>
      <c r="AR15" s="30" t="s">
        <v>549</v>
      </c>
      <c r="AS15" s="31" t="s">
        <v>401</v>
      </c>
      <c r="AT15" s="103"/>
      <c r="AU15" s="103"/>
      <c r="AV15" s="31"/>
      <c r="AW15" s="31"/>
      <c r="AX15" s="103" t="s">
        <v>401</v>
      </c>
      <c r="AY15" s="101"/>
      <c r="AZ15" s="103">
        <v>0</v>
      </c>
      <c r="BA15" s="31">
        <v>0</v>
      </c>
      <c r="BB15" s="103">
        <v>0</v>
      </c>
      <c r="BC15" s="103">
        <v>38</v>
      </c>
      <c r="BD15" s="103">
        <v>0</v>
      </c>
      <c r="BE15" s="103">
        <v>0</v>
      </c>
      <c r="BF15" s="103">
        <v>0</v>
      </c>
      <c r="BG15" s="103">
        <v>0</v>
      </c>
      <c r="BH15" s="31">
        <v>0</v>
      </c>
      <c r="BI15" s="31">
        <v>0</v>
      </c>
      <c r="BJ15" s="103"/>
      <c r="BK15" s="31"/>
      <c r="BL15" s="31"/>
      <c r="BM15" s="31" t="s">
        <v>401</v>
      </c>
      <c r="BN15" s="103"/>
      <c r="BO15" s="31"/>
      <c r="BP15" s="103"/>
      <c r="BQ15" s="102"/>
      <c r="BR15" s="102"/>
      <c r="BS15" s="103"/>
      <c r="BT15" s="103" t="s">
        <v>401</v>
      </c>
      <c r="BU15" s="102"/>
      <c r="BV15" s="93" t="s">
        <v>1037</v>
      </c>
      <c r="BW15" s="317" t="s">
        <v>1040</v>
      </c>
    </row>
    <row r="16" spans="1:76" x14ac:dyDescent="0.15">
      <c r="A16" s="100">
        <v>1276</v>
      </c>
      <c r="B16" s="127">
        <v>41927</v>
      </c>
      <c r="C16" s="50" t="s">
        <v>478</v>
      </c>
      <c r="D16" s="30" t="s">
        <v>1084</v>
      </c>
      <c r="E16" s="30"/>
      <c r="F16" s="30" t="s">
        <v>503</v>
      </c>
      <c r="G16" s="29">
        <v>41455</v>
      </c>
      <c r="H16" s="31" t="s">
        <v>401</v>
      </c>
      <c r="I16" s="31" t="s">
        <v>552</v>
      </c>
      <c r="J16" s="31"/>
      <c r="K16" s="30" t="s">
        <v>691</v>
      </c>
      <c r="L16" s="101" t="s">
        <v>692</v>
      </c>
      <c r="M16" s="30">
        <v>176.2</v>
      </c>
      <c r="N16" s="30">
        <v>40.92</v>
      </c>
      <c r="O16" s="30" t="s">
        <v>399</v>
      </c>
      <c r="P16" s="30">
        <v>21000</v>
      </c>
      <c r="Q16" s="30">
        <v>33.479999999999997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549</v>
      </c>
      <c r="AS16" s="31" t="s">
        <v>401</v>
      </c>
      <c r="AT16" s="31"/>
      <c r="AU16" s="31"/>
      <c r="AV16" s="103"/>
      <c r="AW16" s="103"/>
      <c r="AX16" s="31" t="s">
        <v>401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401</v>
      </c>
      <c r="BL16" s="31"/>
      <c r="BM16" s="31" t="s">
        <v>401</v>
      </c>
      <c r="BN16" s="31"/>
      <c r="BO16" s="31"/>
      <c r="BP16" s="31"/>
      <c r="BQ16" s="102"/>
      <c r="BR16" s="40"/>
      <c r="BS16" s="31"/>
      <c r="BT16" s="103" t="s">
        <v>401</v>
      </c>
      <c r="BU16" s="30"/>
      <c r="BV16" t="s">
        <v>1090</v>
      </c>
      <c r="BW16" s="318" t="s">
        <v>1042</v>
      </c>
      <c r="BX16" s="1"/>
    </row>
    <row r="17" spans="1:76" x14ac:dyDescent="0.15">
      <c r="A17" s="100">
        <v>3252</v>
      </c>
      <c r="B17" s="127">
        <v>41927</v>
      </c>
      <c r="C17" s="50" t="s">
        <v>478</v>
      </c>
      <c r="D17" s="30" t="s">
        <v>1084</v>
      </c>
      <c r="E17" s="30"/>
      <c r="F17" s="30" t="s">
        <v>503</v>
      </c>
      <c r="G17" s="29">
        <v>41639</v>
      </c>
      <c r="H17" s="31" t="s">
        <v>411</v>
      </c>
      <c r="I17" s="31" t="s">
        <v>401</v>
      </c>
      <c r="J17" s="31"/>
      <c r="K17" s="30" t="s">
        <v>765</v>
      </c>
      <c r="L17" s="101" t="s">
        <v>860</v>
      </c>
      <c r="M17" s="30">
        <v>120</v>
      </c>
      <c r="N17" s="30">
        <v>36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103" t="s">
        <v>400</v>
      </c>
      <c r="AW17" s="103">
        <v>11.3</v>
      </c>
      <c r="AX17" s="31" t="s">
        <v>498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>
        <v>24</v>
      </c>
      <c r="BM17" s="31" t="s">
        <v>401</v>
      </c>
      <c r="BN17" s="31"/>
      <c r="BO17" s="31"/>
      <c r="BP17" s="31"/>
      <c r="BQ17" s="102"/>
      <c r="BR17" s="40"/>
      <c r="BS17" s="31"/>
      <c r="BT17" s="103" t="s">
        <v>401</v>
      </c>
      <c r="BU17" s="30"/>
      <c r="BV17" t="s">
        <v>1050</v>
      </c>
      <c r="BW17" s="318" t="s">
        <v>1040</v>
      </c>
      <c r="BX17" s="1"/>
    </row>
    <row r="18" spans="1:76" x14ac:dyDescent="0.15">
      <c r="A18" s="100">
        <v>3652</v>
      </c>
      <c r="B18" s="127">
        <v>41927</v>
      </c>
      <c r="C18" s="50" t="s">
        <v>478</v>
      </c>
      <c r="D18" s="30" t="s">
        <v>1084</v>
      </c>
      <c r="E18" s="30"/>
      <c r="F18" s="30" t="s">
        <v>503</v>
      </c>
      <c r="G18" s="29">
        <v>41820</v>
      </c>
      <c r="H18" s="31" t="s">
        <v>411</v>
      </c>
      <c r="I18" s="31" t="s">
        <v>401</v>
      </c>
      <c r="J18" s="31"/>
      <c r="K18" s="30" t="s">
        <v>768</v>
      </c>
      <c r="L18" s="101" t="s">
        <v>1104</v>
      </c>
      <c r="M18" s="30">
        <v>134.01</v>
      </c>
      <c r="N18" s="30">
        <v>30.43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103" t="s">
        <v>400</v>
      </c>
      <c r="AW18" s="103">
        <v>11.8</v>
      </c>
      <c r="AX18" s="31" t="s">
        <v>498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/>
      <c r="BM18" s="31" t="s">
        <v>401</v>
      </c>
      <c r="BN18" s="31"/>
      <c r="BO18" s="31"/>
      <c r="BP18" s="31"/>
      <c r="BQ18" s="102"/>
      <c r="BR18" s="40"/>
      <c r="BS18" s="31"/>
      <c r="BT18" s="103" t="s">
        <v>401</v>
      </c>
      <c r="BU18" s="30" t="s">
        <v>1105</v>
      </c>
      <c r="BV18" t="s">
        <v>1037</v>
      </c>
      <c r="BW18" s="318" t="s">
        <v>1040</v>
      </c>
      <c r="BX18" s="1"/>
    </row>
    <row r="19" spans="1:76" x14ac:dyDescent="0.15">
      <c r="A19" s="100">
        <v>1499</v>
      </c>
      <c r="B19" s="127">
        <v>41927</v>
      </c>
      <c r="C19" s="50" t="s">
        <v>478</v>
      </c>
      <c r="D19" s="30" t="s">
        <v>1084</v>
      </c>
      <c r="E19" s="30"/>
      <c r="F19" s="30" t="s">
        <v>503</v>
      </c>
      <c r="G19" s="29">
        <v>41683</v>
      </c>
      <c r="H19" s="31" t="s">
        <v>411</v>
      </c>
      <c r="I19" s="31" t="s">
        <v>401</v>
      </c>
      <c r="J19" s="31"/>
      <c r="K19" s="30" t="s">
        <v>499</v>
      </c>
      <c r="L19" s="101" t="s">
        <v>777</v>
      </c>
      <c r="M19" s="30">
        <v>105</v>
      </c>
      <c r="N19" s="30">
        <v>27.5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103" t="s">
        <v>400</v>
      </c>
      <c r="AW19" s="103">
        <v>11.3</v>
      </c>
      <c r="AX19" s="31" t="s">
        <v>498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102"/>
      <c r="BR19" s="40"/>
      <c r="BS19" s="31"/>
      <c r="BT19" s="103" t="s">
        <v>401</v>
      </c>
      <c r="BU19" s="30"/>
      <c r="BV19" t="s">
        <v>1054</v>
      </c>
      <c r="BW19" s="318" t="s">
        <v>1040</v>
      </c>
      <c r="BX19" s="1"/>
    </row>
    <row r="20" spans="1:76" x14ac:dyDescent="0.15">
      <c r="A20" s="100">
        <v>2044</v>
      </c>
      <c r="B20" s="127">
        <v>41927</v>
      </c>
      <c r="C20" s="50" t="s">
        <v>478</v>
      </c>
      <c r="D20" s="30" t="s">
        <v>1084</v>
      </c>
      <c r="E20" s="30"/>
      <c r="F20" s="30" t="s">
        <v>503</v>
      </c>
      <c r="G20" s="29">
        <v>41907</v>
      </c>
      <c r="H20" s="31" t="s">
        <v>411</v>
      </c>
      <c r="I20" s="31" t="s">
        <v>401</v>
      </c>
      <c r="J20" s="31"/>
      <c r="K20" s="30" t="s">
        <v>780</v>
      </c>
      <c r="L20" s="101" t="s">
        <v>781</v>
      </c>
      <c r="M20" s="30">
        <v>116.76</v>
      </c>
      <c r="N20" s="30">
        <v>36.68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549</v>
      </c>
      <c r="AS20" s="31" t="s">
        <v>401</v>
      </c>
      <c r="AT20" s="31"/>
      <c r="AU20" s="31"/>
      <c r="AV20" s="103" t="s">
        <v>400</v>
      </c>
      <c r="AW20" s="103">
        <v>11.3</v>
      </c>
      <c r="AX20" s="31" t="s">
        <v>498</v>
      </c>
      <c r="AY20" s="30"/>
      <c r="AZ20" s="31">
        <v>0</v>
      </c>
      <c r="BA20" s="31">
        <v>35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401</v>
      </c>
      <c r="BL20" s="31">
        <v>24</v>
      </c>
      <c r="BM20" s="31" t="s">
        <v>401</v>
      </c>
      <c r="BN20" s="31"/>
      <c r="BO20" s="31"/>
      <c r="BP20" s="31"/>
      <c r="BQ20" s="102" t="s">
        <v>632</v>
      </c>
      <c r="BR20" s="40" t="s">
        <v>633</v>
      </c>
      <c r="BS20" s="31">
        <v>50</v>
      </c>
      <c r="BT20" s="103" t="s">
        <v>401</v>
      </c>
      <c r="BU20" s="30"/>
      <c r="BV20" t="s">
        <v>1054</v>
      </c>
      <c r="BW20" s="318" t="s">
        <v>1038</v>
      </c>
      <c r="BX20" s="1"/>
    </row>
    <row r="21" spans="1:76" x14ac:dyDescent="0.15">
      <c r="A21" s="100">
        <v>1603</v>
      </c>
      <c r="B21" s="127">
        <v>41927</v>
      </c>
      <c r="C21" s="50" t="s">
        <v>478</v>
      </c>
      <c r="D21" s="30" t="s">
        <v>1084</v>
      </c>
      <c r="E21" s="30"/>
      <c r="F21" s="30" t="s">
        <v>503</v>
      </c>
      <c r="G21" s="29">
        <v>41729</v>
      </c>
      <c r="H21" s="31" t="s">
        <v>411</v>
      </c>
      <c r="I21" s="31" t="s">
        <v>401</v>
      </c>
      <c r="J21" s="31"/>
      <c r="K21" s="30" t="s">
        <v>634</v>
      </c>
      <c r="L21" s="101" t="s">
        <v>635</v>
      </c>
      <c r="M21" s="30">
        <v>119</v>
      </c>
      <c r="N21" s="30">
        <v>38.21</v>
      </c>
      <c r="O21" s="30" t="s">
        <v>399</v>
      </c>
      <c r="P21" s="30">
        <v>21000</v>
      </c>
      <c r="Q21" s="30">
        <v>37.08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549</v>
      </c>
      <c r="AS21" s="31" t="s">
        <v>401</v>
      </c>
      <c r="AT21" s="31"/>
      <c r="AU21" s="31"/>
      <c r="AV21" s="103" t="s">
        <v>400</v>
      </c>
      <c r="AW21" s="103">
        <v>9.9</v>
      </c>
      <c r="AX21" s="31" t="s">
        <v>401</v>
      </c>
      <c r="AY21" s="30"/>
      <c r="AZ21" s="31">
        <v>0</v>
      </c>
      <c r="BA21" s="31">
        <v>20</v>
      </c>
      <c r="BB21" s="31">
        <v>0</v>
      </c>
      <c r="BC21" s="31">
        <v>17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401</v>
      </c>
      <c r="BL21" s="31">
        <v>12</v>
      </c>
      <c r="BM21" s="31" t="s">
        <v>401</v>
      </c>
      <c r="BN21" s="31"/>
      <c r="BO21" s="31"/>
      <c r="BP21" s="31"/>
      <c r="BQ21" s="102"/>
      <c r="BR21" s="40"/>
      <c r="BS21" s="31"/>
      <c r="BT21" s="103" t="s">
        <v>401</v>
      </c>
      <c r="BU21" s="30" t="s">
        <v>839</v>
      </c>
      <c r="BV21" t="s">
        <v>1037</v>
      </c>
      <c r="BW21" s="318" t="s">
        <v>1040</v>
      </c>
      <c r="BX21" s="1"/>
    </row>
    <row r="22" spans="1:76" x14ac:dyDescent="0.15">
      <c r="A22" s="100">
        <v>3314</v>
      </c>
      <c r="B22" s="127">
        <v>41927</v>
      </c>
      <c r="C22" s="50" t="s">
        <v>478</v>
      </c>
      <c r="D22" s="30" t="s">
        <v>1084</v>
      </c>
      <c r="E22" s="30"/>
      <c r="F22" s="30" t="s">
        <v>503</v>
      </c>
      <c r="G22" s="29">
        <v>41815</v>
      </c>
      <c r="H22" s="31" t="s">
        <v>401</v>
      </c>
      <c r="I22" s="31" t="s">
        <v>552</v>
      </c>
      <c r="J22" s="31"/>
      <c r="K22" s="30" t="s">
        <v>638</v>
      </c>
      <c r="L22" s="101" t="s">
        <v>1055</v>
      </c>
      <c r="M22" s="30">
        <v>120</v>
      </c>
      <c r="N22" s="30">
        <v>21.8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549</v>
      </c>
      <c r="AS22" s="31" t="s">
        <v>401</v>
      </c>
      <c r="AT22" s="31"/>
      <c r="AU22" s="31"/>
      <c r="AV22" s="103"/>
      <c r="AW22" s="103"/>
      <c r="AX22" s="31" t="s">
        <v>401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36</v>
      </c>
      <c r="BK22" s="31" t="s">
        <v>401</v>
      </c>
      <c r="BL22" s="31"/>
      <c r="BM22" s="31" t="s">
        <v>401</v>
      </c>
      <c r="BN22" s="31"/>
      <c r="BO22" s="31"/>
      <c r="BP22" s="31"/>
      <c r="BQ22" s="102"/>
      <c r="BR22" s="40"/>
      <c r="BS22" s="31"/>
      <c r="BT22" s="103" t="s">
        <v>401</v>
      </c>
      <c r="BU22" s="30" t="s">
        <v>474</v>
      </c>
      <c r="BV22" t="s">
        <v>1037</v>
      </c>
      <c r="BW22" s="318" t="s">
        <v>1040</v>
      </c>
      <c r="BX22" s="1"/>
    </row>
    <row r="23" spans="1:76" x14ac:dyDescent="0.15">
      <c r="A23" s="100">
        <v>3273</v>
      </c>
      <c r="B23" s="127">
        <v>41927</v>
      </c>
      <c r="C23" s="50" t="s">
        <v>478</v>
      </c>
      <c r="D23" s="30" t="s">
        <v>1084</v>
      </c>
      <c r="E23" s="30"/>
      <c r="F23" s="30" t="s">
        <v>503</v>
      </c>
      <c r="G23" s="29">
        <v>41926</v>
      </c>
      <c r="H23" s="31" t="s">
        <v>411</v>
      </c>
      <c r="I23" s="31" t="s">
        <v>401</v>
      </c>
      <c r="J23" s="31"/>
      <c r="K23" s="30" t="s">
        <v>1056</v>
      </c>
      <c r="L23" s="101" t="s">
        <v>1057</v>
      </c>
      <c r="M23" s="30">
        <v>103</v>
      </c>
      <c r="N23" s="30">
        <v>20.52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549</v>
      </c>
      <c r="AS23" s="31" t="s">
        <v>401</v>
      </c>
      <c r="AT23" s="31"/>
      <c r="AU23" s="31"/>
      <c r="AV23" s="103" t="s">
        <v>400</v>
      </c>
      <c r="AW23" s="103">
        <v>11.3</v>
      </c>
      <c r="AX23" s="31" t="s">
        <v>401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401</v>
      </c>
      <c r="BL23" s="31"/>
      <c r="BM23" s="31" t="s">
        <v>401</v>
      </c>
      <c r="BN23" s="31"/>
      <c r="BO23" s="31">
        <v>24</v>
      </c>
      <c r="BP23" s="31"/>
      <c r="BQ23" s="102"/>
      <c r="BR23" s="40"/>
      <c r="BS23" s="31"/>
      <c r="BT23" s="103" t="s">
        <v>401</v>
      </c>
      <c r="BU23" s="30"/>
      <c r="BV23" t="s">
        <v>1037</v>
      </c>
      <c r="BW23" s="318" t="s">
        <v>1038</v>
      </c>
      <c r="BX23" s="1"/>
    </row>
    <row r="24" spans="1:76" x14ac:dyDescent="0.15">
      <c r="A24" s="100">
        <v>3097</v>
      </c>
      <c r="B24" s="127">
        <v>41927</v>
      </c>
      <c r="C24" s="50" t="s">
        <v>478</v>
      </c>
      <c r="D24" s="30" t="s">
        <v>1084</v>
      </c>
      <c r="E24" s="30"/>
      <c r="F24" s="30" t="s">
        <v>503</v>
      </c>
      <c r="G24" s="29">
        <v>41639</v>
      </c>
      <c r="H24" s="31" t="s">
        <v>805</v>
      </c>
      <c r="I24" s="31" t="s">
        <v>1058</v>
      </c>
      <c r="J24" s="31"/>
      <c r="K24" s="30" t="s">
        <v>1059</v>
      </c>
      <c r="L24" s="101" t="s">
        <v>1060</v>
      </c>
      <c r="M24" s="30">
        <v>85.8</v>
      </c>
      <c r="N24" s="30">
        <v>27.1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549</v>
      </c>
      <c r="AS24" s="31" t="s">
        <v>401</v>
      </c>
      <c r="AT24" s="31"/>
      <c r="AU24" s="31"/>
      <c r="AV24" s="103"/>
      <c r="AW24" s="103"/>
      <c r="AX24" s="31" t="s">
        <v>805</v>
      </c>
      <c r="AY24" s="30"/>
      <c r="AZ24" s="31">
        <v>0</v>
      </c>
      <c r="BA24" s="31">
        <v>0</v>
      </c>
      <c r="BB24" s="31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401</v>
      </c>
      <c r="BL24" s="31"/>
      <c r="BM24" s="31" t="s">
        <v>401</v>
      </c>
      <c r="BN24" s="31"/>
      <c r="BO24" s="31"/>
      <c r="BP24" s="31"/>
      <c r="BQ24" s="102"/>
      <c r="BR24" s="40"/>
      <c r="BS24" s="31"/>
      <c r="BT24" s="103" t="s">
        <v>401</v>
      </c>
      <c r="BU24" s="30" t="s">
        <v>1061</v>
      </c>
      <c r="BV24" t="s">
        <v>1092</v>
      </c>
      <c r="BW24" s="318" t="s">
        <v>1040</v>
      </c>
      <c r="BX24" s="1"/>
    </row>
    <row r="25" spans="1:76" x14ac:dyDescent="0.15">
      <c r="A25" s="100">
        <v>153</v>
      </c>
      <c r="B25" s="127">
        <v>41927</v>
      </c>
      <c r="C25" s="50" t="s">
        <v>478</v>
      </c>
      <c r="D25" s="30" t="s">
        <v>1084</v>
      </c>
      <c r="E25" s="30"/>
      <c r="F25" s="30" t="s">
        <v>477</v>
      </c>
      <c r="G25" s="29">
        <v>41779</v>
      </c>
      <c r="H25" s="31" t="s">
        <v>411</v>
      </c>
      <c r="I25" s="31" t="s">
        <v>401</v>
      </c>
      <c r="J25" s="31"/>
      <c r="K25" s="30" t="s">
        <v>705</v>
      </c>
      <c r="L25" s="101" t="s">
        <v>548</v>
      </c>
      <c r="M25" s="30">
        <v>120</v>
      </c>
      <c r="N25" s="30">
        <v>36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19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475</v>
      </c>
      <c r="AS25" s="31" t="s">
        <v>401</v>
      </c>
      <c r="AT25" s="31"/>
      <c r="AU25" s="31"/>
      <c r="AV25" s="103" t="s">
        <v>400</v>
      </c>
      <c r="AW25" s="103">
        <v>11.3</v>
      </c>
      <c r="AX25" s="31" t="s">
        <v>498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>
        <v>24</v>
      </c>
      <c r="BM25" s="31" t="s">
        <v>401</v>
      </c>
      <c r="BN25" s="31"/>
      <c r="BO25" s="31"/>
      <c r="BP25" s="31"/>
      <c r="BQ25" s="102"/>
      <c r="BR25" s="40"/>
      <c r="BS25" s="31"/>
      <c r="BT25" s="103" t="s">
        <v>401</v>
      </c>
      <c r="BU25" s="30"/>
      <c r="BV25" t="s">
        <v>1037</v>
      </c>
      <c r="BW25" s="318" t="s">
        <v>1040</v>
      </c>
      <c r="BX25" s="1"/>
    </row>
    <row r="26" spans="1:76" x14ac:dyDescent="0.15">
      <c r="A26" s="100">
        <v>177</v>
      </c>
      <c r="B26" s="127">
        <v>41927</v>
      </c>
      <c r="C26" s="50" t="s">
        <v>478</v>
      </c>
      <c r="D26" s="30" t="s">
        <v>1084</v>
      </c>
      <c r="E26" s="30"/>
      <c r="F26" s="30" t="s">
        <v>477</v>
      </c>
      <c r="G26" s="29">
        <v>41831</v>
      </c>
      <c r="H26" s="31" t="s">
        <v>756</v>
      </c>
      <c r="I26" s="31" t="s">
        <v>805</v>
      </c>
      <c r="J26" s="31"/>
      <c r="K26" s="30" t="s">
        <v>553</v>
      </c>
      <c r="L26" s="101" t="s">
        <v>554</v>
      </c>
      <c r="M26" s="30">
        <v>121.63</v>
      </c>
      <c r="N26" s="30">
        <v>30.02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475</v>
      </c>
      <c r="AS26" s="31" t="s">
        <v>401</v>
      </c>
      <c r="AT26" s="31"/>
      <c r="AU26" s="31"/>
      <c r="AV26" s="103" t="s">
        <v>808</v>
      </c>
      <c r="AW26" s="103">
        <v>11.3</v>
      </c>
      <c r="AX26" s="31" t="s">
        <v>401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>
        <v>24</v>
      </c>
      <c r="BM26" s="31" t="s">
        <v>401</v>
      </c>
      <c r="BN26" s="31"/>
      <c r="BO26" s="31"/>
      <c r="BP26" s="31"/>
      <c r="BQ26" s="102"/>
      <c r="BR26" s="40"/>
      <c r="BS26" s="31"/>
      <c r="BT26" s="103" t="s">
        <v>401</v>
      </c>
      <c r="BU26" s="30"/>
      <c r="BV26" t="s">
        <v>1101</v>
      </c>
      <c r="BW26" s="318" t="s">
        <v>1040</v>
      </c>
      <c r="BX26" s="1"/>
    </row>
    <row r="27" spans="1:76" x14ac:dyDescent="0.15">
      <c r="A27" s="100">
        <v>219</v>
      </c>
      <c r="B27" s="127">
        <v>41927</v>
      </c>
      <c r="C27" s="50" t="s">
        <v>478</v>
      </c>
      <c r="D27" s="30" t="s">
        <v>1084</v>
      </c>
      <c r="E27" s="30"/>
      <c r="F27" s="30" t="s">
        <v>477</v>
      </c>
      <c r="G27" s="29">
        <v>41698</v>
      </c>
      <c r="H27" s="31" t="s">
        <v>401</v>
      </c>
      <c r="I27" s="31" t="s">
        <v>552</v>
      </c>
      <c r="J27" s="31"/>
      <c r="K27" s="30" t="s">
        <v>489</v>
      </c>
      <c r="L27" s="101" t="s">
        <v>556</v>
      </c>
      <c r="M27" s="30">
        <v>90.09</v>
      </c>
      <c r="N27" s="30">
        <v>35.500999999999998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24.103999999999999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475</v>
      </c>
      <c r="AS27" s="31" t="s">
        <v>401</v>
      </c>
      <c r="AT27" s="31"/>
      <c r="AU27" s="31"/>
      <c r="AV27" s="103"/>
      <c r="AW27" s="103"/>
      <c r="AX27" s="31" t="s">
        <v>401</v>
      </c>
      <c r="AY27" s="30"/>
      <c r="AZ27" s="31">
        <v>0</v>
      </c>
      <c r="BA27" s="31">
        <v>0</v>
      </c>
      <c r="BB27" s="31">
        <v>7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401</v>
      </c>
      <c r="BL27" s="31"/>
      <c r="BM27" s="31" t="s">
        <v>401</v>
      </c>
      <c r="BN27" s="31"/>
      <c r="BO27" s="31"/>
      <c r="BP27" s="31"/>
      <c r="BQ27" s="102"/>
      <c r="BR27" s="40"/>
      <c r="BS27" s="31"/>
      <c r="BT27" s="103" t="s">
        <v>401</v>
      </c>
      <c r="BU27" s="30" t="s">
        <v>557</v>
      </c>
      <c r="BV27" t="s">
        <v>1037</v>
      </c>
      <c r="BW27" s="318" t="s">
        <v>1040</v>
      </c>
      <c r="BX27" s="1"/>
    </row>
    <row r="28" spans="1:76" x14ac:dyDescent="0.15">
      <c r="A28" s="100">
        <v>262</v>
      </c>
      <c r="B28" s="127">
        <v>41927</v>
      </c>
      <c r="C28" s="50" t="s">
        <v>478</v>
      </c>
      <c r="D28" s="30" t="s">
        <v>1084</v>
      </c>
      <c r="E28" s="30"/>
      <c r="F28" s="30" t="s">
        <v>477</v>
      </c>
      <c r="G28" s="29">
        <v>41547</v>
      </c>
      <c r="H28" s="31" t="s">
        <v>411</v>
      </c>
      <c r="I28" s="31" t="s">
        <v>401</v>
      </c>
      <c r="J28" s="31"/>
      <c r="K28" s="30" t="s">
        <v>397</v>
      </c>
      <c r="L28" s="101" t="s">
        <v>398</v>
      </c>
      <c r="M28" s="30">
        <v>137.09</v>
      </c>
      <c r="N28" s="30">
        <v>28.65</v>
      </c>
      <c r="O28" s="30" t="s">
        <v>399</v>
      </c>
      <c r="P28" s="30">
        <v>21000</v>
      </c>
      <c r="Q28" s="30">
        <v>28.65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16.29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475</v>
      </c>
      <c r="AS28" s="31" t="s">
        <v>401</v>
      </c>
      <c r="AT28" s="31"/>
      <c r="AU28" s="31"/>
      <c r="AV28" s="103" t="s">
        <v>400</v>
      </c>
      <c r="AW28" s="103">
        <v>11.6</v>
      </c>
      <c r="AX28" s="31" t="s">
        <v>401</v>
      </c>
      <c r="AY28" s="30"/>
      <c r="AZ28" s="31">
        <v>0</v>
      </c>
      <c r="BA28" s="31">
        <v>0</v>
      </c>
      <c r="BB28" s="31">
        <v>0</v>
      </c>
      <c r="BC28" s="31">
        <v>20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401</v>
      </c>
      <c r="BL28" s="31"/>
      <c r="BM28" s="31" t="s">
        <v>401</v>
      </c>
      <c r="BN28" s="31"/>
      <c r="BO28" s="31"/>
      <c r="BP28" s="31"/>
      <c r="BQ28" s="102" t="s">
        <v>402</v>
      </c>
      <c r="BR28" s="40"/>
      <c r="BS28" s="31"/>
      <c r="BT28" s="103" t="s">
        <v>401</v>
      </c>
      <c r="BU28" s="30"/>
      <c r="BV28" t="s">
        <v>1085</v>
      </c>
      <c r="BW28" s="318" t="s">
        <v>1042</v>
      </c>
      <c r="BX28" s="1"/>
    </row>
    <row r="29" spans="1:76" x14ac:dyDescent="0.15">
      <c r="A29" s="100">
        <v>339</v>
      </c>
      <c r="B29" s="127">
        <v>41927</v>
      </c>
      <c r="C29" s="50" t="s">
        <v>478</v>
      </c>
      <c r="D29" s="30" t="s">
        <v>1084</v>
      </c>
      <c r="E29" s="30"/>
      <c r="F29" s="30" t="s">
        <v>477</v>
      </c>
      <c r="G29" s="29">
        <v>41670</v>
      </c>
      <c r="H29" s="31" t="s">
        <v>401</v>
      </c>
      <c r="I29" s="31" t="s">
        <v>552</v>
      </c>
      <c r="J29" s="31"/>
      <c r="K29" s="30" t="s">
        <v>403</v>
      </c>
      <c r="L29" s="101" t="s">
        <v>404</v>
      </c>
      <c r="M29" s="30">
        <v>115</v>
      </c>
      <c r="N29" s="30">
        <v>35.5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23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475</v>
      </c>
      <c r="AS29" s="31" t="s">
        <v>401</v>
      </c>
      <c r="AT29" s="31"/>
      <c r="AU29" s="31"/>
      <c r="AV29" s="103"/>
      <c r="AW29" s="103"/>
      <c r="AX29" s="31" t="s">
        <v>401</v>
      </c>
      <c r="AY29" s="30"/>
      <c r="AZ29" s="31">
        <v>0</v>
      </c>
      <c r="BA29" s="31">
        <v>0</v>
      </c>
      <c r="BB29" s="31">
        <v>0</v>
      </c>
      <c r="BC29" s="31">
        <v>34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401</v>
      </c>
      <c r="BL29" s="31">
        <v>12</v>
      </c>
      <c r="BM29" s="31" t="s">
        <v>401</v>
      </c>
      <c r="BN29" s="31"/>
      <c r="BO29" s="31"/>
      <c r="BP29" s="31"/>
      <c r="BQ29" s="102"/>
      <c r="BR29" s="40"/>
      <c r="BS29" s="31"/>
      <c r="BT29" s="103" t="s">
        <v>401</v>
      </c>
      <c r="BU29" s="30"/>
      <c r="BV29" t="s">
        <v>1037</v>
      </c>
      <c r="BW29" s="318" t="s">
        <v>1042</v>
      </c>
      <c r="BX29" s="1"/>
    </row>
    <row r="30" spans="1:76" x14ac:dyDescent="0.15">
      <c r="A30" s="100">
        <v>435</v>
      </c>
      <c r="B30" s="127">
        <v>41927</v>
      </c>
      <c r="C30" s="50" t="s">
        <v>478</v>
      </c>
      <c r="D30" s="30" t="s">
        <v>1084</v>
      </c>
      <c r="E30" s="30"/>
      <c r="F30" s="30" t="s">
        <v>477</v>
      </c>
      <c r="G30" s="29">
        <v>41639</v>
      </c>
      <c r="H30" s="31" t="s">
        <v>411</v>
      </c>
      <c r="I30" s="31" t="s">
        <v>401</v>
      </c>
      <c r="J30" s="31"/>
      <c r="K30" s="30" t="s">
        <v>405</v>
      </c>
      <c r="L30" s="101" t="s">
        <v>406</v>
      </c>
      <c r="M30" s="30">
        <v>124.95</v>
      </c>
      <c r="N30" s="30">
        <v>25.82</v>
      </c>
      <c r="O30" s="30" t="s">
        <v>399</v>
      </c>
      <c r="P30" s="30">
        <v>1000</v>
      </c>
      <c r="Q30" s="30">
        <v>28.78</v>
      </c>
      <c r="R30" s="30">
        <v>2500</v>
      </c>
      <c r="S30" s="30">
        <v>29.95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475</v>
      </c>
      <c r="AS30" s="31" t="s">
        <v>401</v>
      </c>
      <c r="AT30" s="31"/>
      <c r="AU30" s="31"/>
      <c r="AV30" s="103" t="s">
        <v>400</v>
      </c>
      <c r="AW30" s="103">
        <v>12</v>
      </c>
      <c r="AX30" s="31" t="s">
        <v>498</v>
      </c>
      <c r="AY30" s="30"/>
      <c r="AZ30" s="31">
        <v>0</v>
      </c>
      <c r="BA30" s="31">
        <v>0</v>
      </c>
      <c r="BB30" s="31">
        <v>7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24</v>
      </c>
      <c r="BK30" s="31" t="s">
        <v>411</v>
      </c>
      <c r="BL30" s="31">
        <v>24</v>
      </c>
      <c r="BM30" s="31" t="s">
        <v>401</v>
      </c>
      <c r="BN30" s="31"/>
      <c r="BO30" s="31"/>
      <c r="BP30" s="31"/>
      <c r="BQ30" s="102"/>
      <c r="BR30" s="40"/>
      <c r="BS30" s="31"/>
      <c r="BT30" s="103" t="s">
        <v>401</v>
      </c>
      <c r="BU30" s="30" t="s">
        <v>410</v>
      </c>
      <c r="BV30" t="s">
        <v>1086</v>
      </c>
      <c r="BW30" s="318" t="s">
        <v>1040</v>
      </c>
      <c r="BX30" s="1"/>
    </row>
    <row r="31" spans="1:76" x14ac:dyDescent="0.15">
      <c r="A31" s="100">
        <v>2469</v>
      </c>
      <c r="B31" s="127">
        <v>41927</v>
      </c>
      <c r="C31" s="50" t="s">
        <v>478</v>
      </c>
      <c r="D31" s="30" t="s">
        <v>1084</v>
      </c>
      <c r="E31" s="30"/>
      <c r="F31" s="30" t="s">
        <v>477</v>
      </c>
      <c r="G31" s="29">
        <v>41547</v>
      </c>
      <c r="H31" s="31" t="s">
        <v>411</v>
      </c>
      <c r="I31" s="31" t="s">
        <v>401</v>
      </c>
      <c r="J31" s="31"/>
      <c r="K31" s="30" t="s">
        <v>413</v>
      </c>
      <c r="L31" s="101" t="s">
        <v>398</v>
      </c>
      <c r="M31" s="30">
        <v>142.59</v>
      </c>
      <c r="N31" s="30">
        <v>29.79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16.91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31"/>
      <c r="AU31" s="31"/>
      <c r="AV31" s="103" t="s">
        <v>400</v>
      </c>
      <c r="AW31" s="103">
        <v>11.6</v>
      </c>
      <c r="AX31" s="31" t="s">
        <v>401</v>
      </c>
      <c r="AY31" s="30"/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20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401</v>
      </c>
      <c r="BL31" s="31"/>
      <c r="BM31" s="31" t="s">
        <v>401</v>
      </c>
      <c r="BN31" s="31"/>
      <c r="BO31" s="31"/>
      <c r="BP31" s="31"/>
      <c r="BQ31" s="102"/>
      <c r="BR31" s="40"/>
      <c r="BS31" s="31"/>
      <c r="BT31" s="103" t="s">
        <v>401</v>
      </c>
      <c r="BU31" s="30" t="s">
        <v>839</v>
      </c>
      <c r="BV31" t="s">
        <v>1087</v>
      </c>
      <c r="BW31" s="318" t="s">
        <v>1042</v>
      </c>
      <c r="BX31" s="1"/>
    </row>
    <row r="32" spans="1:76" x14ac:dyDescent="0.15">
      <c r="A32" s="100">
        <v>639</v>
      </c>
      <c r="B32" s="127">
        <v>41927</v>
      </c>
      <c r="C32" s="50" t="s">
        <v>478</v>
      </c>
      <c r="D32" s="30" t="s">
        <v>1084</v>
      </c>
      <c r="E32" s="30"/>
      <c r="F32" s="30" t="s">
        <v>477</v>
      </c>
      <c r="G32" s="29">
        <v>41887</v>
      </c>
      <c r="H32" s="31" t="s">
        <v>411</v>
      </c>
      <c r="I32" s="31" t="s">
        <v>401</v>
      </c>
      <c r="J32" s="31"/>
      <c r="K32" s="30" t="s">
        <v>417</v>
      </c>
      <c r="L32" s="101" t="s">
        <v>418</v>
      </c>
      <c r="M32" s="30">
        <v>131.69999999999999</v>
      </c>
      <c r="N32" s="30">
        <v>36.5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18.87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103" t="s">
        <v>400</v>
      </c>
      <c r="AW32" s="103">
        <v>9.9</v>
      </c>
      <c r="AX32" s="31" t="s">
        <v>498</v>
      </c>
      <c r="AY32" s="30"/>
      <c r="AZ32" s="31">
        <v>0</v>
      </c>
      <c r="BA32" s="31">
        <v>34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411</v>
      </c>
      <c r="BL32" s="31">
        <v>24</v>
      </c>
      <c r="BM32" s="31" t="s">
        <v>401</v>
      </c>
      <c r="BN32" s="31"/>
      <c r="BO32" s="31"/>
      <c r="BP32" s="31"/>
      <c r="BQ32" s="102"/>
      <c r="BR32" s="40"/>
      <c r="BS32" s="31"/>
      <c r="BT32" s="103" t="s">
        <v>401</v>
      </c>
      <c r="BU32" s="30"/>
      <c r="BV32" t="s">
        <v>1037</v>
      </c>
      <c r="BW32" s="318" t="s">
        <v>1040</v>
      </c>
      <c r="BX32" s="1"/>
    </row>
    <row r="33" spans="1:102" x14ac:dyDescent="0.15">
      <c r="A33" s="100">
        <v>781</v>
      </c>
      <c r="B33" s="127">
        <v>41927</v>
      </c>
      <c r="C33" s="50" t="s">
        <v>478</v>
      </c>
      <c r="D33" s="30" t="s">
        <v>1084</v>
      </c>
      <c r="E33" s="30"/>
      <c r="F33" s="30" t="s">
        <v>477</v>
      </c>
      <c r="G33" s="29">
        <v>41774</v>
      </c>
      <c r="H33" s="31" t="s">
        <v>411</v>
      </c>
      <c r="I33" s="31" t="s">
        <v>401</v>
      </c>
      <c r="J33" s="31"/>
      <c r="K33" s="30" t="s">
        <v>506</v>
      </c>
      <c r="L33" s="101" t="s">
        <v>507</v>
      </c>
      <c r="M33" s="30">
        <v>88</v>
      </c>
      <c r="N33" s="30">
        <v>31.8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22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103" t="s">
        <v>400</v>
      </c>
      <c r="AW33" s="103">
        <v>10</v>
      </c>
      <c r="AX33" s="31" t="s">
        <v>401</v>
      </c>
      <c r="AY33" s="30"/>
      <c r="AZ33" s="31">
        <v>0</v>
      </c>
      <c r="BA33" s="31">
        <v>0</v>
      </c>
      <c r="BB33" s="31">
        <v>0</v>
      </c>
      <c r="BC33" s="31">
        <v>22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401</v>
      </c>
      <c r="BL33" s="31"/>
      <c r="BM33" s="31" t="s">
        <v>401</v>
      </c>
      <c r="BN33" s="31"/>
      <c r="BO33" s="31"/>
      <c r="BP33" s="31"/>
      <c r="BQ33" s="102"/>
      <c r="BR33" s="40"/>
      <c r="BS33" s="31"/>
      <c r="BT33" s="103" t="s">
        <v>401</v>
      </c>
      <c r="BU33" s="30"/>
      <c r="BV33" t="s">
        <v>1037</v>
      </c>
      <c r="BW33" s="318" t="s">
        <v>1040</v>
      </c>
      <c r="BX33" s="1"/>
    </row>
    <row r="34" spans="1:102" x14ac:dyDescent="0.15">
      <c r="A34" s="100">
        <v>887</v>
      </c>
      <c r="B34" s="127">
        <v>41927</v>
      </c>
      <c r="C34" s="50" t="s">
        <v>478</v>
      </c>
      <c r="D34" s="30" t="s">
        <v>1084</v>
      </c>
      <c r="E34" s="30"/>
      <c r="F34" s="30" t="s">
        <v>477</v>
      </c>
      <c r="G34" s="29">
        <v>41851</v>
      </c>
      <c r="H34" s="31" t="s">
        <v>411</v>
      </c>
      <c r="I34" s="31" t="s">
        <v>401</v>
      </c>
      <c r="J34" s="31"/>
      <c r="K34" s="30" t="s">
        <v>509</v>
      </c>
      <c r="L34" s="101" t="s">
        <v>510</v>
      </c>
      <c r="M34" s="30">
        <v>108</v>
      </c>
      <c r="N34" s="30">
        <v>25.17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16.87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475</v>
      </c>
      <c r="AS34" s="31" t="s">
        <v>401</v>
      </c>
      <c r="AT34" s="31"/>
      <c r="AU34" s="31"/>
      <c r="AV34" s="103" t="s">
        <v>400</v>
      </c>
      <c r="AW34" s="103">
        <v>11.3</v>
      </c>
      <c r="AX34" s="31" t="s">
        <v>498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401</v>
      </c>
      <c r="BL34" s="31"/>
      <c r="BM34" s="31" t="s">
        <v>401</v>
      </c>
      <c r="BN34" s="31"/>
      <c r="BO34" s="31"/>
      <c r="BP34" s="31"/>
      <c r="BQ34" s="102"/>
      <c r="BR34" s="40"/>
      <c r="BS34" s="31"/>
      <c r="BT34" s="103" t="s">
        <v>401</v>
      </c>
      <c r="BU34" s="30"/>
      <c r="BV34" t="s">
        <v>1103</v>
      </c>
      <c r="BW34" s="318" t="s">
        <v>1040</v>
      </c>
      <c r="BX34" s="1"/>
    </row>
    <row r="35" spans="1:102" x14ac:dyDescent="0.15">
      <c r="A35" s="100">
        <v>970</v>
      </c>
      <c r="B35" s="127">
        <v>41927</v>
      </c>
      <c r="C35" s="50" t="s">
        <v>478</v>
      </c>
      <c r="D35" s="30" t="s">
        <v>1084</v>
      </c>
      <c r="E35" s="30"/>
      <c r="F35" s="30" t="s">
        <v>477</v>
      </c>
      <c r="G35" s="29">
        <v>41820</v>
      </c>
      <c r="H35" s="31" t="s">
        <v>411</v>
      </c>
      <c r="I35" s="31" t="s">
        <v>401</v>
      </c>
      <c r="J35" s="31"/>
      <c r="K35" s="30" t="s">
        <v>674</v>
      </c>
      <c r="L35" s="101" t="s">
        <v>675</v>
      </c>
      <c r="M35" s="30">
        <v>137.94999999999999</v>
      </c>
      <c r="N35" s="30">
        <v>29.6</v>
      </c>
      <c r="O35" s="30" t="s">
        <v>399</v>
      </c>
      <c r="P35" s="30">
        <v>1200</v>
      </c>
      <c r="Q35" s="30">
        <v>28.44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13.74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103" t="s">
        <v>400</v>
      </c>
      <c r="AW35" s="103">
        <v>9.9</v>
      </c>
      <c r="AX35" s="31" t="s">
        <v>401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401</v>
      </c>
      <c r="BL35" s="31"/>
      <c r="BM35" s="31" t="s">
        <v>401</v>
      </c>
      <c r="BN35" s="31"/>
      <c r="BO35" s="31"/>
      <c r="BP35" s="31"/>
      <c r="BQ35" s="102"/>
      <c r="BR35" s="40"/>
      <c r="BS35" s="31"/>
      <c r="BT35" s="103" t="s">
        <v>401</v>
      </c>
      <c r="BU35" s="30"/>
      <c r="BV35" t="s">
        <v>1037</v>
      </c>
      <c r="BW35" s="318" t="s">
        <v>1040</v>
      </c>
      <c r="BX35" s="1"/>
    </row>
    <row r="36" spans="1:102" x14ac:dyDescent="0.15">
      <c r="A36" s="100">
        <v>3055</v>
      </c>
      <c r="B36" s="127">
        <v>41927</v>
      </c>
      <c r="C36" s="50" t="s">
        <v>478</v>
      </c>
      <c r="D36" s="30" t="s">
        <v>1084</v>
      </c>
      <c r="E36" s="30"/>
      <c r="F36" s="30" t="s">
        <v>477</v>
      </c>
      <c r="G36" s="29">
        <v>41639</v>
      </c>
      <c r="H36" s="31" t="s">
        <v>411</v>
      </c>
      <c r="I36" s="31" t="s">
        <v>401</v>
      </c>
      <c r="J36" s="31"/>
      <c r="K36" s="30" t="s">
        <v>682</v>
      </c>
      <c r="L36" s="101" t="s">
        <v>860</v>
      </c>
      <c r="M36" s="30">
        <v>115</v>
      </c>
      <c r="N36" s="30">
        <v>31.5</v>
      </c>
      <c r="O36" s="30" t="s">
        <v>399</v>
      </c>
      <c r="P36" s="30">
        <v>2500</v>
      </c>
      <c r="Q36" s="30">
        <v>30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20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475</v>
      </c>
      <c r="AS36" s="31" t="s">
        <v>401</v>
      </c>
      <c r="AT36" s="31"/>
      <c r="AU36" s="31"/>
      <c r="AV36" s="103"/>
      <c r="AW36" s="103"/>
      <c r="AX36" s="31" t="s">
        <v>498</v>
      </c>
      <c r="AY36" s="30"/>
      <c r="AZ36" s="31">
        <v>0</v>
      </c>
      <c r="BA36" s="31">
        <v>0</v>
      </c>
      <c r="BB36" s="31">
        <v>12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24</v>
      </c>
      <c r="BK36" s="31" t="s">
        <v>401</v>
      </c>
      <c r="BL36" s="31"/>
      <c r="BM36" s="31" t="s">
        <v>401</v>
      </c>
      <c r="BN36" s="31"/>
      <c r="BO36" s="31"/>
      <c r="BP36" s="31"/>
      <c r="BQ36" s="102"/>
      <c r="BR36" s="40"/>
      <c r="BS36" s="31"/>
      <c r="BT36" s="103" t="s">
        <v>401</v>
      </c>
      <c r="BU36" s="30"/>
      <c r="BV36" t="s">
        <v>1047</v>
      </c>
      <c r="BW36" s="318" t="s">
        <v>1040</v>
      </c>
      <c r="BX36" s="1"/>
    </row>
    <row r="37" spans="1:102" x14ac:dyDescent="0.15">
      <c r="A37" s="100">
        <v>1207</v>
      </c>
      <c r="B37" s="127">
        <v>41927</v>
      </c>
      <c r="C37" s="50" t="s">
        <v>478</v>
      </c>
      <c r="D37" s="30" t="s">
        <v>1084</v>
      </c>
      <c r="E37" s="30"/>
      <c r="F37" s="30" t="s">
        <v>1106</v>
      </c>
      <c r="G37" s="29">
        <v>41912</v>
      </c>
      <c r="H37" s="31" t="s">
        <v>411</v>
      </c>
      <c r="I37" s="31" t="s">
        <v>401</v>
      </c>
      <c r="J37" s="31"/>
      <c r="K37" s="30" t="s">
        <v>685</v>
      </c>
      <c r="L37" s="101" t="s">
        <v>686</v>
      </c>
      <c r="M37" s="30">
        <v>117.51</v>
      </c>
      <c r="N37" s="30">
        <v>32.28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18.97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475</v>
      </c>
      <c r="AS37" s="31" t="s">
        <v>401</v>
      </c>
      <c r="AT37" s="31"/>
      <c r="AU37" s="31"/>
      <c r="AV37" s="103" t="s">
        <v>400</v>
      </c>
      <c r="AW37" s="103">
        <v>9.9</v>
      </c>
      <c r="AX37" s="31" t="s">
        <v>498</v>
      </c>
      <c r="AY37" s="30"/>
      <c r="AZ37" s="31">
        <v>0</v>
      </c>
      <c r="BA37" s="31">
        <v>25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411</v>
      </c>
      <c r="BL37" s="31"/>
      <c r="BM37" s="31" t="s">
        <v>401</v>
      </c>
      <c r="BN37" s="31"/>
      <c r="BO37" s="31"/>
      <c r="BP37" s="31"/>
      <c r="BQ37" s="102"/>
      <c r="BR37" s="40"/>
      <c r="BS37" s="31"/>
      <c r="BT37" s="103" t="s">
        <v>401</v>
      </c>
      <c r="BU37" s="30" t="s">
        <v>687</v>
      </c>
      <c r="BV37" t="s">
        <v>1037</v>
      </c>
      <c r="BW37" s="318" t="s">
        <v>1038</v>
      </c>
      <c r="BX37" s="1"/>
    </row>
    <row r="38" spans="1:102" x14ac:dyDescent="0.15">
      <c r="A38" s="100">
        <v>2825</v>
      </c>
      <c r="B38" s="127">
        <v>41927</v>
      </c>
      <c r="C38" s="50" t="s">
        <v>478</v>
      </c>
      <c r="D38" s="30" t="s">
        <v>1084</v>
      </c>
      <c r="E38" s="30"/>
      <c r="F38" s="30" t="s">
        <v>477</v>
      </c>
      <c r="G38" s="29">
        <v>41820</v>
      </c>
      <c r="H38" s="31" t="s">
        <v>401</v>
      </c>
      <c r="I38" s="31" t="s">
        <v>552</v>
      </c>
      <c r="J38" s="31"/>
      <c r="K38" s="30" t="s">
        <v>689</v>
      </c>
      <c r="L38" s="101" t="s">
        <v>690</v>
      </c>
      <c r="M38" s="30">
        <v>123.25</v>
      </c>
      <c r="N38" s="30">
        <v>42.35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29.94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103"/>
      <c r="AW38" s="103"/>
      <c r="AX38" s="31" t="s">
        <v>401</v>
      </c>
      <c r="AY38" s="30"/>
      <c r="AZ38" s="31">
        <v>0</v>
      </c>
      <c r="BA38" s="31">
        <v>0</v>
      </c>
      <c r="BB38" s="31">
        <v>0</v>
      </c>
      <c r="BC38" s="31">
        <v>38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/>
      <c r="BL38" s="31"/>
      <c r="BM38" s="31" t="s">
        <v>401</v>
      </c>
      <c r="BN38" s="31"/>
      <c r="BO38" s="31"/>
      <c r="BP38" s="31"/>
      <c r="BQ38" s="102"/>
      <c r="BR38" s="40"/>
      <c r="BS38" s="31"/>
      <c r="BT38" s="103" t="s">
        <v>401</v>
      </c>
      <c r="BU38" s="30"/>
      <c r="BV38" t="s">
        <v>1037</v>
      </c>
      <c r="BW38" s="318" t="s">
        <v>1040</v>
      </c>
      <c r="BX38" s="1"/>
    </row>
    <row r="39" spans="1:102" x14ac:dyDescent="0.15">
      <c r="A39" s="100">
        <v>1275</v>
      </c>
      <c r="B39" s="127">
        <v>41927</v>
      </c>
      <c r="C39" s="50" t="s">
        <v>478</v>
      </c>
      <c r="D39" s="30" t="s">
        <v>1084</v>
      </c>
      <c r="E39" s="30"/>
      <c r="F39" s="30" t="s">
        <v>477</v>
      </c>
      <c r="G39" s="29">
        <v>41455</v>
      </c>
      <c r="H39" s="31" t="s">
        <v>401</v>
      </c>
      <c r="I39" s="31" t="s">
        <v>552</v>
      </c>
      <c r="J39" s="31"/>
      <c r="K39" s="30" t="s">
        <v>691</v>
      </c>
      <c r="L39" s="101" t="s">
        <v>692</v>
      </c>
      <c r="M39" s="30">
        <v>176.2</v>
      </c>
      <c r="N39" s="30">
        <v>40.92</v>
      </c>
      <c r="O39" s="30" t="s">
        <v>399</v>
      </c>
      <c r="P39" s="30">
        <v>21000</v>
      </c>
      <c r="Q39" s="30">
        <v>33.479999999999997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20.85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475</v>
      </c>
      <c r="AS39" s="31" t="s">
        <v>401</v>
      </c>
      <c r="AT39" s="31"/>
      <c r="AU39" s="31"/>
      <c r="AV39" s="103"/>
      <c r="AW39" s="103"/>
      <c r="AX39" s="31" t="s">
        <v>401</v>
      </c>
      <c r="AY39" s="30"/>
      <c r="AZ39" s="31">
        <v>0</v>
      </c>
      <c r="BA39" s="31">
        <v>0</v>
      </c>
      <c r="BB39" s="31">
        <v>30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401</v>
      </c>
      <c r="BL39" s="31"/>
      <c r="BM39" s="31" t="s">
        <v>401</v>
      </c>
      <c r="BN39" s="31"/>
      <c r="BO39" s="31"/>
      <c r="BP39" s="31"/>
      <c r="BQ39" s="102"/>
      <c r="BR39" s="40"/>
      <c r="BS39" s="31"/>
      <c r="BT39" s="103" t="s">
        <v>401</v>
      </c>
      <c r="BU39" s="30"/>
      <c r="BV39" t="s">
        <v>1090</v>
      </c>
      <c r="BW39" s="318" t="s">
        <v>1042</v>
      </c>
      <c r="BX39" s="1"/>
    </row>
    <row r="40" spans="1:102" x14ac:dyDescent="0.15">
      <c r="A40" s="100">
        <v>3251</v>
      </c>
      <c r="B40" s="127">
        <v>41927</v>
      </c>
      <c r="C40" s="50" t="s">
        <v>478</v>
      </c>
      <c r="D40" s="30" t="s">
        <v>1084</v>
      </c>
      <c r="E40" s="30"/>
      <c r="F40" s="30" t="s">
        <v>477</v>
      </c>
      <c r="G40" s="29">
        <v>41639</v>
      </c>
      <c r="H40" s="31" t="s">
        <v>411</v>
      </c>
      <c r="I40" s="31" t="s">
        <v>401</v>
      </c>
      <c r="J40" s="31"/>
      <c r="K40" s="30" t="s">
        <v>765</v>
      </c>
      <c r="L40" s="30" t="s">
        <v>860</v>
      </c>
      <c r="M40" s="30">
        <v>120</v>
      </c>
      <c r="N40" s="30">
        <v>36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475</v>
      </c>
      <c r="AS40" s="31" t="s">
        <v>401</v>
      </c>
      <c r="AT40" s="31"/>
      <c r="AU40" s="31"/>
      <c r="AV40" s="31" t="s">
        <v>400</v>
      </c>
      <c r="AW40" s="31">
        <v>11.3</v>
      </c>
      <c r="AX40" s="31" t="s">
        <v>498</v>
      </c>
      <c r="AY40" s="30"/>
      <c r="AZ40" s="31">
        <v>0</v>
      </c>
      <c r="BA40" s="31">
        <v>38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401</v>
      </c>
      <c r="BL40" s="31">
        <v>24</v>
      </c>
      <c r="BM40" s="31" t="s">
        <v>401</v>
      </c>
      <c r="BN40" s="31"/>
      <c r="BO40" s="31"/>
      <c r="BP40" s="31"/>
      <c r="BQ40" s="40"/>
      <c r="BR40" s="40"/>
      <c r="BS40" s="31"/>
      <c r="BT40" s="103" t="s">
        <v>401</v>
      </c>
      <c r="BU40" s="40"/>
      <c r="BV40" t="s">
        <v>1050</v>
      </c>
      <c r="BW40" s="318" t="s">
        <v>1040</v>
      </c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</row>
    <row r="41" spans="1:102" x14ac:dyDescent="0.15">
      <c r="A41" s="100">
        <v>3651</v>
      </c>
      <c r="B41" s="127">
        <v>41927</v>
      </c>
      <c r="C41" s="50" t="s">
        <v>478</v>
      </c>
      <c r="D41" s="30" t="s">
        <v>1084</v>
      </c>
      <c r="E41" s="30"/>
      <c r="F41" s="30" t="s">
        <v>477</v>
      </c>
      <c r="G41" s="29">
        <v>41820</v>
      </c>
      <c r="H41" s="31" t="s">
        <v>411</v>
      </c>
      <c r="I41" s="31" t="s">
        <v>401</v>
      </c>
      <c r="J41" s="31"/>
      <c r="K41" s="30" t="s">
        <v>768</v>
      </c>
      <c r="L41" s="101" t="s">
        <v>1104</v>
      </c>
      <c r="M41" s="30">
        <v>134.01</v>
      </c>
      <c r="N41" s="30">
        <v>30.43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20.21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103" t="s">
        <v>400</v>
      </c>
      <c r="AW41" s="103">
        <v>11.8</v>
      </c>
      <c r="AX41" s="31" t="s">
        <v>498</v>
      </c>
      <c r="AY41" s="30"/>
      <c r="AZ41" s="31">
        <v>0</v>
      </c>
      <c r="BA41" s="31">
        <v>0</v>
      </c>
      <c r="BB41" s="31">
        <v>23.170729999999999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/>
      <c r="BM41" s="31" t="s">
        <v>401</v>
      </c>
      <c r="BN41" s="31"/>
      <c r="BO41" s="31"/>
      <c r="BP41" s="31"/>
      <c r="BQ41" s="102"/>
      <c r="BR41" s="40"/>
      <c r="BS41" s="31"/>
      <c r="BT41" s="103" t="s">
        <v>401</v>
      </c>
      <c r="BU41" s="30" t="s">
        <v>1105</v>
      </c>
      <c r="BV41" t="s">
        <v>1037</v>
      </c>
      <c r="BW41" s="318" t="s">
        <v>1040</v>
      </c>
      <c r="BX41" s="1"/>
    </row>
    <row r="42" spans="1:102" x14ac:dyDescent="0.15">
      <c r="A42" s="100">
        <v>1498</v>
      </c>
      <c r="B42" s="127">
        <v>41927</v>
      </c>
      <c r="C42" s="50" t="s">
        <v>478</v>
      </c>
      <c r="D42" s="30" t="s">
        <v>1084</v>
      </c>
      <c r="E42" s="30"/>
      <c r="F42" s="30" t="s">
        <v>477</v>
      </c>
      <c r="G42" s="29">
        <v>41683</v>
      </c>
      <c r="H42" s="31" t="s">
        <v>411</v>
      </c>
      <c r="I42" s="31" t="s">
        <v>401</v>
      </c>
      <c r="J42" s="31"/>
      <c r="K42" s="30" t="s">
        <v>499</v>
      </c>
      <c r="L42" s="101" t="s">
        <v>777</v>
      </c>
      <c r="M42" s="30">
        <v>105</v>
      </c>
      <c r="N42" s="30">
        <v>27.5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475</v>
      </c>
      <c r="AS42" s="31" t="s">
        <v>401</v>
      </c>
      <c r="AT42" s="31"/>
      <c r="AU42" s="31"/>
      <c r="AV42" s="103" t="s">
        <v>400</v>
      </c>
      <c r="AW42" s="103">
        <v>11.3</v>
      </c>
      <c r="AX42" s="31" t="s">
        <v>498</v>
      </c>
      <c r="AY42" s="30"/>
      <c r="AZ42" s="31">
        <v>0</v>
      </c>
      <c r="BA42" s="31">
        <v>0</v>
      </c>
      <c r="BB42" s="31">
        <v>10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401</v>
      </c>
      <c r="BL42" s="31"/>
      <c r="BM42" s="31" t="s">
        <v>401</v>
      </c>
      <c r="BN42" s="31"/>
      <c r="BO42" s="31"/>
      <c r="BP42" s="31"/>
      <c r="BQ42" s="102"/>
      <c r="BR42" s="40"/>
      <c r="BS42" s="31"/>
      <c r="BT42" s="103" t="s">
        <v>401</v>
      </c>
      <c r="BU42" s="30"/>
      <c r="BV42" t="s">
        <v>1054</v>
      </c>
      <c r="BW42" s="318" t="s">
        <v>1040</v>
      </c>
      <c r="BX42" s="1"/>
    </row>
    <row r="43" spans="1:102" x14ac:dyDescent="0.15">
      <c r="A43" s="100">
        <v>2043</v>
      </c>
      <c r="B43" s="127">
        <v>41927</v>
      </c>
      <c r="C43" s="50" t="s">
        <v>478</v>
      </c>
      <c r="D43" s="30" t="s">
        <v>1084</v>
      </c>
      <c r="E43" s="30"/>
      <c r="F43" s="30" t="s">
        <v>477</v>
      </c>
      <c r="G43" s="29">
        <v>41907</v>
      </c>
      <c r="H43" s="31" t="s">
        <v>411</v>
      </c>
      <c r="I43" s="31" t="s">
        <v>401</v>
      </c>
      <c r="J43" s="31"/>
      <c r="K43" s="30" t="s">
        <v>780</v>
      </c>
      <c r="L43" s="101" t="s">
        <v>781</v>
      </c>
      <c r="M43" s="30">
        <v>116.76</v>
      </c>
      <c r="N43" s="30">
        <v>36.68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20.68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475</v>
      </c>
      <c r="AS43" s="31" t="s">
        <v>401</v>
      </c>
      <c r="AT43" s="31"/>
      <c r="AU43" s="31"/>
      <c r="AV43" s="103" t="s">
        <v>400</v>
      </c>
      <c r="AW43" s="103">
        <v>11.3</v>
      </c>
      <c r="AX43" s="31" t="s">
        <v>498</v>
      </c>
      <c r="AY43" s="30"/>
      <c r="AZ43" s="31">
        <v>0</v>
      </c>
      <c r="BA43" s="31">
        <v>35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401</v>
      </c>
      <c r="BL43" s="31">
        <v>24</v>
      </c>
      <c r="BM43" s="31" t="s">
        <v>401</v>
      </c>
      <c r="BN43" s="31"/>
      <c r="BO43" s="31"/>
      <c r="BP43" s="31"/>
      <c r="BQ43" s="102" t="s">
        <v>632</v>
      </c>
      <c r="BR43" s="40" t="s">
        <v>633</v>
      </c>
      <c r="BS43" s="31">
        <v>50</v>
      </c>
      <c r="BT43" s="103" t="s">
        <v>401</v>
      </c>
      <c r="BU43" s="30"/>
      <c r="BV43" t="s">
        <v>1054</v>
      </c>
      <c r="BW43" s="318" t="s">
        <v>1038</v>
      </c>
      <c r="BX43" s="1"/>
    </row>
    <row r="44" spans="1:102" x14ac:dyDescent="0.15">
      <c r="A44" s="100">
        <v>1602</v>
      </c>
      <c r="B44" s="127">
        <v>41927</v>
      </c>
      <c r="C44" s="50" t="s">
        <v>478</v>
      </c>
      <c r="D44" s="30" t="s">
        <v>1084</v>
      </c>
      <c r="E44" s="30"/>
      <c r="F44" s="30" t="s">
        <v>477</v>
      </c>
      <c r="G44" s="29">
        <v>41729</v>
      </c>
      <c r="H44" s="31" t="s">
        <v>411</v>
      </c>
      <c r="I44" s="31" t="s">
        <v>401</v>
      </c>
      <c r="J44" s="31"/>
      <c r="K44" s="30" t="s">
        <v>634</v>
      </c>
      <c r="L44" s="101" t="s">
        <v>635</v>
      </c>
      <c r="M44" s="30">
        <v>119</v>
      </c>
      <c r="N44" s="30">
        <v>38.21</v>
      </c>
      <c r="O44" s="30" t="s">
        <v>399</v>
      </c>
      <c r="P44" s="30">
        <v>21000</v>
      </c>
      <c r="Q44" s="30">
        <v>37.08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23.37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475</v>
      </c>
      <c r="AS44" s="31" t="s">
        <v>401</v>
      </c>
      <c r="AT44" s="31"/>
      <c r="AU44" s="31"/>
      <c r="AV44" s="103" t="s">
        <v>400</v>
      </c>
      <c r="AW44" s="103">
        <v>9.9</v>
      </c>
      <c r="AX44" s="31" t="s">
        <v>401</v>
      </c>
      <c r="AY44" s="30"/>
      <c r="AZ44" s="31">
        <v>0</v>
      </c>
      <c r="BA44" s="31">
        <v>20</v>
      </c>
      <c r="BB44" s="31">
        <v>0</v>
      </c>
      <c r="BC44" s="31">
        <v>17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401</v>
      </c>
      <c r="BL44" s="31">
        <v>12</v>
      </c>
      <c r="BM44" s="31" t="s">
        <v>401</v>
      </c>
      <c r="BN44" s="31"/>
      <c r="BO44" s="31"/>
      <c r="BP44" s="31"/>
      <c r="BQ44" s="102"/>
      <c r="BR44" s="40"/>
      <c r="BS44" s="31"/>
      <c r="BT44" s="103" t="s">
        <v>401</v>
      </c>
      <c r="BU44" s="30" t="s">
        <v>839</v>
      </c>
      <c r="BV44" t="s">
        <v>1037</v>
      </c>
      <c r="BW44" s="318" t="s">
        <v>1040</v>
      </c>
      <c r="BX44" s="1"/>
    </row>
    <row r="45" spans="1:102" x14ac:dyDescent="0.15">
      <c r="A45" s="100">
        <v>3313</v>
      </c>
      <c r="B45" s="127">
        <v>41927</v>
      </c>
      <c r="C45" s="50" t="s">
        <v>478</v>
      </c>
      <c r="D45" s="30" t="s">
        <v>1084</v>
      </c>
      <c r="E45" s="30"/>
      <c r="F45" s="30" t="s">
        <v>477</v>
      </c>
      <c r="G45" s="29">
        <v>41815</v>
      </c>
      <c r="H45" s="31" t="s">
        <v>401</v>
      </c>
      <c r="I45" s="31" t="s">
        <v>552</v>
      </c>
      <c r="J45" s="31"/>
      <c r="K45" s="30" t="s">
        <v>638</v>
      </c>
      <c r="L45" s="101" t="s">
        <v>1055</v>
      </c>
      <c r="M45" s="30">
        <v>120</v>
      </c>
      <c r="N45" s="30">
        <v>21.8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475</v>
      </c>
      <c r="AS45" s="31" t="s">
        <v>401</v>
      </c>
      <c r="AT45" s="31"/>
      <c r="AU45" s="31"/>
      <c r="AV45" s="103"/>
      <c r="AW45" s="103"/>
      <c r="AX45" s="31" t="s">
        <v>401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36</v>
      </c>
      <c r="BK45" s="31" t="s">
        <v>401</v>
      </c>
      <c r="BL45" s="31"/>
      <c r="BM45" s="31" t="s">
        <v>401</v>
      </c>
      <c r="BN45" s="31"/>
      <c r="BO45" s="31"/>
      <c r="BP45" s="31"/>
      <c r="BQ45" s="102"/>
      <c r="BR45" s="40"/>
      <c r="BS45" s="31"/>
      <c r="BT45" s="103" t="s">
        <v>401</v>
      </c>
      <c r="BU45" s="30" t="s">
        <v>474</v>
      </c>
      <c r="BV45" t="s">
        <v>1037</v>
      </c>
      <c r="BW45" s="318" t="s">
        <v>1040</v>
      </c>
      <c r="BX45" s="1"/>
    </row>
    <row r="46" spans="1:102" x14ac:dyDescent="0.15">
      <c r="A46" s="100">
        <v>3272</v>
      </c>
      <c r="B46" s="127">
        <v>41927</v>
      </c>
      <c r="C46" s="50" t="s">
        <v>478</v>
      </c>
      <c r="D46" s="30" t="s">
        <v>1084</v>
      </c>
      <c r="E46" s="30"/>
      <c r="F46" s="30" t="s">
        <v>477</v>
      </c>
      <c r="G46" s="29">
        <v>41926</v>
      </c>
      <c r="H46" s="31" t="s">
        <v>411</v>
      </c>
      <c r="I46" s="31" t="s">
        <v>401</v>
      </c>
      <c r="J46" s="31"/>
      <c r="K46" s="30" t="s">
        <v>1056</v>
      </c>
      <c r="L46" s="101" t="s">
        <v>1057</v>
      </c>
      <c r="M46" s="30">
        <v>103</v>
      </c>
      <c r="N46" s="30">
        <v>20.52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10.89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475</v>
      </c>
      <c r="AS46" s="31" t="s">
        <v>401</v>
      </c>
      <c r="AT46" s="31"/>
      <c r="AU46" s="31"/>
      <c r="AV46" s="103" t="s">
        <v>400</v>
      </c>
      <c r="AW46" s="103">
        <v>11.3</v>
      </c>
      <c r="AX46" s="31" t="s">
        <v>401</v>
      </c>
      <c r="AY46" s="30"/>
      <c r="AZ46" s="31">
        <v>0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401</v>
      </c>
      <c r="BL46" s="31"/>
      <c r="BM46" s="31" t="s">
        <v>401</v>
      </c>
      <c r="BN46" s="31"/>
      <c r="BO46" s="31">
        <v>24</v>
      </c>
      <c r="BP46" s="31"/>
      <c r="BQ46" s="102"/>
      <c r="BR46" s="40"/>
      <c r="BS46" s="31"/>
      <c r="BT46" s="103" t="s">
        <v>401</v>
      </c>
      <c r="BU46" s="30"/>
      <c r="BV46" t="s">
        <v>1037</v>
      </c>
      <c r="BW46" s="318" t="s">
        <v>1038</v>
      </c>
      <c r="BX46" s="1"/>
    </row>
    <row r="47" spans="1:102" x14ac:dyDescent="0.15">
      <c r="A47" s="100">
        <v>3096</v>
      </c>
      <c r="B47" s="127">
        <v>41927</v>
      </c>
      <c r="C47" s="50" t="s">
        <v>478</v>
      </c>
      <c r="D47" s="30" t="s">
        <v>1084</v>
      </c>
      <c r="E47" s="30"/>
      <c r="F47" s="30" t="s">
        <v>477</v>
      </c>
      <c r="G47" s="29">
        <v>41639</v>
      </c>
      <c r="H47" s="31" t="s">
        <v>805</v>
      </c>
      <c r="I47" s="31" t="s">
        <v>1058</v>
      </c>
      <c r="J47" s="31"/>
      <c r="K47" s="30" t="s">
        <v>1059</v>
      </c>
      <c r="L47" s="101" t="s">
        <v>1060</v>
      </c>
      <c r="M47" s="30">
        <v>85.8</v>
      </c>
      <c r="N47" s="30">
        <v>27.1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18.399999999999999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475</v>
      </c>
      <c r="AS47" s="31" t="s">
        <v>401</v>
      </c>
      <c r="AT47" s="31"/>
      <c r="AU47" s="31"/>
      <c r="AV47" s="103"/>
      <c r="AW47" s="103"/>
      <c r="AX47" s="31" t="s">
        <v>805</v>
      </c>
      <c r="AY47" s="30"/>
      <c r="AZ47" s="31">
        <v>0</v>
      </c>
      <c r="BA47" s="31">
        <v>0</v>
      </c>
      <c r="BB47" s="31">
        <v>14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401</v>
      </c>
      <c r="BL47" s="31"/>
      <c r="BM47" s="31" t="s">
        <v>401</v>
      </c>
      <c r="BN47" s="31"/>
      <c r="BO47" s="31"/>
      <c r="BP47" s="31"/>
      <c r="BQ47" s="102"/>
      <c r="BR47" s="40"/>
      <c r="BS47" s="31"/>
      <c r="BT47" s="103" t="s">
        <v>401</v>
      </c>
      <c r="BU47" s="30" t="s">
        <v>1061</v>
      </c>
      <c r="BV47" t="s">
        <v>1092</v>
      </c>
      <c r="BW47" s="318" t="s">
        <v>1040</v>
      </c>
      <c r="BX47" s="1"/>
    </row>
    <row r="48" spans="1:102" x14ac:dyDescent="0.15">
      <c r="A48" s="100">
        <v>156</v>
      </c>
      <c r="B48" s="127">
        <v>41927</v>
      </c>
      <c r="C48" s="50" t="s">
        <v>478</v>
      </c>
      <c r="D48" s="30" t="s">
        <v>1084</v>
      </c>
      <c r="E48" s="30"/>
      <c r="F48" s="30" t="s">
        <v>479</v>
      </c>
      <c r="G48" s="29">
        <v>41779</v>
      </c>
      <c r="H48" s="31" t="s">
        <v>411</v>
      </c>
      <c r="I48" s="31" t="s">
        <v>401</v>
      </c>
      <c r="J48" s="31"/>
      <c r="K48" s="30" t="s">
        <v>705</v>
      </c>
      <c r="L48" s="101" t="s">
        <v>548</v>
      </c>
      <c r="M48" s="30">
        <v>136</v>
      </c>
      <c r="N48" s="30">
        <v>38</v>
      </c>
      <c r="O48" s="30"/>
      <c r="P48" s="30"/>
      <c r="Q48" s="30"/>
      <c r="R48" s="30"/>
      <c r="S48" s="30"/>
      <c r="T48" s="30"/>
      <c r="U48" s="30"/>
      <c r="V48" s="30"/>
      <c r="W48" s="30">
        <v>24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912</v>
      </c>
      <c r="AS48" s="31" t="s">
        <v>401</v>
      </c>
      <c r="AT48" s="31"/>
      <c r="AU48" s="31"/>
      <c r="AV48" s="103" t="s">
        <v>400</v>
      </c>
      <c r="AW48" s="103">
        <v>11.3</v>
      </c>
      <c r="AX48" s="31" t="s">
        <v>498</v>
      </c>
      <c r="AY48" s="30"/>
      <c r="AZ48" s="31">
        <v>0</v>
      </c>
      <c r="BA48" s="31">
        <v>34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401</v>
      </c>
      <c r="BL48" s="31">
        <v>24</v>
      </c>
      <c r="BM48" s="31" t="s">
        <v>401</v>
      </c>
      <c r="BN48" s="31"/>
      <c r="BO48" s="31"/>
      <c r="BP48" s="31"/>
      <c r="BQ48" s="102"/>
      <c r="BR48" s="40"/>
      <c r="BS48" s="31"/>
      <c r="BT48" s="103" t="s">
        <v>401</v>
      </c>
      <c r="BU48" s="30"/>
      <c r="BV48" t="s">
        <v>1037</v>
      </c>
      <c r="BW48" s="318" t="s">
        <v>1040</v>
      </c>
      <c r="BX48" s="1"/>
    </row>
    <row r="49" spans="1:76" x14ac:dyDescent="0.15">
      <c r="A49" s="100">
        <v>179</v>
      </c>
      <c r="B49" s="127">
        <v>41927</v>
      </c>
      <c r="C49" s="50" t="s">
        <v>478</v>
      </c>
      <c r="D49" s="30" t="s">
        <v>1084</v>
      </c>
      <c r="E49" s="30"/>
      <c r="F49" s="30" t="s">
        <v>479</v>
      </c>
      <c r="G49" s="29">
        <v>41831</v>
      </c>
      <c r="H49" s="31" t="s">
        <v>756</v>
      </c>
      <c r="I49" s="31" t="s">
        <v>805</v>
      </c>
      <c r="J49" s="31"/>
      <c r="K49" s="30" t="s">
        <v>553</v>
      </c>
      <c r="L49" s="101" t="s">
        <v>554</v>
      </c>
      <c r="M49" s="30">
        <v>135.27000000000001</v>
      </c>
      <c r="N49" s="30">
        <v>29.54</v>
      </c>
      <c r="O49" s="30"/>
      <c r="P49" s="30"/>
      <c r="Q49" s="30"/>
      <c r="R49" s="30"/>
      <c r="S49" s="30"/>
      <c r="T49" s="30"/>
      <c r="U49" s="30"/>
      <c r="V49" s="30"/>
      <c r="W49" s="30">
        <v>15.36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480</v>
      </c>
      <c r="AS49" s="31" t="s">
        <v>401</v>
      </c>
      <c r="AT49" s="31"/>
      <c r="AU49" s="31"/>
      <c r="AV49" s="103" t="s">
        <v>808</v>
      </c>
      <c r="AW49" s="103">
        <v>11.3</v>
      </c>
      <c r="AX49" s="31" t="s">
        <v>401</v>
      </c>
      <c r="AY49" s="30"/>
      <c r="AZ49" s="31">
        <v>0</v>
      </c>
      <c r="BA49" s="31">
        <v>0</v>
      </c>
      <c r="BB49" s="31">
        <v>0</v>
      </c>
      <c r="BC49" s="31">
        <v>43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401</v>
      </c>
      <c r="BL49" s="31">
        <v>24</v>
      </c>
      <c r="BM49" s="31" t="s">
        <v>401</v>
      </c>
      <c r="BN49" s="31"/>
      <c r="BO49" s="31"/>
      <c r="BP49" s="31"/>
      <c r="BQ49" s="102"/>
      <c r="BR49" s="40"/>
      <c r="BS49" s="31"/>
      <c r="BT49" s="103" t="s">
        <v>401</v>
      </c>
      <c r="BU49" s="30"/>
      <c r="BV49" t="s">
        <v>1101</v>
      </c>
      <c r="BW49" s="318" t="s">
        <v>1040</v>
      </c>
      <c r="BX49" s="1"/>
    </row>
    <row r="50" spans="1:76" x14ac:dyDescent="0.15">
      <c r="A50" s="100">
        <v>221</v>
      </c>
      <c r="B50" s="127">
        <v>41927</v>
      </c>
      <c r="C50" s="50" t="s">
        <v>478</v>
      </c>
      <c r="D50" s="30" t="s">
        <v>1084</v>
      </c>
      <c r="E50" s="30"/>
      <c r="F50" s="30" t="s">
        <v>479</v>
      </c>
      <c r="G50" s="29">
        <v>41698</v>
      </c>
      <c r="H50" s="31" t="s">
        <v>401</v>
      </c>
      <c r="I50" s="31" t="s">
        <v>552</v>
      </c>
      <c r="J50" s="31"/>
      <c r="K50" s="30" t="s">
        <v>489</v>
      </c>
      <c r="L50" s="101" t="s">
        <v>556</v>
      </c>
      <c r="M50" s="30">
        <v>90.09</v>
      </c>
      <c r="N50" s="30">
        <v>37.728000000000002</v>
      </c>
      <c r="O50" s="30"/>
      <c r="P50" s="30"/>
      <c r="Q50" s="30"/>
      <c r="R50" s="30"/>
      <c r="S50" s="30"/>
      <c r="T50" s="30"/>
      <c r="U50" s="30"/>
      <c r="V50" s="30"/>
      <c r="W50" s="30">
        <v>22.925000000000001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480</v>
      </c>
      <c r="AS50" s="31" t="s">
        <v>401</v>
      </c>
      <c r="AT50" s="31"/>
      <c r="AU50" s="31"/>
      <c r="AV50" s="103"/>
      <c r="AW50" s="103"/>
      <c r="AX50" s="31" t="s">
        <v>401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401</v>
      </c>
      <c r="BL50" s="31"/>
      <c r="BM50" s="31" t="s">
        <v>401</v>
      </c>
      <c r="BN50" s="31"/>
      <c r="BO50" s="31"/>
      <c r="BP50" s="31"/>
      <c r="BQ50" s="102"/>
      <c r="BR50" s="40"/>
      <c r="BS50" s="31"/>
      <c r="BT50" s="103" t="s">
        <v>401</v>
      </c>
      <c r="BU50" s="30" t="s">
        <v>557</v>
      </c>
      <c r="BV50" t="s">
        <v>1037</v>
      </c>
      <c r="BW50" s="318" t="s">
        <v>1040</v>
      </c>
      <c r="BX50" s="1"/>
    </row>
    <row r="51" spans="1:76" x14ac:dyDescent="0.15">
      <c r="A51" s="100">
        <v>265</v>
      </c>
      <c r="B51" s="127">
        <v>41927</v>
      </c>
      <c r="C51" s="50" t="s">
        <v>478</v>
      </c>
      <c r="D51" s="30" t="s">
        <v>1084</v>
      </c>
      <c r="E51" s="30"/>
      <c r="F51" s="30" t="s">
        <v>479</v>
      </c>
      <c r="G51" s="29">
        <v>41547</v>
      </c>
      <c r="H51" s="31" t="s">
        <v>411</v>
      </c>
      <c r="I51" s="31" t="s">
        <v>401</v>
      </c>
      <c r="J51" s="31"/>
      <c r="K51" s="30" t="s">
        <v>397</v>
      </c>
      <c r="L51" s="101" t="s">
        <v>398</v>
      </c>
      <c r="M51" s="30">
        <v>148.79</v>
      </c>
      <c r="N51" s="30">
        <v>31.6</v>
      </c>
      <c r="O51" s="30" t="s">
        <v>672</v>
      </c>
      <c r="P51" s="30">
        <v>16400</v>
      </c>
      <c r="Q51" s="30">
        <v>31.54</v>
      </c>
      <c r="R51" s="30"/>
      <c r="S51" s="30"/>
      <c r="T51" s="30"/>
      <c r="U51" s="30"/>
      <c r="V51" s="30"/>
      <c r="W51" s="30">
        <v>16.09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480</v>
      </c>
      <c r="AS51" s="31" t="s">
        <v>401</v>
      </c>
      <c r="AT51" s="31"/>
      <c r="AU51" s="31"/>
      <c r="AV51" s="103" t="s">
        <v>400</v>
      </c>
      <c r="AW51" s="103">
        <v>11.6</v>
      </c>
      <c r="AX51" s="31" t="s">
        <v>401</v>
      </c>
      <c r="AY51" s="30"/>
      <c r="AZ51" s="31">
        <v>0</v>
      </c>
      <c r="BA51" s="31">
        <v>0</v>
      </c>
      <c r="BB51" s="31">
        <v>0</v>
      </c>
      <c r="BC51" s="31">
        <v>20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401</v>
      </c>
      <c r="BL51" s="31"/>
      <c r="BM51" s="31" t="s">
        <v>401</v>
      </c>
      <c r="BN51" s="31"/>
      <c r="BO51" s="31"/>
      <c r="BP51" s="31"/>
      <c r="BQ51" s="102" t="s">
        <v>402</v>
      </c>
      <c r="BR51" s="40"/>
      <c r="BS51" s="31"/>
      <c r="BT51" s="103" t="s">
        <v>401</v>
      </c>
      <c r="BU51" s="30"/>
      <c r="BV51" t="s">
        <v>1085</v>
      </c>
      <c r="BW51" s="318" t="s">
        <v>1042</v>
      </c>
      <c r="BX51" s="1"/>
    </row>
    <row r="52" spans="1:76" x14ac:dyDescent="0.15">
      <c r="A52" s="100">
        <v>341</v>
      </c>
      <c r="B52" s="127">
        <v>41927</v>
      </c>
      <c r="C52" s="50" t="s">
        <v>478</v>
      </c>
      <c r="D52" s="30" t="s">
        <v>1084</v>
      </c>
      <c r="E52" s="30"/>
      <c r="F52" s="30" t="s">
        <v>479</v>
      </c>
      <c r="G52" s="29">
        <v>41670</v>
      </c>
      <c r="H52" s="31" t="s">
        <v>401</v>
      </c>
      <c r="I52" s="31" t="s">
        <v>552</v>
      </c>
      <c r="J52" s="31"/>
      <c r="K52" s="30" t="s">
        <v>403</v>
      </c>
      <c r="L52" s="101" t="s">
        <v>404</v>
      </c>
      <c r="M52" s="30">
        <v>120</v>
      </c>
      <c r="N52" s="30">
        <v>39</v>
      </c>
      <c r="O52" s="30"/>
      <c r="P52" s="30"/>
      <c r="Q52" s="30"/>
      <c r="R52" s="30"/>
      <c r="S52" s="30"/>
      <c r="T52" s="30"/>
      <c r="U52" s="30"/>
      <c r="V52" s="30"/>
      <c r="W52" s="30">
        <v>23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480</v>
      </c>
      <c r="AS52" s="31" t="s">
        <v>401</v>
      </c>
      <c r="AT52" s="31"/>
      <c r="AU52" s="31"/>
      <c r="AV52" s="103"/>
      <c r="AW52" s="103"/>
      <c r="AX52" s="31" t="s">
        <v>401</v>
      </c>
      <c r="AY52" s="30"/>
      <c r="AZ52" s="31">
        <v>0</v>
      </c>
      <c r="BA52" s="31">
        <v>0</v>
      </c>
      <c r="BB52" s="31">
        <v>0</v>
      </c>
      <c r="BC52" s="31">
        <v>34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401</v>
      </c>
      <c r="BL52" s="31">
        <v>12</v>
      </c>
      <c r="BM52" s="31" t="s">
        <v>401</v>
      </c>
      <c r="BN52" s="31"/>
      <c r="BO52" s="31"/>
      <c r="BP52" s="31"/>
      <c r="BQ52" s="102"/>
      <c r="BR52" s="40"/>
      <c r="BS52" s="31"/>
      <c r="BT52" s="103" t="s">
        <v>401</v>
      </c>
      <c r="BU52" s="30"/>
      <c r="BV52" t="s">
        <v>1037</v>
      </c>
      <c r="BW52" s="318" t="s">
        <v>1042</v>
      </c>
      <c r="BX52" s="1"/>
    </row>
    <row r="53" spans="1:76" x14ac:dyDescent="0.15">
      <c r="A53" s="100">
        <v>437</v>
      </c>
      <c r="B53" s="127">
        <v>41927</v>
      </c>
      <c r="C53" s="50" t="s">
        <v>478</v>
      </c>
      <c r="D53" s="30" t="s">
        <v>1084</v>
      </c>
      <c r="E53" s="30"/>
      <c r="F53" s="30" t="s">
        <v>479</v>
      </c>
      <c r="G53" s="29">
        <v>41639</v>
      </c>
      <c r="H53" s="31" t="s">
        <v>411</v>
      </c>
      <c r="I53" s="31" t="s">
        <v>401</v>
      </c>
      <c r="J53" s="31"/>
      <c r="K53" s="30" t="s">
        <v>405</v>
      </c>
      <c r="L53" s="101" t="s">
        <v>406</v>
      </c>
      <c r="M53" s="30">
        <v>139.94999999999999</v>
      </c>
      <c r="N53" s="30">
        <v>29.45</v>
      </c>
      <c r="O53" s="30" t="s">
        <v>399</v>
      </c>
      <c r="P53" s="30">
        <v>1000</v>
      </c>
      <c r="Q53" s="30">
        <v>31.83</v>
      </c>
      <c r="R53" s="30">
        <v>2500</v>
      </c>
      <c r="S53" s="30">
        <v>32.909999999999997</v>
      </c>
      <c r="T53" s="30"/>
      <c r="U53" s="30"/>
      <c r="V53" s="30"/>
      <c r="W53" s="30">
        <v>16.04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480</v>
      </c>
      <c r="AS53" s="31" t="s">
        <v>401</v>
      </c>
      <c r="AT53" s="31"/>
      <c r="AU53" s="31"/>
      <c r="AV53" s="103" t="s">
        <v>400</v>
      </c>
      <c r="AW53" s="103">
        <v>12</v>
      </c>
      <c r="AX53" s="31" t="s">
        <v>498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411</v>
      </c>
      <c r="BL53" s="31">
        <v>24</v>
      </c>
      <c r="BM53" s="31" t="s">
        <v>401</v>
      </c>
      <c r="BN53" s="31"/>
      <c r="BO53" s="31"/>
      <c r="BP53" s="31"/>
      <c r="BQ53" s="102"/>
      <c r="BR53" s="40"/>
      <c r="BS53" s="31"/>
      <c r="BT53" s="103" t="s">
        <v>401</v>
      </c>
      <c r="BU53" s="30" t="s">
        <v>410</v>
      </c>
      <c r="BV53" t="s">
        <v>1086</v>
      </c>
      <c r="BW53" s="318" t="s">
        <v>1040</v>
      </c>
      <c r="BX53" s="1"/>
    </row>
    <row r="54" spans="1:76" x14ac:dyDescent="0.15">
      <c r="A54" s="100">
        <v>2471</v>
      </c>
      <c r="B54" s="127">
        <v>41927</v>
      </c>
      <c r="C54" s="50" t="s">
        <v>478</v>
      </c>
      <c r="D54" s="30" t="s">
        <v>1084</v>
      </c>
      <c r="E54" s="30"/>
      <c r="F54" s="30" t="s">
        <v>479</v>
      </c>
      <c r="G54" s="29">
        <v>41547</v>
      </c>
      <c r="H54" s="31" t="s">
        <v>411</v>
      </c>
      <c r="I54" s="31" t="s">
        <v>401</v>
      </c>
      <c r="J54" s="31"/>
      <c r="K54" s="30" t="s">
        <v>413</v>
      </c>
      <c r="L54" s="101" t="s">
        <v>398</v>
      </c>
      <c r="M54" s="30">
        <v>154.77000000000001</v>
      </c>
      <c r="N54" s="30">
        <v>32.61</v>
      </c>
      <c r="O54" s="30"/>
      <c r="P54" s="30"/>
      <c r="Q54" s="30"/>
      <c r="R54" s="30"/>
      <c r="S54" s="30"/>
      <c r="T54" s="30"/>
      <c r="U54" s="30"/>
      <c r="V54" s="30"/>
      <c r="W54" s="30">
        <v>16.96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480</v>
      </c>
      <c r="AS54" s="31" t="s">
        <v>401</v>
      </c>
      <c r="AT54" s="31"/>
      <c r="AU54" s="31"/>
      <c r="AV54" s="103" t="s">
        <v>400</v>
      </c>
      <c r="AW54" s="103">
        <v>11.6</v>
      </c>
      <c r="AX54" s="31" t="s">
        <v>401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20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401</v>
      </c>
      <c r="BL54" s="31"/>
      <c r="BM54" s="31" t="s">
        <v>401</v>
      </c>
      <c r="BN54" s="31"/>
      <c r="BO54" s="31"/>
      <c r="BP54" s="31"/>
      <c r="BQ54" s="102"/>
      <c r="BR54" s="40"/>
      <c r="BS54" s="31"/>
      <c r="BT54" s="103" t="s">
        <v>401</v>
      </c>
      <c r="BU54" s="30" t="s">
        <v>839</v>
      </c>
      <c r="BV54" t="s">
        <v>1087</v>
      </c>
      <c r="BW54" s="318" t="s">
        <v>1042</v>
      </c>
      <c r="BX54" s="1"/>
    </row>
    <row r="55" spans="1:76" x14ac:dyDescent="0.15">
      <c r="A55" s="100">
        <v>641</v>
      </c>
      <c r="B55" s="127">
        <v>41927</v>
      </c>
      <c r="C55" s="50" t="s">
        <v>478</v>
      </c>
      <c r="D55" s="30" t="s">
        <v>1084</v>
      </c>
      <c r="E55" s="30"/>
      <c r="F55" s="30" t="s">
        <v>479</v>
      </c>
      <c r="G55" s="29">
        <v>41887</v>
      </c>
      <c r="H55" s="31" t="s">
        <v>411</v>
      </c>
      <c r="I55" s="31" t="s">
        <v>401</v>
      </c>
      <c r="J55" s="31"/>
      <c r="K55" s="30" t="s">
        <v>417</v>
      </c>
      <c r="L55" s="101" t="s">
        <v>418</v>
      </c>
      <c r="M55" s="30">
        <v>144.9</v>
      </c>
      <c r="N55" s="30">
        <v>38.700000000000003</v>
      </c>
      <c r="O55" s="30"/>
      <c r="P55" s="30"/>
      <c r="Q55" s="30"/>
      <c r="R55" s="30"/>
      <c r="S55" s="30"/>
      <c r="T55" s="30"/>
      <c r="U55" s="30"/>
      <c r="V55" s="30"/>
      <c r="W55" s="30">
        <v>19.899999999999999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480</v>
      </c>
      <c r="AS55" s="31" t="s">
        <v>401</v>
      </c>
      <c r="AT55" s="31"/>
      <c r="AU55" s="31"/>
      <c r="AV55" s="103" t="s">
        <v>400</v>
      </c>
      <c r="AW55" s="103">
        <v>9.9</v>
      </c>
      <c r="AX55" s="31" t="s">
        <v>498</v>
      </c>
      <c r="AY55" s="30"/>
      <c r="AZ55" s="31">
        <v>0</v>
      </c>
      <c r="BA55" s="31">
        <v>34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411</v>
      </c>
      <c r="BL55" s="31">
        <v>24</v>
      </c>
      <c r="BM55" s="31" t="s">
        <v>401</v>
      </c>
      <c r="BN55" s="31"/>
      <c r="BO55" s="31"/>
      <c r="BP55" s="31"/>
      <c r="BQ55" s="102"/>
      <c r="BR55" s="40"/>
      <c r="BS55" s="31"/>
      <c r="BT55" s="103" t="s">
        <v>401</v>
      </c>
      <c r="BU55" s="30"/>
      <c r="BV55" t="s">
        <v>1037</v>
      </c>
      <c r="BW55" s="318" t="s">
        <v>1040</v>
      </c>
      <c r="BX55" s="1"/>
    </row>
    <row r="56" spans="1:76" x14ac:dyDescent="0.15">
      <c r="A56" s="100">
        <v>783</v>
      </c>
      <c r="B56" s="127">
        <v>41927</v>
      </c>
      <c r="C56" s="50" t="s">
        <v>478</v>
      </c>
      <c r="D56" s="30" t="s">
        <v>1084</v>
      </c>
      <c r="E56" s="30"/>
      <c r="F56" s="30" t="s">
        <v>479</v>
      </c>
      <c r="G56" s="29">
        <v>41774</v>
      </c>
      <c r="H56" s="31" t="s">
        <v>411</v>
      </c>
      <c r="I56" s="31" t="s">
        <v>401</v>
      </c>
      <c r="J56" s="31"/>
      <c r="K56" s="30" t="s">
        <v>506</v>
      </c>
      <c r="L56" s="101" t="s">
        <v>507</v>
      </c>
      <c r="M56" s="30">
        <v>98</v>
      </c>
      <c r="N56" s="30">
        <v>33.799999999999997</v>
      </c>
      <c r="O56" s="30"/>
      <c r="P56" s="30"/>
      <c r="Q56" s="30"/>
      <c r="R56" s="30"/>
      <c r="S56" s="30"/>
      <c r="T56" s="30"/>
      <c r="U56" s="30"/>
      <c r="V56" s="30"/>
      <c r="W56" s="30">
        <v>23.8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31"/>
      <c r="AU56" s="31"/>
      <c r="AV56" s="103" t="s">
        <v>400</v>
      </c>
      <c r="AW56" s="103">
        <v>10</v>
      </c>
      <c r="AX56" s="31" t="s">
        <v>401</v>
      </c>
      <c r="AY56" s="30"/>
      <c r="AZ56" s="31">
        <v>0</v>
      </c>
      <c r="BA56" s="31">
        <v>0</v>
      </c>
      <c r="BB56" s="31">
        <v>0</v>
      </c>
      <c r="BC56" s="31">
        <v>22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401</v>
      </c>
      <c r="BL56" s="31"/>
      <c r="BM56" s="31" t="s">
        <v>401</v>
      </c>
      <c r="BN56" s="31"/>
      <c r="BO56" s="31"/>
      <c r="BP56" s="31"/>
      <c r="BQ56" s="102"/>
      <c r="BR56" s="40"/>
      <c r="BS56" s="31"/>
      <c r="BT56" s="103" t="s">
        <v>401</v>
      </c>
      <c r="BU56" s="30"/>
      <c r="BV56" t="s">
        <v>1037</v>
      </c>
      <c r="BW56" s="318" t="s">
        <v>1040</v>
      </c>
      <c r="BX56" s="1"/>
    </row>
    <row r="57" spans="1:76" x14ac:dyDescent="0.15">
      <c r="A57" s="100">
        <v>889</v>
      </c>
      <c r="B57" s="127">
        <v>41927</v>
      </c>
      <c r="C57" s="50" t="s">
        <v>478</v>
      </c>
      <c r="D57" s="30" t="s">
        <v>1084</v>
      </c>
      <c r="E57" s="30"/>
      <c r="F57" s="30" t="s">
        <v>479</v>
      </c>
      <c r="G57" s="29">
        <v>41851</v>
      </c>
      <c r="H57" s="31" t="s">
        <v>411</v>
      </c>
      <c r="I57" s="31" t="s">
        <v>401</v>
      </c>
      <c r="J57" s="31"/>
      <c r="K57" s="30" t="s">
        <v>509</v>
      </c>
      <c r="L57" s="101" t="s">
        <v>510</v>
      </c>
      <c r="M57" s="30">
        <v>109</v>
      </c>
      <c r="N57" s="30">
        <v>28.72</v>
      </c>
      <c r="O57" s="30"/>
      <c r="P57" s="30"/>
      <c r="Q57" s="30"/>
      <c r="R57" s="30"/>
      <c r="S57" s="30"/>
      <c r="T57" s="30"/>
      <c r="U57" s="30"/>
      <c r="V57" s="30"/>
      <c r="W57" s="30">
        <v>14.73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103" t="s">
        <v>400</v>
      </c>
      <c r="AW57" s="103">
        <v>11.3</v>
      </c>
      <c r="AX57" s="31" t="s">
        <v>498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401</v>
      </c>
      <c r="BL57" s="31"/>
      <c r="BM57" s="31" t="s">
        <v>401</v>
      </c>
      <c r="BN57" s="31"/>
      <c r="BO57" s="31"/>
      <c r="BP57" s="31"/>
      <c r="BQ57" s="102"/>
      <c r="BR57" s="40"/>
      <c r="BS57" s="31"/>
      <c r="BT57" s="103" t="s">
        <v>401</v>
      </c>
      <c r="BU57" s="30"/>
      <c r="BV57" t="s">
        <v>1103</v>
      </c>
      <c r="BW57" s="318" t="s">
        <v>1040</v>
      </c>
      <c r="BX57" s="1"/>
    </row>
    <row r="58" spans="1:76" x14ac:dyDescent="0.15">
      <c r="A58" s="100">
        <v>972</v>
      </c>
      <c r="B58" s="127">
        <v>41927</v>
      </c>
      <c r="C58" s="50" t="s">
        <v>478</v>
      </c>
      <c r="D58" s="30" t="s">
        <v>1084</v>
      </c>
      <c r="E58" s="30"/>
      <c r="F58" s="30" t="s">
        <v>479</v>
      </c>
      <c r="G58" s="29">
        <v>41820</v>
      </c>
      <c r="H58" s="31" t="s">
        <v>411</v>
      </c>
      <c r="I58" s="31" t="s">
        <v>401</v>
      </c>
      <c r="J58" s="31"/>
      <c r="K58" s="30" t="s">
        <v>674</v>
      </c>
      <c r="L58" s="101" t="s">
        <v>675</v>
      </c>
      <c r="M58" s="30">
        <v>132.97</v>
      </c>
      <c r="N58" s="30">
        <v>34.409999999999997</v>
      </c>
      <c r="O58" s="30" t="s">
        <v>399</v>
      </c>
      <c r="P58" s="30">
        <v>1200</v>
      </c>
      <c r="Q58" s="30">
        <v>33.21</v>
      </c>
      <c r="R58" s="30"/>
      <c r="S58" s="30"/>
      <c r="T58" s="30"/>
      <c r="U58" s="30"/>
      <c r="V58" s="30"/>
      <c r="W58" s="30">
        <v>15.38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480</v>
      </c>
      <c r="AS58" s="31" t="s">
        <v>401</v>
      </c>
      <c r="AT58" s="31"/>
      <c r="AU58" s="31"/>
      <c r="AV58" s="103" t="s">
        <v>400</v>
      </c>
      <c r="AW58" s="103">
        <v>9.9</v>
      </c>
      <c r="AX58" s="31" t="s">
        <v>401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12</v>
      </c>
      <c r="BK58" s="31" t="s">
        <v>401</v>
      </c>
      <c r="BL58" s="31"/>
      <c r="BM58" s="31" t="s">
        <v>401</v>
      </c>
      <c r="BN58" s="31"/>
      <c r="BO58" s="31"/>
      <c r="BP58" s="31"/>
      <c r="BQ58" s="102"/>
      <c r="BR58" s="40"/>
      <c r="BS58" s="31"/>
      <c r="BT58" s="103" t="s">
        <v>401</v>
      </c>
      <c r="BU58" s="30"/>
      <c r="BV58" t="s">
        <v>1037</v>
      </c>
      <c r="BW58" s="318" t="s">
        <v>1040</v>
      </c>
      <c r="BX58" s="1"/>
    </row>
    <row r="59" spans="1:76" x14ac:dyDescent="0.15">
      <c r="A59" s="100">
        <v>3057</v>
      </c>
      <c r="B59" s="127">
        <v>41927</v>
      </c>
      <c r="C59" s="50" t="s">
        <v>478</v>
      </c>
      <c r="D59" s="30" t="s">
        <v>1084</v>
      </c>
      <c r="E59" s="30"/>
      <c r="F59" s="30" t="s">
        <v>479</v>
      </c>
      <c r="G59" s="29">
        <v>41639</v>
      </c>
      <c r="H59" s="31" t="s">
        <v>411</v>
      </c>
      <c r="I59" s="31" t="s">
        <v>401</v>
      </c>
      <c r="J59" s="31"/>
      <c r="K59" s="30" t="s">
        <v>682</v>
      </c>
      <c r="L59" s="101" t="s">
        <v>860</v>
      </c>
      <c r="M59" s="30">
        <v>130</v>
      </c>
      <c r="N59" s="30">
        <v>33</v>
      </c>
      <c r="O59" s="30" t="s">
        <v>672</v>
      </c>
      <c r="P59" s="30">
        <v>2500</v>
      </c>
      <c r="Q59" s="30">
        <v>31.5</v>
      </c>
      <c r="R59" s="30"/>
      <c r="S59" s="30"/>
      <c r="T59" s="30"/>
      <c r="U59" s="30"/>
      <c r="V59" s="30"/>
      <c r="W59" s="30">
        <v>20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480</v>
      </c>
      <c r="AS59" s="31" t="s">
        <v>401</v>
      </c>
      <c r="AT59" s="31"/>
      <c r="AU59" s="31"/>
      <c r="AV59" s="103"/>
      <c r="AW59" s="103"/>
      <c r="AX59" s="31" t="s">
        <v>498</v>
      </c>
      <c r="AY59" s="30"/>
      <c r="AZ59" s="31">
        <v>0</v>
      </c>
      <c r="BA59" s="31">
        <v>0</v>
      </c>
      <c r="BB59" s="31">
        <v>12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24</v>
      </c>
      <c r="BK59" s="31" t="s">
        <v>401</v>
      </c>
      <c r="BL59" s="31"/>
      <c r="BM59" s="31" t="s">
        <v>401</v>
      </c>
      <c r="BN59" s="31"/>
      <c r="BO59" s="31"/>
      <c r="BP59" s="31"/>
      <c r="BQ59" s="102"/>
      <c r="BR59" s="40"/>
      <c r="BS59" s="31"/>
      <c r="BT59" s="103" t="s">
        <v>401</v>
      </c>
      <c r="BU59" s="30"/>
      <c r="BV59" t="s">
        <v>1047</v>
      </c>
      <c r="BW59" s="318" t="s">
        <v>1040</v>
      </c>
      <c r="BX59" s="1"/>
    </row>
    <row r="60" spans="1:76" x14ac:dyDescent="0.15">
      <c r="A60" s="100">
        <v>1209</v>
      </c>
      <c r="B60" s="127">
        <v>41927</v>
      </c>
      <c r="C60" s="50" t="s">
        <v>478</v>
      </c>
      <c r="D60" s="30" t="s">
        <v>1084</v>
      </c>
      <c r="E60" s="30"/>
      <c r="F60" s="30" t="s">
        <v>479</v>
      </c>
      <c r="G60" s="29">
        <v>41912</v>
      </c>
      <c r="H60" s="31" t="s">
        <v>411</v>
      </c>
      <c r="I60" s="31" t="s">
        <v>401</v>
      </c>
      <c r="J60" s="31"/>
      <c r="K60" s="30" t="s">
        <v>685</v>
      </c>
      <c r="L60" s="101" t="s">
        <v>686</v>
      </c>
      <c r="M60" s="30">
        <v>129</v>
      </c>
      <c r="N60" s="30">
        <v>35.479999999999997</v>
      </c>
      <c r="O60" s="30"/>
      <c r="P60" s="30"/>
      <c r="Q60" s="30"/>
      <c r="R60" s="30"/>
      <c r="S60" s="30"/>
      <c r="T60" s="30"/>
      <c r="U60" s="30"/>
      <c r="V60" s="30"/>
      <c r="W60" s="30">
        <v>18.899999999999999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480</v>
      </c>
      <c r="AS60" s="31" t="s">
        <v>401</v>
      </c>
      <c r="AT60" s="31"/>
      <c r="AU60" s="31"/>
      <c r="AV60" s="103" t="s">
        <v>400</v>
      </c>
      <c r="AW60" s="103">
        <v>9.9</v>
      </c>
      <c r="AX60" s="31" t="s">
        <v>498</v>
      </c>
      <c r="AY60" s="30"/>
      <c r="AZ60" s="31">
        <v>0</v>
      </c>
      <c r="BA60" s="31">
        <v>25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12</v>
      </c>
      <c r="BK60" s="31" t="s">
        <v>411</v>
      </c>
      <c r="BL60" s="31"/>
      <c r="BM60" s="31" t="s">
        <v>401</v>
      </c>
      <c r="BN60" s="31"/>
      <c r="BO60" s="31"/>
      <c r="BP60" s="31"/>
      <c r="BQ60" s="102"/>
      <c r="BR60" s="40"/>
      <c r="BS60" s="31"/>
      <c r="BT60" s="103" t="s">
        <v>401</v>
      </c>
      <c r="BU60" s="30" t="s">
        <v>687</v>
      </c>
      <c r="BV60" t="s">
        <v>1037</v>
      </c>
      <c r="BW60" s="318" t="s">
        <v>1038</v>
      </c>
      <c r="BX60" s="1"/>
    </row>
    <row r="61" spans="1:76" x14ac:dyDescent="0.15">
      <c r="A61" s="100">
        <v>2827</v>
      </c>
      <c r="B61" s="127">
        <v>41927</v>
      </c>
      <c r="C61" s="50" t="s">
        <v>478</v>
      </c>
      <c r="D61" s="30" t="s">
        <v>1084</v>
      </c>
      <c r="E61" s="30"/>
      <c r="F61" s="30" t="s">
        <v>479</v>
      </c>
      <c r="G61" s="29">
        <v>41820</v>
      </c>
      <c r="H61" s="31" t="s">
        <v>401</v>
      </c>
      <c r="I61" s="31" t="s">
        <v>552</v>
      </c>
      <c r="J61" s="31"/>
      <c r="K61" s="30" t="s">
        <v>689</v>
      </c>
      <c r="L61" s="101" t="s">
        <v>690</v>
      </c>
      <c r="M61" s="30">
        <v>131.87</v>
      </c>
      <c r="N61" s="30">
        <v>44.05</v>
      </c>
      <c r="O61" s="30"/>
      <c r="P61" s="30"/>
      <c r="Q61" s="30"/>
      <c r="R61" s="30"/>
      <c r="S61" s="30"/>
      <c r="T61" s="30"/>
      <c r="U61" s="30"/>
      <c r="V61" s="30"/>
      <c r="W61" s="30">
        <v>29.29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103"/>
      <c r="AW61" s="103"/>
      <c r="AX61" s="31" t="s">
        <v>401</v>
      </c>
      <c r="AY61" s="30"/>
      <c r="AZ61" s="31">
        <v>0</v>
      </c>
      <c r="BA61" s="31">
        <v>0</v>
      </c>
      <c r="BB61" s="31">
        <v>0</v>
      </c>
      <c r="BC61" s="31">
        <v>38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/>
      <c r="BL61" s="31"/>
      <c r="BM61" s="31" t="s">
        <v>401</v>
      </c>
      <c r="BN61" s="31"/>
      <c r="BO61" s="31"/>
      <c r="BP61" s="31"/>
      <c r="BQ61" s="102"/>
      <c r="BR61" s="40"/>
      <c r="BS61" s="31"/>
      <c r="BT61" s="103" t="s">
        <v>401</v>
      </c>
      <c r="BU61" s="30"/>
      <c r="BV61" t="s">
        <v>1037</v>
      </c>
      <c r="BW61" s="318" t="s">
        <v>1040</v>
      </c>
      <c r="BX61" s="1"/>
    </row>
    <row r="62" spans="1:76" x14ac:dyDescent="0.15">
      <c r="A62" s="100">
        <v>1277</v>
      </c>
      <c r="B62" s="127">
        <v>41927</v>
      </c>
      <c r="C62" s="50" t="s">
        <v>478</v>
      </c>
      <c r="D62" s="30" t="s">
        <v>1084</v>
      </c>
      <c r="E62" s="30"/>
      <c r="F62" s="30" t="s">
        <v>479</v>
      </c>
      <c r="G62" s="29">
        <v>41455</v>
      </c>
      <c r="H62" s="31" t="s">
        <v>401</v>
      </c>
      <c r="I62" s="31" t="s">
        <v>552</v>
      </c>
      <c r="J62" s="31"/>
      <c r="K62" s="30" t="s">
        <v>691</v>
      </c>
      <c r="L62" s="101" t="s">
        <v>692</v>
      </c>
      <c r="M62" s="30">
        <v>163.93</v>
      </c>
      <c r="N62" s="30">
        <v>43.98</v>
      </c>
      <c r="O62" s="30"/>
      <c r="P62" s="30"/>
      <c r="Q62" s="30"/>
      <c r="R62" s="30"/>
      <c r="S62" s="30"/>
      <c r="T62" s="30"/>
      <c r="U62" s="30"/>
      <c r="V62" s="30"/>
      <c r="W62" s="30">
        <v>21.65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480</v>
      </c>
      <c r="AS62" s="31" t="s">
        <v>401</v>
      </c>
      <c r="AT62" s="31"/>
      <c r="AU62" s="31"/>
      <c r="AV62" s="103"/>
      <c r="AW62" s="103"/>
      <c r="AX62" s="31" t="s">
        <v>401</v>
      </c>
      <c r="AY62" s="30"/>
      <c r="AZ62" s="31">
        <v>0</v>
      </c>
      <c r="BA62" s="31">
        <v>0</v>
      </c>
      <c r="BB62" s="31">
        <v>30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401</v>
      </c>
      <c r="BL62" s="31"/>
      <c r="BM62" s="31" t="s">
        <v>401</v>
      </c>
      <c r="BN62" s="31"/>
      <c r="BO62" s="31"/>
      <c r="BP62" s="31"/>
      <c r="BQ62" s="102"/>
      <c r="BR62" s="40"/>
      <c r="BS62" s="31"/>
      <c r="BT62" s="103" t="s">
        <v>401</v>
      </c>
      <c r="BU62" s="30"/>
      <c r="BV62" t="s">
        <v>1090</v>
      </c>
      <c r="BW62" s="318" t="s">
        <v>1042</v>
      </c>
      <c r="BX62" s="1"/>
    </row>
    <row r="63" spans="1:76" x14ac:dyDescent="0.15">
      <c r="A63" s="100">
        <v>3253</v>
      </c>
      <c r="B63" s="127">
        <v>41927</v>
      </c>
      <c r="C63" s="50" t="s">
        <v>478</v>
      </c>
      <c r="D63" s="30" t="s">
        <v>1084</v>
      </c>
      <c r="E63" s="30"/>
      <c r="F63" s="30" t="s">
        <v>479</v>
      </c>
      <c r="G63" s="29">
        <v>41639</v>
      </c>
      <c r="H63" s="31" t="s">
        <v>411</v>
      </c>
      <c r="I63" s="31" t="s">
        <v>401</v>
      </c>
      <c r="J63" s="31"/>
      <c r="K63" s="30" t="s">
        <v>765</v>
      </c>
      <c r="L63" s="101" t="s">
        <v>860</v>
      </c>
      <c r="M63" s="30">
        <v>136</v>
      </c>
      <c r="N63" s="30">
        <v>38</v>
      </c>
      <c r="O63" s="30"/>
      <c r="P63" s="30"/>
      <c r="Q63" s="30"/>
      <c r="R63" s="30"/>
      <c r="S63" s="30"/>
      <c r="T63" s="30"/>
      <c r="U63" s="30"/>
      <c r="V63" s="30"/>
      <c r="W63" s="30">
        <v>24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480</v>
      </c>
      <c r="AS63" s="31" t="s">
        <v>401</v>
      </c>
      <c r="AT63" s="31"/>
      <c r="AU63" s="31"/>
      <c r="AV63" s="103" t="s">
        <v>400</v>
      </c>
      <c r="AW63" s="103">
        <v>11.3</v>
      </c>
      <c r="AX63" s="31" t="s">
        <v>498</v>
      </c>
      <c r="AY63" s="30"/>
      <c r="AZ63" s="31">
        <v>0</v>
      </c>
      <c r="BA63" s="31">
        <v>38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401</v>
      </c>
      <c r="BL63" s="31">
        <v>24</v>
      </c>
      <c r="BM63" s="31" t="s">
        <v>401</v>
      </c>
      <c r="BN63" s="31"/>
      <c r="BO63" s="31"/>
      <c r="BP63" s="31"/>
      <c r="BQ63" s="102"/>
      <c r="BR63" s="40"/>
      <c r="BS63" s="31"/>
      <c r="BT63" s="103" t="s">
        <v>401</v>
      </c>
      <c r="BU63" s="30"/>
      <c r="BV63" t="s">
        <v>1050</v>
      </c>
      <c r="BW63" s="318" t="s">
        <v>1040</v>
      </c>
      <c r="BX63" s="1"/>
    </row>
    <row r="64" spans="1:76" x14ac:dyDescent="0.15">
      <c r="A64" s="100">
        <v>3654</v>
      </c>
      <c r="B64" s="127">
        <v>41927</v>
      </c>
      <c r="C64" s="50" t="s">
        <v>478</v>
      </c>
      <c r="D64" s="30" t="s">
        <v>1084</v>
      </c>
      <c r="E64" s="30"/>
      <c r="F64" s="30" t="s">
        <v>479</v>
      </c>
      <c r="G64" s="29">
        <v>41820</v>
      </c>
      <c r="H64" s="31" t="s">
        <v>411</v>
      </c>
      <c r="I64" s="31" t="s">
        <v>401</v>
      </c>
      <c r="J64" s="31"/>
      <c r="K64" s="30" t="s">
        <v>768</v>
      </c>
      <c r="L64" s="101" t="s">
        <v>1104</v>
      </c>
      <c r="M64" s="30">
        <v>143.38999999999999</v>
      </c>
      <c r="N64" s="30">
        <v>32.44</v>
      </c>
      <c r="O64" s="30"/>
      <c r="P64" s="30"/>
      <c r="Q64" s="30"/>
      <c r="R64" s="30"/>
      <c r="S64" s="30"/>
      <c r="T64" s="30"/>
      <c r="U64" s="30"/>
      <c r="V64" s="30"/>
      <c r="W64" s="30">
        <v>21.5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480</v>
      </c>
      <c r="AS64" s="31" t="s">
        <v>401</v>
      </c>
      <c r="AT64" s="31"/>
      <c r="AU64" s="31"/>
      <c r="AV64" s="103" t="s">
        <v>400</v>
      </c>
      <c r="AW64" s="103">
        <v>11.8</v>
      </c>
      <c r="AX64" s="31" t="s">
        <v>498</v>
      </c>
      <c r="AY64" s="30"/>
      <c r="AZ64" s="31">
        <v>0</v>
      </c>
      <c r="BA64" s="31">
        <v>0</v>
      </c>
      <c r="BB64" s="31">
        <v>23.170729999999999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401</v>
      </c>
      <c r="BL64" s="31"/>
      <c r="BM64" s="31" t="s">
        <v>401</v>
      </c>
      <c r="BN64" s="31"/>
      <c r="BO64" s="31"/>
      <c r="BP64" s="31"/>
      <c r="BQ64" s="102"/>
      <c r="BR64" s="40"/>
      <c r="BS64" s="31"/>
      <c r="BT64" s="103" t="s">
        <v>401</v>
      </c>
      <c r="BU64" s="30" t="s">
        <v>1105</v>
      </c>
      <c r="BV64" t="s">
        <v>1037</v>
      </c>
      <c r="BW64" s="318" t="s">
        <v>1040</v>
      </c>
      <c r="BX64" s="1"/>
    </row>
    <row r="65" spans="1:76" x14ac:dyDescent="0.15">
      <c r="A65" s="100">
        <v>1500</v>
      </c>
      <c r="B65" s="127">
        <v>41927</v>
      </c>
      <c r="C65" s="50" t="s">
        <v>478</v>
      </c>
      <c r="D65" s="30" t="s">
        <v>1084</v>
      </c>
      <c r="E65" s="30"/>
      <c r="F65" s="30" t="s">
        <v>479</v>
      </c>
      <c r="G65" s="29">
        <v>41683</v>
      </c>
      <c r="H65" s="31" t="s">
        <v>411</v>
      </c>
      <c r="I65" s="31" t="s">
        <v>401</v>
      </c>
      <c r="J65" s="31"/>
      <c r="K65" s="30" t="s">
        <v>499</v>
      </c>
      <c r="L65" s="101" t="s">
        <v>777</v>
      </c>
      <c r="M65" s="30">
        <v>105</v>
      </c>
      <c r="N65" s="30">
        <v>32.5</v>
      </c>
      <c r="O65" s="30"/>
      <c r="P65" s="30"/>
      <c r="Q65" s="30"/>
      <c r="R65" s="30"/>
      <c r="S65" s="30"/>
      <c r="T65" s="30"/>
      <c r="U65" s="30"/>
      <c r="V65" s="30"/>
      <c r="W65" s="30">
        <v>14.5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480</v>
      </c>
      <c r="AS65" s="31" t="s">
        <v>401</v>
      </c>
      <c r="AT65" s="31"/>
      <c r="AU65" s="31"/>
      <c r="AV65" s="103" t="s">
        <v>400</v>
      </c>
      <c r="AW65" s="103">
        <v>11.3</v>
      </c>
      <c r="AX65" s="31" t="s">
        <v>498</v>
      </c>
      <c r="AY65" s="30"/>
      <c r="AZ65" s="31">
        <v>0</v>
      </c>
      <c r="BA65" s="31">
        <v>0</v>
      </c>
      <c r="BB65" s="31">
        <v>10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401</v>
      </c>
      <c r="BL65" s="31"/>
      <c r="BM65" s="31" t="s">
        <v>401</v>
      </c>
      <c r="BN65" s="31"/>
      <c r="BO65" s="31"/>
      <c r="BP65" s="31"/>
      <c r="BQ65" s="102"/>
      <c r="BR65" s="40"/>
      <c r="BS65" s="31"/>
      <c r="BT65" s="103" t="s">
        <v>401</v>
      </c>
      <c r="BU65" s="30"/>
      <c r="BV65" t="s">
        <v>1054</v>
      </c>
      <c r="BW65" s="318" t="s">
        <v>1040</v>
      </c>
      <c r="BX65" s="1"/>
    </row>
    <row r="66" spans="1:76" x14ac:dyDescent="0.15">
      <c r="A66" s="100">
        <v>2045</v>
      </c>
      <c r="B66" s="127">
        <v>41927</v>
      </c>
      <c r="C66" s="50" t="s">
        <v>478</v>
      </c>
      <c r="D66" s="30" t="s">
        <v>1084</v>
      </c>
      <c r="E66" s="30"/>
      <c r="F66" s="30" t="s">
        <v>479</v>
      </c>
      <c r="G66" s="29">
        <v>41907</v>
      </c>
      <c r="H66" s="31" t="s">
        <v>411</v>
      </c>
      <c r="I66" s="31" t="s">
        <v>401</v>
      </c>
      <c r="J66" s="31"/>
      <c r="K66" s="30" t="s">
        <v>780</v>
      </c>
      <c r="L66" s="101" t="s">
        <v>781</v>
      </c>
      <c r="M66" s="30">
        <v>127.57</v>
      </c>
      <c r="N66" s="30">
        <v>39.18</v>
      </c>
      <c r="O66" s="30"/>
      <c r="P66" s="30"/>
      <c r="Q66" s="30"/>
      <c r="R66" s="30"/>
      <c r="S66" s="30"/>
      <c r="T66" s="30"/>
      <c r="U66" s="30"/>
      <c r="V66" s="30"/>
      <c r="W66" s="30">
        <v>23.68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480</v>
      </c>
      <c r="AS66" s="31" t="s">
        <v>401</v>
      </c>
      <c r="AT66" s="31"/>
      <c r="AU66" s="31"/>
      <c r="AV66" s="103" t="s">
        <v>400</v>
      </c>
      <c r="AW66" s="103">
        <v>11.3</v>
      </c>
      <c r="AX66" s="31" t="s">
        <v>498</v>
      </c>
      <c r="AY66" s="30"/>
      <c r="AZ66" s="31">
        <v>0</v>
      </c>
      <c r="BA66" s="31">
        <v>35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401</v>
      </c>
      <c r="BL66" s="31">
        <v>24</v>
      </c>
      <c r="BM66" s="31" t="s">
        <v>401</v>
      </c>
      <c r="BN66" s="31"/>
      <c r="BO66" s="31"/>
      <c r="BP66" s="31"/>
      <c r="BQ66" s="102" t="s">
        <v>632</v>
      </c>
      <c r="BR66" s="40" t="s">
        <v>633</v>
      </c>
      <c r="BS66" s="31">
        <v>50</v>
      </c>
      <c r="BT66" s="103" t="s">
        <v>401</v>
      </c>
      <c r="BU66" s="30"/>
      <c r="BV66" t="s">
        <v>1054</v>
      </c>
      <c r="BW66" s="318" t="s">
        <v>1038</v>
      </c>
      <c r="BX66" s="1"/>
    </row>
    <row r="67" spans="1:76" x14ac:dyDescent="0.15">
      <c r="A67" s="100">
        <v>1604</v>
      </c>
      <c r="B67" s="127">
        <v>41927</v>
      </c>
      <c r="C67" s="50" t="s">
        <v>478</v>
      </c>
      <c r="D67" s="30" t="s">
        <v>1084</v>
      </c>
      <c r="E67" s="30"/>
      <c r="F67" s="30" t="s">
        <v>479</v>
      </c>
      <c r="G67" s="29">
        <v>41729</v>
      </c>
      <c r="H67" s="31" t="s">
        <v>411</v>
      </c>
      <c r="I67" s="31" t="s">
        <v>401</v>
      </c>
      <c r="J67" s="31"/>
      <c r="K67" s="30" t="s">
        <v>634</v>
      </c>
      <c r="L67" s="101" t="s">
        <v>635</v>
      </c>
      <c r="M67" s="30">
        <v>142</v>
      </c>
      <c r="N67" s="30">
        <v>39.15</v>
      </c>
      <c r="O67" s="30"/>
      <c r="P67" s="30"/>
      <c r="Q67" s="30"/>
      <c r="R67" s="30"/>
      <c r="S67" s="30"/>
      <c r="T67" s="30"/>
      <c r="U67" s="30"/>
      <c r="V67" s="30"/>
      <c r="W67" s="30">
        <v>24.53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480</v>
      </c>
      <c r="AS67" s="31" t="s">
        <v>401</v>
      </c>
      <c r="AT67" s="31"/>
      <c r="AU67" s="31"/>
      <c r="AV67" s="103" t="s">
        <v>400</v>
      </c>
      <c r="AW67" s="103">
        <v>9.9</v>
      </c>
      <c r="AX67" s="31" t="s">
        <v>401</v>
      </c>
      <c r="AY67" s="30"/>
      <c r="AZ67" s="31">
        <v>0</v>
      </c>
      <c r="BA67" s="31">
        <v>20</v>
      </c>
      <c r="BB67" s="31">
        <v>0</v>
      </c>
      <c r="BC67" s="31">
        <v>17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401</v>
      </c>
      <c r="BL67" s="31">
        <v>12</v>
      </c>
      <c r="BM67" s="31" t="s">
        <v>401</v>
      </c>
      <c r="BN67" s="31"/>
      <c r="BO67" s="31"/>
      <c r="BP67" s="31"/>
      <c r="BQ67" s="102"/>
      <c r="BR67" s="40"/>
      <c r="BS67" s="31"/>
      <c r="BT67" s="103" t="s">
        <v>401</v>
      </c>
      <c r="BU67" s="30" t="s">
        <v>839</v>
      </c>
      <c r="BV67" t="s">
        <v>1037</v>
      </c>
      <c r="BW67" s="318" t="s">
        <v>1040</v>
      </c>
      <c r="BX67" s="1"/>
    </row>
    <row r="68" spans="1:76" x14ac:dyDescent="0.15">
      <c r="A68" s="100">
        <v>3315</v>
      </c>
      <c r="B68" s="127">
        <v>41927</v>
      </c>
      <c r="C68" s="50" t="s">
        <v>478</v>
      </c>
      <c r="D68" s="30" t="s">
        <v>1084</v>
      </c>
      <c r="E68" s="30"/>
      <c r="F68" s="30" t="s">
        <v>479</v>
      </c>
      <c r="G68" s="29">
        <v>41815</v>
      </c>
      <c r="H68" s="31" t="s">
        <v>401</v>
      </c>
      <c r="I68" s="31" t="s">
        <v>552</v>
      </c>
      <c r="J68" s="31"/>
      <c r="K68" s="30" t="s">
        <v>638</v>
      </c>
      <c r="L68" s="101" t="s">
        <v>1055</v>
      </c>
      <c r="M68" s="30">
        <v>140</v>
      </c>
      <c r="N68" s="30">
        <v>23</v>
      </c>
      <c r="O68" s="30"/>
      <c r="P68" s="30"/>
      <c r="Q68" s="30"/>
      <c r="R68" s="30"/>
      <c r="S68" s="30"/>
      <c r="T68" s="30"/>
      <c r="U68" s="30"/>
      <c r="V68" s="30"/>
      <c r="W68" s="30">
        <v>13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480</v>
      </c>
      <c r="AS68" s="31" t="s">
        <v>401</v>
      </c>
      <c r="AT68" s="31"/>
      <c r="AU68" s="31"/>
      <c r="AV68" s="103"/>
      <c r="AW68" s="103"/>
      <c r="AX68" s="31" t="s">
        <v>401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36</v>
      </c>
      <c r="BK68" s="31" t="s">
        <v>401</v>
      </c>
      <c r="BL68" s="31"/>
      <c r="BM68" s="31" t="s">
        <v>401</v>
      </c>
      <c r="BN68" s="31"/>
      <c r="BO68" s="31"/>
      <c r="BP68" s="31"/>
      <c r="BQ68" s="102"/>
      <c r="BR68" s="40"/>
      <c r="BS68" s="31"/>
      <c r="BT68" s="103" t="s">
        <v>401</v>
      </c>
      <c r="BU68" s="30" t="s">
        <v>474</v>
      </c>
      <c r="BV68" t="s">
        <v>1037</v>
      </c>
      <c r="BW68" s="318" t="s">
        <v>1040</v>
      </c>
      <c r="BX68" s="1"/>
    </row>
    <row r="69" spans="1:76" x14ac:dyDescent="0.15">
      <c r="A69" s="100">
        <v>3274</v>
      </c>
      <c r="B69" s="127">
        <v>41927</v>
      </c>
      <c r="C69" s="50" t="s">
        <v>478</v>
      </c>
      <c r="D69" s="30" t="s">
        <v>1084</v>
      </c>
      <c r="E69" s="30"/>
      <c r="F69" s="30" t="s">
        <v>479</v>
      </c>
      <c r="G69" s="29">
        <v>41926</v>
      </c>
      <c r="H69" s="31" t="s">
        <v>411</v>
      </c>
      <c r="I69" s="31" t="s">
        <v>401</v>
      </c>
      <c r="J69" s="31"/>
      <c r="K69" s="30" t="s">
        <v>1056</v>
      </c>
      <c r="L69" s="101" t="s">
        <v>1057</v>
      </c>
      <c r="M69" s="30">
        <v>105</v>
      </c>
      <c r="N69" s="30">
        <v>21</v>
      </c>
      <c r="O69" s="30"/>
      <c r="P69" s="30"/>
      <c r="Q69" s="30"/>
      <c r="R69" s="30"/>
      <c r="S69" s="30"/>
      <c r="T69" s="30"/>
      <c r="U69" s="30"/>
      <c r="V69" s="30"/>
      <c r="W69" s="30">
        <v>10.43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480</v>
      </c>
      <c r="AS69" s="31" t="s">
        <v>401</v>
      </c>
      <c r="AT69" s="31"/>
      <c r="AU69" s="31"/>
      <c r="AV69" s="103" t="s">
        <v>400</v>
      </c>
      <c r="AW69" s="103">
        <v>11.3</v>
      </c>
      <c r="AX69" s="31" t="s">
        <v>401</v>
      </c>
      <c r="AY69" s="30"/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401</v>
      </c>
      <c r="BL69" s="31"/>
      <c r="BM69" s="31" t="s">
        <v>401</v>
      </c>
      <c r="BN69" s="31"/>
      <c r="BO69" s="31">
        <v>24</v>
      </c>
      <c r="BP69" s="31"/>
      <c r="BQ69" s="102"/>
      <c r="BR69" s="40"/>
      <c r="BS69" s="31"/>
      <c r="BT69" s="103" t="s">
        <v>401</v>
      </c>
      <c r="BU69" s="30"/>
      <c r="BV69" t="s">
        <v>1037</v>
      </c>
      <c r="BW69" s="318" t="s">
        <v>1038</v>
      </c>
      <c r="BX69" s="1"/>
    </row>
    <row r="70" spans="1:76" x14ac:dyDescent="0.15">
      <c r="A70" s="100">
        <v>3099</v>
      </c>
      <c r="B70" s="127">
        <v>41927</v>
      </c>
      <c r="C70" s="50" t="s">
        <v>478</v>
      </c>
      <c r="D70" s="30" t="s">
        <v>1084</v>
      </c>
      <c r="E70" s="30"/>
      <c r="F70" s="30" t="s">
        <v>479</v>
      </c>
      <c r="G70" s="29">
        <v>41639</v>
      </c>
      <c r="H70" s="31" t="s">
        <v>805</v>
      </c>
      <c r="I70" s="31" t="s">
        <v>1058</v>
      </c>
      <c r="J70" s="31"/>
      <c r="K70" s="30" t="s">
        <v>1059</v>
      </c>
      <c r="L70" s="101" t="s">
        <v>1060</v>
      </c>
      <c r="M70" s="30">
        <v>85.8</v>
      </c>
      <c r="N70" s="30">
        <v>28.8</v>
      </c>
      <c r="O70" s="30"/>
      <c r="P70" s="30"/>
      <c r="Q70" s="30"/>
      <c r="R70" s="30"/>
      <c r="S70" s="30"/>
      <c r="T70" s="30"/>
      <c r="U70" s="30"/>
      <c r="V70" s="30"/>
      <c r="W70" s="30">
        <v>17.5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912</v>
      </c>
      <c r="AS70" s="31" t="s">
        <v>401</v>
      </c>
      <c r="AT70" s="31"/>
      <c r="AU70" s="31"/>
      <c r="AV70" s="103"/>
      <c r="AW70" s="103"/>
      <c r="AX70" s="31" t="s">
        <v>805</v>
      </c>
      <c r="AY70" s="30"/>
      <c r="AZ70" s="31">
        <v>0</v>
      </c>
      <c r="BA70" s="31">
        <v>0</v>
      </c>
      <c r="BB70" s="31">
        <v>14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401</v>
      </c>
      <c r="BL70" s="31"/>
      <c r="BM70" s="31" t="s">
        <v>401</v>
      </c>
      <c r="BN70" s="31"/>
      <c r="BO70" s="31"/>
      <c r="BP70" s="31"/>
      <c r="BQ70" s="102"/>
      <c r="BR70" s="40"/>
      <c r="BS70" s="31"/>
      <c r="BT70" s="103" t="s">
        <v>401</v>
      </c>
      <c r="BU70" s="30" t="s">
        <v>1061</v>
      </c>
      <c r="BV70" t="s">
        <v>1092</v>
      </c>
      <c r="BW70" s="318" t="s">
        <v>1040</v>
      </c>
      <c r="BX70" s="1"/>
    </row>
    <row r="71" spans="1:76" x14ac:dyDescent="0.15">
      <c r="A71" s="100">
        <v>261</v>
      </c>
      <c r="B71" s="127">
        <v>41927</v>
      </c>
      <c r="C71" s="50" t="s">
        <v>478</v>
      </c>
      <c r="D71" s="30" t="s">
        <v>1084</v>
      </c>
      <c r="E71" s="30"/>
      <c r="F71" s="30" t="s">
        <v>488</v>
      </c>
      <c r="G71" s="29">
        <v>41547</v>
      </c>
      <c r="H71" s="31" t="s">
        <v>411</v>
      </c>
      <c r="I71" s="31" t="s">
        <v>401</v>
      </c>
      <c r="J71" s="31"/>
      <c r="K71" s="30" t="s">
        <v>397</v>
      </c>
      <c r="L71" s="101" t="s">
        <v>398</v>
      </c>
      <c r="M71" s="30">
        <v>148.79</v>
      </c>
      <c r="N71" s="30">
        <v>44.74</v>
      </c>
      <c r="O71" s="30"/>
      <c r="P71" s="30"/>
      <c r="Q71" s="30"/>
      <c r="R71" s="30"/>
      <c r="S71" s="30"/>
      <c r="T71" s="30"/>
      <c r="U71" s="30"/>
      <c r="V71" s="30"/>
      <c r="W71" s="30">
        <v>17.489999999999998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30.54</v>
      </c>
      <c r="AJ71" s="30"/>
      <c r="AK71" s="30"/>
      <c r="AL71" s="30"/>
      <c r="AM71" s="30"/>
      <c r="AN71" s="30"/>
      <c r="AO71" s="30"/>
      <c r="AP71" s="30"/>
      <c r="AQ71" s="30"/>
      <c r="AR71" s="30" t="s">
        <v>1093</v>
      </c>
      <c r="AS71" s="31" t="s">
        <v>401</v>
      </c>
      <c r="AT71" s="31"/>
      <c r="AU71" s="31"/>
      <c r="AV71" s="103" t="s">
        <v>400</v>
      </c>
      <c r="AW71" s="103">
        <v>11.6</v>
      </c>
      <c r="AX71" s="31" t="s">
        <v>401</v>
      </c>
      <c r="AY71" s="30"/>
      <c r="AZ71" s="31">
        <v>0</v>
      </c>
      <c r="BA71" s="31">
        <v>0</v>
      </c>
      <c r="BB71" s="31">
        <v>0</v>
      </c>
      <c r="BC71" s="31">
        <v>20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401</v>
      </c>
      <c r="BL71" s="31"/>
      <c r="BM71" s="31" t="s">
        <v>401</v>
      </c>
      <c r="BN71" s="31"/>
      <c r="BO71" s="31"/>
      <c r="BP71" s="31"/>
      <c r="BQ71" s="102" t="s">
        <v>402</v>
      </c>
      <c r="BR71" s="40"/>
      <c r="BS71" s="31"/>
      <c r="BT71" s="103" t="s">
        <v>401</v>
      </c>
      <c r="BU71" s="30"/>
      <c r="BV71" t="s">
        <v>1085</v>
      </c>
      <c r="BW71" s="318" t="s">
        <v>1042</v>
      </c>
      <c r="BX71" s="1"/>
    </row>
    <row r="72" spans="1:76" x14ac:dyDescent="0.15">
      <c r="A72" s="100">
        <v>969</v>
      </c>
      <c r="B72" s="127">
        <v>41927</v>
      </c>
      <c r="C72" s="50" t="s">
        <v>478</v>
      </c>
      <c r="D72" s="30" t="s">
        <v>1084</v>
      </c>
      <c r="E72" s="30"/>
      <c r="F72" s="30" t="s">
        <v>488</v>
      </c>
      <c r="G72" s="29">
        <v>41820</v>
      </c>
      <c r="H72" s="31" t="s">
        <v>411</v>
      </c>
      <c r="I72" s="31" t="s">
        <v>401</v>
      </c>
      <c r="J72" s="31"/>
      <c r="K72" s="30" t="s">
        <v>674</v>
      </c>
      <c r="L72" s="101" t="s">
        <v>675</v>
      </c>
      <c r="M72" s="30">
        <v>90.42</v>
      </c>
      <c r="N72" s="30">
        <v>38.950000000000003</v>
      </c>
      <c r="O72" s="30" t="s">
        <v>399</v>
      </c>
      <c r="P72" s="30">
        <v>1200</v>
      </c>
      <c r="Q72" s="30">
        <v>37.64</v>
      </c>
      <c r="R72" s="30"/>
      <c r="S72" s="30"/>
      <c r="T72" s="30"/>
      <c r="U72" s="30"/>
      <c r="V72" s="30"/>
      <c r="W72" s="30">
        <v>16.43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27.14</v>
      </c>
      <c r="AJ72" s="30"/>
      <c r="AK72" s="30"/>
      <c r="AL72" s="30"/>
      <c r="AM72" s="30"/>
      <c r="AN72" s="30"/>
      <c r="AO72" s="30"/>
      <c r="AP72" s="30"/>
      <c r="AQ72" s="30"/>
      <c r="AR72" s="30" t="s">
        <v>1093</v>
      </c>
      <c r="AS72" s="31" t="s">
        <v>401</v>
      </c>
      <c r="AT72" s="31"/>
      <c r="AU72" s="31"/>
      <c r="AV72" s="103" t="s">
        <v>400</v>
      </c>
      <c r="AW72" s="103">
        <v>9.9</v>
      </c>
      <c r="AX72" s="31" t="s">
        <v>401</v>
      </c>
      <c r="AY72" s="30"/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12</v>
      </c>
      <c r="BK72" s="31" t="s">
        <v>401</v>
      </c>
      <c r="BL72" s="31"/>
      <c r="BM72" s="31" t="s">
        <v>401</v>
      </c>
      <c r="BN72" s="31"/>
      <c r="BO72" s="31"/>
      <c r="BP72" s="31"/>
      <c r="BQ72" s="102"/>
      <c r="BR72" s="40"/>
      <c r="BS72" s="31"/>
      <c r="BT72" s="103" t="s">
        <v>401</v>
      </c>
      <c r="BU72" s="30"/>
      <c r="BV72" t="s">
        <v>1037</v>
      </c>
      <c r="BW72" s="318" t="s">
        <v>1040</v>
      </c>
      <c r="BX72" s="1"/>
    </row>
    <row r="73" spans="1:76" x14ac:dyDescent="0.15">
      <c r="A73" s="100">
        <v>2525</v>
      </c>
      <c r="B73" s="127">
        <v>41927</v>
      </c>
      <c r="C73" s="50" t="s">
        <v>478</v>
      </c>
      <c r="D73" s="30" t="s">
        <v>1084</v>
      </c>
      <c r="E73" s="30"/>
      <c r="F73" s="30" t="s">
        <v>758</v>
      </c>
      <c r="G73" s="29">
        <v>41779</v>
      </c>
      <c r="H73" s="31" t="s">
        <v>411</v>
      </c>
      <c r="I73" s="31" t="s">
        <v>401</v>
      </c>
      <c r="J73" s="31"/>
      <c r="K73" s="30" t="s">
        <v>705</v>
      </c>
      <c r="L73" s="101" t="s">
        <v>548</v>
      </c>
      <c r="M73" s="30">
        <v>94</v>
      </c>
      <c r="N73" s="30">
        <v>32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>
        <v>1.5</v>
      </c>
      <c r="AO73" s="30">
        <v>24</v>
      </c>
      <c r="AP73" s="30"/>
      <c r="AQ73" s="30">
        <v>16</v>
      </c>
      <c r="AR73" s="30" t="s">
        <v>1096</v>
      </c>
      <c r="AS73" s="31" t="s">
        <v>401</v>
      </c>
      <c r="AT73" s="31"/>
      <c r="AU73" s="31"/>
      <c r="AV73" s="103" t="s">
        <v>400</v>
      </c>
      <c r="AW73" s="103">
        <v>11.3</v>
      </c>
      <c r="AX73" s="31" t="s">
        <v>498</v>
      </c>
      <c r="AY73" s="30"/>
      <c r="AZ73" s="31">
        <v>0</v>
      </c>
      <c r="BA73" s="31">
        <v>34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401</v>
      </c>
      <c r="BL73" s="31">
        <v>24</v>
      </c>
      <c r="BM73" s="31" t="s">
        <v>401</v>
      </c>
      <c r="BN73" s="31"/>
      <c r="BO73" s="31"/>
      <c r="BP73" s="31"/>
      <c r="BQ73" s="102"/>
      <c r="BR73" s="40"/>
      <c r="BS73" s="31"/>
      <c r="BT73" s="103" t="s">
        <v>401</v>
      </c>
      <c r="BU73" s="30"/>
      <c r="BV73" t="s">
        <v>1037</v>
      </c>
      <c r="BW73" s="318" t="s">
        <v>1040</v>
      </c>
      <c r="BX73" s="1"/>
    </row>
    <row r="74" spans="1:76" x14ac:dyDescent="0.15">
      <c r="A74" s="100">
        <v>2530</v>
      </c>
      <c r="B74" s="127">
        <v>41927</v>
      </c>
      <c r="C74" s="50" t="s">
        <v>478</v>
      </c>
      <c r="D74" s="30" t="s">
        <v>1084</v>
      </c>
      <c r="E74" s="30"/>
      <c r="F74" s="30" t="s">
        <v>758</v>
      </c>
      <c r="G74" s="29">
        <v>41831</v>
      </c>
      <c r="H74" s="31" t="s">
        <v>756</v>
      </c>
      <c r="I74" s="31" t="s">
        <v>805</v>
      </c>
      <c r="J74" s="31"/>
      <c r="K74" s="30" t="s">
        <v>553</v>
      </c>
      <c r="L74" s="101" t="s">
        <v>554</v>
      </c>
      <c r="M74" s="30">
        <v>90.72</v>
      </c>
      <c r="N74" s="30">
        <v>25.13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1.5</v>
      </c>
      <c r="AO74" s="30">
        <v>36.69</v>
      </c>
      <c r="AP74" s="30"/>
      <c r="AQ74" s="30">
        <v>24.46</v>
      </c>
      <c r="AR74" s="30" t="s">
        <v>1096</v>
      </c>
      <c r="AS74" s="31" t="s">
        <v>401</v>
      </c>
      <c r="AT74" s="31"/>
      <c r="AU74" s="31"/>
      <c r="AV74" s="103" t="s">
        <v>808</v>
      </c>
      <c r="AW74" s="103">
        <v>11.3</v>
      </c>
      <c r="AX74" s="31" t="s">
        <v>401</v>
      </c>
      <c r="AY74" s="30"/>
      <c r="AZ74" s="31">
        <v>0</v>
      </c>
      <c r="BA74" s="31">
        <v>0</v>
      </c>
      <c r="BB74" s="31">
        <v>0</v>
      </c>
      <c r="BC74" s="31">
        <v>43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401</v>
      </c>
      <c r="BL74" s="31">
        <v>24</v>
      </c>
      <c r="BM74" s="31" t="s">
        <v>401</v>
      </c>
      <c r="BN74" s="31"/>
      <c r="BO74" s="31"/>
      <c r="BP74" s="31"/>
      <c r="BQ74" s="102"/>
      <c r="BR74" s="40"/>
      <c r="BS74" s="31"/>
      <c r="BT74" s="103" t="s">
        <v>401</v>
      </c>
      <c r="BU74" s="30"/>
      <c r="BV74" t="s">
        <v>1101</v>
      </c>
      <c r="BW74" s="318" t="s">
        <v>1040</v>
      </c>
      <c r="BX74" s="1"/>
    </row>
    <row r="75" spans="1:76" x14ac:dyDescent="0.15">
      <c r="A75" s="100">
        <v>2573</v>
      </c>
      <c r="B75" s="127">
        <v>41927</v>
      </c>
      <c r="C75" s="50" t="s">
        <v>478</v>
      </c>
      <c r="D75" s="30" t="s">
        <v>1084</v>
      </c>
      <c r="E75" s="30"/>
      <c r="F75" s="30" t="s">
        <v>758</v>
      </c>
      <c r="G75" s="29">
        <v>41670</v>
      </c>
      <c r="H75" s="31" t="s">
        <v>401</v>
      </c>
      <c r="I75" s="31" t="s">
        <v>552</v>
      </c>
      <c r="J75" s="31"/>
      <c r="K75" s="30" t="s">
        <v>403</v>
      </c>
      <c r="L75" s="101" t="s">
        <v>404</v>
      </c>
      <c r="M75" s="30">
        <v>120</v>
      </c>
      <c r="N75" s="30">
        <v>32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22.74</v>
      </c>
      <c r="AP75" s="30"/>
      <c r="AQ75" s="30">
        <v>15.16</v>
      </c>
      <c r="AR75" s="30" t="s">
        <v>791</v>
      </c>
      <c r="AS75" s="31" t="s">
        <v>401</v>
      </c>
      <c r="AT75" s="31"/>
      <c r="AU75" s="31"/>
      <c r="AV75" s="103"/>
      <c r="AW75" s="103"/>
      <c r="AX75" s="31" t="s">
        <v>401</v>
      </c>
      <c r="AY75" s="30"/>
      <c r="AZ75" s="31">
        <v>0</v>
      </c>
      <c r="BA75" s="31">
        <v>0</v>
      </c>
      <c r="BB75" s="31">
        <v>0</v>
      </c>
      <c r="BC75" s="31">
        <v>34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401</v>
      </c>
      <c r="BL75" s="31">
        <v>12</v>
      </c>
      <c r="BM75" s="31" t="s">
        <v>401</v>
      </c>
      <c r="BN75" s="31"/>
      <c r="BO75" s="31"/>
      <c r="BP75" s="31"/>
      <c r="BQ75" s="102"/>
      <c r="BR75" s="40"/>
      <c r="BS75" s="31"/>
      <c r="BT75" s="103" t="s">
        <v>401</v>
      </c>
      <c r="BU75" s="30"/>
      <c r="BV75" t="s">
        <v>1037</v>
      </c>
      <c r="BW75" s="318" t="s">
        <v>1042</v>
      </c>
      <c r="BX75" s="1"/>
    </row>
    <row r="76" spans="1:76" x14ac:dyDescent="0.15">
      <c r="A76" s="100">
        <v>3230</v>
      </c>
      <c r="B76" s="127">
        <v>41927</v>
      </c>
      <c r="C76" s="50" t="s">
        <v>478</v>
      </c>
      <c r="D76" s="30" t="s">
        <v>1084</v>
      </c>
      <c r="E76" s="30"/>
      <c r="F76" s="30" t="s">
        <v>758</v>
      </c>
      <c r="G76" s="29">
        <v>41887</v>
      </c>
      <c r="H76" s="31" t="s">
        <v>411</v>
      </c>
      <c r="I76" s="31" t="s">
        <v>401</v>
      </c>
      <c r="J76" s="31"/>
      <c r="K76" s="30" t="s">
        <v>417</v>
      </c>
      <c r="L76" s="101" t="s">
        <v>418</v>
      </c>
      <c r="M76" s="30">
        <v>120</v>
      </c>
      <c r="N76" s="30">
        <v>28.1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>
        <v>1.5</v>
      </c>
      <c r="AO76" s="30">
        <v>31.86</v>
      </c>
      <c r="AP76" s="30"/>
      <c r="AQ76" s="30"/>
      <c r="AR76" s="30" t="s">
        <v>1096</v>
      </c>
      <c r="AS76" s="31" t="s">
        <v>401</v>
      </c>
      <c r="AT76" s="31"/>
      <c r="AU76" s="31"/>
      <c r="AV76" s="103" t="s">
        <v>400</v>
      </c>
      <c r="AW76" s="103">
        <v>9.9</v>
      </c>
      <c r="AX76" s="31" t="s">
        <v>498</v>
      </c>
      <c r="AY76" s="30"/>
      <c r="AZ76" s="31">
        <v>0</v>
      </c>
      <c r="BA76" s="31">
        <v>34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411</v>
      </c>
      <c r="BL76" s="31">
        <v>24</v>
      </c>
      <c r="BM76" s="31" t="s">
        <v>401</v>
      </c>
      <c r="BN76" s="31"/>
      <c r="BO76" s="31"/>
      <c r="BP76" s="31"/>
      <c r="BQ76" s="102"/>
      <c r="BR76" s="40"/>
      <c r="BS76" s="31"/>
      <c r="BT76" s="103" t="s">
        <v>401</v>
      </c>
      <c r="BU76" s="30"/>
      <c r="BV76" t="s">
        <v>1037</v>
      </c>
      <c r="BW76" s="318" t="s">
        <v>1040</v>
      </c>
      <c r="BX76" s="1"/>
    </row>
    <row r="77" spans="1:76" x14ac:dyDescent="0.15">
      <c r="A77" s="100">
        <v>3231</v>
      </c>
      <c r="B77" s="127">
        <v>41927</v>
      </c>
      <c r="C77" s="50" t="s">
        <v>478</v>
      </c>
      <c r="D77" s="30" t="s">
        <v>1084</v>
      </c>
      <c r="E77" s="30"/>
      <c r="F77" s="30" t="s">
        <v>648</v>
      </c>
      <c r="G77" s="29">
        <v>41820</v>
      </c>
      <c r="H77" s="31" t="s">
        <v>411</v>
      </c>
      <c r="I77" s="31" t="s">
        <v>401</v>
      </c>
      <c r="J77" s="31"/>
      <c r="K77" s="30" t="s">
        <v>674</v>
      </c>
      <c r="L77" s="101" t="s">
        <v>1097</v>
      </c>
      <c r="M77" s="30">
        <v>124.82</v>
      </c>
      <c r="N77" s="30">
        <v>25.45</v>
      </c>
      <c r="O77" s="30" t="s">
        <v>399</v>
      </c>
      <c r="P77" s="30">
        <v>1200</v>
      </c>
      <c r="Q77" s="30">
        <v>24.31</v>
      </c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>
        <v>1.5</v>
      </c>
      <c r="AO77" s="30">
        <v>22.74</v>
      </c>
      <c r="AP77" s="30"/>
      <c r="AQ77" s="30">
        <v>15.16</v>
      </c>
      <c r="AR77" s="30" t="s">
        <v>791</v>
      </c>
      <c r="AS77" s="31" t="s">
        <v>401</v>
      </c>
      <c r="AT77" s="31"/>
      <c r="AU77" s="31"/>
      <c r="AV77" s="103" t="s">
        <v>400</v>
      </c>
      <c r="AW77" s="103">
        <v>9.9</v>
      </c>
      <c r="AX77" s="31" t="s">
        <v>401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>
        <v>12</v>
      </c>
      <c r="BK77" s="31" t="s">
        <v>401</v>
      </c>
      <c r="BL77" s="31"/>
      <c r="BM77" s="31" t="s">
        <v>401</v>
      </c>
      <c r="BN77" s="31"/>
      <c r="BO77" s="31"/>
      <c r="BP77" s="31"/>
      <c r="BQ77" s="102"/>
      <c r="BR77" s="40"/>
      <c r="BS77" s="31"/>
      <c r="BT77" s="103" t="s">
        <v>401</v>
      </c>
      <c r="BU77" s="30"/>
      <c r="BV77" t="s">
        <v>1037</v>
      </c>
      <c r="BW77" s="318" t="s">
        <v>1040</v>
      </c>
      <c r="BX77" s="1"/>
    </row>
    <row r="78" spans="1:76" x14ac:dyDescent="0.15">
      <c r="A78" s="100">
        <v>3208</v>
      </c>
      <c r="B78" s="127">
        <v>41927</v>
      </c>
      <c r="C78" s="50" t="s">
        <v>478</v>
      </c>
      <c r="D78" s="30" t="s">
        <v>1084</v>
      </c>
      <c r="E78" s="30"/>
      <c r="F78" s="30" t="s">
        <v>758</v>
      </c>
      <c r="G78" s="29">
        <v>41912</v>
      </c>
      <c r="H78" s="31" t="s">
        <v>411</v>
      </c>
      <c r="I78" s="31" t="s">
        <v>401</v>
      </c>
      <c r="J78" s="31"/>
      <c r="K78" s="30" t="s">
        <v>685</v>
      </c>
      <c r="L78" s="101" t="s">
        <v>686</v>
      </c>
      <c r="M78" s="30">
        <v>104.94</v>
      </c>
      <c r="N78" s="30">
        <v>26.6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>
        <v>1.5</v>
      </c>
      <c r="AO78" s="30">
        <v>41.25</v>
      </c>
      <c r="AP78" s="30"/>
      <c r="AQ78" s="30">
        <v>27.5</v>
      </c>
      <c r="AR78" s="30" t="s">
        <v>791</v>
      </c>
      <c r="AS78" s="31" t="s">
        <v>401</v>
      </c>
      <c r="AT78" s="31"/>
      <c r="AU78" s="31"/>
      <c r="AV78" s="103" t="s">
        <v>400</v>
      </c>
      <c r="AW78" s="103">
        <v>9.9</v>
      </c>
      <c r="AX78" s="31" t="s">
        <v>498</v>
      </c>
      <c r="AY78" s="30"/>
      <c r="AZ78" s="31">
        <v>0</v>
      </c>
      <c r="BA78" s="31">
        <v>25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411</v>
      </c>
      <c r="BL78" s="31"/>
      <c r="BM78" s="31" t="s">
        <v>401</v>
      </c>
      <c r="BN78" s="31"/>
      <c r="BO78" s="31"/>
      <c r="BP78" s="31"/>
      <c r="BQ78" s="102"/>
      <c r="BR78" s="40"/>
      <c r="BS78" s="31"/>
      <c r="BT78" s="103" t="s">
        <v>401</v>
      </c>
      <c r="BU78" s="30" t="s">
        <v>687</v>
      </c>
      <c r="BV78" t="s">
        <v>1037</v>
      </c>
      <c r="BW78" s="318" t="s">
        <v>1038</v>
      </c>
      <c r="BX78" s="1"/>
    </row>
    <row r="79" spans="1:76" x14ac:dyDescent="0.15">
      <c r="A79" s="100">
        <v>3255</v>
      </c>
      <c r="B79" s="127">
        <v>41927</v>
      </c>
      <c r="C79" s="50" t="s">
        <v>478</v>
      </c>
      <c r="D79" s="30" t="s">
        <v>1084</v>
      </c>
      <c r="E79" s="30"/>
      <c r="F79" s="30" t="s">
        <v>758</v>
      </c>
      <c r="G79" s="29">
        <v>41639</v>
      </c>
      <c r="H79" s="31" t="s">
        <v>411</v>
      </c>
      <c r="I79" s="31" t="s">
        <v>401</v>
      </c>
      <c r="J79" s="31"/>
      <c r="K79" s="30" t="s">
        <v>765</v>
      </c>
      <c r="L79" s="101" t="s">
        <v>860</v>
      </c>
      <c r="M79" s="30">
        <v>94</v>
      </c>
      <c r="N79" s="30">
        <v>32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>
        <v>1.5</v>
      </c>
      <c r="AO79" s="30">
        <v>24</v>
      </c>
      <c r="AP79" s="30"/>
      <c r="AQ79" s="30">
        <v>16</v>
      </c>
      <c r="AR79" s="30" t="s">
        <v>1096</v>
      </c>
      <c r="AS79" s="31" t="s">
        <v>401</v>
      </c>
      <c r="AT79" s="31"/>
      <c r="AU79" s="31"/>
      <c r="AV79" s="103" t="s">
        <v>400</v>
      </c>
      <c r="AW79" s="103">
        <v>11.3</v>
      </c>
      <c r="AX79" s="31" t="s">
        <v>498</v>
      </c>
      <c r="AY79" s="30"/>
      <c r="AZ79" s="31">
        <v>0</v>
      </c>
      <c r="BA79" s="31">
        <v>38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401</v>
      </c>
      <c r="BL79" s="31">
        <v>24</v>
      </c>
      <c r="BM79" s="31" t="s">
        <v>401</v>
      </c>
      <c r="BN79" s="31"/>
      <c r="BO79" s="31"/>
      <c r="BP79" s="31"/>
      <c r="BQ79" s="102"/>
      <c r="BR79" s="40"/>
      <c r="BS79" s="31"/>
      <c r="BT79" s="103" t="s">
        <v>401</v>
      </c>
      <c r="BU79" s="30"/>
      <c r="BV79" t="s">
        <v>1050</v>
      </c>
      <c r="BW79" s="318" t="s">
        <v>1040</v>
      </c>
      <c r="BX79" s="1"/>
    </row>
    <row r="80" spans="1:76" x14ac:dyDescent="0.15">
      <c r="A80" s="100">
        <v>3653</v>
      </c>
      <c r="B80" s="127">
        <v>41927</v>
      </c>
      <c r="C80" s="50" t="s">
        <v>478</v>
      </c>
      <c r="D80" s="30" t="s">
        <v>1084</v>
      </c>
      <c r="E80" s="30"/>
      <c r="F80" s="30" t="s">
        <v>758</v>
      </c>
      <c r="G80" s="29">
        <v>41820</v>
      </c>
      <c r="H80" s="31" t="s">
        <v>411</v>
      </c>
      <c r="I80" s="31" t="s">
        <v>401</v>
      </c>
      <c r="J80" s="31"/>
      <c r="K80" s="30" t="s">
        <v>768</v>
      </c>
      <c r="L80" s="101" t="s">
        <v>1104</v>
      </c>
      <c r="M80" s="30">
        <v>106.03</v>
      </c>
      <c r="N80" s="30">
        <v>24.21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1.5</v>
      </c>
      <c r="AO80" s="30">
        <v>36.69</v>
      </c>
      <c r="AP80" s="30"/>
      <c r="AQ80" s="30">
        <v>24.46</v>
      </c>
      <c r="AR80" s="30" t="s">
        <v>791</v>
      </c>
      <c r="AS80" s="31" t="s">
        <v>401</v>
      </c>
      <c r="AT80" s="31"/>
      <c r="AU80" s="31"/>
      <c r="AV80" s="103" t="s">
        <v>400</v>
      </c>
      <c r="AW80" s="103">
        <v>11.8</v>
      </c>
      <c r="AX80" s="31" t="s">
        <v>498</v>
      </c>
      <c r="AY80" s="30"/>
      <c r="AZ80" s="31">
        <v>0</v>
      </c>
      <c r="BA80" s="31">
        <v>0</v>
      </c>
      <c r="BB80" s="31">
        <v>23.170729999999999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401</v>
      </c>
      <c r="BL80" s="31"/>
      <c r="BM80" s="31" t="s">
        <v>401</v>
      </c>
      <c r="BN80" s="31"/>
      <c r="BO80" s="31"/>
      <c r="BP80" s="31"/>
      <c r="BQ80" s="102"/>
      <c r="BR80" s="40"/>
      <c r="BS80" s="31"/>
      <c r="BT80" s="103" t="s">
        <v>401</v>
      </c>
      <c r="BU80" s="30" t="s">
        <v>1105</v>
      </c>
      <c r="BV80" t="s">
        <v>1037</v>
      </c>
      <c r="BW80" s="318" t="s">
        <v>1040</v>
      </c>
      <c r="BX80" s="1"/>
    </row>
    <row r="81" spans="1:76" x14ac:dyDescent="0.15">
      <c r="A81" s="100">
        <v>2575</v>
      </c>
      <c r="B81" s="127">
        <v>41927</v>
      </c>
      <c r="C81" s="50" t="s">
        <v>478</v>
      </c>
      <c r="D81" s="30" t="s">
        <v>1084</v>
      </c>
      <c r="E81" s="30"/>
      <c r="F81" s="30" t="s">
        <v>642</v>
      </c>
      <c r="G81" s="29">
        <v>41639</v>
      </c>
      <c r="H81" s="31" t="s">
        <v>411</v>
      </c>
      <c r="I81" s="31" t="s">
        <v>401</v>
      </c>
      <c r="J81" s="31"/>
      <c r="K81" s="30" t="s">
        <v>405</v>
      </c>
      <c r="L81" s="101" t="s">
        <v>406</v>
      </c>
      <c r="M81" s="30">
        <v>139.94999999999999</v>
      </c>
      <c r="N81" s="30">
        <v>25.95</v>
      </c>
      <c r="O81" s="30" t="s">
        <v>399</v>
      </c>
      <c r="P81" s="30">
        <v>1000</v>
      </c>
      <c r="Q81" s="30">
        <v>28.55</v>
      </c>
      <c r="R81" s="30">
        <v>2500</v>
      </c>
      <c r="S81" s="30">
        <v>30.45</v>
      </c>
      <c r="T81" s="30"/>
      <c r="U81" s="30"/>
      <c r="V81" s="30"/>
      <c r="W81" s="30">
        <v>17.89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36.69</v>
      </c>
      <c r="AP81" s="30"/>
      <c r="AQ81" s="30"/>
      <c r="AR81" s="30" t="s">
        <v>644</v>
      </c>
      <c r="AS81" s="31" t="s">
        <v>401</v>
      </c>
      <c r="AT81" s="31"/>
      <c r="AU81" s="31"/>
      <c r="AV81" s="103" t="s">
        <v>400</v>
      </c>
      <c r="AW81" s="103">
        <v>12</v>
      </c>
      <c r="AX81" s="31" t="s">
        <v>498</v>
      </c>
      <c r="AY81" s="30"/>
      <c r="AZ81" s="31">
        <v>0</v>
      </c>
      <c r="BA81" s="31">
        <v>0</v>
      </c>
      <c r="BB81" s="31">
        <v>7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24</v>
      </c>
      <c r="BK81" s="31" t="s">
        <v>411</v>
      </c>
      <c r="BL81" s="31">
        <v>24</v>
      </c>
      <c r="BM81" s="31" t="s">
        <v>401</v>
      </c>
      <c r="BN81" s="31"/>
      <c r="BO81" s="31"/>
      <c r="BP81" s="31"/>
      <c r="BQ81" s="102"/>
      <c r="BR81" s="40"/>
      <c r="BS81" s="31"/>
      <c r="BT81" s="103" t="s">
        <v>401</v>
      </c>
      <c r="BU81" s="30" t="s">
        <v>410</v>
      </c>
      <c r="BV81" t="s">
        <v>1086</v>
      </c>
      <c r="BW81" s="318" t="s">
        <v>1040</v>
      </c>
      <c r="BX81" s="1"/>
    </row>
    <row r="82" spans="1:76" x14ac:dyDescent="0.15">
      <c r="A82" s="100">
        <v>2707</v>
      </c>
      <c r="B82" s="127">
        <v>41927</v>
      </c>
      <c r="C82" s="50" t="s">
        <v>478</v>
      </c>
      <c r="D82" s="30" t="s">
        <v>1084</v>
      </c>
      <c r="E82" s="30"/>
      <c r="F82" s="30" t="s">
        <v>1107</v>
      </c>
      <c r="G82" s="29">
        <v>41912</v>
      </c>
      <c r="H82" s="31" t="s">
        <v>411</v>
      </c>
      <c r="I82" s="31" t="s">
        <v>401</v>
      </c>
      <c r="J82" s="31"/>
      <c r="K82" s="30" t="s">
        <v>674</v>
      </c>
      <c r="L82" s="101" t="s">
        <v>649</v>
      </c>
      <c r="M82" s="30">
        <v>122.27</v>
      </c>
      <c r="N82" s="30">
        <v>25.15</v>
      </c>
      <c r="O82" s="30" t="s">
        <v>399</v>
      </c>
      <c r="P82" s="30">
        <v>1200</v>
      </c>
      <c r="Q82" s="30">
        <v>24.21</v>
      </c>
      <c r="R82" s="30"/>
      <c r="S82" s="30"/>
      <c r="T82" s="30"/>
      <c r="U82" s="30"/>
      <c r="V82" s="30"/>
      <c r="W82" s="30">
        <v>12.58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47.424999999999997</v>
      </c>
      <c r="AP82" s="30"/>
      <c r="AQ82" s="30"/>
      <c r="AR82" s="30" t="s">
        <v>1098</v>
      </c>
      <c r="AS82" s="31" t="s">
        <v>401</v>
      </c>
      <c r="AT82" s="31"/>
      <c r="AU82" s="31"/>
      <c r="AV82" s="103" t="s">
        <v>400</v>
      </c>
      <c r="AW82" s="103">
        <v>9.9</v>
      </c>
      <c r="AX82" s="31" t="s">
        <v>401</v>
      </c>
      <c r="AY82" s="30"/>
      <c r="AZ82" s="31">
        <v>0</v>
      </c>
      <c r="BA82" s="31">
        <v>0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401</v>
      </c>
      <c r="BL82" s="31"/>
      <c r="BM82" s="31" t="s">
        <v>401</v>
      </c>
      <c r="BN82" s="31"/>
      <c r="BO82" s="31"/>
      <c r="BP82" s="31"/>
      <c r="BQ82" s="102" t="s">
        <v>677</v>
      </c>
      <c r="BR82" s="40" t="s">
        <v>633</v>
      </c>
      <c r="BS82" s="31">
        <v>50</v>
      </c>
      <c r="BT82" s="103" t="s">
        <v>401</v>
      </c>
      <c r="BU82" s="30"/>
      <c r="BV82" t="s">
        <v>1037</v>
      </c>
      <c r="BW82" s="318" t="s">
        <v>1038</v>
      </c>
      <c r="BX82" s="1"/>
    </row>
    <row r="83" spans="1:76" x14ac:dyDescent="0.15">
      <c r="A83" s="100">
        <v>3656</v>
      </c>
      <c r="B83" s="127">
        <v>41927</v>
      </c>
      <c r="C83" s="50" t="s">
        <v>478</v>
      </c>
      <c r="D83" s="30" t="s">
        <v>1084</v>
      </c>
      <c r="E83" s="30"/>
      <c r="F83" s="30" t="s">
        <v>642</v>
      </c>
      <c r="G83" s="29">
        <v>41820</v>
      </c>
      <c r="H83" s="31" t="s">
        <v>411</v>
      </c>
      <c r="I83" s="31" t="s">
        <v>401</v>
      </c>
      <c r="J83" s="31"/>
      <c r="K83" s="30" t="s">
        <v>768</v>
      </c>
      <c r="L83" s="101" t="s">
        <v>1104</v>
      </c>
      <c r="M83" s="30">
        <v>106.03</v>
      </c>
      <c r="N83" s="30">
        <v>30.69</v>
      </c>
      <c r="O83" s="30"/>
      <c r="P83" s="30"/>
      <c r="Q83" s="30"/>
      <c r="R83" s="30"/>
      <c r="S83" s="30"/>
      <c r="T83" s="30"/>
      <c r="U83" s="30"/>
      <c r="V83" s="30"/>
      <c r="W83" s="30">
        <v>22.21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>
        <v>1.5</v>
      </c>
      <c r="AO83" s="30">
        <v>50.4</v>
      </c>
      <c r="AP83" s="30"/>
      <c r="AQ83" s="30"/>
      <c r="AR83" s="30" t="s">
        <v>1098</v>
      </c>
      <c r="AS83" s="31" t="s">
        <v>401</v>
      </c>
      <c r="AT83" s="31"/>
      <c r="AU83" s="31"/>
      <c r="AV83" s="103" t="s">
        <v>400</v>
      </c>
      <c r="AW83" s="103">
        <v>11.8</v>
      </c>
      <c r="AX83" s="31" t="s">
        <v>498</v>
      </c>
      <c r="AY83" s="30"/>
      <c r="AZ83" s="31">
        <v>0</v>
      </c>
      <c r="BA83" s="31">
        <v>0</v>
      </c>
      <c r="BB83" s="31">
        <v>23.170729999999999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401</v>
      </c>
      <c r="BL83" s="31"/>
      <c r="BM83" s="31" t="s">
        <v>401</v>
      </c>
      <c r="BN83" s="31"/>
      <c r="BO83" s="31"/>
      <c r="BP83" s="31"/>
      <c r="BQ83" s="102"/>
      <c r="BR83" s="40"/>
      <c r="BS83" s="31"/>
      <c r="BT83" s="103" t="s">
        <v>401</v>
      </c>
      <c r="BU83" s="30" t="s">
        <v>1105</v>
      </c>
      <c r="BV83" t="s">
        <v>1037</v>
      </c>
      <c r="BW83" s="318" t="s">
        <v>1040</v>
      </c>
      <c r="BX83" s="1"/>
    </row>
  </sheetData>
  <sortState ref="A2:CX84">
    <sortCondition ref="D2:D82"/>
  </sortState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15A71-0797-DB4A-8B8C-57816FEA724D}">
  <dimension ref="A1:CX706"/>
  <sheetViews>
    <sheetView topLeftCell="A52" zoomScale="120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9.33203125" bestFit="1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3" width="10.1640625" customWidth="1"/>
    <col min="44" max="44" width="27.6640625" style="12" customWidth="1"/>
    <col min="45" max="46" width="9.33203125" style="19" customWidth="1"/>
    <col min="47" max="47" width="9.33203125" style="21" customWidth="1"/>
    <col min="48" max="48" width="9.33203125" style="19" customWidth="1"/>
    <col min="49" max="49" width="7.83203125" style="21" customWidth="1"/>
    <col min="50" max="50" width="7.83203125" style="27" customWidth="1"/>
    <col min="51" max="51" width="10.1640625" style="11" customWidth="1"/>
    <col min="52" max="52" width="11" style="27"/>
    <col min="53" max="58" width="11" style="19"/>
    <col min="59" max="59" width="11" style="21"/>
    <col min="60" max="61" width="11" style="27"/>
    <col min="62" max="68" width="11" style="19"/>
    <col min="69" max="69" width="38.6640625" style="41" customWidth="1"/>
    <col min="70" max="70" width="11.5" style="41" customWidth="1"/>
    <col min="71" max="72" width="11.33203125" style="19" customWidth="1"/>
    <col min="73" max="73" width="29.5" style="41" customWidth="1"/>
  </cols>
  <sheetData>
    <row r="1" spans="1:102" ht="112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8" t="s">
        <v>1034</v>
      </c>
      <c r="BP1" s="8" t="s">
        <v>1035</v>
      </c>
      <c r="BQ1" s="39" t="s">
        <v>605</v>
      </c>
      <c r="BR1" s="39" t="s">
        <v>73</v>
      </c>
      <c r="BS1" s="28" t="s">
        <v>283</v>
      </c>
      <c r="BT1" s="28" t="s">
        <v>287</v>
      </c>
      <c r="BU1" s="39" t="s">
        <v>534</v>
      </c>
    </row>
    <row r="2" spans="1:102" x14ac:dyDescent="0.15">
      <c r="A2" s="100">
        <v>118</v>
      </c>
      <c r="B2" s="127">
        <v>41741</v>
      </c>
      <c r="C2" s="50" t="s">
        <v>478</v>
      </c>
      <c r="D2" s="30" t="s">
        <v>701</v>
      </c>
      <c r="E2" s="30"/>
      <c r="F2" s="30" t="s">
        <v>503</v>
      </c>
      <c r="G2" s="29">
        <v>41716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172</v>
      </c>
      <c r="N2" s="30">
        <v>31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2"/>
      <c r="BT2" s="103" t="s">
        <v>401</v>
      </c>
      <c r="BU2" s="40"/>
      <c r="BV2" s="316" t="s">
        <v>1037</v>
      </c>
      <c r="BW2" s="317" t="s">
        <v>1038</v>
      </c>
    </row>
    <row r="3" spans="1:102" x14ac:dyDescent="0.15">
      <c r="A3" s="100">
        <v>166</v>
      </c>
      <c r="B3" s="127">
        <v>41741</v>
      </c>
      <c r="C3" s="50" t="s">
        <v>478</v>
      </c>
      <c r="D3" s="30" t="s">
        <v>701</v>
      </c>
      <c r="E3" s="30"/>
      <c r="F3" s="30" t="s">
        <v>503</v>
      </c>
      <c r="G3" s="33">
        <v>41650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137.74</v>
      </c>
      <c r="N3" s="30">
        <v>27.09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102"/>
      <c r="BR3" s="102"/>
      <c r="BS3" s="103"/>
      <c r="BT3" s="103" t="s">
        <v>401</v>
      </c>
      <c r="BU3" s="40"/>
      <c r="BV3" t="s">
        <v>1039</v>
      </c>
      <c r="BW3" s="318" t="s">
        <v>1040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100">
        <v>207</v>
      </c>
      <c r="B4" s="127">
        <v>41741</v>
      </c>
      <c r="C4" s="50" t="s">
        <v>478</v>
      </c>
      <c r="D4" s="30" t="s">
        <v>701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130.51499999999999</v>
      </c>
      <c r="N4" s="30">
        <v>28.689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V4" s="316" t="s">
        <v>1037</v>
      </c>
      <c r="BW4" s="318" t="s">
        <v>1040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100">
        <v>250</v>
      </c>
      <c r="B5" s="127">
        <v>41741</v>
      </c>
      <c r="C5" s="40" t="s">
        <v>478</v>
      </c>
      <c r="D5" s="30" t="s">
        <v>396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30">
        <v>154.99</v>
      </c>
      <c r="N5" s="30">
        <v>25.29</v>
      </c>
      <c r="O5" s="30" t="s">
        <v>399</v>
      </c>
      <c r="P5" s="101">
        <v>3700</v>
      </c>
      <c r="Q5" s="30">
        <v>25.24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  <c r="BV5" s="20" t="s">
        <v>1041</v>
      </c>
      <c r="BW5" s="318" t="s">
        <v>1042</v>
      </c>
    </row>
    <row r="6" spans="1:102" x14ac:dyDescent="0.15">
      <c r="A6" s="100">
        <v>328</v>
      </c>
      <c r="B6" s="127">
        <v>41741</v>
      </c>
      <c r="C6" s="40" t="s">
        <v>478</v>
      </c>
      <c r="D6" s="30" t="s">
        <v>396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150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103"/>
      <c r="AW6" s="103"/>
      <c r="AX6" s="103" t="s">
        <v>401</v>
      </c>
      <c r="AY6" s="101"/>
      <c r="AZ6" s="103">
        <v>0</v>
      </c>
      <c r="BA6" s="103">
        <v>0</v>
      </c>
      <c r="BB6" s="103">
        <v>0</v>
      </c>
      <c r="BC6" s="103">
        <v>34</v>
      </c>
      <c r="BD6" s="103">
        <v>0</v>
      </c>
      <c r="BE6" s="103">
        <v>0</v>
      </c>
      <c r="BF6" s="103">
        <v>0</v>
      </c>
      <c r="BG6" s="103">
        <v>0</v>
      </c>
      <c r="BH6" s="31">
        <v>0</v>
      </c>
      <c r="BI6" s="31">
        <v>0</v>
      </c>
      <c r="BJ6" s="103"/>
      <c r="BK6" s="103" t="s">
        <v>401</v>
      </c>
      <c r="BL6" s="103">
        <v>12</v>
      </c>
      <c r="BM6" s="31" t="s">
        <v>401</v>
      </c>
      <c r="BN6" s="31"/>
      <c r="BO6" s="31"/>
      <c r="BP6" s="31"/>
      <c r="BQ6" s="101"/>
      <c r="BR6" s="101"/>
      <c r="BS6" s="103"/>
      <c r="BT6" s="103" t="s">
        <v>401</v>
      </c>
      <c r="BU6" s="101"/>
      <c r="BV6" s="20" t="s">
        <v>1037</v>
      </c>
      <c r="BW6" s="318" t="s">
        <v>1042</v>
      </c>
    </row>
    <row r="7" spans="1:102" x14ac:dyDescent="0.15">
      <c r="A7" s="100">
        <v>412</v>
      </c>
      <c r="B7" s="127">
        <v>41741</v>
      </c>
      <c r="C7" s="50" t="s">
        <v>478</v>
      </c>
      <c r="D7" s="30" t="s">
        <v>701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159.5</v>
      </c>
      <c r="N7" s="30">
        <v>23.21</v>
      </c>
      <c r="O7" s="30" t="s">
        <v>399</v>
      </c>
      <c r="P7" s="30">
        <v>1000</v>
      </c>
      <c r="Q7" s="30">
        <v>27.54</v>
      </c>
      <c r="R7" s="30">
        <v>2500</v>
      </c>
      <c r="S7" s="30">
        <v>28.69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103" t="s">
        <v>401</v>
      </c>
      <c r="BU7" s="101" t="s">
        <v>410</v>
      </c>
      <c r="BV7" t="s">
        <v>1043</v>
      </c>
      <c r="BW7" s="318" t="s">
        <v>1040</v>
      </c>
    </row>
    <row r="8" spans="1:102" x14ac:dyDescent="0.15">
      <c r="A8" s="100">
        <v>2458</v>
      </c>
      <c r="B8" s="127">
        <v>41741</v>
      </c>
      <c r="C8" s="50" t="s">
        <v>478</v>
      </c>
      <c r="D8" s="30" t="s">
        <v>701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158.94</v>
      </c>
      <c r="N8" s="30">
        <v>25.89</v>
      </c>
      <c r="O8" s="30" t="s">
        <v>399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  <c r="BV8" t="s">
        <v>1044</v>
      </c>
      <c r="BW8" s="318" t="s">
        <v>1042</v>
      </c>
    </row>
    <row r="9" spans="1:102" x14ac:dyDescent="0.15">
      <c r="A9" s="100">
        <v>601</v>
      </c>
      <c r="B9" s="127">
        <v>41741</v>
      </c>
      <c r="C9" s="50" t="s">
        <v>478</v>
      </c>
      <c r="D9" s="30" t="s">
        <v>701</v>
      </c>
      <c r="E9" s="30"/>
      <c r="F9" s="30" t="s">
        <v>503</v>
      </c>
      <c r="G9" s="29">
        <v>41667</v>
      </c>
      <c r="H9" s="31" t="s">
        <v>411</v>
      </c>
      <c r="I9" s="31" t="s">
        <v>401</v>
      </c>
      <c r="J9" s="31"/>
      <c r="K9" s="30" t="s">
        <v>417</v>
      </c>
      <c r="L9" s="30" t="s">
        <v>418</v>
      </c>
      <c r="M9" s="30">
        <v>151.5</v>
      </c>
      <c r="N9" s="30">
        <v>31.6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17" t="s">
        <v>549</v>
      </c>
      <c r="AS9" s="31" t="s">
        <v>401</v>
      </c>
      <c r="AT9" s="31"/>
      <c r="AU9" s="31"/>
      <c r="AV9" s="31" t="s">
        <v>400</v>
      </c>
      <c r="AW9" s="31">
        <v>11.3</v>
      </c>
      <c r="AX9" s="31" t="s">
        <v>498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  <c r="BV9" s="316" t="s">
        <v>1037</v>
      </c>
      <c r="BW9" s="317" t="s">
        <v>1040</v>
      </c>
    </row>
    <row r="10" spans="1:102" x14ac:dyDescent="0.15">
      <c r="A10" s="100">
        <v>727</v>
      </c>
      <c r="B10" s="127">
        <v>41741</v>
      </c>
      <c r="C10" s="50" t="s">
        <v>478</v>
      </c>
      <c r="D10" s="30" t="s">
        <v>701</v>
      </c>
      <c r="E10" s="30"/>
      <c r="F10" s="30" t="s">
        <v>503</v>
      </c>
      <c r="G10" s="29">
        <v>41629</v>
      </c>
      <c r="H10" s="31" t="s">
        <v>411</v>
      </c>
      <c r="I10" s="31" t="s">
        <v>401</v>
      </c>
      <c r="J10" s="31"/>
      <c r="K10" s="30" t="s">
        <v>504</v>
      </c>
      <c r="L10" s="30" t="s">
        <v>505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549</v>
      </c>
      <c r="AS10" s="31" t="s">
        <v>401</v>
      </c>
      <c r="AT10" s="31"/>
      <c r="AU10" s="31"/>
      <c r="AV10" s="31" t="s">
        <v>400</v>
      </c>
      <c r="AW10" s="31">
        <v>11.3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40"/>
      <c r="BS10" s="31"/>
      <c r="BT10" s="103" t="s">
        <v>401</v>
      </c>
      <c r="BU10" s="30"/>
      <c r="BV10" t="s">
        <v>1045</v>
      </c>
      <c r="BW10" s="318" t="s">
        <v>1040</v>
      </c>
    </row>
    <row r="11" spans="1:102" x14ac:dyDescent="0.15">
      <c r="A11" s="100">
        <v>770</v>
      </c>
      <c r="B11" s="127">
        <v>41741</v>
      </c>
      <c r="C11" s="50" t="s">
        <v>478</v>
      </c>
      <c r="D11" s="30" t="s">
        <v>701</v>
      </c>
      <c r="E11" s="30"/>
      <c r="F11" s="30" t="s">
        <v>503</v>
      </c>
      <c r="G11" s="29">
        <v>41709</v>
      </c>
      <c r="H11" s="31" t="s">
        <v>411</v>
      </c>
      <c r="I11" s="31" t="s">
        <v>401</v>
      </c>
      <c r="J11" s="31"/>
      <c r="K11" s="30" t="s">
        <v>506</v>
      </c>
      <c r="L11" s="30" t="s">
        <v>507</v>
      </c>
      <c r="M11" s="30">
        <v>130</v>
      </c>
      <c r="N11" s="30">
        <v>33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12</v>
      </c>
      <c r="AX11" s="31" t="s">
        <v>401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102"/>
      <c r="BS11" s="31"/>
      <c r="BT11" s="103" t="s">
        <v>401</v>
      </c>
      <c r="BU11" s="40"/>
      <c r="BV11" s="319" t="s">
        <v>1037</v>
      </c>
      <c r="BW11" s="318" t="s">
        <v>1040</v>
      </c>
    </row>
    <row r="12" spans="1:102" x14ac:dyDescent="0.15">
      <c r="A12" s="100">
        <v>855</v>
      </c>
      <c r="B12" s="127">
        <v>41741</v>
      </c>
      <c r="C12" s="50" t="s">
        <v>478</v>
      </c>
      <c r="D12" s="30" t="s">
        <v>701</v>
      </c>
      <c r="E12" s="30"/>
      <c r="F12" s="30" t="s">
        <v>503</v>
      </c>
      <c r="G12" s="29">
        <v>41626</v>
      </c>
      <c r="H12" s="31" t="s">
        <v>411</v>
      </c>
      <c r="I12" s="31" t="s">
        <v>401</v>
      </c>
      <c r="J12" s="31"/>
      <c r="K12" s="30" t="s">
        <v>509</v>
      </c>
      <c r="L12" s="30" t="s">
        <v>510</v>
      </c>
      <c r="M12" s="30">
        <v>117.9</v>
      </c>
      <c r="N12" s="30">
        <v>23.68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31">
        <v>11.3</v>
      </c>
      <c r="AX12" s="31" t="s">
        <v>498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 t="s">
        <v>673</v>
      </c>
      <c r="BV12" t="s">
        <v>1046</v>
      </c>
      <c r="BW12" s="318" t="s">
        <v>1040</v>
      </c>
    </row>
    <row r="13" spans="1:102" x14ac:dyDescent="0.15">
      <c r="A13" s="100">
        <v>942</v>
      </c>
      <c r="B13" s="127">
        <v>41741</v>
      </c>
      <c r="C13" s="50" t="s">
        <v>478</v>
      </c>
      <c r="D13" s="30" t="s">
        <v>701</v>
      </c>
      <c r="E13" s="30"/>
      <c r="F13" s="30" t="s">
        <v>503</v>
      </c>
      <c r="G13" s="29">
        <v>41667</v>
      </c>
      <c r="H13" s="31" t="s">
        <v>411</v>
      </c>
      <c r="I13" s="31" t="s">
        <v>401</v>
      </c>
      <c r="J13" s="31"/>
      <c r="K13" s="30" t="s">
        <v>674</v>
      </c>
      <c r="L13" s="30" t="s">
        <v>675</v>
      </c>
      <c r="M13" s="30">
        <v>156.4</v>
      </c>
      <c r="N13" s="30">
        <v>27.87</v>
      </c>
      <c r="O13" s="30" t="s">
        <v>399</v>
      </c>
      <c r="P13" s="30">
        <v>1200</v>
      </c>
      <c r="Q13" s="30">
        <v>25.46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31" t="s">
        <v>400</v>
      </c>
      <c r="AW13" s="103">
        <v>11.3</v>
      </c>
      <c r="AX13" s="31" t="s">
        <v>401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401</v>
      </c>
      <c r="BL13" s="31"/>
      <c r="BM13" s="31" t="s">
        <v>401</v>
      </c>
      <c r="BN13" s="31"/>
      <c r="BO13" s="31"/>
      <c r="BP13" s="31"/>
      <c r="BQ13" s="40"/>
      <c r="BR13" s="40"/>
      <c r="BS13" s="31"/>
      <c r="BT13" s="103" t="s">
        <v>401</v>
      </c>
      <c r="BU13" s="40"/>
      <c r="BV13" t="s">
        <v>1037</v>
      </c>
      <c r="BW13" s="318" t="s">
        <v>1040</v>
      </c>
    </row>
    <row r="14" spans="1:102" x14ac:dyDescent="0.15">
      <c r="A14" s="100">
        <v>3034</v>
      </c>
      <c r="B14" s="127">
        <v>41741</v>
      </c>
      <c r="C14" s="50" t="s">
        <v>478</v>
      </c>
      <c r="D14" s="30" t="s">
        <v>701</v>
      </c>
      <c r="E14" s="30"/>
      <c r="F14" s="30" t="s">
        <v>503</v>
      </c>
      <c r="G14" s="29">
        <v>41639</v>
      </c>
      <c r="H14" s="31" t="s">
        <v>411</v>
      </c>
      <c r="I14" s="31" t="s">
        <v>401</v>
      </c>
      <c r="J14" s="31"/>
      <c r="K14" s="30" t="s">
        <v>682</v>
      </c>
      <c r="L14" s="30" t="s">
        <v>860</v>
      </c>
      <c r="M14" s="30">
        <v>155</v>
      </c>
      <c r="N14" s="30">
        <v>29</v>
      </c>
      <c r="O14" s="30" t="s">
        <v>399</v>
      </c>
      <c r="P14" s="30">
        <v>2500</v>
      </c>
      <c r="Q14" s="30">
        <v>27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103"/>
      <c r="AW14" s="103"/>
      <c r="AX14" s="31" t="s">
        <v>498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401</v>
      </c>
      <c r="BL14" s="31"/>
      <c r="BM14" s="31" t="s">
        <v>401</v>
      </c>
      <c r="BN14" s="31"/>
      <c r="BO14" s="31"/>
      <c r="BP14" s="31"/>
      <c r="BQ14" s="40"/>
      <c r="BR14" s="102"/>
      <c r="BS14" s="31"/>
      <c r="BT14" s="103" t="s">
        <v>401</v>
      </c>
      <c r="BU14" s="40"/>
      <c r="BV14" s="20" t="s">
        <v>1047</v>
      </c>
      <c r="BW14" s="318" t="s">
        <v>1040</v>
      </c>
    </row>
    <row r="15" spans="1:102" x14ac:dyDescent="0.15">
      <c r="A15" s="100">
        <v>1172</v>
      </c>
      <c r="B15" s="127">
        <v>41741</v>
      </c>
      <c r="C15" s="50" t="s">
        <v>478</v>
      </c>
      <c r="D15" s="30" t="s">
        <v>701</v>
      </c>
      <c r="E15" s="30"/>
      <c r="F15" s="30" t="s">
        <v>503</v>
      </c>
      <c r="G15" s="29">
        <v>41720</v>
      </c>
      <c r="H15" s="31" t="s">
        <v>411</v>
      </c>
      <c r="I15" s="31" t="s">
        <v>401</v>
      </c>
      <c r="J15" s="31"/>
      <c r="K15" s="30" t="s">
        <v>685</v>
      </c>
      <c r="L15" s="30" t="s">
        <v>686</v>
      </c>
      <c r="M15" s="30">
        <v>150.47</v>
      </c>
      <c r="N15" s="30">
        <v>27.81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549</v>
      </c>
      <c r="AS15" s="31" t="s">
        <v>401</v>
      </c>
      <c r="AT15" s="31"/>
      <c r="AU15" s="31"/>
      <c r="AV15" s="31" t="s">
        <v>400</v>
      </c>
      <c r="AW15" s="31">
        <v>11.3</v>
      </c>
      <c r="AX15" s="31" t="s">
        <v>498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411</v>
      </c>
      <c r="BL15" s="31"/>
      <c r="BM15" s="31" t="s">
        <v>401</v>
      </c>
      <c r="BN15" s="31"/>
      <c r="BO15" s="31"/>
      <c r="BP15" s="31"/>
      <c r="BQ15" s="40"/>
      <c r="BR15" s="40"/>
      <c r="BS15" s="31"/>
      <c r="BT15" s="103" t="s">
        <v>401</v>
      </c>
      <c r="BU15" s="40" t="s">
        <v>687</v>
      </c>
      <c r="BV15" s="316" t="s">
        <v>1037</v>
      </c>
      <c r="BW15" s="317" t="s">
        <v>1038</v>
      </c>
    </row>
    <row r="16" spans="1:102" x14ac:dyDescent="0.15">
      <c r="A16" s="100">
        <v>2814</v>
      </c>
      <c r="B16" s="127">
        <v>41741</v>
      </c>
      <c r="C16" s="40" t="s">
        <v>478</v>
      </c>
      <c r="D16" s="30" t="s">
        <v>701</v>
      </c>
      <c r="E16" s="30"/>
      <c r="F16" s="30" t="s">
        <v>503</v>
      </c>
      <c r="G16" s="29">
        <v>41639</v>
      </c>
      <c r="H16" s="31" t="s">
        <v>401</v>
      </c>
      <c r="I16" s="31" t="s">
        <v>552</v>
      </c>
      <c r="J16" s="31"/>
      <c r="K16" s="30" t="s">
        <v>689</v>
      </c>
      <c r="L16" s="30" t="s">
        <v>690</v>
      </c>
      <c r="M16" s="30">
        <v>149.66</v>
      </c>
      <c r="N16" s="30">
        <v>39.32</v>
      </c>
      <c r="O16" s="30"/>
      <c r="P16" s="30"/>
      <c r="Q16" s="30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30"/>
      <c r="AJ16" s="101"/>
      <c r="AK16" s="101"/>
      <c r="AL16" s="101"/>
      <c r="AM16" s="101"/>
      <c r="AN16" s="101"/>
      <c r="AO16" s="101"/>
      <c r="AP16" s="101"/>
      <c r="AQ16" s="101"/>
      <c r="AR16" s="30" t="s">
        <v>549</v>
      </c>
      <c r="AS16" s="31" t="s">
        <v>401</v>
      </c>
      <c r="AT16" s="103"/>
      <c r="AU16" s="103"/>
      <c r="AV16" s="31"/>
      <c r="AW16" s="31"/>
      <c r="AX16" s="103" t="s">
        <v>401</v>
      </c>
      <c r="AY16" s="101"/>
      <c r="AZ16" s="103">
        <v>0</v>
      </c>
      <c r="BA16" s="31">
        <v>0</v>
      </c>
      <c r="BB16" s="103">
        <v>0</v>
      </c>
      <c r="BC16" s="103">
        <v>38</v>
      </c>
      <c r="BD16" s="103">
        <v>0</v>
      </c>
      <c r="BE16" s="103">
        <v>0</v>
      </c>
      <c r="BF16" s="103">
        <v>0</v>
      </c>
      <c r="BG16" s="103">
        <v>0</v>
      </c>
      <c r="BH16" s="31">
        <v>0</v>
      </c>
      <c r="BI16" s="31">
        <v>0</v>
      </c>
      <c r="BJ16" s="103"/>
      <c r="BK16" s="103" t="s">
        <v>401</v>
      </c>
      <c r="BL16" s="103">
        <v>24</v>
      </c>
      <c r="BM16" s="31" t="s">
        <v>401</v>
      </c>
      <c r="BN16" s="103"/>
      <c r="BO16" s="31"/>
      <c r="BP16" s="103"/>
      <c r="BQ16" s="102"/>
      <c r="BR16" s="102"/>
      <c r="BS16" s="103"/>
      <c r="BT16" s="103" t="s">
        <v>401</v>
      </c>
      <c r="BU16" s="102"/>
      <c r="BV16" s="20" t="s">
        <v>1048</v>
      </c>
      <c r="BW16" s="318" t="s">
        <v>1040</v>
      </c>
    </row>
    <row r="17" spans="1:102" x14ac:dyDescent="0.15">
      <c r="A17" s="100">
        <v>1252</v>
      </c>
      <c r="B17" s="127">
        <v>41741</v>
      </c>
      <c r="C17" s="50" t="s">
        <v>478</v>
      </c>
      <c r="D17" s="30" t="s">
        <v>701</v>
      </c>
      <c r="E17" s="30"/>
      <c r="F17" s="30" t="s">
        <v>503</v>
      </c>
      <c r="G17" s="29">
        <v>41455</v>
      </c>
      <c r="H17" s="31" t="s">
        <v>401</v>
      </c>
      <c r="I17" s="31" t="s">
        <v>552</v>
      </c>
      <c r="J17" s="31"/>
      <c r="K17" s="30" t="s">
        <v>691</v>
      </c>
      <c r="L17" s="30" t="s">
        <v>692</v>
      </c>
      <c r="M17" s="30">
        <v>181.74</v>
      </c>
      <c r="N17" s="30">
        <v>31.84</v>
      </c>
      <c r="O17" s="30" t="s">
        <v>399</v>
      </c>
      <c r="P17" s="30">
        <v>1010</v>
      </c>
      <c r="Q17" s="30">
        <v>31.53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31"/>
      <c r="AW17" s="31"/>
      <c r="AX17" s="31" t="s">
        <v>401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/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V17" t="s">
        <v>1049</v>
      </c>
      <c r="BW17" s="318" t="s">
        <v>1042</v>
      </c>
      <c r="BX17" s="1"/>
    </row>
    <row r="18" spans="1:102" x14ac:dyDescent="0.15">
      <c r="A18" s="100">
        <v>3237</v>
      </c>
      <c r="B18" s="127">
        <v>41741</v>
      </c>
      <c r="C18" s="50" t="s">
        <v>478</v>
      </c>
      <c r="D18" s="30" t="s">
        <v>701</v>
      </c>
      <c r="E18" s="30"/>
      <c r="F18" s="30" t="s">
        <v>503</v>
      </c>
      <c r="G18" s="29">
        <v>41639</v>
      </c>
      <c r="H18" s="31" t="s">
        <v>411</v>
      </c>
      <c r="I18" s="31" t="s">
        <v>401</v>
      </c>
      <c r="J18" s="31"/>
      <c r="K18" s="30" t="s">
        <v>765</v>
      </c>
      <c r="L18" s="30" t="s">
        <v>860</v>
      </c>
      <c r="M18" s="30">
        <v>172</v>
      </c>
      <c r="N18" s="30">
        <v>31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31" t="s">
        <v>400</v>
      </c>
      <c r="AW18" s="31">
        <v>11.3</v>
      </c>
      <c r="AX18" s="31" t="s">
        <v>498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>
        <v>24</v>
      </c>
      <c r="BM18" s="31" t="s">
        <v>401</v>
      </c>
      <c r="BN18" s="31"/>
      <c r="BO18" s="31"/>
      <c r="BP18" s="31"/>
      <c r="BQ18" s="40"/>
      <c r="BR18" s="40"/>
      <c r="BS18" s="31"/>
      <c r="BT18" s="103" t="s">
        <v>401</v>
      </c>
      <c r="BU18" s="40"/>
      <c r="BV18" t="s">
        <v>1050</v>
      </c>
      <c r="BW18" s="318" t="s">
        <v>1040</v>
      </c>
      <c r="BX18" s="1"/>
    </row>
    <row r="19" spans="1:102" x14ac:dyDescent="0.15">
      <c r="A19" s="100">
        <v>3128</v>
      </c>
      <c r="B19" s="127">
        <v>41741</v>
      </c>
      <c r="C19" s="50" t="s">
        <v>478</v>
      </c>
      <c r="D19" s="30" t="s">
        <v>701</v>
      </c>
      <c r="E19" s="30"/>
      <c r="F19" s="30" t="s">
        <v>503</v>
      </c>
      <c r="G19" s="29">
        <v>41698</v>
      </c>
      <c r="H19" s="31" t="s">
        <v>411</v>
      </c>
      <c r="I19" s="31" t="s">
        <v>401</v>
      </c>
      <c r="J19" s="31"/>
      <c r="K19" s="30" t="s">
        <v>768</v>
      </c>
      <c r="L19" s="101" t="s">
        <v>1051</v>
      </c>
      <c r="M19" s="30">
        <v>167.31</v>
      </c>
      <c r="N19" s="30">
        <v>27.47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103" t="s">
        <v>400</v>
      </c>
      <c r="AW19" s="103">
        <v>11.8</v>
      </c>
      <c r="AX19" s="31" t="s">
        <v>498</v>
      </c>
      <c r="AY19" s="30"/>
      <c r="AZ19" s="31">
        <v>0</v>
      </c>
      <c r="BA19" s="31">
        <v>0</v>
      </c>
      <c r="BB19" s="103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102"/>
      <c r="BR19" s="40"/>
      <c r="BS19" s="31"/>
      <c r="BT19" s="103" t="s">
        <v>401</v>
      </c>
      <c r="BU19" s="30" t="s">
        <v>1052</v>
      </c>
      <c r="BV19" t="s">
        <v>1037</v>
      </c>
      <c r="BW19" s="318" t="s">
        <v>1040</v>
      </c>
      <c r="BX19" s="1"/>
    </row>
    <row r="20" spans="1:102" x14ac:dyDescent="0.15">
      <c r="A20" s="100">
        <v>2877</v>
      </c>
      <c r="B20" s="127">
        <v>41759</v>
      </c>
      <c r="C20" s="50" t="s">
        <v>478</v>
      </c>
      <c r="D20" s="30" t="s">
        <v>701</v>
      </c>
      <c r="E20" s="30"/>
      <c r="F20" s="30" t="s">
        <v>503</v>
      </c>
      <c r="G20" s="29">
        <v>41751</v>
      </c>
      <c r="H20" s="31" t="s">
        <v>401</v>
      </c>
      <c r="I20" s="31" t="s">
        <v>552</v>
      </c>
      <c r="J20" s="31"/>
      <c r="K20" s="30" t="s">
        <v>771</v>
      </c>
      <c r="L20" s="104" t="s">
        <v>885</v>
      </c>
      <c r="M20" s="30">
        <v>137.24</v>
      </c>
      <c r="N20" s="30">
        <v>17.600000000000001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549</v>
      </c>
      <c r="AS20" s="31" t="s">
        <v>401</v>
      </c>
      <c r="AT20" s="31"/>
      <c r="AU20" s="31"/>
      <c r="AV20" s="31"/>
      <c r="AW20" s="31"/>
      <c r="AX20" s="31" t="s">
        <v>498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411</v>
      </c>
      <c r="BL20" s="31"/>
      <c r="BM20" s="31" t="s">
        <v>401</v>
      </c>
      <c r="BN20" s="31"/>
      <c r="BO20" s="31"/>
      <c r="BP20" s="31"/>
      <c r="BQ20" s="40"/>
      <c r="BR20" s="40"/>
      <c r="BS20" s="31"/>
      <c r="BT20" s="103" t="s">
        <v>401</v>
      </c>
      <c r="BU20" s="30"/>
      <c r="BV20" t="s">
        <v>1053</v>
      </c>
      <c r="BW20" s="318" t="s">
        <v>1040</v>
      </c>
      <c r="BX20" s="1"/>
    </row>
    <row r="21" spans="1:102" x14ac:dyDescent="0.15">
      <c r="A21" s="100">
        <v>1488</v>
      </c>
      <c r="B21" s="127">
        <v>41741</v>
      </c>
      <c r="C21" s="50" t="s">
        <v>478</v>
      </c>
      <c r="D21" s="30" t="s">
        <v>701</v>
      </c>
      <c r="E21" s="30"/>
      <c r="F21" s="30" t="s">
        <v>503</v>
      </c>
      <c r="G21" s="33">
        <v>41683</v>
      </c>
      <c r="H21" s="31" t="s">
        <v>411</v>
      </c>
      <c r="I21" s="31" t="s">
        <v>401</v>
      </c>
      <c r="J21" s="31"/>
      <c r="K21" s="30" t="s">
        <v>499</v>
      </c>
      <c r="L21" s="30" t="s">
        <v>777</v>
      </c>
      <c r="M21" s="30">
        <v>115</v>
      </c>
      <c r="N21" s="30">
        <v>26.2</v>
      </c>
      <c r="O21" s="30" t="s">
        <v>399</v>
      </c>
      <c r="P21" s="30">
        <v>7500</v>
      </c>
      <c r="Q21" s="30">
        <v>25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549</v>
      </c>
      <c r="AS21" s="31" t="s">
        <v>401</v>
      </c>
      <c r="AT21" s="31"/>
      <c r="AU21" s="31"/>
      <c r="AV21" s="31" t="s">
        <v>400</v>
      </c>
      <c r="AW21" s="31">
        <v>11.3</v>
      </c>
      <c r="AX21" s="31" t="s">
        <v>498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401</v>
      </c>
      <c r="BL21" s="31"/>
      <c r="BM21" s="31" t="s">
        <v>401</v>
      </c>
      <c r="BN21" s="31"/>
      <c r="BO21" s="31"/>
      <c r="BP21" s="31"/>
      <c r="BQ21" s="40"/>
      <c r="BR21" s="40"/>
      <c r="BS21" s="31"/>
      <c r="BT21" s="103" t="s">
        <v>401</v>
      </c>
      <c r="BU21" s="30"/>
      <c r="BV21" t="s">
        <v>1054</v>
      </c>
      <c r="BW21" s="318" t="s">
        <v>1040</v>
      </c>
      <c r="BX21" s="1"/>
    </row>
    <row r="22" spans="1:102" x14ac:dyDescent="0.15">
      <c r="A22" s="100">
        <v>2032</v>
      </c>
      <c r="B22" s="127">
        <v>41741</v>
      </c>
      <c r="C22" s="50" t="s">
        <v>478</v>
      </c>
      <c r="D22" s="30" t="s">
        <v>701</v>
      </c>
      <c r="E22" s="30"/>
      <c r="F22" s="30" t="s">
        <v>503</v>
      </c>
      <c r="G22" s="33">
        <v>41653</v>
      </c>
      <c r="H22" s="31" t="s">
        <v>411</v>
      </c>
      <c r="I22" s="31" t="s">
        <v>401</v>
      </c>
      <c r="J22" s="31"/>
      <c r="K22" s="30" t="s">
        <v>780</v>
      </c>
      <c r="L22" s="30" t="s">
        <v>781</v>
      </c>
      <c r="M22" s="320">
        <v>133.06</v>
      </c>
      <c r="N22" s="321">
        <v>37.44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17" t="s">
        <v>549</v>
      </c>
      <c r="AS22" s="31" t="s">
        <v>401</v>
      </c>
      <c r="AT22" s="31"/>
      <c r="AU22" s="31"/>
      <c r="AV22" s="103" t="s">
        <v>400</v>
      </c>
      <c r="AW22" s="103">
        <v>11.3</v>
      </c>
      <c r="AX22" s="31" t="s">
        <v>498</v>
      </c>
      <c r="AY22" s="30"/>
      <c r="AZ22" s="31">
        <v>0</v>
      </c>
      <c r="BA22" s="31">
        <v>35</v>
      </c>
      <c r="BB22" s="31">
        <v>0</v>
      </c>
      <c r="BC22" s="103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401</v>
      </c>
      <c r="BL22" s="31">
        <v>24</v>
      </c>
      <c r="BM22" s="31" t="s">
        <v>401</v>
      </c>
      <c r="BN22" s="31"/>
      <c r="BO22" s="31"/>
      <c r="BP22" s="31"/>
      <c r="BQ22" s="40" t="s">
        <v>632</v>
      </c>
      <c r="BR22" s="40" t="s">
        <v>633</v>
      </c>
      <c r="BS22" s="31">
        <v>50</v>
      </c>
      <c r="BT22" s="103" t="s">
        <v>401</v>
      </c>
      <c r="BU22" s="40"/>
      <c r="BV22" s="20" t="s">
        <v>1054</v>
      </c>
      <c r="BW22" s="318" t="s">
        <v>1040</v>
      </c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</row>
    <row r="23" spans="1:102" x14ac:dyDescent="0.15">
      <c r="A23" s="100">
        <v>1591</v>
      </c>
      <c r="B23" s="127">
        <v>41741</v>
      </c>
      <c r="C23" s="40" t="s">
        <v>478</v>
      </c>
      <c r="D23" s="30" t="s">
        <v>701</v>
      </c>
      <c r="E23" s="30"/>
      <c r="F23" s="30" t="s">
        <v>503</v>
      </c>
      <c r="G23" s="33">
        <v>41729</v>
      </c>
      <c r="H23" s="31" t="s">
        <v>411</v>
      </c>
      <c r="I23" s="31" t="s">
        <v>401</v>
      </c>
      <c r="J23" s="31"/>
      <c r="K23" s="30" t="s">
        <v>634</v>
      </c>
      <c r="L23" s="30" t="s">
        <v>635</v>
      </c>
      <c r="M23" s="30">
        <v>149</v>
      </c>
      <c r="N23" s="30">
        <v>33.24</v>
      </c>
      <c r="O23" s="30" t="s">
        <v>399</v>
      </c>
      <c r="P23" s="30">
        <v>3750</v>
      </c>
      <c r="Q23" s="30">
        <v>33.24</v>
      </c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30" t="s">
        <v>549</v>
      </c>
      <c r="AS23" s="31" t="s">
        <v>401</v>
      </c>
      <c r="AT23" s="103"/>
      <c r="AU23" s="103"/>
      <c r="AV23" s="103" t="s">
        <v>400</v>
      </c>
      <c r="AW23" s="31">
        <v>11.3</v>
      </c>
      <c r="AX23" s="103" t="s">
        <v>401</v>
      </c>
      <c r="AY23" s="101"/>
      <c r="AZ23" s="103">
        <v>0</v>
      </c>
      <c r="BA23" s="103">
        <v>20</v>
      </c>
      <c r="BB23" s="103">
        <v>0</v>
      </c>
      <c r="BC23" s="103">
        <v>17</v>
      </c>
      <c r="BD23" s="103">
        <v>0</v>
      </c>
      <c r="BE23" s="103">
        <v>0</v>
      </c>
      <c r="BF23" s="103">
        <v>0</v>
      </c>
      <c r="BG23" s="103">
        <v>0</v>
      </c>
      <c r="BH23" s="31">
        <v>0</v>
      </c>
      <c r="BI23" s="31">
        <v>0</v>
      </c>
      <c r="BJ23" s="103"/>
      <c r="BK23" s="103" t="s">
        <v>401</v>
      </c>
      <c r="BL23" s="103">
        <v>12</v>
      </c>
      <c r="BM23" s="31" t="s">
        <v>401</v>
      </c>
      <c r="BN23" s="103"/>
      <c r="BO23" s="103"/>
      <c r="BP23" s="103"/>
      <c r="BQ23" s="102"/>
      <c r="BR23" s="102"/>
      <c r="BS23" s="103"/>
      <c r="BT23" s="103" t="s">
        <v>401</v>
      </c>
      <c r="BU23" s="102" t="s">
        <v>839</v>
      </c>
      <c r="BV23" s="319" t="s">
        <v>1037</v>
      </c>
      <c r="BW23" s="317" t="s">
        <v>1038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100">
        <v>3302</v>
      </c>
      <c r="B24" s="127">
        <v>41741</v>
      </c>
      <c r="C24" s="40" t="s">
        <v>478</v>
      </c>
      <c r="D24" s="30" t="s">
        <v>701</v>
      </c>
      <c r="E24" s="30"/>
      <c r="F24" s="30" t="s">
        <v>503</v>
      </c>
      <c r="G24" s="33">
        <v>41703</v>
      </c>
      <c r="H24" s="31" t="s">
        <v>401</v>
      </c>
      <c r="I24" s="31" t="s">
        <v>552</v>
      </c>
      <c r="J24" s="31"/>
      <c r="K24" s="30" t="s">
        <v>638</v>
      </c>
      <c r="L24" s="104" t="s">
        <v>1055</v>
      </c>
      <c r="M24" s="30">
        <v>140</v>
      </c>
      <c r="N24" s="30">
        <v>20.100000000000001</v>
      </c>
      <c r="O24" s="30"/>
      <c r="P24" s="30"/>
      <c r="Q24" s="30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30" t="s">
        <v>549</v>
      </c>
      <c r="AS24" s="31" t="s">
        <v>401</v>
      </c>
      <c r="AT24" s="103"/>
      <c r="AU24" s="103"/>
      <c r="AV24" s="31"/>
      <c r="AW24" s="31"/>
      <c r="AX24" s="103" t="s">
        <v>401</v>
      </c>
      <c r="AY24" s="101"/>
      <c r="AZ24" s="103">
        <v>0</v>
      </c>
      <c r="BA24" s="31">
        <v>0</v>
      </c>
      <c r="BB24" s="103">
        <v>0</v>
      </c>
      <c r="BC24" s="103">
        <v>0</v>
      </c>
      <c r="BD24" s="103">
        <v>0</v>
      </c>
      <c r="BE24" s="103">
        <v>0</v>
      </c>
      <c r="BF24" s="103">
        <v>0</v>
      </c>
      <c r="BG24" s="103">
        <v>0</v>
      </c>
      <c r="BH24" s="31">
        <v>0</v>
      </c>
      <c r="BI24" s="31">
        <v>0</v>
      </c>
      <c r="BJ24" s="103">
        <v>36</v>
      </c>
      <c r="BK24" s="103" t="s">
        <v>401</v>
      </c>
      <c r="BL24" s="103"/>
      <c r="BM24" s="31" t="s">
        <v>401</v>
      </c>
      <c r="BN24" s="103"/>
      <c r="BO24" s="103"/>
      <c r="BP24" s="103"/>
      <c r="BQ24" s="102"/>
      <c r="BR24" s="102"/>
      <c r="BS24" s="103"/>
      <c r="BT24" s="103" t="s">
        <v>401</v>
      </c>
      <c r="BU24" s="102" t="s">
        <v>474</v>
      </c>
      <c r="BV24" t="s">
        <v>1037</v>
      </c>
      <c r="BW24" s="318" t="s">
        <v>1040</v>
      </c>
    </row>
    <row r="25" spans="1:102" x14ac:dyDescent="0.15">
      <c r="A25" s="100">
        <v>3261</v>
      </c>
      <c r="B25" s="127">
        <v>41741</v>
      </c>
      <c r="C25" s="50" t="s">
        <v>478</v>
      </c>
      <c r="D25" s="30" t="s">
        <v>701</v>
      </c>
      <c r="E25" s="30"/>
      <c r="F25" s="30" t="s">
        <v>503</v>
      </c>
      <c r="G25" s="29">
        <v>41739</v>
      </c>
      <c r="H25" s="31" t="s">
        <v>411</v>
      </c>
      <c r="I25" s="31" t="s">
        <v>401</v>
      </c>
      <c r="J25" s="31"/>
      <c r="K25" s="30" t="s">
        <v>1056</v>
      </c>
      <c r="L25" s="30" t="s">
        <v>1057</v>
      </c>
      <c r="M25" s="30">
        <v>134</v>
      </c>
      <c r="N25" s="30">
        <v>17.64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101"/>
      <c r="AR25" s="30" t="s">
        <v>549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401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/>
      <c r="BM25" s="31" t="s">
        <v>401</v>
      </c>
      <c r="BN25" s="31"/>
      <c r="BO25" s="31">
        <v>24</v>
      </c>
      <c r="BP25" s="31"/>
      <c r="BQ25" s="30"/>
      <c r="BR25" s="30"/>
      <c r="BS25" s="31"/>
      <c r="BT25" s="103" t="s">
        <v>401</v>
      </c>
      <c r="BU25" s="102"/>
      <c r="BV25" t="s">
        <v>1037</v>
      </c>
      <c r="BW25" s="317" t="s">
        <v>1038</v>
      </c>
    </row>
    <row r="26" spans="1:102" x14ac:dyDescent="0.15">
      <c r="A26" s="100">
        <v>3084</v>
      </c>
      <c r="B26" s="127">
        <v>41741</v>
      </c>
      <c r="C26" s="50" t="s">
        <v>478</v>
      </c>
      <c r="D26" s="30" t="s">
        <v>701</v>
      </c>
      <c r="E26" s="30"/>
      <c r="F26" s="30" t="s">
        <v>503</v>
      </c>
      <c r="G26" s="29">
        <v>41639</v>
      </c>
      <c r="H26" s="31" t="s">
        <v>805</v>
      </c>
      <c r="I26" s="31" t="s">
        <v>1058</v>
      </c>
      <c r="J26" s="31"/>
      <c r="K26" s="30" t="s">
        <v>1059</v>
      </c>
      <c r="L26" s="30" t="s">
        <v>1060</v>
      </c>
      <c r="M26" s="30">
        <v>124.3</v>
      </c>
      <c r="N26" s="30">
        <v>21.9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549</v>
      </c>
      <c r="AS26" s="31" t="s">
        <v>401</v>
      </c>
      <c r="AT26" s="31"/>
      <c r="AU26" s="31"/>
      <c r="AV26" s="31"/>
      <c r="AW26" s="31"/>
      <c r="AX26" s="31" t="s">
        <v>805</v>
      </c>
      <c r="AY26" s="30"/>
      <c r="AZ26" s="31">
        <v>0</v>
      </c>
      <c r="BA26" s="31">
        <v>0</v>
      </c>
      <c r="BB26" s="103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/>
      <c r="BM26" s="31" t="s">
        <v>401</v>
      </c>
      <c r="BN26" s="31"/>
      <c r="BO26" s="31"/>
      <c r="BP26" s="31"/>
      <c r="BQ26" s="102"/>
      <c r="BR26" s="102"/>
      <c r="BS26" s="102"/>
      <c r="BT26" s="103" t="s">
        <v>401</v>
      </c>
      <c r="BU26" s="30" t="s">
        <v>1061</v>
      </c>
      <c r="BV26" t="s">
        <v>1062</v>
      </c>
      <c r="BW26" s="318" t="s">
        <v>1040</v>
      </c>
    </row>
    <row r="27" spans="1:102" x14ac:dyDescent="0.15">
      <c r="A27" s="100">
        <v>117</v>
      </c>
      <c r="B27" s="127">
        <v>41741</v>
      </c>
      <c r="C27" s="50" t="s">
        <v>478</v>
      </c>
      <c r="D27" s="30" t="s">
        <v>701</v>
      </c>
      <c r="E27" s="30"/>
      <c r="F27" s="30" t="s">
        <v>477</v>
      </c>
      <c r="G27" s="29">
        <v>41716</v>
      </c>
      <c r="H27" s="31" t="s">
        <v>411</v>
      </c>
      <c r="I27" s="31" t="s">
        <v>401</v>
      </c>
      <c r="J27" s="31"/>
      <c r="K27" s="30" t="s">
        <v>705</v>
      </c>
      <c r="L27" s="101" t="s">
        <v>548</v>
      </c>
      <c r="M27" s="30">
        <v>172</v>
      </c>
      <c r="N27" s="30">
        <v>31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475</v>
      </c>
      <c r="AS27" s="31" t="s">
        <v>401</v>
      </c>
      <c r="AT27" s="31"/>
      <c r="AU27" s="31"/>
      <c r="AV27" s="31" t="s">
        <v>400</v>
      </c>
      <c r="AW27" s="31">
        <v>11.3</v>
      </c>
      <c r="AX27" s="31" t="s">
        <v>498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401</v>
      </c>
      <c r="BL27" s="31">
        <v>24</v>
      </c>
      <c r="BM27" s="31" t="s">
        <v>401</v>
      </c>
      <c r="BN27" s="31"/>
      <c r="BO27" s="31"/>
      <c r="BP27" s="31"/>
      <c r="BQ27" s="102"/>
      <c r="BR27" s="102"/>
      <c r="BS27" s="102"/>
      <c r="BT27" s="103" t="s">
        <v>401</v>
      </c>
      <c r="BU27" s="40"/>
      <c r="BV27" s="316" t="s">
        <v>1037</v>
      </c>
      <c r="BW27" s="317" t="s">
        <v>1038</v>
      </c>
    </row>
    <row r="28" spans="1:102" x14ac:dyDescent="0.15">
      <c r="A28" s="100">
        <v>165</v>
      </c>
      <c r="B28" s="127">
        <v>41741</v>
      </c>
      <c r="C28" s="50" t="s">
        <v>478</v>
      </c>
      <c r="D28" s="30" t="s">
        <v>701</v>
      </c>
      <c r="E28" s="30"/>
      <c r="F28" s="30" t="s">
        <v>477</v>
      </c>
      <c r="G28" s="33">
        <v>41650</v>
      </c>
      <c r="H28" s="31" t="s">
        <v>756</v>
      </c>
      <c r="I28" s="31" t="s">
        <v>805</v>
      </c>
      <c r="J28" s="31"/>
      <c r="K28" s="30" t="s">
        <v>553</v>
      </c>
      <c r="L28" s="30" t="s">
        <v>554</v>
      </c>
      <c r="M28" s="30">
        <v>137.74</v>
      </c>
      <c r="N28" s="30">
        <v>27.09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17" t="s">
        <v>475</v>
      </c>
      <c r="AS28" s="31" t="s">
        <v>401</v>
      </c>
      <c r="AT28" s="31"/>
      <c r="AU28" s="31"/>
      <c r="AV28" s="31" t="s">
        <v>808</v>
      </c>
      <c r="AW28" s="31">
        <v>11.3</v>
      </c>
      <c r="AX28" s="31" t="s">
        <v>401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401</v>
      </c>
      <c r="BL28" s="31">
        <v>24</v>
      </c>
      <c r="BM28" s="31" t="s">
        <v>401</v>
      </c>
      <c r="BN28" s="31"/>
      <c r="BO28" s="31"/>
      <c r="BP28" s="31"/>
      <c r="BQ28" s="40"/>
      <c r="BR28" s="40"/>
      <c r="BS28" s="31"/>
      <c r="BT28" s="103" t="s">
        <v>401</v>
      </c>
      <c r="BU28" s="40"/>
      <c r="BV28" t="s">
        <v>1039</v>
      </c>
      <c r="BW28" s="318" t="s">
        <v>1040</v>
      </c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</row>
    <row r="29" spans="1:102" x14ac:dyDescent="0.15">
      <c r="A29" s="100">
        <v>249</v>
      </c>
      <c r="B29" s="127">
        <v>41741</v>
      </c>
      <c r="C29" s="40" t="s">
        <v>478</v>
      </c>
      <c r="D29" s="30" t="s">
        <v>396</v>
      </c>
      <c r="E29" s="30"/>
      <c r="F29" s="30" t="s">
        <v>477</v>
      </c>
      <c r="G29" s="29">
        <v>41547</v>
      </c>
      <c r="H29" s="31" t="s">
        <v>411</v>
      </c>
      <c r="I29" s="31" t="s">
        <v>401</v>
      </c>
      <c r="J29" s="31"/>
      <c r="K29" s="30" t="s">
        <v>397</v>
      </c>
      <c r="L29" s="101" t="s">
        <v>398</v>
      </c>
      <c r="M29" s="30">
        <v>154.99</v>
      </c>
      <c r="N29" s="30">
        <v>25.29</v>
      </c>
      <c r="O29" s="30" t="s">
        <v>399</v>
      </c>
      <c r="P29" s="101">
        <v>3700</v>
      </c>
      <c r="Q29" s="30">
        <v>25.24</v>
      </c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>
        <v>15.81</v>
      </c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7" t="s">
        <v>475</v>
      </c>
      <c r="AS29" s="31" t="s">
        <v>401</v>
      </c>
      <c r="AT29" s="103"/>
      <c r="AU29" s="103"/>
      <c r="AV29" s="103" t="s">
        <v>400</v>
      </c>
      <c r="AW29" s="103">
        <v>11.6</v>
      </c>
      <c r="AX29" s="103" t="s">
        <v>401</v>
      </c>
      <c r="AY29" s="101"/>
      <c r="AZ29" s="103">
        <v>0</v>
      </c>
      <c r="BA29" s="103">
        <v>0</v>
      </c>
      <c r="BB29" s="103">
        <v>0</v>
      </c>
      <c r="BC29" s="103">
        <v>20</v>
      </c>
      <c r="BD29" s="103">
        <v>0</v>
      </c>
      <c r="BE29" s="103">
        <v>0</v>
      </c>
      <c r="BF29" s="103">
        <v>0</v>
      </c>
      <c r="BG29" s="103">
        <v>0</v>
      </c>
      <c r="BH29" s="31">
        <v>0</v>
      </c>
      <c r="BI29" s="31">
        <v>0</v>
      </c>
      <c r="BJ29" s="103"/>
      <c r="BK29" s="103" t="s">
        <v>401</v>
      </c>
      <c r="BL29" s="31"/>
      <c r="BM29" s="31" t="s">
        <v>401</v>
      </c>
      <c r="BN29" s="103"/>
      <c r="BO29" s="103"/>
      <c r="BP29" s="103"/>
      <c r="BQ29" s="102" t="s">
        <v>402</v>
      </c>
      <c r="BR29" s="102"/>
      <c r="BS29" s="103"/>
      <c r="BT29" s="103" t="s">
        <v>401</v>
      </c>
      <c r="BU29" s="30"/>
      <c r="BV29" s="20" t="s">
        <v>1041</v>
      </c>
      <c r="BW29" s="318" t="s">
        <v>1042</v>
      </c>
    </row>
    <row r="30" spans="1:102" x14ac:dyDescent="0.15">
      <c r="A30" s="100">
        <v>327</v>
      </c>
      <c r="B30" s="127">
        <v>41741</v>
      </c>
      <c r="C30" s="40" t="s">
        <v>478</v>
      </c>
      <c r="D30" s="30" t="s">
        <v>396</v>
      </c>
      <c r="E30" s="30"/>
      <c r="F30" s="30" t="s">
        <v>477</v>
      </c>
      <c r="G30" s="29">
        <v>41670</v>
      </c>
      <c r="H30" s="31" t="s">
        <v>401</v>
      </c>
      <c r="I30" s="31" t="s">
        <v>552</v>
      </c>
      <c r="J30" s="31"/>
      <c r="K30" s="30" t="s">
        <v>403</v>
      </c>
      <c r="L30" s="30" t="s">
        <v>404</v>
      </c>
      <c r="M30" s="30">
        <v>150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24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475</v>
      </c>
      <c r="AS30" s="31" t="s">
        <v>401</v>
      </c>
      <c r="AT30" s="103"/>
      <c r="AU30" s="103"/>
      <c r="AV30" s="103"/>
      <c r="AW30" s="103"/>
      <c r="AX30" s="103" t="s">
        <v>401</v>
      </c>
      <c r="AY30" s="101"/>
      <c r="AZ30" s="103">
        <v>0</v>
      </c>
      <c r="BA30" s="103">
        <v>0</v>
      </c>
      <c r="BB30" s="103">
        <v>0</v>
      </c>
      <c r="BC30" s="103">
        <v>34</v>
      </c>
      <c r="BD30" s="103">
        <v>0</v>
      </c>
      <c r="BE30" s="103">
        <v>0</v>
      </c>
      <c r="BF30" s="103">
        <v>0</v>
      </c>
      <c r="BG30" s="103">
        <v>0</v>
      </c>
      <c r="BH30" s="31">
        <v>0</v>
      </c>
      <c r="BI30" s="31">
        <v>0</v>
      </c>
      <c r="BJ30" s="103"/>
      <c r="BK30" s="103" t="s">
        <v>401</v>
      </c>
      <c r="BL30" s="103">
        <v>12</v>
      </c>
      <c r="BM30" s="31" t="s">
        <v>401</v>
      </c>
      <c r="BN30" s="31"/>
      <c r="BO30" s="31"/>
      <c r="BP30" s="31"/>
      <c r="BQ30" s="101"/>
      <c r="BR30" s="101"/>
      <c r="BS30" s="103"/>
      <c r="BT30" s="103" t="s">
        <v>401</v>
      </c>
      <c r="BU30" s="101"/>
      <c r="BV30" s="20" t="s">
        <v>1037</v>
      </c>
      <c r="BW30" s="318" t="s">
        <v>1042</v>
      </c>
    </row>
    <row r="31" spans="1:102" x14ac:dyDescent="0.15">
      <c r="A31" s="100">
        <v>411</v>
      </c>
      <c r="B31" s="127">
        <v>41741</v>
      </c>
      <c r="C31" s="50" t="s">
        <v>478</v>
      </c>
      <c r="D31" s="30" t="s">
        <v>701</v>
      </c>
      <c r="E31" s="30"/>
      <c r="F31" s="30" t="s">
        <v>477</v>
      </c>
      <c r="G31" s="29">
        <v>41639</v>
      </c>
      <c r="H31" s="31" t="s">
        <v>411</v>
      </c>
      <c r="I31" s="31" t="s">
        <v>401</v>
      </c>
      <c r="J31" s="31"/>
      <c r="K31" s="30" t="s">
        <v>405</v>
      </c>
      <c r="L31" s="30" t="s">
        <v>406</v>
      </c>
      <c r="M31" s="30">
        <v>159.5</v>
      </c>
      <c r="N31" s="30">
        <v>23.21</v>
      </c>
      <c r="O31" s="30" t="s">
        <v>399</v>
      </c>
      <c r="P31" s="30">
        <v>1000</v>
      </c>
      <c r="Q31" s="30">
        <v>27.54</v>
      </c>
      <c r="R31" s="30">
        <v>2500</v>
      </c>
      <c r="S31" s="30">
        <v>28.69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16.46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31"/>
      <c r="AU31" s="31"/>
      <c r="AV31" s="31" t="s">
        <v>400</v>
      </c>
      <c r="AW31" s="103">
        <v>12</v>
      </c>
      <c r="AX31" s="31" t="s">
        <v>498</v>
      </c>
      <c r="AY31" s="30"/>
      <c r="AZ31" s="31">
        <v>0</v>
      </c>
      <c r="BA31" s="31">
        <v>0</v>
      </c>
      <c r="BB31" s="31">
        <v>7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411</v>
      </c>
      <c r="BL31" s="31">
        <v>24</v>
      </c>
      <c r="BM31" s="31" t="s">
        <v>401</v>
      </c>
      <c r="BN31" s="31"/>
      <c r="BO31" s="31"/>
      <c r="BP31" s="31"/>
      <c r="BQ31" s="40"/>
      <c r="BR31" s="40"/>
      <c r="BS31" s="31"/>
      <c r="BT31" s="103" t="s">
        <v>401</v>
      </c>
      <c r="BU31" s="101" t="s">
        <v>410</v>
      </c>
      <c r="BV31" t="s">
        <v>1043</v>
      </c>
      <c r="BW31" s="318" t="s">
        <v>1040</v>
      </c>
    </row>
    <row r="32" spans="1:102" x14ac:dyDescent="0.15">
      <c r="A32" s="100">
        <v>2457</v>
      </c>
      <c r="B32" s="127">
        <v>41741</v>
      </c>
      <c r="C32" s="50" t="s">
        <v>478</v>
      </c>
      <c r="D32" s="30" t="s">
        <v>701</v>
      </c>
      <c r="E32" s="30"/>
      <c r="F32" s="30" t="s">
        <v>477</v>
      </c>
      <c r="G32" s="29">
        <v>41547</v>
      </c>
      <c r="H32" s="31" t="s">
        <v>411</v>
      </c>
      <c r="I32" s="31" t="s">
        <v>401</v>
      </c>
      <c r="J32" s="31"/>
      <c r="K32" s="30" t="s">
        <v>413</v>
      </c>
      <c r="L32" s="32" t="s">
        <v>398</v>
      </c>
      <c r="M32" s="30">
        <v>158.94</v>
      </c>
      <c r="N32" s="30">
        <v>25.89</v>
      </c>
      <c r="O32" s="30" t="s">
        <v>399</v>
      </c>
      <c r="P32" s="30">
        <v>3700</v>
      </c>
      <c r="Q32" s="30">
        <v>25.86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31" t="s">
        <v>400</v>
      </c>
      <c r="AW32" s="31">
        <v>11.6</v>
      </c>
      <c r="AX32" s="31" t="s">
        <v>401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401</v>
      </c>
      <c r="BL32" s="31"/>
      <c r="BM32" s="31" t="s">
        <v>401</v>
      </c>
      <c r="BN32" s="31"/>
      <c r="BO32" s="31"/>
      <c r="BP32" s="31"/>
      <c r="BQ32" s="40"/>
      <c r="BR32" s="40"/>
      <c r="BS32" s="31"/>
      <c r="BT32" s="103" t="s">
        <v>401</v>
      </c>
      <c r="BU32" s="40" t="s">
        <v>839</v>
      </c>
      <c r="BV32" t="s">
        <v>1044</v>
      </c>
      <c r="BW32" s="318" t="s">
        <v>1042</v>
      </c>
    </row>
    <row r="33" spans="1:102" x14ac:dyDescent="0.15">
      <c r="A33" s="100">
        <v>600</v>
      </c>
      <c r="B33" s="127">
        <v>41741</v>
      </c>
      <c r="C33" s="50" t="s">
        <v>478</v>
      </c>
      <c r="D33" s="30" t="s">
        <v>701</v>
      </c>
      <c r="E33" s="30"/>
      <c r="F33" s="30" t="s">
        <v>477</v>
      </c>
      <c r="G33" s="29">
        <v>41667</v>
      </c>
      <c r="H33" s="31" t="s">
        <v>411</v>
      </c>
      <c r="I33" s="31" t="s">
        <v>401</v>
      </c>
      <c r="J33" s="31"/>
      <c r="K33" s="30" t="s">
        <v>417</v>
      </c>
      <c r="L33" s="30" t="s">
        <v>418</v>
      </c>
      <c r="M33" s="30">
        <v>151.5</v>
      </c>
      <c r="N33" s="30">
        <v>31.6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18.97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31">
        <v>11.3</v>
      </c>
      <c r="AX33" s="31" t="s">
        <v>498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411</v>
      </c>
      <c r="BL33" s="31">
        <v>24</v>
      </c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40"/>
      <c r="BV33" s="316" t="s">
        <v>1037</v>
      </c>
      <c r="BW33" s="317" t="s">
        <v>1040</v>
      </c>
    </row>
    <row r="34" spans="1:102" x14ac:dyDescent="0.15">
      <c r="A34" s="100">
        <v>726</v>
      </c>
      <c r="B34" s="127">
        <v>41741</v>
      </c>
      <c r="C34" s="50" t="s">
        <v>478</v>
      </c>
      <c r="D34" s="30" t="s">
        <v>701</v>
      </c>
      <c r="E34" s="30"/>
      <c r="F34" s="30" t="s">
        <v>477</v>
      </c>
      <c r="G34" s="29">
        <v>41629</v>
      </c>
      <c r="H34" s="31" t="s">
        <v>411</v>
      </c>
      <c r="I34" s="31" t="s">
        <v>401</v>
      </c>
      <c r="J34" s="31"/>
      <c r="K34" s="30" t="s">
        <v>504</v>
      </c>
      <c r="L34" s="30" t="s">
        <v>505</v>
      </c>
      <c r="M34" s="30">
        <v>111</v>
      </c>
      <c r="N34" s="30">
        <v>21.08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15.68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475</v>
      </c>
      <c r="AS34" s="31" t="s">
        <v>401</v>
      </c>
      <c r="AT34" s="31"/>
      <c r="AU34" s="31"/>
      <c r="AV34" s="31" t="s">
        <v>400</v>
      </c>
      <c r="AW34" s="31">
        <v>11.3</v>
      </c>
      <c r="AX34" s="31" t="s">
        <v>401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401</v>
      </c>
      <c r="BL34" s="31"/>
      <c r="BM34" s="31" t="s">
        <v>401</v>
      </c>
      <c r="BN34" s="31"/>
      <c r="BO34" s="31"/>
      <c r="BP34" s="31"/>
      <c r="BQ34" s="40"/>
      <c r="BR34" s="40"/>
      <c r="BS34" s="31"/>
      <c r="BT34" s="103" t="s">
        <v>401</v>
      </c>
      <c r="BU34" s="30"/>
      <c r="BV34" t="s">
        <v>1045</v>
      </c>
      <c r="BW34" s="318" t="s">
        <v>1040</v>
      </c>
    </row>
    <row r="35" spans="1:102" x14ac:dyDescent="0.15">
      <c r="A35" s="100">
        <v>769</v>
      </c>
      <c r="B35" s="127">
        <v>41741</v>
      </c>
      <c r="C35" s="50" t="s">
        <v>478</v>
      </c>
      <c r="D35" s="30" t="s">
        <v>701</v>
      </c>
      <c r="E35" s="30"/>
      <c r="F35" s="30" t="s">
        <v>477</v>
      </c>
      <c r="G35" s="29">
        <v>41709</v>
      </c>
      <c r="H35" s="31" t="s">
        <v>411</v>
      </c>
      <c r="I35" s="31" t="s">
        <v>401</v>
      </c>
      <c r="J35" s="31"/>
      <c r="K35" s="30" t="s">
        <v>506</v>
      </c>
      <c r="L35" s="30" t="s">
        <v>507</v>
      </c>
      <c r="M35" s="30">
        <v>130</v>
      </c>
      <c r="N35" s="30">
        <v>33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31" t="s">
        <v>400</v>
      </c>
      <c r="AW35" s="31">
        <v>12</v>
      </c>
      <c r="AX35" s="31" t="s">
        <v>401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401</v>
      </c>
      <c r="BL35" s="31"/>
      <c r="BM35" s="31" t="s">
        <v>401</v>
      </c>
      <c r="BN35" s="31"/>
      <c r="BO35" s="31"/>
      <c r="BP35" s="31"/>
      <c r="BQ35" s="40"/>
      <c r="BR35" s="102"/>
      <c r="BS35" s="31"/>
      <c r="BT35" s="103" t="s">
        <v>401</v>
      </c>
      <c r="BU35" s="40"/>
      <c r="BV35" s="319" t="s">
        <v>1037</v>
      </c>
      <c r="BW35" s="318" t="s">
        <v>1040</v>
      </c>
    </row>
    <row r="36" spans="1:102" x14ac:dyDescent="0.15">
      <c r="A36" s="100">
        <v>854</v>
      </c>
      <c r="B36" s="127">
        <v>41741</v>
      </c>
      <c r="C36" s="50" t="s">
        <v>478</v>
      </c>
      <c r="D36" s="30" t="s">
        <v>701</v>
      </c>
      <c r="E36" s="30"/>
      <c r="F36" s="30" t="s">
        <v>477</v>
      </c>
      <c r="G36" s="29">
        <v>41626</v>
      </c>
      <c r="H36" s="31" t="s">
        <v>411</v>
      </c>
      <c r="I36" s="31" t="s">
        <v>401</v>
      </c>
      <c r="J36" s="31"/>
      <c r="K36" s="30" t="s">
        <v>509</v>
      </c>
      <c r="L36" s="30" t="s">
        <v>510</v>
      </c>
      <c r="M36" s="30">
        <v>117.9</v>
      </c>
      <c r="N36" s="30">
        <v>23.68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15.33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475</v>
      </c>
      <c r="AS36" s="31" t="s">
        <v>401</v>
      </c>
      <c r="AT36" s="31"/>
      <c r="AU36" s="31"/>
      <c r="AV36" s="31" t="s">
        <v>400</v>
      </c>
      <c r="AW36" s="31">
        <v>11.3</v>
      </c>
      <c r="AX36" s="31" t="s">
        <v>498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401</v>
      </c>
      <c r="BL36" s="31"/>
      <c r="BM36" s="31" t="s">
        <v>401</v>
      </c>
      <c r="BN36" s="31"/>
      <c r="BO36" s="31"/>
      <c r="BP36" s="31"/>
      <c r="BQ36" s="40"/>
      <c r="BR36" s="40"/>
      <c r="BS36" s="31"/>
      <c r="BT36" s="103" t="s">
        <v>401</v>
      </c>
      <c r="BU36" s="40" t="s">
        <v>673</v>
      </c>
      <c r="BV36" t="s">
        <v>1046</v>
      </c>
      <c r="BW36" s="318" t="s">
        <v>1040</v>
      </c>
    </row>
    <row r="37" spans="1:102" x14ac:dyDescent="0.15">
      <c r="A37" s="100">
        <v>941</v>
      </c>
      <c r="B37" s="127">
        <v>41741</v>
      </c>
      <c r="C37" s="50" t="s">
        <v>478</v>
      </c>
      <c r="D37" s="30" t="s">
        <v>701</v>
      </c>
      <c r="E37" s="30"/>
      <c r="F37" s="30" t="s">
        <v>477</v>
      </c>
      <c r="G37" s="29">
        <v>41667</v>
      </c>
      <c r="H37" s="31" t="s">
        <v>411</v>
      </c>
      <c r="I37" s="31" t="s">
        <v>401</v>
      </c>
      <c r="J37" s="31"/>
      <c r="K37" s="30" t="s">
        <v>674</v>
      </c>
      <c r="L37" s="30" t="s">
        <v>675</v>
      </c>
      <c r="M37" s="30">
        <v>176.64</v>
      </c>
      <c r="N37" s="30">
        <v>27.11</v>
      </c>
      <c r="O37" s="30" t="s">
        <v>399</v>
      </c>
      <c r="P37" s="30">
        <v>1200</v>
      </c>
      <c r="Q37" s="30">
        <v>24.77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13.99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475</v>
      </c>
      <c r="AS37" s="31" t="s">
        <v>401</v>
      </c>
      <c r="AT37" s="31"/>
      <c r="AU37" s="31"/>
      <c r="AV37" s="31" t="s">
        <v>400</v>
      </c>
      <c r="AW37" s="103">
        <v>11.3</v>
      </c>
      <c r="AX37" s="31" t="s">
        <v>401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401</v>
      </c>
      <c r="BL37" s="31"/>
      <c r="BM37" s="31" t="s">
        <v>401</v>
      </c>
      <c r="BN37" s="31"/>
      <c r="BO37" s="31"/>
      <c r="BP37" s="31"/>
      <c r="BQ37" s="40"/>
      <c r="BR37" s="40"/>
      <c r="BS37" s="31"/>
      <c r="BT37" s="103" t="s">
        <v>401</v>
      </c>
      <c r="BU37" s="40"/>
      <c r="BV37" t="s">
        <v>1037</v>
      </c>
      <c r="BW37" s="318" t="s">
        <v>1040</v>
      </c>
    </row>
    <row r="38" spans="1:102" x14ac:dyDescent="0.15">
      <c r="A38" s="100">
        <v>3033</v>
      </c>
      <c r="B38" s="127">
        <v>41741</v>
      </c>
      <c r="C38" s="50" t="s">
        <v>478</v>
      </c>
      <c r="D38" s="30" t="s">
        <v>701</v>
      </c>
      <c r="E38" s="30"/>
      <c r="F38" s="30" t="s">
        <v>477</v>
      </c>
      <c r="G38" s="29">
        <v>41639</v>
      </c>
      <c r="H38" s="31" t="s">
        <v>411</v>
      </c>
      <c r="I38" s="31" t="s">
        <v>401</v>
      </c>
      <c r="J38" s="31"/>
      <c r="K38" s="30" t="s">
        <v>682</v>
      </c>
      <c r="L38" s="30" t="s">
        <v>860</v>
      </c>
      <c r="M38" s="30">
        <v>155</v>
      </c>
      <c r="N38" s="30">
        <v>29</v>
      </c>
      <c r="O38" s="30" t="s">
        <v>399</v>
      </c>
      <c r="P38" s="30">
        <v>2500</v>
      </c>
      <c r="Q38" s="30">
        <v>27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103"/>
      <c r="AW38" s="103"/>
      <c r="AX38" s="31" t="s">
        <v>498</v>
      </c>
      <c r="AY38" s="30"/>
      <c r="AZ38" s="31">
        <v>0</v>
      </c>
      <c r="BA38" s="31">
        <v>0</v>
      </c>
      <c r="BB38" s="31">
        <v>12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24</v>
      </c>
      <c r="BK38" s="31" t="s">
        <v>401</v>
      </c>
      <c r="BL38" s="31"/>
      <c r="BM38" s="31" t="s">
        <v>401</v>
      </c>
      <c r="BN38" s="31"/>
      <c r="BO38" s="31"/>
      <c r="BP38" s="31"/>
      <c r="BQ38" s="40"/>
      <c r="BR38" s="102"/>
      <c r="BS38" s="31"/>
      <c r="BT38" s="103" t="s">
        <v>401</v>
      </c>
      <c r="BU38" s="40"/>
      <c r="BV38" s="20" t="s">
        <v>1047</v>
      </c>
      <c r="BW38" s="318" t="s">
        <v>1040</v>
      </c>
    </row>
    <row r="39" spans="1:102" x14ac:dyDescent="0.15">
      <c r="A39" s="100">
        <v>1171</v>
      </c>
      <c r="B39" s="127">
        <v>41741</v>
      </c>
      <c r="C39" s="50" t="s">
        <v>478</v>
      </c>
      <c r="D39" s="30" t="s">
        <v>701</v>
      </c>
      <c r="E39" s="30"/>
      <c r="F39" s="30" t="s">
        <v>477</v>
      </c>
      <c r="G39" s="29">
        <v>41720</v>
      </c>
      <c r="H39" s="31" t="s">
        <v>411</v>
      </c>
      <c r="I39" s="31" t="s">
        <v>401</v>
      </c>
      <c r="J39" s="31"/>
      <c r="K39" s="30" t="s">
        <v>685</v>
      </c>
      <c r="L39" s="30" t="s">
        <v>686</v>
      </c>
      <c r="M39" s="30">
        <v>150.47</v>
      </c>
      <c r="N39" s="30">
        <v>27.81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18.489999999999998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475</v>
      </c>
      <c r="AS39" s="31" t="s">
        <v>401</v>
      </c>
      <c r="AT39" s="31"/>
      <c r="AU39" s="31"/>
      <c r="AV39" s="31" t="s">
        <v>400</v>
      </c>
      <c r="AW39" s="31">
        <v>11.3</v>
      </c>
      <c r="AX39" s="31" t="s">
        <v>498</v>
      </c>
      <c r="AY39" s="30"/>
      <c r="AZ39" s="31">
        <v>0</v>
      </c>
      <c r="BA39" s="31">
        <v>22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12</v>
      </c>
      <c r="BK39" s="31" t="s">
        <v>411</v>
      </c>
      <c r="BL39" s="31"/>
      <c r="BM39" s="31" t="s">
        <v>401</v>
      </c>
      <c r="BN39" s="31"/>
      <c r="BO39" s="31"/>
      <c r="BP39" s="31"/>
      <c r="BQ39" s="40"/>
      <c r="BR39" s="40"/>
      <c r="BS39" s="31"/>
      <c r="BT39" s="103" t="s">
        <v>401</v>
      </c>
      <c r="BU39" s="40" t="s">
        <v>687</v>
      </c>
      <c r="BV39" s="316" t="s">
        <v>1037</v>
      </c>
      <c r="BW39" s="317" t="s">
        <v>1038</v>
      </c>
    </row>
    <row r="40" spans="1:102" x14ac:dyDescent="0.15">
      <c r="A40" s="100">
        <v>2813</v>
      </c>
      <c r="B40" s="127">
        <v>41741</v>
      </c>
      <c r="C40" s="40" t="s">
        <v>478</v>
      </c>
      <c r="D40" s="30" t="s">
        <v>701</v>
      </c>
      <c r="E40" s="30"/>
      <c r="F40" s="30" t="s">
        <v>477</v>
      </c>
      <c r="G40" s="29">
        <v>41639</v>
      </c>
      <c r="H40" s="31" t="s">
        <v>401</v>
      </c>
      <c r="I40" s="31" t="s">
        <v>552</v>
      </c>
      <c r="J40" s="31"/>
      <c r="K40" s="30" t="s">
        <v>689</v>
      </c>
      <c r="L40" s="30" t="s">
        <v>690</v>
      </c>
      <c r="M40" s="30">
        <v>149.66</v>
      </c>
      <c r="N40" s="30">
        <v>39.32</v>
      </c>
      <c r="O40" s="30"/>
      <c r="P40" s="30"/>
      <c r="Q40" s="30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>
        <v>30.36</v>
      </c>
      <c r="AG40" s="101"/>
      <c r="AH40" s="101"/>
      <c r="AI40" s="30"/>
      <c r="AJ40" s="101"/>
      <c r="AK40" s="101"/>
      <c r="AL40" s="101"/>
      <c r="AM40" s="101"/>
      <c r="AN40" s="101"/>
      <c r="AO40" s="101"/>
      <c r="AP40" s="101"/>
      <c r="AQ40" s="101"/>
      <c r="AR40" s="30" t="s">
        <v>475</v>
      </c>
      <c r="AS40" s="31" t="s">
        <v>401</v>
      </c>
      <c r="AT40" s="103"/>
      <c r="AU40" s="103"/>
      <c r="AV40" s="31"/>
      <c r="AW40" s="31"/>
      <c r="AX40" s="103" t="s">
        <v>401</v>
      </c>
      <c r="AY40" s="101"/>
      <c r="AZ40" s="103">
        <v>0</v>
      </c>
      <c r="BA40" s="31">
        <v>0</v>
      </c>
      <c r="BB40" s="103">
        <v>0</v>
      </c>
      <c r="BC40" s="103">
        <v>38</v>
      </c>
      <c r="BD40" s="103">
        <v>0</v>
      </c>
      <c r="BE40" s="103">
        <v>0</v>
      </c>
      <c r="BF40" s="103">
        <v>0</v>
      </c>
      <c r="BG40" s="103">
        <v>0</v>
      </c>
      <c r="BH40" s="31">
        <v>0</v>
      </c>
      <c r="BI40" s="31">
        <v>0</v>
      </c>
      <c r="BJ40" s="103"/>
      <c r="BK40" s="103" t="s">
        <v>401</v>
      </c>
      <c r="BL40" s="103">
        <v>24</v>
      </c>
      <c r="BM40" s="31" t="s">
        <v>401</v>
      </c>
      <c r="BN40" s="103"/>
      <c r="BO40" s="31"/>
      <c r="BP40" s="103"/>
      <c r="BQ40" s="102"/>
      <c r="BR40" s="102"/>
      <c r="BS40" s="103"/>
      <c r="BT40" s="103" t="s">
        <v>401</v>
      </c>
      <c r="BU40" s="102"/>
      <c r="BV40" s="20" t="s">
        <v>1048</v>
      </c>
      <c r="BW40" s="318" t="s">
        <v>1040</v>
      </c>
    </row>
    <row r="41" spans="1:102" x14ac:dyDescent="0.15">
      <c r="A41" s="100">
        <v>1251</v>
      </c>
      <c r="B41" s="127">
        <v>41741</v>
      </c>
      <c r="C41" s="50" t="s">
        <v>478</v>
      </c>
      <c r="D41" s="30" t="s">
        <v>701</v>
      </c>
      <c r="E41" s="30"/>
      <c r="F41" s="30" t="s">
        <v>477</v>
      </c>
      <c r="G41" s="29">
        <v>41455</v>
      </c>
      <c r="H41" s="31" t="s">
        <v>401</v>
      </c>
      <c r="I41" s="31" t="s">
        <v>552</v>
      </c>
      <c r="J41" s="31"/>
      <c r="K41" s="30" t="s">
        <v>691</v>
      </c>
      <c r="L41" s="30" t="s">
        <v>692</v>
      </c>
      <c r="M41" s="30">
        <v>181.74</v>
      </c>
      <c r="N41" s="30">
        <v>31.84</v>
      </c>
      <c r="O41" s="30" t="s">
        <v>399</v>
      </c>
      <c r="P41" s="30">
        <v>1010</v>
      </c>
      <c r="Q41" s="30">
        <v>31.53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14.77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31"/>
      <c r="AW41" s="31"/>
      <c r="AX41" s="31" t="s">
        <v>401</v>
      </c>
      <c r="AY41" s="30"/>
      <c r="AZ41" s="31">
        <v>0</v>
      </c>
      <c r="BA41" s="31">
        <v>0</v>
      </c>
      <c r="BB41" s="31">
        <v>30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/>
      <c r="BM41" s="31" t="s">
        <v>401</v>
      </c>
      <c r="BN41" s="31"/>
      <c r="BO41" s="31"/>
      <c r="BP41" s="31"/>
      <c r="BQ41" s="40"/>
      <c r="BR41" s="40"/>
      <c r="BS41" s="31"/>
      <c r="BT41" s="103" t="s">
        <v>401</v>
      </c>
      <c r="BU41" s="40"/>
      <c r="BV41" t="s">
        <v>1049</v>
      </c>
      <c r="BW41" s="318" t="s">
        <v>1042</v>
      </c>
      <c r="BX41" s="1"/>
    </row>
    <row r="42" spans="1:102" x14ac:dyDescent="0.15">
      <c r="A42" s="100">
        <v>3236</v>
      </c>
      <c r="B42" s="127">
        <v>41741</v>
      </c>
      <c r="C42" s="50" t="s">
        <v>478</v>
      </c>
      <c r="D42" s="30" t="s">
        <v>701</v>
      </c>
      <c r="E42" s="30"/>
      <c r="F42" s="30" t="s">
        <v>477</v>
      </c>
      <c r="G42" s="29">
        <v>41639</v>
      </c>
      <c r="H42" s="31" t="s">
        <v>411</v>
      </c>
      <c r="I42" s="31" t="s">
        <v>401</v>
      </c>
      <c r="J42" s="31"/>
      <c r="K42" s="30" t="s">
        <v>765</v>
      </c>
      <c r="L42" s="30" t="s">
        <v>860</v>
      </c>
      <c r="M42" s="30">
        <v>172</v>
      </c>
      <c r="N42" s="30">
        <v>31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475</v>
      </c>
      <c r="AS42" s="31" t="s">
        <v>401</v>
      </c>
      <c r="AT42" s="31"/>
      <c r="AU42" s="31"/>
      <c r="AV42" s="31" t="s">
        <v>400</v>
      </c>
      <c r="AW42" s="31">
        <v>11.3</v>
      </c>
      <c r="AX42" s="31" t="s">
        <v>498</v>
      </c>
      <c r="AY42" s="30"/>
      <c r="AZ42" s="31">
        <v>0</v>
      </c>
      <c r="BA42" s="31">
        <v>38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401</v>
      </c>
      <c r="BL42" s="31">
        <v>24</v>
      </c>
      <c r="BM42" s="31" t="s">
        <v>401</v>
      </c>
      <c r="BN42" s="31"/>
      <c r="BO42" s="31"/>
      <c r="BP42" s="31"/>
      <c r="BQ42" s="40"/>
      <c r="BR42" s="40"/>
      <c r="BS42" s="31"/>
      <c r="BT42" s="103" t="s">
        <v>401</v>
      </c>
      <c r="BU42" s="40"/>
      <c r="BV42" t="s">
        <v>1050</v>
      </c>
      <c r="BW42" s="318" t="s">
        <v>1040</v>
      </c>
      <c r="BX42" s="1"/>
    </row>
    <row r="43" spans="1:102" x14ac:dyDescent="0.15">
      <c r="A43" s="100">
        <v>3127</v>
      </c>
      <c r="B43" s="127">
        <v>41741</v>
      </c>
      <c r="C43" s="50" t="s">
        <v>478</v>
      </c>
      <c r="D43" s="30" t="s">
        <v>701</v>
      </c>
      <c r="E43" s="30"/>
      <c r="F43" s="30" t="s">
        <v>477</v>
      </c>
      <c r="G43" s="29">
        <v>41698</v>
      </c>
      <c r="H43" s="31" t="s">
        <v>411</v>
      </c>
      <c r="I43" s="31" t="s">
        <v>401</v>
      </c>
      <c r="J43" s="31"/>
      <c r="K43" s="30" t="s">
        <v>768</v>
      </c>
      <c r="L43" s="101" t="s">
        <v>1051</v>
      </c>
      <c r="M43" s="30">
        <v>167.31</v>
      </c>
      <c r="N43" s="30">
        <v>27.47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19.97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475</v>
      </c>
      <c r="AS43" s="31" t="s">
        <v>401</v>
      </c>
      <c r="AT43" s="31"/>
      <c r="AU43" s="31"/>
      <c r="AV43" s="103" t="s">
        <v>400</v>
      </c>
      <c r="AW43" s="103">
        <v>11.8</v>
      </c>
      <c r="AX43" s="31" t="s">
        <v>498</v>
      </c>
      <c r="AY43" s="30"/>
      <c r="AZ43" s="31">
        <v>0</v>
      </c>
      <c r="BA43" s="31">
        <v>0</v>
      </c>
      <c r="BB43" s="103">
        <v>16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401</v>
      </c>
      <c r="BL43" s="31"/>
      <c r="BM43" s="31" t="s">
        <v>401</v>
      </c>
      <c r="BN43" s="31"/>
      <c r="BO43" s="31"/>
      <c r="BP43" s="31"/>
      <c r="BQ43" s="102"/>
      <c r="BR43" s="40"/>
      <c r="BS43" s="31"/>
      <c r="BT43" s="103" t="s">
        <v>401</v>
      </c>
      <c r="BU43" s="30" t="s">
        <v>1052</v>
      </c>
      <c r="BV43" t="s">
        <v>1037</v>
      </c>
      <c r="BW43" s="318" t="s">
        <v>1040</v>
      </c>
      <c r="BX43" s="1"/>
    </row>
    <row r="44" spans="1:102" x14ac:dyDescent="0.15">
      <c r="A44" s="100">
        <v>2876</v>
      </c>
      <c r="B44" s="127">
        <v>41759</v>
      </c>
      <c r="C44" s="50" t="s">
        <v>478</v>
      </c>
      <c r="D44" s="30" t="s">
        <v>701</v>
      </c>
      <c r="E44" s="30"/>
      <c r="F44" s="30" t="s">
        <v>477</v>
      </c>
      <c r="G44" s="29">
        <v>41751</v>
      </c>
      <c r="H44" s="31" t="s">
        <v>401</v>
      </c>
      <c r="I44" s="31" t="s">
        <v>552</v>
      </c>
      <c r="J44" s="31"/>
      <c r="K44" s="30" t="s">
        <v>771</v>
      </c>
      <c r="L44" s="104" t="s">
        <v>885</v>
      </c>
      <c r="M44" s="30">
        <v>137.24</v>
      </c>
      <c r="N44" s="30">
        <v>17.600000000000001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10.26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475</v>
      </c>
      <c r="AS44" s="31" t="s">
        <v>401</v>
      </c>
      <c r="AT44" s="31"/>
      <c r="AU44" s="31"/>
      <c r="AV44" s="31"/>
      <c r="AW44" s="31"/>
      <c r="AX44" s="31" t="s">
        <v>498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24</v>
      </c>
      <c r="BK44" s="31" t="s">
        <v>411</v>
      </c>
      <c r="BL44" s="31"/>
      <c r="BM44" s="31" t="s">
        <v>401</v>
      </c>
      <c r="BN44" s="31"/>
      <c r="BO44" s="31"/>
      <c r="BP44" s="31"/>
      <c r="BQ44" s="40"/>
      <c r="BR44" s="40"/>
      <c r="BS44" s="31"/>
      <c r="BT44" s="103" t="s">
        <v>401</v>
      </c>
      <c r="BU44" s="30"/>
      <c r="BV44" t="s">
        <v>1053</v>
      </c>
      <c r="BW44" s="318" t="s">
        <v>1040</v>
      </c>
      <c r="BX44" s="1"/>
    </row>
    <row r="45" spans="1:102" x14ac:dyDescent="0.15">
      <c r="A45" s="100">
        <v>1487</v>
      </c>
      <c r="B45" s="127">
        <v>41741</v>
      </c>
      <c r="C45" s="50" t="s">
        <v>478</v>
      </c>
      <c r="D45" s="30" t="s">
        <v>701</v>
      </c>
      <c r="E45" s="30"/>
      <c r="F45" s="30" t="s">
        <v>477</v>
      </c>
      <c r="G45" s="33">
        <v>41683</v>
      </c>
      <c r="H45" s="31" t="s">
        <v>411</v>
      </c>
      <c r="I45" s="31" t="s">
        <v>401</v>
      </c>
      <c r="J45" s="31"/>
      <c r="K45" s="30" t="s">
        <v>499</v>
      </c>
      <c r="L45" s="30" t="s">
        <v>777</v>
      </c>
      <c r="M45" s="30">
        <v>115</v>
      </c>
      <c r="N45" s="30">
        <v>26.2</v>
      </c>
      <c r="O45" s="30" t="s">
        <v>399</v>
      </c>
      <c r="P45" s="30">
        <v>7500</v>
      </c>
      <c r="Q45" s="30">
        <v>25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475</v>
      </c>
      <c r="AS45" s="31" t="s">
        <v>401</v>
      </c>
      <c r="AT45" s="31"/>
      <c r="AU45" s="31"/>
      <c r="AV45" s="31" t="s">
        <v>400</v>
      </c>
      <c r="AW45" s="31">
        <v>11.3</v>
      </c>
      <c r="AX45" s="31" t="s">
        <v>498</v>
      </c>
      <c r="AY45" s="30"/>
      <c r="AZ45" s="31">
        <v>0</v>
      </c>
      <c r="BA45" s="31">
        <v>0</v>
      </c>
      <c r="BB45" s="31">
        <v>10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401</v>
      </c>
      <c r="BL45" s="31"/>
      <c r="BM45" s="31" t="s">
        <v>401</v>
      </c>
      <c r="BN45" s="31"/>
      <c r="BO45" s="31"/>
      <c r="BP45" s="31"/>
      <c r="BQ45" s="40"/>
      <c r="BR45" s="40"/>
      <c r="BS45" s="31"/>
      <c r="BT45" s="103" t="s">
        <v>401</v>
      </c>
      <c r="BU45" s="30"/>
      <c r="BV45" t="s">
        <v>1054</v>
      </c>
      <c r="BW45" s="318" t="s">
        <v>1040</v>
      </c>
      <c r="BX45" s="1"/>
    </row>
    <row r="46" spans="1:102" x14ac:dyDescent="0.15">
      <c r="A46" s="100">
        <v>2031</v>
      </c>
      <c r="B46" s="127">
        <v>41741</v>
      </c>
      <c r="C46" s="50" t="s">
        <v>478</v>
      </c>
      <c r="D46" s="30" t="s">
        <v>701</v>
      </c>
      <c r="E46" s="30"/>
      <c r="F46" s="30" t="s">
        <v>477</v>
      </c>
      <c r="G46" s="33">
        <v>41653</v>
      </c>
      <c r="H46" s="31" t="s">
        <v>411</v>
      </c>
      <c r="I46" s="31" t="s">
        <v>401</v>
      </c>
      <c r="J46" s="31"/>
      <c r="K46" s="30" t="s">
        <v>780</v>
      </c>
      <c r="L46" s="30" t="s">
        <v>781</v>
      </c>
      <c r="M46" s="320">
        <v>133.06</v>
      </c>
      <c r="N46" s="321">
        <v>37.44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23.68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475</v>
      </c>
      <c r="AS46" s="31" t="s">
        <v>401</v>
      </c>
      <c r="AT46" s="31"/>
      <c r="AU46" s="31"/>
      <c r="AV46" s="103" t="s">
        <v>400</v>
      </c>
      <c r="AW46" s="103">
        <v>11.3</v>
      </c>
      <c r="AX46" s="31" t="s">
        <v>498</v>
      </c>
      <c r="AY46" s="30"/>
      <c r="AZ46" s="31">
        <v>0</v>
      </c>
      <c r="BA46" s="31">
        <v>35</v>
      </c>
      <c r="BB46" s="31">
        <v>0</v>
      </c>
      <c r="BC46" s="103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401</v>
      </c>
      <c r="BL46" s="31">
        <v>24</v>
      </c>
      <c r="BM46" s="31" t="s">
        <v>401</v>
      </c>
      <c r="BN46" s="31"/>
      <c r="BO46" s="31"/>
      <c r="BP46" s="31"/>
      <c r="BQ46" s="40" t="s">
        <v>632</v>
      </c>
      <c r="BR46" s="40" t="s">
        <v>633</v>
      </c>
      <c r="BS46" s="31">
        <v>50</v>
      </c>
      <c r="BT46" s="103" t="s">
        <v>401</v>
      </c>
      <c r="BU46" s="40"/>
      <c r="BV46" s="20" t="s">
        <v>1054</v>
      </c>
      <c r="BW46" s="318" t="s">
        <v>1040</v>
      </c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100">
        <v>1590</v>
      </c>
      <c r="B47" s="127">
        <v>41741</v>
      </c>
      <c r="C47" s="40" t="s">
        <v>478</v>
      </c>
      <c r="D47" s="30" t="s">
        <v>701</v>
      </c>
      <c r="E47" s="30"/>
      <c r="F47" s="30" t="s">
        <v>477</v>
      </c>
      <c r="G47" s="33">
        <v>41729</v>
      </c>
      <c r="H47" s="31" t="s">
        <v>411</v>
      </c>
      <c r="I47" s="31" t="s">
        <v>401</v>
      </c>
      <c r="J47" s="31"/>
      <c r="K47" s="30" t="s">
        <v>634</v>
      </c>
      <c r="L47" s="30" t="s">
        <v>635</v>
      </c>
      <c r="M47" s="30">
        <v>149</v>
      </c>
      <c r="N47" s="30">
        <v>33.24</v>
      </c>
      <c r="O47" s="30" t="s">
        <v>399</v>
      </c>
      <c r="P47" s="30">
        <v>3750</v>
      </c>
      <c r="Q47" s="30">
        <v>33.24</v>
      </c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23.73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30" t="s">
        <v>475</v>
      </c>
      <c r="AS47" s="31" t="s">
        <v>401</v>
      </c>
      <c r="AT47" s="103"/>
      <c r="AU47" s="103"/>
      <c r="AV47" s="103" t="s">
        <v>400</v>
      </c>
      <c r="AW47" s="31">
        <v>11.3</v>
      </c>
      <c r="AX47" s="103" t="s">
        <v>401</v>
      </c>
      <c r="AY47" s="101"/>
      <c r="AZ47" s="103">
        <v>0</v>
      </c>
      <c r="BA47" s="103">
        <v>20</v>
      </c>
      <c r="BB47" s="103">
        <v>0</v>
      </c>
      <c r="BC47" s="103">
        <v>17</v>
      </c>
      <c r="BD47" s="103">
        <v>0</v>
      </c>
      <c r="BE47" s="103">
        <v>0</v>
      </c>
      <c r="BF47" s="103">
        <v>0</v>
      </c>
      <c r="BG47" s="103">
        <v>0</v>
      </c>
      <c r="BH47" s="31">
        <v>0</v>
      </c>
      <c r="BI47" s="31">
        <v>0</v>
      </c>
      <c r="BJ47" s="103"/>
      <c r="BK47" s="103" t="s">
        <v>401</v>
      </c>
      <c r="BL47" s="103">
        <v>12</v>
      </c>
      <c r="BM47" s="31" t="s">
        <v>401</v>
      </c>
      <c r="BN47" s="103"/>
      <c r="BO47" s="103"/>
      <c r="BP47" s="103"/>
      <c r="BQ47" s="102"/>
      <c r="BR47" s="102"/>
      <c r="BS47" s="103"/>
      <c r="BT47" s="103" t="s">
        <v>401</v>
      </c>
      <c r="BU47" s="102" t="s">
        <v>839</v>
      </c>
      <c r="BV47" s="319" t="s">
        <v>1037</v>
      </c>
      <c r="BW47" s="317" t="s">
        <v>1038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100">
        <v>3301</v>
      </c>
      <c r="B48" s="127">
        <v>41741</v>
      </c>
      <c r="C48" s="40" t="s">
        <v>478</v>
      </c>
      <c r="D48" s="30" t="s">
        <v>701</v>
      </c>
      <c r="E48" s="30"/>
      <c r="F48" s="30" t="s">
        <v>477</v>
      </c>
      <c r="G48" s="33">
        <v>41703</v>
      </c>
      <c r="H48" s="31" t="s">
        <v>401</v>
      </c>
      <c r="I48" s="31" t="s">
        <v>552</v>
      </c>
      <c r="J48" s="31"/>
      <c r="K48" s="30" t="s">
        <v>638</v>
      </c>
      <c r="L48" s="104" t="s">
        <v>1055</v>
      </c>
      <c r="M48" s="30">
        <v>140</v>
      </c>
      <c r="N48" s="30">
        <v>20.100000000000001</v>
      </c>
      <c r="O48" s="30"/>
      <c r="P48" s="30"/>
      <c r="Q48" s="30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>
        <v>15</v>
      </c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30" t="s">
        <v>475</v>
      </c>
      <c r="AS48" s="31" t="s">
        <v>401</v>
      </c>
      <c r="AT48" s="103"/>
      <c r="AU48" s="103"/>
      <c r="AV48" s="31"/>
      <c r="AW48" s="31"/>
      <c r="AX48" s="103" t="s">
        <v>401</v>
      </c>
      <c r="AY48" s="101"/>
      <c r="AZ48" s="103">
        <v>0</v>
      </c>
      <c r="BA48" s="31">
        <v>0</v>
      </c>
      <c r="BB48" s="103">
        <v>0</v>
      </c>
      <c r="BC48" s="103">
        <v>0</v>
      </c>
      <c r="BD48" s="103">
        <v>0</v>
      </c>
      <c r="BE48" s="103">
        <v>0</v>
      </c>
      <c r="BF48" s="103">
        <v>0</v>
      </c>
      <c r="BG48" s="103">
        <v>0</v>
      </c>
      <c r="BH48" s="31">
        <v>0</v>
      </c>
      <c r="BI48" s="31">
        <v>0</v>
      </c>
      <c r="BJ48" s="103">
        <v>36</v>
      </c>
      <c r="BK48" s="103" t="s">
        <v>401</v>
      </c>
      <c r="BL48" s="103"/>
      <c r="BM48" s="31" t="s">
        <v>401</v>
      </c>
      <c r="BN48" s="103"/>
      <c r="BO48" s="103"/>
      <c r="BP48" s="103"/>
      <c r="BQ48" s="102"/>
      <c r="BR48" s="102"/>
      <c r="BS48" s="103"/>
      <c r="BT48" s="103" t="s">
        <v>401</v>
      </c>
      <c r="BU48" s="102" t="s">
        <v>474</v>
      </c>
      <c r="BV48" t="s">
        <v>1037</v>
      </c>
      <c r="BW48" s="318" t="s">
        <v>1040</v>
      </c>
    </row>
    <row r="49" spans="1:102" x14ac:dyDescent="0.15">
      <c r="A49" s="100">
        <v>3260</v>
      </c>
      <c r="B49" s="127">
        <v>41741</v>
      </c>
      <c r="C49" s="50" t="s">
        <v>478</v>
      </c>
      <c r="D49" s="30" t="s">
        <v>701</v>
      </c>
      <c r="E49" s="30"/>
      <c r="F49" s="30" t="s">
        <v>477</v>
      </c>
      <c r="G49" s="29">
        <v>41739</v>
      </c>
      <c r="H49" s="31" t="s">
        <v>411</v>
      </c>
      <c r="I49" s="31" t="s">
        <v>401</v>
      </c>
      <c r="J49" s="31"/>
      <c r="K49" s="30" t="s">
        <v>1056</v>
      </c>
      <c r="L49" s="30" t="s">
        <v>1057</v>
      </c>
      <c r="M49" s="30">
        <v>134</v>
      </c>
      <c r="N49" s="30">
        <v>17.64</v>
      </c>
      <c r="O49" s="30"/>
      <c r="P49" s="46"/>
      <c r="Q49" s="30"/>
      <c r="R49" s="46"/>
      <c r="S49" s="30"/>
      <c r="T49" s="46"/>
      <c r="U49" s="30"/>
      <c r="V49" s="30"/>
      <c r="W49" s="30"/>
      <c r="X49" s="30"/>
      <c r="Y49" s="30"/>
      <c r="Z49" s="46"/>
      <c r="AA49" s="30"/>
      <c r="AB49" s="46"/>
      <c r="AC49" s="30"/>
      <c r="AD49" s="30"/>
      <c r="AE49" s="30"/>
      <c r="AF49" s="30">
        <v>11.25</v>
      </c>
      <c r="AG49" s="46"/>
      <c r="AH49" s="30"/>
      <c r="AI49" s="30"/>
      <c r="AJ49" s="30"/>
      <c r="AK49" s="30"/>
      <c r="AL49" s="30"/>
      <c r="AM49" s="30"/>
      <c r="AN49" s="30"/>
      <c r="AO49" s="30"/>
      <c r="AP49" s="30"/>
      <c r="AQ49" s="101"/>
      <c r="AR49" s="30" t="s">
        <v>475</v>
      </c>
      <c r="AS49" s="31" t="s">
        <v>401</v>
      </c>
      <c r="AT49" s="31"/>
      <c r="AU49" s="31"/>
      <c r="AV49" s="31" t="s">
        <v>400</v>
      </c>
      <c r="AW49" s="31">
        <v>11.3</v>
      </c>
      <c r="AX49" s="31" t="s">
        <v>401</v>
      </c>
      <c r="AY49" s="30"/>
      <c r="AZ49" s="31">
        <v>0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401</v>
      </c>
      <c r="BL49" s="31"/>
      <c r="BM49" s="31" t="s">
        <v>401</v>
      </c>
      <c r="BN49" s="31"/>
      <c r="BO49" s="31">
        <v>24</v>
      </c>
      <c r="BP49" s="31"/>
      <c r="BQ49" s="30"/>
      <c r="BR49" s="30"/>
      <c r="BS49" s="31"/>
      <c r="BT49" s="103" t="s">
        <v>401</v>
      </c>
      <c r="BU49" s="102"/>
      <c r="BV49" t="s">
        <v>1037</v>
      </c>
      <c r="BW49" s="317" t="s">
        <v>1038</v>
      </c>
    </row>
    <row r="50" spans="1:102" x14ac:dyDescent="0.15">
      <c r="A50" s="100">
        <v>120</v>
      </c>
      <c r="B50" s="127">
        <v>41741</v>
      </c>
      <c r="C50" s="50" t="s">
        <v>478</v>
      </c>
      <c r="D50" s="30" t="s">
        <v>701</v>
      </c>
      <c r="E50" s="30"/>
      <c r="F50" s="30" t="s">
        <v>479</v>
      </c>
      <c r="G50" s="29">
        <v>41716</v>
      </c>
      <c r="H50" s="31" t="s">
        <v>411</v>
      </c>
      <c r="I50" s="31" t="s">
        <v>401</v>
      </c>
      <c r="J50" s="31"/>
      <c r="K50" s="30" t="s">
        <v>705</v>
      </c>
      <c r="L50" s="101" t="s">
        <v>548</v>
      </c>
      <c r="M50" s="30">
        <v>173</v>
      </c>
      <c r="N50" s="30">
        <v>36</v>
      </c>
      <c r="O50" s="30"/>
      <c r="P50" s="30"/>
      <c r="Q50" s="30"/>
      <c r="R50" s="30"/>
      <c r="S50" s="30"/>
      <c r="T50" s="30"/>
      <c r="U50" s="30"/>
      <c r="V50" s="30"/>
      <c r="W50" s="30">
        <v>24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912</v>
      </c>
      <c r="AS50" s="18" t="s">
        <v>401</v>
      </c>
      <c r="AT50" s="31"/>
      <c r="AU50" s="31"/>
      <c r="AV50" s="31" t="s">
        <v>400</v>
      </c>
      <c r="AW50" s="31">
        <v>11.3</v>
      </c>
      <c r="AX50" s="31" t="s">
        <v>498</v>
      </c>
      <c r="AY50" s="30"/>
      <c r="AZ50" s="31">
        <v>0</v>
      </c>
      <c r="BA50" s="31">
        <v>28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401</v>
      </c>
      <c r="BL50" s="31">
        <v>24</v>
      </c>
      <c r="BM50" s="31" t="s">
        <v>401</v>
      </c>
      <c r="BN50" s="31"/>
      <c r="BO50" s="31"/>
      <c r="BP50" s="31"/>
      <c r="BQ50" s="102"/>
      <c r="BR50" s="102"/>
      <c r="BS50" s="102"/>
      <c r="BT50" s="103" t="s">
        <v>401</v>
      </c>
      <c r="BU50" s="40"/>
      <c r="BV50" s="316" t="s">
        <v>1037</v>
      </c>
      <c r="BW50" s="317" t="s">
        <v>1038</v>
      </c>
    </row>
    <row r="51" spans="1:102" x14ac:dyDescent="0.15">
      <c r="A51" s="100">
        <v>167</v>
      </c>
      <c r="B51" s="127">
        <v>41741</v>
      </c>
      <c r="C51" s="50" t="s">
        <v>478</v>
      </c>
      <c r="D51" s="30" t="s">
        <v>701</v>
      </c>
      <c r="E51" s="30"/>
      <c r="F51" s="30" t="s">
        <v>479</v>
      </c>
      <c r="G51" s="33">
        <v>41650</v>
      </c>
      <c r="H51" s="31" t="s">
        <v>756</v>
      </c>
      <c r="I51" s="31" t="s">
        <v>805</v>
      </c>
      <c r="J51" s="31"/>
      <c r="K51" s="30" t="s">
        <v>553</v>
      </c>
      <c r="L51" s="30" t="s">
        <v>554</v>
      </c>
      <c r="M51" s="30">
        <v>152.74</v>
      </c>
      <c r="N51" s="30">
        <v>31.71</v>
      </c>
      <c r="O51" s="30"/>
      <c r="P51" s="30"/>
      <c r="Q51" s="30"/>
      <c r="R51" s="30"/>
      <c r="S51" s="30"/>
      <c r="T51" s="30"/>
      <c r="U51" s="30"/>
      <c r="V51" s="30"/>
      <c r="W51" s="30">
        <v>17.649999999999999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480</v>
      </c>
      <c r="AS51" s="31" t="s">
        <v>401</v>
      </c>
      <c r="AT51" s="31"/>
      <c r="AU51" s="31"/>
      <c r="AV51" s="31" t="s">
        <v>808</v>
      </c>
      <c r="AW51" s="31">
        <v>11.3</v>
      </c>
      <c r="AX51" s="31" t="s">
        <v>401</v>
      </c>
      <c r="AY51" s="30"/>
      <c r="AZ51" s="31">
        <v>0</v>
      </c>
      <c r="BA51" s="31">
        <v>0</v>
      </c>
      <c r="BB51" s="31">
        <v>0</v>
      </c>
      <c r="BC51" s="31">
        <v>43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401</v>
      </c>
      <c r="BL51" s="31">
        <v>24</v>
      </c>
      <c r="BM51" s="31" t="s">
        <v>401</v>
      </c>
      <c r="BN51" s="31"/>
      <c r="BO51" s="31"/>
      <c r="BP51" s="31"/>
      <c r="BQ51" s="40"/>
      <c r="BR51" s="40"/>
      <c r="BS51" s="31"/>
      <c r="BT51" s="103" t="s">
        <v>401</v>
      </c>
      <c r="BU51" s="40"/>
      <c r="BV51" t="s">
        <v>1039</v>
      </c>
      <c r="BW51" s="318" t="s">
        <v>1040</v>
      </c>
    </row>
    <row r="52" spans="1:102" x14ac:dyDescent="0.15">
      <c r="A52" s="100">
        <v>209</v>
      </c>
      <c r="B52" s="127">
        <v>41741</v>
      </c>
      <c r="C52" s="50" t="s">
        <v>478</v>
      </c>
      <c r="D52" s="30" t="s">
        <v>701</v>
      </c>
      <c r="E52" s="30"/>
      <c r="F52" s="30" t="s">
        <v>479</v>
      </c>
      <c r="G52" s="29">
        <v>41698</v>
      </c>
      <c r="H52" s="31" t="s">
        <v>401</v>
      </c>
      <c r="I52" s="31" t="s">
        <v>552</v>
      </c>
      <c r="J52" s="31"/>
      <c r="K52" s="30" t="s">
        <v>489</v>
      </c>
      <c r="L52" s="30" t="s">
        <v>556</v>
      </c>
      <c r="M52" s="30">
        <v>130.51499999999999</v>
      </c>
      <c r="N52" s="30">
        <v>34.453000000000003</v>
      </c>
      <c r="O52" s="30"/>
      <c r="P52" s="30"/>
      <c r="Q52" s="30"/>
      <c r="R52" s="30"/>
      <c r="S52" s="30"/>
      <c r="T52" s="30"/>
      <c r="U52" s="30"/>
      <c r="V52" s="30"/>
      <c r="W52" s="30">
        <v>21.745999999999999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480</v>
      </c>
      <c r="AS52" s="31" t="s">
        <v>401</v>
      </c>
      <c r="AT52" s="31"/>
      <c r="AU52" s="31"/>
      <c r="AV52" s="31"/>
      <c r="AW52" s="31"/>
      <c r="AX52" s="31" t="s">
        <v>401</v>
      </c>
      <c r="AY52" s="30"/>
      <c r="AZ52" s="31">
        <v>0</v>
      </c>
      <c r="BA52" s="31">
        <v>0</v>
      </c>
      <c r="BB52" s="31">
        <v>7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401</v>
      </c>
      <c r="BL52" s="31"/>
      <c r="BM52" s="31" t="s">
        <v>401</v>
      </c>
      <c r="BN52" s="31"/>
      <c r="BO52" s="31"/>
      <c r="BP52" s="31"/>
      <c r="BQ52" s="40"/>
      <c r="BR52" s="40"/>
      <c r="BS52" s="31"/>
      <c r="BT52" s="103" t="s">
        <v>401</v>
      </c>
      <c r="BU52" s="30" t="s">
        <v>557</v>
      </c>
      <c r="BV52" s="316" t="s">
        <v>1037</v>
      </c>
      <c r="BW52" s="318" t="s">
        <v>1040</v>
      </c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</row>
    <row r="53" spans="1:102" x14ac:dyDescent="0.15">
      <c r="A53" s="100">
        <v>251</v>
      </c>
      <c r="B53" s="127">
        <v>41741</v>
      </c>
      <c r="C53" s="40" t="s">
        <v>478</v>
      </c>
      <c r="D53" s="30" t="s">
        <v>396</v>
      </c>
      <c r="E53" s="30"/>
      <c r="F53" s="30" t="s">
        <v>479</v>
      </c>
      <c r="G53" s="29">
        <v>41547</v>
      </c>
      <c r="H53" s="31" t="s">
        <v>411</v>
      </c>
      <c r="I53" s="31" t="s">
        <v>401</v>
      </c>
      <c r="J53" s="31"/>
      <c r="K53" s="30" t="s">
        <v>397</v>
      </c>
      <c r="L53" s="101" t="s">
        <v>398</v>
      </c>
      <c r="M53" s="30">
        <v>154.99</v>
      </c>
      <c r="N53" s="30">
        <v>30.91</v>
      </c>
      <c r="O53" s="101"/>
      <c r="P53" s="101"/>
      <c r="Q53" s="101"/>
      <c r="R53" s="101"/>
      <c r="S53" s="101"/>
      <c r="T53" s="101"/>
      <c r="U53" s="101"/>
      <c r="V53" s="101"/>
      <c r="W53" s="101">
        <v>17.11</v>
      </c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30" t="s">
        <v>480</v>
      </c>
      <c r="AS53" s="31" t="s">
        <v>401</v>
      </c>
      <c r="AT53" s="103"/>
      <c r="AU53" s="103"/>
      <c r="AV53" s="103" t="s">
        <v>400</v>
      </c>
      <c r="AW53" s="103">
        <v>11.6</v>
      </c>
      <c r="AX53" s="103" t="s">
        <v>401</v>
      </c>
      <c r="AY53" s="101"/>
      <c r="AZ53" s="103">
        <v>0</v>
      </c>
      <c r="BA53" s="103">
        <v>0</v>
      </c>
      <c r="BB53" s="103">
        <v>0</v>
      </c>
      <c r="BC53" s="103">
        <v>20</v>
      </c>
      <c r="BD53" s="103">
        <v>0</v>
      </c>
      <c r="BE53" s="103">
        <v>0</v>
      </c>
      <c r="BF53" s="103">
        <v>0</v>
      </c>
      <c r="BG53" s="103">
        <v>0</v>
      </c>
      <c r="BH53" s="31">
        <v>0</v>
      </c>
      <c r="BI53" s="31">
        <v>0</v>
      </c>
      <c r="BJ53" s="103"/>
      <c r="BK53" s="103" t="s">
        <v>401</v>
      </c>
      <c r="BL53" s="31"/>
      <c r="BM53" s="31" t="s">
        <v>401</v>
      </c>
      <c r="BN53" s="103"/>
      <c r="BO53" s="103"/>
      <c r="BP53" s="103"/>
      <c r="BQ53" s="102" t="s">
        <v>402</v>
      </c>
      <c r="BR53" s="102"/>
      <c r="BS53" s="103"/>
      <c r="BT53" s="103" t="s">
        <v>401</v>
      </c>
      <c r="BU53" s="30"/>
      <c r="BV53" s="20" t="s">
        <v>1041</v>
      </c>
      <c r="BW53" s="318" t="s">
        <v>1042</v>
      </c>
    </row>
    <row r="54" spans="1:102" x14ac:dyDescent="0.15">
      <c r="A54" s="100">
        <v>329</v>
      </c>
      <c r="B54" s="127">
        <v>41741</v>
      </c>
      <c r="C54" s="40" t="s">
        <v>478</v>
      </c>
      <c r="D54" s="30" t="s">
        <v>396</v>
      </c>
      <c r="E54" s="30"/>
      <c r="F54" s="30" t="s">
        <v>479</v>
      </c>
      <c r="G54" s="29">
        <v>41670</v>
      </c>
      <c r="H54" s="31" t="s">
        <v>401</v>
      </c>
      <c r="I54" s="31" t="s">
        <v>552</v>
      </c>
      <c r="J54" s="31"/>
      <c r="K54" s="30" t="s">
        <v>403</v>
      </c>
      <c r="L54" s="30" t="s">
        <v>404</v>
      </c>
      <c r="M54" s="30">
        <v>150</v>
      </c>
      <c r="N54" s="30">
        <v>37.9</v>
      </c>
      <c r="O54" s="30"/>
      <c r="P54" s="30"/>
      <c r="Q54" s="30"/>
      <c r="R54" s="30"/>
      <c r="S54" s="30"/>
      <c r="T54" s="30"/>
      <c r="U54" s="30"/>
      <c r="V54" s="30"/>
      <c r="W54" s="30">
        <v>25.5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480</v>
      </c>
      <c r="AS54" s="31" t="s">
        <v>401</v>
      </c>
      <c r="AT54" s="103"/>
      <c r="AU54" s="103"/>
      <c r="AV54" s="103"/>
      <c r="AW54" s="103"/>
      <c r="AX54" s="103" t="s">
        <v>401</v>
      </c>
      <c r="AY54" s="101"/>
      <c r="AZ54" s="103">
        <v>0</v>
      </c>
      <c r="BA54" s="103">
        <v>0</v>
      </c>
      <c r="BB54" s="103">
        <v>0</v>
      </c>
      <c r="BC54" s="103">
        <v>34</v>
      </c>
      <c r="BD54" s="103">
        <v>0</v>
      </c>
      <c r="BE54" s="103">
        <v>0</v>
      </c>
      <c r="BF54" s="103">
        <v>0</v>
      </c>
      <c r="BG54" s="103">
        <v>0</v>
      </c>
      <c r="BH54" s="31">
        <v>0</v>
      </c>
      <c r="BI54" s="31">
        <v>0</v>
      </c>
      <c r="BJ54" s="103"/>
      <c r="BK54" s="103" t="s">
        <v>401</v>
      </c>
      <c r="BL54" s="103">
        <v>12</v>
      </c>
      <c r="BM54" s="31" t="s">
        <v>401</v>
      </c>
      <c r="BN54" s="31"/>
      <c r="BO54" s="31"/>
      <c r="BP54" s="31"/>
      <c r="BQ54" s="101"/>
      <c r="BR54" s="101"/>
      <c r="BS54" s="103"/>
      <c r="BT54" s="103" t="s">
        <v>401</v>
      </c>
      <c r="BU54" s="101"/>
      <c r="BV54" s="20" t="s">
        <v>1037</v>
      </c>
      <c r="BW54" s="318" t="s">
        <v>1042</v>
      </c>
    </row>
    <row r="55" spans="1:102" x14ac:dyDescent="0.15">
      <c r="A55" s="100">
        <v>413</v>
      </c>
      <c r="B55" s="127">
        <v>41741</v>
      </c>
      <c r="C55" s="50" t="s">
        <v>478</v>
      </c>
      <c r="D55" s="30" t="s">
        <v>701</v>
      </c>
      <c r="E55" s="30"/>
      <c r="F55" s="30" t="s">
        <v>479</v>
      </c>
      <c r="G55" s="29">
        <v>41639</v>
      </c>
      <c r="H55" s="31" t="s">
        <v>411</v>
      </c>
      <c r="I55" s="31" t="s">
        <v>401</v>
      </c>
      <c r="J55" s="31"/>
      <c r="K55" s="30" t="s">
        <v>405</v>
      </c>
      <c r="L55" s="30" t="s">
        <v>406</v>
      </c>
      <c r="M55" s="30">
        <v>189.95</v>
      </c>
      <c r="N55" s="30">
        <v>29.18</v>
      </c>
      <c r="O55" s="30" t="s">
        <v>399</v>
      </c>
      <c r="P55" s="30">
        <v>1000</v>
      </c>
      <c r="Q55" s="30">
        <v>31.61</v>
      </c>
      <c r="R55" s="30">
        <v>2500</v>
      </c>
      <c r="S55" s="30">
        <v>32.950000000000003</v>
      </c>
      <c r="T55" s="30"/>
      <c r="U55" s="30"/>
      <c r="V55" s="30"/>
      <c r="W55" s="30">
        <v>19.21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17" t="s">
        <v>480</v>
      </c>
      <c r="AS55" s="31" t="s">
        <v>401</v>
      </c>
      <c r="AT55" s="31"/>
      <c r="AU55" s="31"/>
      <c r="AV55" s="31" t="s">
        <v>400</v>
      </c>
      <c r="AW55" s="103">
        <v>12</v>
      </c>
      <c r="AX55" s="31" t="s">
        <v>498</v>
      </c>
      <c r="AY55" s="30"/>
      <c r="AZ55" s="31">
        <v>0</v>
      </c>
      <c r="BA55" s="31">
        <v>0</v>
      </c>
      <c r="BB55" s="31">
        <v>7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411</v>
      </c>
      <c r="BL55" s="31">
        <v>24</v>
      </c>
      <c r="BM55" s="31" t="s">
        <v>401</v>
      </c>
      <c r="BN55" s="31"/>
      <c r="BO55" s="31"/>
      <c r="BP55" s="31"/>
      <c r="BQ55" s="40"/>
      <c r="BR55" s="40"/>
      <c r="BS55" s="31"/>
      <c r="BT55" s="103" t="s">
        <v>401</v>
      </c>
      <c r="BU55" s="101" t="s">
        <v>410</v>
      </c>
      <c r="BV55" t="s">
        <v>1043</v>
      </c>
      <c r="BW55" s="318" t="s">
        <v>1040</v>
      </c>
    </row>
    <row r="56" spans="1:102" x14ac:dyDescent="0.15">
      <c r="A56" s="100">
        <v>2459</v>
      </c>
      <c r="B56" s="127">
        <v>41741</v>
      </c>
      <c r="C56" s="50" t="s">
        <v>478</v>
      </c>
      <c r="D56" s="30" t="s">
        <v>701</v>
      </c>
      <c r="E56" s="30"/>
      <c r="F56" s="30" t="s">
        <v>479</v>
      </c>
      <c r="G56" s="29">
        <v>41547</v>
      </c>
      <c r="H56" s="31" t="s">
        <v>411</v>
      </c>
      <c r="I56" s="31" t="s">
        <v>401</v>
      </c>
      <c r="J56" s="31"/>
      <c r="K56" s="30" t="s">
        <v>413</v>
      </c>
      <c r="L56" s="32" t="s">
        <v>398</v>
      </c>
      <c r="M56" s="30">
        <v>158.94</v>
      </c>
      <c r="N56" s="30">
        <v>31.69</v>
      </c>
      <c r="O56" s="30"/>
      <c r="P56" s="30"/>
      <c r="Q56" s="30"/>
      <c r="R56" s="30"/>
      <c r="S56" s="30"/>
      <c r="T56" s="30"/>
      <c r="U56" s="30"/>
      <c r="V56" s="30"/>
      <c r="W56" s="30">
        <v>17.54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31"/>
      <c r="AU56" s="31"/>
      <c r="AV56" s="31" t="s">
        <v>400</v>
      </c>
      <c r="AW56" s="31">
        <v>11.6</v>
      </c>
      <c r="AX56" s="31" t="s">
        <v>401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20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401</v>
      </c>
      <c r="BL56" s="31"/>
      <c r="BM56" s="31" t="s">
        <v>401</v>
      </c>
      <c r="BN56" s="31"/>
      <c r="BO56" s="31"/>
      <c r="BP56" s="31"/>
      <c r="BQ56" s="40"/>
      <c r="BR56" s="40"/>
      <c r="BS56" s="31"/>
      <c r="BT56" s="103" t="s">
        <v>401</v>
      </c>
      <c r="BU56" s="40" t="s">
        <v>839</v>
      </c>
      <c r="BV56" t="s">
        <v>1044</v>
      </c>
      <c r="BW56" s="318" t="s">
        <v>1042</v>
      </c>
    </row>
    <row r="57" spans="1:102" x14ac:dyDescent="0.15">
      <c r="A57" s="100">
        <v>603</v>
      </c>
      <c r="B57" s="127">
        <v>41741</v>
      </c>
      <c r="C57" s="50" t="s">
        <v>478</v>
      </c>
      <c r="D57" s="30" t="s">
        <v>701</v>
      </c>
      <c r="E57" s="30"/>
      <c r="F57" s="30" t="s">
        <v>479</v>
      </c>
      <c r="G57" s="29">
        <v>41667</v>
      </c>
      <c r="H57" s="31" t="s">
        <v>411</v>
      </c>
      <c r="I57" s="31" t="s">
        <v>401</v>
      </c>
      <c r="J57" s="31"/>
      <c r="K57" s="30" t="s">
        <v>417</v>
      </c>
      <c r="L57" s="30" t="s">
        <v>418</v>
      </c>
      <c r="M57" s="30">
        <v>163.5</v>
      </c>
      <c r="N57" s="30">
        <v>37.799999999999997</v>
      </c>
      <c r="O57" s="30"/>
      <c r="P57" s="30"/>
      <c r="Q57" s="30"/>
      <c r="R57" s="30"/>
      <c r="S57" s="30"/>
      <c r="T57" s="30"/>
      <c r="U57" s="30"/>
      <c r="V57" s="30"/>
      <c r="W57" s="30">
        <v>21.1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31" t="s">
        <v>400</v>
      </c>
      <c r="AW57" s="31">
        <v>11.3</v>
      </c>
      <c r="AX57" s="31" t="s">
        <v>498</v>
      </c>
      <c r="AY57" s="30"/>
      <c r="AZ57" s="31">
        <v>0</v>
      </c>
      <c r="BA57" s="31">
        <v>32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411</v>
      </c>
      <c r="BL57" s="31">
        <v>24</v>
      </c>
      <c r="BM57" s="31" t="s">
        <v>401</v>
      </c>
      <c r="BN57" s="31"/>
      <c r="BO57" s="31"/>
      <c r="BP57" s="31"/>
      <c r="BQ57" s="40"/>
      <c r="BR57" s="40"/>
      <c r="BS57" s="31"/>
      <c r="BT57" s="103" t="s">
        <v>401</v>
      </c>
      <c r="BU57" s="40"/>
      <c r="BV57" s="316" t="s">
        <v>1037</v>
      </c>
      <c r="BW57" s="317" t="s">
        <v>1040</v>
      </c>
    </row>
    <row r="58" spans="1:102" x14ac:dyDescent="0.15">
      <c r="A58" s="100">
        <v>729</v>
      </c>
      <c r="B58" s="127">
        <v>41741</v>
      </c>
      <c r="C58" s="50" t="s">
        <v>478</v>
      </c>
      <c r="D58" s="30" t="s">
        <v>701</v>
      </c>
      <c r="E58" s="30"/>
      <c r="F58" s="30" t="s">
        <v>479</v>
      </c>
      <c r="G58" s="29">
        <v>41629</v>
      </c>
      <c r="H58" s="31" t="s">
        <v>411</v>
      </c>
      <c r="I58" s="31" t="s">
        <v>401</v>
      </c>
      <c r="J58" s="31"/>
      <c r="K58" s="30" t="s">
        <v>504</v>
      </c>
      <c r="L58" s="30" t="s">
        <v>505</v>
      </c>
      <c r="M58" s="30">
        <v>111</v>
      </c>
      <c r="N58" s="30">
        <v>27</v>
      </c>
      <c r="O58" s="30"/>
      <c r="P58" s="30"/>
      <c r="Q58" s="30"/>
      <c r="R58" s="30"/>
      <c r="S58" s="30"/>
      <c r="T58" s="30"/>
      <c r="U58" s="30"/>
      <c r="V58" s="30"/>
      <c r="W58" s="30">
        <v>13.76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480</v>
      </c>
      <c r="AS58" s="31" t="s">
        <v>401</v>
      </c>
      <c r="AT58" s="31"/>
      <c r="AU58" s="31"/>
      <c r="AV58" s="31" t="s">
        <v>400</v>
      </c>
      <c r="AW58" s="31">
        <v>11.3</v>
      </c>
      <c r="AX58" s="31" t="s">
        <v>401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401</v>
      </c>
      <c r="BL58" s="31"/>
      <c r="BM58" s="31" t="s">
        <v>401</v>
      </c>
      <c r="BN58" s="31"/>
      <c r="BO58" s="31"/>
      <c r="BP58" s="31"/>
      <c r="BQ58" s="40"/>
      <c r="BR58" s="40"/>
      <c r="BS58" s="31"/>
      <c r="BT58" s="103" t="s">
        <v>401</v>
      </c>
      <c r="BU58" s="30"/>
      <c r="BV58" t="s">
        <v>1045</v>
      </c>
      <c r="BW58" s="318" t="s">
        <v>1040</v>
      </c>
    </row>
    <row r="59" spans="1:102" x14ac:dyDescent="0.15">
      <c r="A59" s="100">
        <v>771</v>
      </c>
      <c r="B59" s="127">
        <v>41741</v>
      </c>
      <c r="C59" s="50" t="s">
        <v>478</v>
      </c>
      <c r="D59" s="30" t="s">
        <v>701</v>
      </c>
      <c r="E59" s="30"/>
      <c r="F59" s="30" t="s">
        <v>479</v>
      </c>
      <c r="G59" s="29">
        <v>41709</v>
      </c>
      <c r="H59" s="31" t="s">
        <v>411</v>
      </c>
      <c r="I59" s="31" t="s">
        <v>401</v>
      </c>
      <c r="J59" s="31"/>
      <c r="K59" s="30" t="s">
        <v>506</v>
      </c>
      <c r="L59" s="30" t="s">
        <v>507</v>
      </c>
      <c r="M59" s="30">
        <v>135</v>
      </c>
      <c r="N59" s="30">
        <v>37.5</v>
      </c>
      <c r="O59" s="30"/>
      <c r="P59" s="30"/>
      <c r="Q59" s="30"/>
      <c r="R59" s="30"/>
      <c r="S59" s="30"/>
      <c r="T59" s="30"/>
      <c r="U59" s="30"/>
      <c r="V59" s="30"/>
      <c r="W59" s="30">
        <v>28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17" t="s">
        <v>480</v>
      </c>
      <c r="AS59" s="31" t="s">
        <v>401</v>
      </c>
      <c r="AT59" s="31"/>
      <c r="AU59" s="31"/>
      <c r="AV59" s="31" t="s">
        <v>400</v>
      </c>
      <c r="AW59" s="31">
        <v>12</v>
      </c>
      <c r="AX59" s="31" t="s">
        <v>401</v>
      </c>
      <c r="AY59" s="30"/>
      <c r="AZ59" s="31">
        <v>0</v>
      </c>
      <c r="BA59" s="31">
        <v>0</v>
      </c>
      <c r="BB59" s="31">
        <v>0</v>
      </c>
      <c r="BC59" s="31">
        <v>22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401</v>
      </c>
      <c r="BL59" s="31"/>
      <c r="BM59" s="31" t="s">
        <v>401</v>
      </c>
      <c r="BN59" s="31"/>
      <c r="BO59" s="31"/>
      <c r="BP59" s="31"/>
      <c r="BQ59" s="40"/>
      <c r="BR59" s="102"/>
      <c r="BS59" s="31"/>
      <c r="BT59" s="103" t="s">
        <v>401</v>
      </c>
      <c r="BU59" s="40"/>
      <c r="BV59" s="319" t="s">
        <v>1037</v>
      </c>
      <c r="BW59" s="318" t="s">
        <v>1040</v>
      </c>
    </row>
    <row r="60" spans="1:102" x14ac:dyDescent="0.15">
      <c r="A60" s="100">
        <v>856</v>
      </c>
      <c r="B60" s="127">
        <v>41741</v>
      </c>
      <c r="C60" s="50" t="s">
        <v>478</v>
      </c>
      <c r="D60" s="30" t="s">
        <v>701</v>
      </c>
      <c r="E60" s="30"/>
      <c r="F60" s="30" t="s">
        <v>479</v>
      </c>
      <c r="G60" s="29">
        <v>41626</v>
      </c>
      <c r="H60" s="31" t="s">
        <v>411</v>
      </c>
      <c r="I60" s="31" t="s">
        <v>401</v>
      </c>
      <c r="J60" s="31"/>
      <c r="K60" s="30" t="s">
        <v>509</v>
      </c>
      <c r="L60" s="30" t="s">
        <v>510</v>
      </c>
      <c r="M60" s="30">
        <v>118.7</v>
      </c>
      <c r="N60" s="30">
        <v>30.67</v>
      </c>
      <c r="O60" s="30"/>
      <c r="P60" s="30"/>
      <c r="Q60" s="30"/>
      <c r="R60" s="30"/>
      <c r="S60" s="30"/>
      <c r="T60" s="30"/>
      <c r="U60" s="30"/>
      <c r="V60" s="30"/>
      <c r="W60" s="30">
        <v>14.5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480</v>
      </c>
      <c r="AS60" s="31" t="s">
        <v>401</v>
      </c>
      <c r="AT60" s="31"/>
      <c r="AU60" s="31"/>
      <c r="AV60" s="31" t="s">
        <v>400</v>
      </c>
      <c r="AW60" s="31">
        <v>11.3</v>
      </c>
      <c r="AX60" s="31" t="s">
        <v>498</v>
      </c>
      <c r="AY60" s="30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36</v>
      </c>
      <c r="BK60" s="31" t="s">
        <v>401</v>
      </c>
      <c r="BL60" s="31"/>
      <c r="BM60" s="31" t="s">
        <v>401</v>
      </c>
      <c r="BN60" s="31"/>
      <c r="BO60" s="31"/>
      <c r="BP60" s="31"/>
      <c r="BQ60" s="40"/>
      <c r="BR60" s="40"/>
      <c r="BS60" s="31"/>
      <c r="BT60" s="103" t="s">
        <v>401</v>
      </c>
      <c r="BU60" s="40" t="s">
        <v>673</v>
      </c>
      <c r="BV60" t="s">
        <v>1046</v>
      </c>
      <c r="BW60" s="318" t="s">
        <v>1040</v>
      </c>
    </row>
    <row r="61" spans="1:102" x14ac:dyDescent="0.15">
      <c r="A61" s="100">
        <v>944</v>
      </c>
      <c r="B61" s="127">
        <v>41741</v>
      </c>
      <c r="C61" s="50" t="s">
        <v>478</v>
      </c>
      <c r="D61" s="30" t="s">
        <v>701</v>
      </c>
      <c r="E61" s="30"/>
      <c r="F61" s="30" t="s">
        <v>479</v>
      </c>
      <c r="G61" s="29">
        <v>41667</v>
      </c>
      <c r="H61" s="31" t="s">
        <v>411</v>
      </c>
      <c r="I61" s="31" t="s">
        <v>401</v>
      </c>
      <c r="J61" s="31"/>
      <c r="K61" s="30" t="s">
        <v>674</v>
      </c>
      <c r="L61" s="30" t="s">
        <v>675</v>
      </c>
      <c r="M61" s="30">
        <v>160.80000000000001</v>
      </c>
      <c r="N61" s="30">
        <v>35.04</v>
      </c>
      <c r="O61" s="30" t="s">
        <v>399</v>
      </c>
      <c r="P61" s="30">
        <v>1200</v>
      </c>
      <c r="Q61" s="30">
        <v>33.840000000000003</v>
      </c>
      <c r="R61" s="30"/>
      <c r="S61" s="30"/>
      <c r="T61" s="30"/>
      <c r="U61" s="30"/>
      <c r="V61" s="30"/>
      <c r="W61" s="30">
        <v>16.739999999999998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31" t="s">
        <v>400</v>
      </c>
      <c r="AW61" s="103">
        <v>11.3</v>
      </c>
      <c r="AX61" s="31" t="s">
        <v>401</v>
      </c>
      <c r="AY61" s="31"/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12</v>
      </c>
      <c r="BK61" s="31" t="s">
        <v>401</v>
      </c>
      <c r="BL61" s="31"/>
      <c r="BM61" s="31" t="s">
        <v>401</v>
      </c>
      <c r="BN61" s="31"/>
      <c r="BO61" s="31"/>
      <c r="BP61" s="31"/>
      <c r="BQ61" s="40"/>
      <c r="BR61" s="40"/>
      <c r="BS61" s="31"/>
      <c r="BT61" s="103" t="s">
        <v>401</v>
      </c>
      <c r="BU61" s="40"/>
      <c r="BV61" t="s">
        <v>1037</v>
      </c>
      <c r="BW61" s="318" t="s">
        <v>1040</v>
      </c>
    </row>
    <row r="62" spans="1:102" x14ac:dyDescent="0.15">
      <c r="A62" s="100">
        <v>3036</v>
      </c>
      <c r="B62" s="127">
        <v>41741</v>
      </c>
      <c r="C62" s="50" t="s">
        <v>478</v>
      </c>
      <c r="D62" s="30" t="s">
        <v>701</v>
      </c>
      <c r="E62" s="30"/>
      <c r="F62" s="30" t="s">
        <v>479</v>
      </c>
      <c r="G62" s="29">
        <v>41639</v>
      </c>
      <c r="H62" s="31" t="s">
        <v>411</v>
      </c>
      <c r="I62" s="31" t="s">
        <v>401</v>
      </c>
      <c r="J62" s="31"/>
      <c r="K62" s="30" t="s">
        <v>682</v>
      </c>
      <c r="L62" s="30" t="s">
        <v>860</v>
      </c>
      <c r="M62" s="30">
        <v>155</v>
      </c>
      <c r="N62" s="30">
        <v>34.5</v>
      </c>
      <c r="O62" s="30" t="s">
        <v>672</v>
      </c>
      <c r="P62" s="30">
        <v>2500</v>
      </c>
      <c r="Q62" s="30">
        <v>32.5</v>
      </c>
      <c r="R62" s="30"/>
      <c r="S62" s="30"/>
      <c r="T62" s="30"/>
      <c r="U62" s="30"/>
      <c r="V62" s="30"/>
      <c r="W62" s="30">
        <v>21.5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480</v>
      </c>
      <c r="AS62" s="31" t="s">
        <v>401</v>
      </c>
      <c r="AT62" s="31"/>
      <c r="AU62" s="31"/>
      <c r="AV62" s="103"/>
      <c r="AW62" s="103"/>
      <c r="AX62" s="31" t="s">
        <v>498</v>
      </c>
      <c r="AY62" s="30"/>
      <c r="AZ62" s="31">
        <v>0</v>
      </c>
      <c r="BA62" s="31">
        <v>0</v>
      </c>
      <c r="BB62" s="31">
        <v>12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24</v>
      </c>
      <c r="BK62" s="31" t="s">
        <v>401</v>
      </c>
      <c r="BL62" s="31"/>
      <c r="BM62" s="31" t="s">
        <v>401</v>
      </c>
      <c r="BN62" s="31"/>
      <c r="BO62" s="31"/>
      <c r="BP62" s="31"/>
      <c r="BQ62" s="40"/>
      <c r="BR62" s="102"/>
      <c r="BS62" s="31"/>
      <c r="BT62" s="103" t="s">
        <v>401</v>
      </c>
      <c r="BU62" s="40"/>
      <c r="BV62" s="20" t="s">
        <v>1047</v>
      </c>
      <c r="BW62" s="318" t="s">
        <v>1040</v>
      </c>
    </row>
    <row r="63" spans="1:102" x14ac:dyDescent="0.15">
      <c r="A63" s="100">
        <v>1173</v>
      </c>
      <c r="B63" s="127">
        <v>41741</v>
      </c>
      <c r="C63" s="50" t="s">
        <v>478</v>
      </c>
      <c r="D63" s="30" t="s">
        <v>701</v>
      </c>
      <c r="E63" s="30"/>
      <c r="F63" s="30" t="s">
        <v>479</v>
      </c>
      <c r="G63" s="29">
        <v>41720</v>
      </c>
      <c r="H63" s="31" t="s">
        <v>411</v>
      </c>
      <c r="I63" s="31" t="s">
        <v>401</v>
      </c>
      <c r="J63" s="31"/>
      <c r="K63" s="30" t="s">
        <v>685</v>
      </c>
      <c r="L63" s="30" t="s">
        <v>686</v>
      </c>
      <c r="M63" s="30">
        <v>150.47</v>
      </c>
      <c r="N63" s="30">
        <v>35.61</v>
      </c>
      <c r="O63" s="30"/>
      <c r="P63" s="30"/>
      <c r="Q63" s="30"/>
      <c r="R63" s="30"/>
      <c r="S63" s="30"/>
      <c r="T63" s="30"/>
      <c r="U63" s="30"/>
      <c r="V63" s="30"/>
      <c r="W63" s="30">
        <v>19.13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480</v>
      </c>
      <c r="AS63" s="31" t="s">
        <v>401</v>
      </c>
      <c r="AT63" s="31"/>
      <c r="AU63" s="31"/>
      <c r="AV63" s="31" t="s">
        <v>400</v>
      </c>
      <c r="AW63" s="31">
        <v>11.3</v>
      </c>
      <c r="AX63" s="31" t="s">
        <v>498</v>
      </c>
      <c r="AY63" s="30"/>
      <c r="AZ63" s="31">
        <v>0</v>
      </c>
      <c r="BA63" s="31">
        <v>22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12</v>
      </c>
      <c r="BK63" s="31" t="s">
        <v>411</v>
      </c>
      <c r="BL63" s="31"/>
      <c r="BM63" s="31" t="s">
        <v>401</v>
      </c>
      <c r="BN63" s="31"/>
      <c r="BO63" s="31"/>
      <c r="BP63" s="31"/>
      <c r="BQ63" s="40"/>
      <c r="BR63" s="40"/>
      <c r="BS63" s="31"/>
      <c r="BT63" s="103" t="s">
        <v>401</v>
      </c>
      <c r="BU63" s="40" t="s">
        <v>687</v>
      </c>
      <c r="BV63" s="316" t="s">
        <v>1037</v>
      </c>
      <c r="BW63" s="317" t="s">
        <v>1038</v>
      </c>
    </row>
    <row r="64" spans="1:102" x14ac:dyDescent="0.15">
      <c r="A64" s="100">
        <v>2815</v>
      </c>
      <c r="B64" s="127">
        <v>41741</v>
      </c>
      <c r="C64" s="40" t="s">
        <v>478</v>
      </c>
      <c r="D64" s="30" t="s">
        <v>701</v>
      </c>
      <c r="E64" s="30"/>
      <c r="F64" s="30" t="s">
        <v>479</v>
      </c>
      <c r="G64" s="29">
        <v>41639</v>
      </c>
      <c r="H64" s="31" t="s">
        <v>401</v>
      </c>
      <c r="I64" s="31" t="s">
        <v>552</v>
      </c>
      <c r="J64" s="31"/>
      <c r="K64" s="30" t="s">
        <v>689</v>
      </c>
      <c r="L64" s="30" t="s">
        <v>690</v>
      </c>
      <c r="M64" s="322">
        <v>155.66</v>
      </c>
      <c r="N64" s="323">
        <v>46.05</v>
      </c>
      <c r="O64" s="324"/>
      <c r="P64" s="324"/>
      <c r="Q64" s="324"/>
      <c r="R64" s="324"/>
      <c r="S64" s="324"/>
      <c r="T64" s="324"/>
      <c r="U64" s="324"/>
      <c r="V64" s="324"/>
      <c r="W64" s="324">
        <v>31.29</v>
      </c>
      <c r="X64" s="324"/>
      <c r="Y64" s="324"/>
      <c r="Z64" s="324"/>
      <c r="AA64" s="324"/>
      <c r="AB64" s="324"/>
      <c r="AC64" s="324"/>
      <c r="AD64" s="324"/>
      <c r="AE64" s="324"/>
      <c r="AF64" s="324"/>
      <c r="AG64" s="324"/>
      <c r="AH64" s="324"/>
      <c r="AI64" s="323"/>
      <c r="AJ64" s="324"/>
      <c r="AK64" s="324"/>
      <c r="AL64" s="324"/>
      <c r="AM64" s="324"/>
      <c r="AN64" s="324"/>
      <c r="AO64" s="324"/>
      <c r="AP64" s="324"/>
      <c r="AQ64" s="324"/>
      <c r="AR64" s="30" t="s">
        <v>480</v>
      </c>
      <c r="AS64" s="31" t="s">
        <v>401</v>
      </c>
      <c r="AT64" s="103"/>
      <c r="AU64" s="103"/>
      <c r="AV64" s="31"/>
      <c r="AW64" s="31"/>
      <c r="AX64" s="103" t="s">
        <v>401</v>
      </c>
      <c r="AY64" s="101"/>
      <c r="AZ64" s="103">
        <v>0</v>
      </c>
      <c r="BA64" s="31">
        <v>0</v>
      </c>
      <c r="BB64" s="103">
        <v>0</v>
      </c>
      <c r="BC64" s="103">
        <v>38</v>
      </c>
      <c r="BD64" s="103">
        <v>0</v>
      </c>
      <c r="BE64" s="103">
        <v>0</v>
      </c>
      <c r="BF64" s="103">
        <v>0</v>
      </c>
      <c r="BG64" s="103">
        <v>0</v>
      </c>
      <c r="BH64" s="31">
        <v>0</v>
      </c>
      <c r="BI64" s="31">
        <v>0</v>
      </c>
      <c r="BJ64" s="103"/>
      <c r="BK64" s="103" t="s">
        <v>401</v>
      </c>
      <c r="BL64" s="103">
        <v>24</v>
      </c>
      <c r="BM64" s="31" t="s">
        <v>401</v>
      </c>
      <c r="BN64" s="103"/>
      <c r="BO64" s="31"/>
      <c r="BP64" s="103"/>
      <c r="BQ64" s="102"/>
      <c r="BR64" s="102"/>
      <c r="BS64" s="103"/>
      <c r="BT64" s="103" t="s">
        <v>401</v>
      </c>
      <c r="BU64" s="102"/>
      <c r="BV64" s="20" t="s">
        <v>1048</v>
      </c>
      <c r="BW64" s="318" t="s">
        <v>1040</v>
      </c>
    </row>
    <row r="65" spans="1:102" x14ac:dyDescent="0.15">
      <c r="A65" s="100">
        <v>1253</v>
      </c>
      <c r="B65" s="127">
        <v>41741</v>
      </c>
      <c r="C65" s="50" t="s">
        <v>478</v>
      </c>
      <c r="D65" s="30" t="s">
        <v>701</v>
      </c>
      <c r="E65" s="30"/>
      <c r="F65" s="30" t="s">
        <v>479</v>
      </c>
      <c r="G65" s="29">
        <v>41455</v>
      </c>
      <c r="H65" s="31" t="s">
        <v>401</v>
      </c>
      <c r="I65" s="31" t="s">
        <v>552</v>
      </c>
      <c r="J65" s="31"/>
      <c r="K65" s="30" t="s">
        <v>691</v>
      </c>
      <c r="L65" s="30" t="s">
        <v>692</v>
      </c>
      <c r="M65" s="30">
        <v>240.7</v>
      </c>
      <c r="N65" s="30">
        <v>38.159999999999997</v>
      </c>
      <c r="O65" s="30"/>
      <c r="P65" s="30"/>
      <c r="Q65" s="30"/>
      <c r="R65" s="30"/>
      <c r="S65" s="30"/>
      <c r="T65" s="30"/>
      <c r="U65" s="30"/>
      <c r="V65" s="30"/>
      <c r="W65" s="30">
        <v>17.63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480</v>
      </c>
      <c r="AS65" s="31" t="s">
        <v>401</v>
      </c>
      <c r="AT65" s="31"/>
      <c r="AU65" s="31"/>
      <c r="AV65" s="31"/>
      <c r="AW65" s="31"/>
      <c r="AX65" s="31" t="s">
        <v>401</v>
      </c>
      <c r="AY65" s="30"/>
      <c r="AZ65" s="31">
        <v>0</v>
      </c>
      <c r="BA65" s="31">
        <v>0</v>
      </c>
      <c r="BB65" s="31">
        <v>30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401</v>
      </c>
      <c r="BL65" s="31"/>
      <c r="BM65" s="31" t="s">
        <v>401</v>
      </c>
      <c r="BN65" s="31"/>
      <c r="BO65" s="31"/>
      <c r="BP65" s="31"/>
      <c r="BQ65" s="40"/>
      <c r="BR65" s="40"/>
      <c r="BS65" s="31"/>
      <c r="BT65" s="103" t="s">
        <v>401</v>
      </c>
      <c r="BU65" s="40"/>
      <c r="BV65" t="s">
        <v>1049</v>
      </c>
      <c r="BW65" s="318" t="s">
        <v>1042</v>
      </c>
      <c r="BX65" s="1"/>
    </row>
    <row r="66" spans="1:102" x14ac:dyDescent="0.15">
      <c r="A66" s="100">
        <v>3238</v>
      </c>
      <c r="B66" s="127">
        <v>41741</v>
      </c>
      <c r="C66" s="50" t="s">
        <v>478</v>
      </c>
      <c r="D66" s="30" t="s">
        <v>701</v>
      </c>
      <c r="E66" s="30"/>
      <c r="F66" s="30" t="s">
        <v>479</v>
      </c>
      <c r="G66" s="29">
        <v>41639</v>
      </c>
      <c r="H66" s="31" t="s">
        <v>411</v>
      </c>
      <c r="I66" s="31" t="s">
        <v>401</v>
      </c>
      <c r="J66" s="31"/>
      <c r="K66" s="30" t="s">
        <v>765</v>
      </c>
      <c r="L66" s="30" t="s">
        <v>860</v>
      </c>
      <c r="M66" s="30">
        <v>173</v>
      </c>
      <c r="N66" s="30">
        <v>36</v>
      </c>
      <c r="O66" s="30"/>
      <c r="P66" s="30"/>
      <c r="Q66" s="30"/>
      <c r="R66" s="30"/>
      <c r="S66" s="30"/>
      <c r="T66" s="30"/>
      <c r="U66" s="30"/>
      <c r="V66" s="30"/>
      <c r="W66" s="30">
        <v>24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480</v>
      </c>
      <c r="AS66" s="31" t="s">
        <v>401</v>
      </c>
      <c r="AT66" s="31"/>
      <c r="AU66" s="31"/>
      <c r="AV66" s="31" t="s">
        <v>400</v>
      </c>
      <c r="AW66" s="31">
        <v>11.3</v>
      </c>
      <c r="AX66" s="31" t="s">
        <v>498</v>
      </c>
      <c r="AY66" s="30"/>
      <c r="AZ66" s="31">
        <v>0</v>
      </c>
      <c r="BA66" s="31">
        <v>38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401</v>
      </c>
      <c r="BL66" s="31">
        <v>24</v>
      </c>
      <c r="BM66" s="31" t="s">
        <v>401</v>
      </c>
      <c r="BN66" s="31"/>
      <c r="BO66" s="31"/>
      <c r="BP66" s="31"/>
      <c r="BQ66" s="40"/>
      <c r="BR66" s="40"/>
      <c r="BS66" s="31"/>
      <c r="BT66" s="103" t="s">
        <v>401</v>
      </c>
      <c r="BU66" s="40"/>
      <c r="BV66" t="s">
        <v>1050</v>
      </c>
      <c r="BW66" s="318" t="s">
        <v>1040</v>
      </c>
      <c r="BX66" s="1"/>
    </row>
    <row r="67" spans="1:102" x14ac:dyDescent="0.15">
      <c r="A67" s="100">
        <v>3129</v>
      </c>
      <c r="B67" s="127">
        <v>41741</v>
      </c>
      <c r="C67" s="50" t="s">
        <v>478</v>
      </c>
      <c r="D67" s="30" t="s">
        <v>701</v>
      </c>
      <c r="E67" s="30"/>
      <c r="F67" s="30" t="s">
        <v>479</v>
      </c>
      <c r="G67" s="29">
        <v>41698</v>
      </c>
      <c r="H67" s="31" t="s">
        <v>411</v>
      </c>
      <c r="I67" s="31" t="s">
        <v>401</v>
      </c>
      <c r="J67" s="31"/>
      <c r="K67" s="30" t="s">
        <v>768</v>
      </c>
      <c r="L67" s="101" t="s">
        <v>1051</v>
      </c>
      <c r="M67" s="30">
        <v>167.31</v>
      </c>
      <c r="N67" s="30">
        <v>33.26</v>
      </c>
      <c r="O67" s="30"/>
      <c r="P67" s="30"/>
      <c r="Q67" s="30"/>
      <c r="R67" s="30"/>
      <c r="S67" s="30"/>
      <c r="T67" s="30"/>
      <c r="U67" s="30"/>
      <c r="V67" s="30"/>
      <c r="W67" s="30">
        <v>21.58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17" t="s">
        <v>480</v>
      </c>
      <c r="AS67" s="31" t="s">
        <v>401</v>
      </c>
      <c r="AT67" s="31"/>
      <c r="AU67" s="31"/>
      <c r="AV67" s="103" t="s">
        <v>400</v>
      </c>
      <c r="AW67" s="103">
        <v>11.8</v>
      </c>
      <c r="AX67" s="31" t="s">
        <v>498</v>
      </c>
      <c r="AY67" s="30"/>
      <c r="AZ67" s="31">
        <v>0</v>
      </c>
      <c r="BA67" s="31">
        <v>0</v>
      </c>
      <c r="BB67" s="103">
        <v>16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401</v>
      </c>
      <c r="BL67" s="31"/>
      <c r="BM67" s="31" t="s">
        <v>401</v>
      </c>
      <c r="BN67" s="31"/>
      <c r="BO67" s="31"/>
      <c r="BP67" s="31"/>
      <c r="BQ67" s="102"/>
      <c r="BR67" s="40"/>
      <c r="BS67" s="31"/>
      <c r="BT67" s="103" t="s">
        <v>401</v>
      </c>
      <c r="BU67" s="30" t="s">
        <v>1052</v>
      </c>
      <c r="BV67" t="s">
        <v>1037</v>
      </c>
      <c r="BW67" s="318" t="s">
        <v>1040</v>
      </c>
      <c r="BX67" s="1"/>
    </row>
    <row r="68" spans="1:102" x14ac:dyDescent="0.15">
      <c r="A68" s="100">
        <v>2878</v>
      </c>
      <c r="B68" s="127">
        <v>41759</v>
      </c>
      <c r="C68" s="50" t="s">
        <v>478</v>
      </c>
      <c r="D68" s="30" t="s">
        <v>701</v>
      </c>
      <c r="E68" s="30"/>
      <c r="F68" s="30" t="s">
        <v>479</v>
      </c>
      <c r="G68" s="29">
        <v>41751</v>
      </c>
      <c r="H68" s="31" t="s">
        <v>401</v>
      </c>
      <c r="I68" s="31" t="s">
        <v>552</v>
      </c>
      <c r="J68" s="31"/>
      <c r="K68" s="30" t="s">
        <v>771</v>
      </c>
      <c r="L68" s="104" t="s">
        <v>885</v>
      </c>
      <c r="M68" s="30">
        <v>152.24</v>
      </c>
      <c r="N68" s="30">
        <v>20.61</v>
      </c>
      <c r="O68" s="30"/>
      <c r="P68" s="30"/>
      <c r="Q68" s="30"/>
      <c r="R68" s="30"/>
      <c r="S68" s="30"/>
      <c r="T68" s="30"/>
      <c r="U68" s="30"/>
      <c r="V68" s="30"/>
      <c r="W68" s="30">
        <v>11.47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480</v>
      </c>
      <c r="AS68" s="31" t="s">
        <v>401</v>
      </c>
      <c r="AT68" s="31"/>
      <c r="AU68" s="31"/>
      <c r="AV68" s="31"/>
      <c r="AW68" s="31"/>
      <c r="AX68" s="31" t="s">
        <v>498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24</v>
      </c>
      <c r="BK68" s="31" t="s">
        <v>411</v>
      </c>
      <c r="BL68" s="31"/>
      <c r="BM68" s="31" t="s">
        <v>401</v>
      </c>
      <c r="BN68" s="31"/>
      <c r="BO68" s="31"/>
      <c r="BP68" s="31"/>
      <c r="BQ68" s="40"/>
      <c r="BR68" s="40"/>
      <c r="BS68" s="31"/>
      <c r="BT68" s="103" t="s">
        <v>401</v>
      </c>
      <c r="BU68" s="30"/>
      <c r="BV68" t="s">
        <v>1053</v>
      </c>
      <c r="BW68" s="318" t="s">
        <v>1040</v>
      </c>
      <c r="BX68" s="1"/>
    </row>
    <row r="69" spans="1:102" x14ac:dyDescent="0.15">
      <c r="A69" s="100">
        <v>1489</v>
      </c>
      <c r="B69" s="127">
        <v>41741</v>
      </c>
      <c r="C69" s="50" t="s">
        <v>478</v>
      </c>
      <c r="D69" s="30" t="s">
        <v>701</v>
      </c>
      <c r="E69" s="30"/>
      <c r="F69" s="30" t="s">
        <v>479</v>
      </c>
      <c r="G69" s="33">
        <v>41683</v>
      </c>
      <c r="H69" s="31" t="s">
        <v>411</v>
      </c>
      <c r="I69" s="31" t="s">
        <v>401</v>
      </c>
      <c r="J69" s="31"/>
      <c r="K69" s="30" t="s">
        <v>499</v>
      </c>
      <c r="L69" s="30" t="s">
        <v>777</v>
      </c>
      <c r="M69" s="30">
        <v>115</v>
      </c>
      <c r="N69" s="30">
        <v>32</v>
      </c>
      <c r="O69" s="30" t="s">
        <v>399</v>
      </c>
      <c r="P69" s="30">
        <v>7500</v>
      </c>
      <c r="Q69" s="30">
        <v>31</v>
      </c>
      <c r="R69" s="30"/>
      <c r="S69" s="30"/>
      <c r="T69" s="30"/>
      <c r="U69" s="30"/>
      <c r="V69" s="30"/>
      <c r="W69" s="30">
        <v>14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480</v>
      </c>
      <c r="AS69" s="31" t="s">
        <v>401</v>
      </c>
      <c r="AT69" s="31"/>
      <c r="AU69" s="31"/>
      <c r="AV69" s="31" t="s">
        <v>400</v>
      </c>
      <c r="AW69" s="31">
        <v>11.3</v>
      </c>
      <c r="AX69" s="31" t="s">
        <v>498</v>
      </c>
      <c r="AY69" s="30"/>
      <c r="AZ69" s="31">
        <v>0</v>
      </c>
      <c r="BA69" s="31">
        <v>0</v>
      </c>
      <c r="BB69" s="31">
        <v>10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401</v>
      </c>
      <c r="BL69" s="31"/>
      <c r="BM69" s="31" t="s">
        <v>401</v>
      </c>
      <c r="BN69" s="31"/>
      <c r="BO69" s="31"/>
      <c r="BP69" s="31"/>
      <c r="BQ69" s="40"/>
      <c r="BR69" s="40"/>
      <c r="BS69" s="31"/>
      <c r="BT69" s="103" t="s">
        <v>401</v>
      </c>
      <c r="BU69" s="30"/>
      <c r="BV69" t="s">
        <v>1054</v>
      </c>
      <c r="BW69" s="318" t="s">
        <v>1040</v>
      </c>
      <c r="BX69" s="1"/>
    </row>
    <row r="70" spans="1:102" x14ac:dyDescent="0.15">
      <c r="A70" s="100">
        <v>2033</v>
      </c>
      <c r="B70" s="127">
        <v>41741</v>
      </c>
      <c r="C70" s="50" t="s">
        <v>478</v>
      </c>
      <c r="D70" s="30" t="s">
        <v>701</v>
      </c>
      <c r="E70" s="30"/>
      <c r="F70" s="30" t="s">
        <v>479</v>
      </c>
      <c r="G70" s="33">
        <v>41653</v>
      </c>
      <c r="H70" s="31" t="s">
        <v>411</v>
      </c>
      <c r="I70" s="31" t="s">
        <v>401</v>
      </c>
      <c r="J70" s="31"/>
      <c r="K70" s="30" t="s">
        <v>780</v>
      </c>
      <c r="L70" s="30" t="s">
        <v>781</v>
      </c>
      <c r="M70" s="320">
        <v>133.06</v>
      </c>
      <c r="N70" s="321">
        <v>44.32</v>
      </c>
      <c r="O70" s="30"/>
      <c r="P70" s="30"/>
      <c r="Q70" s="30"/>
      <c r="R70" s="30"/>
      <c r="S70" s="30"/>
      <c r="T70" s="30"/>
      <c r="U70" s="30"/>
      <c r="V70" s="30"/>
      <c r="W70" s="321">
        <v>28.76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480</v>
      </c>
      <c r="AS70" s="31" t="s">
        <v>401</v>
      </c>
      <c r="AT70" s="31"/>
      <c r="AU70" s="31"/>
      <c r="AV70" s="103" t="s">
        <v>400</v>
      </c>
      <c r="AW70" s="103">
        <v>11.3</v>
      </c>
      <c r="AX70" s="31" t="s">
        <v>498</v>
      </c>
      <c r="AY70" s="30"/>
      <c r="AZ70" s="31">
        <v>0</v>
      </c>
      <c r="BA70" s="31">
        <v>35</v>
      </c>
      <c r="BB70" s="31">
        <v>0</v>
      </c>
      <c r="BC70" s="103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401</v>
      </c>
      <c r="BL70" s="31">
        <v>24</v>
      </c>
      <c r="BM70" s="31" t="s">
        <v>401</v>
      </c>
      <c r="BN70" s="31"/>
      <c r="BO70" s="31"/>
      <c r="BP70" s="31"/>
      <c r="BQ70" s="40" t="s">
        <v>632</v>
      </c>
      <c r="BR70" s="40" t="s">
        <v>633</v>
      </c>
      <c r="BS70" s="31">
        <v>50</v>
      </c>
      <c r="BT70" s="103" t="s">
        <v>401</v>
      </c>
      <c r="BU70" s="40"/>
      <c r="BV70" s="20" t="s">
        <v>1054</v>
      </c>
      <c r="BW70" s="318" t="s">
        <v>1040</v>
      </c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</row>
    <row r="71" spans="1:102" x14ac:dyDescent="0.15">
      <c r="A71" s="100">
        <v>1592</v>
      </c>
      <c r="B71" s="127">
        <v>41741</v>
      </c>
      <c r="C71" s="40" t="s">
        <v>478</v>
      </c>
      <c r="D71" s="30" t="s">
        <v>701</v>
      </c>
      <c r="E71" s="30"/>
      <c r="F71" s="30" t="s">
        <v>479</v>
      </c>
      <c r="G71" s="33">
        <v>41729</v>
      </c>
      <c r="H71" s="31" t="s">
        <v>411</v>
      </c>
      <c r="I71" s="31" t="s">
        <v>401</v>
      </c>
      <c r="J71" s="31"/>
      <c r="K71" s="30" t="s">
        <v>634</v>
      </c>
      <c r="L71" s="30" t="s">
        <v>635</v>
      </c>
      <c r="M71" s="30">
        <v>148</v>
      </c>
      <c r="N71" s="30">
        <v>40.409999999999997</v>
      </c>
      <c r="O71" s="101"/>
      <c r="P71" s="101"/>
      <c r="Q71" s="101"/>
      <c r="R71" s="101"/>
      <c r="S71" s="101"/>
      <c r="T71" s="101"/>
      <c r="U71" s="101"/>
      <c r="V71" s="101"/>
      <c r="W71" s="101">
        <v>26.23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30" t="s">
        <v>480</v>
      </c>
      <c r="AS71" s="31" t="s">
        <v>401</v>
      </c>
      <c r="AT71" s="103"/>
      <c r="AU71" s="103"/>
      <c r="AV71" s="103" t="s">
        <v>400</v>
      </c>
      <c r="AW71" s="31">
        <v>11.3</v>
      </c>
      <c r="AX71" s="103" t="s">
        <v>401</v>
      </c>
      <c r="AY71" s="101"/>
      <c r="AZ71" s="103">
        <v>0</v>
      </c>
      <c r="BA71" s="103">
        <v>20</v>
      </c>
      <c r="BB71" s="103">
        <v>0</v>
      </c>
      <c r="BC71" s="103">
        <v>17</v>
      </c>
      <c r="BD71" s="103">
        <v>0</v>
      </c>
      <c r="BE71" s="103">
        <v>0</v>
      </c>
      <c r="BF71" s="103">
        <v>0</v>
      </c>
      <c r="BG71" s="103">
        <v>0</v>
      </c>
      <c r="BH71" s="31">
        <v>0</v>
      </c>
      <c r="BI71" s="31">
        <v>0</v>
      </c>
      <c r="BJ71" s="103"/>
      <c r="BK71" s="103" t="s">
        <v>401</v>
      </c>
      <c r="BL71" s="103">
        <v>12</v>
      </c>
      <c r="BM71" s="31" t="s">
        <v>401</v>
      </c>
      <c r="BN71" s="103"/>
      <c r="BO71" s="103"/>
      <c r="BP71" s="103"/>
      <c r="BQ71" s="102"/>
      <c r="BR71" s="102"/>
      <c r="BS71" s="103"/>
      <c r="BT71" s="103" t="s">
        <v>401</v>
      </c>
      <c r="BU71" s="102" t="s">
        <v>839</v>
      </c>
      <c r="BV71" s="319" t="s">
        <v>1037</v>
      </c>
      <c r="BW71" s="317" t="s">
        <v>1038</v>
      </c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</row>
    <row r="72" spans="1:102" x14ac:dyDescent="0.15">
      <c r="A72" s="100">
        <v>3303</v>
      </c>
      <c r="B72" s="127">
        <v>41741</v>
      </c>
      <c r="C72" s="40" t="s">
        <v>478</v>
      </c>
      <c r="D72" s="30" t="s">
        <v>701</v>
      </c>
      <c r="E72" s="30"/>
      <c r="F72" s="30" t="s">
        <v>479</v>
      </c>
      <c r="G72" s="33">
        <v>41703</v>
      </c>
      <c r="H72" s="31" t="s">
        <v>401</v>
      </c>
      <c r="I72" s="31" t="s">
        <v>552</v>
      </c>
      <c r="J72" s="31"/>
      <c r="K72" s="30" t="s">
        <v>638</v>
      </c>
      <c r="L72" s="104" t="s">
        <v>1055</v>
      </c>
      <c r="M72" s="30">
        <v>150</v>
      </c>
      <c r="N72" s="30">
        <v>26</v>
      </c>
      <c r="O72" s="101"/>
      <c r="P72" s="101"/>
      <c r="Q72" s="101"/>
      <c r="R72" s="101"/>
      <c r="S72" s="101"/>
      <c r="T72" s="101"/>
      <c r="U72" s="101"/>
      <c r="V72" s="101"/>
      <c r="W72" s="101">
        <v>14</v>
      </c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30" t="s">
        <v>480</v>
      </c>
      <c r="AS72" s="31" t="s">
        <v>401</v>
      </c>
      <c r="AT72" s="103"/>
      <c r="AU72" s="103"/>
      <c r="AV72" s="31"/>
      <c r="AW72" s="31"/>
      <c r="AX72" s="103" t="s">
        <v>401</v>
      </c>
      <c r="AY72" s="101"/>
      <c r="AZ72" s="103">
        <v>0</v>
      </c>
      <c r="BA72" s="31">
        <v>0</v>
      </c>
      <c r="BB72" s="103">
        <v>0</v>
      </c>
      <c r="BC72" s="103">
        <v>0</v>
      </c>
      <c r="BD72" s="103">
        <v>0</v>
      </c>
      <c r="BE72" s="103">
        <v>0</v>
      </c>
      <c r="BF72" s="103">
        <v>0</v>
      </c>
      <c r="BG72" s="103">
        <v>0</v>
      </c>
      <c r="BH72" s="31">
        <v>0</v>
      </c>
      <c r="BI72" s="31">
        <v>0</v>
      </c>
      <c r="BJ72" s="103">
        <v>36</v>
      </c>
      <c r="BK72" s="103" t="s">
        <v>401</v>
      </c>
      <c r="BL72" s="103"/>
      <c r="BM72" s="31" t="s">
        <v>401</v>
      </c>
      <c r="BN72" s="103"/>
      <c r="BO72" s="103"/>
      <c r="BP72" s="103"/>
      <c r="BQ72" s="102"/>
      <c r="BR72" s="102"/>
      <c r="BS72" s="103"/>
      <c r="BT72" s="103" t="s">
        <v>401</v>
      </c>
      <c r="BU72" s="102" t="s">
        <v>474</v>
      </c>
      <c r="BV72" t="s">
        <v>1037</v>
      </c>
      <c r="BW72" s="318" t="s">
        <v>1040</v>
      </c>
    </row>
    <row r="73" spans="1:102" x14ac:dyDescent="0.15">
      <c r="A73" s="100">
        <v>3262</v>
      </c>
      <c r="B73" s="127">
        <v>41741</v>
      </c>
      <c r="C73" s="50" t="s">
        <v>478</v>
      </c>
      <c r="D73" s="30" t="s">
        <v>701</v>
      </c>
      <c r="E73" s="30"/>
      <c r="F73" s="30" t="s">
        <v>479</v>
      </c>
      <c r="G73" s="29">
        <v>41739</v>
      </c>
      <c r="H73" s="31" t="s">
        <v>411</v>
      </c>
      <c r="I73" s="31" t="s">
        <v>401</v>
      </c>
      <c r="J73" s="31"/>
      <c r="K73" s="30" t="s">
        <v>1056</v>
      </c>
      <c r="L73" s="30" t="s">
        <v>1057</v>
      </c>
      <c r="M73" s="30">
        <v>134</v>
      </c>
      <c r="N73" s="30">
        <v>21</v>
      </c>
      <c r="O73" s="30"/>
      <c r="P73" s="46"/>
      <c r="Q73" s="30"/>
      <c r="R73" s="46"/>
      <c r="S73" s="30"/>
      <c r="T73" s="46"/>
      <c r="U73" s="30"/>
      <c r="V73" s="30"/>
      <c r="W73" s="30">
        <v>11.5</v>
      </c>
      <c r="X73" s="30"/>
      <c r="Y73" s="30"/>
      <c r="Z73" s="46"/>
      <c r="AA73" s="30"/>
      <c r="AB73" s="46"/>
      <c r="AC73" s="30"/>
      <c r="AD73" s="30"/>
      <c r="AE73" s="30"/>
      <c r="AF73" s="30"/>
      <c r="AG73" s="46"/>
      <c r="AH73" s="30"/>
      <c r="AI73" s="30"/>
      <c r="AJ73" s="30"/>
      <c r="AK73" s="30"/>
      <c r="AL73" s="30"/>
      <c r="AM73" s="30"/>
      <c r="AN73" s="30"/>
      <c r="AO73" s="30"/>
      <c r="AP73" s="30"/>
      <c r="AQ73" s="101"/>
      <c r="AR73" s="17" t="s">
        <v>480</v>
      </c>
      <c r="AS73" s="31" t="s">
        <v>401</v>
      </c>
      <c r="AT73" s="31"/>
      <c r="AU73" s="31"/>
      <c r="AV73" s="31" t="s">
        <v>400</v>
      </c>
      <c r="AW73" s="31">
        <v>11.3</v>
      </c>
      <c r="AX73" s="31" t="s">
        <v>401</v>
      </c>
      <c r="AY73" s="30"/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401</v>
      </c>
      <c r="BL73" s="31"/>
      <c r="BM73" s="31" t="s">
        <v>401</v>
      </c>
      <c r="BN73" s="31"/>
      <c r="BO73" s="31">
        <v>24</v>
      </c>
      <c r="BP73" s="31"/>
      <c r="BQ73" s="30"/>
      <c r="BR73" s="30"/>
      <c r="BS73" s="31"/>
      <c r="BT73" s="103" t="s">
        <v>401</v>
      </c>
      <c r="BU73" s="102"/>
      <c r="BV73" t="s">
        <v>1037</v>
      </c>
      <c r="BW73" s="317" t="s">
        <v>1038</v>
      </c>
    </row>
    <row r="74" spans="1:102" x14ac:dyDescent="0.15">
      <c r="A74" s="100">
        <v>3086</v>
      </c>
      <c r="B74" s="127">
        <v>41741</v>
      </c>
      <c r="C74" s="50" t="s">
        <v>478</v>
      </c>
      <c r="D74" s="30" t="s">
        <v>701</v>
      </c>
      <c r="E74" s="30"/>
      <c r="F74" s="30" t="s">
        <v>479</v>
      </c>
      <c r="G74" s="29">
        <v>41639</v>
      </c>
      <c r="H74" s="31" t="s">
        <v>805</v>
      </c>
      <c r="I74" s="31" t="s">
        <v>1058</v>
      </c>
      <c r="J74" s="31"/>
      <c r="K74" s="30" t="s">
        <v>1059</v>
      </c>
      <c r="L74" s="30" t="s">
        <v>1060</v>
      </c>
      <c r="M74" s="30">
        <v>124.3</v>
      </c>
      <c r="N74" s="30">
        <v>26.3</v>
      </c>
      <c r="O74" s="30"/>
      <c r="P74" s="30"/>
      <c r="Q74" s="30"/>
      <c r="R74" s="30"/>
      <c r="S74" s="30"/>
      <c r="T74" s="30"/>
      <c r="U74" s="30"/>
      <c r="V74" s="30"/>
      <c r="W74" s="30">
        <v>16.600000000000001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 t="s">
        <v>912</v>
      </c>
      <c r="AS74" s="31" t="s">
        <v>401</v>
      </c>
      <c r="AT74" s="31"/>
      <c r="AU74" s="31"/>
      <c r="AV74" s="31"/>
      <c r="AW74" s="31"/>
      <c r="AX74" s="31" t="s">
        <v>805</v>
      </c>
      <c r="AY74" s="30"/>
      <c r="AZ74" s="31">
        <v>0</v>
      </c>
      <c r="BA74" s="31">
        <v>0</v>
      </c>
      <c r="BB74" s="103">
        <v>14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401</v>
      </c>
      <c r="BL74" s="31"/>
      <c r="BM74" s="31" t="s">
        <v>401</v>
      </c>
      <c r="BN74" s="31"/>
      <c r="BO74" s="31"/>
      <c r="BP74" s="31"/>
      <c r="BQ74" s="102"/>
      <c r="BR74" s="102"/>
      <c r="BS74" s="102"/>
      <c r="BT74" s="103" t="s">
        <v>401</v>
      </c>
      <c r="BU74" s="30" t="s">
        <v>1061</v>
      </c>
      <c r="BV74" t="s">
        <v>1062</v>
      </c>
      <c r="BW74" s="318" t="s">
        <v>1040</v>
      </c>
    </row>
    <row r="75" spans="1:102" x14ac:dyDescent="0.15">
      <c r="A75" s="100">
        <v>208</v>
      </c>
      <c r="B75" s="127">
        <v>41741</v>
      </c>
      <c r="C75" s="50" t="s">
        <v>478</v>
      </c>
      <c r="D75" s="30" t="s">
        <v>701</v>
      </c>
      <c r="E75" s="30"/>
      <c r="F75" s="30" t="s">
        <v>488</v>
      </c>
      <c r="G75" s="29">
        <v>41698</v>
      </c>
      <c r="H75" s="31" t="s">
        <v>401</v>
      </c>
      <c r="I75" s="31" t="s">
        <v>552</v>
      </c>
      <c r="J75" s="31"/>
      <c r="K75" s="30" t="s">
        <v>489</v>
      </c>
      <c r="L75" s="30" t="s">
        <v>556</v>
      </c>
      <c r="M75" s="30">
        <v>130.51499999999999</v>
      </c>
      <c r="N75" s="30">
        <v>38.514000000000003</v>
      </c>
      <c r="O75" s="30"/>
      <c r="P75" s="30"/>
      <c r="Q75" s="30"/>
      <c r="R75" s="30"/>
      <c r="S75" s="30"/>
      <c r="T75" s="30"/>
      <c r="U75" s="30"/>
      <c r="V75" s="30"/>
      <c r="W75" s="30">
        <v>21.222000000000001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32.225999999999999</v>
      </c>
      <c r="AJ75" s="30"/>
      <c r="AK75" s="30"/>
      <c r="AL75" s="30"/>
      <c r="AM75" s="30"/>
      <c r="AN75" s="30"/>
      <c r="AO75" s="30"/>
      <c r="AP75" s="30"/>
      <c r="AQ75" s="30"/>
      <c r="AR75" s="30" t="s">
        <v>490</v>
      </c>
      <c r="AS75" s="31" t="s">
        <v>401</v>
      </c>
      <c r="AT75" s="31"/>
      <c r="AU75" s="31"/>
      <c r="AV75" s="31"/>
      <c r="AW75" s="31"/>
      <c r="AX75" s="31" t="s">
        <v>401</v>
      </c>
      <c r="AY75" s="30"/>
      <c r="AZ75" s="31">
        <v>0</v>
      </c>
      <c r="BA75" s="31">
        <v>0</v>
      </c>
      <c r="BB75" s="31">
        <v>7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401</v>
      </c>
      <c r="BL75" s="31"/>
      <c r="BM75" s="31" t="s">
        <v>401</v>
      </c>
      <c r="BN75" s="31"/>
      <c r="BO75" s="31"/>
      <c r="BP75" s="31"/>
      <c r="BQ75" s="40"/>
      <c r="BR75" s="40"/>
      <c r="BS75" s="31"/>
      <c r="BT75" s="103" t="s">
        <v>401</v>
      </c>
      <c r="BU75" s="30" t="s">
        <v>557</v>
      </c>
      <c r="BV75" s="316" t="s">
        <v>1037</v>
      </c>
      <c r="BW75" s="318" t="s">
        <v>1040</v>
      </c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</row>
    <row r="76" spans="1:102" x14ac:dyDescent="0.15">
      <c r="A76" s="100">
        <v>602</v>
      </c>
      <c r="B76" s="127">
        <v>41741</v>
      </c>
      <c r="C76" s="50" t="s">
        <v>478</v>
      </c>
      <c r="D76" s="30" t="s">
        <v>701</v>
      </c>
      <c r="E76" s="30"/>
      <c r="F76" s="30" t="s">
        <v>488</v>
      </c>
      <c r="G76" s="29">
        <v>41667</v>
      </c>
      <c r="H76" s="31" t="s">
        <v>411</v>
      </c>
      <c r="I76" s="31" t="s">
        <v>401</v>
      </c>
      <c r="J76" s="31"/>
      <c r="K76" s="30" t="s">
        <v>417</v>
      </c>
      <c r="L76" s="30" t="s">
        <v>418</v>
      </c>
      <c r="M76" s="30">
        <v>151.5</v>
      </c>
      <c r="N76" s="30">
        <v>38.1</v>
      </c>
      <c r="O76" s="30"/>
      <c r="P76" s="30"/>
      <c r="Q76" s="30"/>
      <c r="R76" s="30"/>
      <c r="S76" s="30"/>
      <c r="T76" s="30"/>
      <c r="U76" s="30"/>
      <c r="V76" s="30"/>
      <c r="W76" s="30">
        <v>19.8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27.3</v>
      </c>
      <c r="AJ76" s="30"/>
      <c r="AK76" s="30"/>
      <c r="AL76" s="30"/>
      <c r="AM76" s="30"/>
      <c r="AN76" s="30"/>
      <c r="AO76" s="30"/>
      <c r="AP76" s="30"/>
      <c r="AQ76" s="30"/>
      <c r="AR76" s="30" t="s">
        <v>490</v>
      </c>
      <c r="AS76" s="31" t="s">
        <v>401</v>
      </c>
      <c r="AT76" s="31"/>
      <c r="AU76" s="31"/>
      <c r="AV76" s="31" t="s">
        <v>400</v>
      </c>
      <c r="AW76" s="31">
        <v>11.3</v>
      </c>
      <c r="AX76" s="31" t="s">
        <v>498</v>
      </c>
      <c r="AY76" s="30"/>
      <c r="AZ76" s="31">
        <v>0</v>
      </c>
      <c r="BA76" s="31">
        <v>32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411</v>
      </c>
      <c r="BL76" s="31">
        <v>24</v>
      </c>
      <c r="BM76" s="31" t="s">
        <v>401</v>
      </c>
      <c r="BN76" s="31"/>
      <c r="BO76" s="31"/>
      <c r="BP76" s="31"/>
      <c r="BQ76" s="40"/>
      <c r="BR76" s="40"/>
      <c r="BS76" s="31"/>
      <c r="BT76" s="103" t="s">
        <v>401</v>
      </c>
      <c r="BU76" s="40"/>
      <c r="BV76" s="316" t="s">
        <v>1037</v>
      </c>
      <c r="BW76" s="317" t="s">
        <v>1040</v>
      </c>
    </row>
    <row r="77" spans="1:102" x14ac:dyDescent="0.15">
      <c r="A77" s="100">
        <v>728</v>
      </c>
      <c r="B77" s="127">
        <v>41741</v>
      </c>
      <c r="C77" s="50" t="s">
        <v>478</v>
      </c>
      <c r="D77" s="30" t="s">
        <v>701</v>
      </c>
      <c r="E77" s="30"/>
      <c r="F77" s="30" t="s">
        <v>488</v>
      </c>
      <c r="G77" s="29">
        <v>41629</v>
      </c>
      <c r="H77" s="31" t="s">
        <v>411</v>
      </c>
      <c r="I77" s="31" t="s">
        <v>401</v>
      </c>
      <c r="J77" s="31"/>
      <c r="K77" s="30" t="s">
        <v>504</v>
      </c>
      <c r="L77" s="30" t="s">
        <v>505</v>
      </c>
      <c r="M77" s="30">
        <v>111</v>
      </c>
      <c r="N77" s="30">
        <v>29.61</v>
      </c>
      <c r="O77" s="30"/>
      <c r="P77" s="30"/>
      <c r="Q77" s="30"/>
      <c r="R77" s="30"/>
      <c r="S77" s="30"/>
      <c r="T77" s="30"/>
      <c r="U77" s="30"/>
      <c r="V77" s="30"/>
      <c r="W77" s="30">
        <v>15.51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20.39</v>
      </c>
      <c r="AJ77" s="30"/>
      <c r="AK77" s="30"/>
      <c r="AL77" s="30"/>
      <c r="AM77" s="30"/>
      <c r="AN77" s="30"/>
      <c r="AO77" s="30"/>
      <c r="AP77" s="30"/>
      <c r="AQ77" s="30"/>
      <c r="AR77" s="30" t="s">
        <v>490</v>
      </c>
      <c r="AS77" s="31" t="s">
        <v>401</v>
      </c>
      <c r="AT77" s="31"/>
      <c r="AU77" s="31"/>
      <c r="AV77" s="31" t="s">
        <v>400</v>
      </c>
      <c r="AW77" s="31">
        <v>11.3</v>
      </c>
      <c r="AX77" s="31" t="s">
        <v>401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401</v>
      </c>
      <c r="BL77" s="31"/>
      <c r="BM77" s="31" t="s">
        <v>401</v>
      </c>
      <c r="BN77" s="31"/>
      <c r="BO77" s="31"/>
      <c r="BP77" s="31"/>
      <c r="BQ77" s="40"/>
      <c r="BR77" s="40"/>
      <c r="BS77" s="31"/>
      <c r="BT77" s="103" t="s">
        <v>401</v>
      </c>
      <c r="BU77" s="30"/>
      <c r="BV77" t="s">
        <v>1045</v>
      </c>
      <c r="BW77" s="318" t="s">
        <v>1040</v>
      </c>
    </row>
    <row r="78" spans="1:102" x14ac:dyDescent="0.15">
      <c r="A78" s="100">
        <v>943</v>
      </c>
      <c r="B78" s="127">
        <v>41741</v>
      </c>
      <c r="C78" s="50" t="s">
        <v>478</v>
      </c>
      <c r="D78" s="30" t="s">
        <v>701</v>
      </c>
      <c r="E78" s="30"/>
      <c r="F78" s="30" t="s">
        <v>488</v>
      </c>
      <c r="G78" s="29">
        <v>41667</v>
      </c>
      <c r="H78" s="31" t="s">
        <v>411</v>
      </c>
      <c r="I78" s="31" t="s">
        <v>401</v>
      </c>
      <c r="J78" s="31"/>
      <c r="K78" s="30" t="s">
        <v>674</v>
      </c>
      <c r="L78" s="30" t="s">
        <v>675</v>
      </c>
      <c r="M78" s="30">
        <v>176.64</v>
      </c>
      <c r="N78" s="325">
        <v>37.33</v>
      </c>
      <c r="O78" s="325" t="s">
        <v>399</v>
      </c>
      <c r="P78" s="325">
        <v>1200</v>
      </c>
      <c r="Q78" s="325">
        <v>36.15</v>
      </c>
      <c r="R78" s="325"/>
      <c r="S78" s="325"/>
      <c r="T78" s="325"/>
      <c r="U78" s="325"/>
      <c r="V78" s="325"/>
      <c r="W78" s="325">
        <v>17.62</v>
      </c>
      <c r="X78" s="325"/>
      <c r="Y78" s="325"/>
      <c r="Z78" s="325"/>
      <c r="AA78" s="325"/>
      <c r="AB78" s="325"/>
      <c r="AC78" s="325"/>
      <c r="AD78" s="325"/>
      <c r="AE78" s="325"/>
      <c r="AF78" s="325"/>
      <c r="AG78" s="325"/>
      <c r="AH78" s="325"/>
      <c r="AI78" s="325">
        <v>31.86</v>
      </c>
      <c r="AJ78" s="325"/>
      <c r="AK78" s="325"/>
      <c r="AL78" s="325"/>
      <c r="AM78" s="325"/>
      <c r="AN78" s="325"/>
      <c r="AO78" s="325"/>
      <c r="AP78" s="325"/>
      <c r="AQ78" s="325"/>
      <c r="AR78" s="30" t="s">
        <v>490</v>
      </c>
      <c r="AS78" s="31" t="s">
        <v>401</v>
      </c>
      <c r="AT78" s="31"/>
      <c r="AU78" s="31"/>
      <c r="AV78" s="31" t="s">
        <v>400</v>
      </c>
      <c r="AW78" s="103">
        <v>11.3</v>
      </c>
      <c r="AX78" s="31" t="s">
        <v>401</v>
      </c>
      <c r="AY78" s="31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401</v>
      </c>
      <c r="BL78" s="31"/>
      <c r="BM78" s="31" t="s">
        <v>401</v>
      </c>
      <c r="BN78" s="31"/>
      <c r="BO78" s="31"/>
      <c r="BP78" s="31"/>
      <c r="BQ78" s="40"/>
      <c r="BR78" s="40"/>
      <c r="BS78" s="31"/>
      <c r="BT78" s="103" t="s">
        <v>401</v>
      </c>
      <c r="BU78" s="40"/>
      <c r="BV78" t="s">
        <v>1037</v>
      </c>
      <c r="BW78" s="318" t="s">
        <v>1040</v>
      </c>
    </row>
    <row r="79" spans="1:102" x14ac:dyDescent="0.15">
      <c r="A79" s="100">
        <v>3035</v>
      </c>
      <c r="B79" s="127">
        <v>41741</v>
      </c>
      <c r="C79" s="50" t="s">
        <v>478</v>
      </c>
      <c r="D79" s="30" t="s">
        <v>701</v>
      </c>
      <c r="E79" s="30"/>
      <c r="F79" s="30" t="s">
        <v>488</v>
      </c>
      <c r="G79" s="29">
        <v>41639</v>
      </c>
      <c r="H79" s="31" t="s">
        <v>411</v>
      </c>
      <c r="I79" s="31" t="s">
        <v>401</v>
      </c>
      <c r="J79" s="31"/>
      <c r="K79" s="30" t="s">
        <v>682</v>
      </c>
      <c r="L79" s="30" t="s">
        <v>860</v>
      </c>
      <c r="M79" s="322">
        <v>155</v>
      </c>
      <c r="N79" s="323">
        <v>38</v>
      </c>
      <c r="O79" s="323" t="s">
        <v>672</v>
      </c>
      <c r="P79" s="323">
        <v>2500</v>
      </c>
      <c r="Q79" s="323">
        <v>36</v>
      </c>
      <c r="R79" s="323"/>
      <c r="S79" s="323"/>
      <c r="T79" s="323"/>
      <c r="U79" s="323"/>
      <c r="V79" s="323"/>
      <c r="W79" s="323">
        <v>23</v>
      </c>
      <c r="X79" s="323"/>
      <c r="Y79" s="323"/>
      <c r="Z79" s="323"/>
      <c r="AA79" s="323"/>
      <c r="AB79" s="323"/>
      <c r="AC79" s="323"/>
      <c r="AD79" s="323"/>
      <c r="AE79" s="323"/>
      <c r="AF79" s="323"/>
      <c r="AG79" s="323"/>
      <c r="AH79" s="323"/>
      <c r="AI79" s="323">
        <v>31</v>
      </c>
      <c r="AJ79" s="323"/>
      <c r="AK79" s="323"/>
      <c r="AL79" s="323"/>
      <c r="AM79" s="323"/>
      <c r="AN79" s="323"/>
      <c r="AO79" s="323"/>
      <c r="AP79" s="323"/>
      <c r="AQ79" s="323"/>
      <c r="AR79" s="30" t="s">
        <v>490</v>
      </c>
      <c r="AS79" s="31" t="s">
        <v>401</v>
      </c>
      <c r="AT79" s="31"/>
      <c r="AU79" s="31"/>
      <c r="AV79" s="103"/>
      <c r="AW79" s="103"/>
      <c r="AX79" s="31" t="s">
        <v>498</v>
      </c>
      <c r="AY79" s="30"/>
      <c r="AZ79" s="31">
        <v>0</v>
      </c>
      <c r="BA79" s="31">
        <v>0</v>
      </c>
      <c r="BB79" s="31">
        <v>12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24</v>
      </c>
      <c r="BK79" s="31" t="s">
        <v>401</v>
      </c>
      <c r="BL79" s="31"/>
      <c r="BM79" s="31" t="s">
        <v>401</v>
      </c>
      <c r="BN79" s="31"/>
      <c r="BO79" s="31"/>
      <c r="BP79" s="31"/>
      <c r="BQ79" s="40"/>
      <c r="BR79" s="102"/>
      <c r="BS79" s="31"/>
      <c r="BT79" s="103" t="s">
        <v>401</v>
      </c>
      <c r="BU79" s="40"/>
      <c r="BV79" s="20" t="s">
        <v>1047</v>
      </c>
      <c r="BW79" s="318" t="s">
        <v>1040</v>
      </c>
    </row>
    <row r="80" spans="1:102" x14ac:dyDescent="0.15">
      <c r="A80" s="100">
        <v>2577</v>
      </c>
      <c r="B80" s="127">
        <v>41741</v>
      </c>
      <c r="C80" s="50" t="s">
        <v>478</v>
      </c>
      <c r="D80" s="30" t="s">
        <v>701</v>
      </c>
      <c r="E80" s="30"/>
      <c r="F80" s="30" t="s">
        <v>495</v>
      </c>
      <c r="G80" s="29">
        <v>41639</v>
      </c>
      <c r="H80" s="31" t="s">
        <v>411</v>
      </c>
      <c r="I80" s="31" t="s">
        <v>401</v>
      </c>
      <c r="J80" s="31"/>
      <c r="K80" s="30" t="s">
        <v>405</v>
      </c>
      <c r="L80" s="30" t="s">
        <v>406</v>
      </c>
      <c r="M80" s="30">
        <v>184.95</v>
      </c>
      <c r="N80" s="30">
        <v>33.49</v>
      </c>
      <c r="O80" s="30"/>
      <c r="P80" s="30"/>
      <c r="Q80" s="30"/>
      <c r="R80" s="30"/>
      <c r="S80" s="30"/>
      <c r="T80" s="30"/>
      <c r="U80" s="30"/>
      <c r="V80" s="30"/>
      <c r="W80" s="30">
        <v>19.96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25.86</v>
      </c>
      <c r="AJ80" s="30"/>
      <c r="AK80" s="30"/>
      <c r="AL80" s="30"/>
      <c r="AM80" s="30"/>
      <c r="AN80" s="30"/>
      <c r="AO80" s="30"/>
      <c r="AP80" s="30"/>
      <c r="AQ80" s="30"/>
      <c r="AR80" s="104" t="s">
        <v>490</v>
      </c>
      <c r="AS80" s="31" t="s">
        <v>401</v>
      </c>
      <c r="AT80" s="31"/>
      <c r="AU80" s="31"/>
      <c r="AV80" s="31" t="s">
        <v>400</v>
      </c>
      <c r="AW80" s="103">
        <v>12</v>
      </c>
      <c r="AX80" s="31" t="s">
        <v>498</v>
      </c>
      <c r="AY80" s="30"/>
      <c r="AZ80" s="31">
        <v>0</v>
      </c>
      <c r="BA80" s="31">
        <v>0</v>
      </c>
      <c r="BB80" s="31">
        <v>7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>
        <v>24</v>
      </c>
      <c r="BK80" s="31" t="s">
        <v>411</v>
      </c>
      <c r="BL80" s="31">
        <v>24</v>
      </c>
      <c r="BM80" s="31" t="s">
        <v>401</v>
      </c>
      <c r="BN80" s="31"/>
      <c r="BO80" s="31"/>
      <c r="BP80" s="31"/>
      <c r="BQ80" s="40"/>
      <c r="BR80" s="40"/>
      <c r="BS80" s="31"/>
      <c r="BT80" s="103" t="s">
        <v>401</v>
      </c>
      <c r="BU80" s="101" t="s">
        <v>410</v>
      </c>
      <c r="BV80" t="s">
        <v>1043</v>
      </c>
      <c r="BW80" s="318" t="s">
        <v>1040</v>
      </c>
    </row>
    <row r="81" spans="1:76" x14ac:dyDescent="0.15">
      <c r="A81" s="100">
        <v>2586</v>
      </c>
      <c r="B81" s="127">
        <v>41741</v>
      </c>
      <c r="C81" s="50" t="s">
        <v>478</v>
      </c>
      <c r="D81" s="30" t="s">
        <v>701</v>
      </c>
      <c r="E81" s="30"/>
      <c r="F81" s="30" t="s">
        <v>495</v>
      </c>
      <c r="G81" s="33">
        <v>41683</v>
      </c>
      <c r="H81" s="31" t="s">
        <v>411</v>
      </c>
      <c r="I81" s="31" t="s">
        <v>401</v>
      </c>
      <c r="J81" s="31"/>
      <c r="K81" s="30" t="s">
        <v>499</v>
      </c>
      <c r="L81" s="30" t="s">
        <v>777</v>
      </c>
      <c r="M81" s="322">
        <v>110</v>
      </c>
      <c r="N81" s="323">
        <v>34</v>
      </c>
      <c r="O81" s="323"/>
      <c r="P81" s="323"/>
      <c r="Q81" s="323"/>
      <c r="R81" s="323"/>
      <c r="S81" s="323"/>
      <c r="T81" s="323"/>
      <c r="U81" s="323"/>
      <c r="V81" s="323"/>
      <c r="W81" s="323">
        <v>16</v>
      </c>
      <c r="X81" s="323"/>
      <c r="Y81" s="323"/>
      <c r="Z81" s="323"/>
      <c r="AA81" s="323"/>
      <c r="AB81" s="323"/>
      <c r="AC81" s="323"/>
      <c r="AD81" s="323"/>
      <c r="AE81" s="323"/>
      <c r="AF81" s="323"/>
      <c r="AG81" s="323"/>
      <c r="AH81" s="323"/>
      <c r="AI81" s="323">
        <v>29.5</v>
      </c>
      <c r="AJ81" s="323"/>
      <c r="AK81" s="323"/>
      <c r="AL81" s="323"/>
      <c r="AM81" s="323"/>
      <c r="AN81" s="323"/>
      <c r="AO81" s="323"/>
      <c r="AP81" s="323"/>
      <c r="AQ81" s="323"/>
      <c r="AR81" s="30" t="s">
        <v>500</v>
      </c>
      <c r="AS81" s="31" t="s">
        <v>401</v>
      </c>
      <c r="AT81" s="31"/>
      <c r="AU81" s="31"/>
      <c r="AV81" s="31" t="s">
        <v>400</v>
      </c>
      <c r="AW81" s="31">
        <v>11.3</v>
      </c>
      <c r="AX81" s="31" t="s">
        <v>498</v>
      </c>
      <c r="AY81" s="30"/>
      <c r="AZ81" s="31">
        <v>0</v>
      </c>
      <c r="BA81" s="31">
        <v>0</v>
      </c>
      <c r="BB81" s="31">
        <v>10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401</v>
      </c>
      <c r="BL81" s="31"/>
      <c r="BM81" s="31" t="s">
        <v>401</v>
      </c>
      <c r="BN81" s="31"/>
      <c r="BO81" s="31"/>
      <c r="BP81" s="31"/>
      <c r="BQ81" s="40"/>
      <c r="BR81" s="40"/>
      <c r="BS81" s="31"/>
      <c r="BT81" s="103" t="s">
        <v>401</v>
      </c>
      <c r="BU81" s="30"/>
      <c r="BV81" t="s">
        <v>1054</v>
      </c>
      <c r="BW81" s="318" t="s">
        <v>1040</v>
      </c>
      <c r="BX81" s="1"/>
    </row>
    <row r="82" spans="1:76" x14ac:dyDescent="0.15">
      <c r="A82" s="100">
        <v>1824</v>
      </c>
      <c r="B82" s="127">
        <v>41741</v>
      </c>
      <c r="C82" s="50" t="s">
        <v>478</v>
      </c>
      <c r="D82" s="30" t="s">
        <v>701</v>
      </c>
      <c r="E82" s="30"/>
      <c r="F82" s="30" t="s">
        <v>495</v>
      </c>
      <c r="G82" s="29">
        <v>41709</v>
      </c>
      <c r="H82" s="31" t="s">
        <v>411</v>
      </c>
      <c r="I82" s="31" t="s">
        <v>401</v>
      </c>
      <c r="J82" s="31"/>
      <c r="K82" s="30" t="s">
        <v>506</v>
      </c>
      <c r="L82" s="30" t="s">
        <v>507</v>
      </c>
      <c r="M82" s="30">
        <v>135</v>
      </c>
      <c r="N82" s="30">
        <v>50</v>
      </c>
      <c r="O82" s="30"/>
      <c r="P82" s="30"/>
      <c r="Q82" s="30"/>
      <c r="R82" s="30"/>
      <c r="S82" s="30"/>
      <c r="T82" s="30"/>
      <c r="U82" s="30"/>
      <c r="V82" s="30"/>
      <c r="W82" s="30">
        <v>31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>
        <v>31</v>
      </c>
      <c r="AJ82" s="30"/>
      <c r="AK82" s="30"/>
      <c r="AL82" s="30"/>
      <c r="AM82" s="30"/>
      <c r="AN82" s="30"/>
      <c r="AO82" s="30"/>
      <c r="AP82" s="30"/>
      <c r="AQ82" s="30"/>
      <c r="AR82" s="104" t="s">
        <v>490</v>
      </c>
      <c r="AS82" s="31" t="s">
        <v>401</v>
      </c>
      <c r="AT82" s="31"/>
      <c r="AU82" s="31"/>
      <c r="AV82" s="31" t="s">
        <v>400</v>
      </c>
      <c r="AW82" s="31">
        <v>12</v>
      </c>
      <c r="AX82" s="31" t="s">
        <v>401</v>
      </c>
      <c r="AY82" s="30"/>
      <c r="AZ82" s="31">
        <v>0</v>
      </c>
      <c r="BA82" s="31">
        <v>0</v>
      </c>
      <c r="BB82" s="31">
        <v>0</v>
      </c>
      <c r="BC82" s="31">
        <v>22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401</v>
      </c>
      <c r="BL82" s="31"/>
      <c r="BM82" s="31" t="s">
        <v>401</v>
      </c>
      <c r="BN82" s="31"/>
      <c r="BO82" s="31"/>
      <c r="BP82" s="31"/>
      <c r="BQ82" s="40"/>
      <c r="BR82" s="102"/>
      <c r="BS82" s="31"/>
      <c r="BT82" s="103" t="s">
        <v>401</v>
      </c>
      <c r="BU82" s="40"/>
      <c r="BV82" s="319" t="s">
        <v>1037</v>
      </c>
      <c r="BW82" s="318" t="s">
        <v>1040</v>
      </c>
    </row>
    <row r="83" spans="1:76" x14ac:dyDescent="0.15">
      <c r="A83" s="100">
        <v>3087</v>
      </c>
      <c r="B83" s="127">
        <v>41741</v>
      </c>
      <c r="C83" s="50" t="s">
        <v>478</v>
      </c>
      <c r="D83" s="30" t="s">
        <v>701</v>
      </c>
      <c r="E83" s="30"/>
      <c r="F83" s="30" t="s">
        <v>495</v>
      </c>
      <c r="G83" s="29">
        <v>41639</v>
      </c>
      <c r="H83" s="31" t="s">
        <v>805</v>
      </c>
      <c r="I83" s="31" t="s">
        <v>1058</v>
      </c>
      <c r="J83" s="31"/>
      <c r="K83" s="30" t="s">
        <v>1059</v>
      </c>
      <c r="L83" s="30" t="s">
        <v>1060</v>
      </c>
      <c r="M83" s="30">
        <v>124.3</v>
      </c>
      <c r="N83" s="30">
        <v>29.4</v>
      </c>
      <c r="O83" s="30"/>
      <c r="P83" s="30"/>
      <c r="Q83" s="30"/>
      <c r="R83" s="30"/>
      <c r="S83" s="30"/>
      <c r="T83" s="30"/>
      <c r="U83" s="30"/>
      <c r="V83" s="30"/>
      <c r="W83" s="30">
        <v>16.2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>
        <v>24.6</v>
      </c>
      <c r="AJ83" s="30"/>
      <c r="AK83" s="30"/>
      <c r="AL83" s="30"/>
      <c r="AM83" s="30"/>
      <c r="AN83" s="30"/>
      <c r="AO83" s="30"/>
      <c r="AP83" s="30"/>
      <c r="AQ83" s="30"/>
      <c r="AR83" s="30" t="s">
        <v>500</v>
      </c>
      <c r="AS83" s="31" t="s">
        <v>401</v>
      </c>
      <c r="AT83" s="31"/>
      <c r="AU83" s="31"/>
      <c r="AV83" s="31"/>
      <c r="AW83" s="31"/>
      <c r="AX83" s="31" t="s">
        <v>805</v>
      </c>
      <c r="AY83" s="30"/>
      <c r="AZ83" s="31">
        <v>0</v>
      </c>
      <c r="BA83" s="31">
        <v>0</v>
      </c>
      <c r="BB83" s="103">
        <v>14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401</v>
      </c>
      <c r="BL83" s="31"/>
      <c r="BM83" s="31" t="s">
        <v>401</v>
      </c>
      <c r="BN83" s="31"/>
      <c r="BO83" s="31"/>
      <c r="BP83" s="31"/>
      <c r="BQ83" s="102"/>
      <c r="BR83" s="102"/>
      <c r="BS83" s="102"/>
      <c r="BT83" s="103" t="s">
        <v>401</v>
      </c>
      <c r="BU83" s="30" t="s">
        <v>1061</v>
      </c>
      <c r="BV83" t="s">
        <v>1062</v>
      </c>
      <c r="BW83" s="318" t="s">
        <v>1040</v>
      </c>
    </row>
    <row r="84" spans="1:76" x14ac:dyDescent="0.15">
      <c r="A84" s="100">
        <v>2519</v>
      </c>
      <c r="B84" s="127">
        <v>41741</v>
      </c>
      <c r="C84" s="50" t="s">
        <v>478</v>
      </c>
      <c r="D84" s="30" t="s">
        <v>701</v>
      </c>
      <c r="E84" s="30"/>
      <c r="F84" s="30" t="s">
        <v>758</v>
      </c>
      <c r="G84" s="29">
        <v>41716</v>
      </c>
      <c r="H84" s="31" t="s">
        <v>411</v>
      </c>
      <c r="I84" s="31" t="s">
        <v>401</v>
      </c>
      <c r="J84" s="31"/>
      <c r="K84" s="30" t="s">
        <v>705</v>
      </c>
      <c r="L84" s="101" t="s">
        <v>548</v>
      </c>
      <c r="M84" s="30">
        <v>174</v>
      </c>
      <c r="N84" s="30">
        <v>26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48</v>
      </c>
      <c r="AP84" s="30"/>
      <c r="AQ84" s="30">
        <v>16</v>
      </c>
      <c r="AR84" s="30" t="s">
        <v>764</v>
      </c>
      <c r="AS84" s="31" t="s">
        <v>401</v>
      </c>
      <c r="AT84" s="31"/>
      <c r="AU84" s="31"/>
      <c r="AV84" s="31" t="s">
        <v>400</v>
      </c>
      <c r="AW84" s="31">
        <v>11.3</v>
      </c>
      <c r="AX84" s="31" t="s">
        <v>498</v>
      </c>
      <c r="AY84" s="30"/>
      <c r="AZ84" s="31">
        <v>0</v>
      </c>
      <c r="BA84" s="31">
        <v>28</v>
      </c>
      <c r="BB84" s="31">
        <v>0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401</v>
      </c>
      <c r="BL84" s="31">
        <v>24</v>
      </c>
      <c r="BM84" s="31" t="s">
        <v>401</v>
      </c>
      <c r="BN84" s="31"/>
      <c r="BO84" s="31"/>
      <c r="BP84" s="31"/>
      <c r="BQ84" s="102"/>
      <c r="BR84" s="102"/>
      <c r="BS84" s="102"/>
      <c r="BT84" s="103" t="s">
        <v>401</v>
      </c>
      <c r="BU84" s="40"/>
      <c r="BV84" s="316" t="s">
        <v>1037</v>
      </c>
      <c r="BW84" s="317" t="s">
        <v>1038</v>
      </c>
    </row>
    <row r="85" spans="1:76" x14ac:dyDescent="0.15">
      <c r="A85" s="100">
        <v>2527</v>
      </c>
      <c r="B85" s="127">
        <v>41741</v>
      </c>
      <c r="C85" s="50" t="s">
        <v>478</v>
      </c>
      <c r="D85" s="30" t="s">
        <v>701</v>
      </c>
      <c r="E85" s="30"/>
      <c r="F85" s="30" t="s">
        <v>758</v>
      </c>
      <c r="G85" s="33">
        <v>41650</v>
      </c>
      <c r="H85" s="31" t="s">
        <v>756</v>
      </c>
      <c r="I85" s="31" t="s">
        <v>805</v>
      </c>
      <c r="J85" s="31"/>
      <c r="K85" s="30" t="s">
        <v>553</v>
      </c>
      <c r="L85" s="30" t="s">
        <v>554</v>
      </c>
      <c r="M85" s="30">
        <v>131.99</v>
      </c>
      <c r="N85" s="30">
        <v>26.92</v>
      </c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>
        <v>45.8</v>
      </c>
      <c r="AP85" s="30"/>
      <c r="AQ85" s="30">
        <v>15.26</v>
      </c>
      <c r="AR85" s="30" t="s">
        <v>764</v>
      </c>
      <c r="AS85" s="31" t="s">
        <v>401</v>
      </c>
      <c r="AT85" s="31"/>
      <c r="AU85" s="31"/>
      <c r="AV85" s="31" t="s">
        <v>808</v>
      </c>
      <c r="AW85" s="31">
        <v>11.3</v>
      </c>
      <c r="AX85" s="31" t="s">
        <v>401</v>
      </c>
      <c r="AY85" s="30"/>
      <c r="AZ85" s="31">
        <v>0</v>
      </c>
      <c r="BA85" s="31">
        <v>0</v>
      </c>
      <c r="BB85" s="31">
        <v>0</v>
      </c>
      <c r="BC85" s="31">
        <v>43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/>
      <c r="BK85" s="31" t="s">
        <v>401</v>
      </c>
      <c r="BL85" s="31">
        <v>24</v>
      </c>
      <c r="BM85" s="31" t="s">
        <v>401</v>
      </c>
      <c r="BN85" s="31"/>
      <c r="BO85" s="31"/>
      <c r="BP85" s="31"/>
      <c r="BQ85" s="102"/>
      <c r="BR85" s="102"/>
      <c r="BS85" s="103"/>
      <c r="BT85" s="103" t="s">
        <v>401</v>
      </c>
      <c r="BU85" s="40"/>
      <c r="BV85" t="s">
        <v>1039</v>
      </c>
      <c r="BW85" s="318" t="s">
        <v>1040</v>
      </c>
    </row>
    <row r="86" spans="1:76" x14ac:dyDescent="0.15">
      <c r="A86" s="100">
        <v>2570</v>
      </c>
      <c r="B86" s="127">
        <v>41741</v>
      </c>
      <c r="C86" s="40" t="s">
        <v>478</v>
      </c>
      <c r="D86" s="30" t="s">
        <v>396</v>
      </c>
      <c r="E86" s="30"/>
      <c r="F86" s="30" t="s">
        <v>758</v>
      </c>
      <c r="G86" s="29">
        <v>41670</v>
      </c>
      <c r="H86" s="31" t="s">
        <v>401</v>
      </c>
      <c r="I86" s="31" t="s">
        <v>552</v>
      </c>
      <c r="J86" s="31"/>
      <c r="K86" s="30" t="s">
        <v>403</v>
      </c>
      <c r="L86" s="30" t="s">
        <v>404</v>
      </c>
      <c r="M86" s="30">
        <v>150</v>
      </c>
      <c r="N86" s="30">
        <v>26.57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>
        <v>45.16</v>
      </c>
      <c r="AP86" s="30"/>
      <c r="AQ86" s="30">
        <v>15.16</v>
      </c>
      <c r="AR86" s="30" t="s">
        <v>562</v>
      </c>
      <c r="AS86" s="31" t="s">
        <v>401</v>
      </c>
      <c r="AT86" s="103"/>
      <c r="AU86" s="103"/>
      <c r="AV86" s="103"/>
      <c r="AW86" s="103"/>
      <c r="AX86" s="103" t="s">
        <v>401</v>
      </c>
      <c r="AY86" s="101"/>
      <c r="AZ86" s="103">
        <v>0</v>
      </c>
      <c r="BA86" s="103">
        <v>0</v>
      </c>
      <c r="BB86" s="103">
        <v>0</v>
      </c>
      <c r="BC86" s="103">
        <v>34</v>
      </c>
      <c r="BD86" s="103">
        <v>0</v>
      </c>
      <c r="BE86" s="103">
        <v>0</v>
      </c>
      <c r="BF86" s="103">
        <v>0</v>
      </c>
      <c r="BG86" s="103">
        <v>0</v>
      </c>
      <c r="BH86" s="31">
        <v>0</v>
      </c>
      <c r="BI86" s="31">
        <v>0</v>
      </c>
      <c r="BJ86" s="103"/>
      <c r="BK86" s="103" t="s">
        <v>401</v>
      </c>
      <c r="BL86" s="103">
        <v>12</v>
      </c>
      <c r="BM86" s="31" t="s">
        <v>401</v>
      </c>
      <c r="BN86" s="31"/>
      <c r="BO86" s="31"/>
      <c r="BP86" s="31"/>
      <c r="BQ86" s="101"/>
      <c r="BR86" s="101"/>
      <c r="BS86" s="103"/>
      <c r="BT86" s="103" t="s">
        <v>401</v>
      </c>
      <c r="BU86" s="101"/>
      <c r="BV86" s="20" t="s">
        <v>1037</v>
      </c>
      <c r="BW86" s="318" t="s">
        <v>1042</v>
      </c>
    </row>
    <row r="87" spans="1:76" x14ac:dyDescent="0.15">
      <c r="A87" s="100">
        <v>2578</v>
      </c>
      <c r="B87" s="127">
        <v>41741</v>
      </c>
      <c r="C87" s="50" t="s">
        <v>478</v>
      </c>
      <c r="D87" s="30" t="s">
        <v>701</v>
      </c>
      <c r="E87" s="30"/>
      <c r="F87" s="30" t="s">
        <v>758</v>
      </c>
      <c r="G87" s="29">
        <v>41629</v>
      </c>
      <c r="H87" s="31" t="s">
        <v>411</v>
      </c>
      <c r="I87" s="31" t="s">
        <v>401</v>
      </c>
      <c r="J87" s="31"/>
      <c r="K87" s="30" t="s">
        <v>504</v>
      </c>
      <c r="L87" s="30" t="s">
        <v>505</v>
      </c>
      <c r="M87" s="30">
        <v>111</v>
      </c>
      <c r="N87" s="30">
        <v>17.77</v>
      </c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>
        <v>42.8</v>
      </c>
      <c r="AP87" s="30"/>
      <c r="AQ87" s="30">
        <v>14.26</v>
      </c>
      <c r="AR87" s="30" t="s">
        <v>562</v>
      </c>
      <c r="AS87" s="31" t="s">
        <v>401</v>
      </c>
      <c r="AT87" s="31"/>
      <c r="AU87" s="31"/>
      <c r="AV87" s="31" t="s">
        <v>400</v>
      </c>
      <c r="AW87" s="31">
        <v>11.3</v>
      </c>
      <c r="AX87" s="31" t="s">
        <v>401</v>
      </c>
      <c r="AY87" s="30"/>
      <c r="AZ87" s="31">
        <v>0</v>
      </c>
      <c r="BA87" s="31">
        <v>0</v>
      </c>
      <c r="BB87" s="31">
        <v>0</v>
      </c>
      <c r="BC87" s="31">
        <v>0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401</v>
      </c>
      <c r="BL87" s="31"/>
      <c r="BM87" s="31" t="s">
        <v>401</v>
      </c>
      <c r="BN87" s="31"/>
      <c r="BO87" s="31"/>
      <c r="BP87" s="31"/>
      <c r="BQ87" s="40"/>
      <c r="BR87" s="40"/>
      <c r="BS87" s="31"/>
      <c r="BT87" s="103" t="s">
        <v>401</v>
      </c>
      <c r="BU87" s="30"/>
      <c r="BV87" t="s">
        <v>1045</v>
      </c>
      <c r="BW87" s="318" t="s">
        <v>1040</v>
      </c>
    </row>
    <row r="88" spans="1:76" x14ac:dyDescent="0.15">
      <c r="A88" s="100">
        <v>2531</v>
      </c>
      <c r="B88" s="127">
        <v>41741</v>
      </c>
      <c r="C88" s="50" t="s">
        <v>478</v>
      </c>
      <c r="D88" s="30" t="s">
        <v>701</v>
      </c>
      <c r="E88" s="30"/>
      <c r="F88" s="30" t="s">
        <v>758</v>
      </c>
      <c r="G88" s="29">
        <v>41709</v>
      </c>
      <c r="H88" s="31" t="s">
        <v>411</v>
      </c>
      <c r="I88" s="31" t="s">
        <v>401</v>
      </c>
      <c r="J88" s="31"/>
      <c r="K88" s="30" t="s">
        <v>506</v>
      </c>
      <c r="L88" s="30" t="s">
        <v>507</v>
      </c>
      <c r="M88" s="30">
        <v>135</v>
      </c>
      <c r="N88" s="30">
        <v>27.5</v>
      </c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>
        <v>54</v>
      </c>
      <c r="AP88" s="30"/>
      <c r="AQ88" s="30">
        <v>18</v>
      </c>
      <c r="AR88" s="30" t="s">
        <v>764</v>
      </c>
      <c r="AS88" s="31" t="s">
        <v>401</v>
      </c>
      <c r="AT88" s="31"/>
      <c r="AU88" s="31"/>
      <c r="AV88" s="31" t="s">
        <v>400</v>
      </c>
      <c r="AW88" s="31">
        <v>12</v>
      </c>
      <c r="AX88" s="31" t="s">
        <v>401</v>
      </c>
      <c r="AY88" s="30"/>
      <c r="AZ88" s="31">
        <v>0</v>
      </c>
      <c r="BA88" s="31">
        <v>0</v>
      </c>
      <c r="BB88" s="31">
        <v>0</v>
      </c>
      <c r="BC88" s="31">
        <v>22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/>
      <c r="BK88" s="31" t="s">
        <v>401</v>
      </c>
      <c r="BL88" s="31"/>
      <c r="BM88" s="31" t="s">
        <v>401</v>
      </c>
      <c r="BN88" s="31"/>
      <c r="BO88" s="31"/>
      <c r="BP88" s="31"/>
      <c r="BQ88" s="40"/>
      <c r="BR88" s="102"/>
      <c r="BS88" s="31"/>
      <c r="BT88" s="103" t="s">
        <v>401</v>
      </c>
      <c r="BU88" s="40"/>
      <c r="BV88" s="319" t="s">
        <v>1037</v>
      </c>
      <c r="BW88" s="318" t="s">
        <v>1040</v>
      </c>
    </row>
    <row r="89" spans="1:76" x14ac:dyDescent="0.15">
      <c r="A89" s="100">
        <v>3240</v>
      </c>
      <c r="B89" s="127">
        <v>41741</v>
      </c>
      <c r="C89" s="50" t="s">
        <v>478</v>
      </c>
      <c r="D89" s="30" t="s">
        <v>701</v>
      </c>
      <c r="E89" s="30"/>
      <c r="F89" s="30" t="s">
        <v>758</v>
      </c>
      <c r="G89" s="29">
        <v>41639</v>
      </c>
      <c r="H89" s="31" t="s">
        <v>411</v>
      </c>
      <c r="I89" s="31" t="s">
        <v>401</v>
      </c>
      <c r="J89" s="31"/>
      <c r="K89" s="30" t="s">
        <v>765</v>
      </c>
      <c r="L89" s="30" t="s">
        <v>860</v>
      </c>
      <c r="M89" s="30">
        <v>174</v>
      </c>
      <c r="N89" s="30">
        <v>26</v>
      </c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48</v>
      </c>
      <c r="AP89" s="30"/>
      <c r="AQ89" s="30">
        <v>16</v>
      </c>
      <c r="AR89" s="30" t="s">
        <v>764</v>
      </c>
      <c r="AS89" s="31" t="s">
        <v>401</v>
      </c>
      <c r="AT89" s="31"/>
      <c r="AU89" s="31"/>
      <c r="AV89" s="31" t="s">
        <v>400</v>
      </c>
      <c r="AW89" s="31">
        <v>11.3</v>
      </c>
      <c r="AX89" s="31" t="s">
        <v>498</v>
      </c>
      <c r="AY89" s="30"/>
      <c r="AZ89" s="31">
        <v>0</v>
      </c>
      <c r="BA89" s="31">
        <v>38</v>
      </c>
      <c r="BB89" s="31">
        <v>0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/>
      <c r="BK89" s="31" t="s">
        <v>401</v>
      </c>
      <c r="BL89" s="31">
        <v>24</v>
      </c>
      <c r="BM89" s="31" t="s">
        <v>401</v>
      </c>
      <c r="BN89" s="31"/>
      <c r="BO89" s="31"/>
      <c r="BP89" s="31"/>
      <c r="BQ89" s="40"/>
      <c r="BR89" s="40"/>
      <c r="BS89" s="31"/>
      <c r="BT89" s="103" t="s">
        <v>401</v>
      </c>
      <c r="BU89" s="40"/>
      <c r="BV89" t="s">
        <v>1050</v>
      </c>
      <c r="BW89" s="318" t="s">
        <v>1040</v>
      </c>
      <c r="BX89" s="1"/>
    </row>
    <row r="90" spans="1:76" x14ac:dyDescent="0.15">
      <c r="A90" s="100">
        <v>3196</v>
      </c>
      <c r="B90" s="127">
        <v>41741</v>
      </c>
      <c r="C90" s="50" t="s">
        <v>478</v>
      </c>
      <c r="D90" s="30" t="s">
        <v>701</v>
      </c>
      <c r="E90" s="30"/>
      <c r="F90" s="30" t="s">
        <v>758</v>
      </c>
      <c r="G90" s="29">
        <v>41720</v>
      </c>
      <c r="H90" s="31" t="s">
        <v>411</v>
      </c>
      <c r="I90" s="31" t="s">
        <v>401</v>
      </c>
      <c r="J90" s="31"/>
      <c r="K90" s="30" t="s">
        <v>685</v>
      </c>
      <c r="L90" s="30" t="s">
        <v>686</v>
      </c>
      <c r="M90" s="30">
        <v>150.47</v>
      </c>
      <c r="N90" s="30">
        <v>24.42</v>
      </c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>
        <v>48.29</v>
      </c>
      <c r="AP90" s="101"/>
      <c r="AQ90" s="30">
        <v>16.100000000000001</v>
      </c>
      <c r="AR90" s="30" t="s">
        <v>764</v>
      </c>
      <c r="AS90" s="31" t="s">
        <v>401</v>
      </c>
      <c r="AT90" s="31"/>
      <c r="AU90" s="31"/>
      <c r="AV90" s="31" t="s">
        <v>400</v>
      </c>
      <c r="AW90" s="31">
        <v>11.3</v>
      </c>
      <c r="AX90" s="31" t="s">
        <v>498</v>
      </c>
      <c r="AY90" s="30"/>
      <c r="AZ90" s="31">
        <v>0</v>
      </c>
      <c r="BA90" s="31">
        <v>22</v>
      </c>
      <c r="BB90" s="31">
        <v>0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>
        <v>12</v>
      </c>
      <c r="BK90" s="31" t="s">
        <v>411</v>
      </c>
      <c r="BL90" s="31"/>
      <c r="BM90" s="31" t="s">
        <v>401</v>
      </c>
      <c r="BN90" s="31"/>
      <c r="BO90" s="31"/>
      <c r="BP90" s="31"/>
      <c r="BQ90" s="40"/>
      <c r="BR90" s="40"/>
      <c r="BS90" s="31"/>
      <c r="BT90" s="103" t="s">
        <v>401</v>
      </c>
      <c r="BU90" s="40" t="s">
        <v>687</v>
      </c>
      <c r="BV90" s="316" t="s">
        <v>1037</v>
      </c>
      <c r="BW90" s="317" t="s">
        <v>1038</v>
      </c>
    </row>
    <row r="91" spans="1:76" x14ac:dyDescent="0.15">
      <c r="A91" s="100">
        <v>3227</v>
      </c>
      <c r="B91" s="127">
        <v>41741</v>
      </c>
      <c r="C91" s="50" t="s">
        <v>478</v>
      </c>
      <c r="D91" s="30" t="s">
        <v>701</v>
      </c>
      <c r="E91" s="30"/>
      <c r="F91" s="30" t="s">
        <v>758</v>
      </c>
      <c r="G91" s="29">
        <v>41667</v>
      </c>
      <c r="H91" s="31" t="s">
        <v>411</v>
      </c>
      <c r="I91" s="31" t="s">
        <v>401</v>
      </c>
      <c r="J91" s="31"/>
      <c r="K91" s="30" t="s">
        <v>417</v>
      </c>
      <c r="L91" s="30" t="s">
        <v>418</v>
      </c>
      <c r="M91" s="30">
        <v>151.5</v>
      </c>
      <c r="N91" s="30">
        <v>26.1</v>
      </c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>
        <v>32.130000000000003</v>
      </c>
      <c r="AP91" s="30"/>
      <c r="AQ91" s="30"/>
      <c r="AR91" s="30" t="s">
        <v>764</v>
      </c>
      <c r="AS91" s="31" t="s">
        <v>401</v>
      </c>
      <c r="AT91" s="31"/>
      <c r="AU91" s="31"/>
      <c r="AV91" s="31" t="s">
        <v>400</v>
      </c>
      <c r="AW91" s="31">
        <v>11.3</v>
      </c>
      <c r="AX91" s="31" t="s">
        <v>498</v>
      </c>
      <c r="AY91" s="30"/>
      <c r="AZ91" s="31">
        <v>0</v>
      </c>
      <c r="BA91" s="31">
        <v>32</v>
      </c>
      <c r="BB91" s="31">
        <v>0</v>
      </c>
      <c r="BC91" s="31">
        <v>0</v>
      </c>
      <c r="BD91" s="31">
        <v>0</v>
      </c>
      <c r="BE91" s="31">
        <v>0</v>
      </c>
      <c r="BF91" s="31">
        <v>0</v>
      </c>
      <c r="BG91" s="31">
        <v>0</v>
      </c>
      <c r="BH91" s="31">
        <v>0</v>
      </c>
      <c r="BI91" s="31">
        <v>0</v>
      </c>
      <c r="BJ91" s="31">
        <v>24</v>
      </c>
      <c r="BK91" s="31" t="s">
        <v>411</v>
      </c>
      <c r="BL91" s="31">
        <v>24</v>
      </c>
      <c r="BM91" s="31" t="s">
        <v>401</v>
      </c>
      <c r="BN91" s="31"/>
      <c r="BO91" s="31"/>
      <c r="BP91" s="31"/>
      <c r="BQ91" s="40"/>
      <c r="BR91" s="40"/>
      <c r="BS91" s="31"/>
      <c r="BT91" s="103" t="s">
        <v>401</v>
      </c>
      <c r="BU91" s="40"/>
      <c r="BV91" s="316" t="s">
        <v>1037</v>
      </c>
      <c r="BW91" s="317" t="s">
        <v>1040</v>
      </c>
    </row>
    <row r="92" spans="1:76" s="1" customFormat="1" x14ac:dyDescent="0.15">
      <c r="C92" s="93"/>
      <c r="H92" s="94"/>
      <c r="I92" s="94"/>
      <c r="J92" s="94"/>
      <c r="L92" s="95"/>
      <c r="M92" s="96"/>
      <c r="AF92" s="97"/>
      <c r="AG92" s="98"/>
      <c r="AH92" s="17"/>
      <c r="AI92" s="17"/>
      <c r="AJ92" s="17"/>
      <c r="AK92" s="17"/>
      <c r="AL92" s="17"/>
      <c r="AR92" s="96"/>
      <c r="AS92" s="94"/>
      <c r="AT92" s="94"/>
      <c r="AU92" s="99"/>
      <c r="AV92" s="94"/>
      <c r="AW92" s="99"/>
      <c r="AX92" s="18"/>
      <c r="AY92" s="95"/>
      <c r="AZ92" s="18"/>
      <c r="BA92" s="94"/>
      <c r="BB92" s="94"/>
      <c r="BC92" s="94"/>
      <c r="BD92" s="94"/>
      <c r="BE92" s="94"/>
      <c r="BF92" s="94"/>
      <c r="BG92" s="99"/>
      <c r="BH92" s="18"/>
      <c r="BI92" s="18"/>
      <c r="BJ92" s="94"/>
      <c r="BK92" s="94"/>
      <c r="BL92" s="94"/>
      <c r="BM92" s="94"/>
      <c r="BN92" s="94"/>
      <c r="BO92" s="94"/>
      <c r="BP92" s="94"/>
      <c r="BQ92" s="93"/>
      <c r="BR92" s="93"/>
      <c r="BS92" s="94"/>
      <c r="BT92" s="94"/>
      <c r="BU92" s="93"/>
      <c r="BV92"/>
      <c r="BW92"/>
    </row>
    <row r="93" spans="1:76" s="1" customFormat="1" x14ac:dyDescent="0.15">
      <c r="C93" s="93"/>
      <c r="H93" s="94"/>
      <c r="I93" s="94"/>
      <c r="J93" s="94"/>
      <c r="L93" s="95"/>
      <c r="M93" s="96"/>
      <c r="AF93" s="97"/>
      <c r="AG93" s="98"/>
      <c r="AH93" s="17"/>
      <c r="AI93" s="17"/>
      <c r="AJ93" s="17"/>
      <c r="AK93" s="17"/>
      <c r="AL93" s="17"/>
      <c r="AR93" s="96"/>
      <c r="AS93" s="94"/>
      <c r="AT93" s="94"/>
      <c r="AU93" s="99"/>
      <c r="AV93" s="94"/>
      <c r="AW93" s="99"/>
      <c r="AX93" s="18"/>
      <c r="AY93" s="95"/>
      <c r="AZ93" s="18"/>
      <c r="BA93" s="94"/>
      <c r="BB93" s="94"/>
      <c r="BC93" s="94"/>
      <c r="BD93" s="94"/>
      <c r="BE93" s="94"/>
      <c r="BF93" s="94"/>
      <c r="BG93" s="99"/>
      <c r="BH93" s="18"/>
      <c r="BI93" s="18"/>
      <c r="BJ93" s="94"/>
      <c r="BK93" s="94"/>
      <c r="BL93" s="94"/>
      <c r="BM93" s="94"/>
      <c r="BN93" s="94"/>
      <c r="BO93" s="94"/>
      <c r="BP93" s="94"/>
      <c r="BQ93" s="93"/>
      <c r="BR93" s="93"/>
      <c r="BS93" s="94"/>
      <c r="BT93" s="94"/>
      <c r="BU93" s="93"/>
      <c r="BV93"/>
      <c r="BW93"/>
    </row>
    <row r="94" spans="1:76" s="1" customFormat="1" x14ac:dyDescent="0.15">
      <c r="C94" s="93"/>
      <c r="H94" s="94"/>
      <c r="I94" s="94"/>
      <c r="J94" s="94"/>
      <c r="L94" s="95"/>
      <c r="M94" s="96"/>
      <c r="AF94" s="97"/>
      <c r="AG94" s="98"/>
      <c r="AH94" s="17"/>
      <c r="AI94" s="17"/>
      <c r="AJ94" s="17"/>
      <c r="AK94" s="17"/>
      <c r="AL94" s="17"/>
      <c r="AR94" s="96"/>
      <c r="AS94" s="94"/>
      <c r="AT94" s="94"/>
      <c r="AU94" s="99"/>
      <c r="AV94" s="94"/>
      <c r="AW94" s="99"/>
      <c r="AX94" s="18"/>
      <c r="AY94" s="95"/>
      <c r="AZ94" s="18"/>
      <c r="BA94" s="94"/>
      <c r="BB94" s="94"/>
      <c r="BC94" s="94"/>
      <c r="BD94" s="94"/>
      <c r="BE94" s="94"/>
      <c r="BF94" s="94"/>
      <c r="BG94" s="99"/>
      <c r="BH94" s="18"/>
      <c r="BI94" s="18"/>
      <c r="BJ94" s="94"/>
      <c r="BK94" s="94"/>
      <c r="BL94" s="94"/>
      <c r="BM94" s="94"/>
      <c r="BN94" s="94"/>
      <c r="BO94" s="94"/>
      <c r="BP94" s="94"/>
      <c r="BQ94" s="93"/>
      <c r="BR94" s="93"/>
      <c r="BS94" s="94"/>
      <c r="BT94" s="94"/>
      <c r="BU94" s="93"/>
      <c r="BV94"/>
      <c r="BW94"/>
    </row>
    <row r="95" spans="1:76" s="1" customFormat="1" x14ac:dyDescent="0.15">
      <c r="C95" s="93"/>
      <c r="H95" s="94"/>
      <c r="I95" s="94"/>
      <c r="J95" s="94"/>
      <c r="L95" s="95"/>
      <c r="M95" s="96"/>
      <c r="AF95" s="97"/>
      <c r="AG95" s="98"/>
      <c r="AH95" s="17"/>
      <c r="AI95" s="17"/>
      <c r="AJ95" s="17"/>
      <c r="AK95" s="17"/>
      <c r="AL95" s="17"/>
      <c r="AR95" s="96"/>
      <c r="AS95" s="94"/>
      <c r="AT95" s="94"/>
      <c r="AU95" s="99"/>
      <c r="AV95" s="94"/>
      <c r="AW95" s="99"/>
      <c r="AX95" s="18"/>
      <c r="AY95" s="95"/>
      <c r="AZ95" s="18"/>
      <c r="BA95" s="94"/>
      <c r="BB95" s="94"/>
      <c r="BC95" s="94"/>
      <c r="BD95" s="94"/>
      <c r="BE95" s="94"/>
      <c r="BF95" s="94"/>
      <c r="BG95" s="99"/>
      <c r="BH95" s="18"/>
      <c r="BI95" s="18"/>
      <c r="BJ95" s="94"/>
      <c r="BK95" s="94"/>
      <c r="BL95" s="94"/>
      <c r="BM95" s="94"/>
      <c r="BN95" s="94"/>
      <c r="BO95" s="94"/>
      <c r="BP95" s="94"/>
      <c r="BQ95" s="93"/>
      <c r="BR95" s="93"/>
      <c r="BS95" s="94"/>
      <c r="BT95" s="94"/>
      <c r="BU95" s="93"/>
      <c r="BV95"/>
      <c r="BW95"/>
    </row>
    <row r="96" spans="1:76" s="1" customFormat="1" x14ac:dyDescent="0.15">
      <c r="C96" s="93"/>
      <c r="H96" s="94"/>
      <c r="I96" s="94"/>
      <c r="J96" s="94"/>
      <c r="L96" s="95"/>
      <c r="M96" s="96"/>
      <c r="AF96" s="97"/>
      <c r="AG96" s="98"/>
      <c r="AH96" s="17"/>
      <c r="AI96" s="17"/>
      <c r="AJ96" s="17"/>
      <c r="AK96" s="17"/>
      <c r="AL96" s="17"/>
      <c r="AR96" s="96"/>
      <c r="AS96" s="94"/>
      <c r="AT96" s="94"/>
      <c r="AU96" s="99"/>
      <c r="AV96" s="94"/>
      <c r="AW96" s="99"/>
      <c r="AX96" s="18"/>
      <c r="AY96" s="95"/>
      <c r="AZ96" s="18"/>
      <c r="BA96" s="94"/>
      <c r="BB96" s="94"/>
      <c r="BC96" s="94"/>
      <c r="BD96" s="94"/>
      <c r="BE96" s="94"/>
      <c r="BF96" s="94"/>
      <c r="BG96" s="99"/>
      <c r="BH96" s="18"/>
      <c r="BI96" s="18"/>
      <c r="BJ96" s="94"/>
      <c r="BK96" s="94"/>
      <c r="BL96" s="94"/>
      <c r="BM96" s="94"/>
      <c r="BN96" s="94"/>
      <c r="BO96" s="94"/>
      <c r="BP96" s="94"/>
      <c r="BQ96" s="93"/>
      <c r="BR96" s="93"/>
      <c r="BS96" s="94"/>
      <c r="BT96" s="94"/>
      <c r="BU96" s="93"/>
    </row>
    <row r="97" spans="1:73" s="1" customFormat="1" x14ac:dyDescent="0.15">
      <c r="C97" s="93"/>
      <c r="H97" s="94"/>
      <c r="I97" s="94"/>
      <c r="J97" s="94"/>
      <c r="L97" s="95"/>
      <c r="M97" s="96"/>
      <c r="AF97" s="97"/>
      <c r="AG97" s="98"/>
      <c r="AH97" s="17"/>
      <c r="AI97" s="17"/>
      <c r="AJ97" s="17"/>
      <c r="AK97" s="17"/>
      <c r="AL97" s="17"/>
      <c r="AR97" s="96"/>
      <c r="AS97" s="94"/>
      <c r="AT97" s="94"/>
      <c r="AU97" s="99"/>
      <c r="AV97" s="94"/>
      <c r="AW97" s="99"/>
      <c r="AX97" s="18"/>
      <c r="AY97" s="95"/>
      <c r="AZ97" s="18"/>
      <c r="BA97" s="94"/>
      <c r="BB97" s="94"/>
      <c r="BC97" s="94"/>
      <c r="BD97" s="94"/>
      <c r="BE97" s="94"/>
      <c r="BF97" s="94"/>
      <c r="BG97" s="99"/>
      <c r="BH97" s="18"/>
      <c r="BI97" s="18"/>
      <c r="BJ97" s="94"/>
      <c r="BK97" s="94"/>
      <c r="BL97" s="94"/>
      <c r="BM97" s="94"/>
      <c r="BN97" s="94"/>
      <c r="BO97" s="94"/>
      <c r="BP97" s="94"/>
      <c r="BQ97" s="93"/>
      <c r="BR97" s="93"/>
      <c r="BS97" s="94"/>
      <c r="BT97" s="94"/>
      <c r="BU97" s="93"/>
    </row>
    <row r="98" spans="1:73" s="1" customFormat="1" x14ac:dyDescent="0.15">
      <c r="C98" s="93"/>
      <c r="H98" s="94"/>
      <c r="I98" s="94"/>
      <c r="J98" s="94"/>
      <c r="L98" s="95"/>
      <c r="M98" s="96"/>
      <c r="AF98" s="97"/>
      <c r="AG98" s="98"/>
      <c r="AH98" s="17"/>
      <c r="AI98" s="17"/>
      <c r="AJ98" s="17"/>
      <c r="AK98" s="17"/>
      <c r="AL98" s="17"/>
      <c r="AR98" s="96"/>
      <c r="AS98" s="94"/>
      <c r="AT98" s="94"/>
      <c r="AU98" s="99"/>
      <c r="AV98" s="94"/>
      <c r="AW98" s="99"/>
      <c r="AX98" s="18"/>
      <c r="AY98" s="95"/>
      <c r="AZ98" s="18"/>
      <c r="BA98" s="94"/>
      <c r="BB98" s="94"/>
      <c r="BC98" s="94"/>
      <c r="BD98" s="94"/>
      <c r="BE98" s="94"/>
      <c r="BF98" s="94"/>
      <c r="BG98" s="99"/>
      <c r="BH98" s="18"/>
      <c r="BI98" s="18"/>
      <c r="BJ98" s="94"/>
      <c r="BK98" s="94"/>
      <c r="BL98" s="94"/>
      <c r="BM98" s="94"/>
      <c r="BN98" s="94"/>
      <c r="BO98" s="94"/>
      <c r="BP98" s="94"/>
      <c r="BQ98" s="93"/>
      <c r="BR98" s="93"/>
      <c r="BS98" s="94"/>
      <c r="BT98" s="94"/>
      <c r="BU98" s="93"/>
    </row>
    <row r="99" spans="1:73" s="1" customFormat="1" x14ac:dyDescent="0.15">
      <c r="C99" s="93"/>
      <c r="H99" s="94"/>
      <c r="I99" s="94"/>
      <c r="J99" s="94"/>
      <c r="L99" s="95"/>
      <c r="M99" s="96"/>
      <c r="AF99" s="97"/>
      <c r="AG99" s="98"/>
      <c r="AH99" s="17"/>
      <c r="AI99" s="17"/>
      <c r="AJ99" s="17"/>
      <c r="AK99" s="17"/>
      <c r="AL99" s="17"/>
      <c r="AR99" s="96"/>
      <c r="AS99" s="94"/>
      <c r="AT99" s="94"/>
      <c r="AU99" s="99"/>
      <c r="AV99" s="94"/>
      <c r="AW99" s="99"/>
      <c r="AX99" s="18"/>
      <c r="AY99" s="95"/>
      <c r="AZ99" s="18"/>
      <c r="BA99" s="94"/>
      <c r="BB99" s="94"/>
      <c r="BC99" s="94"/>
      <c r="BD99" s="94"/>
      <c r="BE99" s="94"/>
      <c r="BF99" s="94"/>
      <c r="BG99" s="99"/>
      <c r="BH99" s="18"/>
      <c r="BI99" s="18"/>
      <c r="BJ99" s="94"/>
      <c r="BK99" s="94"/>
      <c r="BL99" s="94"/>
      <c r="BM99" s="94"/>
      <c r="BN99" s="94"/>
      <c r="BO99" s="94"/>
      <c r="BP99" s="94"/>
      <c r="BQ99" s="93"/>
      <c r="BR99" s="93"/>
      <c r="BS99" s="94"/>
      <c r="BT99" s="94"/>
      <c r="BU99" s="93"/>
    </row>
    <row r="100" spans="1:73" s="1" customFormat="1" x14ac:dyDescent="0.15">
      <c r="C100" s="93"/>
      <c r="H100" s="94"/>
      <c r="I100" s="94"/>
      <c r="J100" s="94"/>
      <c r="L100" s="95"/>
      <c r="M100" s="96"/>
      <c r="AF100" s="97"/>
      <c r="AG100" s="98"/>
      <c r="AH100" s="17"/>
      <c r="AI100" s="17"/>
      <c r="AJ100" s="17"/>
      <c r="AK100" s="17"/>
      <c r="AL100" s="17"/>
      <c r="AR100" s="96"/>
      <c r="AS100" s="94"/>
      <c r="AT100" s="94"/>
      <c r="AU100" s="99"/>
      <c r="AV100" s="94"/>
      <c r="AW100" s="99"/>
      <c r="AX100" s="18"/>
      <c r="AY100" s="95"/>
      <c r="AZ100" s="18"/>
      <c r="BA100" s="94"/>
      <c r="BB100" s="94"/>
      <c r="BC100" s="94"/>
      <c r="BD100" s="94"/>
      <c r="BE100" s="94"/>
      <c r="BF100" s="94"/>
      <c r="BG100" s="99"/>
      <c r="BH100" s="18"/>
      <c r="BI100" s="18"/>
      <c r="BJ100" s="94"/>
      <c r="BK100" s="94"/>
      <c r="BL100" s="94"/>
      <c r="BM100" s="94"/>
      <c r="BN100" s="94"/>
      <c r="BO100" s="94"/>
      <c r="BP100" s="94"/>
      <c r="BQ100" s="93"/>
      <c r="BR100" s="93"/>
      <c r="BS100" s="94"/>
      <c r="BT100" s="94"/>
      <c r="BU100" s="93"/>
    </row>
    <row r="101" spans="1:73" s="1" customFormat="1" x14ac:dyDescent="0.15">
      <c r="C101" s="93"/>
      <c r="H101" s="94"/>
      <c r="I101" s="94"/>
      <c r="J101" s="94"/>
      <c r="L101" s="95"/>
      <c r="M101" s="96"/>
      <c r="AF101" s="97"/>
      <c r="AG101" s="98"/>
      <c r="AH101" s="17"/>
      <c r="AI101" s="17"/>
      <c r="AJ101" s="17"/>
      <c r="AK101" s="17"/>
      <c r="AL101" s="17"/>
      <c r="AR101" s="96"/>
      <c r="AS101" s="94"/>
      <c r="AT101" s="94"/>
      <c r="AU101" s="99"/>
      <c r="AV101" s="94"/>
      <c r="AW101" s="99"/>
      <c r="AX101" s="18"/>
      <c r="AY101" s="95"/>
      <c r="AZ101" s="18"/>
      <c r="BA101" s="94"/>
      <c r="BB101" s="94"/>
      <c r="BC101" s="94"/>
      <c r="BD101" s="94"/>
      <c r="BE101" s="94"/>
      <c r="BF101" s="94"/>
      <c r="BG101" s="99"/>
      <c r="BH101" s="18"/>
      <c r="BI101" s="18"/>
      <c r="BJ101" s="94"/>
      <c r="BK101" s="94"/>
      <c r="BL101" s="94"/>
      <c r="BM101" s="94"/>
      <c r="BN101" s="94"/>
      <c r="BO101" s="94"/>
      <c r="BP101" s="94"/>
      <c r="BQ101" s="93"/>
      <c r="BR101" s="93"/>
      <c r="BS101" s="94"/>
      <c r="BT101" s="94"/>
      <c r="BU101" s="93"/>
    </row>
    <row r="102" spans="1:73" s="1" customFormat="1" x14ac:dyDescent="0.15">
      <c r="C102" s="93"/>
      <c r="H102" s="94"/>
      <c r="I102" s="94"/>
      <c r="J102" s="94"/>
      <c r="L102" s="95"/>
      <c r="M102" s="96"/>
      <c r="AF102" s="97"/>
      <c r="AG102" s="98"/>
      <c r="AH102" s="17"/>
      <c r="AI102" s="17"/>
      <c r="AJ102" s="17"/>
      <c r="AK102" s="17"/>
      <c r="AL102" s="17"/>
      <c r="AR102" s="96"/>
      <c r="AS102" s="94"/>
      <c r="AT102" s="94"/>
      <c r="AU102" s="99"/>
      <c r="AV102" s="94"/>
      <c r="AW102" s="99"/>
      <c r="AX102" s="18"/>
      <c r="AY102" s="95"/>
      <c r="AZ102" s="18"/>
      <c r="BA102" s="94"/>
      <c r="BB102" s="94"/>
      <c r="BC102" s="94"/>
      <c r="BD102" s="94"/>
      <c r="BE102" s="94"/>
      <c r="BF102" s="94"/>
      <c r="BG102" s="99"/>
      <c r="BH102" s="18"/>
      <c r="BI102" s="18"/>
      <c r="BJ102" s="94"/>
      <c r="BK102" s="94"/>
      <c r="BL102" s="94"/>
      <c r="BM102" s="94"/>
      <c r="BN102" s="94"/>
      <c r="BO102" s="94"/>
      <c r="BP102" s="94"/>
      <c r="BQ102" s="93"/>
      <c r="BR102" s="93"/>
      <c r="BS102" s="94"/>
      <c r="BT102" s="94"/>
      <c r="BU102" s="93"/>
    </row>
    <row r="103" spans="1:73" s="1" customFormat="1" x14ac:dyDescent="0.15">
      <c r="C103" s="93"/>
      <c r="H103" s="94"/>
      <c r="I103" s="94"/>
      <c r="J103" s="94"/>
      <c r="L103" s="95"/>
      <c r="M103" s="96"/>
      <c r="AF103" s="97"/>
      <c r="AG103" s="98"/>
      <c r="AH103" s="17"/>
      <c r="AI103" s="17"/>
      <c r="AJ103" s="17"/>
      <c r="AK103" s="17"/>
      <c r="AL103" s="17"/>
      <c r="AR103" s="96"/>
      <c r="AS103" s="94"/>
      <c r="AT103" s="94"/>
      <c r="AU103" s="99"/>
      <c r="AV103" s="94"/>
      <c r="AW103" s="99"/>
      <c r="AX103" s="18"/>
      <c r="AY103" s="95"/>
      <c r="AZ103" s="18"/>
      <c r="BA103" s="94"/>
      <c r="BB103" s="94"/>
      <c r="BC103" s="94"/>
      <c r="BD103" s="94"/>
      <c r="BE103" s="94"/>
      <c r="BF103" s="94"/>
      <c r="BG103" s="99"/>
      <c r="BH103" s="18"/>
      <c r="BI103" s="18"/>
      <c r="BJ103" s="94"/>
      <c r="BK103" s="94"/>
      <c r="BL103" s="94"/>
      <c r="BM103" s="94"/>
      <c r="BN103" s="94"/>
      <c r="BO103" s="94"/>
      <c r="BP103" s="94"/>
      <c r="BQ103" s="93"/>
      <c r="BR103" s="93"/>
      <c r="BS103" s="94"/>
      <c r="BT103" s="94"/>
      <c r="BU103" s="93"/>
    </row>
    <row r="104" spans="1:73" s="1" customFormat="1" x14ac:dyDescent="0.15">
      <c r="C104" s="93"/>
      <c r="H104" s="94"/>
      <c r="I104" s="94"/>
      <c r="J104" s="94"/>
      <c r="L104" s="95"/>
      <c r="M104" s="96"/>
      <c r="AF104" s="97"/>
      <c r="AG104" s="98"/>
      <c r="AH104" s="17"/>
      <c r="AI104" s="17"/>
      <c r="AJ104" s="17"/>
      <c r="AK104" s="17"/>
      <c r="AL104" s="17"/>
      <c r="AR104" s="96"/>
      <c r="AS104" s="94"/>
      <c r="AT104" s="94"/>
      <c r="AU104" s="99"/>
      <c r="AV104" s="94"/>
      <c r="AW104" s="99"/>
      <c r="AX104" s="18"/>
      <c r="AY104" s="95"/>
      <c r="AZ104" s="18"/>
      <c r="BA104" s="94"/>
      <c r="BB104" s="94"/>
      <c r="BC104" s="94"/>
      <c r="BD104" s="94"/>
      <c r="BE104" s="94"/>
      <c r="BF104" s="94"/>
      <c r="BG104" s="99"/>
      <c r="BH104" s="18"/>
      <c r="BI104" s="18"/>
      <c r="BJ104" s="94"/>
      <c r="BK104" s="94"/>
      <c r="BL104" s="94"/>
      <c r="BM104" s="94"/>
      <c r="BN104" s="94"/>
      <c r="BO104" s="94"/>
      <c r="BP104" s="94"/>
      <c r="BQ104" s="93"/>
      <c r="BR104" s="93"/>
      <c r="BS104" s="94"/>
      <c r="BT104" s="94"/>
      <c r="BU104" s="93"/>
    </row>
    <row r="105" spans="1:73" x14ac:dyDescent="0.15">
      <c r="A105" s="1"/>
    </row>
    <row r="106" spans="1:73" x14ac:dyDescent="0.15">
      <c r="A106" s="1"/>
    </row>
    <row r="107" spans="1:73" x14ac:dyDescent="0.15">
      <c r="A107" s="1"/>
    </row>
    <row r="108" spans="1:73" x14ac:dyDescent="0.15">
      <c r="A108" s="1"/>
    </row>
    <row r="109" spans="1:73" x14ac:dyDescent="0.15">
      <c r="A109" s="1"/>
    </row>
    <row r="110" spans="1:73" x14ac:dyDescent="0.15">
      <c r="A110" s="1"/>
    </row>
    <row r="111" spans="1:73" x14ac:dyDescent="0.15">
      <c r="A111" s="1"/>
    </row>
    <row r="112" spans="1:73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1" x14ac:dyDescent="0.15">
      <c r="A209" s="1"/>
    </row>
    <row r="210" spans="1:1" x14ac:dyDescent="0.15">
      <c r="A210" s="1"/>
    </row>
    <row r="211" spans="1:1" x14ac:dyDescent="0.15">
      <c r="A211" s="1"/>
    </row>
    <row r="212" spans="1:1" x14ac:dyDescent="0.15">
      <c r="A212" s="1"/>
    </row>
    <row r="213" spans="1:1" x14ac:dyDescent="0.15">
      <c r="A213" s="1"/>
    </row>
    <row r="214" spans="1:1" x14ac:dyDescent="0.15">
      <c r="A214" s="1"/>
    </row>
    <row r="215" spans="1:1" x14ac:dyDescent="0.15">
      <c r="A215" s="1"/>
    </row>
    <row r="216" spans="1:1" x14ac:dyDescent="0.15">
      <c r="A216" s="1"/>
    </row>
    <row r="217" spans="1:1" x14ac:dyDescent="0.15">
      <c r="A217" s="1"/>
    </row>
    <row r="226" spans="1:98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0"/>
      <c r="AS226" s="27"/>
      <c r="AT226" s="27"/>
      <c r="AU226" s="27"/>
      <c r="AV226" s="27"/>
      <c r="AW226" s="27"/>
      <c r="AY226" s="20"/>
      <c r="BA226" s="27"/>
      <c r="BB226" s="27"/>
      <c r="BC226" s="27"/>
      <c r="BD226" s="27"/>
      <c r="BE226" s="27"/>
      <c r="BF226" s="27"/>
      <c r="BG226" s="27"/>
      <c r="BJ226" s="27"/>
      <c r="BK226" s="27"/>
      <c r="BL226" s="27"/>
      <c r="BM226" s="27"/>
      <c r="BN226" s="27"/>
      <c r="BO226" s="27"/>
      <c r="BP226" s="27"/>
      <c r="BQ226" s="48"/>
      <c r="BR226" s="48"/>
      <c r="BS226" s="27"/>
      <c r="BT226" s="27"/>
      <c r="BU226" s="48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</row>
    <row r="227" spans="1:98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0"/>
      <c r="AS227" s="27"/>
      <c r="AT227" s="27"/>
      <c r="AU227" s="27"/>
      <c r="AV227" s="27"/>
      <c r="AW227" s="27"/>
      <c r="AY227" s="20"/>
      <c r="BA227" s="27"/>
      <c r="BB227" s="27"/>
      <c r="BC227" s="27"/>
      <c r="BD227" s="27"/>
      <c r="BE227" s="27"/>
      <c r="BF227" s="27"/>
      <c r="BG227" s="27"/>
      <c r="BJ227" s="27"/>
      <c r="BK227" s="27"/>
      <c r="BL227" s="27"/>
      <c r="BM227" s="27"/>
      <c r="BN227" s="27"/>
      <c r="BO227" s="27"/>
      <c r="BP227" s="27"/>
      <c r="BQ227" s="48"/>
      <c r="BR227" s="48"/>
      <c r="BS227" s="27"/>
      <c r="BT227" s="27"/>
      <c r="BU227" s="48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</row>
    <row r="228" spans="1:98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0"/>
      <c r="AS228" s="27"/>
      <c r="AT228" s="27"/>
      <c r="AU228" s="27"/>
      <c r="AV228" s="27"/>
      <c r="AW228" s="27"/>
      <c r="AY228" s="20"/>
      <c r="BA228" s="27"/>
      <c r="BB228" s="27"/>
      <c r="BC228" s="27"/>
      <c r="BD228" s="27"/>
      <c r="BE228" s="27"/>
      <c r="BF228" s="27"/>
      <c r="BG228" s="27"/>
      <c r="BJ228" s="27"/>
      <c r="BK228" s="27"/>
      <c r="BL228" s="27"/>
      <c r="BM228" s="27"/>
      <c r="BN228" s="27"/>
      <c r="BO228" s="27"/>
      <c r="BP228" s="27"/>
      <c r="BQ228" s="48"/>
      <c r="BR228" s="48"/>
      <c r="BS228" s="27"/>
      <c r="BT228" s="27"/>
      <c r="BU228" s="48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</row>
    <row r="229" spans="1:98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0"/>
      <c r="AS229" s="27"/>
      <c r="AT229" s="27"/>
      <c r="AU229" s="27"/>
      <c r="AV229" s="27"/>
      <c r="AW229" s="27"/>
      <c r="AY229" s="20"/>
      <c r="BA229" s="27"/>
      <c r="BB229" s="27"/>
      <c r="BC229" s="27"/>
      <c r="BD229" s="27"/>
      <c r="BE229" s="27"/>
      <c r="BF229" s="27"/>
      <c r="BG229" s="27"/>
      <c r="BJ229" s="27"/>
      <c r="BK229" s="27"/>
      <c r="BL229" s="27"/>
      <c r="BM229" s="27"/>
      <c r="BN229" s="27"/>
      <c r="BO229" s="27"/>
      <c r="BP229" s="27"/>
      <c r="BQ229" s="48"/>
      <c r="BR229" s="48"/>
      <c r="BS229" s="27"/>
      <c r="BT229" s="27"/>
      <c r="BU229" s="48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</row>
    <row r="230" spans="1:98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0"/>
      <c r="AS230" s="27"/>
      <c r="AT230" s="27"/>
      <c r="AU230" s="27"/>
      <c r="AV230" s="27"/>
      <c r="AW230" s="27"/>
      <c r="AY230" s="20"/>
      <c r="BA230" s="27"/>
      <c r="BB230" s="27"/>
      <c r="BC230" s="27"/>
      <c r="BD230" s="27"/>
      <c r="BE230" s="27"/>
      <c r="BF230" s="27"/>
      <c r="BG230" s="27"/>
      <c r="BJ230" s="27"/>
      <c r="BK230" s="27"/>
      <c r="BL230" s="27"/>
      <c r="BM230" s="27"/>
      <c r="BN230" s="27"/>
      <c r="BO230" s="27"/>
      <c r="BP230" s="27"/>
      <c r="BQ230" s="48"/>
      <c r="BR230" s="48"/>
      <c r="BS230" s="27"/>
      <c r="BT230" s="27"/>
      <c r="BU230" s="48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</row>
    <row r="231" spans="1:98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0"/>
      <c r="AS231" s="27"/>
      <c r="AT231" s="27"/>
      <c r="AU231" s="27"/>
      <c r="AV231" s="27"/>
      <c r="AW231" s="27"/>
      <c r="AY231" s="20"/>
      <c r="BA231" s="27"/>
      <c r="BB231" s="27"/>
      <c r="BC231" s="27"/>
      <c r="BD231" s="27"/>
      <c r="BE231" s="27"/>
      <c r="BF231" s="27"/>
      <c r="BG231" s="27"/>
      <c r="BJ231" s="27"/>
      <c r="BK231" s="27"/>
      <c r="BL231" s="27"/>
      <c r="BM231" s="27"/>
      <c r="BN231" s="27"/>
      <c r="BO231" s="27"/>
      <c r="BP231" s="27"/>
      <c r="BQ231" s="48"/>
      <c r="BR231" s="48"/>
      <c r="BS231" s="27"/>
      <c r="BT231" s="27"/>
      <c r="BU231" s="48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</row>
    <row r="232" spans="1:98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0"/>
      <c r="AS232" s="27"/>
      <c r="AT232" s="27"/>
      <c r="AU232" s="27"/>
      <c r="AV232" s="27"/>
      <c r="AW232" s="27"/>
      <c r="AY232" s="20"/>
      <c r="BA232" s="27"/>
      <c r="BB232" s="27"/>
      <c r="BC232" s="27"/>
      <c r="BD232" s="27"/>
      <c r="BE232" s="27"/>
      <c r="BF232" s="27"/>
      <c r="BG232" s="27"/>
      <c r="BJ232" s="27"/>
      <c r="BK232" s="27"/>
      <c r="BL232" s="27"/>
      <c r="BM232" s="27"/>
      <c r="BN232" s="27"/>
      <c r="BO232" s="27"/>
      <c r="BP232" s="27"/>
      <c r="BQ232" s="48"/>
      <c r="BR232" s="48"/>
      <c r="BS232" s="27"/>
      <c r="BT232" s="27"/>
      <c r="BU232" s="48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</row>
    <row r="233" spans="1:98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0"/>
      <c r="AS233" s="27"/>
      <c r="AT233" s="27"/>
      <c r="AU233" s="27"/>
      <c r="AV233" s="27"/>
      <c r="AW233" s="27"/>
      <c r="AY233" s="20"/>
      <c r="BA233" s="27"/>
      <c r="BB233" s="27"/>
      <c r="BC233" s="27"/>
      <c r="BD233" s="27"/>
      <c r="BE233" s="27"/>
      <c r="BF233" s="27"/>
      <c r="BG233" s="27"/>
      <c r="BJ233" s="27"/>
      <c r="BK233" s="27"/>
      <c r="BL233" s="27"/>
      <c r="BM233" s="27"/>
      <c r="BN233" s="27"/>
      <c r="BO233" s="27"/>
      <c r="BP233" s="27"/>
      <c r="BQ233" s="48"/>
      <c r="BR233" s="48"/>
      <c r="BS233" s="27"/>
      <c r="BT233" s="27"/>
      <c r="BU233" s="48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</row>
    <row r="234" spans="1:98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0"/>
      <c r="AS234" s="27"/>
      <c r="AT234" s="27"/>
      <c r="AU234" s="27"/>
      <c r="AV234" s="27"/>
      <c r="AW234" s="27"/>
      <c r="AY234" s="20"/>
      <c r="BA234" s="27"/>
      <c r="BB234" s="27"/>
      <c r="BC234" s="27"/>
      <c r="BD234" s="27"/>
      <c r="BE234" s="27"/>
      <c r="BF234" s="27"/>
      <c r="BG234" s="27"/>
      <c r="BJ234" s="27"/>
      <c r="BK234" s="27"/>
      <c r="BL234" s="27"/>
      <c r="BM234" s="27"/>
      <c r="BN234" s="27"/>
      <c r="BO234" s="27"/>
      <c r="BP234" s="27"/>
      <c r="BQ234" s="48"/>
      <c r="BR234" s="48"/>
      <c r="BS234" s="27"/>
      <c r="BT234" s="27"/>
      <c r="BU234" s="48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</row>
    <row r="235" spans="1:98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0"/>
      <c r="AS235" s="27"/>
      <c r="AT235" s="27"/>
      <c r="AU235" s="27"/>
      <c r="AV235" s="27"/>
      <c r="AW235" s="27"/>
      <c r="AY235" s="20"/>
      <c r="BA235" s="27"/>
      <c r="BB235" s="27"/>
      <c r="BC235" s="27"/>
      <c r="BD235" s="27"/>
      <c r="BE235" s="27"/>
      <c r="BF235" s="27"/>
      <c r="BG235" s="27"/>
      <c r="BJ235" s="27"/>
      <c r="BK235" s="27"/>
      <c r="BL235" s="27"/>
      <c r="BM235" s="27"/>
      <c r="BN235" s="27"/>
      <c r="BO235" s="27"/>
      <c r="BP235" s="27"/>
      <c r="BQ235" s="48"/>
      <c r="BR235" s="48"/>
      <c r="BS235" s="27"/>
      <c r="BT235" s="27"/>
      <c r="BU235" s="48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</row>
    <row r="236" spans="1:98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0"/>
      <c r="AS236" s="27"/>
      <c r="AT236" s="27"/>
      <c r="AU236" s="27"/>
      <c r="AV236" s="27"/>
      <c r="AW236" s="27"/>
      <c r="AY236" s="20"/>
      <c r="BA236" s="27"/>
      <c r="BB236" s="27"/>
      <c r="BC236" s="27"/>
      <c r="BD236" s="27"/>
      <c r="BE236" s="27"/>
      <c r="BF236" s="27"/>
      <c r="BG236" s="27"/>
      <c r="BJ236" s="27"/>
      <c r="BK236" s="27"/>
      <c r="BL236" s="27"/>
      <c r="BM236" s="27"/>
      <c r="BN236" s="27"/>
      <c r="BO236" s="27"/>
      <c r="BP236" s="27"/>
      <c r="BQ236" s="48"/>
      <c r="BR236" s="48"/>
      <c r="BS236" s="27"/>
      <c r="BT236" s="27"/>
      <c r="BU236" s="48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</row>
    <row r="237" spans="1:98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0"/>
      <c r="AS237" s="27"/>
      <c r="AT237" s="27"/>
      <c r="AU237" s="27"/>
      <c r="AV237" s="27"/>
      <c r="AW237" s="27"/>
      <c r="AY237" s="20"/>
      <c r="BA237" s="27"/>
      <c r="BB237" s="27"/>
      <c r="BC237" s="27"/>
      <c r="BD237" s="27"/>
      <c r="BE237" s="27"/>
      <c r="BF237" s="27"/>
      <c r="BG237" s="27"/>
      <c r="BJ237" s="27"/>
      <c r="BK237" s="27"/>
      <c r="BL237" s="27"/>
      <c r="BM237" s="27"/>
      <c r="BN237" s="27"/>
      <c r="BO237" s="27"/>
      <c r="BP237" s="27"/>
      <c r="BQ237" s="48"/>
      <c r="BR237" s="48"/>
      <c r="BS237" s="27"/>
      <c r="BT237" s="27"/>
      <c r="BU237" s="48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</row>
    <row r="238" spans="1:98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0"/>
      <c r="AS238" s="27"/>
      <c r="AT238" s="27"/>
      <c r="AU238" s="27"/>
      <c r="AV238" s="27"/>
      <c r="AW238" s="27"/>
      <c r="AY238" s="20"/>
      <c r="BA238" s="27"/>
      <c r="BB238" s="27"/>
      <c r="BC238" s="27"/>
      <c r="BD238" s="27"/>
      <c r="BE238" s="27"/>
      <c r="BF238" s="27"/>
      <c r="BG238" s="27"/>
      <c r="BJ238" s="27"/>
      <c r="BK238" s="27"/>
      <c r="BL238" s="27"/>
      <c r="BM238" s="27"/>
      <c r="BN238" s="27"/>
      <c r="BO238" s="27"/>
      <c r="BP238" s="27"/>
      <c r="BQ238" s="48"/>
      <c r="BR238" s="48"/>
      <c r="BS238" s="27"/>
      <c r="BT238" s="27"/>
      <c r="BU238" s="48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</row>
    <row r="239" spans="1:98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0"/>
      <c r="AS239" s="27"/>
      <c r="AT239" s="27"/>
      <c r="AU239" s="27"/>
      <c r="AV239" s="27"/>
      <c r="AW239" s="27"/>
      <c r="AY239" s="20"/>
      <c r="BA239" s="27"/>
      <c r="BB239" s="27"/>
      <c r="BC239" s="27"/>
      <c r="BD239" s="27"/>
      <c r="BE239" s="27"/>
      <c r="BF239" s="27"/>
      <c r="BG239" s="27"/>
      <c r="BJ239" s="27"/>
      <c r="BK239" s="27"/>
      <c r="BL239" s="27"/>
      <c r="BM239" s="27"/>
      <c r="BN239" s="27"/>
      <c r="BO239" s="27"/>
      <c r="BP239" s="27"/>
      <c r="BQ239" s="48"/>
      <c r="BR239" s="48"/>
      <c r="BS239" s="27"/>
      <c r="BT239" s="27"/>
      <c r="BU239" s="48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</row>
    <row r="240" spans="1:98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0"/>
      <c r="AS240" s="27"/>
      <c r="AT240" s="27"/>
      <c r="AU240" s="27"/>
      <c r="AV240" s="27"/>
      <c r="AW240" s="27"/>
      <c r="AY240" s="20"/>
      <c r="BA240" s="27"/>
      <c r="BB240" s="27"/>
      <c r="BC240" s="27"/>
      <c r="BD240" s="27"/>
      <c r="BE240" s="27"/>
      <c r="BF240" s="27"/>
      <c r="BG240" s="27"/>
      <c r="BJ240" s="27"/>
      <c r="BK240" s="27"/>
      <c r="BL240" s="27"/>
      <c r="BM240" s="27"/>
      <c r="BN240" s="27"/>
      <c r="BO240" s="27"/>
      <c r="BP240" s="27"/>
      <c r="BQ240" s="48"/>
      <c r="BR240" s="48"/>
      <c r="BS240" s="27"/>
      <c r="BT240" s="27"/>
      <c r="BU240" s="48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</row>
    <row r="241" spans="1:98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0"/>
      <c r="AS241" s="27"/>
      <c r="AT241" s="27"/>
      <c r="AU241" s="27"/>
      <c r="AV241" s="27"/>
      <c r="AW241" s="27"/>
      <c r="AY241" s="20"/>
      <c r="BA241" s="27"/>
      <c r="BB241" s="27"/>
      <c r="BC241" s="27"/>
      <c r="BD241" s="27"/>
      <c r="BE241" s="27"/>
      <c r="BF241" s="27"/>
      <c r="BG241" s="27"/>
      <c r="BJ241" s="27"/>
      <c r="BK241" s="27"/>
      <c r="BL241" s="27"/>
      <c r="BM241" s="27"/>
      <c r="BN241" s="27"/>
      <c r="BO241" s="27"/>
      <c r="BP241" s="27"/>
      <c r="BQ241" s="48"/>
      <c r="BR241" s="48"/>
      <c r="BS241" s="27"/>
      <c r="BT241" s="27"/>
      <c r="BU241" s="48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</row>
    <row r="242" spans="1:98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0"/>
      <c r="AS242" s="27"/>
      <c r="AT242" s="27"/>
      <c r="AU242" s="27"/>
      <c r="AV242" s="27"/>
      <c r="AW242" s="27"/>
      <c r="AY242" s="20"/>
      <c r="BA242" s="27"/>
      <c r="BB242" s="27"/>
      <c r="BC242" s="27"/>
      <c r="BD242" s="27"/>
      <c r="BE242" s="27"/>
      <c r="BF242" s="27"/>
      <c r="BG242" s="27"/>
      <c r="BJ242" s="27"/>
      <c r="BK242" s="27"/>
      <c r="BL242" s="27"/>
      <c r="BM242" s="27"/>
      <c r="BN242" s="27"/>
      <c r="BO242" s="27"/>
      <c r="BP242" s="27"/>
      <c r="BQ242" s="48"/>
      <c r="BR242" s="48"/>
      <c r="BS242" s="27"/>
      <c r="BT242" s="27"/>
      <c r="BU242" s="48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</row>
    <row r="243" spans="1:98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0"/>
      <c r="AS243" s="27"/>
      <c r="AT243" s="27"/>
      <c r="AU243" s="27"/>
      <c r="AV243" s="27"/>
      <c r="AW243" s="27"/>
      <c r="AY243" s="20"/>
      <c r="BA243" s="27"/>
      <c r="BB243" s="27"/>
      <c r="BC243" s="27"/>
      <c r="BD243" s="27"/>
      <c r="BE243" s="27"/>
      <c r="BF243" s="27"/>
      <c r="BG243" s="27"/>
      <c r="BJ243" s="27"/>
      <c r="BK243" s="27"/>
      <c r="BL243" s="27"/>
      <c r="BM243" s="27"/>
      <c r="BN243" s="27"/>
      <c r="BO243" s="27"/>
      <c r="BP243" s="27"/>
      <c r="BQ243" s="48"/>
      <c r="BR243" s="48"/>
      <c r="BS243" s="27"/>
      <c r="BT243" s="27"/>
      <c r="BU243" s="48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</row>
    <row r="244" spans="1:98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0"/>
      <c r="AS244" s="27"/>
      <c r="AT244" s="27"/>
      <c r="AU244" s="27"/>
      <c r="AV244" s="27"/>
      <c r="AW244" s="27"/>
      <c r="AY244" s="20"/>
      <c r="BA244" s="27"/>
      <c r="BB244" s="27"/>
      <c r="BC244" s="27"/>
      <c r="BD244" s="27"/>
      <c r="BE244" s="27"/>
      <c r="BF244" s="27"/>
      <c r="BG244" s="27"/>
      <c r="BJ244" s="27"/>
      <c r="BK244" s="27"/>
      <c r="BL244" s="27"/>
      <c r="BM244" s="27"/>
      <c r="BN244" s="27"/>
      <c r="BO244" s="27"/>
      <c r="BP244" s="27"/>
      <c r="BQ244" s="48"/>
      <c r="BR244" s="48"/>
      <c r="BS244" s="27"/>
      <c r="BT244" s="27"/>
      <c r="BU244" s="48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</row>
    <row r="245" spans="1:98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0"/>
      <c r="AS245" s="27"/>
      <c r="AT245" s="27"/>
      <c r="AU245" s="27"/>
      <c r="AV245" s="27"/>
      <c r="AW245" s="27"/>
      <c r="AY245" s="20"/>
      <c r="BA245" s="27"/>
      <c r="BB245" s="27"/>
      <c r="BC245" s="27"/>
      <c r="BD245" s="27"/>
      <c r="BE245" s="27"/>
      <c r="BF245" s="27"/>
      <c r="BG245" s="27"/>
      <c r="BJ245" s="27"/>
      <c r="BK245" s="27"/>
      <c r="BL245" s="27"/>
      <c r="BM245" s="27"/>
      <c r="BN245" s="27"/>
      <c r="BO245" s="27"/>
      <c r="BP245" s="27"/>
      <c r="BQ245" s="48"/>
      <c r="BR245" s="48"/>
      <c r="BS245" s="27"/>
      <c r="BT245" s="27"/>
      <c r="BU245" s="48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</row>
    <row r="246" spans="1:98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0"/>
      <c r="AS246" s="27"/>
      <c r="AT246" s="27"/>
      <c r="AU246" s="27"/>
      <c r="AV246" s="27"/>
      <c r="AW246" s="27"/>
      <c r="AY246" s="20"/>
      <c r="BA246" s="27"/>
      <c r="BB246" s="27"/>
      <c r="BC246" s="27"/>
      <c r="BD246" s="27"/>
      <c r="BE246" s="27"/>
      <c r="BF246" s="27"/>
      <c r="BG246" s="27"/>
      <c r="BJ246" s="27"/>
      <c r="BK246" s="27"/>
      <c r="BL246" s="27"/>
      <c r="BM246" s="27"/>
      <c r="BN246" s="27"/>
      <c r="BO246" s="27"/>
      <c r="BP246" s="27"/>
      <c r="BQ246" s="48"/>
      <c r="BR246" s="48"/>
      <c r="BS246" s="27"/>
      <c r="BT246" s="27"/>
      <c r="BU246" s="48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</row>
    <row r="247" spans="1:98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0"/>
      <c r="AS247" s="27"/>
      <c r="AT247" s="27"/>
      <c r="AU247" s="27"/>
      <c r="AV247" s="27"/>
      <c r="AW247" s="27"/>
      <c r="AY247" s="20"/>
      <c r="BA247" s="27"/>
      <c r="BB247" s="27"/>
      <c r="BC247" s="27"/>
      <c r="BD247" s="27"/>
      <c r="BE247" s="27"/>
      <c r="BF247" s="27"/>
      <c r="BG247" s="27"/>
      <c r="BJ247" s="27"/>
      <c r="BK247" s="27"/>
      <c r="BL247" s="27"/>
      <c r="BM247" s="27"/>
      <c r="BN247" s="27"/>
      <c r="BO247" s="27"/>
      <c r="BP247" s="27"/>
      <c r="BQ247" s="48"/>
      <c r="BR247" s="48"/>
      <c r="BS247" s="27"/>
      <c r="BT247" s="27"/>
      <c r="BU247" s="48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</row>
    <row r="248" spans="1:98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0"/>
      <c r="AS248" s="27"/>
      <c r="AT248" s="27"/>
      <c r="AU248" s="27"/>
      <c r="AV248" s="27"/>
      <c r="AW248" s="27"/>
      <c r="AY248" s="20"/>
      <c r="BA248" s="27"/>
      <c r="BB248" s="27"/>
      <c r="BC248" s="27"/>
      <c r="BD248" s="27"/>
      <c r="BE248" s="27"/>
      <c r="BF248" s="27"/>
      <c r="BG248" s="27"/>
      <c r="BJ248" s="27"/>
      <c r="BK248" s="27"/>
      <c r="BL248" s="27"/>
      <c r="BM248" s="27"/>
      <c r="BN248" s="27"/>
      <c r="BO248" s="27"/>
      <c r="BP248" s="27"/>
      <c r="BQ248" s="48"/>
      <c r="BR248" s="48"/>
      <c r="BS248" s="27"/>
      <c r="BT248" s="27"/>
      <c r="BU248" s="48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</row>
    <row r="249" spans="1:98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0"/>
      <c r="AS249" s="27"/>
      <c r="AT249" s="27"/>
      <c r="AU249" s="27"/>
      <c r="AV249" s="27"/>
      <c r="AW249" s="27"/>
      <c r="AY249" s="20"/>
      <c r="BA249" s="27"/>
      <c r="BB249" s="27"/>
      <c r="BC249" s="27"/>
      <c r="BD249" s="27"/>
      <c r="BE249" s="27"/>
      <c r="BF249" s="27"/>
      <c r="BG249" s="27"/>
      <c r="BJ249" s="27"/>
      <c r="BK249" s="27"/>
      <c r="BL249" s="27"/>
      <c r="BM249" s="27"/>
      <c r="BN249" s="27"/>
      <c r="BO249" s="27"/>
      <c r="BP249" s="27"/>
      <c r="BQ249" s="48"/>
      <c r="BR249" s="48"/>
      <c r="BS249" s="27"/>
      <c r="BT249" s="27"/>
      <c r="BU249" s="48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</row>
    <row r="250" spans="1:98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0"/>
      <c r="AS250" s="27"/>
      <c r="AT250" s="27"/>
      <c r="AU250" s="27"/>
      <c r="AV250" s="27"/>
      <c r="AW250" s="27"/>
      <c r="AY250" s="20"/>
      <c r="BA250" s="27"/>
      <c r="BB250" s="27"/>
      <c r="BC250" s="27"/>
      <c r="BD250" s="27"/>
      <c r="BE250" s="27"/>
      <c r="BF250" s="27"/>
      <c r="BG250" s="27"/>
      <c r="BJ250" s="27"/>
      <c r="BK250" s="27"/>
      <c r="BL250" s="27"/>
      <c r="BM250" s="27"/>
      <c r="BN250" s="27"/>
      <c r="BO250" s="27"/>
      <c r="BP250" s="27"/>
      <c r="BQ250" s="48"/>
      <c r="BR250" s="48"/>
      <c r="BS250" s="27"/>
      <c r="BT250" s="27"/>
      <c r="BU250" s="48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</row>
    <row r="251" spans="1:98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0"/>
      <c r="AS251" s="27"/>
      <c r="AT251" s="27"/>
      <c r="AU251" s="27"/>
      <c r="AV251" s="27"/>
      <c r="AW251" s="27"/>
      <c r="AY251" s="20"/>
      <c r="BA251" s="27"/>
      <c r="BB251" s="27"/>
      <c r="BC251" s="27"/>
      <c r="BD251" s="27"/>
      <c r="BE251" s="27"/>
      <c r="BF251" s="27"/>
      <c r="BG251" s="27"/>
      <c r="BJ251" s="27"/>
      <c r="BK251" s="27"/>
      <c r="BL251" s="27"/>
      <c r="BM251" s="27"/>
      <c r="BN251" s="27"/>
      <c r="BO251" s="27"/>
      <c r="BP251" s="27"/>
      <c r="BQ251" s="48"/>
      <c r="BR251" s="48"/>
      <c r="BS251" s="27"/>
      <c r="BT251" s="27"/>
      <c r="BU251" s="48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</row>
    <row r="252" spans="1:98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0"/>
      <c r="AS252" s="27"/>
      <c r="AT252" s="27"/>
      <c r="AU252" s="27"/>
      <c r="AV252" s="27"/>
      <c r="AW252" s="27"/>
      <c r="AY252" s="20"/>
      <c r="BA252" s="27"/>
      <c r="BB252" s="27"/>
      <c r="BC252" s="27"/>
      <c r="BD252" s="27"/>
      <c r="BE252" s="27"/>
      <c r="BF252" s="27"/>
      <c r="BG252" s="27"/>
      <c r="BJ252" s="27"/>
      <c r="BK252" s="27"/>
      <c r="BL252" s="27"/>
      <c r="BM252" s="27"/>
      <c r="BN252" s="27"/>
      <c r="BO252" s="27"/>
      <c r="BP252" s="27"/>
      <c r="BQ252" s="48"/>
      <c r="BR252" s="48"/>
      <c r="BS252" s="27"/>
      <c r="BT252" s="27"/>
      <c r="BU252" s="48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</row>
    <row r="253" spans="1:98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0"/>
      <c r="AS253" s="27"/>
      <c r="AT253" s="27"/>
      <c r="AU253" s="27"/>
      <c r="AV253" s="27"/>
      <c r="AW253" s="27"/>
      <c r="AY253" s="20"/>
      <c r="BA253" s="27"/>
      <c r="BB253" s="27"/>
      <c r="BC253" s="27"/>
      <c r="BD253" s="27"/>
      <c r="BE253" s="27"/>
      <c r="BF253" s="27"/>
      <c r="BG253" s="27"/>
      <c r="BJ253" s="27"/>
      <c r="BK253" s="27"/>
      <c r="BL253" s="27"/>
      <c r="BM253" s="27"/>
      <c r="BN253" s="27"/>
      <c r="BO253" s="27"/>
      <c r="BP253" s="27"/>
      <c r="BQ253" s="48"/>
      <c r="BR253" s="48"/>
      <c r="BS253" s="27"/>
      <c r="BT253" s="27"/>
      <c r="BU253" s="48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</row>
    <row r="254" spans="1:98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0"/>
      <c r="AS254" s="27"/>
      <c r="AT254" s="27"/>
      <c r="AU254" s="27"/>
      <c r="AV254" s="27"/>
      <c r="AW254" s="27"/>
      <c r="AY254" s="20"/>
      <c r="BA254" s="27"/>
      <c r="BB254" s="27"/>
      <c r="BC254" s="27"/>
      <c r="BD254" s="27"/>
      <c r="BE254" s="27"/>
      <c r="BF254" s="27"/>
      <c r="BG254" s="27"/>
      <c r="BJ254" s="27"/>
      <c r="BK254" s="27"/>
      <c r="BL254" s="27"/>
      <c r="BM254" s="27"/>
      <c r="BN254" s="27"/>
      <c r="BO254" s="27"/>
      <c r="BP254" s="27"/>
      <c r="BQ254" s="48"/>
      <c r="BR254" s="48"/>
      <c r="BS254" s="27"/>
      <c r="BT254" s="27"/>
      <c r="BU254" s="48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</row>
    <row r="255" spans="1:98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0"/>
      <c r="AS255" s="27"/>
      <c r="AT255" s="27"/>
      <c r="AU255" s="27"/>
      <c r="AV255" s="27"/>
      <c r="AW255" s="27"/>
      <c r="AY255" s="20"/>
      <c r="BA255" s="27"/>
      <c r="BB255" s="27"/>
      <c r="BC255" s="27"/>
      <c r="BD255" s="27"/>
      <c r="BE255" s="27"/>
      <c r="BF255" s="27"/>
      <c r="BG255" s="27"/>
      <c r="BJ255" s="27"/>
      <c r="BK255" s="27"/>
      <c r="BL255" s="27"/>
      <c r="BM255" s="27"/>
      <c r="BN255" s="27"/>
      <c r="BO255" s="27"/>
      <c r="BP255" s="27"/>
      <c r="BQ255" s="48"/>
      <c r="BR255" s="48"/>
      <c r="BS255" s="27"/>
      <c r="BT255" s="27"/>
      <c r="BU255" s="48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</row>
    <row r="256" spans="1:98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0"/>
      <c r="AS256" s="27"/>
      <c r="AT256" s="27"/>
      <c r="AU256" s="27"/>
      <c r="AV256" s="27"/>
      <c r="AW256" s="27"/>
      <c r="AY256" s="20"/>
      <c r="BA256" s="27"/>
      <c r="BB256" s="27"/>
      <c r="BC256" s="27"/>
      <c r="BD256" s="27"/>
      <c r="BE256" s="27"/>
      <c r="BF256" s="27"/>
      <c r="BG256" s="27"/>
      <c r="BJ256" s="27"/>
      <c r="BK256" s="27"/>
      <c r="BL256" s="27"/>
      <c r="BM256" s="27"/>
      <c r="BN256" s="27"/>
      <c r="BO256" s="27"/>
      <c r="BP256" s="27"/>
      <c r="BQ256" s="48"/>
      <c r="BR256" s="48"/>
      <c r="BS256" s="27"/>
      <c r="BT256" s="27"/>
      <c r="BU256" s="48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</row>
    <row r="257" spans="1:98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0"/>
      <c r="AS257" s="27"/>
      <c r="AT257" s="27"/>
      <c r="AU257" s="27"/>
      <c r="AV257" s="27"/>
      <c r="AW257" s="27"/>
      <c r="AY257" s="20"/>
      <c r="BA257" s="27"/>
      <c r="BB257" s="27"/>
      <c r="BC257" s="27"/>
      <c r="BD257" s="27"/>
      <c r="BE257" s="27"/>
      <c r="BF257" s="27"/>
      <c r="BG257" s="27"/>
      <c r="BJ257" s="27"/>
      <c r="BK257" s="27"/>
      <c r="BL257" s="27"/>
      <c r="BM257" s="27"/>
      <c r="BN257" s="27"/>
      <c r="BO257" s="27"/>
      <c r="BP257" s="27"/>
      <c r="BQ257" s="48"/>
      <c r="BR257" s="48"/>
      <c r="BS257" s="27"/>
      <c r="BT257" s="27"/>
      <c r="BU257" s="48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</row>
    <row r="258" spans="1:98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0"/>
      <c r="AS258" s="27"/>
      <c r="AT258" s="27"/>
      <c r="AU258" s="27"/>
      <c r="AV258" s="27"/>
      <c r="AW258" s="27"/>
      <c r="AY258" s="20"/>
      <c r="BA258" s="27"/>
      <c r="BB258" s="27"/>
      <c r="BC258" s="27"/>
      <c r="BD258" s="27"/>
      <c r="BE258" s="27"/>
      <c r="BF258" s="27"/>
      <c r="BG258" s="27"/>
      <c r="BJ258" s="27"/>
      <c r="BK258" s="27"/>
      <c r="BL258" s="27"/>
      <c r="BM258" s="27"/>
      <c r="BN258" s="27"/>
      <c r="BO258" s="27"/>
      <c r="BP258" s="27"/>
      <c r="BQ258" s="48"/>
      <c r="BR258" s="48"/>
      <c r="BS258" s="27"/>
      <c r="BT258" s="27"/>
      <c r="BU258" s="48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</row>
    <row r="259" spans="1:98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0"/>
      <c r="AS259" s="27"/>
      <c r="AT259" s="27"/>
      <c r="AU259" s="27"/>
      <c r="AV259" s="27"/>
      <c r="AW259" s="27"/>
      <c r="AY259" s="20"/>
      <c r="BA259" s="27"/>
      <c r="BB259" s="27"/>
      <c r="BC259" s="27"/>
      <c r="BD259" s="27"/>
      <c r="BE259" s="27"/>
      <c r="BF259" s="27"/>
      <c r="BG259" s="27"/>
      <c r="BJ259" s="27"/>
      <c r="BK259" s="27"/>
      <c r="BL259" s="27"/>
      <c r="BM259" s="27"/>
      <c r="BN259" s="27"/>
      <c r="BO259" s="27"/>
      <c r="BP259" s="27"/>
      <c r="BQ259" s="48"/>
      <c r="BR259" s="48"/>
      <c r="BS259" s="27"/>
      <c r="BT259" s="27"/>
      <c r="BU259" s="48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</row>
    <row r="260" spans="1:98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0"/>
      <c r="AS260" s="27"/>
      <c r="AT260" s="27"/>
      <c r="AU260" s="27"/>
      <c r="AV260" s="27"/>
      <c r="AW260" s="27"/>
      <c r="AY260" s="20"/>
      <c r="BA260" s="27"/>
      <c r="BB260" s="27"/>
      <c r="BC260" s="27"/>
      <c r="BD260" s="27"/>
      <c r="BE260" s="27"/>
      <c r="BF260" s="27"/>
      <c r="BG260" s="27"/>
      <c r="BJ260" s="27"/>
      <c r="BK260" s="27"/>
      <c r="BL260" s="27"/>
      <c r="BM260" s="27"/>
      <c r="BN260" s="27"/>
      <c r="BO260" s="27"/>
      <c r="BP260" s="27"/>
      <c r="BQ260" s="48"/>
      <c r="BR260" s="48"/>
      <c r="BS260" s="27"/>
      <c r="BT260" s="27"/>
      <c r="BU260" s="48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</row>
    <row r="261" spans="1:98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0"/>
      <c r="AS261" s="27"/>
      <c r="AT261" s="27"/>
      <c r="AU261" s="27"/>
      <c r="AV261" s="27"/>
      <c r="AW261" s="27"/>
      <c r="AY261" s="20"/>
      <c r="BA261" s="27"/>
      <c r="BB261" s="27"/>
      <c r="BC261" s="27"/>
      <c r="BD261" s="27"/>
      <c r="BE261" s="27"/>
      <c r="BF261" s="27"/>
      <c r="BG261" s="27"/>
      <c r="BJ261" s="27"/>
      <c r="BK261" s="27"/>
      <c r="BL261" s="27"/>
      <c r="BM261" s="27"/>
      <c r="BN261" s="27"/>
      <c r="BO261" s="27"/>
      <c r="BP261" s="27"/>
      <c r="BQ261" s="48"/>
      <c r="BR261" s="48"/>
      <c r="BS261" s="27"/>
      <c r="BT261" s="27"/>
      <c r="BU261" s="48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</row>
    <row r="262" spans="1:98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0"/>
      <c r="AS262" s="27"/>
      <c r="AT262" s="27"/>
      <c r="AU262" s="27"/>
      <c r="AV262" s="27"/>
      <c r="AW262" s="27"/>
      <c r="AY262" s="20"/>
      <c r="BA262" s="27"/>
      <c r="BB262" s="27"/>
      <c r="BC262" s="27"/>
      <c r="BD262" s="27"/>
      <c r="BE262" s="27"/>
      <c r="BF262" s="27"/>
      <c r="BG262" s="27"/>
      <c r="BJ262" s="27"/>
      <c r="BK262" s="27"/>
      <c r="BL262" s="27"/>
      <c r="BM262" s="27"/>
      <c r="BN262" s="27"/>
      <c r="BO262" s="27"/>
      <c r="BP262" s="27"/>
      <c r="BQ262" s="48"/>
      <c r="BR262" s="48"/>
      <c r="BS262" s="27"/>
      <c r="BT262" s="27"/>
      <c r="BU262" s="48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</row>
    <row r="263" spans="1:98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0"/>
      <c r="AS263" s="27"/>
      <c r="AT263" s="27"/>
      <c r="AU263" s="27"/>
      <c r="AV263" s="27"/>
      <c r="AW263" s="27"/>
      <c r="AY263" s="20"/>
      <c r="BA263" s="27"/>
      <c r="BB263" s="27"/>
      <c r="BC263" s="27"/>
      <c r="BD263" s="27"/>
      <c r="BE263" s="27"/>
      <c r="BF263" s="27"/>
      <c r="BG263" s="27"/>
      <c r="BJ263" s="27"/>
      <c r="BK263" s="27"/>
      <c r="BL263" s="27"/>
      <c r="BM263" s="27"/>
      <c r="BN263" s="27"/>
      <c r="BO263" s="27"/>
      <c r="BP263" s="27"/>
      <c r="BQ263" s="48"/>
      <c r="BR263" s="48"/>
      <c r="BS263" s="27"/>
      <c r="BT263" s="27"/>
      <c r="BU263" s="48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</row>
    <row r="264" spans="1:98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0"/>
      <c r="AS264" s="27"/>
      <c r="AT264" s="27"/>
      <c r="AU264" s="27"/>
      <c r="AV264" s="27"/>
      <c r="AW264" s="27"/>
      <c r="AY264" s="20"/>
      <c r="BA264" s="27"/>
      <c r="BB264" s="27"/>
      <c r="BC264" s="27"/>
      <c r="BD264" s="27"/>
      <c r="BE264" s="27"/>
      <c r="BF264" s="27"/>
      <c r="BG264" s="27"/>
      <c r="BJ264" s="27"/>
      <c r="BK264" s="27"/>
      <c r="BL264" s="27"/>
      <c r="BM264" s="27"/>
      <c r="BN264" s="27"/>
      <c r="BO264" s="27"/>
      <c r="BP264" s="27"/>
      <c r="BQ264" s="48"/>
      <c r="BR264" s="48"/>
      <c r="BS264" s="27"/>
      <c r="BT264" s="27"/>
      <c r="BU264" s="48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</row>
    <row r="265" spans="1:98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0"/>
      <c r="AS265" s="27"/>
      <c r="AT265" s="27"/>
      <c r="AU265" s="27"/>
      <c r="AV265" s="27"/>
      <c r="AW265" s="27"/>
      <c r="AY265" s="20"/>
      <c r="BA265" s="27"/>
      <c r="BB265" s="27"/>
      <c r="BC265" s="27"/>
      <c r="BD265" s="27"/>
      <c r="BE265" s="27"/>
      <c r="BF265" s="27"/>
      <c r="BG265" s="27"/>
      <c r="BJ265" s="27"/>
      <c r="BK265" s="27"/>
      <c r="BL265" s="27"/>
      <c r="BM265" s="27"/>
      <c r="BN265" s="27"/>
      <c r="BO265" s="27"/>
      <c r="BP265" s="27"/>
      <c r="BQ265" s="48"/>
      <c r="BR265" s="48"/>
      <c r="BS265" s="27"/>
      <c r="BT265" s="27"/>
      <c r="BU265" s="48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</row>
    <row r="266" spans="1:98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0"/>
      <c r="AS266" s="27"/>
      <c r="AT266" s="27"/>
      <c r="AU266" s="27"/>
      <c r="AV266" s="27"/>
      <c r="AW266" s="27"/>
      <c r="AY266" s="20"/>
      <c r="BA266" s="27"/>
      <c r="BB266" s="27"/>
      <c r="BC266" s="27"/>
      <c r="BD266" s="27"/>
      <c r="BE266" s="27"/>
      <c r="BF266" s="27"/>
      <c r="BG266" s="27"/>
      <c r="BJ266" s="27"/>
      <c r="BK266" s="27"/>
      <c r="BL266" s="27"/>
      <c r="BM266" s="27"/>
      <c r="BN266" s="27"/>
      <c r="BO266" s="27"/>
      <c r="BP266" s="27"/>
      <c r="BQ266" s="48"/>
      <c r="BR266" s="48"/>
      <c r="BS266" s="27"/>
      <c r="BT266" s="27"/>
      <c r="BU266" s="48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</row>
    <row r="267" spans="1:98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0"/>
      <c r="AS267" s="27"/>
      <c r="AT267" s="27"/>
      <c r="AU267" s="27"/>
      <c r="AV267" s="27"/>
      <c r="AW267" s="27"/>
      <c r="AY267" s="20"/>
      <c r="BA267" s="27"/>
      <c r="BB267" s="27"/>
      <c r="BC267" s="27"/>
      <c r="BD267" s="27"/>
      <c r="BE267" s="27"/>
      <c r="BF267" s="27"/>
      <c r="BG267" s="27"/>
      <c r="BJ267" s="27"/>
      <c r="BK267" s="27"/>
      <c r="BL267" s="27"/>
      <c r="BM267" s="27"/>
      <c r="BN267" s="27"/>
      <c r="BO267" s="27"/>
      <c r="BP267" s="27"/>
      <c r="BQ267" s="48"/>
      <c r="BR267" s="48"/>
      <c r="BS267" s="27"/>
      <c r="BT267" s="27"/>
      <c r="BU267" s="48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</row>
    <row r="268" spans="1:98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0"/>
      <c r="AS268" s="27"/>
      <c r="AT268" s="27"/>
      <c r="AU268" s="27"/>
      <c r="AV268" s="27"/>
      <c r="AW268" s="27"/>
      <c r="AY268" s="20"/>
      <c r="BA268" s="27"/>
      <c r="BB268" s="27"/>
      <c r="BC268" s="27"/>
      <c r="BD268" s="27"/>
      <c r="BE268" s="27"/>
      <c r="BF268" s="27"/>
      <c r="BG268" s="27"/>
      <c r="BJ268" s="27"/>
      <c r="BK268" s="27"/>
      <c r="BL268" s="27"/>
      <c r="BM268" s="27"/>
      <c r="BN268" s="27"/>
      <c r="BO268" s="27"/>
      <c r="BP268" s="27"/>
      <c r="BQ268" s="48"/>
      <c r="BR268" s="48"/>
      <c r="BS268" s="27"/>
      <c r="BT268" s="27"/>
      <c r="BU268" s="48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</row>
    <row r="269" spans="1:98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0"/>
      <c r="AS269" s="27"/>
      <c r="AT269" s="27"/>
      <c r="AU269" s="27"/>
      <c r="AV269" s="27"/>
      <c r="AW269" s="27"/>
      <c r="AY269" s="20"/>
      <c r="BA269" s="27"/>
      <c r="BB269" s="27"/>
      <c r="BC269" s="27"/>
      <c r="BD269" s="27"/>
      <c r="BE269" s="27"/>
      <c r="BF269" s="27"/>
      <c r="BG269" s="27"/>
      <c r="BJ269" s="27"/>
      <c r="BK269" s="27"/>
      <c r="BL269" s="27"/>
      <c r="BM269" s="27"/>
      <c r="BN269" s="27"/>
      <c r="BO269" s="27"/>
      <c r="BP269" s="27"/>
      <c r="BQ269" s="48"/>
      <c r="BR269" s="48"/>
      <c r="BS269" s="27"/>
      <c r="BT269" s="27"/>
      <c r="BU269" s="48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</row>
    <row r="270" spans="1:98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0"/>
      <c r="AS270" s="27"/>
      <c r="AT270" s="27"/>
      <c r="AU270" s="27"/>
      <c r="AV270" s="27"/>
      <c r="AW270" s="27"/>
      <c r="AY270" s="20"/>
      <c r="BA270" s="27"/>
      <c r="BB270" s="27"/>
      <c r="BC270" s="27"/>
      <c r="BD270" s="27"/>
      <c r="BE270" s="27"/>
      <c r="BF270" s="27"/>
      <c r="BG270" s="27"/>
      <c r="BJ270" s="27"/>
      <c r="BK270" s="27"/>
      <c r="BL270" s="27"/>
      <c r="BM270" s="27"/>
      <c r="BN270" s="27"/>
      <c r="BO270" s="27"/>
      <c r="BP270" s="27"/>
      <c r="BQ270" s="48"/>
      <c r="BR270" s="48"/>
      <c r="BS270" s="27"/>
      <c r="BT270" s="27"/>
      <c r="BU270" s="48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</row>
    <row r="271" spans="1:98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0"/>
      <c r="AS271" s="27"/>
      <c r="AT271" s="27"/>
      <c r="AU271" s="27"/>
      <c r="AV271" s="27"/>
      <c r="AW271" s="27"/>
      <c r="AY271" s="20"/>
      <c r="BA271" s="27"/>
      <c r="BB271" s="27"/>
      <c r="BC271" s="27"/>
      <c r="BD271" s="27"/>
      <c r="BE271" s="27"/>
      <c r="BF271" s="27"/>
      <c r="BG271" s="27"/>
      <c r="BJ271" s="27"/>
      <c r="BK271" s="27"/>
      <c r="BL271" s="27"/>
      <c r="BM271" s="27"/>
      <c r="BN271" s="27"/>
      <c r="BO271" s="27"/>
      <c r="BP271" s="27"/>
      <c r="BQ271" s="48"/>
      <c r="BR271" s="48"/>
      <c r="BS271" s="27"/>
      <c r="BT271" s="27"/>
      <c r="BU271" s="48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</row>
    <row r="272" spans="1:98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0"/>
      <c r="AS272" s="27"/>
      <c r="AT272" s="27"/>
      <c r="AU272" s="27"/>
      <c r="AV272" s="27"/>
      <c r="AW272" s="27"/>
      <c r="AY272" s="20"/>
      <c r="BA272" s="27"/>
      <c r="BB272" s="27"/>
      <c r="BC272" s="27"/>
      <c r="BD272" s="27"/>
      <c r="BE272" s="27"/>
      <c r="BF272" s="27"/>
      <c r="BG272" s="27"/>
      <c r="BJ272" s="27"/>
      <c r="BK272" s="27"/>
      <c r="BL272" s="27"/>
      <c r="BM272" s="27"/>
      <c r="BN272" s="27"/>
      <c r="BO272" s="27"/>
      <c r="BP272" s="27"/>
      <c r="BQ272" s="48"/>
      <c r="BR272" s="48"/>
      <c r="BS272" s="27"/>
      <c r="BT272" s="27"/>
      <c r="BU272" s="48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</row>
    <row r="273" spans="1:98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0"/>
      <c r="AS273" s="27"/>
      <c r="AT273" s="27"/>
      <c r="AU273" s="27"/>
      <c r="AV273" s="27"/>
      <c r="AW273" s="27"/>
      <c r="AY273" s="20"/>
      <c r="BA273" s="27"/>
      <c r="BB273" s="27"/>
      <c r="BC273" s="27"/>
      <c r="BD273" s="27"/>
      <c r="BE273" s="27"/>
      <c r="BF273" s="27"/>
      <c r="BG273" s="27"/>
      <c r="BJ273" s="27"/>
      <c r="BK273" s="27"/>
      <c r="BL273" s="27"/>
      <c r="BM273" s="27"/>
      <c r="BN273" s="27"/>
      <c r="BO273" s="27"/>
      <c r="BP273" s="27"/>
      <c r="BQ273" s="48"/>
      <c r="BR273" s="48"/>
      <c r="BS273" s="27"/>
      <c r="BT273" s="27"/>
      <c r="BU273" s="48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</row>
    <row r="274" spans="1:98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0"/>
      <c r="AS274" s="27"/>
      <c r="AT274" s="27"/>
      <c r="AU274" s="27"/>
      <c r="AV274" s="27"/>
      <c r="AW274" s="27"/>
      <c r="AY274" s="20"/>
      <c r="BA274" s="27"/>
      <c r="BB274" s="27"/>
      <c r="BC274" s="27"/>
      <c r="BD274" s="27"/>
      <c r="BE274" s="27"/>
      <c r="BF274" s="27"/>
      <c r="BG274" s="27"/>
      <c r="BJ274" s="27"/>
      <c r="BK274" s="27"/>
      <c r="BL274" s="27"/>
      <c r="BM274" s="27"/>
      <c r="BN274" s="27"/>
      <c r="BO274" s="27"/>
      <c r="BP274" s="27"/>
      <c r="BQ274" s="48"/>
      <c r="BR274" s="48"/>
      <c r="BS274" s="27"/>
      <c r="BT274" s="27"/>
      <c r="BU274" s="48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</row>
    <row r="275" spans="1:98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0"/>
      <c r="AS275" s="27"/>
      <c r="AT275" s="27"/>
      <c r="AU275" s="27"/>
      <c r="AV275" s="27"/>
      <c r="AW275" s="27"/>
      <c r="AY275" s="20"/>
      <c r="BA275" s="27"/>
      <c r="BB275" s="27"/>
      <c r="BC275" s="27"/>
      <c r="BD275" s="27"/>
      <c r="BE275" s="27"/>
      <c r="BF275" s="27"/>
      <c r="BG275" s="27"/>
      <c r="BJ275" s="27"/>
      <c r="BK275" s="27"/>
      <c r="BL275" s="27"/>
      <c r="BM275" s="27"/>
      <c r="BN275" s="27"/>
      <c r="BO275" s="27"/>
      <c r="BP275" s="27"/>
      <c r="BQ275" s="48"/>
      <c r="BR275" s="48"/>
      <c r="BS275" s="27"/>
      <c r="BT275" s="27"/>
      <c r="BU275" s="48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</row>
    <row r="276" spans="1:98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0"/>
      <c r="AS276" s="27"/>
      <c r="AT276" s="27"/>
      <c r="AU276" s="27"/>
      <c r="AV276" s="27"/>
      <c r="AW276" s="27"/>
      <c r="AY276" s="20"/>
      <c r="BA276" s="27"/>
      <c r="BB276" s="27"/>
      <c r="BC276" s="27"/>
      <c r="BD276" s="27"/>
      <c r="BE276" s="27"/>
      <c r="BF276" s="27"/>
      <c r="BG276" s="27"/>
      <c r="BJ276" s="27"/>
      <c r="BK276" s="27"/>
      <c r="BL276" s="27"/>
      <c r="BM276" s="27"/>
      <c r="BN276" s="27"/>
      <c r="BO276" s="27"/>
      <c r="BP276" s="27"/>
      <c r="BQ276" s="48"/>
      <c r="BR276" s="48"/>
      <c r="BS276" s="27"/>
      <c r="BT276" s="27"/>
      <c r="BU276" s="48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</row>
    <row r="277" spans="1:98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0"/>
      <c r="AS277" s="27"/>
      <c r="AT277" s="27"/>
      <c r="AU277" s="27"/>
      <c r="AV277" s="27"/>
      <c r="AW277" s="27"/>
      <c r="AY277" s="20"/>
      <c r="BA277" s="27"/>
      <c r="BB277" s="27"/>
      <c r="BC277" s="27"/>
      <c r="BD277" s="27"/>
      <c r="BE277" s="27"/>
      <c r="BF277" s="27"/>
      <c r="BG277" s="27"/>
      <c r="BJ277" s="27"/>
      <c r="BK277" s="27"/>
      <c r="BL277" s="27"/>
      <c r="BM277" s="27"/>
      <c r="BN277" s="27"/>
      <c r="BO277" s="27"/>
      <c r="BP277" s="27"/>
      <c r="BQ277" s="48"/>
      <c r="BR277" s="48"/>
      <c r="BS277" s="27"/>
      <c r="BT277" s="27"/>
      <c r="BU277" s="48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</row>
    <row r="278" spans="1:98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0"/>
      <c r="AS278" s="27"/>
      <c r="AT278" s="27"/>
      <c r="AU278" s="27"/>
      <c r="AV278" s="27"/>
      <c r="AW278" s="27"/>
      <c r="AY278" s="20"/>
      <c r="BA278" s="27"/>
      <c r="BB278" s="27"/>
      <c r="BC278" s="27"/>
      <c r="BD278" s="27"/>
      <c r="BE278" s="27"/>
      <c r="BF278" s="27"/>
      <c r="BG278" s="27"/>
      <c r="BJ278" s="27"/>
      <c r="BK278" s="27"/>
      <c r="BL278" s="27"/>
      <c r="BM278" s="27"/>
      <c r="BN278" s="27"/>
      <c r="BO278" s="27"/>
      <c r="BP278" s="27"/>
      <c r="BQ278" s="48"/>
      <c r="BR278" s="48"/>
      <c r="BS278" s="27"/>
      <c r="BT278" s="27"/>
      <c r="BU278" s="48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</row>
    <row r="279" spans="1:98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0"/>
      <c r="AS279" s="27"/>
      <c r="AT279" s="27"/>
      <c r="AU279" s="27"/>
      <c r="AV279" s="27"/>
      <c r="AW279" s="27"/>
      <c r="AY279" s="20"/>
      <c r="BA279" s="27"/>
      <c r="BB279" s="27"/>
      <c r="BC279" s="27"/>
      <c r="BD279" s="27"/>
      <c r="BE279" s="27"/>
      <c r="BF279" s="27"/>
      <c r="BG279" s="27"/>
      <c r="BJ279" s="27"/>
      <c r="BK279" s="27"/>
      <c r="BL279" s="27"/>
      <c r="BM279" s="27"/>
      <c r="BN279" s="27"/>
      <c r="BO279" s="27"/>
      <c r="BP279" s="27"/>
      <c r="BQ279" s="48"/>
      <c r="BR279" s="48"/>
      <c r="BS279" s="27"/>
      <c r="BT279" s="27"/>
      <c r="BU279" s="48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</row>
    <row r="280" spans="1:98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0"/>
      <c r="AS280" s="27"/>
      <c r="AT280" s="27"/>
      <c r="AU280" s="27"/>
      <c r="AV280" s="27"/>
      <c r="AW280" s="27"/>
      <c r="AY280" s="20"/>
      <c r="BA280" s="27"/>
      <c r="BB280" s="27"/>
      <c r="BC280" s="27"/>
      <c r="BD280" s="27"/>
      <c r="BE280" s="27"/>
      <c r="BF280" s="27"/>
      <c r="BG280" s="27"/>
      <c r="BJ280" s="27"/>
      <c r="BK280" s="27"/>
      <c r="BL280" s="27"/>
      <c r="BM280" s="27"/>
      <c r="BN280" s="27"/>
      <c r="BO280" s="27"/>
      <c r="BP280" s="27"/>
      <c r="BQ280" s="48"/>
      <c r="BR280" s="48"/>
      <c r="BS280" s="27"/>
      <c r="BT280" s="27"/>
      <c r="BU280" s="48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</row>
    <row r="281" spans="1:98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0"/>
      <c r="AS281" s="27"/>
      <c r="AT281" s="27"/>
      <c r="AU281" s="27"/>
      <c r="AV281" s="27"/>
      <c r="AW281" s="27"/>
      <c r="AY281" s="20"/>
      <c r="BA281" s="27"/>
      <c r="BB281" s="27"/>
      <c r="BC281" s="27"/>
      <c r="BD281" s="27"/>
      <c r="BE281" s="27"/>
      <c r="BF281" s="27"/>
      <c r="BG281" s="27"/>
      <c r="BJ281" s="27"/>
      <c r="BK281" s="27"/>
      <c r="BL281" s="27"/>
      <c r="BM281" s="27"/>
      <c r="BN281" s="27"/>
      <c r="BO281" s="27"/>
      <c r="BP281" s="27"/>
      <c r="BQ281" s="48"/>
      <c r="BR281" s="48"/>
      <c r="BS281" s="27"/>
      <c r="BT281" s="27"/>
      <c r="BU281" s="48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</row>
    <row r="282" spans="1:98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0"/>
      <c r="AS282" s="27"/>
      <c r="AT282" s="27"/>
      <c r="AU282" s="27"/>
      <c r="AV282" s="27"/>
      <c r="AW282" s="27"/>
      <c r="AY282" s="20"/>
      <c r="BA282" s="27"/>
      <c r="BB282" s="27"/>
      <c r="BC282" s="27"/>
      <c r="BD282" s="27"/>
      <c r="BE282" s="27"/>
      <c r="BF282" s="27"/>
      <c r="BG282" s="27"/>
      <c r="BJ282" s="27"/>
      <c r="BK282" s="27"/>
      <c r="BL282" s="27"/>
      <c r="BM282" s="27"/>
      <c r="BN282" s="27"/>
      <c r="BO282" s="27"/>
      <c r="BP282" s="27"/>
      <c r="BQ282" s="48"/>
      <c r="BR282" s="48"/>
      <c r="BS282" s="27"/>
      <c r="BT282" s="27"/>
      <c r="BU282" s="48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</row>
    <row r="283" spans="1:98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0"/>
      <c r="AS283" s="27"/>
      <c r="AT283" s="27"/>
      <c r="AU283" s="27"/>
      <c r="AV283" s="27"/>
      <c r="AW283" s="27"/>
      <c r="AY283" s="20"/>
      <c r="BA283" s="27"/>
      <c r="BB283" s="27"/>
      <c r="BC283" s="27"/>
      <c r="BD283" s="27"/>
      <c r="BE283" s="27"/>
      <c r="BF283" s="27"/>
      <c r="BG283" s="27"/>
      <c r="BJ283" s="27"/>
      <c r="BK283" s="27"/>
      <c r="BL283" s="27"/>
      <c r="BM283" s="27"/>
      <c r="BN283" s="27"/>
      <c r="BO283" s="27"/>
      <c r="BP283" s="27"/>
      <c r="BQ283" s="48"/>
      <c r="BR283" s="48"/>
      <c r="BS283" s="27"/>
      <c r="BT283" s="27"/>
      <c r="BU283" s="48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</row>
    <row r="284" spans="1:98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0"/>
      <c r="AS284" s="27"/>
      <c r="AT284" s="27"/>
      <c r="AU284" s="27"/>
      <c r="AV284" s="27"/>
      <c r="AW284" s="27"/>
      <c r="AY284" s="20"/>
      <c r="BA284" s="27"/>
      <c r="BB284" s="27"/>
      <c r="BC284" s="27"/>
      <c r="BD284" s="27"/>
      <c r="BE284" s="27"/>
      <c r="BF284" s="27"/>
      <c r="BG284" s="27"/>
      <c r="BJ284" s="27"/>
      <c r="BK284" s="27"/>
      <c r="BL284" s="27"/>
      <c r="BM284" s="27"/>
      <c r="BN284" s="27"/>
      <c r="BO284" s="27"/>
      <c r="BP284" s="27"/>
      <c r="BQ284" s="48"/>
      <c r="BR284" s="48"/>
      <c r="BS284" s="27"/>
      <c r="BT284" s="27"/>
      <c r="BU284" s="48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</row>
    <row r="285" spans="1:98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0"/>
      <c r="AS285" s="27"/>
      <c r="AT285" s="27"/>
      <c r="AU285" s="27"/>
      <c r="AV285" s="27"/>
      <c r="AW285" s="27"/>
      <c r="AY285" s="20"/>
      <c r="BA285" s="27"/>
      <c r="BB285" s="27"/>
      <c r="BC285" s="27"/>
      <c r="BD285" s="27"/>
      <c r="BE285" s="27"/>
      <c r="BF285" s="27"/>
      <c r="BG285" s="27"/>
      <c r="BJ285" s="27"/>
      <c r="BK285" s="27"/>
      <c r="BL285" s="27"/>
      <c r="BM285" s="27"/>
      <c r="BN285" s="27"/>
      <c r="BO285" s="27"/>
      <c r="BP285" s="27"/>
      <c r="BQ285" s="48"/>
      <c r="BR285" s="48"/>
      <c r="BS285" s="27"/>
      <c r="BT285" s="27"/>
      <c r="BU285" s="48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</row>
    <row r="286" spans="1:98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0"/>
      <c r="AS286" s="27"/>
      <c r="AT286" s="27"/>
      <c r="AU286" s="27"/>
      <c r="AV286" s="27"/>
      <c r="AW286" s="27"/>
      <c r="AY286" s="20"/>
      <c r="BA286" s="27"/>
      <c r="BB286" s="27"/>
      <c r="BC286" s="27"/>
      <c r="BD286" s="27"/>
      <c r="BE286" s="27"/>
      <c r="BF286" s="27"/>
      <c r="BG286" s="27"/>
      <c r="BJ286" s="27"/>
      <c r="BK286" s="27"/>
      <c r="BL286" s="27"/>
      <c r="BM286" s="27"/>
      <c r="BN286" s="27"/>
      <c r="BO286" s="27"/>
      <c r="BP286" s="27"/>
      <c r="BQ286" s="48"/>
      <c r="BR286" s="48"/>
      <c r="BS286" s="27"/>
      <c r="BT286" s="27"/>
      <c r="BU286" s="48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</row>
    <row r="287" spans="1:98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0"/>
      <c r="AS287" s="27"/>
      <c r="AT287" s="27"/>
      <c r="AU287" s="27"/>
      <c r="AV287" s="27"/>
      <c r="AW287" s="27"/>
      <c r="AY287" s="20"/>
      <c r="BA287" s="27"/>
      <c r="BB287" s="27"/>
      <c r="BC287" s="27"/>
      <c r="BD287" s="27"/>
      <c r="BE287" s="27"/>
      <c r="BF287" s="27"/>
      <c r="BG287" s="27"/>
      <c r="BJ287" s="27"/>
      <c r="BK287" s="27"/>
      <c r="BL287" s="27"/>
      <c r="BM287" s="27"/>
      <c r="BN287" s="27"/>
      <c r="BO287" s="27"/>
      <c r="BP287" s="27"/>
      <c r="BQ287" s="48"/>
      <c r="BR287" s="48"/>
      <c r="BS287" s="27"/>
      <c r="BT287" s="27"/>
      <c r="BU287" s="48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</row>
    <row r="288" spans="1:98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0"/>
      <c r="AS288" s="27"/>
      <c r="AT288" s="27"/>
      <c r="AU288" s="27"/>
      <c r="AV288" s="27"/>
      <c r="AW288" s="27"/>
      <c r="AY288" s="20"/>
      <c r="BA288" s="27"/>
      <c r="BB288" s="27"/>
      <c r="BC288" s="27"/>
      <c r="BD288" s="27"/>
      <c r="BE288" s="27"/>
      <c r="BF288" s="27"/>
      <c r="BG288" s="27"/>
      <c r="BJ288" s="27"/>
      <c r="BK288" s="27"/>
      <c r="BL288" s="27"/>
      <c r="BM288" s="27"/>
      <c r="BN288" s="27"/>
      <c r="BO288" s="27"/>
      <c r="BP288" s="27"/>
      <c r="BQ288" s="48"/>
      <c r="BR288" s="48"/>
      <c r="BS288" s="27"/>
      <c r="BT288" s="27"/>
      <c r="BU288" s="48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</row>
    <row r="289" spans="1:98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0"/>
      <c r="AS289" s="27"/>
      <c r="AT289" s="27"/>
      <c r="AU289" s="27"/>
      <c r="AV289" s="27"/>
      <c r="AW289" s="27"/>
      <c r="AY289" s="20"/>
      <c r="BA289" s="27"/>
      <c r="BB289" s="27"/>
      <c r="BC289" s="27"/>
      <c r="BD289" s="27"/>
      <c r="BE289" s="27"/>
      <c r="BF289" s="27"/>
      <c r="BG289" s="27"/>
      <c r="BJ289" s="27"/>
      <c r="BK289" s="27"/>
      <c r="BL289" s="27"/>
      <c r="BM289" s="27"/>
      <c r="BN289" s="27"/>
      <c r="BO289" s="27"/>
      <c r="BP289" s="27"/>
      <c r="BQ289" s="48"/>
      <c r="BR289" s="48"/>
      <c r="BS289" s="27"/>
      <c r="BT289" s="27"/>
      <c r="BU289" s="48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</row>
    <row r="290" spans="1:98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0"/>
      <c r="AS290" s="27"/>
      <c r="AT290" s="27"/>
      <c r="AU290" s="27"/>
      <c r="AV290" s="27"/>
      <c r="AW290" s="27"/>
      <c r="AY290" s="20"/>
      <c r="BA290" s="27"/>
      <c r="BB290" s="27"/>
      <c r="BC290" s="27"/>
      <c r="BD290" s="27"/>
      <c r="BE290" s="27"/>
      <c r="BF290" s="27"/>
      <c r="BG290" s="27"/>
      <c r="BJ290" s="27"/>
      <c r="BK290" s="27"/>
      <c r="BL290" s="27"/>
      <c r="BM290" s="27"/>
      <c r="BN290" s="27"/>
      <c r="BO290" s="27"/>
      <c r="BP290" s="27"/>
      <c r="BQ290" s="48"/>
      <c r="BR290" s="48"/>
      <c r="BS290" s="27"/>
      <c r="BT290" s="27"/>
      <c r="BU290" s="48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</row>
    <row r="291" spans="1:98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0"/>
      <c r="AS291" s="27"/>
      <c r="AT291" s="27"/>
      <c r="AU291" s="27"/>
      <c r="AV291" s="27"/>
      <c r="AW291" s="27"/>
      <c r="AY291" s="20"/>
      <c r="BA291" s="27"/>
      <c r="BB291" s="27"/>
      <c r="BC291" s="27"/>
      <c r="BD291" s="27"/>
      <c r="BE291" s="27"/>
      <c r="BF291" s="27"/>
      <c r="BG291" s="27"/>
      <c r="BJ291" s="27"/>
      <c r="BK291" s="27"/>
      <c r="BL291" s="27"/>
      <c r="BM291" s="27"/>
      <c r="BN291" s="27"/>
      <c r="BO291" s="27"/>
      <c r="BP291" s="27"/>
      <c r="BQ291" s="48"/>
      <c r="BR291" s="48"/>
      <c r="BS291" s="27"/>
      <c r="BT291" s="27"/>
      <c r="BU291" s="48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</row>
    <row r="292" spans="1:98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0"/>
      <c r="AS292" s="27"/>
      <c r="AT292" s="27"/>
      <c r="AU292" s="27"/>
      <c r="AV292" s="27"/>
      <c r="AW292" s="27"/>
      <c r="AY292" s="20"/>
      <c r="BA292" s="27"/>
      <c r="BB292" s="27"/>
      <c r="BC292" s="27"/>
      <c r="BD292" s="27"/>
      <c r="BE292" s="27"/>
      <c r="BF292" s="27"/>
      <c r="BG292" s="27"/>
      <c r="BJ292" s="27"/>
      <c r="BK292" s="27"/>
      <c r="BL292" s="27"/>
      <c r="BM292" s="27"/>
      <c r="BN292" s="27"/>
      <c r="BO292" s="27"/>
      <c r="BP292" s="27"/>
      <c r="BQ292" s="48"/>
      <c r="BR292" s="48"/>
      <c r="BS292" s="27"/>
      <c r="BT292" s="27"/>
      <c r="BU292" s="48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</row>
    <row r="293" spans="1:98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0"/>
      <c r="AS293" s="27"/>
      <c r="AT293" s="27"/>
      <c r="AU293" s="27"/>
      <c r="AV293" s="27"/>
      <c r="AW293" s="27"/>
      <c r="AY293" s="20"/>
      <c r="BA293" s="27"/>
      <c r="BB293" s="27"/>
      <c r="BC293" s="27"/>
      <c r="BD293" s="27"/>
      <c r="BE293" s="27"/>
      <c r="BF293" s="27"/>
      <c r="BG293" s="27"/>
      <c r="BJ293" s="27"/>
      <c r="BK293" s="27"/>
      <c r="BL293" s="27"/>
      <c r="BM293" s="27"/>
      <c r="BN293" s="27"/>
      <c r="BO293" s="27"/>
      <c r="BP293" s="27"/>
      <c r="BQ293" s="48"/>
      <c r="BR293" s="48"/>
      <c r="BS293" s="27"/>
      <c r="BT293" s="27"/>
      <c r="BU293" s="48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</row>
    <row r="294" spans="1:98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0"/>
      <c r="AS294" s="27"/>
      <c r="AT294" s="27"/>
      <c r="AU294" s="27"/>
      <c r="AV294" s="27"/>
      <c r="AW294" s="27"/>
      <c r="AY294" s="20"/>
      <c r="BA294" s="27"/>
      <c r="BB294" s="27"/>
      <c r="BC294" s="27"/>
      <c r="BD294" s="27"/>
      <c r="BE294" s="27"/>
      <c r="BF294" s="27"/>
      <c r="BG294" s="27"/>
      <c r="BJ294" s="27"/>
      <c r="BK294" s="27"/>
      <c r="BL294" s="27"/>
      <c r="BM294" s="27"/>
      <c r="BN294" s="27"/>
      <c r="BO294" s="27"/>
      <c r="BP294" s="27"/>
      <c r="BQ294" s="48"/>
      <c r="BR294" s="48"/>
      <c r="BS294" s="27"/>
      <c r="BT294" s="27"/>
      <c r="BU294" s="48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</row>
    <row r="295" spans="1:98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0"/>
      <c r="AS295" s="27"/>
      <c r="AT295" s="27"/>
      <c r="AU295" s="27"/>
      <c r="AV295" s="27"/>
      <c r="AW295" s="27"/>
      <c r="AY295" s="20"/>
      <c r="BA295" s="27"/>
      <c r="BB295" s="27"/>
      <c r="BC295" s="27"/>
      <c r="BD295" s="27"/>
      <c r="BE295" s="27"/>
      <c r="BF295" s="27"/>
      <c r="BG295" s="27"/>
      <c r="BJ295" s="27"/>
      <c r="BK295" s="27"/>
      <c r="BL295" s="27"/>
      <c r="BM295" s="27"/>
      <c r="BN295" s="27"/>
      <c r="BO295" s="27"/>
      <c r="BP295" s="27"/>
      <c r="BQ295" s="48"/>
      <c r="BR295" s="48"/>
      <c r="BS295" s="27"/>
      <c r="BT295" s="27"/>
      <c r="BU295" s="48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</row>
    <row r="296" spans="1:98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0"/>
      <c r="AS296" s="27"/>
      <c r="AT296" s="27"/>
      <c r="AU296" s="27"/>
      <c r="AV296" s="27"/>
      <c r="AW296" s="27"/>
      <c r="AY296" s="20"/>
      <c r="BA296" s="27"/>
      <c r="BB296" s="27"/>
      <c r="BC296" s="27"/>
      <c r="BD296" s="27"/>
      <c r="BE296" s="27"/>
      <c r="BF296" s="27"/>
      <c r="BG296" s="27"/>
      <c r="BJ296" s="27"/>
      <c r="BK296" s="27"/>
      <c r="BL296" s="27"/>
      <c r="BM296" s="27"/>
      <c r="BN296" s="27"/>
      <c r="BO296" s="27"/>
      <c r="BP296" s="27"/>
      <c r="BQ296" s="48"/>
      <c r="BR296" s="48"/>
      <c r="BS296" s="27"/>
      <c r="BT296" s="27"/>
      <c r="BU296" s="48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</row>
    <row r="297" spans="1:98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0"/>
      <c r="AS297" s="27"/>
      <c r="AT297" s="27"/>
      <c r="AU297" s="27"/>
      <c r="AV297" s="27"/>
      <c r="AW297" s="27"/>
      <c r="AY297" s="20"/>
      <c r="BA297" s="27"/>
      <c r="BB297" s="27"/>
      <c r="BC297" s="27"/>
      <c r="BD297" s="27"/>
      <c r="BE297" s="27"/>
      <c r="BF297" s="27"/>
      <c r="BG297" s="27"/>
      <c r="BJ297" s="27"/>
      <c r="BK297" s="27"/>
      <c r="BL297" s="27"/>
      <c r="BM297" s="27"/>
      <c r="BN297" s="27"/>
      <c r="BO297" s="27"/>
      <c r="BP297" s="27"/>
      <c r="BQ297" s="48"/>
      <c r="BR297" s="48"/>
      <c r="BS297" s="27"/>
      <c r="BT297" s="27"/>
      <c r="BU297" s="48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</row>
    <row r="298" spans="1:98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0"/>
      <c r="AS298" s="27"/>
      <c r="AT298" s="27"/>
      <c r="AU298" s="27"/>
      <c r="AV298" s="27"/>
      <c r="AW298" s="27"/>
      <c r="AY298" s="20"/>
      <c r="BA298" s="27"/>
      <c r="BB298" s="27"/>
      <c r="BC298" s="27"/>
      <c r="BD298" s="27"/>
      <c r="BE298" s="27"/>
      <c r="BF298" s="27"/>
      <c r="BG298" s="27"/>
      <c r="BJ298" s="27"/>
      <c r="BK298" s="27"/>
      <c r="BL298" s="27"/>
      <c r="BM298" s="27"/>
      <c r="BN298" s="27"/>
      <c r="BO298" s="27"/>
      <c r="BP298" s="27"/>
      <c r="BQ298" s="48"/>
      <c r="BR298" s="48"/>
      <c r="BS298" s="27"/>
      <c r="BT298" s="27"/>
      <c r="BU298" s="48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</row>
    <row r="299" spans="1:98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0"/>
      <c r="AS299" s="27"/>
      <c r="AT299" s="27"/>
      <c r="AU299" s="27"/>
      <c r="AV299" s="27"/>
      <c r="AW299" s="27"/>
      <c r="AY299" s="20"/>
      <c r="BA299" s="27"/>
      <c r="BB299" s="27"/>
      <c r="BC299" s="27"/>
      <c r="BD299" s="27"/>
      <c r="BE299" s="27"/>
      <c r="BF299" s="27"/>
      <c r="BG299" s="27"/>
      <c r="BJ299" s="27"/>
      <c r="BK299" s="27"/>
      <c r="BL299" s="27"/>
      <c r="BM299" s="27"/>
      <c r="BN299" s="27"/>
      <c r="BO299" s="27"/>
      <c r="BP299" s="27"/>
      <c r="BQ299" s="48"/>
      <c r="BR299" s="48"/>
      <c r="BS299" s="27"/>
      <c r="BT299" s="27"/>
      <c r="BU299" s="48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</row>
    <row r="300" spans="1:98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0"/>
      <c r="AS300" s="27"/>
      <c r="AT300" s="27"/>
      <c r="AU300" s="27"/>
      <c r="AV300" s="27"/>
      <c r="AW300" s="27"/>
      <c r="AY300" s="20"/>
      <c r="BA300" s="27"/>
      <c r="BB300" s="27"/>
      <c r="BC300" s="27"/>
      <c r="BD300" s="27"/>
      <c r="BE300" s="27"/>
      <c r="BF300" s="27"/>
      <c r="BG300" s="27"/>
      <c r="BJ300" s="27"/>
      <c r="BK300" s="27"/>
      <c r="BL300" s="27"/>
      <c r="BM300" s="27"/>
      <c r="BN300" s="27"/>
      <c r="BO300" s="27"/>
      <c r="BP300" s="27"/>
      <c r="BQ300" s="48"/>
      <c r="BR300" s="48"/>
      <c r="BS300" s="27"/>
      <c r="BT300" s="27"/>
      <c r="BU300" s="48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</row>
    <row r="301" spans="1:98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0"/>
      <c r="AS301" s="27"/>
      <c r="AT301" s="27"/>
      <c r="AU301" s="27"/>
      <c r="AV301" s="27"/>
      <c r="AW301" s="27"/>
      <c r="AY301" s="20"/>
      <c r="BA301" s="27"/>
      <c r="BB301" s="27"/>
      <c r="BC301" s="27"/>
      <c r="BD301" s="27"/>
      <c r="BE301" s="27"/>
      <c r="BF301" s="27"/>
      <c r="BG301" s="27"/>
      <c r="BJ301" s="27"/>
      <c r="BK301" s="27"/>
      <c r="BL301" s="27"/>
      <c r="BM301" s="27"/>
      <c r="BN301" s="27"/>
      <c r="BO301" s="27"/>
      <c r="BP301" s="27"/>
      <c r="BQ301" s="48"/>
      <c r="BR301" s="48"/>
      <c r="BS301" s="27"/>
      <c r="BT301" s="27"/>
      <c r="BU301" s="48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</row>
    <row r="302" spans="1:98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0"/>
      <c r="AS302" s="27"/>
      <c r="AT302" s="27"/>
      <c r="AU302" s="27"/>
      <c r="AV302" s="27"/>
      <c r="AW302" s="27"/>
      <c r="AY302" s="20"/>
      <c r="BA302" s="27"/>
      <c r="BB302" s="27"/>
      <c r="BC302" s="27"/>
      <c r="BD302" s="27"/>
      <c r="BE302" s="27"/>
      <c r="BF302" s="27"/>
      <c r="BG302" s="27"/>
      <c r="BJ302" s="27"/>
      <c r="BK302" s="27"/>
      <c r="BL302" s="27"/>
      <c r="BM302" s="27"/>
      <c r="BN302" s="27"/>
      <c r="BO302" s="27"/>
      <c r="BP302" s="27"/>
      <c r="BQ302" s="48"/>
      <c r="BR302" s="48"/>
      <c r="BS302" s="27"/>
      <c r="BT302" s="27"/>
      <c r="BU302" s="48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</row>
    <row r="303" spans="1:98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0"/>
      <c r="AS303" s="27"/>
      <c r="AT303" s="27"/>
      <c r="AU303" s="27"/>
      <c r="AV303" s="27"/>
      <c r="AW303" s="27"/>
      <c r="AY303" s="20"/>
      <c r="BA303" s="27"/>
      <c r="BB303" s="27"/>
      <c r="BC303" s="27"/>
      <c r="BD303" s="27"/>
      <c r="BE303" s="27"/>
      <c r="BF303" s="27"/>
      <c r="BG303" s="27"/>
      <c r="BJ303" s="27"/>
      <c r="BK303" s="27"/>
      <c r="BL303" s="27"/>
      <c r="BM303" s="27"/>
      <c r="BN303" s="27"/>
      <c r="BO303" s="27"/>
      <c r="BP303" s="27"/>
      <c r="BQ303" s="48"/>
      <c r="BR303" s="48"/>
      <c r="BS303" s="27"/>
      <c r="BT303" s="27"/>
      <c r="BU303" s="48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</row>
    <row r="304" spans="1:98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0"/>
      <c r="AS304" s="27"/>
      <c r="AT304" s="27"/>
      <c r="AU304" s="27"/>
      <c r="AV304" s="27"/>
      <c r="AW304" s="27"/>
      <c r="AY304" s="20"/>
      <c r="BA304" s="27"/>
      <c r="BB304" s="27"/>
      <c r="BC304" s="27"/>
      <c r="BD304" s="27"/>
      <c r="BE304" s="27"/>
      <c r="BF304" s="27"/>
      <c r="BG304" s="27"/>
      <c r="BJ304" s="27"/>
      <c r="BK304" s="27"/>
      <c r="BL304" s="27"/>
      <c r="BM304" s="27"/>
      <c r="BN304" s="27"/>
      <c r="BO304" s="27"/>
      <c r="BP304" s="27"/>
      <c r="BQ304" s="48"/>
      <c r="BR304" s="48"/>
      <c r="BS304" s="27"/>
      <c r="BT304" s="27"/>
      <c r="BU304" s="48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</row>
    <row r="305" spans="1:98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0"/>
      <c r="AS305" s="27"/>
      <c r="AT305" s="27"/>
      <c r="AU305" s="27"/>
      <c r="AV305" s="27"/>
      <c r="AW305" s="27"/>
      <c r="AY305" s="20"/>
      <c r="BA305" s="27"/>
      <c r="BB305" s="27"/>
      <c r="BC305" s="27"/>
      <c r="BD305" s="27"/>
      <c r="BE305" s="27"/>
      <c r="BF305" s="27"/>
      <c r="BG305" s="27"/>
      <c r="BJ305" s="27"/>
      <c r="BK305" s="27"/>
      <c r="BL305" s="27"/>
      <c r="BM305" s="27"/>
      <c r="BN305" s="27"/>
      <c r="BO305" s="27"/>
      <c r="BP305" s="27"/>
      <c r="BQ305" s="48"/>
      <c r="BR305" s="48"/>
      <c r="BS305" s="27"/>
      <c r="BT305" s="27"/>
      <c r="BU305" s="48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</row>
    <row r="306" spans="1:98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0"/>
      <c r="AS306" s="27"/>
      <c r="AT306" s="27"/>
      <c r="AU306" s="27"/>
      <c r="AV306" s="27"/>
      <c r="AW306" s="27"/>
      <c r="AY306" s="20"/>
      <c r="BA306" s="27"/>
      <c r="BB306" s="27"/>
      <c r="BC306" s="27"/>
      <c r="BD306" s="27"/>
      <c r="BE306" s="27"/>
      <c r="BF306" s="27"/>
      <c r="BG306" s="27"/>
      <c r="BJ306" s="27"/>
      <c r="BK306" s="27"/>
      <c r="BL306" s="27"/>
      <c r="BM306" s="27"/>
      <c r="BN306" s="27"/>
      <c r="BO306" s="27"/>
      <c r="BP306" s="27"/>
      <c r="BQ306" s="48"/>
      <c r="BR306" s="48"/>
      <c r="BS306" s="27"/>
      <c r="BT306" s="27"/>
      <c r="BU306" s="48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</row>
    <row r="307" spans="1:98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0"/>
      <c r="AS307" s="27"/>
      <c r="AT307" s="27"/>
      <c r="AU307" s="27"/>
      <c r="AV307" s="27"/>
      <c r="AW307" s="27"/>
      <c r="AY307" s="20"/>
      <c r="BA307" s="27"/>
      <c r="BB307" s="27"/>
      <c r="BC307" s="27"/>
      <c r="BD307" s="27"/>
      <c r="BE307" s="27"/>
      <c r="BF307" s="27"/>
      <c r="BG307" s="27"/>
      <c r="BJ307" s="27"/>
      <c r="BK307" s="27"/>
      <c r="BL307" s="27"/>
      <c r="BM307" s="27"/>
      <c r="BN307" s="27"/>
      <c r="BO307" s="27"/>
      <c r="BP307" s="27"/>
      <c r="BQ307" s="48"/>
      <c r="BR307" s="48"/>
      <c r="BS307" s="27"/>
      <c r="BT307" s="27"/>
      <c r="BU307" s="48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</row>
    <row r="308" spans="1:98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0"/>
      <c r="AS308" s="27"/>
      <c r="AT308" s="27"/>
      <c r="AU308" s="27"/>
      <c r="AV308" s="27"/>
      <c r="AW308" s="27"/>
      <c r="AY308" s="20"/>
      <c r="BA308" s="27"/>
      <c r="BB308" s="27"/>
      <c r="BC308" s="27"/>
      <c r="BD308" s="27"/>
      <c r="BE308" s="27"/>
      <c r="BF308" s="27"/>
      <c r="BG308" s="27"/>
      <c r="BJ308" s="27"/>
      <c r="BK308" s="27"/>
      <c r="BL308" s="27"/>
      <c r="BM308" s="27"/>
      <c r="BN308" s="27"/>
      <c r="BO308" s="27"/>
      <c r="BP308" s="27"/>
      <c r="BQ308" s="48"/>
      <c r="BR308" s="48"/>
      <c r="BS308" s="27"/>
      <c r="BT308" s="27"/>
      <c r="BU308" s="48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</row>
    <row r="309" spans="1:98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0"/>
      <c r="AS309" s="27"/>
      <c r="AT309" s="27"/>
      <c r="AU309" s="27"/>
      <c r="AV309" s="27"/>
      <c r="AW309" s="27"/>
      <c r="AY309" s="20"/>
      <c r="BA309" s="27"/>
      <c r="BB309" s="27"/>
      <c r="BC309" s="27"/>
      <c r="BD309" s="27"/>
      <c r="BE309" s="27"/>
      <c r="BF309" s="27"/>
      <c r="BG309" s="27"/>
      <c r="BJ309" s="27"/>
      <c r="BK309" s="27"/>
      <c r="BL309" s="27"/>
      <c r="BM309" s="27"/>
      <c r="BN309" s="27"/>
      <c r="BO309" s="27"/>
      <c r="BP309" s="27"/>
      <c r="BQ309" s="48"/>
      <c r="BR309" s="48"/>
      <c r="BS309" s="27"/>
      <c r="BT309" s="27"/>
      <c r="BU309" s="48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</row>
    <row r="310" spans="1:98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0"/>
      <c r="AS310" s="27"/>
      <c r="AT310" s="27"/>
      <c r="AU310" s="27"/>
      <c r="AV310" s="27"/>
      <c r="AW310" s="27"/>
      <c r="AY310" s="20"/>
      <c r="BA310" s="27"/>
      <c r="BB310" s="27"/>
      <c r="BC310" s="27"/>
      <c r="BD310" s="27"/>
      <c r="BE310" s="27"/>
      <c r="BF310" s="27"/>
      <c r="BG310" s="27"/>
      <c r="BJ310" s="27"/>
      <c r="BK310" s="27"/>
      <c r="BL310" s="27"/>
      <c r="BM310" s="27"/>
      <c r="BN310" s="27"/>
      <c r="BO310" s="27"/>
      <c r="BP310" s="27"/>
      <c r="BQ310" s="48"/>
      <c r="BR310" s="48"/>
      <c r="BS310" s="27"/>
      <c r="BT310" s="27"/>
      <c r="BU310" s="48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</row>
    <row r="311" spans="1:98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0"/>
      <c r="AS311" s="27"/>
      <c r="AT311" s="27"/>
      <c r="AU311" s="27"/>
      <c r="AV311" s="27"/>
      <c r="AW311" s="27"/>
      <c r="AY311" s="20"/>
      <c r="BA311" s="27"/>
      <c r="BB311" s="27"/>
      <c r="BC311" s="27"/>
      <c r="BD311" s="27"/>
      <c r="BE311" s="27"/>
      <c r="BF311" s="27"/>
      <c r="BG311" s="27"/>
      <c r="BJ311" s="27"/>
      <c r="BK311" s="27"/>
      <c r="BL311" s="27"/>
      <c r="BM311" s="27"/>
      <c r="BN311" s="27"/>
      <c r="BO311" s="27"/>
      <c r="BP311" s="27"/>
      <c r="BQ311" s="48"/>
      <c r="BR311" s="48"/>
      <c r="BS311" s="27"/>
      <c r="BT311" s="27"/>
      <c r="BU311" s="48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</row>
    <row r="312" spans="1:98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0"/>
      <c r="AS312" s="27"/>
      <c r="AT312" s="27"/>
      <c r="AU312" s="27"/>
      <c r="AV312" s="27"/>
      <c r="AW312" s="27"/>
      <c r="AY312" s="20"/>
      <c r="BA312" s="27"/>
      <c r="BB312" s="27"/>
      <c r="BC312" s="27"/>
      <c r="BD312" s="27"/>
      <c r="BE312" s="27"/>
      <c r="BF312" s="27"/>
      <c r="BG312" s="27"/>
      <c r="BJ312" s="27"/>
      <c r="BK312" s="27"/>
      <c r="BL312" s="27"/>
      <c r="BM312" s="27"/>
      <c r="BN312" s="27"/>
      <c r="BO312" s="27"/>
      <c r="BP312" s="27"/>
      <c r="BQ312" s="48"/>
      <c r="BR312" s="48"/>
      <c r="BS312" s="27"/>
      <c r="BT312" s="27"/>
      <c r="BU312" s="48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</row>
    <row r="313" spans="1:98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0"/>
      <c r="AS313" s="27"/>
      <c r="AT313" s="27"/>
      <c r="AU313" s="27"/>
      <c r="AV313" s="27"/>
      <c r="AW313" s="27"/>
      <c r="AY313" s="20"/>
      <c r="BA313" s="27"/>
      <c r="BB313" s="27"/>
      <c r="BC313" s="27"/>
      <c r="BD313" s="27"/>
      <c r="BE313" s="27"/>
      <c r="BF313" s="27"/>
      <c r="BG313" s="27"/>
      <c r="BJ313" s="27"/>
      <c r="BK313" s="27"/>
      <c r="BL313" s="27"/>
      <c r="BM313" s="27"/>
      <c r="BN313" s="27"/>
      <c r="BO313" s="27"/>
      <c r="BP313" s="27"/>
      <c r="BQ313" s="48"/>
      <c r="BR313" s="48"/>
      <c r="BS313" s="27"/>
      <c r="BT313" s="27"/>
      <c r="BU313" s="48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</row>
    <row r="314" spans="1:98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0"/>
      <c r="AS314" s="27"/>
      <c r="AT314" s="27"/>
      <c r="AU314" s="27"/>
      <c r="AV314" s="27"/>
      <c r="AW314" s="27"/>
      <c r="AY314" s="20"/>
      <c r="BA314" s="27"/>
      <c r="BB314" s="27"/>
      <c r="BC314" s="27"/>
      <c r="BD314" s="27"/>
      <c r="BE314" s="27"/>
      <c r="BF314" s="27"/>
      <c r="BG314" s="27"/>
      <c r="BJ314" s="27"/>
      <c r="BK314" s="27"/>
      <c r="BL314" s="27"/>
      <c r="BM314" s="27"/>
      <c r="BN314" s="27"/>
      <c r="BO314" s="27"/>
      <c r="BP314" s="27"/>
      <c r="BQ314" s="48"/>
      <c r="BR314" s="48"/>
      <c r="BS314" s="27"/>
      <c r="BT314" s="27"/>
      <c r="BU314" s="48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</row>
    <row r="315" spans="1:98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0"/>
      <c r="AS315" s="27"/>
      <c r="AT315" s="27"/>
      <c r="AU315" s="27"/>
      <c r="AV315" s="27"/>
      <c r="AW315" s="27"/>
      <c r="AY315" s="20"/>
      <c r="BA315" s="27"/>
      <c r="BB315" s="27"/>
      <c r="BC315" s="27"/>
      <c r="BD315" s="27"/>
      <c r="BE315" s="27"/>
      <c r="BF315" s="27"/>
      <c r="BG315" s="27"/>
      <c r="BJ315" s="27"/>
      <c r="BK315" s="27"/>
      <c r="BL315" s="27"/>
      <c r="BM315" s="27"/>
      <c r="BN315" s="27"/>
      <c r="BO315" s="27"/>
      <c r="BP315" s="27"/>
      <c r="BQ315" s="48"/>
      <c r="BR315" s="48"/>
      <c r="BS315" s="27"/>
      <c r="BT315" s="27"/>
      <c r="BU315" s="48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</row>
    <row r="316" spans="1:98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0"/>
      <c r="AS316" s="27"/>
      <c r="AT316" s="27"/>
      <c r="AU316" s="27"/>
      <c r="AV316" s="27"/>
      <c r="AW316" s="27"/>
      <c r="AY316" s="20"/>
      <c r="BA316" s="27"/>
      <c r="BB316" s="27"/>
      <c r="BC316" s="27"/>
      <c r="BD316" s="27"/>
      <c r="BE316" s="27"/>
      <c r="BF316" s="27"/>
      <c r="BG316" s="27"/>
      <c r="BJ316" s="27"/>
      <c r="BK316" s="27"/>
      <c r="BL316" s="27"/>
      <c r="BM316" s="27"/>
      <c r="BN316" s="27"/>
      <c r="BO316" s="27"/>
      <c r="BP316" s="27"/>
      <c r="BQ316" s="48"/>
      <c r="BR316" s="48"/>
      <c r="BS316" s="27"/>
      <c r="BT316" s="27"/>
      <c r="BU316" s="48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</row>
    <row r="317" spans="1:98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0"/>
      <c r="AS317" s="27"/>
      <c r="AT317" s="27"/>
      <c r="AU317" s="27"/>
      <c r="AV317" s="27"/>
      <c r="AW317" s="27"/>
      <c r="AY317" s="20"/>
      <c r="BA317" s="27"/>
      <c r="BB317" s="27"/>
      <c r="BC317" s="27"/>
      <c r="BD317" s="27"/>
      <c r="BE317" s="27"/>
      <c r="BF317" s="27"/>
      <c r="BG317" s="27"/>
      <c r="BJ317" s="27"/>
      <c r="BK317" s="27"/>
      <c r="BL317" s="27"/>
      <c r="BM317" s="27"/>
      <c r="BN317" s="27"/>
      <c r="BO317" s="27"/>
      <c r="BP317" s="27"/>
      <c r="BQ317" s="48"/>
      <c r="BR317" s="48"/>
      <c r="BS317" s="27"/>
      <c r="BT317" s="27"/>
      <c r="BU317" s="48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</row>
    <row r="318" spans="1:98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0"/>
      <c r="AS318" s="27"/>
      <c r="AT318" s="27"/>
      <c r="AU318" s="27"/>
      <c r="AV318" s="27"/>
      <c r="AW318" s="27"/>
      <c r="AY318" s="20"/>
      <c r="BA318" s="27"/>
      <c r="BB318" s="27"/>
      <c r="BC318" s="27"/>
      <c r="BD318" s="27"/>
      <c r="BE318" s="27"/>
      <c r="BF318" s="27"/>
      <c r="BG318" s="27"/>
      <c r="BJ318" s="27"/>
      <c r="BK318" s="27"/>
      <c r="BL318" s="27"/>
      <c r="BM318" s="27"/>
      <c r="BN318" s="27"/>
      <c r="BO318" s="27"/>
      <c r="BP318" s="27"/>
      <c r="BQ318" s="48"/>
      <c r="BR318" s="48"/>
      <c r="BS318" s="27"/>
      <c r="BT318" s="27"/>
      <c r="BU318" s="48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</row>
    <row r="319" spans="1:98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0"/>
      <c r="AS319" s="27"/>
      <c r="AT319" s="27"/>
      <c r="AU319" s="27"/>
      <c r="AV319" s="27"/>
      <c r="AW319" s="27"/>
      <c r="AY319" s="20"/>
      <c r="BA319" s="27"/>
      <c r="BB319" s="27"/>
      <c r="BC319" s="27"/>
      <c r="BD319" s="27"/>
      <c r="BE319" s="27"/>
      <c r="BF319" s="27"/>
      <c r="BG319" s="27"/>
      <c r="BJ319" s="27"/>
      <c r="BK319" s="27"/>
      <c r="BL319" s="27"/>
      <c r="BM319" s="27"/>
      <c r="BN319" s="27"/>
      <c r="BO319" s="27"/>
      <c r="BP319" s="27"/>
      <c r="BQ319" s="48"/>
      <c r="BR319" s="48"/>
      <c r="BS319" s="27"/>
      <c r="BT319" s="27"/>
      <c r="BU319" s="48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</row>
    <row r="320" spans="1:98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0"/>
      <c r="AS320" s="27"/>
      <c r="AT320" s="27"/>
      <c r="AU320" s="27"/>
      <c r="AV320" s="27"/>
      <c r="AW320" s="27"/>
      <c r="AY320" s="20"/>
      <c r="BA320" s="27"/>
      <c r="BB320" s="27"/>
      <c r="BC320" s="27"/>
      <c r="BD320" s="27"/>
      <c r="BE320" s="27"/>
      <c r="BF320" s="27"/>
      <c r="BG320" s="27"/>
      <c r="BJ320" s="27"/>
      <c r="BK320" s="27"/>
      <c r="BL320" s="27"/>
      <c r="BM320" s="27"/>
      <c r="BN320" s="27"/>
      <c r="BO320" s="27"/>
      <c r="BP320" s="27"/>
      <c r="BQ320" s="48"/>
      <c r="BR320" s="48"/>
      <c r="BS320" s="27"/>
      <c r="BT320" s="27"/>
      <c r="BU320" s="48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</row>
    <row r="321" spans="1:98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0"/>
      <c r="AS321" s="27"/>
      <c r="AT321" s="27"/>
      <c r="AU321" s="27"/>
      <c r="AV321" s="27"/>
      <c r="AW321" s="27"/>
      <c r="AY321" s="20"/>
      <c r="BA321" s="27"/>
      <c r="BB321" s="27"/>
      <c r="BC321" s="27"/>
      <c r="BD321" s="27"/>
      <c r="BE321" s="27"/>
      <c r="BF321" s="27"/>
      <c r="BG321" s="27"/>
      <c r="BJ321" s="27"/>
      <c r="BK321" s="27"/>
      <c r="BL321" s="27"/>
      <c r="BM321" s="27"/>
      <c r="BN321" s="27"/>
      <c r="BO321" s="27"/>
      <c r="BP321" s="27"/>
      <c r="BQ321" s="48"/>
      <c r="BR321" s="48"/>
      <c r="BS321" s="27"/>
      <c r="BT321" s="27"/>
      <c r="BU321" s="48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</row>
    <row r="322" spans="1:98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0"/>
      <c r="AS322" s="27"/>
      <c r="AT322" s="27"/>
      <c r="AU322" s="27"/>
      <c r="AV322" s="27"/>
      <c r="AW322" s="27"/>
      <c r="AY322" s="20"/>
      <c r="BA322" s="27"/>
      <c r="BB322" s="27"/>
      <c r="BC322" s="27"/>
      <c r="BD322" s="27"/>
      <c r="BE322" s="27"/>
      <c r="BF322" s="27"/>
      <c r="BG322" s="27"/>
      <c r="BJ322" s="27"/>
      <c r="BK322" s="27"/>
      <c r="BL322" s="27"/>
      <c r="BM322" s="27"/>
      <c r="BN322" s="27"/>
      <c r="BO322" s="27"/>
      <c r="BP322" s="27"/>
      <c r="BQ322" s="48"/>
      <c r="BR322" s="48"/>
      <c r="BS322" s="27"/>
      <c r="BT322" s="27"/>
      <c r="BU322" s="48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</row>
    <row r="323" spans="1:98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0"/>
      <c r="AS323" s="27"/>
      <c r="AT323" s="27"/>
      <c r="AU323" s="27"/>
      <c r="AV323" s="27"/>
      <c r="AW323" s="27"/>
      <c r="AY323" s="20"/>
      <c r="BA323" s="27"/>
      <c r="BB323" s="27"/>
      <c r="BC323" s="27"/>
      <c r="BD323" s="27"/>
      <c r="BE323" s="27"/>
      <c r="BF323" s="27"/>
      <c r="BG323" s="27"/>
      <c r="BJ323" s="27"/>
      <c r="BK323" s="27"/>
      <c r="BL323" s="27"/>
      <c r="BM323" s="27"/>
      <c r="BN323" s="27"/>
      <c r="BO323" s="27"/>
      <c r="BP323" s="27"/>
      <c r="BQ323" s="48"/>
      <c r="BR323" s="48"/>
      <c r="BS323" s="27"/>
      <c r="BT323" s="27"/>
      <c r="BU323" s="48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</row>
    <row r="324" spans="1:98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0"/>
      <c r="AS324" s="27"/>
      <c r="AT324" s="27"/>
      <c r="AU324" s="27"/>
      <c r="AV324" s="27"/>
      <c r="AW324" s="27"/>
      <c r="AY324" s="20"/>
      <c r="BA324" s="27"/>
      <c r="BB324" s="27"/>
      <c r="BC324" s="27"/>
      <c r="BD324" s="27"/>
      <c r="BE324" s="27"/>
      <c r="BF324" s="27"/>
      <c r="BG324" s="27"/>
      <c r="BJ324" s="27"/>
      <c r="BK324" s="27"/>
      <c r="BL324" s="27"/>
      <c r="BM324" s="27"/>
      <c r="BN324" s="27"/>
      <c r="BO324" s="27"/>
      <c r="BP324" s="27"/>
      <c r="BQ324" s="48"/>
      <c r="BR324" s="48"/>
      <c r="BS324" s="27"/>
      <c r="BT324" s="27"/>
      <c r="BU324" s="48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</row>
    <row r="325" spans="1:98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0"/>
      <c r="AS325" s="27"/>
      <c r="AT325" s="27"/>
      <c r="AU325" s="27"/>
      <c r="AV325" s="27"/>
      <c r="AW325" s="27"/>
      <c r="AY325" s="20"/>
      <c r="BA325" s="27"/>
      <c r="BB325" s="27"/>
      <c r="BC325" s="27"/>
      <c r="BD325" s="27"/>
      <c r="BE325" s="27"/>
      <c r="BF325" s="27"/>
      <c r="BG325" s="27"/>
      <c r="BJ325" s="27"/>
      <c r="BK325" s="27"/>
      <c r="BL325" s="27"/>
      <c r="BM325" s="27"/>
      <c r="BN325" s="27"/>
      <c r="BO325" s="27"/>
      <c r="BP325" s="27"/>
      <c r="BQ325" s="48"/>
      <c r="BR325" s="48"/>
      <c r="BS325" s="27"/>
      <c r="BT325" s="27"/>
      <c r="BU325" s="48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</row>
    <row r="326" spans="1:98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0"/>
      <c r="AS326" s="27"/>
      <c r="AT326" s="27"/>
      <c r="AU326" s="27"/>
      <c r="AV326" s="27"/>
      <c r="AW326" s="27"/>
      <c r="AY326" s="20"/>
      <c r="BA326" s="27"/>
      <c r="BB326" s="27"/>
      <c r="BC326" s="27"/>
      <c r="BD326" s="27"/>
      <c r="BE326" s="27"/>
      <c r="BF326" s="27"/>
      <c r="BG326" s="27"/>
      <c r="BJ326" s="27"/>
      <c r="BK326" s="27"/>
      <c r="BL326" s="27"/>
      <c r="BM326" s="27"/>
      <c r="BN326" s="27"/>
      <c r="BO326" s="27"/>
      <c r="BP326" s="27"/>
      <c r="BQ326" s="48"/>
      <c r="BR326" s="48"/>
      <c r="BS326" s="27"/>
      <c r="BT326" s="27"/>
      <c r="BU326" s="48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</row>
    <row r="327" spans="1:98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0"/>
      <c r="AS327" s="27"/>
      <c r="AT327" s="27"/>
      <c r="AU327" s="27"/>
      <c r="AV327" s="27"/>
      <c r="AW327" s="27"/>
      <c r="AY327" s="20"/>
      <c r="BA327" s="27"/>
      <c r="BB327" s="27"/>
      <c r="BC327" s="27"/>
      <c r="BD327" s="27"/>
      <c r="BE327" s="27"/>
      <c r="BF327" s="27"/>
      <c r="BG327" s="27"/>
      <c r="BJ327" s="27"/>
      <c r="BK327" s="27"/>
      <c r="BL327" s="27"/>
      <c r="BM327" s="27"/>
      <c r="BN327" s="27"/>
      <c r="BO327" s="27"/>
      <c r="BP327" s="27"/>
      <c r="BQ327" s="48"/>
      <c r="BR327" s="48"/>
      <c r="BS327" s="27"/>
      <c r="BT327" s="27"/>
      <c r="BU327" s="48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</row>
    <row r="328" spans="1:98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0"/>
      <c r="AS328" s="27"/>
      <c r="AT328" s="27"/>
      <c r="AU328" s="27"/>
      <c r="AV328" s="27"/>
      <c r="AW328" s="27"/>
      <c r="AY328" s="20"/>
      <c r="BA328" s="27"/>
      <c r="BB328" s="27"/>
      <c r="BC328" s="27"/>
      <c r="BD328" s="27"/>
      <c r="BE328" s="27"/>
      <c r="BF328" s="27"/>
      <c r="BG328" s="27"/>
      <c r="BJ328" s="27"/>
      <c r="BK328" s="27"/>
      <c r="BL328" s="27"/>
      <c r="BM328" s="27"/>
      <c r="BN328" s="27"/>
      <c r="BO328" s="27"/>
      <c r="BP328" s="27"/>
      <c r="BQ328" s="48"/>
      <c r="BR328" s="48"/>
      <c r="BS328" s="27"/>
      <c r="BT328" s="27"/>
      <c r="BU328" s="48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</row>
    <row r="329" spans="1:98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0"/>
      <c r="AS329" s="27"/>
      <c r="AT329" s="27"/>
      <c r="AU329" s="27"/>
      <c r="AV329" s="27"/>
      <c r="AW329" s="27"/>
      <c r="AY329" s="20"/>
      <c r="BA329" s="27"/>
      <c r="BB329" s="27"/>
      <c r="BC329" s="27"/>
      <c r="BD329" s="27"/>
      <c r="BE329" s="27"/>
      <c r="BF329" s="27"/>
      <c r="BG329" s="27"/>
      <c r="BJ329" s="27"/>
      <c r="BK329" s="27"/>
      <c r="BL329" s="27"/>
      <c r="BM329" s="27"/>
      <c r="BN329" s="27"/>
      <c r="BO329" s="27"/>
      <c r="BP329" s="27"/>
      <c r="BQ329" s="48"/>
      <c r="BR329" s="48"/>
      <c r="BS329" s="27"/>
      <c r="BT329" s="27"/>
      <c r="BU329" s="48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</row>
    <row r="330" spans="1:98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0"/>
      <c r="AS330" s="27"/>
      <c r="AT330" s="27"/>
      <c r="AU330" s="27"/>
      <c r="AV330" s="27"/>
      <c r="AW330" s="27"/>
      <c r="AY330" s="20"/>
      <c r="BA330" s="27"/>
      <c r="BB330" s="27"/>
      <c r="BC330" s="27"/>
      <c r="BD330" s="27"/>
      <c r="BE330" s="27"/>
      <c r="BF330" s="27"/>
      <c r="BG330" s="27"/>
      <c r="BJ330" s="27"/>
      <c r="BK330" s="27"/>
      <c r="BL330" s="27"/>
      <c r="BM330" s="27"/>
      <c r="BN330" s="27"/>
      <c r="BO330" s="27"/>
      <c r="BP330" s="27"/>
      <c r="BQ330" s="48"/>
      <c r="BR330" s="48"/>
      <c r="BS330" s="27"/>
      <c r="BT330" s="27"/>
      <c r="BU330" s="48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</row>
    <row r="331" spans="1:98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0"/>
      <c r="AS331" s="27"/>
      <c r="AT331" s="27"/>
      <c r="AU331" s="27"/>
      <c r="AV331" s="27"/>
      <c r="AW331" s="27"/>
      <c r="AY331" s="20"/>
      <c r="BA331" s="27"/>
      <c r="BB331" s="27"/>
      <c r="BC331" s="27"/>
      <c r="BD331" s="27"/>
      <c r="BE331" s="27"/>
      <c r="BF331" s="27"/>
      <c r="BG331" s="27"/>
      <c r="BJ331" s="27"/>
      <c r="BK331" s="27"/>
      <c r="BL331" s="27"/>
      <c r="BM331" s="27"/>
      <c r="BN331" s="27"/>
      <c r="BO331" s="27"/>
      <c r="BP331" s="27"/>
      <c r="BQ331" s="48"/>
      <c r="BR331" s="48"/>
      <c r="BS331" s="27"/>
      <c r="BT331" s="27"/>
      <c r="BU331" s="48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</row>
    <row r="332" spans="1:98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0"/>
      <c r="AS332" s="27"/>
      <c r="AT332" s="27"/>
      <c r="AU332" s="27"/>
      <c r="AV332" s="27"/>
      <c r="AW332" s="27"/>
      <c r="AY332" s="20"/>
      <c r="BA332" s="27"/>
      <c r="BB332" s="27"/>
      <c r="BC332" s="27"/>
      <c r="BD332" s="27"/>
      <c r="BE332" s="27"/>
      <c r="BF332" s="27"/>
      <c r="BG332" s="27"/>
      <c r="BJ332" s="27"/>
      <c r="BK332" s="27"/>
      <c r="BL332" s="27"/>
      <c r="BM332" s="27"/>
      <c r="BN332" s="27"/>
      <c r="BO332" s="27"/>
      <c r="BP332" s="27"/>
      <c r="BQ332" s="48"/>
      <c r="BR332" s="48"/>
      <c r="BS332" s="27"/>
      <c r="BT332" s="27"/>
      <c r="BU332" s="48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</row>
    <row r="333" spans="1:98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0"/>
      <c r="AS333" s="27"/>
      <c r="AT333" s="27"/>
      <c r="AU333" s="27"/>
      <c r="AV333" s="27"/>
      <c r="AW333" s="27"/>
      <c r="AY333" s="20"/>
      <c r="BA333" s="27"/>
      <c r="BB333" s="27"/>
      <c r="BC333" s="27"/>
      <c r="BD333" s="27"/>
      <c r="BE333" s="27"/>
      <c r="BF333" s="27"/>
      <c r="BG333" s="27"/>
      <c r="BJ333" s="27"/>
      <c r="BK333" s="27"/>
      <c r="BL333" s="27"/>
      <c r="BM333" s="27"/>
      <c r="BN333" s="27"/>
      <c r="BO333" s="27"/>
      <c r="BP333" s="27"/>
      <c r="BQ333" s="48"/>
      <c r="BR333" s="48"/>
      <c r="BS333" s="27"/>
      <c r="BT333" s="27"/>
      <c r="BU333" s="48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</row>
    <row r="334" spans="1:98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0"/>
      <c r="AS334" s="27"/>
      <c r="AT334" s="27"/>
      <c r="AU334" s="27"/>
      <c r="AV334" s="27"/>
      <c r="AW334" s="27"/>
      <c r="AY334" s="20"/>
      <c r="BA334" s="27"/>
      <c r="BB334" s="27"/>
      <c r="BC334" s="27"/>
      <c r="BD334" s="27"/>
      <c r="BE334" s="27"/>
      <c r="BF334" s="27"/>
      <c r="BG334" s="27"/>
      <c r="BJ334" s="27"/>
      <c r="BK334" s="27"/>
      <c r="BL334" s="27"/>
      <c r="BM334" s="27"/>
      <c r="BN334" s="27"/>
      <c r="BO334" s="27"/>
      <c r="BP334" s="27"/>
      <c r="BQ334" s="48"/>
      <c r="BR334" s="48"/>
      <c r="BS334" s="27"/>
      <c r="BT334" s="27"/>
      <c r="BU334" s="48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</row>
    <row r="335" spans="1:98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0"/>
      <c r="AS335" s="27"/>
      <c r="AT335" s="27"/>
      <c r="AU335" s="27"/>
      <c r="AV335" s="27"/>
      <c r="AW335" s="27"/>
      <c r="AY335" s="20"/>
      <c r="BA335" s="27"/>
      <c r="BB335" s="27"/>
      <c r="BC335" s="27"/>
      <c r="BD335" s="27"/>
      <c r="BE335" s="27"/>
      <c r="BF335" s="27"/>
      <c r="BG335" s="27"/>
      <c r="BJ335" s="27"/>
      <c r="BK335" s="27"/>
      <c r="BL335" s="27"/>
      <c r="BM335" s="27"/>
      <c r="BN335" s="27"/>
      <c r="BO335" s="27"/>
      <c r="BP335" s="27"/>
      <c r="BQ335" s="48"/>
      <c r="BR335" s="48"/>
      <c r="BS335" s="27"/>
      <c r="BT335" s="27"/>
      <c r="BU335" s="48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</row>
    <row r="336" spans="1:98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0"/>
      <c r="AS336" s="27"/>
      <c r="AT336" s="27"/>
      <c r="AU336" s="27"/>
      <c r="AV336" s="27"/>
      <c r="AW336" s="27"/>
      <c r="AY336" s="20"/>
      <c r="BA336" s="27"/>
      <c r="BB336" s="27"/>
      <c r="BC336" s="27"/>
      <c r="BD336" s="27"/>
      <c r="BE336" s="27"/>
      <c r="BF336" s="27"/>
      <c r="BG336" s="27"/>
      <c r="BJ336" s="27"/>
      <c r="BK336" s="27"/>
      <c r="BL336" s="27"/>
      <c r="BM336" s="27"/>
      <c r="BN336" s="27"/>
      <c r="BO336" s="27"/>
      <c r="BP336" s="27"/>
      <c r="BQ336" s="48"/>
      <c r="BR336" s="48"/>
      <c r="BS336" s="27"/>
      <c r="BT336" s="27"/>
      <c r="BU336" s="48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</row>
    <row r="337" spans="1:98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0"/>
      <c r="AS337" s="27"/>
      <c r="AT337" s="27"/>
      <c r="AU337" s="27"/>
      <c r="AV337" s="27"/>
      <c r="AW337" s="27"/>
      <c r="AY337" s="20"/>
      <c r="BA337" s="27"/>
      <c r="BB337" s="27"/>
      <c r="BC337" s="27"/>
      <c r="BD337" s="27"/>
      <c r="BE337" s="27"/>
      <c r="BF337" s="27"/>
      <c r="BG337" s="27"/>
      <c r="BJ337" s="27"/>
      <c r="BK337" s="27"/>
      <c r="BL337" s="27"/>
      <c r="BM337" s="27"/>
      <c r="BN337" s="27"/>
      <c r="BO337" s="27"/>
      <c r="BP337" s="27"/>
      <c r="BQ337" s="48"/>
      <c r="BR337" s="48"/>
      <c r="BS337" s="27"/>
      <c r="BT337" s="27"/>
      <c r="BU337" s="48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</row>
    <row r="338" spans="1:98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0"/>
      <c r="AS338" s="27"/>
      <c r="AT338" s="27"/>
      <c r="AU338" s="27"/>
      <c r="AV338" s="27"/>
      <c r="AW338" s="27"/>
      <c r="AY338" s="20"/>
      <c r="BA338" s="27"/>
      <c r="BB338" s="27"/>
      <c r="BC338" s="27"/>
      <c r="BD338" s="27"/>
      <c r="BE338" s="27"/>
      <c r="BF338" s="27"/>
      <c r="BG338" s="27"/>
      <c r="BJ338" s="27"/>
      <c r="BK338" s="27"/>
      <c r="BL338" s="27"/>
      <c r="BM338" s="27"/>
      <c r="BN338" s="27"/>
      <c r="BO338" s="27"/>
      <c r="BP338" s="27"/>
      <c r="BQ338" s="48"/>
      <c r="BR338" s="48"/>
      <c r="BS338" s="27"/>
      <c r="BT338" s="27"/>
      <c r="BU338" s="48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</row>
    <row r="339" spans="1:98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0"/>
      <c r="AS339" s="27"/>
      <c r="AT339" s="27"/>
      <c r="AU339" s="27"/>
      <c r="AV339" s="27"/>
      <c r="AW339" s="27"/>
      <c r="AY339" s="20"/>
      <c r="BA339" s="27"/>
      <c r="BB339" s="27"/>
      <c r="BC339" s="27"/>
      <c r="BD339" s="27"/>
      <c r="BE339" s="27"/>
      <c r="BF339" s="27"/>
      <c r="BG339" s="27"/>
      <c r="BJ339" s="27"/>
      <c r="BK339" s="27"/>
      <c r="BL339" s="27"/>
      <c r="BM339" s="27"/>
      <c r="BN339" s="27"/>
      <c r="BO339" s="27"/>
      <c r="BP339" s="27"/>
      <c r="BQ339" s="48"/>
      <c r="BR339" s="48"/>
      <c r="BS339" s="27"/>
      <c r="BT339" s="27"/>
      <c r="BU339" s="48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</row>
    <row r="340" spans="1:98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0"/>
      <c r="AS340" s="27"/>
      <c r="AT340" s="27"/>
      <c r="AU340" s="27"/>
      <c r="AV340" s="27"/>
      <c r="AW340" s="27"/>
      <c r="AY340" s="20"/>
      <c r="BA340" s="27"/>
      <c r="BB340" s="27"/>
      <c r="BC340" s="27"/>
      <c r="BD340" s="27"/>
      <c r="BE340" s="27"/>
      <c r="BF340" s="27"/>
      <c r="BG340" s="27"/>
      <c r="BJ340" s="27"/>
      <c r="BK340" s="27"/>
      <c r="BL340" s="27"/>
      <c r="BM340" s="27"/>
      <c r="BN340" s="27"/>
      <c r="BO340" s="27"/>
      <c r="BP340" s="27"/>
      <c r="BQ340" s="48"/>
      <c r="BR340" s="48"/>
      <c r="BS340" s="27"/>
      <c r="BT340" s="27"/>
      <c r="BU340" s="48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</row>
    <row r="341" spans="1:98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0"/>
      <c r="AS341" s="27"/>
      <c r="AT341" s="27"/>
      <c r="AU341" s="27"/>
      <c r="AV341" s="27"/>
      <c r="AW341" s="27"/>
      <c r="AY341" s="20"/>
      <c r="BA341" s="27"/>
      <c r="BB341" s="27"/>
      <c r="BC341" s="27"/>
      <c r="BD341" s="27"/>
      <c r="BE341" s="27"/>
      <c r="BF341" s="27"/>
      <c r="BG341" s="27"/>
      <c r="BJ341" s="27"/>
      <c r="BK341" s="27"/>
      <c r="BL341" s="27"/>
      <c r="BM341" s="27"/>
      <c r="BN341" s="27"/>
      <c r="BO341" s="27"/>
      <c r="BP341" s="27"/>
      <c r="BQ341" s="48"/>
      <c r="BR341" s="48"/>
      <c r="BS341" s="27"/>
      <c r="BT341" s="27"/>
      <c r="BU341" s="48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</row>
    <row r="342" spans="1:98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0"/>
      <c r="AS342" s="27"/>
      <c r="AT342" s="27"/>
      <c r="AU342" s="27"/>
      <c r="AV342" s="27"/>
      <c r="AW342" s="27"/>
      <c r="AY342" s="20"/>
      <c r="BA342" s="27"/>
      <c r="BB342" s="27"/>
      <c r="BC342" s="27"/>
      <c r="BD342" s="27"/>
      <c r="BE342" s="27"/>
      <c r="BF342" s="27"/>
      <c r="BG342" s="27"/>
      <c r="BJ342" s="27"/>
      <c r="BK342" s="27"/>
      <c r="BL342" s="27"/>
      <c r="BM342" s="27"/>
      <c r="BN342" s="27"/>
      <c r="BO342" s="27"/>
      <c r="BP342" s="27"/>
      <c r="BQ342" s="48"/>
      <c r="BR342" s="48"/>
      <c r="BS342" s="27"/>
      <c r="BT342" s="27"/>
      <c r="BU342" s="48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</row>
    <row r="343" spans="1:98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0"/>
      <c r="AS343" s="27"/>
      <c r="AT343" s="27"/>
      <c r="AU343" s="27"/>
      <c r="AV343" s="27"/>
      <c r="AW343" s="27"/>
      <c r="AY343" s="20"/>
      <c r="BA343" s="27"/>
      <c r="BB343" s="27"/>
      <c r="BC343" s="27"/>
      <c r="BD343" s="27"/>
      <c r="BE343" s="27"/>
      <c r="BF343" s="27"/>
      <c r="BG343" s="27"/>
      <c r="BJ343" s="27"/>
      <c r="BK343" s="27"/>
      <c r="BL343" s="27"/>
      <c r="BM343" s="27"/>
      <c r="BN343" s="27"/>
      <c r="BO343" s="27"/>
      <c r="BP343" s="27"/>
      <c r="BQ343" s="48"/>
      <c r="BR343" s="48"/>
      <c r="BS343" s="27"/>
      <c r="BT343" s="27"/>
      <c r="BU343" s="48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</row>
    <row r="344" spans="1:98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0"/>
      <c r="AS344" s="27"/>
      <c r="AT344" s="27"/>
      <c r="AU344" s="27"/>
      <c r="AV344" s="27"/>
      <c r="AW344" s="27"/>
      <c r="AY344" s="20"/>
      <c r="BA344" s="27"/>
      <c r="BB344" s="27"/>
      <c r="BC344" s="27"/>
      <c r="BD344" s="27"/>
      <c r="BE344" s="27"/>
      <c r="BF344" s="27"/>
      <c r="BG344" s="27"/>
      <c r="BJ344" s="27"/>
      <c r="BK344" s="27"/>
      <c r="BL344" s="27"/>
      <c r="BM344" s="27"/>
      <c r="BN344" s="27"/>
      <c r="BO344" s="27"/>
      <c r="BP344" s="27"/>
      <c r="BQ344" s="48"/>
      <c r="BR344" s="48"/>
      <c r="BS344" s="27"/>
      <c r="BT344" s="27"/>
      <c r="BU344" s="48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</row>
    <row r="345" spans="1:98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0"/>
      <c r="AS345" s="27"/>
      <c r="AT345" s="27"/>
      <c r="AU345" s="27"/>
      <c r="AV345" s="27"/>
      <c r="AW345" s="27"/>
      <c r="AY345" s="20"/>
      <c r="BA345" s="27"/>
      <c r="BB345" s="27"/>
      <c r="BC345" s="27"/>
      <c r="BD345" s="27"/>
      <c r="BE345" s="27"/>
      <c r="BF345" s="27"/>
      <c r="BG345" s="27"/>
      <c r="BJ345" s="27"/>
      <c r="BK345" s="27"/>
      <c r="BL345" s="27"/>
      <c r="BM345" s="27"/>
      <c r="BN345" s="27"/>
      <c r="BO345" s="27"/>
      <c r="BP345" s="27"/>
      <c r="BQ345" s="48"/>
      <c r="BR345" s="48"/>
      <c r="BS345" s="27"/>
      <c r="BT345" s="27"/>
      <c r="BU345" s="48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</row>
    <row r="346" spans="1:98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0"/>
      <c r="AS346" s="27"/>
      <c r="AT346" s="27"/>
      <c r="AU346" s="27"/>
      <c r="AV346" s="27"/>
      <c r="AW346" s="27"/>
      <c r="AY346" s="20"/>
      <c r="BA346" s="27"/>
      <c r="BB346" s="27"/>
      <c r="BC346" s="27"/>
      <c r="BD346" s="27"/>
      <c r="BE346" s="27"/>
      <c r="BF346" s="27"/>
      <c r="BG346" s="27"/>
      <c r="BJ346" s="27"/>
      <c r="BK346" s="27"/>
      <c r="BL346" s="27"/>
      <c r="BM346" s="27"/>
      <c r="BN346" s="27"/>
      <c r="BO346" s="27"/>
      <c r="BP346" s="27"/>
      <c r="BQ346" s="48"/>
      <c r="BR346" s="48"/>
      <c r="BS346" s="27"/>
      <c r="BT346" s="27"/>
      <c r="BU346" s="48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</row>
    <row r="347" spans="1:98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0"/>
      <c r="AS347" s="27"/>
      <c r="AT347" s="27"/>
      <c r="AU347" s="27"/>
      <c r="AV347" s="27"/>
      <c r="AW347" s="27"/>
      <c r="AY347" s="20"/>
      <c r="BA347" s="27"/>
      <c r="BB347" s="27"/>
      <c r="BC347" s="27"/>
      <c r="BD347" s="27"/>
      <c r="BE347" s="27"/>
      <c r="BF347" s="27"/>
      <c r="BG347" s="27"/>
      <c r="BJ347" s="27"/>
      <c r="BK347" s="27"/>
      <c r="BL347" s="27"/>
      <c r="BM347" s="27"/>
      <c r="BN347" s="27"/>
      <c r="BO347" s="27"/>
      <c r="BP347" s="27"/>
      <c r="BQ347" s="48"/>
      <c r="BR347" s="48"/>
      <c r="BS347" s="27"/>
      <c r="BT347" s="27"/>
      <c r="BU347" s="48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</row>
    <row r="348" spans="1:98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0"/>
      <c r="AS348" s="27"/>
      <c r="AT348" s="27"/>
      <c r="AU348" s="27"/>
      <c r="AV348" s="27"/>
      <c r="AW348" s="27"/>
      <c r="AY348" s="20"/>
      <c r="BA348" s="27"/>
      <c r="BB348" s="27"/>
      <c r="BC348" s="27"/>
      <c r="BD348" s="27"/>
      <c r="BE348" s="27"/>
      <c r="BF348" s="27"/>
      <c r="BG348" s="27"/>
      <c r="BJ348" s="27"/>
      <c r="BK348" s="27"/>
      <c r="BL348" s="27"/>
      <c r="BM348" s="27"/>
      <c r="BN348" s="27"/>
      <c r="BO348" s="27"/>
      <c r="BP348" s="27"/>
      <c r="BQ348" s="48"/>
      <c r="BR348" s="48"/>
      <c r="BS348" s="27"/>
      <c r="BT348" s="27"/>
      <c r="BU348" s="48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</row>
    <row r="349" spans="1:98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0"/>
      <c r="AS349" s="27"/>
      <c r="AT349" s="27"/>
      <c r="AU349" s="27"/>
      <c r="AV349" s="27"/>
      <c r="AW349" s="27"/>
      <c r="AY349" s="20"/>
      <c r="BA349" s="27"/>
      <c r="BB349" s="27"/>
      <c r="BC349" s="27"/>
      <c r="BD349" s="27"/>
      <c r="BE349" s="27"/>
      <c r="BF349" s="27"/>
      <c r="BG349" s="27"/>
      <c r="BJ349" s="27"/>
      <c r="BK349" s="27"/>
      <c r="BL349" s="27"/>
      <c r="BM349" s="27"/>
      <c r="BN349" s="27"/>
      <c r="BO349" s="27"/>
      <c r="BP349" s="27"/>
      <c r="BQ349" s="48"/>
      <c r="BR349" s="48"/>
      <c r="BS349" s="27"/>
      <c r="BT349" s="27"/>
      <c r="BU349" s="48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</row>
    <row r="350" spans="1:98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0"/>
      <c r="AS350" s="27"/>
      <c r="AT350" s="27"/>
      <c r="AU350" s="27"/>
      <c r="AV350" s="27"/>
      <c r="AW350" s="27"/>
      <c r="AY350" s="20"/>
      <c r="BA350" s="27"/>
      <c r="BB350" s="27"/>
      <c r="BC350" s="27"/>
      <c r="BD350" s="27"/>
      <c r="BE350" s="27"/>
      <c r="BF350" s="27"/>
      <c r="BG350" s="27"/>
      <c r="BJ350" s="27"/>
      <c r="BK350" s="27"/>
      <c r="BL350" s="27"/>
      <c r="BM350" s="27"/>
      <c r="BN350" s="27"/>
      <c r="BO350" s="27"/>
      <c r="BP350" s="27"/>
      <c r="BQ350" s="48"/>
      <c r="BR350" s="48"/>
      <c r="BS350" s="27"/>
      <c r="BT350" s="27"/>
      <c r="BU350" s="48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</row>
    <row r="351" spans="1:98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0"/>
      <c r="AS351" s="27"/>
      <c r="AT351" s="27"/>
      <c r="AU351" s="27"/>
      <c r="AV351" s="27"/>
      <c r="AW351" s="27"/>
      <c r="AY351" s="20"/>
      <c r="BA351" s="27"/>
      <c r="BB351" s="27"/>
      <c r="BC351" s="27"/>
      <c r="BD351" s="27"/>
      <c r="BE351" s="27"/>
      <c r="BF351" s="27"/>
      <c r="BG351" s="27"/>
      <c r="BJ351" s="27"/>
      <c r="BK351" s="27"/>
      <c r="BL351" s="27"/>
      <c r="BM351" s="27"/>
      <c r="BN351" s="27"/>
      <c r="BO351" s="27"/>
      <c r="BP351" s="27"/>
      <c r="BQ351" s="48"/>
      <c r="BR351" s="48"/>
      <c r="BS351" s="27"/>
      <c r="BT351" s="27"/>
      <c r="BU351" s="48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</row>
    <row r="352" spans="1:98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0"/>
      <c r="AS352" s="27"/>
      <c r="AT352" s="27"/>
      <c r="AU352" s="27"/>
      <c r="AV352" s="27"/>
      <c r="AW352" s="27"/>
      <c r="AY352" s="20"/>
      <c r="BA352" s="27"/>
      <c r="BB352" s="27"/>
      <c r="BC352" s="27"/>
      <c r="BD352" s="27"/>
      <c r="BE352" s="27"/>
      <c r="BF352" s="27"/>
      <c r="BG352" s="27"/>
      <c r="BJ352" s="27"/>
      <c r="BK352" s="27"/>
      <c r="BL352" s="27"/>
      <c r="BM352" s="27"/>
      <c r="BN352" s="27"/>
      <c r="BO352" s="27"/>
      <c r="BP352" s="27"/>
      <c r="BQ352" s="48"/>
      <c r="BR352" s="48"/>
      <c r="BS352" s="27"/>
      <c r="BT352" s="27"/>
      <c r="BU352" s="48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</row>
    <row r="353" spans="1:98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0"/>
      <c r="AS353" s="27"/>
      <c r="AT353" s="27"/>
      <c r="AU353" s="27"/>
      <c r="AV353" s="27"/>
      <c r="AW353" s="27"/>
      <c r="AY353" s="20"/>
      <c r="BA353" s="27"/>
      <c r="BB353" s="27"/>
      <c r="BC353" s="27"/>
      <c r="BD353" s="27"/>
      <c r="BE353" s="27"/>
      <c r="BF353" s="27"/>
      <c r="BG353" s="27"/>
      <c r="BJ353" s="27"/>
      <c r="BK353" s="27"/>
      <c r="BL353" s="27"/>
      <c r="BM353" s="27"/>
      <c r="BN353" s="27"/>
      <c r="BO353" s="27"/>
      <c r="BP353" s="27"/>
      <c r="BQ353" s="48"/>
      <c r="BR353" s="48"/>
      <c r="BS353" s="27"/>
      <c r="BT353" s="27"/>
      <c r="BU353" s="48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</row>
    <row r="354" spans="1:98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0"/>
      <c r="AS354" s="27"/>
      <c r="AT354" s="27"/>
      <c r="AU354" s="27"/>
      <c r="AV354" s="27"/>
      <c r="AW354" s="27"/>
      <c r="AY354" s="20"/>
      <c r="BA354" s="27"/>
      <c r="BB354" s="27"/>
      <c r="BC354" s="27"/>
      <c r="BD354" s="27"/>
      <c r="BE354" s="27"/>
      <c r="BF354" s="27"/>
      <c r="BG354" s="27"/>
      <c r="BJ354" s="27"/>
      <c r="BK354" s="27"/>
      <c r="BL354" s="27"/>
      <c r="BM354" s="27"/>
      <c r="BN354" s="27"/>
      <c r="BO354" s="27"/>
      <c r="BP354" s="27"/>
      <c r="BQ354" s="48"/>
      <c r="BR354" s="48"/>
      <c r="BS354" s="27"/>
      <c r="BT354" s="27"/>
      <c r="BU354" s="48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</row>
    <row r="355" spans="1:98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0"/>
      <c r="AS355" s="27"/>
      <c r="AT355" s="27"/>
      <c r="AU355" s="27"/>
      <c r="AV355" s="27"/>
      <c r="AW355" s="27"/>
      <c r="AY355" s="20"/>
      <c r="BA355" s="27"/>
      <c r="BB355" s="27"/>
      <c r="BC355" s="27"/>
      <c r="BD355" s="27"/>
      <c r="BE355" s="27"/>
      <c r="BF355" s="27"/>
      <c r="BG355" s="27"/>
      <c r="BJ355" s="27"/>
      <c r="BK355" s="27"/>
      <c r="BL355" s="27"/>
      <c r="BM355" s="27"/>
      <c r="BN355" s="27"/>
      <c r="BO355" s="27"/>
      <c r="BP355" s="27"/>
      <c r="BQ355" s="48"/>
      <c r="BR355" s="48"/>
      <c r="BS355" s="27"/>
      <c r="BT355" s="27"/>
      <c r="BU355" s="48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</row>
    <row r="356" spans="1:98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0"/>
      <c r="AS356" s="27"/>
      <c r="AT356" s="27"/>
      <c r="AU356" s="27"/>
      <c r="AV356" s="27"/>
      <c r="AW356" s="27"/>
      <c r="AY356" s="20"/>
      <c r="BA356" s="27"/>
      <c r="BB356" s="27"/>
      <c r="BC356" s="27"/>
      <c r="BD356" s="27"/>
      <c r="BE356" s="27"/>
      <c r="BF356" s="27"/>
      <c r="BG356" s="27"/>
      <c r="BJ356" s="27"/>
      <c r="BK356" s="27"/>
      <c r="BL356" s="27"/>
      <c r="BM356" s="27"/>
      <c r="BN356" s="27"/>
      <c r="BO356" s="27"/>
      <c r="BP356" s="27"/>
      <c r="BQ356" s="48"/>
      <c r="BR356" s="48"/>
      <c r="BS356" s="27"/>
      <c r="BT356" s="27"/>
      <c r="BU356" s="48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</row>
    <row r="357" spans="1:98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0"/>
      <c r="AS357" s="27"/>
      <c r="AT357" s="27"/>
      <c r="AU357" s="27"/>
      <c r="AV357" s="27"/>
      <c r="AW357" s="27"/>
      <c r="AY357" s="20"/>
      <c r="BA357" s="27"/>
      <c r="BB357" s="27"/>
      <c r="BC357" s="27"/>
      <c r="BD357" s="27"/>
      <c r="BE357" s="27"/>
      <c r="BF357" s="27"/>
      <c r="BG357" s="27"/>
      <c r="BJ357" s="27"/>
      <c r="BK357" s="27"/>
      <c r="BL357" s="27"/>
      <c r="BM357" s="27"/>
      <c r="BN357" s="27"/>
      <c r="BO357" s="27"/>
      <c r="BP357" s="27"/>
      <c r="BQ357" s="48"/>
      <c r="BR357" s="48"/>
      <c r="BS357" s="27"/>
      <c r="BT357" s="27"/>
      <c r="BU357" s="48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</row>
    <row r="358" spans="1:98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0"/>
      <c r="AS358" s="27"/>
      <c r="AT358" s="27"/>
      <c r="AU358" s="27"/>
      <c r="AV358" s="27"/>
      <c r="AW358" s="27"/>
      <c r="AY358" s="20"/>
      <c r="BA358" s="27"/>
      <c r="BB358" s="27"/>
      <c r="BC358" s="27"/>
      <c r="BD358" s="27"/>
      <c r="BE358" s="27"/>
      <c r="BF358" s="27"/>
      <c r="BG358" s="27"/>
      <c r="BJ358" s="27"/>
      <c r="BK358" s="27"/>
      <c r="BL358" s="27"/>
      <c r="BM358" s="27"/>
      <c r="BN358" s="27"/>
      <c r="BO358" s="27"/>
      <c r="BP358" s="27"/>
      <c r="BQ358" s="48"/>
      <c r="BR358" s="48"/>
      <c r="BS358" s="27"/>
      <c r="BT358" s="27"/>
      <c r="BU358" s="48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</row>
    <row r="359" spans="1:98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0"/>
      <c r="AS359" s="27"/>
      <c r="AT359" s="27"/>
      <c r="AU359" s="27"/>
      <c r="AV359" s="27"/>
      <c r="AW359" s="27"/>
      <c r="AY359" s="20"/>
      <c r="BA359" s="27"/>
      <c r="BB359" s="27"/>
      <c r="BC359" s="27"/>
      <c r="BD359" s="27"/>
      <c r="BE359" s="27"/>
      <c r="BF359" s="27"/>
      <c r="BG359" s="27"/>
      <c r="BJ359" s="27"/>
      <c r="BK359" s="27"/>
      <c r="BL359" s="27"/>
      <c r="BM359" s="27"/>
      <c r="BN359" s="27"/>
      <c r="BO359" s="27"/>
      <c r="BP359" s="27"/>
      <c r="BQ359" s="48"/>
      <c r="BR359" s="48"/>
      <c r="BS359" s="27"/>
      <c r="BT359" s="27"/>
      <c r="BU359" s="48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</row>
    <row r="360" spans="1:98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0"/>
      <c r="AS360" s="27"/>
      <c r="AT360" s="27"/>
      <c r="AU360" s="27"/>
      <c r="AV360" s="27"/>
      <c r="AW360" s="27"/>
      <c r="AY360" s="20"/>
      <c r="BA360" s="27"/>
      <c r="BB360" s="27"/>
      <c r="BC360" s="27"/>
      <c r="BD360" s="27"/>
      <c r="BE360" s="27"/>
      <c r="BF360" s="27"/>
      <c r="BG360" s="27"/>
      <c r="BJ360" s="27"/>
      <c r="BK360" s="27"/>
      <c r="BL360" s="27"/>
      <c r="BM360" s="27"/>
      <c r="BN360" s="27"/>
      <c r="BO360" s="27"/>
      <c r="BP360" s="27"/>
      <c r="BQ360" s="48"/>
      <c r="BR360" s="48"/>
      <c r="BS360" s="27"/>
      <c r="BT360" s="27"/>
      <c r="BU360" s="48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</row>
    <row r="361" spans="1:98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0"/>
      <c r="AS361" s="27"/>
      <c r="AT361" s="27"/>
      <c r="AU361" s="27"/>
      <c r="AV361" s="27"/>
      <c r="AW361" s="27"/>
      <c r="AY361" s="20"/>
      <c r="BA361" s="27"/>
      <c r="BB361" s="27"/>
      <c r="BC361" s="27"/>
      <c r="BD361" s="27"/>
      <c r="BE361" s="27"/>
      <c r="BF361" s="27"/>
      <c r="BG361" s="27"/>
      <c r="BJ361" s="27"/>
      <c r="BK361" s="27"/>
      <c r="BL361" s="27"/>
      <c r="BM361" s="27"/>
      <c r="BN361" s="27"/>
      <c r="BO361" s="27"/>
      <c r="BP361" s="27"/>
      <c r="BQ361" s="48"/>
      <c r="BR361" s="48"/>
      <c r="BS361" s="27"/>
      <c r="BT361" s="27"/>
      <c r="BU361" s="48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</row>
    <row r="362" spans="1:98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0"/>
      <c r="AS362" s="27"/>
      <c r="AT362" s="27"/>
      <c r="AU362" s="27"/>
      <c r="AV362" s="27"/>
      <c r="AW362" s="27"/>
      <c r="AY362" s="20"/>
      <c r="BA362" s="27"/>
      <c r="BB362" s="27"/>
      <c r="BC362" s="27"/>
      <c r="BD362" s="27"/>
      <c r="BE362" s="27"/>
      <c r="BF362" s="27"/>
      <c r="BG362" s="27"/>
      <c r="BJ362" s="27"/>
      <c r="BK362" s="27"/>
      <c r="BL362" s="27"/>
      <c r="BM362" s="27"/>
      <c r="BN362" s="27"/>
      <c r="BO362" s="27"/>
      <c r="BP362" s="27"/>
      <c r="BQ362" s="48"/>
      <c r="BR362" s="48"/>
      <c r="BS362" s="27"/>
      <c r="BT362" s="27"/>
      <c r="BU362" s="48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</row>
    <row r="363" spans="1:98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0"/>
      <c r="AS363" s="27"/>
      <c r="AT363" s="27"/>
      <c r="AU363" s="27"/>
      <c r="AV363" s="27"/>
      <c r="AW363" s="27"/>
      <c r="AY363" s="20"/>
      <c r="BA363" s="27"/>
      <c r="BB363" s="27"/>
      <c r="BC363" s="27"/>
      <c r="BD363" s="27"/>
      <c r="BE363" s="27"/>
      <c r="BF363" s="27"/>
      <c r="BG363" s="27"/>
      <c r="BJ363" s="27"/>
      <c r="BK363" s="27"/>
      <c r="BL363" s="27"/>
      <c r="BM363" s="27"/>
      <c r="BN363" s="27"/>
      <c r="BO363" s="27"/>
      <c r="BP363" s="27"/>
      <c r="BQ363" s="48"/>
      <c r="BR363" s="48"/>
      <c r="BS363" s="27"/>
      <c r="BT363" s="27"/>
      <c r="BU363" s="48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</row>
    <row r="364" spans="1:98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0"/>
      <c r="AS364" s="27"/>
      <c r="AT364" s="27"/>
      <c r="AU364" s="27"/>
      <c r="AV364" s="27"/>
      <c r="AW364" s="27"/>
      <c r="AY364" s="20"/>
      <c r="BA364" s="27"/>
      <c r="BB364" s="27"/>
      <c r="BC364" s="27"/>
      <c r="BD364" s="27"/>
      <c r="BE364" s="27"/>
      <c r="BF364" s="27"/>
      <c r="BG364" s="27"/>
      <c r="BJ364" s="27"/>
      <c r="BK364" s="27"/>
      <c r="BL364" s="27"/>
      <c r="BM364" s="27"/>
      <c r="BN364" s="27"/>
      <c r="BO364" s="27"/>
      <c r="BP364" s="27"/>
      <c r="BQ364" s="48"/>
      <c r="BR364" s="48"/>
      <c r="BS364" s="27"/>
      <c r="BT364" s="27"/>
      <c r="BU364" s="48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</row>
    <row r="365" spans="1:98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0"/>
      <c r="AS365" s="27"/>
      <c r="AT365" s="27"/>
      <c r="AU365" s="27"/>
      <c r="AV365" s="27"/>
      <c r="AW365" s="27"/>
      <c r="AY365" s="20"/>
      <c r="BA365" s="27"/>
      <c r="BB365" s="27"/>
      <c r="BC365" s="27"/>
      <c r="BD365" s="27"/>
      <c r="BE365" s="27"/>
      <c r="BF365" s="27"/>
      <c r="BG365" s="27"/>
      <c r="BJ365" s="27"/>
      <c r="BK365" s="27"/>
      <c r="BL365" s="27"/>
      <c r="BM365" s="27"/>
      <c r="BN365" s="27"/>
      <c r="BO365" s="27"/>
      <c r="BP365" s="27"/>
      <c r="BQ365" s="48"/>
      <c r="BR365" s="48"/>
      <c r="BS365" s="27"/>
      <c r="BT365" s="27"/>
      <c r="BU365" s="48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</row>
    <row r="366" spans="1:98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0"/>
      <c r="AS366" s="27"/>
      <c r="AT366" s="27"/>
      <c r="AU366" s="27"/>
      <c r="AV366" s="27"/>
      <c r="AW366" s="27"/>
      <c r="AY366" s="20"/>
      <c r="BA366" s="27"/>
      <c r="BB366" s="27"/>
      <c r="BC366" s="27"/>
      <c r="BD366" s="27"/>
      <c r="BE366" s="27"/>
      <c r="BF366" s="27"/>
      <c r="BG366" s="27"/>
      <c r="BJ366" s="27"/>
      <c r="BK366" s="27"/>
      <c r="BL366" s="27"/>
      <c r="BM366" s="27"/>
      <c r="BN366" s="27"/>
      <c r="BO366" s="27"/>
      <c r="BP366" s="27"/>
      <c r="BQ366" s="48"/>
      <c r="BR366" s="48"/>
      <c r="BS366" s="27"/>
      <c r="BT366" s="27"/>
      <c r="BU366" s="48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</row>
    <row r="367" spans="1:98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0"/>
      <c r="AS367" s="27"/>
      <c r="AT367" s="27"/>
      <c r="AU367" s="27"/>
      <c r="AV367" s="27"/>
      <c r="AW367" s="27"/>
      <c r="AY367" s="20"/>
      <c r="BA367" s="27"/>
      <c r="BB367" s="27"/>
      <c r="BC367" s="27"/>
      <c r="BD367" s="27"/>
      <c r="BE367" s="27"/>
      <c r="BF367" s="27"/>
      <c r="BG367" s="27"/>
      <c r="BJ367" s="27"/>
      <c r="BK367" s="27"/>
      <c r="BL367" s="27"/>
      <c r="BM367" s="27"/>
      <c r="BN367" s="27"/>
      <c r="BO367" s="27"/>
      <c r="BP367" s="27"/>
      <c r="BQ367" s="48"/>
      <c r="BR367" s="48"/>
      <c r="BS367" s="27"/>
      <c r="BT367" s="27"/>
      <c r="BU367" s="48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</row>
    <row r="368" spans="1:98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0"/>
      <c r="AS368" s="27"/>
      <c r="AT368" s="27"/>
      <c r="AU368" s="27"/>
      <c r="AV368" s="27"/>
      <c r="AW368" s="27"/>
      <c r="AY368" s="20"/>
      <c r="BA368" s="27"/>
      <c r="BB368" s="27"/>
      <c r="BC368" s="27"/>
      <c r="BD368" s="27"/>
      <c r="BE368" s="27"/>
      <c r="BF368" s="27"/>
      <c r="BG368" s="27"/>
      <c r="BJ368" s="27"/>
      <c r="BK368" s="27"/>
      <c r="BL368" s="27"/>
      <c r="BM368" s="27"/>
      <c r="BN368" s="27"/>
      <c r="BO368" s="27"/>
      <c r="BP368" s="27"/>
      <c r="BQ368" s="48"/>
      <c r="BR368" s="48"/>
      <c r="BS368" s="27"/>
      <c r="BT368" s="27"/>
      <c r="BU368" s="48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</row>
    <row r="369" spans="1:98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0"/>
      <c r="AS369" s="27"/>
      <c r="AT369" s="27"/>
      <c r="AU369" s="27"/>
      <c r="AV369" s="27"/>
      <c r="AW369" s="27"/>
      <c r="AY369" s="20"/>
      <c r="BA369" s="27"/>
      <c r="BB369" s="27"/>
      <c r="BC369" s="27"/>
      <c r="BD369" s="27"/>
      <c r="BE369" s="27"/>
      <c r="BF369" s="27"/>
      <c r="BG369" s="27"/>
      <c r="BJ369" s="27"/>
      <c r="BK369" s="27"/>
      <c r="BL369" s="27"/>
      <c r="BM369" s="27"/>
      <c r="BN369" s="27"/>
      <c r="BO369" s="27"/>
      <c r="BP369" s="27"/>
      <c r="BQ369" s="48"/>
      <c r="BR369" s="48"/>
      <c r="BS369" s="27"/>
      <c r="BT369" s="27"/>
      <c r="BU369" s="48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</row>
    <row r="370" spans="1:98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0"/>
      <c r="AS370" s="27"/>
      <c r="AT370" s="27"/>
      <c r="AU370" s="27"/>
      <c r="AV370" s="27"/>
      <c r="AW370" s="27"/>
      <c r="AY370" s="20"/>
      <c r="BA370" s="27"/>
      <c r="BB370" s="27"/>
      <c r="BC370" s="27"/>
      <c r="BD370" s="27"/>
      <c r="BE370" s="27"/>
      <c r="BF370" s="27"/>
      <c r="BG370" s="27"/>
      <c r="BJ370" s="27"/>
      <c r="BK370" s="27"/>
      <c r="BL370" s="27"/>
      <c r="BM370" s="27"/>
      <c r="BN370" s="27"/>
      <c r="BO370" s="27"/>
      <c r="BP370" s="27"/>
      <c r="BQ370" s="48"/>
      <c r="BR370" s="48"/>
      <c r="BS370" s="27"/>
      <c r="BT370" s="27"/>
      <c r="BU370" s="48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</row>
    <row r="371" spans="1:98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0"/>
      <c r="AS371" s="27"/>
      <c r="AT371" s="27"/>
      <c r="AU371" s="27"/>
      <c r="AV371" s="27"/>
      <c r="AW371" s="27"/>
      <c r="AY371" s="20"/>
      <c r="BA371" s="27"/>
      <c r="BB371" s="27"/>
      <c r="BC371" s="27"/>
      <c r="BD371" s="27"/>
      <c r="BE371" s="27"/>
      <c r="BF371" s="27"/>
      <c r="BG371" s="27"/>
      <c r="BJ371" s="27"/>
      <c r="BK371" s="27"/>
      <c r="BL371" s="27"/>
      <c r="BM371" s="27"/>
      <c r="BN371" s="27"/>
      <c r="BO371" s="27"/>
      <c r="BP371" s="27"/>
      <c r="BQ371" s="48"/>
      <c r="BR371" s="48"/>
      <c r="BS371" s="27"/>
      <c r="BT371" s="27"/>
      <c r="BU371" s="48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</row>
    <row r="372" spans="1:98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0"/>
      <c r="AS372" s="27"/>
      <c r="AT372" s="27"/>
      <c r="AU372" s="27"/>
      <c r="AV372" s="27"/>
      <c r="AW372" s="27"/>
      <c r="AY372" s="20"/>
      <c r="BA372" s="27"/>
      <c r="BB372" s="27"/>
      <c r="BC372" s="27"/>
      <c r="BD372" s="27"/>
      <c r="BE372" s="27"/>
      <c r="BF372" s="27"/>
      <c r="BG372" s="27"/>
      <c r="BJ372" s="27"/>
      <c r="BK372" s="27"/>
      <c r="BL372" s="27"/>
      <c r="BM372" s="27"/>
      <c r="BN372" s="27"/>
      <c r="BO372" s="27"/>
      <c r="BP372" s="27"/>
      <c r="BQ372" s="48"/>
      <c r="BR372" s="48"/>
      <c r="BS372" s="27"/>
      <c r="BT372" s="27"/>
      <c r="BU372" s="48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</row>
    <row r="373" spans="1:98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0"/>
      <c r="AS373" s="27"/>
      <c r="AT373" s="27"/>
      <c r="AU373" s="27"/>
      <c r="AV373" s="27"/>
      <c r="AW373" s="27"/>
      <c r="AY373" s="20"/>
      <c r="BA373" s="27"/>
      <c r="BB373" s="27"/>
      <c r="BC373" s="27"/>
      <c r="BD373" s="27"/>
      <c r="BE373" s="27"/>
      <c r="BF373" s="27"/>
      <c r="BG373" s="27"/>
      <c r="BJ373" s="27"/>
      <c r="BK373" s="27"/>
      <c r="BL373" s="27"/>
      <c r="BM373" s="27"/>
      <c r="BN373" s="27"/>
      <c r="BO373" s="27"/>
      <c r="BP373" s="27"/>
      <c r="BQ373" s="48"/>
      <c r="BR373" s="48"/>
      <c r="BS373" s="27"/>
      <c r="BT373" s="27"/>
      <c r="BU373" s="48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</row>
    <row r="374" spans="1:98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0"/>
      <c r="AS374" s="27"/>
      <c r="AT374" s="27"/>
      <c r="AU374" s="27"/>
      <c r="AV374" s="27"/>
      <c r="AW374" s="27"/>
      <c r="AY374" s="20"/>
      <c r="BA374" s="27"/>
      <c r="BB374" s="27"/>
      <c r="BC374" s="27"/>
      <c r="BD374" s="27"/>
      <c r="BE374" s="27"/>
      <c r="BF374" s="27"/>
      <c r="BG374" s="27"/>
      <c r="BJ374" s="27"/>
      <c r="BK374" s="27"/>
      <c r="BL374" s="27"/>
      <c r="BM374" s="27"/>
      <c r="BN374" s="27"/>
      <c r="BO374" s="27"/>
      <c r="BP374" s="27"/>
      <c r="BQ374" s="48"/>
      <c r="BR374" s="48"/>
      <c r="BS374" s="27"/>
      <c r="BT374" s="27"/>
      <c r="BU374" s="48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</row>
    <row r="375" spans="1:98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0"/>
      <c r="AS375" s="27"/>
      <c r="AT375" s="27"/>
      <c r="AU375" s="27"/>
      <c r="AV375" s="27"/>
      <c r="AW375" s="27"/>
      <c r="AY375" s="20"/>
      <c r="BA375" s="27"/>
      <c r="BB375" s="27"/>
      <c r="BC375" s="27"/>
      <c r="BD375" s="27"/>
      <c r="BE375" s="27"/>
      <c r="BF375" s="27"/>
      <c r="BG375" s="27"/>
      <c r="BJ375" s="27"/>
      <c r="BK375" s="27"/>
      <c r="BL375" s="27"/>
      <c r="BM375" s="27"/>
      <c r="BN375" s="27"/>
      <c r="BO375" s="27"/>
      <c r="BP375" s="27"/>
      <c r="BQ375" s="48"/>
      <c r="BR375" s="48"/>
      <c r="BS375" s="27"/>
      <c r="BT375" s="27"/>
      <c r="BU375" s="48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</row>
    <row r="376" spans="1:98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0"/>
      <c r="AS376" s="27"/>
      <c r="AT376" s="27"/>
      <c r="AU376" s="27"/>
      <c r="AV376" s="27"/>
      <c r="AW376" s="27"/>
      <c r="AY376" s="20"/>
      <c r="BA376" s="27"/>
      <c r="BB376" s="27"/>
      <c r="BC376" s="27"/>
      <c r="BD376" s="27"/>
      <c r="BE376" s="27"/>
      <c r="BF376" s="27"/>
      <c r="BG376" s="27"/>
      <c r="BJ376" s="27"/>
      <c r="BK376" s="27"/>
      <c r="BL376" s="27"/>
      <c r="BM376" s="27"/>
      <c r="BN376" s="27"/>
      <c r="BO376" s="27"/>
      <c r="BP376" s="27"/>
      <c r="BQ376" s="48"/>
      <c r="BR376" s="48"/>
      <c r="BS376" s="27"/>
      <c r="BT376" s="27"/>
      <c r="BU376" s="48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</row>
    <row r="377" spans="1:98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0"/>
      <c r="AS377" s="27"/>
      <c r="AT377" s="27"/>
      <c r="AU377" s="27"/>
      <c r="AV377" s="27"/>
      <c r="AW377" s="27"/>
      <c r="AY377" s="20"/>
      <c r="BA377" s="27"/>
      <c r="BB377" s="27"/>
      <c r="BC377" s="27"/>
      <c r="BD377" s="27"/>
      <c r="BE377" s="27"/>
      <c r="BF377" s="27"/>
      <c r="BG377" s="27"/>
      <c r="BJ377" s="27"/>
      <c r="BK377" s="27"/>
      <c r="BL377" s="27"/>
      <c r="BM377" s="27"/>
      <c r="BN377" s="27"/>
      <c r="BO377" s="27"/>
      <c r="BP377" s="27"/>
      <c r="BQ377" s="48"/>
      <c r="BR377" s="48"/>
      <c r="BS377" s="27"/>
      <c r="BT377" s="27"/>
      <c r="BU377" s="48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</row>
    <row r="378" spans="1:98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0"/>
      <c r="AS378" s="27"/>
      <c r="AT378" s="27"/>
      <c r="AU378" s="27"/>
      <c r="AV378" s="27"/>
      <c r="AW378" s="27"/>
      <c r="AY378" s="20"/>
      <c r="BA378" s="27"/>
      <c r="BB378" s="27"/>
      <c r="BC378" s="27"/>
      <c r="BD378" s="27"/>
      <c r="BE378" s="27"/>
      <c r="BF378" s="27"/>
      <c r="BG378" s="27"/>
      <c r="BJ378" s="27"/>
      <c r="BK378" s="27"/>
      <c r="BL378" s="27"/>
      <c r="BM378" s="27"/>
      <c r="BN378" s="27"/>
      <c r="BO378" s="27"/>
      <c r="BP378" s="27"/>
      <c r="BQ378" s="48"/>
      <c r="BR378" s="48"/>
      <c r="BS378" s="27"/>
      <c r="BT378" s="27"/>
      <c r="BU378" s="48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</row>
    <row r="379" spans="1:98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0"/>
      <c r="AS379" s="27"/>
      <c r="AT379" s="27"/>
      <c r="AU379" s="27"/>
      <c r="AV379" s="27"/>
      <c r="AW379" s="27"/>
      <c r="AY379" s="20"/>
      <c r="BA379" s="27"/>
      <c r="BB379" s="27"/>
      <c r="BC379" s="27"/>
      <c r="BD379" s="27"/>
      <c r="BE379" s="27"/>
      <c r="BF379" s="27"/>
      <c r="BG379" s="27"/>
      <c r="BJ379" s="27"/>
      <c r="BK379" s="27"/>
      <c r="BL379" s="27"/>
      <c r="BM379" s="27"/>
      <c r="BN379" s="27"/>
      <c r="BO379" s="27"/>
      <c r="BP379" s="27"/>
      <c r="BQ379" s="48"/>
      <c r="BR379" s="48"/>
      <c r="BS379" s="27"/>
      <c r="BT379" s="27"/>
      <c r="BU379" s="48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</row>
    <row r="380" spans="1:98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0"/>
      <c r="AS380" s="27"/>
      <c r="AT380" s="27"/>
      <c r="AU380" s="27"/>
      <c r="AV380" s="27"/>
      <c r="AW380" s="27"/>
      <c r="AY380" s="20"/>
      <c r="BA380" s="27"/>
      <c r="BB380" s="27"/>
      <c r="BC380" s="27"/>
      <c r="BD380" s="27"/>
      <c r="BE380" s="27"/>
      <c r="BF380" s="27"/>
      <c r="BG380" s="27"/>
      <c r="BJ380" s="27"/>
      <c r="BK380" s="27"/>
      <c r="BL380" s="27"/>
      <c r="BM380" s="27"/>
      <c r="BN380" s="27"/>
      <c r="BO380" s="27"/>
      <c r="BP380" s="27"/>
      <c r="BQ380" s="48"/>
      <c r="BR380" s="48"/>
      <c r="BS380" s="27"/>
      <c r="BT380" s="27"/>
      <c r="BU380" s="48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</row>
    <row r="381" spans="1:98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0"/>
      <c r="AS381" s="27"/>
      <c r="AT381" s="27"/>
      <c r="AU381" s="27"/>
      <c r="AV381" s="27"/>
      <c r="AW381" s="27"/>
      <c r="AY381" s="20"/>
      <c r="BA381" s="27"/>
      <c r="BB381" s="27"/>
      <c r="BC381" s="27"/>
      <c r="BD381" s="27"/>
      <c r="BE381" s="27"/>
      <c r="BF381" s="27"/>
      <c r="BG381" s="27"/>
      <c r="BJ381" s="27"/>
      <c r="BK381" s="27"/>
      <c r="BL381" s="27"/>
      <c r="BM381" s="27"/>
      <c r="BN381" s="27"/>
      <c r="BO381" s="27"/>
      <c r="BP381" s="27"/>
      <c r="BQ381" s="48"/>
      <c r="BR381" s="48"/>
      <c r="BS381" s="27"/>
      <c r="BT381" s="27"/>
      <c r="BU381" s="48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</row>
    <row r="382" spans="1:98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0"/>
      <c r="AS382" s="27"/>
      <c r="AT382" s="27"/>
      <c r="AU382" s="27"/>
      <c r="AV382" s="27"/>
      <c r="AW382" s="27"/>
      <c r="AY382" s="20"/>
      <c r="BA382" s="27"/>
      <c r="BB382" s="27"/>
      <c r="BC382" s="27"/>
      <c r="BD382" s="27"/>
      <c r="BE382" s="27"/>
      <c r="BF382" s="27"/>
      <c r="BG382" s="27"/>
      <c r="BJ382" s="27"/>
      <c r="BK382" s="27"/>
      <c r="BL382" s="27"/>
      <c r="BM382" s="27"/>
      <c r="BN382" s="27"/>
      <c r="BO382" s="27"/>
      <c r="BP382" s="27"/>
      <c r="BQ382" s="48"/>
      <c r="BR382" s="48"/>
      <c r="BS382" s="27"/>
      <c r="BT382" s="27"/>
      <c r="BU382" s="48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</row>
    <row r="383" spans="1:98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0"/>
      <c r="AS383" s="27"/>
      <c r="AT383" s="27"/>
      <c r="AU383" s="27"/>
      <c r="AV383" s="27"/>
      <c r="AW383" s="27"/>
      <c r="AY383" s="20"/>
      <c r="BA383" s="27"/>
      <c r="BB383" s="27"/>
      <c r="BC383" s="27"/>
      <c r="BD383" s="27"/>
      <c r="BE383" s="27"/>
      <c r="BF383" s="27"/>
      <c r="BG383" s="27"/>
      <c r="BJ383" s="27"/>
      <c r="BK383" s="27"/>
      <c r="BL383" s="27"/>
      <c r="BM383" s="27"/>
      <c r="BN383" s="27"/>
      <c r="BO383" s="27"/>
      <c r="BP383" s="27"/>
      <c r="BQ383" s="48"/>
      <c r="BR383" s="48"/>
      <c r="BS383" s="27"/>
      <c r="BT383" s="27"/>
      <c r="BU383" s="48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</row>
    <row r="384" spans="1:98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0"/>
      <c r="AS384" s="27"/>
      <c r="AT384" s="27"/>
      <c r="AU384" s="27"/>
      <c r="AV384" s="27"/>
      <c r="AW384" s="27"/>
      <c r="AY384" s="20"/>
      <c r="BA384" s="27"/>
      <c r="BB384" s="27"/>
      <c r="BC384" s="27"/>
      <c r="BD384" s="27"/>
      <c r="BE384" s="27"/>
      <c r="BF384" s="27"/>
      <c r="BG384" s="27"/>
      <c r="BJ384" s="27"/>
      <c r="BK384" s="27"/>
      <c r="BL384" s="27"/>
      <c r="BM384" s="27"/>
      <c r="BN384" s="27"/>
      <c r="BO384" s="27"/>
      <c r="BP384" s="27"/>
      <c r="BQ384" s="48"/>
      <c r="BR384" s="48"/>
      <c r="BS384" s="27"/>
      <c r="BT384" s="27"/>
      <c r="BU384" s="48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</row>
    <row r="385" spans="1:98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0"/>
      <c r="AS385" s="27"/>
      <c r="AT385" s="27"/>
      <c r="AU385" s="27"/>
      <c r="AV385" s="27"/>
      <c r="AW385" s="27"/>
      <c r="AY385" s="20"/>
      <c r="BA385" s="27"/>
      <c r="BB385" s="27"/>
      <c r="BC385" s="27"/>
      <c r="BD385" s="27"/>
      <c r="BE385" s="27"/>
      <c r="BF385" s="27"/>
      <c r="BG385" s="27"/>
      <c r="BJ385" s="27"/>
      <c r="BK385" s="27"/>
      <c r="BL385" s="27"/>
      <c r="BM385" s="27"/>
      <c r="BN385" s="27"/>
      <c r="BO385" s="27"/>
      <c r="BP385" s="27"/>
      <c r="BQ385" s="48"/>
      <c r="BR385" s="48"/>
      <c r="BS385" s="27"/>
      <c r="BT385" s="27"/>
      <c r="BU385" s="48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</row>
    <row r="386" spans="1:98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0"/>
      <c r="AS386" s="27"/>
      <c r="AT386" s="27"/>
      <c r="AU386" s="27"/>
      <c r="AV386" s="27"/>
      <c r="AW386" s="27"/>
      <c r="AY386" s="20"/>
      <c r="BA386" s="27"/>
      <c r="BB386" s="27"/>
      <c r="BC386" s="27"/>
      <c r="BD386" s="27"/>
      <c r="BE386" s="27"/>
      <c r="BF386" s="27"/>
      <c r="BG386" s="27"/>
      <c r="BJ386" s="27"/>
      <c r="BK386" s="27"/>
      <c r="BL386" s="27"/>
      <c r="BM386" s="27"/>
      <c r="BN386" s="27"/>
      <c r="BO386" s="27"/>
      <c r="BP386" s="27"/>
      <c r="BQ386" s="48"/>
      <c r="BR386" s="48"/>
      <c r="BS386" s="27"/>
      <c r="BT386" s="27"/>
      <c r="BU386" s="48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</row>
    <row r="387" spans="1:98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0"/>
      <c r="AS387" s="27"/>
      <c r="AT387" s="27"/>
      <c r="AU387" s="27"/>
      <c r="AV387" s="27"/>
      <c r="AW387" s="27"/>
      <c r="AY387" s="20"/>
      <c r="BA387" s="27"/>
      <c r="BB387" s="27"/>
      <c r="BC387" s="27"/>
      <c r="BD387" s="27"/>
      <c r="BE387" s="27"/>
      <c r="BF387" s="27"/>
      <c r="BG387" s="27"/>
      <c r="BJ387" s="27"/>
      <c r="BK387" s="27"/>
      <c r="BL387" s="27"/>
      <c r="BM387" s="27"/>
      <c r="BN387" s="27"/>
      <c r="BO387" s="27"/>
      <c r="BP387" s="27"/>
      <c r="BQ387" s="48"/>
      <c r="BR387" s="48"/>
      <c r="BS387" s="27"/>
      <c r="BT387" s="27"/>
      <c r="BU387" s="48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</row>
    <row r="388" spans="1:98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0"/>
      <c r="AS388" s="27"/>
      <c r="AT388" s="27"/>
      <c r="AU388" s="27"/>
      <c r="AV388" s="27"/>
      <c r="AW388" s="27"/>
      <c r="AY388" s="20"/>
      <c r="BA388" s="27"/>
      <c r="BB388" s="27"/>
      <c r="BC388" s="27"/>
      <c r="BD388" s="27"/>
      <c r="BE388" s="27"/>
      <c r="BF388" s="27"/>
      <c r="BG388" s="27"/>
      <c r="BJ388" s="27"/>
      <c r="BK388" s="27"/>
      <c r="BL388" s="27"/>
      <c r="BM388" s="27"/>
      <c r="BN388" s="27"/>
      <c r="BO388" s="27"/>
      <c r="BP388" s="27"/>
      <c r="BQ388" s="48"/>
      <c r="BR388" s="48"/>
      <c r="BS388" s="27"/>
      <c r="BT388" s="27"/>
      <c r="BU388" s="48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</row>
    <row r="389" spans="1:98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0"/>
      <c r="AS389" s="27"/>
      <c r="AT389" s="27"/>
      <c r="AU389" s="27"/>
      <c r="AV389" s="27"/>
      <c r="AW389" s="27"/>
      <c r="AY389" s="20"/>
      <c r="BA389" s="27"/>
      <c r="BB389" s="27"/>
      <c r="BC389" s="27"/>
      <c r="BD389" s="27"/>
      <c r="BE389" s="27"/>
      <c r="BF389" s="27"/>
      <c r="BG389" s="27"/>
      <c r="BJ389" s="27"/>
      <c r="BK389" s="27"/>
      <c r="BL389" s="27"/>
      <c r="BM389" s="27"/>
      <c r="BN389" s="27"/>
      <c r="BO389" s="27"/>
      <c r="BP389" s="27"/>
      <c r="BQ389" s="48"/>
      <c r="BR389" s="48"/>
      <c r="BS389" s="27"/>
      <c r="BT389" s="27"/>
      <c r="BU389" s="48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</row>
    <row r="390" spans="1:98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0"/>
      <c r="AS390" s="27"/>
      <c r="AT390" s="27"/>
      <c r="AU390" s="27"/>
      <c r="AV390" s="27"/>
      <c r="AW390" s="27"/>
      <c r="AY390" s="20"/>
      <c r="BA390" s="27"/>
      <c r="BB390" s="27"/>
      <c r="BC390" s="27"/>
      <c r="BD390" s="27"/>
      <c r="BE390" s="27"/>
      <c r="BF390" s="27"/>
      <c r="BG390" s="27"/>
      <c r="BJ390" s="27"/>
      <c r="BK390" s="27"/>
      <c r="BL390" s="27"/>
      <c r="BM390" s="27"/>
      <c r="BN390" s="27"/>
      <c r="BO390" s="27"/>
      <c r="BP390" s="27"/>
      <c r="BQ390" s="48"/>
      <c r="BR390" s="48"/>
      <c r="BS390" s="27"/>
      <c r="BT390" s="27"/>
      <c r="BU390" s="48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</row>
    <row r="391" spans="1:98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0"/>
      <c r="AS391" s="27"/>
      <c r="AT391" s="27"/>
      <c r="AU391" s="27"/>
      <c r="AV391" s="27"/>
      <c r="AW391" s="27"/>
      <c r="AY391" s="20"/>
      <c r="BA391" s="27"/>
      <c r="BB391" s="27"/>
      <c r="BC391" s="27"/>
      <c r="BD391" s="27"/>
      <c r="BE391" s="27"/>
      <c r="BF391" s="27"/>
      <c r="BG391" s="27"/>
      <c r="BJ391" s="27"/>
      <c r="BK391" s="27"/>
      <c r="BL391" s="27"/>
      <c r="BM391" s="27"/>
      <c r="BN391" s="27"/>
      <c r="BO391" s="27"/>
      <c r="BP391" s="27"/>
      <c r="BQ391" s="48"/>
      <c r="BR391" s="48"/>
      <c r="BS391" s="27"/>
      <c r="BT391" s="27"/>
      <c r="BU391" s="48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</row>
    <row r="392" spans="1:98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0"/>
      <c r="AS392" s="27"/>
      <c r="AT392" s="27"/>
      <c r="AU392" s="27"/>
      <c r="AV392" s="27"/>
      <c r="AW392" s="27"/>
      <c r="AY392" s="20"/>
      <c r="BA392" s="27"/>
      <c r="BB392" s="27"/>
      <c r="BC392" s="27"/>
      <c r="BD392" s="27"/>
      <c r="BE392" s="27"/>
      <c r="BF392" s="27"/>
      <c r="BG392" s="27"/>
      <c r="BJ392" s="27"/>
      <c r="BK392" s="27"/>
      <c r="BL392" s="27"/>
      <c r="BM392" s="27"/>
      <c r="BN392" s="27"/>
      <c r="BO392" s="27"/>
      <c r="BP392" s="27"/>
      <c r="BQ392" s="48"/>
      <c r="BR392" s="48"/>
      <c r="BS392" s="27"/>
      <c r="BT392" s="27"/>
      <c r="BU392" s="48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</row>
    <row r="393" spans="1:98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0"/>
      <c r="AS393" s="27"/>
      <c r="AT393" s="27"/>
      <c r="AU393" s="27"/>
      <c r="AV393" s="27"/>
      <c r="AW393" s="27"/>
      <c r="AY393" s="20"/>
      <c r="BA393" s="27"/>
      <c r="BB393" s="27"/>
      <c r="BC393" s="27"/>
      <c r="BD393" s="27"/>
      <c r="BE393" s="27"/>
      <c r="BF393" s="27"/>
      <c r="BG393" s="27"/>
      <c r="BJ393" s="27"/>
      <c r="BK393" s="27"/>
      <c r="BL393" s="27"/>
      <c r="BM393" s="27"/>
      <c r="BN393" s="27"/>
      <c r="BO393" s="27"/>
      <c r="BP393" s="27"/>
      <c r="BQ393" s="48"/>
      <c r="BR393" s="48"/>
      <c r="BS393" s="27"/>
      <c r="BT393" s="27"/>
      <c r="BU393" s="48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</row>
    <row r="394" spans="1:98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0"/>
      <c r="AS394" s="27"/>
      <c r="AT394" s="27"/>
      <c r="AU394" s="27"/>
      <c r="AV394" s="27"/>
      <c r="AW394" s="27"/>
      <c r="AY394" s="20"/>
      <c r="BA394" s="27"/>
      <c r="BB394" s="27"/>
      <c r="BC394" s="27"/>
      <c r="BD394" s="27"/>
      <c r="BE394" s="27"/>
      <c r="BF394" s="27"/>
      <c r="BG394" s="27"/>
      <c r="BJ394" s="27"/>
      <c r="BK394" s="27"/>
      <c r="BL394" s="27"/>
      <c r="BM394" s="27"/>
      <c r="BN394" s="27"/>
      <c r="BO394" s="27"/>
      <c r="BP394" s="27"/>
      <c r="BQ394" s="48"/>
      <c r="BR394" s="48"/>
      <c r="BS394" s="27"/>
      <c r="BT394" s="27"/>
      <c r="BU394" s="48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</row>
    <row r="395" spans="1:98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0"/>
      <c r="AS395" s="27"/>
      <c r="AT395" s="27"/>
      <c r="AU395" s="27"/>
      <c r="AV395" s="27"/>
      <c r="AW395" s="27"/>
      <c r="AY395" s="20"/>
      <c r="BA395" s="27"/>
      <c r="BB395" s="27"/>
      <c r="BC395" s="27"/>
      <c r="BD395" s="27"/>
      <c r="BE395" s="27"/>
      <c r="BF395" s="27"/>
      <c r="BG395" s="27"/>
      <c r="BJ395" s="27"/>
      <c r="BK395" s="27"/>
      <c r="BL395" s="27"/>
      <c r="BM395" s="27"/>
      <c r="BN395" s="27"/>
      <c r="BO395" s="27"/>
      <c r="BP395" s="27"/>
      <c r="BQ395" s="48"/>
      <c r="BR395" s="48"/>
      <c r="BS395" s="27"/>
      <c r="BT395" s="27"/>
      <c r="BU395" s="48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</row>
    <row r="396" spans="1:98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0"/>
      <c r="AS396" s="27"/>
      <c r="AT396" s="27"/>
      <c r="AU396" s="27"/>
      <c r="AV396" s="27"/>
      <c r="AW396" s="27"/>
      <c r="AY396" s="20"/>
      <c r="BA396" s="27"/>
      <c r="BB396" s="27"/>
      <c r="BC396" s="27"/>
      <c r="BD396" s="27"/>
      <c r="BE396" s="27"/>
      <c r="BF396" s="27"/>
      <c r="BG396" s="27"/>
      <c r="BJ396" s="27"/>
      <c r="BK396" s="27"/>
      <c r="BL396" s="27"/>
      <c r="BM396" s="27"/>
      <c r="BN396" s="27"/>
      <c r="BO396" s="27"/>
      <c r="BP396" s="27"/>
      <c r="BQ396" s="48"/>
      <c r="BR396" s="48"/>
      <c r="BS396" s="27"/>
      <c r="BT396" s="27"/>
      <c r="BU396" s="48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</row>
    <row r="397" spans="1:98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0"/>
      <c r="AS397" s="27"/>
      <c r="AT397" s="27"/>
      <c r="AU397" s="27"/>
      <c r="AV397" s="27"/>
      <c r="AW397" s="27"/>
      <c r="AY397" s="20"/>
      <c r="BA397" s="27"/>
      <c r="BB397" s="27"/>
      <c r="BC397" s="27"/>
      <c r="BD397" s="27"/>
      <c r="BE397" s="27"/>
      <c r="BF397" s="27"/>
      <c r="BG397" s="27"/>
      <c r="BJ397" s="27"/>
      <c r="BK397" s="27"/>
      <c r="BL397" s="27"/>
      <c r="BM397" s="27"/>
      <c r="BN397" s="27"/>
      <c r="BO397" s="27"/>
      <c r="BP397" s="27"/>
      <c r="BQ397" s="48"/>
      <c r="BR397" s="48"/>
      <c r="BS397" s="27"/>
      <c r="BT397" s="27"/>
      <c r="BU397" s="48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</row>
    <row r="398" spans="1:98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0"/>
      <c r="AS398" s="27"/>
      <c r="AT398" s="27"/>
      <c r="AU398" s="27"/>
      <c r="AV398" s="27"/>
      <c r="AW398" s="27"/>
      <c r="AY398" s="20"/>
      <c r="BA398" s="27"/>
      <c r="BB398" s="27"/>
      <c r="BC398" s="27"/>
      <c r="BD398" s="27"/>
      <c r="BE398" s="27"/>
      <c r="BF398" s="27"/>
      <c r="BG398" s="27"/>
      <c r="BJ398" s="27"/>
      <c r="BK398" s="27"/>
      <c r="BL398" s="27"/>
      <c r="BM398" s="27"/>
      <c r="BN398" s="27"/>
      <c r="BO398" s="27"/>
      <c r="BP398" s="27"/>
      <c r="BQ398" s="48"/>
      <c r="BR398" s="48"/>
      <c r="BS398" s="27"/>
      <c r="BT398" s="27"/>
      <c r="BU398" s="48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</row>
    <row r="399" spans="1:98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0"/>
      <c r="AS399" s="27"/>
      <c r="AT399" s="27"/>
      <c r="AU399" s="27"/>
      <c r="AV399" s="27"/>
      <c r="AW399" s="27"/>
      <c r="AY399" s="20"/>
      <c r="BA399" s="27"/>
      <c r="BB399" s="27"/>
      <c r="BC399" s="27"/>
      <c r="BD399" s="27"/>
      <c r="BE399" s="27"/>
      <c r="BF399" s="27"/>
      <c r="BG399" s="27"/>
      <c r="BJ399" s="27"/>
      <c r="BK399" s="27"/>
      <c r="BL399" s="27"/>
      <c r="BM399" s="27"/>
      <c r="BN399" s="27"/>
      <c r="BO399" s="27"/>
      <c r="BP399" s="27"/>
      <c r="BQ399" s="48"/>
      <c r="BR399" s="48"/>
      <c r="BS399" s="27"/>
      <c r="BT399" s="27"/>
      <c r="BU399" s="48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</row>
    <row r="400" spans="1:98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0"/>
      <c r="AS400" s="27"/>
      <c r="AT400" s="27"/>
      <c r="AU400" s="27"/>
      <c r="AV400" s="27"/>
      <c r="AW400" s="27"/>
      <c r="AY400" s="20"/>
      <c r="BA400" s="27"/>
      <c r="BB400" s="27"/>
      <c r="BC400" s="27"/>
      <c r="BD400" s="27"/>
      <c r="BE400" s="27"/>
      <c r="BF400" s="27"/>
      <c r="BG400" s="27"/>
      <c r="BJ400" s="27"/>
      <c r="BK400" s="27"/>
      <c r="BL400" s="27"/>
      <c r="BM400" s="27"/>
      <c r="BN400" s="27"/>
      <c r="BO400" s="27"/>
      <c r="BP400" s="27"/>
      <c r="BQ400" s="48"/>
      <c r="BR400" s="48"/>
      <c r="BS400" s="27"/>
      <c r="BT400" s="27"/>
      <c r="BU400" s="48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</row>
    <row r="401" spans="1:98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0"/>
      <c r="AS401" s="27"/>
      <c r="AT401" s="27"/>
      <c r="AU401" s="27"/>
      <c r="AV401" s="27"/>
      <c r="AW401" s="27"/>
      <c r="AY401" s="20"/>
      <c r="BA401" s="27"/>
      <c r="BB401" s="27"/>
      <c r="BC401" s="27"/>
      <c r="BD401" s="27"/>
      <c r="BE401" s="27"/>
      <c r="BF401" s="27"/>
      <c r="BG401" s="27"/>
      <c r="BJ401" s="27"/>
      <c r="BK401" s="27"/>
      <c r="BL401" s="27"/>
      <c r="BM401" s="27"/>
      <c r="BN401" s="27"/>
      <c r="BO401" s="27"/>
      <c r="BP401" s="27"/>
      <c r="BQ401" s="48"/>
      <c r="BR401" s="48"/>
      <c r="BS401" s="27"/>
      <c r="BT401" s="27"/>
      <c r="BU401" s="48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</row>
    <row r="402" spans="1:98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0"/>
      <c r="AS402" s="27"/>
      <c r="AT402" s="27"/>
      <c r="AU402" s="27"/>
      <c r="AV402" s="27"/>
      <c r="AW402" s="27"/>
      <c r="AY402" s="20"/>
      <c r="BA402" s="27"/>
      <c r="BB402" s="27"/>
      <c r="BC402" s="27"/>
      <c r="BD402" s="27"/>
      <c r="BE402" s="27"/>
      <c r="BF402" s="27"/>
      <c r="BG402" s="27"/>
      <c r="BJ402" s="27"/>
      <c r="BK402" s="27"/>
      <c r="BL402" s="27"/>
      <c r="BM402" s="27"/>
      <c r="BN402" s="27"/>
      <c r="BO402" s="27"/>
      <c r="BP402" s="27"/>
      <c r="BQ402" s="48"/>
      <c r="BR402" s="48"/>
      <c r="BS402" s="27"/>
      <c r="BT402" s="27"/>
      <c r="BU402" s="48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</row>
    <row r="403" spans="1:98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0"/>
      <c r="AS403" s="27"/>
      <c r="AT403" s="27"/>
      <c r="AU403" s="27"/>
      <c r="AV403" s="27"/>
      <c r="AW403" s="27"/>
      <c r="AY403" s="20"/>
      <c r="BA403" s="27"/>
      <c r="BB403" s="27"/>
      <c r="BC403" s="27"/>
      <c r="BD403" s="27"/>
      <c r="BE403" s="27"/>
      <c r="BF403" s="27"/>
      <c r="BG403" s="27"/>
      <c r="BJ403" s="27"/>
      <c r="BK403" s="27"/>
      <c r="BL403" s="27"/>
      <c r="BM403" s="27"/>
      <c r="BN403" s="27"/>
      <c r="BO403" s="27"/>
      <c r="BP403" s="27"/>
      <c r="BQ403" s="48"/>
      <c r="BR403" s="48"/>
      <c r="BS403" s="27"/>
      <c r="BT403" s="27"/>
      <c r="BU403" s="48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</row>
    <row r="404" spans="1:98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0"/>
      <c r="AS404" s="27"/>
      <c r="AT404" s="27"/>
      <c r="AU404" s="27"/>
      <c r="AV404" s="27"/>
      <c r="AW404" s="27"/>
      <c r="AY404" s="20"/>
      <c r="BA404" s="27"/>
      <c r="BB404" s="27"/>
      <c r="BC404" s="27"/>
      <c r="BD404" s="27"/>
      <c r="BE404" s="27"/>
      <c r="BF404" s="27"/>
      <c r="BG404" s="27"/>
      <c r="BJ404" s="27"/>
      <c r="BK404" s="27"/>
      <c r="BL404" s="27"/>
      <c r="BM404" s="27"/>
      <c r="BN404" s="27"/>
      <c r="BO404" s="27"/>
      <c r="BP404" s="27"/>
      <c r="BQ404" s="48"/>
      <c r="BR404" s="48"/>
      <c r="BS404" s="27"/>
      <c r="BT404" s="27"/>
      <c r="BU404" s="48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</row>
    <row r="405" spans="1:98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0"/>
      <c r="AS405" s="27"/>
      <c r="AT405" s="27"/>
      <c r="AU405" s="27"/>
      <c r="AV405" s="27"/>
      <c r="AW405" s="27"/>
      <c r="AY405" s="20"/>
      <c r="BA405" s="27"/>
      <c r="BB405" s="27"/>
      <c r="BC405" s="27"/>
      <c r="BD405" s="27"/>
      <c r="BE405" s="27"/>
      <c r="BF405" s="27"/>
      <c r="BG405" s="27"/>
      <c r="BJ405" s="27"/>
      <c r="BK405" s="27"/>
      <c r="BL405" s="27"/>
      <c r="BM405" s="27"/>
      <c r="BN405" s="27"/>
      <c r="BO405" s="27"/>
      <c r="BP405" s="27"/>
      <c r="BQ405" s="48"/>
      <c r="BR405" s="48"/>
      <c r="BS405" s="27"/>
      <c r="BT405" s="27"/>
      <c r="BU405" s="48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</row>
    <row r="406" spans="1:98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0"/>
      <c r="AS406" s="27"/>
      <c r="AT406" s="27"/>
      <c r="AU406" s="27"/>
      <c r="AV406" s="27"/>
      <c r="AW406" s="27"/>
      <c r="AY406" s="20"/>
      <c r="BA406" s="27"/>
      <c r="BB406" s="27"/>
      <c r="BC406" s="27"/>
      <c r="BD406" s="27"/>
      <c r="BE406" s="27"/>
      <c r="BF406" s="27"/>
      <c r="BG406" s="27"/>
      <c r="BJ406" s="27"/>
      <c r="BK406" s="27"/>
      <c r="BL406" s="27"/>
      <c r="BM406" s="27"/>
      <c r="BN406" s="27"/>
      <c r="BO406" s="27"/>
      <c r="BP406" s="27"/>
      <c r="BQ406" s="48"/>
      <c r="BR406" s="48"/>
      <c r="BS406" s="27"/>
      <c r="BT406" s="27"/>
      <c r="BU406" s="48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</row>
    <row r="407" spans="1:98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0"/>
      <c r="AS407" s="27"/>
      <c r="AT407" s="27"/>
      <c r="AU407" s="27"/>
      <c r="AV407" s="27"/>
      <c r="AW407" s="27"/>
      <c r="AY407" s="20"/>
      <c r="BA407" s="27"/>
      <c r="BB407" s="27"/>
      <c r="BC407" s="27"/>
      <c r="BD407" s="27"/>
      <c r="BE407" s="27"/>
      <c r="BF407" s="27"/>
      <c r="BG407" s="27"/>
      <c r="BJ407" s="27"/>
      <c r="BK407" s="27"/>
      <c r="BL407" s="27"/>
      <c r="BM407" s="27"/>
      <c r="BN407" s="27"/>
      <c r="BO407" s="27"/>
      <c r="BP407" s="27"/>
      <c r="BQ407" s="48"/>
      <c r="BR407" s="48"/>
      <c r="BS407" s="27"/>
      <c r="BT407" s="27"/>
      <c r="BU407" s="48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</row>
    <row r="408" spans="1:98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0"/>
      <c r="AS408" s="27"/>
      <c r="AT408" s="27"/>
      <c r="AU408" s="27"/>
      <c r="AV408" s="27"/>
      <c r="AW408" s="27"/>
      <c r="AY408" s="20"/>
      <c r="BA408" s="27"/>
      <c r="BB408" s="27"/>
      <c r="BC408" s="27"/>
      <c r="BD408" s="27"/>
      <c r="BE408" s="27"/>
      <c r="BF408" s="27"/>
      <c r="BG408" s="27"/>
      <c r="BJ408" s="27"/>
      <c r="BK408" s="27"/>
      <c r="BL408" s="27"/>
      <c r="BM408" s="27"/>
      <c r="BN408" s="27"/>
      <c r="BO408" s="27"/>
      <c r="BP408" s="27"/>
      <c r="BQ408" s="48"/>
      <c r="BR408" s="48"/>
      <c r="BS408" s="27"/>
      <c r="BT408" s="27"/>
      <c r="BU408" s="48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</row>
    <row r="409" spans="1:98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0"/>
      <c r="AS409" s="27"/>
      <c r="AT409" s="27"/>
      <c r="AU409" s="27"/>
      <c r="AV409" s="27"/>
      <c r="AW409" s="27"/>
      <c r="AY409" s="20"/>
      <c r="BA409" s="27"/>
      <c r="BB409" s="27"/>
      <c r="BC409" s="27"/>
      <c r="BD409" s="27"/>
      <c r="BE409" s="27"/>
      <c r="BF409" s="27"/>
      <c r="BG409" s="27"/>
      <c r="BJ409" s="27"/>
      <c r="BK409" s="27"/>
      <c r="BL409" s="27"/>
      <c r="BM409" s="27"/>
      <c r="BN409" s="27"/>
      <c r="BO409" s="27"/>
      <c r="BP409" s="27"/>
      <c r="BQ409" s="48"/>
      <c r="BR409" s="48"/>
      <c r="BS409" s="27"/>
      <c r="BT409" s="27"/>
      <c r="BU409" s="48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</row>
    <row r="410" spans="1:98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0"/>
      <c r="AS410" s="27"/>
      <c r="AT410" s="27"/>
      <c r="AU410" s="27"/>
      <c r="AV410" s="27"/>
      <c r="AW410" s="27"/>
      <c r="AY410" s="20"/>
      <c r="BA410" s="27"/>
      <c r="BB410" s="27"/>
      <c r="BC410" s="27"/>
      <c r="BD410" s="27"/>
      <c r="BE410" s="27"/>
      <c r="BF410" s="27"/>
      <c r="BG410" s="27"/>
      <c r="BJ410" s="27"/>
      <c r="BK410" s="27"/>
      <c r="BL410" s="27"/>
      <c r="BM410" s="27"/>
      <c r="BN410" s="27"/>
      <c r="BO410" s="27"/>
      <c r="BP410" s="27"/>
      <c r="BQ410" s="48"/>
      <c r="BR410" s="48"/>
      <c r="BS410" s="27"/>
      <c r="BT410" s="27"/>
      <c r="BU410" s="48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</row>
    <row r="411" spans="1:98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0"/>
      <c r="AS411" s="27"/>
      <c r="AT411" s="27"/>
      <c r="AU411" s="27"/>
      <c r="AV411" s="27"/>
      <c r="AW411" s="27"/>
      <c r="AY411" s="20"/>
      <c r="BA411" s="27"/>
      <c r="BB411" s="27"/>
      <c r="BC411" s="27"/>
      <c r="BD411" s="27"/>
      <c r="BE411" s="27"/>
      <c r="BF411" s="27"/>
      <c r="BG411" s="27"/>
      <c r="BJ411" s="27"/>
      <c r="BK411" s="27"/>
      <c r="BL411" s="27"/>
      <c r="BM411" s="27"/>
      <c r="BN411" s="27"/>
      <c r="BO411" s="27"/>
      <c r="BP411" s="27"/>
      <c r="BQ411" s="48"/>
      <c r="BR411" s="48"/>
      <c r="BS411" s="27"/>
      <c r="BT411" s="27"/>
      <c r="BU411" s="48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</row>
    <row r="412" spans="1:98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0"/>
      <c r="AS412" s="27"/>
      <c r="AT412" s="27"/>
      <c r="AU412" s="27"/>
      <c r="AV412" s="27"/>
      <c r="AW412" s="27"/>
      <c r="AY412" s="20"/>
      <c r="BA412" s="27"/>
      <c r="BB412" s="27"/>
      <c r="BC412" s="27"/>
      <c r="BD412" s="27"/>
      <c r="BE412" s="27"/>
      <c r="BF412" s="27"/>
      <c r="BG412" s="27"/>
      <c r="BJ412" s="27"/>
      <c r="BK412" s="27"/>
      <c r="BL412" s="27"/>
      <c r="BM412" s="27"/>
      <c r="BN412" s="27"/>
      <c r="BO412" s="27"/>
      <c r="BP412" s="27"/>
      <c r="BQ412" s="48"/>
      <c r="BR412" s="48"/>
      <c r="BS412" s="27"/>
      <c r="BT412" s="27"/>
      <c r="BU412" s="48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</row>
    <row r="413" spans="1:98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0"/>
      <c r="AS413" s="27"/>
      <c r="AT413" s="27"/>
      <c r="AU413" s="27"/>
      <c r="AV413" s="27"/>
      <c r="AW413" s="27"/>
      <c r="AY413" s="20"/>
      <c r="BA413" s="27"/>
      <c r="BB413" s="27"/>
      <c r="BC413" s="27"/>
      <c r="BD413" s="27"/>
      <c r="BE413" s="27"/>
      <c r="BF413" s="27"/>
      <c r="BG413" s="27"/>
      <c r="BJ413" s="27"/>
      <c r="BK413" s="27"/>
      <c r="BL413" s="27"/>
      <c r="BM413" s="27"/>
      <c r="BN413" s="27"/>
      <c r="BO413" s="27"/>
      <c r="BP413" s="27"/>
      <c r="BQ413" s="48"/>
      <c r="BR413" s="48"/>
      <c r="BS413" s="27"/>
      <c r="BT413" s="27"/>
      <c r="BU413" s="48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</row>
    <row r="414" spans="1:98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0"/>
      <c r="AS414" s="27"/>
      <c r="AT414" s="27"/>
      <c r="AU414" s="27"/>
      <c r="AV414" s="27"/>
      <c r="AW414" s="27"/>
      <c r="AY414" s="20"/>
      <c r="BA414" s="27"/>
      <c r="BB414" s="27"/>
      <c r="BC414" s="27"/>
      <c r="BD414" s="27"/>
      <c r="BE414" s="27"/>
      <c r="BF414" s="27"/>
      <c r="BG414" s="27"/>
      <c r="BJ414" s="27"/>
      <c r="BK414" s="27"/>
      <c r="BL414" s="27"/>
      <c r="BM414" s="27"/>
      <c r="BN414" s="27"/>
      <c r="BO414" s="27"/>
      <c r="BP414" s="27"/>
      <c r="BQ414" s="48"/>
      <c r="BR414" s="48"/>
      <c r="BS414" s="27"/>
      <c r="BT414" s="27"/>
      <c r="BU414" s="48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</row>
    <row r="415" spans="1:98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0"/>
      <c r="AS415" s="27"/>
      <c r="AT415" s="27"/>
      <c r="AU415" s="27"/>
      <c r="AV415" s="27"/>
      <c r="AW415" s="27"/>
      <c r="AY415" s="20"/>
      <c r="BA415" s="27"/>
      <c r="BB415" s="27"/>
      <c r="BC415" s="27"/>
      <c r="BD415" s="27"/>
      <c r="BE415" s="27"/>
      <c r="BF415" s="27"/>
      <c r="BG415" s="27"/>
      <c r="BJ415" s="27"/>
      <c r="BK415" s="27"/>
      <c r="BL415" s="27"/>
      <c r="BM415" s="27"/>
      <c r="BN415" s="27"/>
      <c r="BO415" s="27"/>
      <c r="BP415" s="27"/>
      <c r="BQ415" s="48"/>
      <c r="BR415" s="48"/>
      <c r="BS415" s="27"/>
      <c r="BT415" s="27"/>
      <c r="BU415" s="48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</row>
    <row r="416" spans="1:98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0"/>
      <c r="AS416" s="27"/>
      <c r="AT416" s="27"/>
      <c r="AU416" s="27"/>
      <c r="AV416" s="27"/>
      <c r="AW416" s="27"/>
      <c r="AY416" s="20"/>
      <c r="BA416" s="27"/>
      <c r="BB416" s="27"/>
      <c r="BC416" s="27"/>
      <c r="BD416" s="27"/>
      <c r="BE416" s="27"/>
      <c r="BF416" s="27"/>
      <c r="BG416" s="27"/>
      <c r="BJ416" s="27"/>
      <c r="BK416" s="27"/>
      <c r="BL416" s="27"/>
      <c r="BM416" s="27"/>
      <c r="BN416" s="27"/>
      <c r="BO416" s="27"/>
      <c r="BP416" s="27"/>
      <c r="BQ416" s="48"/>
      <c r="BR416" s="48"/>
      <c r="BS416" s="27"/>
      <c r="BT416" s="27"/>
      <c r="BU416" s="48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</row>
    <row r="417" spans="1:98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0"/>
      <c r="AS417" s="27"/>
      <c r="AT417" s="27"/>
      <c r="AU417" s="27"/>
      <c r="AV417" s="27"/>
      <c r="AW417" s="27"/>
      <c r="AY417" s="20"/>
      <c r="BA417" s="27"/>
      <c r="BB417" s="27"/>
      <c r="BC417" s="27"/>
      <c r="BD417" s="27"/>
      <c r="BE417" s="27"/>
      <c r="BF417" s="27"/>
      <c r="BG417" s="27"/>
      <c r="BJ417" s="27"/>
      <c r="BK417" s="27"/>
      <c r="BL417" s="27"/>
      <c r="BM417" s="27"/>
      <c r="BN417" s="27"/>
      <c r="BO417" s="27"/>
      <c r="BP417" s="27"/>
      <c r="BQ417" s="48"/>
      <c r="BR417" s="48"/>
      <c r="BS417" s="27"/>
      <c r="BT417" s="27"/>
      <c r="BU417" s="48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</row>
    <row r="418" spans="1:98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0"/>
      <c r="AS418" s="27"/>
      <c r="AT418" s="27"/>
      <c r="AU418" s="27"/>
      <c r="AV418" s="27"/>
      <c r="AW418" s="27"/>
      <c r="AY418" s="20"/>
      <c r="BA418" s="27"/>
      <c r="BB418" s="27"/>
      <c r="BC418" s="27"/>
      <c r="BD418" s="27"/>
      <c r="BE418" s="27"/>
      <c r="BF418" s="27"/>
      <c r="BG418" s="27"/>
      <c r="BJ418" s="27"/>
      <c r="BK418" s="27"/>
      <c r="BL418" s="27"/>
      <c r="BM418" s="27"/>
      <c r="BN418" s="27"/>
      <c r="BO418" s="27"/>
      <c r="BP418" s="27"/>
      <c r="BQ418" s="48"/>
      <c r="BR418" s="48"/>
      <c r="BS418" s="27"/>
      <c r="BT418" s="27"/>
      <c r="BU418" s="48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</row>
    <row r="419" spans="1:98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0"/>
      <c r="AS419" s="27"/>
      <c r="AT419" s="27"/>
      <c r="AU419" s="27"/>
      <c r="AV419" s="27"/>
      <c r="AW419" s="27"/>
      <c r="AY419" s="20"/>
      <c r="BA419" s="27"/>
      <c r="BB419" s="27"/>
      <c r="BC419" s="27"/>
      <c r="BD419" s="27"/>
      <c r="BE419" s="27"/>
      <c r="BF419" s="27"/>
      <c r="BG419" s="27"/>
      <c r="BJ419" s="27"/>
      <c r="BK419" s="27"/>
      <c r="BL419" s="27"/>
      <c r="BM419" s="27"/>
      <c r="BN419" s="27"/>
      <c r="BO419" s="27"/>
      <c r="BP419" s="27"/>
      <c r="BQ419" s="48"/>
      <c r="BR419" s="48"/>
      <c r="BS419" s="27"/>
      <c r="BT419" s="27"/>
      <c r="BU419" s="48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</row>
    <row r="420" spans="1:98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0"/>
      <c r="AS420" s="27"/>
      <c r="AT420" s="27"/>
      <c r="AU420" s="27"/>
      <c r="AV420" s="27"/>
      <c r="AW420" s="27"/>
      <c r="AY420" s="20"/>
      <c r="BA420" s="27"/>
      <c r="BB420" s="27"/>
      <c r="BC420" s="27"/>
      <c r="BD420" s="27"/>
      <c r="BE420" s="27"/>
      <c r="BF420" s="27"/>
      <c r="BG420" s="27"/>
      <c r="BJ420" s="27"/>
      <c r="BK420" s="27"/>
      <c r="BL420" s="27"/>
      <c r="BM420" s="27"/>
      <c r="BN420" s="27"/>
      <c r="BO420" s="27"/>
      <c r="BP420" s="27"/>
      <c r="BQ420" s="48"/>
      <c r="BR420" s="48"/>
      <c r="BS420" s="27"/>
      <c r="BT420" s="27"/>
      <c r="BU420" s="48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</row>
    <row r="421" spans="1:98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0"/>
      <c r="AS421" s="27"/>
      <c r="AT421" s="27"/>
      <c r="AU421" s="27"/>
      <c r="AV421" s="27"/>
      <c r="AW421" s="27"/>
      <c r="AY421" s="20"/>
      <c r="BA421" s="27"/>
      <c r="BB421" s="27"/>
      <c r="BC421" s="27"/>
      <c r="BD421" s="27"/>
      <c r="BE421" s="27"/>
      <c r="BF421" s="27"/>
      <c r="BG421" s="27"/>
      <c r="BJ421" s="27"/>
      <c r="BK421" s="27"/>
      <c r="BL421" s="27"/>
      <c r="BM421" s="27"/>
      <c r="BN421" s="27"/>
      <c r="BO421" s="27"/>
      <c r="BP421" s="27"/>
      <c r="BQ421" s="48"/>
      <c r="BR421" s="48"/>
      <c r="BS421" s="27"/>
      <c r="BT421" s="27"/>
      <c r="BU421" s="48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</row>
    <row r="422" spans="1:98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0"/>
      <c r="AS422" s="27"/>
      <c r="AT422" s="27"/>
      <c r="AU422" s="27"/>
      <c r="AV422" s="27"/>
      <c r="AW422" s="27"/>
      <c r="AY422" s="20"/>
      <c r="BA422" s="27"/>
      <c r="BB422" s="27"/>
      <c r="BC422" s="27"/>
      <c r="BD422" s="27"/>
      <c r="BE422" s="27"/>
      <c r="BF422" s="27"/>
      <c r="BG422" s="27"/>
      <c r="BJ422" s="27"/>
      <c r="BK422" s="27"/>
      <c r="BL422" s="27"/>
      <c r="BM422" s="27"/>
      <c r="BN422" s="27"/>
      <c r="BO422" s="27"/>
      <c r="BP422" s="27"/>
      <c r="BQ422" s="48"/>
      <c r="BR422" s="48"/>
      <c r="BS422" s="27"/>
      <c r="BT422" s="27"/>
      <c r="BU422" s="48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  <c r="CT422" s="20"/>
    </row>
    <row r="423" spans="1:98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0"/>
      <c r="AS423" s="27"/>
      <c r="AT423" s="27"/>
      <c r="AU423" s="27"/>
      <c r="AV423" s="27"/>
      <c r="AW423" s="27"/>
      <c r="AY423" s="20"/>
      <c r="BA423" s="27"/>
      <c r="BB423" s="27"/>
      <c r="BC423" s="27"/>
      <c r="BD423" s="27"/>
      <c r="BE423" s="27"/>
      <c r="BF423" s="27"/>
      <c r="BG423" s="27"/>
      <c r="BJ423" s="27"/>
      <c r="BK423" s="27"/>
      <c r="BL423" s="27"/>
      <c r="BM423" s="27"/>
      <c r="BN423" s="27"/>
      <c r="BO423" s="27"/>
      <c r="BP423" s="27"/>
      <c r="BQ423" s="48"/>
      <c r="BR423" s="48"/>
      <c r="BS423" s="27"/>
      <c r="BT423" s="27"/>
      <c r="BU423" s="48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  <c r="CT423" s="20"/>
    </row>
    <row r="424" spans="1:98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0"/>
      <c r="AS424" s="27"/>
      <c r="AT424" s="27"/>
      <c r="AU424" s="27"/>
      <c r="AV424" s="27"/>
      <c r="AW424" s="27"/>
      <c r="AY424" s="20"/>
      <c r="BA424" s="27"/>
      <c r="BB424" s="27"/>
      <c r="BC424" s="27"/>
      <c r="BD424" s="27"/>
      <c r="BE424" s="27"/>
      <c r="BF424" s="27"/>
      <c r="BG424" s="27"/>
      <c r="BJ424" s="27"/>
      <c r="BK424" s="27"/>
      <c r="BL424" s="27"/>
      <c r="BM424" s="27"/>
      <c r="BN424" s="27"/>
      <c r="BO424" s="27"/>
      <c r="BP424" s="27"/>
      <c r="BQ424" s="48"/>
      <c r="BR424" s="48"/>
      <c r="BS424" s="27"/>
      <c r="BT424" s="27"/>
      <c r="BU424" s="48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  <c r="CT424" s="20"/>
    </row>
    <row r="425" spans="1:98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0"/>
      <c r="AS425" s="27"/>
      <c r="AT425" s="27"/>
      <c r="AU425" s="27"/>
      <c r="AV425" s="27"/>
      <c r="AW425" s="27"/>
      <c r="AY425" s="20"/>
      <c r="BA425" s="27"/>
      <c r="BB425" s="27"/>
      <c r="BC425" s="27"/>
      <c r="BD425" s="27"/>
      <c r="BE425" s="27"/>
      <c r="BF425" s="27"/>
      <c r="BG425" s="27"/>
      <c r="BJ425" s="27"/>
      <c r="BK425" s="27"/>
      <c r="BL425" s="27"/>
      <c r="BM425" s="27"/>
      <c r="BN425" s="27"/>
      <c r="BO425" s="27"/>
      <c r="BP425" s="27"/>
      <c r="BQ425" s="48"/>
      <c r="BR425" s="48"/>
      <c r="BS425" s="27"/>
      <c r="BT425" s="27"/>
      <c r="BU425" s="48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  <c r="CT425" s="20"/>
    </row>
    <row r="426" spans="1:98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0"/>
      <c r="AS426" s="27"/>
      <c r="AT426" s="27"/>
      <c r="AU426" s="27"/>
      <c r="AV426" s="27"/>
      <c r="AW426" s="27"/>
      <c r="AY426" s="20"/>
      <c r="BA426" s="27"/>
      <c r="BB426" s="27"/>
      <c r="BC426" s="27"/>
      <c r="BD426" s="27"/>
      <c r="BE426" s="27"/>
      <c r="BF426" s="27"/>
      <c r="BG426" s="27"/>
      <c r="BJ426" s="27"/>
      <c r="BK426" s="27"/>
      <c r="BL426" s="27"/>
      <c r="BM426" s="27"/>
      <c r="BN426" s="27"/>
      <c r="BO426" s="27"/>
      <c r="BP426" s="27"/>
      <c r="BQ426" s="48"/>
      <c r="BR426" s="48"/>
      <c r="BS426" s="27"/>
      <c r="BT426" s="27"/>
      <c r="BU426" s="48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  <c r="CT426" s="20"/>
    </row>
    <row r="427" spans="1:98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0"/>
      <c r="AS427" s="27"/>
      <c r="AT427" s="27"/>
      <c r="AU427" s="27"/>
      <c r="AV427" s="27"/>
      <c r="AW427" s="27"/>
      <c r="AY427" s="20"/>
      <c r="BA427" s="27"/>
      <c r="BB427" s="27"/>
      <c r="BC427" s="27"/>
      <c r="BD427" s="27"/>
      <c r="BE427" s="27"/>
      <c r="BF427" s="27"/>
      <c r="BG427" s="27"/>
      <c r="BJ427" s="27"/>
      <c r="BK427" s="27"/>
      <c r="BL427" s="27"/>
      <c r="BM427" s="27"/>
      <c r="BN427" s="27"/>
      <c r="BO427" s="27"/>
      <c r="BP427" s="27"/>
      <c r="BQ427" s="48"/>
      <c r="BR427" s="48"/>
      <c r="BS427" s="27"/>
      <c r="BT427" s="27"/>
      <c r="BU427" s="48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  <c r="CT427" s="20"/>
    </row>
    <row r="428" spans="1:98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0"/>
      <c r="AS428" s="27"/>
      <c r="AT428" s="27"/>
      <c r="AU428" s="27"/>
      <c r="AV428" s="27"/>
      <c r="AW428" s="27"/>
      <c r="AY428" s="20"/>
      <c r="BA428" s="27"/>
      <c r="BB428" s="27"/>
      <c r="BC428" s="27"/>
      <c r="BD428" s="27"/>
      <c r="BE428" s="27"/>
      <c r="BF428" s="27"/>
      <c r="BG428" s="27"/>
      <c r="BJ428" s="27"/>
      <c r="BK428" s="27"/>
      <c r="BL428" s="27"/>
      <c r="BM428" s="27"/>
      <c r="BN428" s="27"/>
      <c r="BO428" s="27"/>
      <c r="BP428" s="27"/>
      <c r="BQ428" s="48"/>
      <c r="BR428" s="48"/>
      <c r="BS428" s="27"/>
      <c r="BT428" s="27"/>
      <c r="BU428" s="48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  <c r="CT428" s="20"/>
    </row>
    <row r="429" spans="1:98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0"/>
      <c r="AS429" s="27"/>
      <c r="AT429" s="27"/>
      <c r="AU429" s="27"/>
      <c r="AV429" s="27"/>
      <c r="AW429" s="27"/>
      <c r="AY429" s="20"/>
      <c r="BA429" s="27"/>
      <c r="BB429" s="27"/>
      <c r="BC429" s="27"/>
      <c r="BD429" s="27"/>
      <c r="BE429" s="27"/>
      <c r="BF429" s="27"/>
      <c r="BG429" s="27"/>
      <c r="BJ429" s="27"/>
      <c r="BK429" s="27"/>
      <c r="BL429" s="27"/>
      <c r="BM429" s="27"/>
      <c r="BN429" s="27"/>
      <c r="BO429" s="27"/>
      <c r="BP429" s="27"/>
      <c r="BQ429" s="48"/>
      <c r="BR429" s="48"/>
      <c r="BS429" s="27"/>
      <c r="BT429" s="27"/>
      <c r="BU429" s="48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  <c r="CT429" s="20"/>
    </row>
    <row r="430" spans="1:98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0"/>
      <c r="AS430" s="27"/>
      <c r="AT430" s="27"/>
      <c r="AU430" s="27"/>
      <c r="AV430" s="27"/>
      <c r="AW430" s="27"/>
      <c r="AY430" s="20"/>
      <c r="BA430" s="27"/>
      <c r="BB430" s="27"/>
      <c r="BC430" s="27"/>
      <c r="BD430" s="27"/>
      <c r="BE430" s="27"/>
      <c r="BF430" s="27"/>
      <c r="BG430" s="27"/>
      <c r="BJ430" s="27"/>
      <c r="BK430" s="27"/>
      <c r="BL430" s="27"/>
      <c r="BM430" s="27"/>
      <c r="BN430" s="27"/>
      <c r="BO430" s="27"/>
      <c r="BP430" s="27"/>
      <c r="BQ430" s="48"/>
      <c r="BR430" s="48"/>
      <c r="BS430" s="27"/>
      <c r="BT430" s="27"/>
      <c r="BU430" s="48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  <c r="CT430" s="20"/>
    </row>
    <row r="431" spans="1:98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0"/>
      <c r="AS431" s="27"/>
      <c r="AT431" s="27"/>
      <c r="AU431" s="27"/>
      <c r="AV431" s="27"/>
      <c r="AW431" s="27"/>
      <c r="AY431" s="20"/>
      <c r="BA431" s="27"/>
      <c r="BB431" s="27"/>
      <c r="BC431" s="27"/>
      <c r="BD431" s="27"/>
      <c r="BE431" s="27"/>
      <c r="BF431" s="27"/>
      <c r="BG431" s="27"/>
      <c r="BJ431" s="27"/>
      <c r="BK431" s="27"/>
      <c r="BL431" s="27"/>
      <c r="BM431" s="27"/>
      <c r="BN431" s="27"/>
      <c r="BO431" s="27"/>
      <c r="BP431" s="27"/>
      <c r="BQ431" s="48"/>
      <c r="BR431" s="48"/>
      <c r="BS431" s="27"/>
      <c r="BT431" s="27"/>
      <c r="BU431" s="48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  <c r="CT431" s="20"/>
    </row>
    <row r="432" spans="1:98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0"/>
      <c r="AS432" s="27"/>
      <c r="AT432" s="27"/>
      <c r="AU432" s="27"/>
      <c r="AV432" s="27"/>
      <c r="AW432" s="27"/>
      <c r="AY432" s="20"/>
      <c r="BA432" s="27"/>
      <c r="BB432" s="27"/>
      <c r="BC432" s="27"/>
      <c r="BD432" s="27"/>
      <c r="BE432" s="27"/>
      <c r="BF432" s="27"/>
      <c r="BG432" s="27"/>
      <c r="BJ432" s="27"/>
      <c r="BK432" s="27"/>
      <c r="BL432" s="27"/>
      <c r="BM432" s="27"/>
      <c r="BN432" s="27"/>
      <c r="BO432" s="27"/>
      <c r="BP432" s="27"/>
      <c r="BQ432" s="48"/>
      <c r="BR432" s="48"/>
      <c r="BS432" s="27"/>
      <c r="BT432" s="27"/>
      <c r="BU432" s="48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  <c r="CT432" s="20"/>
    </row>
    <row r="433" spans="1:98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0"/>
      <c r="AS433" s="27"/>
      <c r="AT433" s="27"/>
      <c r="AU433" s="27"/>
      <c r="AV433" s="27"/>
      <c r="AW433" s="27"/>
      <c r="AY433" s="20"/>
      <c r="BA433" s="27"/>
      <c r="BB433" s="27"/>
      <c r="BC433" s="27"/>
      <c r="BD433" s="27"/>
      <c r="BE433" s="27"/>
      <c r="BF433" s="27"/>
      <c r="BG433" s="27"/>
      <c r="BJ433" s="27"/>
      <c r="BK433" s="27"/>
      <c r="BL433" s="27"/>
      <c r="BM433" s="27"/>
      <c r="BN433" s="27"/>
      <c r="BO433" s="27"/>
      <c r="BP433" s="27"/>
      <c r="BQ433" s="48"/>
      <c r="BR433" s="48"/>
      <c r="BS433" s="27"/>
      <c r="BT433" s="27"/>
      <c r="BU433" s="48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  <c r="CT433" s="20"/>
    </row>
    <row r="434" spans="1:98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0"/>
      <c r="AS434" s="27"/>
      <c r="AT434" s="27"/>
      <c r="AU434" s="27"/>
      <c r="AV434" s="27"/>
      <c r="AW434" s="27"/>
      <c r="AY434" s="20"/>
      <c r="BA434" s="27"/>
      <c r="BB434" s="27"/>
      <c r="BC434" s="27"/>
      <c r="BD434" s="27"/>
      <c r="BE434" s="27"/>
      <c r="BF434" s="27"/>
      <c r="BG434" s="27"/>
      <c r="BJ434" s="27"/>
      <c r="BK434" s="27"/>
      <c r="BL434" s="27"/>
      <c r="BM434" s="27"/>
      <c r="BN434" s="27"/>
      <c r="BO434" s="27"/>
      <c r="BP434" s="27"/>
      <c r="BQ434" s="48"/>
      <c r="BR434" s="48"/>
      <c r="BS434" s="27"/>
      <c r="BT434" s="27"/>
      <c r="BU434" s="48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  <c r="CT434" s="20"/>
    </row>
    <row r="435" spans="1:98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0"/>
      <c r="AS435" s="27"/>
      <c r="AT435" s="27"/>
      <c r="AU435" s="27"/>
      <c r="AV435" s="27"/>
      <c r="AW435" s="27"/>
      <c r="AY435" s="20"/>
      <c r="BA435" s="27"/>
      <c r="BB435" s="27"/>
      <c r="BC435" s="27"/>
      <c r="BD435" s="27"/>
      <c r="BE435" s="27"/>
      <c r="BF435" s="27"/>
      <c r="BG435" s="27"/>
      <c r="BJ435" s="27"/>
      <c r="BK435" s="27"/>
      <c r="BL435" s="27"/>
      <c r="BM435" s="27"/>
      <c r="BN435" s="27"/>
      <c r="BO435" s="27"/>
      <c r="BP435" s="27"/>
      <c r="BQ435" s="48"/>
      <c r="BR435" s="48"/>
      <c r="BS435" s="27"/>
      <c r="BT435" s="27"/>
      <c r="BU435" s="48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  <c r="CT435" s="20"/>
    </row>
    <row r="436" spans="1:98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0"/>
      <c r="AS436" s="27"/>
      <c r="AT436" s="27"/>
      <c r="AU436" s="27"/>
      <c r="AV436" s="27"/>
      <c r="AW436" s="27"/>
      <c r="AY436" s="20"/>
      <c r="BA436" s="27"/>
      <c r="BB436" s="27"/>
      <c r="BC436" s="27"/>
      <c r="BD436" s="27"/>
      <c r="BE436" s="27"/>
      <c r="BF436" s="27"/>
      <c r="BG436" s="27"/>
      <c r="BJ436" s="27"/>
      <c r="BK436" s="27"/>
      <c r="BL436" s="27"/>
      <c r="BM436" s="27"/>
      <c r="BN436" s="27"/>
      <c r="BO436" s="27"/>
      <c r="BP436" s="27"/>
      <c r="BQ436" s="48"/>
      <c r="BR436" s="48"/>
      <c r="BS436" s="27"/>
      <c r="BT436" s="27"/>
      <c r="BU436" s="48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  <c r="CT436" s="20"/>
    </row>
    <row r="437" spans="1:98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0"/>
      <c r="AS437" s="27"/>
      <c r="AT437" s="27"/>
      <c r="AU437" s="27"/>
      <c r="AV437" s="27"/>
      <c r="AW437" s="27"/>
      <c r="AY437" s="20"/>
      <c r="BA437" s="27"/>
      <c r="BB437" s="27"/>
      <c r="BC437" s="27"/>
      <c r="BD437" s="27"/>
      <c r="BE437" s="27"/>
      <c r="BF437" s="27"/>
      <c r="BG437" s="27"/>
      <c r="BJ437" s="27"/>
      <c r="BK437" s="27"/>
      <c r="BL437" s="27"/>
      <c r="BM437" s="27"/>
      <c r="BN437" s="27"/>
      <c r="BO437" s="27"/>
      <c r="BP437" s="27"/>
      <c r="BQ437" s="48"/>
      <c r="BR437" s="48"/>
      <c r="BS437" s="27"/>
      <c r="BT437" s="27"/>
      <c r="BU437" s="48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  <c r="CT437" s="20"/>
    </row>
    <row r="438" spans="1:98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0"/>
      <c r="AS438" s="27"/>
      <c r="AT438" s="27"/>
      <c r="AU438" s="27"/>
      <c r="AV438" s="27"/>
      <c r="AW438" s="27"/>
      <c r="AY438" s="20"/>
      <c r="BA438" s="27"/>
      <c r="BB438" s="27"/>
      <c r="BC438" s="27"/>
      <c r="BD438" s="27"/>
      <c r="BE438" s="27"/>
      <c r="BF438" s="27"/>
      <c r="BG438" s="27"/>
      <c r="BJ438" s="27"/>
      <c r="BK438" s="27"/>
      <c r="BL438" s="27"/>
      <c r="BM438" s="27"/>
      <c r="BN438" s="27"/>
      <c r="BO438" s="27"/>
      <c r="BP438" s="27"/>
      <c r="BQ438" s="48"/>
      <c r="BR438" s="48"/>
      <c r="BS438" s="27"/>
      <c r="BT438" s="27"/>
      <c r="BU438" s="48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  <c r="CT438" s="20"/>
    </row>
    <row r="439" spans="1:98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0"/>
      <c r="AS439" s="27"/>
      <c r="AT439" s="27"/>
      <c r="AU439" s="27"/>
      <c r="AV439" s="27"/>
      <c r="AW439" s="27"/>
      <c r="AY439" s="20"/>
      <c r="BA439" s="27"/>
      <c r="BB439" s="27"/>
      <c r="BC439" s="27"/>
      <c r="BD439" s="27"/>
      <c r="BE439" s="27"/>
      <c r="BF439" s="27"/>
      <c r="BG439" s="27"/>
      <c r="BJ439" s="27"/>
      <c r="BK439" s="27"/>
      <c r="BL439" s="27"/>
      <c r="BM439" s="27"/>
      <c r="BN439" s="27"/>
      <c r="BO439" s="27"/>
      <c r="BP439" s="27"/>
      <c r="BQ439" s="48"/>
      <c r="BR439" s="48"/>
      <c r="BS439" s="27"/>
      <c r="BT439" s="27"/>
      <c r="BU439" s="48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  <c r="CT439" s="20"/>
    </row>
    <row r="440" spans="1:98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0"/>
      <c r="AS440" s="27"/>
      <c r="AT440" s="27"/>
      <c r="AU440" s="27"/>
      <c r="AV440" s="27"/>
      <c r="AW440" s="27"/>
      <c r="AY440" s="20"/>
      <c r="BA440" s="27"/>
      <c r="BB440" s="27"/>
      <c r="BC440" s="27"/>
      <c r="BD440" s="27"/>
      <c r="BE440" s="27"/>
      <c r="BF440" s="27"/>
      <c r="BG440" s="27"/>
      <c r="BJ440" s="27"/>
      <c r="BK440" s="27"/>
      <c r="BL440" s="27"/>
      <c r="BM440" s="27"/>
      <c r="BN440" s="27"/>
      <c r="BO440" s="27"/>
      <c r="BP440" s="27"/>
      <c r="BQ440" s="48"/>
      <c r="BR440" s="48"/>
      <c r="BS440" s="27"/>
      <c r="BT440" s="27"/>
      <c r="BU440" s="48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  <c r="CT440" s="20"/>
    </row>
    <row r="441" spans="1:98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0"/>
      <c r="AS441" s="27"/>
      <c r="AT441" s="27"/>
      <c r="AU441" s="27"/>
      <c r="AV441" s="27"/>
      <c r="AW441" s="27"/>
      <c r="AY441" s="20"/>
      <c r="BA441" s="27"/>
      <c r="BB441" s="27"/>
      <c r="BC441" s="27"/>
      <c r="BD441" s="27"/>
      <c r="BE441" s="27"/>
      <c r="BF441" s="27"/>
      <c r="BG441" s="27"/>
      <c r="BJ441" s="27"/>
      <c r="BK441" s="27"/>
      <c r="BL441" s="27"/>
      <c r="BM441" s="27"/>
      <c r="BN441" s="27"/>
      <c r="BO441" s="27"/>
      <c r="BP441" s="27"/>
      <c r="BQ441" s="48"/>
      <c r="BR441" s="48"/>
      <c r="BS441" s="27"/>
      <c r="BT441" s="27"/>
      <c r="BU441" s="48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  <c r="CT441" s="20"/>
    </row>
    <row r="442" spans="1:98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0"/>
      <c r="AS442" s="27"/>
      <c r="AT442" s="27"/>
      <c r="AU442" s="27"/>
      <c r="AV442" s="27"/>
      <c r="AW442" s="27"/>
      <c r="AY442" s="20"/>
      <c r="BA442" s="27"/>
      <c r="BB442" s="27"/>
      <c r="BC442" s="27"/>
      <c r="BD442" s="27"/>
      <c r="BE442" s="27"/>
      <c r="BF442" s="27"/>
      <c r="BG442" s="27"/>
      <c r="BJ442" s="27"/>
      <c r="BK442" s="27"/>
      <c r="BL442" s="27"/>
      <c r="BM442" s="27"/>
      <c r="BN442" s="27"/>
      <c r="BO442" s="27"/>
      <c r="BP442" s="27"/>
      <c r="BQ442" s="48"/>
      <c r="BR442" s="48"/>
      <c r="BS442" s="27"/>
      <c r="BT442" s="27"/>
      <c r="BU442" s="48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  <c r="CT442" s="20"/>
    </row>
    <row r="443" spans="1:98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0"/>
      <c r="AS443" s="27"/>
      <c r="AT443" s="27"/>
      <c r="AU443" s="27"/>
      <c r="AV443" s="27"/>
      <c r="AW443" s="27"/>
      <c r="AY443" s="20"/>
      <c r="BA443" s="27"/>
      <c r="BB443" s="27"/>
      <c r="BC443" s="27"/>
      <c r="BD443" s="27"/>
      <c r="BE443" s="27"/>
      <c r="BF443" s="27"/>
      <c r="BG443" s="27"/>
      <c r="BJ443" s="27"/>
      <c r="BK443" s="27"/>
      <c r="BL443" s="27"/>
      <c r="BM443" s="27"/>
      <c r="BN443" s="27"/>
      <c r="BO443" s="27"/>
      <c r="BP443" s="27"/>
      <c r="BQ443" s="48"/>
      <c r="BR443" s="48"/>
      <c r="BS443" s="27"/>
      <c r="BT443" s="27"/>
      <c r="BU443" s="48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  <c r="CT443" s="20"/>
    </row>
    <row r="444" spans="1:98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0"/>
      <c r="AS444" s="27"/>
      <c r="AT444" s="27"/>
      <c r="AU444" s="27"/>
      <c r="AV444" s="27"/>
      <c r="AW444" s="27"/>
      <c r="AY444" s="20"/>
      <c r="BA444" s="27"/>
      <c r="BB444" s="27"/>
      <c r="BC444" s="27"/>
      <c r="BD444" s="27"/>
      <c r="BE444" s="27"/>
      <c r="BF444" s="27"/>
      <c r="BG444" s="27"/>
      <c r="BJ444" s="27"/>
      <c r="BK444" s="27"/>
      <c r="BL444" s="27"/>
      <c r="BM444" s="27"/>
      <c r="BN444" s="27"/>
      <c r="BO444" s="27"/>
      <c r="BP444" s="27"/>
      <c r="BQ444" s="48"/>
      <c r="BR444" s="48"/>
      <c r="BS444" s="27"/>
      <c r="BT444" s="27"/>
      <c r="BU444" s="48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  <c r="CT444" s="20"/>
    </row>
    <row r="445" spans="1:98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0"/>
      <c r="AS445" s="27"/>
      <c r="AT445" s="27"/>
      <c r="AU445" s="27"/>
      <c r="AV445" s="27"/>
      <c r="AW445" s="27"/>
      <c r="AY445" s="20"/>
      <c r="BA445" s="27"/>
      <c r="BB445" s="27"/>
      <c r="BC445" s="27"/>
      <c r="BD445" s="27"/>
      <c r="BE445" s="27"/>
      <c r="BF445" s="27"/>
      <c r="BG445" s="27"/>
      <c r="BJ445" s="27"/>
      <c r="BK445" s="27"/>
      <c r="BL445" s="27"/>
      <c r="BM445" s="27"/>
      <c r="BN445" s="27"/>
      <c r="BO445" s="27"/>
      <c r="BP445" s="27"/>
      <c r="BQ445" s="48"/>
      <c r="BR445" s="48"/>
      <c r="BS445" s="27"/>
      <c r="BT445" s="27"/>
      <c r="BU445" s="48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  <c r="CT445" s="20"/>
    </row>
    <row r="446" spans="1:98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0"/>
      <c r="AS446" s="27"/>
      <c r="AT446" s="27"/>
      <c r="AU446" s="27"/>
      <c r="AV446" s="27"/>
      <c r="AW446" s="27"/>
      <c r="AY446" s="20"/>
      <c r="BA446" s="27"/>
      <c r="BB446" s="27"/>
      <c r="BC446" s="27"/>
      <c r="BD446" s="27"/>
      <c r="BE446" s="27"/>
      <c r="BF446" s="27"/>
      <c r="BG446" s="27"/>
      <c r="BJ446" s="27"/>
      <c r="BK446" s="27"/>
      <c r="BL446" s="27"/>
      <c r="BM446" s="27"/>
      <c r="BN446" s="27"/>
      <c r="BO446" s="27"/>
      <c r="BP446" s="27"/>
      <c r="BQ446" s="48"/>
      <c r="BR446" s="48"/>
      <c r="BS446" s="27"/>
      <c r="BT446" s="27"/>
      <c r="BU446" s="48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  <c r="CT446" s="20"/>
    </row>
    <row r="447" spans="1:98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0"/>
      <c r="AS447" s="27"/>
      <c r="AT447" s="27"/>
      <c r="AU447" s="27"/>
      <c r="AV447" s="27"/>
      <c r="AW447" s="27"/>
      <c r="AY447" s="20"/>
      <c r="BA447" s="27"/>
      <c r="BB447" s="27"/>
      <c r="BC447" s="27"/>
      <c r="BD447" s="27"/>
      <c r="BE447" s="27"/>
      <c r="BF447" s="27"/>
      <c r="BG447" s="27"/>
      <c r="BJ447" s="27"/>
      <c r="BK447" s="27"/>
      <c r="BL447" s="27"/>
      <c r="BM447" s="27"/>
      <c r="BN447" s="27"/>
      <c r="BO447" s="27"/>
      <c r="BP447" s="27"/>
      <c r="BQ447" s="48"/>
      <c r="BR447" s="48"/>
      <c r="BS447" s="27"/>
      <c r="BT447" s="27"/>
      <c r="BU447" s="48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  <c r="CT447" s="20"/>
    </row>
    <row r="448" spans="1:98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0"/>
      <c r="AS448" s="27"/>
      <c r="AT448" s="27"/>
      <c r="AU448" s="27"/>
      <c r="AV448" s="27"/>
      <c r="AW448" s="27"/>
      <c r="AY448" s="20"/>
      <c r="BA448" s="27"/>
      <c r="BB448" s="27"/>
      <c r="BC448" s="27"/>
      <c r="BD448" s="27"/>
      <c r="BE448" s="27"/>
      <c r="BF448" s="27"/>
      <c r="BG448" s="27"/>
      <c r="BJ448" s="27"/>
      <c r="BK448" s="27"/>
      <c r="BL448" s="27"/>
      <c r="BM448" s="27"/>
      <c r="BN448" s="27"/>
      <c r="BO448" s="27"/>
      <c r="BP448" s="27"/>
      <c r="BQ448" s="48"/>
      <c r="BR448" s="48"/>
      <c r="BS448" s="27"/>
      <c r="BT448" s="27"/>
      <c r="BU448" s="48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  <c r="CT448" s="20"/>
    </row>
    <row r="449" spans="1:98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0"/>
      <c r="AS449" s="27"/>
      <c r="AT449" s="27"/>
      <c r="AU449" s="27"/>
      <c r="AV449" s="27"/>
      <c r="AW449" s="27"/>
      <c r="AY449" s="20"/>
      <c r="BA449" s="27"/>
      <c r="BB449" s="27"/>
      <c r="BC449" s="27"/>
      <c r="BD449" s="27"/>
      <c r="BE449" s="27"/>
      <c r="BF449" s="27"/>
      <c r="BG449" s="27"/>
      <c r="BJ449" s="27"/>
      <c r="BK449" s="27"/>
      <c r="BL449" s="27"/>
      <c r="BM449" s="27"/>
      <c r="BN449" s="27"/>
      <c r="BO449" s="27"/>
      <c r="BP449" s="27"/>
      <c r="BQ449" s="48"/>
      <c r="BR449" s="48"/>
      <c r="BS449" s="27"/>
      <c r="BT449" s="27"/>
      <c r="BU449" s="48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  <c r="CT449" s="20"/>
    </row>
    <row r="450" spans="1:98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0"/>
      <c r="AS450" s="27"/>
      <c r="AT450" s="27"/>
      <c r="AU450" s="27"/>
      <c r="AV450" s="27"/>
      <c r="AW450" s="27"/>
      <c r="AY450" s="20"/>
      <c r="BA450" s="27"/>
      <c r="BB450" s="27"/>
      <c r="BC450" s="27"/>
      <c r="BD450" s="27"/>
      <c r="BE450" s="27"/>
      <c r="BF450" s="27"/>
      <c r="BG450" s="27"/>
      <c r="BJ450" s="27"/>
      <c r="BK450" s="27"/>
      <c r="BL450" s="27"/>
      <c r="BM450" s="27"/>
      <c r="BN450" s="27"/>
      <c r="BO450" s="27"/>
      <c r="BP450" s="27"/>
      <c r="BQ450" s="48"/>
      <c r="BR450" s="48"/>
      <c r="BS450" s="27"/>
      <c r="BT450" s="27"/>
      <c r="BU450" s="48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  <c r="CT450" s="20"/>
    </row>
    <row r="451" spans="1:98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0"/>
      <c r="AS451" s="27"/>
      <c r="AT451" s="27"/>
      <c r="AU451" s="27"/>
      <c r="AV451" s="27"/>
      <c r="AW451" s="27"/>
      <c r="AY451" s="20"/>
      <c r="BA451" s="27"/>
      <c r="BB451" s="27"/>
      <c r="BC451" s="27"/>
      <c r="BD451" s="27"/>
      <c r="BE451" s="27"/>
      <c r="BF451" s="27"/>
      <c r="BG451" s="27"/>
      <c r="BJ451" s="27"/>
      <c r="BK451" s="27"/>
      <c r="BL451" s="27"/>
      <c r="BM451" s="27"/>
      <c r="BN451" s="27"/>
      <c r="BO451" s="27"/>
      <c r="BP451" s="27"/>
      <c r="BQ451" s="48"/>
      <c r="BR451" s="48"/>
      <c r="BS451" s="27"/>
      <c r="BT451" s="27"/>
      <c r="BU451" s="48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  <c r="CT451" s="20"/>
    </row>
    <row r="452" spans="1:98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0"/>
      <c r="AS452" s="27"/>
      <c r="AT452" s="27"/>
      <c r="AU452" s="27"/>
      <c r="AV452" s="27"/>
      <c r="AW452" s="27"/>
      <c r="AY452" s="20"/>
      <c r="BA452" s="27"/>
      <c r="BB452" s="27"/>
      <c r="BC452" s="27"/>
      <c r="BD452" s="27"/>
      <c r="BE452" s="27"/>
      <c r="BF452" s="27"/>
      <c r="BG452" s="27"/>
      <c r="BJ452" s="27"/>
      <c r="BK452" s="27"/>
      <c r="BL452" s="27"/>
      <c r="BM452" s="27"/>
      <c r="BN452" s="27"/>
      <c r="BO452" s="27"/>
      <c r="BP452" s="27"/>
      <c r="BQ452" s="48"/>
      <c r="BR452" s="48"/>
      <c r="BS452" s="27"/>
      <c r="BT452" s="27"/>
      <c r="BU452" s="48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  <c r="CT452" s="20"/>
    </row>
    <row r="453" spans="1:98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0"/>
      <c r="AS453" s="27"/>
      <c r="AT453" s="27"/>
      <c r="AU453" s="27"/>
      <c r="AV453" s="27"/>
      <c r="AW453" s="27"/>
      <c r="AY453" s="20"/>
      <c r="BA453" s="27"/>
      <c r="BB453" s="27"/>
      <c r="BC453" s="27"/>
      <c r="BD453" s="27"/>
      <c r="BE453" s="27"/>
      <c r="BF453" s="27"/>
      <c r="BG453" s="27"/>
      <c r="BJ453" s="27"/>
      <c r="BK453" s="27"/>
      <c r="BL453" s="27"/>
      <c r="BM453" s="27"/>
      <c r="BN453" s="27"/>
      <c r="BO453" s="27"/>
      <c r="BP453" s="27"/>
      <c r="BQ453" s="48"/>
      <c r="BR453" s="48"/>
      <c r="BS453" s="27"/>
      <c r="BT453" s="27"/>
      <c r="BU453" s="48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  <c r="CT453" s="20"/>
    </row>
    <row r="454" spans="1:98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0"/>
      <c r="AS454" s="27"/>
      <c r="AT454" s="27"/>
      <c r="AU454" s="27"/>
      <c r="AV454" s="27"/>
      <c r="AW454" s="27"/>
      <c r="AY454" s="20"/>
      <c r="BA454" s="27"/>
      <c r="BB454" s="27"/>
      <c r="BC454" s="27"/>
      <c r="BD454" s="27"/>
      <c r="BE454" s="27"/>
      <c r="BF454" s="27"/>
      <c r="BG454" s="27"/>
      <c r="BJ454" s="27"/>
      <c r="BK454" s="27"/>
      <c r="BL454" s="27"/>
      <c r="BM454" s="27"/>
      <c r="BN454" s="27"/>
      <c r="BO454" s="27"/>
      <c r="BP454" s="27"/>
      <c r="BQ454" s="48"/>
      <c r="BR454" s="48"/>
      <c r="BS454" s="27"/>
      <c r="BT454" s="27"/>
      <c r="BU454" s="48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  <c r="CT454" s="20"/>
    </row>
    <row r="455" spans="1:98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0"/>
      <c r="AS455" s="27"/>
      <c r="AT455" s="27"/>
      <c r="AU455" s="27"/>
      <c r="AV455" s="27"/>
      <c r="AW455" s="27"/>
      <c r="AY455" s="20"/>
      <c r="BA455" s="27"/>
      <c r="BB455" s="27"/>
      <c r="BC455" s="27"/>
      <c r="BD455" s="27"/>
      <c r="BE455" s="27"/>
      <c r="BF455" s="27"/>
      <c r="BG455" s="27"/>
      <c r="BJ455" s="27"/>
      <c r="BK455" s="27"/>
      <c r="BL455" s="27"/>
      <c r="BM455" s="27"/>
      <c r="BN455" s="27"/>
      <c r="BO455" s="27"/>
      <c r="BP455" s="27"/>
      <c r="BQ455" s="48"/>
      <c r="BR455" s="48"/>
      <c r="BS455" s="27"/>
      <c r="BT455" s="27"/>
      <c r="BU455" s="48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  <c r="CT455" s="20"/>
    </row>
    <row r="456" spans="1:98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0"/>
      <c r="AS456" s="27"/>
      <c r="AT456" s="27"/>
      <c r="AU456" s="27"/>
      <c r="AV456" s="27"/>
      <c r="AW456" s="27"/>
      <c r="AY456" s="20"/>
      <c r="BA456" s="27"/>
      <c r="BB456" s="27"/>
      <c r="BC456" s="27"/>
      <c r="BD456" s="27"/>
      <c r="BE456" s="27"/>
      <c r="BF456" s="27"/>
      <c r="BG456" s="27"/>
      <c r="BJ456" s="27"/>
      <c r="BK456" s="27"/>
      <c r="BL456" s="27"/>
      <c r="BM456" s="27"/>
      <c r="BN456" s="27"/>
      <c r="BO456" s="27"/>
      <c r="BP456" s="27"/>
      <c r="BQ456" s="48"/>
      <c r="BR456" s="48"/>
      <c r="BS456" s="27"/>
      <c r="BT456" s="27"/>
      <c r="BU456" s="48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  <c r="CT456" s="20"/>
    </row>
    <row r="457" spans="1:98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0"/>
      <c r="AS457" s="27"/>
      <c r="AT457" s="27"/>
      <c r="AU457" s="27"/>
      <c r="AV457" s="27"/>
      <c r="AW457" s="27"/>
      <c r="AY457" s="20"/>
      <c r="BA457" s="27"/>
      <c r="BB457" s="27"/>
      <c r="BC457" s="27"/>
      <c r="BD457" s="27"/>
      <c r="BE457" s="27"/>
      <c r="BF457" s="27"/>
      <c r="BG457" s="27"/>
      <c r="BJ457" s="27"/>
      <c r="BK457" s="27"/>
      <c r="BL457" s="27"/>
      <c r="BM457" s="27"/>
      <c r="BN457" s="27"/>
      <c r="BO457" s="27"/>
      <c r="BP457" s="27"/>
      <c r="BQ457" s="48"/>
      <c r="BR457" s="48"/>
      <c r="BS457" s="27"/>
      <c r="BT457" s="27"/>
      <c r="BU457" s="48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  <c r="CT457" s="20"/>
    </row>
    <row r="458" spans="1:98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0"/>
      <c r="AS458" s="27"/>
      <c r="AT458" s="27"/>
      <c r="AU458" s="27"/>
      <c r="AV458" s="27"/>
      <c r="AW458" s="27"/>
      <c r="AY458" s="20"/>
      <c r="BA458" s="27"/>
      <c r="BB458" s="27"/>
      <c r="BC458" s="27"/>
      <c r="BD458" s="27"/>
      <c r="BE458" s="27"/>
      <c r="BF458" s="27"/>
      <c r="BG458" s="27"/>
      <c r="BJ458" s="27"/>
      <c r="BK458" s="27"/>
      <c r="BL458" s="27"/>
      <c r="BM458" s="27"/>
      <c r="BN458" s="27"/>
      <c r="BO458" s="27"/>
      <c r="BP458" s="27"/>
      <c r="BQ458" s="48"/>
      <c r="BR458" s="48"/>
      <c r="BS458" s="27"/>
      <c r="BT458" s="27"/>
      <c r="BU458" s="48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  <c r="CT458" s="20"/>
    </row>
    <row r="459" spans="1:98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0"/>
      <c r="AS459" s="27"/>
      <c r="AT459" s="27"/>
      <c r="AU459" s="27"/>
      <c r="AV459" s="27"/>
      <c r="AW459" s="27"/>
      <c r="AY459" s="20"/>
      <c r="BA459" s="27"/>
      <c r="BB459" s="27"/>
      <c r="BC459" s="27"/>
      <c r="BD459" s="27"/>
      <c r="BE459" s="27"/>
      <c r="BF459" s="27"/>
      <c r="BG459" s="27"/>
      <c r="BJ459" s="27"/>
      <c r="BK459" s="27"/>
      <c r="BL459" s="27"/>
      <c r="BM459" s="27"/>
      <c r="BN459" s="27"/>
      <c r="BO459" s="27"/>
      <c r="BP459" s="27"/>
      <c r="BQ459" s="48"/>
      <c r="BR459" s="48"/>
      <c r="BS459" s="27"/>
      <c r="BT459" s="27"/>
      <c r="BU459" s="48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  <c r="CT459" s="20"/>
    </row>
    <row r="460" spans="1:98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0"/>
      <c r="AS460" s="27"/>
      <c r="AT460" s="27"/>
      <c r="AU460" s="27"/>
      <c r="AV460" s="27"/>
      <c r="AW460" s="27"/>
      <c r="AY460" s="20"/>
      <c r="BA460" s="27"/>
      <c r="BB460" s="27"/>
      <c r="BC460" s="27"/>
      <c r="BD460" s="27"/>
      <c r="BE460" s="27"/>
      <c r="BF460" s="27"/>
      <c r="BG460" s="27"/>
      <c r="BJ460" s="27"/>
      <c r="BK460" s="27"/>
      <c r="BL460" s="27"/>
      <c r="BM460" s="27"/>
      <c r="BN460" s="27"/>
      <c r="BO460" s="27"/>
      <c r="BP460" s="27"/>
      <c r="BQ460" s="48"/>
      <c r="BR460" s="48"/>
      <c r="BS460" s="27"/>
      <c r="BT460" s="27"/>
      <c r="BU460" s="48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  <c r="CT460" s="20"/>
    </row>
    <row r="461" spans="1:98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0"/>
      <c r="AS461" s="27"/>
      <c r="AT461" s="27"/>
      <c r="AU461" s="27"/>
      <c r="AV461" s="27"/>
      <c r="AW461" s="27"/>
      <c r="AY461" s="20"/>
      <c r="BA461" s="27"/>
      <c r="BB461" s="27"/>
      <c r="BC461" s="27"/>
      <c r="BD461" s="27"/>
      <c r="BE461" s="27"/>
      <c r="BF461" s="27"/>
      <c r="BG461" s="27"/>
      <c r="BJ461" s="27"/>
      <c r="BK461" s="27"/>
      <c r="BL461" s="27"/>
      <c r="BM461" s="27"/>
      <c r="BN461" s="27"/>
      <c r="BO461" s="27"/>
      <c r="BP461" s="27"/>
      <c r="BQ461" s="48"/>
      <c r="BR461" s="48"/>
      <c r="BS461" s="27"/>
      <c r="BT461" s="27"/>
      <c r="BU461" s="48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</row>
    <row r="462" spans="1:98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0"/>
      <c r="AS462" s="27"/>
      <c r="AT462" s="27"/>
      <c r="AU462" s="27"/>
      <c r="AV462" s="27"/>
      <c r="AW462" s="27"/>
      <c r="AY462" s="20"/>
      <c r="BA462" s="27"/>
      <c r="BB462" s="27"/>
      <c r="BC462" s="27"/>
      <c r="BD462" s="27"/>
      <c r="BE462" s="27"/>
      <c r="BF462" s="27"/>
      <c r="BG462" s="27"/>
      <c r="BJ462" s="27"/>
      <c r="BK462" s="27"/>
      <c r="BL462" s="27"/>
      <c r="BM462" s="27"/>
      <c r="BN462" s="27"/>
      <c r="BO462" s="27"/>
      <c r="BP462" s="27"/>
      <c r="BQ462" s="48"/>
      <c r="BR462" s="48"/>
      <c r="BS462" s="27"/>
      <c r="BT462" s="27"/>
      <c r="BU462" s="48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</row>
    <row r="463" spans="1:98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0"/>
      <c r="AS463" s="27"/>
      <c r="AT463" s="27"/>
      <c r="AU463" s="27"/>
      <c r="AV463" s="27"/>
      <c r="AW463" s="27"/>
      <c r="AY463" s="20"/>
      <c r="BA463" s="27"/>
      <c r="BB463" s="27"/>
      <c r="BC463" s="27"/>
      <c r="BD463" s="27"/>
      <c r="BE463" s="27"/>
      <c r="BF463" s="27"/>
      <c r="BG463" s="27"/>
      <c r="BJ463" s="27"/>
      <c r="BK463" s="27"/>
      <c r="BL463" s="27"/>
      <c r="BM463" s="27"/>
      <c r="BN463" s="27"/>
      <c r="BO463" s="27"/>
      <c r="BP463" s="27"/>
      <c r="BQ463" s="48"/>
      <c r="BR463" s="48"/>
      <c r="BS463" s="27"/>
      <c r="BT463" s="27"/>
      <c r="BU463" s="48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  <c r="CT463" s="20"/>
    </row>
    <row r="464" spans="1:98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0"/>
      <c r="AS464" s="27"/>
      <c r="AT464" s="27"/>
      <c r="AU464" s="27"/>
      <c r="AV464" s="27"/>
      <c r="AW464" s="27"/>
      <c r="AY464" s="20"/>
      <c r="BA464" s="27"/>
      <c r="BB464" s="27"/>
      <c r="BC464" s="27"/>
      <c r="BD464" s="27"/>
      <c r="BE464" s="27"/>
      <c r="BF464" s="27"/>
      <c r="BG464" s="27"/>
      <c r="BJ464" s="27"/>
      <c r="BK464" s="27"/>
      <c r="BL464" s="27"/>
      <c r="BM464" s="27"/>
      <c r="BN464" s="27"/>
      <c r="BO464" s="27"/>
      <c r="BP464" s="27"/>
      <c r="BQ464" s="48"/>
      <c r="BR464" s="48"/>
      <c r="BS464" s="27"/>
      <c r="BT464" s="27"/>
      <c r="BU464" s="48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</row>
    <row r="465" spans="1:98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0"/>
      <c r="AS465" s="27"/>
      <c r="AT465" s="27"/>
      <c r="AU465" s="27"/>
      <c r="AV465" s="27"/>
      <c r="AW465" s="27"/>
      <c r="AY465" s="20"/>
      <c r="BA465" s="27"/>
      <c r="BB465" s="27"/>
      <c r="BC465" s="27"/>
      <c r="BD465" s="27"/>
      <c r="BE465" s="27"/>
      <c r="BF465" s="27"/>
      <c r="BG465" s="27"/>
      <c r="BJ465" s="27"/>
      <c r="BK465" s="27"/>
      <c r="BL465" s="27"/>
      <c r="BM465" s="27"/>
      <c r="BN465" s="27"/>
      <c r="BO465" s="27"/>
      <c r="BP465" s="27"/>
      <c r="BQ465" s="48"/>
      <c r="BR465" s="48"/>
      <c r="BS465" s="27"/>
      <c r="BT465" s="27"/>
      <c r="BU465" s="48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</row>
    <row r="466" spans="1:98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0"/>
      <c r="AS466" s="27"/>
      <c r="AT466" s="27"/>
      <c r="AU466" s="27"/>
      <c r="AV466" s="27"/>
      <c r="AW466" s="27"/>
      <c r="AY466" s="20"/>
      <c r="BA466" s="27"/>
      <c r="BB466" s="27"/>
      <c r="BC466" s="27"/>
      <c r="BD466" s="27"/>
      <c r="BE466" s="27"/>
      <c r="BF466" s="27"/>
      <c r="BG466" s="27"/>
      <c r="BJ466" s="27"/>
      <c r="BK466" s="27"/>
      <c r="BL466" s="27"/>
      <c r="BM466" s="27"/>
      <c r="BN466" s="27"/>
      <c r="BO466" s="27"/>
      <c r="BP466" s="27"/>
      <c r="BQ466" s="48"/>
      <c r="BR466" s="48"/>
      <c r="BS466" s="27"/>
      <c r="BT466" s="27"/>
      <c r="BU466" s="48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</row>
    <row r="467" spans="1:98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0"/>
      <c r="AS467" s="27"/>
      <c r="AT467" s="27"/>
      <c r="AU467" s="27"/>
      <c r="AV467" s="27"/>
      <c r="AW467" s="27"/>
      <c r="AY467" s="20"/>
      <c r="BA467" s="27"/>
      <c r="BB467" s="27"/>
      <c r="BC467" s="27"/>
      <c r="BD467" s="27"/>
      <c r="BE467" s="27"/>
      <c r="BF467" s="27"/>
      <c r="BG467" s="27"/>
      <c r="BJ467" s="27"/>
      <c r="BK467" s="27"/>
      <c r="BL467" s="27"/>
      <c r="BM467" s="27"/>
      <c r="BN467" s="27"/>
      <c r="BO467" s="27"/>
      <c r="BP467" s="27"/>
      <c r="BQ467" s="48"/>
      <c r="BR467" s="48"/>
      <c r="BS467" s="27"/>
      <c r="BT467" s="27"/>
      <c r="BU467" s="48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</row>
    <row r="468" spans="1:98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0"/>
      <c r="AS468" s="27"/>
      <c r="AT468" s="27"/>
      <c r="AU468" s="27"/>
      <c r="AV468" s="27"/>
      <c r="AW468" s="27"/>
      <c r="AY468" s="20"/>
      <c r="BA468" s="27"/>
      <c r="BB468" s="27"/>
      <c r="BC468" s="27"/>
      <c r="BD468" s="27"/>
      <c r="BE468" s="27"/>
      <c r="BF468" s="27"/>
      <c r="BG468" s="27"/>
      <c r="BJ468" s="27"/>
      <c r="BK468" s="27"/>
      <c r="BL468" s="27"/>
      <c r="BM468" s="27"/>
      <c r="BN468" s="27"/>
      <c r="BO468" s="27"/>
      <c r="BP468" s="27"/>
      <c r="BQ468" s="48"/>
      <c r="BR468" s="48"/>
      <c r="BS468" s="27"/>
      <c r="BT468" s="27"/>
      <c r="BU468" s="48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  <c r="CT468" s="20"/>
    </row>
    <row r="469" spans="1:98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0"/>
      <c r="AS469" s="27"/>
      <c r="AT469" s="27"/>
      <c r="AU469" s="27"/>
      <c r="AV469" s="27"/>
      <c r="AW469" s="27"/>
      <c r="AY469" s="20"/>
      <c r="BA469" s="27"/>
      <c r="BB469" s="27"/>
      <c r="BC469" s="27"/>
      <c r="BD469" s="27"/>
      <c r="BE469" s="27"/>
      <c r="BF469" s="27"/>
      <c r="BG469" s="27"/>
      <c r="BJ469" s="27"/>
      <c r="BK469" s="27"/>
      <c r="BL469" s="27"/>
      <c r="BM469" s="27"/>
      <c r="BN469" s="27"/>
      <c r="BO469" s="27"/>
      <c r="BP469" s="27"/>
      <c r="BQ469" s="48"/>
      <c r="BR469" s="48"/>
      <c r="BS469" s="27"/>
      <c r="BT469" s="27"/>
      <c r="BU469" s="48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  <c r="CT469" s="20"/>
    </row>
    <row r="470" spans="1:98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0"/>
      <c r="AS470" s="27"/>
      <c r="AT470" s="27"/>
      <c r="AU470" s="27"/>
      <c r="AV470" s="27"/>
      <c r="AW470" s="27"/>
      <c r="AY470" s="20"/>
      <c r="BA470" s="27"/>
      <c r="BB470" s="27"/>
      <c r="BC470" s="27"/>
      <c r="BD470" s="27"/>
      <c r="BE470" s="27"/>
      <c r="BF470" s="27"/>
      <c r="BG470" s="27"/>
      <c r="BJ470" s="27"/>
      <c r="BK470" s="27"/>
      <c r="BL470" s="27"/>
      <c r="BM470" s="27"/>
      <c r="BN470" s="27"/>
      <c r="BO470" s="27"/>
      <c r="BP470" s="27"/>
      <c r="BQ470" s="48"/>
      <c r="BR470" s="48"/>
      <c r="BS470" s="27"/>
      <c r="BT470" s="27"/>
      <c r="BU470" s="48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</row>
    <row r="471" spans="1:98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0"/>
      <c r="AS471" s="27"/>
      <c r="AT471" s="27"/>
      <c r="AU471" s="27"/>
      <c r="AV471" s="27"/>
      <c r="AW471" s="27"/>
      <c r="AY471" s="20"/>
      <c r="BA471" s="27"/>
      <c r="BB471" s="27"/>
      <c r="BC471" s="27"/>
      <c r="BD471" s="27"/>
      <c r="BE471" s="27"/>
      <c r="BF471" s="27"/>
      <c r="BG471" s="27"/>
      <c r="BJ471" s="27"/>
      <c r="BK471" s="27"/>
      <c r="BL471" s="27"/>
      <c r="BM471" s="27"/>
      <c r="BN471" s="27"/>
      <c r="BO471" s="27"/>
      <c r="BP471" s="27"/>
      <c r="BQ471" s="48"/>
      <c r="BR471" s="48"/>
      <c r="BS471" s="27"/>
      <c r="BT471" s="27"/>
      <c r="BU471" s="48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  <c r="CT471" s="20"/>
    </row>
    <row r="472" spans="1:98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0"/>
      <c r="AS472" s="27"/>
      <c r="AT472" s="27"/>
      <c r="AU472" s="27"/>
      <c r="AV472" s="27"/>
      <c r="AW472" s="27"/>
      <c r="AY472" s="20"/>
      <c r="BA472" s="27"/>
      <c r="BB472" s="27"/>
      <c r="BC472" s="27"/>
      <c r="BD472" s="27"/>
      <c r="BE472" s="27"/>
      <c r="BF472" s="27"/>
      <c r="BG472" s="27"/>
      <c r="BJ472" s="27"/>
      <c r="BK472" s="27"/>
      <c r="BL472" s="27"/>
      <c r="BM472" s="27"/>
      <c r="BN472" s="27"/>
      <c r="BO472" s="27"/>
      <c r="BP472" s="27"/>
      <c r="BQ472" s="48"/>
      <c r="BR472" s="48"/>
      <c r="BS472" s="27"/>
      <c r="BT472" s="27"/>
      <c r="BU472" s="48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</row>
    <row r="473" spans="1:98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0"/>
      <c r="AS473" s="27"/>
      <c r="AT473" s="27"/>
      <c r="AU473" s="27"/>
      <c r="AV473" s="27"/>
      <c r="AW473" s="27"/>
      <c r="AY473" s="20"/>
      <c r="BA473" s="27"/>
      <c r="BB473" s="27"/>
      <c r="BC473" s="27"/>
      <c r="BD473" s="27"/>
      <c r="BE473" s="27"/>
      <c r="BF473" s="27"/>
      <c r="BG473" s="27"/>
      <c r="BJ473" s="27"/>
      <c r="BK473" s="27"/>
      <c r="BL473" s="27"/>
      <c r="BM473" s="27"/>
      <c r="BN473" s="27"/>
      <c r="BO473" s="27"/>
      <c r="BP473" s="27"/>
      <c r="BQ473" s="48"/>
      <c r="BR473" s="48"/>
      <c r="BS473" s="27"/>
      <c r="BT473" s="27"/>
      <c r="BU473" s="48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</row>
    <row r="474" spans="1:98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0"/>
      <c r="AS474" s="27"/>
      <c r="AT474" s="27"/>
      <c r="AU474" s="27"/>
      <c r="AV474" s="27"/>
      <c r="AW474" s="27"/>
      <c r="AY474" s="20"/>
      <c r="BA474" s="27"/>
      <c r="BB474" s="27"/>
      <c r="BC474" s="27"/>
      <c r="BD474" s="27"/>
      <c r="BE474" s="27"/>
      <c r="BF474" s="27"/>
      <c r="BG474" s="27"/>
      <c r="BJ474" s="27"/>
      <c r="BK474" s="27"/>
      <c r="BL474" s="27"/>
      <c r="BM474" s="27"/>
      <c r="BN474" s="27"/>
      <c r="BO474" s="27"/>
      <c r="BP474" s="27"/>
      <c r="BQ474" s="48"/>
      <c r="BR474" s="48"/>
      <c r="BS474" s="27"/>
      <c r="BT474" s="27"/>
      <c r="BU474" s="48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  <c r="CT474" s="20"/>
    </row>
    <row r="475" spans="1:98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0"/>
      <c r="AS475" s="27"/>
      <c r="AT475" s="27"/>
      <c r="AU475" s="27"/>
      <c r="AV475" s="27"/>
      <c r="AW475" s="27"/>
      <c r="AY475" s="20"/>
      <c r="BA475" s="27"/>
      <c r="BB475" s="27"/>
      <c r="BC475" s="27"/>
      <c r="BD475" s="27"/>
      <c r="BE475" s="27"/>
      <c r="BF475" s="27"/>
      <c r="BG475" s="27"/>
      <c r="BJ475" s="27"/>
      <c r="BK475" s="27"/>
      <c r="BL475" s="27"/>
      <c r="BM475" s="27"/>
      <c r="BN475" s="27"/>
      <c r="BO475" s="27"/>
      <c r="BP475" s="27"/>
      <c r="BQ475" s="48"/>
      <c r="BR475" s="48"/>
      <c r="BS475" s="27"/>
      <c r="BT475" s="27"/>
      <c r="BU475" s="48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</row>
    <row r="476" spans="1:98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0"/>
      <c r="AS476" s="27"/>
      <c r="AT476" s="27"/>
      <c r="AU476" s="27"/>
      <c r="AV476" s="27"/>
      <c r="AW476" s="27"/>
      <c r="AY476" s="20"/>
      <c r="BA476" s="27"/>
      <c r="BB476" s="27"/>
      <c r="BC476" s="27"/>
      <c r="BD476" s="27"/>
      <c r="BE476" s="27"/>
      <c r="BF476" s="27"/>
      <c r="BG476" s="27"/>
      <c r="BJ476" s="27"/>
      <c r="BK476" s="27"/>
      <c r="BL476" s="27"/>
      <c r="BM476" s="27"/>
      <c r="BN476" s="27"/>
      <c r="BO476" s="27"/>
      <c r="BP476" s="27"/>
      <c r="BQ476" s="48"/>
      <c r="BR476" s="48"/>
      <c r="BS476" s="27"/>
      <c r="BT476" s="27"/>
      <c r="BU476" s="48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</row>
    <row r="477" spans="1:98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0"/>
      <c r="AS477" s="27"/>
      <c r="AT477" s="27"/>
      <c r="AU477" s="27"/>
      <c r="AV477" s="27"/>
      <c r="AW477" s="27"/>
      <c r="AY477" s="20"/>
      <c r="BA477" s="27"/>
      <c r="BB477" s="27"/>
      <c r="BC477" s="27"/>
      <c r="BD477" s="27"/>
      <c r="BE477" s="27"/>
      <c r="BF477" s="27"/>
      <c r="BG477" s="27"/>
      <c r="BJ477" s="27"/>
      <c r="BK477" s="27"/>
      <c r="BL477" s="27"/>
      <c r="BM477" s="27"/>
      <c r="BN477" s="27"/>
      <c r="BO477" s="27"/>
      <c r="BP477" s="27"/>
      <c r="BQ477" s="48"/>
      <c r="BR477" s="48"/>
      <c r="BS477" s="27"/>
      <c r="BT477" s="27"/>
      <c r="BU477" s="48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</row>
    <row r="478" spans="1:98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0"/>
      <c r="AS478" s="27"/>
      <c r="AT478" s="27"/>
      <c r="AU478" s="27"/>
      <c r="AV478" s="27"/>
      <c r="AW478" s="27"/>
      <c r="AY478" s="20"/>
      <c r="BA478" s="27"/>
      <c r="BB478" s="27"/>
      <c r="BC478" s="27"/>
      <c r="BD478" s="27"/>
      <c r="BE478" s="27"/>
      <c r="BF478" s="27"/>
      <c r="BG478" s="27"/>
      <c r="BJ478" s="27"/>
      <c r="BK478" s="27"/>
      <c r="BL478" s="27"/>
      <c r="BM478" s="27"/>
      <c r="BN478" s="27"/>
      <c r="BO478" s="27"/>
      <c r="BP478" s="27"/>
      <c r="BQ478" s="48"/>
      <c r="BR478" s="48"/>
      <c r="BS478" s="27"/>
      <c r="BT478" s="27"/>
      <c r="BU478" s="48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</row>
    <row r="479" spans="1:98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0"/>
      <c r="AS479" s="27"/>
      <c r="AT479" s="27"/>
      <c r="AU479" s="27"/>
      <c r="AV479" s="27"/>
      <c r="AW479" s="27"/>
      <c r="AY479" s="20"/>
      <c r="BA479" s="27"/>
      <c r="BB479" s="27"/>
      <c r="BC479" s="27"/>
      <c r="BD479" s="27"/>
      <c r="BE479" s="27"/>
      <c r="BF479" s="27"/>
      <c r="BG479" s="27"/>
      <c r="BJ479" s="27"/>
      <c r="BK479" s="27"/>
      <c r="BL479" s="27"/>
      <c r="BM479" s="27"/>
      <c r="BN479" s="27"/>
      <c r="BO479" s="27"/>
      <c r="BP479" s="27"/>
      <c r="BQ479" s="48"/>
      <c r="BR479" s="48"/>
      <c r="BS479" s="27"/>
      <c r="BT479" s="27"/>
      <c r="BU479" s="48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</row>
    <row r="480" spans="1:98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0"/>
      <c r="AS480" s="27"/>
      <c r="AT480" s="27"/>
      <c r="AU480" s="27"/>
      <c r="AV480" s="27"/>
      <c r="AW480" s="27"/>
      <c r="AY480" s="20"/>
      <c r="BA480" s="27"/>
      <c r="BB480" s="27"/>
      <c r="BC480" s="27"/>
      <c r="BD480" s="27"/>
      <c r="BE480" s="27"/>
      <c r="BF480" s="27"/>
      <c r="BG480" s="27"/>
      <c r="BJ480" s="27"/>
      <c r="BK480" s="27"/>
      <c r="BL480" s="27"/>
      <c r="BM480" s="27"/>
      <c r="BN480" s="27"/>
      <c r="BO480" s="27"/>
      <c r="BP480" s="27"/>
      <c r="BQ480" s="48"/>
      <c r="BR480" s="48"/>
      <c r="BS480" s="27"/>
      <c r="BT480" s="27"/>
      <c r="BU480" s="48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  <c r="CT480" s="20"/>
    </row>
    <row r="481" spans="1:98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0"/>
      <c r="AS481" s="27"/>
      <c r="AT481" s="27"/>
      <c r="AU481" s="27"/>
      <c r="AV481" s="27"/>
      <c r="AW481" s="27"/>
      <c r="AY481" s="20"/>
      <c r="BA481" s="27"/>
      <c r="BB481" s="27"/>
      <c r="BC481" s="27"/>
      <c r="BD481" s="27"/>
      <c r="BE481" s="27"/>
      <c r="BF481" s="27"/>
      <c r="BG481" s="27"/>
      <c r="BJ481" s="27"/>
      <c r="BK481" s="27"/>
      <c r="BL481" s="27"/>
      <c r="BM481" s="27"/>
      <c r="BN481" s="27"/>
      <c r="BO481" s="27"/>
      <c r="BP481" s="27"/>
      <c r="BQ481" s="48"/>
      <c r="BR481" s="48"/>
      <c r="BS481" s="27"/>
      <c r="BT481" s="27"/>
      <c r="BU481" s="48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</row>
    <row r="482" spans="1:98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0"/>
      <c r="AS482" s="27"/>
      <c r="AT482" s="27"/>
      <c r="AU482" s="27"/>
      <c r="AV482" s="27"/>
      <c r="AW482" s="27"/>
      <c r="AY482" s="20"/>
      <c r="BA482" s="27"/>
      <c r="BB482" s="27"/>
      <c r="BC482" s="27"/>
      <c r="BD482" s="27"/>
      <c r="BE482" s="27"/>
      <c r="BF482" s="27"/>
      <c r="BG482" s="27"/>
      <c r="BJ482" s="27"/>
      <c r="BK482" s="27"/>
      <c r="BL482" s="27"/>
      <c r="BM482" s="27"/>
      <c r="BN482" s="27"/>
      <c r="BO482" s="27"/>
      <c r="BP482" s="27"/>
      <c r="BQ482" s="48"/>
      <c r="BR482" s="48"/>
      <c r="BS482" s="27"/>
      <c r="BT482" s="27"/>
      <c r="BU482" s="48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</row>
    <row r="483" spans="1:98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0"/>
      <c r="AS483" s="27"/>
      <c r="AT483" s="27"/>
      <c r="AU483" s="27"/>
      <c r="AV483" s="27"/>
      <c r="AW483" s="27"/>
      <c r="AY483" s="20"/>
      <c r="BA483" s="27"/>
      <c r="BB483" s="27"/>
      <c r="BC483" s="27"/>
      <c r="BD483" s="27"/>
      <c r="BE483" s="27"/>
      <c r="BF483" s="27"/>
      <c r="BG483" s="27"/>
      <c r="BJ483" s="27"/>
      <c r="BK483" s="27"/>
      <c r="BL483" s="27"/>
      <c r="BM483" s="27"/>
      <c r="BN483" s="27"/>
      <c r="BO483" s="27"/>
      <c r="BP483" s="27"/>
      <c r="BQ483" s="48"/>
      <c r="BR483" s="48"/>
      <c r="BS483" s="27"/>
      <c r="BT483" s="27"/>
      <c r="BU483" s="48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</row>
    <row r="484" spans="1:98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0"/>
      <c r="AS484" s="27"/>
      <c r="AT484" s="27"/>
      <c r="AU484" s="27"/>
      <c r="AV484" s="27"/>
      <c r="AW484" s="27"/>
      <c r="AY484" s="20"/>
      <c r="BA484" s="27"/>
      <c r="BB484" s="27"/>
      <c r="BC484" s="27"/>
      <c r="BD484" s="27"/>
      <c r="BE484" s="27"/>
      <c r="BF484" s="27"/>
      <c r="BG484" s="27"/>
      <c r="BJ484" s="27"/>
      <c r="BK484" s="27"/>
      <c r="BL484" s="27"/>
      <c r="BM484" s="27"/>
      <c r="BN484" s="27"/>
      <c r="BO484" s="27"/>
      <c r="BP484" s="27"/>
      <c r="BQ484" s="48"/>
      <c r="BR484" s="48"/>
      <c r="BS484" s="27"/>
      <c r="BT484" s="27"/>
      <c r="BU484" s="48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</row>
    <row r="485" spans="1:98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0"/>
      <c r="AS485" s="27"/>
      <c r="AT485" s="27"/>
      <c r="AU485" s="27"/>
      <c r="AV485" s="27"/>
      <c r="AW485" s="27"/>
      <c r="AY485" s="20"/>
      <c r="BA485" s="27"/>
      <c r="BB485" s="27"/>
      <c r="BC485" s="27"/>
      <c r="BD485" s="27"/>
      <c r="BE485" s="27"/>
      <c r="BF485" s="27"/>
      <c r="BG485" s="27"/>
      <c r="BJ485" s="27"/>
      <c r="BK485" s="27"/>
      <c r="BL485" s="27"/>
      <c r="BM485" s="27"/>
      <c r="BN485" s="27"/>
      <c r="BO485" s="27"/>
      <c r="BP485" s="27"/>
      <c r="BQ485" s="48"/>
      <c r="BR485" s="48"/>
      <c r="BS485" s="27"/>
      <c r="BT485" s="27"/>
      <c r="BU485" s="48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  <c r="CT485" s="20"/>
    </row>
    <row r="486" spans="1:98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0"/>
      <c r="AS486" s="27"/>
      <c r="AT486" s="27"/>
      <c r="AU486" s="27"/>
      <c r="AV486" s="27"/>
      <c r="AW486" s="27"/>
      <c r="AY486" s="20"/>
      <c r="BA486" s="27"/>
      <c r="BB486" s="27"/>
      <c r="BC486" s="27"/>
      <c r="BD486" s="27"/>
      <c r="BE486" s="27"/>
      <c r="BF486" s="27"/>
      <c r="BG486" s="27"/>
      <c r="BJ486" s="27"/>
      <c r="BK486" s="27"/>
      <c r="BL486" s="27"/>
      <c r="BM486" s="27"/>
      <c r="BN486" s="27"/>
      <c r="BO486" s="27"/>
      <c r="BP486" s="27"/>
      <c r="BQ486" s="48"/>
      <c r="BR486" s="48"/>
      <c r="BS486" s="27"/>
      <c r="BT486" s="27"/>
      <c r="BU486" s="48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  <c r="CT486" s="20"/>
    </row>
    <row r="487" spans="1:98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0"/>
      <c r="AS487" s="27"/>
      <c r="AT487" s="27"/>
      <c r="AU487" s="27"/>
      <c r="AV487" s="27"/>
      <c r="AW487" s="27"/>
      <c r="AY487" s="20"/>
      <c r="BA487" s="27"/>
      <c r="BB487" s="27"/>
      <c r="BC487" s="27"/>
      <c r="BD487" s="27"/>
      <c r="BE487" s="27"/>
      <c r="BF487" s="27"/>
      <c r="BG487" s="27"/>
      <c r="BJ487" s="27"/>
      <c r="BK487" s="27"/>
      <c r="BL487" s="27"/>
      <c r="BM487" s="27"/>
      <c r="BN487" s="27"/>
      <c r="BO487" s="27"/>
      <c r="BP487" s="27"/>
      <c r="BQ487" s="48"/>
      <c r="BR487" s="48"/>
      <c r="BS487" s="27"/>
      <c r="BT487" s="27"/>
      <c r="BU487" s="48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  <c r="CT487" s="20"/>
    </row>
    <row r="488" spans="1:98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0"/>
      <c r="AS488" s="27"/>
      <c r="AT488" s="27"/>
      <c r="AU488" s="27"/>
      <c r="AV488" s="27"/>
      <c r="AW488" s="27"/>
      <c r="AY488" s="20"/>
      <c r="BA488" s="27"/>
      <c r="BB488" s="27"/>
      <c r="BC488" s="27"/>
      <c r="BD488" s="27"/>
      <c r="BE488" s="27"/>
      <c r="BF488" s="27"/>
      <c r="BG488" s="27"/>
      <c r="BJ488" s="27"/>
      <c r="BK488" s="27"/>
      <c r="BL488" s="27"/>
      <c r="BM488" s="27"/>
      <c r="BN488" s="27"/>
      <c r="BO488" s="27"/>
      <c r="BP488" s="27"/>
      <c r="BQ488" s="48"/>
      <c r="BR488" s="48"/>
      <c r="BS488" s="27"/>
      <c r="BT488" s="27"/>
      <c r="BU488" s="48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  <c r="CT488" s="20"/>
    </row>
    <row r="489" spans="1:98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0"/>
      <c r="AS489" s="27"/>
      <c r="AT489" s="27"/>
      <c r="AU489" s="27"/>
      <c r="AV489" s="27"/>
      <c r="AW489" s="27"/>
      <c r="AY489" s="20"/>
      <c r="BA489" s="27"/>
      <c r="BB489" s="27"/>
      <c r="BC489" s="27"/>
      <c r="BD489" s="27"/>
      <c r="BE489" s="27"/>
      <c r="BF489" s="27"/>
      <c r="BG489" s="27"/>
      <c r="BJ489" s="27"/>
      <c r="BK489" s="27"/>
      <c r="BL489" s="27"/>
      <c r="BM489" s="27"/>
      <c r="BN489" s="27"/>
      <c r="BO489" s="27"/>
      <c r="BP489" s="27"/>
      <c r="BQ489" s="48"/>
      <c r="BR489" s="48"/>
      <c r="BS489" s="27"/>
      <c r="BT489" s="27"/>
      <c r="BU489" s="48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  <c r="CT489" s="20"/>
    </row>
    <row r="490" spans="1:98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0"/>
      <c r="AS490" s="27"/>
      <c r="AT490" s="27"/>
      <c r="AU490" s="27"/>
      <c r="AV490" s="27"/>
      <c r="AW490" s="27"/>
      <c r="AY490" s="20"/>
      <c r="BA490" s="27"/>
      <c r="BB490" s="27"/>
      <c r="BC490" s="27"/>
      <c r="BD490" s="27"/>
      <c r="BE490" s="27"/>
      <c r="BF490" s="27"/>
      <c r="BG490" s="27"/>
      <c r="BJ490" s="27"/>
      <c r="BK490" s="27"/>
      <c r="BL490" s="27"/>
      <c r="BM490" s="27"/>
      <c r="BN490" s="27"/>
      <c r="BO490" s="27"/>
      <c r="BP490" s="27"/>
      <c r="BQ490" s="48"/>
      <c r="BR490" s="48"/>
      <c r="BS490" s="27"/>
      <c r="BT490" s="27"/>
      <c r="BU490" s="48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</row>
    <row r="491" spans="1:98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0"/>
      <c r="AS491" s="27"/>
      <c r="AT491" s="27"/>
      <c r="AU491" s="27"/>
      <c r="AV491" s="27"/>
      <c r="AW491" s="27"/>
      <c r="AY491" s="20"/>
      <c r="BA491" s="27"/>
      <c r="BB491" s="27"/>
      <c r="BC491" s="27"/>
      <c r="BD491" s="27"/>
      <c r="BE491" s="27"/>
      <c r="BF491" s="27"/>
      <c r="BG491" s="27"/>
      <c r="BJ491" s="27"/>
      <c r="BK491" s="27"/>
      <c r="BL491" s="27"/>
      <c r="BM491" s="27"/>
      <c r="BN491" s="27"/>
      <c r="BO491" s="27"/>
      <c r="BP491" s="27"/>
      <c r="BQ491" s="48"/>
      <c r="BR491" s="48"/>
      <c r="BS491" s="27"/>
      <c r="BT491" s="27"/>
      <c r="BU491" s="48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  <c r="CT491" s="20"/>
    </row>
    <row r="492" spans="1:98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0"/>
      <c r="AS492" s="27"/>
      <c r="AT492" s="27"/>
      <c r="AU492" s="27"/>
      <c r="AV492" s="27"/>
      <c r="AW492" s="27"/>
      <c r="AY492" s="20"/>
      <c r="BA492" s="27"/>
      <c r="BB492" s="27"/>
      <c r="BC492" s="27"/>
      <c r="BD492" s="27"/>
      <c r="BE492" s="27"/>
      <c r="BF492" s="27"/>
      <c r="BG492" s="27"/>
      <c r="BJ492" s="27"/>
      <c r="BK492" s="27"/>
      <c r="BL492" s="27"/>
      <c r="BM492" s="27"/>
      <c r="BN492" s="27"/>
      <c r="BO492" s="27"/>
      <c r="BP492" s="27"/>
      <c r="BQ492" s="48"/>
      <c r="BR492" s="48"/>
      <c r="BS492" s="27"/>
      <c r="BT492" s="27"/>
      <c r="BU492" s="48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</row>
    <row r="493" spans="1:98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0"/>
      <c r="AS493" s="27"/>
      <c r="AT493" s="27"/>
      <c r="AU493" s="27"/>
      <c r="AV493" s="27"/>
      <c r="AW493" s="27"/>
      <c r="AY493" s="20"/>
      <c r="BA493" s="27"/>
      <c r="BB493" s="27"/>
      <c r="BC493" s="27"/>
      <c r="BD493" s="27"/>
      <c r="BE493" s="27"/>
      <c r="BF493" s="27"/>
      <c r="BG493" s="27"/>
      <c r="BJ493" s="27"/>
      <c r="BK493" s="27"/>
      <c r="BL493" s="27"/>
      <c r="BM493" s="27"/>
      <c r="BN493" s="27"/>
      <c r="BO493" s="27"/>
      <c r="BP493" s="27"/>
      <c r="BQ493" s="48"/>
      <c r="BR493" s="48"/>
      <c r="BS493" s="27"/>
      <c r="BT493" s="27"/>
      <c r="BU493" s="48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</row>
    <row r="494" spans="1:98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0"/>
      <c r="AS494" s="27"/>
      <c r="AT494" s="27"/>
      <c r="AU494" s="27"/>
      <c r="AV494" s="27"/>
      <c r="AW494" s="27"/>
      <c r="AY494" s="20"/>
      <c r="BA494" s="27"/>
      <c r="BB494" s="27"/>
      <c r="BC494" s="27"/>
      <c r="BD494" s="27"/>
      <c r="BE494" s="27"/>
      <c r="BF494" s="27"/>
      <c r="BG494" s="27"/>
      <c r="BJ494" s="27"/>
      <c r="BK494" s="27"/>
      <c r="BL494" s="27"/>
      <c r="BM494" s="27"/>
      <c r="BN494" s="27"/>
      <c r="BO494" s="27"/>
      <c r="BP494" s="27"/>
      <c r="BQ494" s="48"/>
      <c r="BR494" s="48"/>
      <c r="BS494" s="27"/>
      <c r="BT494" s="27"/>
      <c r="BU494" s="48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</row>
    <row r="495" spans="1:98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0"/>
      <c r="AS495" s="27"/>
      <c r="AT495" s="27"/>
      <c r="AU495" s="27"/>
      <c r="AV495" s="27"/>
      <c r="AW495" s="27"/>
      <c r="AY495" s="20"/>
      <c r="BA495" s="27"/>
      <c r="BB495" s="27"/>
      <c r="BC495" s="27"/>
      <c r="BD495" s="27"/>
      <c r="BE495" s="27"/>
      <c r="BF495" s="27"/>
      <c r="BG495" s="27"/>
      <c r="BJ495" s="27"/>
      <c r="BK495" s="27"/>
      <c r="BL495" s="27"/>
      <c r="BM495" s="27"/>
      <c r="BN495" s="27"/>
      <c r="BO495" s="27"/>
      <c r="BP495" s="27"/>
      <c r="BQ495" s="48"/>
      <c r="BR495" s="48"/>
      <c r="BS495" s="27"/>
      <c r="BT495" s="27"/>
      <c r="BU495" s="48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  <c r="CT495" s="20"/>
    </row>
    <row r="496" spans="1:98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0"/>
      <c r="AS496" s="27"/>
      <c r="AT496" s="27"/>
      <c r="AU496" s="27"/>
      <c r="AV496" s="27"/>
      <c r="AW496" s="27"/>
      <c r="AY496" s="20"/>
      <c r="BA496" s="27"/>
      <c r="BB496" s="27"/>
      <c r="BC496" s="27"/>
      <c r="BD496" s="27"/>
      <c r="BE496" s="27"/>
      <c r="BF496" s="27"/>
      <c r="BG496" s="27"/>
      <c r="BJ496" s="27"/>
      <c r="BK496" s="27"/>
      <c r="BL496" s="27"/>
      <c r="BM496" s="27"/>
      <c r="BN496" s="27"/>
      <c r="BO496" s="27"/>
      <c r="BP496" s="27"/>
      <c r="BQ496" s="48"/>
      <c r="BR496" s="48"/>
      <c r="BS496" s="27"/>
      <c r="BT496" s="27"/>
      <c r="BU496" s="48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</row>
    <row r="497" spans="1:98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0"/>
      <c r="AS497" s="27"/>
      <c r="AT497" s="27"/>
      <c r="AU497" s="27"/>
      <c r="AV497" s="27"/>
      <c r="AW497" s="27"/>
      <c r="AY497" s="20"/>
      <c r="BA497" s="27"/>
      <c r="BB497" s="27"/>
      <c r="BC497" s="27"/>
      <c r="BD497" s="27"/>
      <c r="BE497" s="27"/>
      <c r="BF497" s="27"/>
      <c r="BG497" s="27"/>
      <c r="BJ497" s="27"/>
      <c r="BK497" s="27"/>
      <c r="BL497" s="27"/>
      <c r="BM497" s="27"/>
      <c r="BN497" s="27"/>
      <c r="BO497" s="27"/>
      <c r="BP497" s="27"/>
      <c r="BQ497" s="48"/>
      <c r="BR497" s="48"/>
      <c r="BS497" s="27"/>
      <c r="BT497" s="27"/>
      <c r="BU497" s="48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  <c r="CT497" s="20"/>
    </row>
    <row r="498" spans="1:98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0"/>
      <c r="AS498" s="27"/>
      <c r="AT498" s="27"/>
      <c r="AU498" s="27"/>
      <c r="AV498" s="27"/>
      <c r="AW498" s="27"/>
      <c r="AY498" s="20"/>
      <c r="BA498" s="27"/>
      <c r="BB498" s="27"/>
      <c r="BC498" s="27"/>
      <c r="BD498" s="27"/>
      <c r="BE498" s="27"/>
      <c r="BF498" s="27"/>
      <c r="BG498" s="27"/>
      <c r="BJ498" s="27"/>
      <c r="BK498" s="27"/>
      <c r="BL498" s="27"/>
      <c r="BM498" s="27"/>
      <c r="BN498" s="27"/>
      <c r="BO498" s="27"/>
      <c r="BP498" s="27"/>
      <c r="BQ498" s="48"/>
      <c r="BR498" s="48"/>
      <c r="BS498" s="27"/>
      <c r="BT498" s="27"/>
      <c r="BU498" s="48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</row>
    <row r="499" spans="1:98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0"/>
      <c r="AS499" s="27"/>
      <c r="AT499" s="27"/>
      <c r="AU499" s="27"/>
      <c r="AV499" s="27"/>
      <c r="AW499" s="27"/>
      <c r="AY499" s="20"/>
      <c r="BA499" s="27"/>
      <c r="BB499" s="27"/>
      <c r="BC499" s="27"/>
      <c r="BD499" s="27"/>
      <c r="BE499" s="27"/>
      <c r="BF499" s="27"/>
      <c r="BG499" s="27"/>
      <c r="BJ499" s="27"/>
      <c r="BK499" s="27"/>
      <c r="BL499" s="27"/>
      <c r="BM499" s="27"/>
      <c r="BN499" s="27"/>
      <c r="BO499" s="27"/>
      <c r="BP499" s="27"/>
      <c r="BQ499" s="48"/>
      <c r="BR499" s="48"/>
      <c r="BS499" s="27"/>
      <c r="BT499" s="27"/>
      <c r="BU499" s="48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</row>
    <row r="500" spans="1:98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0"/>
      <c r="AS500" s="27"/>
      <c r="AT500" s="27"/>
      <c r="AU500" s="27"/>
      <c r="AV500" s="27"/>
      <c r="AW500" s="27"/>
      <c r="AY500" s="20"/>
      <c r="BA500" s="27"/>
      <c r="BB500" s="27"/>
      <c r="BC500" s="27"/>
      <c r="BD500" s="27"/>
      <c r="BE500" s="27"/>
      <c r="BF500" s="27"/>
      <c r="BG500" s="27"/>
      <c r="BJ500" s="27"/>
      <c r="BK500" s="27"/>
      <c r="BL500" s="27"/>
      <c r="BM500" s="27"/>
      <c r="BN500" s="27"/>
      <c r="BO500" s="27"/>
      <c r="BP500" s="27"/>
      <c r="BQ500" s="48"/>
      <c r="BR500" s="48"/>
      <c r="BS500" s="27"/>
      <c r="BT500" s="27"/>
      <c r="BU500" s="48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</row>
    <row r="501" spans="1:98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0"/>
      <c r="AS501" s="27"/>
      <c r="AT501" s="27"/>
      <c r="AU501" s="27"/>
      <c r="AV501" s="27"/>
      <c r="AW501" s="27"/>
      <c r="AY501" s="20"/>
      <c r="BA501" s="27"/>
      <c r="BB501" s="27"/>
      <c r="BC501" s="27"/>
      <c r="BD501" s="27"/>
      <c r="BE501" s="27"/>
      <c r="BF501" s="27"/>
      <c r="BG501" s="27"/>
      <c r="BJ501" s="27"/>
      <c r="BK501" s="27"/>
      <c r="BL501" s="27"/>
      <c r="BM501" s="27"/>
      <c r="BN501" s="27"/>
      <c r="BO501" s="27"/>
      <c r="BP501" s="27"/>
      <c r="BQ501" s="48"/>
      <c r="BR501" s="48"/>
      <c r="BS501" s="27"/>
      <c r="BT501" s="27"/>
      <c r="BU501" s="48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  <c r="CT501" s="20"/>
    </row>
    <row r="502" spans="1:98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0"/>
      <c r="AS502" s="27"/>
      <c r="AT502" s="27"/>
      <c r="AU502" s="27"/>
      <c r="AV502" s="27"/>
      <c r="AW502" s="27"/>
      <c r="AY502" s="20"/>
      <c r="BA502" s="27"/>
      <c r="BB502" s="27"/>
      <c r="BC502" s="27"/>
      <c r="BD502" s="27"/>
      <c r="BE502" s="27"/>
      <c r="BF502" s="27"/>
      <c r="BG502" s="27"/>
      <c r="BJ502" s="27"/>
      <c r="BK502" s="27"/>
      <c r="BL502" s="27"/>
      <c r="BM502" s="27"/>
      <c r="BN502" s="27"/>
      <c r="BO502" s="27"/>
      <c r="BP502" s="27"/>
      <c r="BQ502" s="48"/>
      <c r="BR502" s="48"/>
      <c r="BS502" s="27"/>
      <c r="BT502" s="27"/>
      <c r="BU502" s="48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  <c r="CT502" s="20"/>
    </row>
    <row r="503" spans="1:98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0"/>
      <c r="AS503" s="27"/>
      <c r="AT503" s="27"/>
      <c r="AU503" s="27"/>
      <c r="AV503" s="27"/>
      <c r="AW503" s="27"/>
      <c r="AY503" s="20"/>
      <c r="BA503" s="27"/>
      <c r="BB503" s="27"/>
      <c r="BC503" s="27"/>
      <c r="BD503" s="27"/>
      <c r="BE503" s="27"/>
      <c r="BF503" s="27"/>
      <c r="BG503" s="27"/>
      <c r="BJ503" s="27"/>
      <c r="BK503" s="27"/>
      <c r="BL503" s="27"/>
      <c r="BM503" s="27"/>
      <c r="BN503" s="27"/>
      <c r="BO503" s="27"/>
      <c r="BP503" s="27"/>
      <c r="BQ503" s="48"/>
      <c r="BR503" s="48"/>
      <c r="BS503" s="27"/>
      <c r="BT503" s="27"/>
      <c r="BU503" s="48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  <c r="CT503" s="20"/>
    </row>
    <row r="504" spans="1:98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0"/>
      <c r="AS504" s="27"/>
      <c r="AT504" s="27"/>
      <c r="AU504" s="27"/>
      <c r="AV504" s="27"/>
      <c r="AW504" s="27"/>
      <c r="AY504" s="20"/>
      <c r="BA504" s="27"/>
      <c r="BB504" s="27"/>
      <c r="BC504" s="27"/>
      <c r="BD504" s="27"/>
      <c r="BE504" s="27"/>
      <c r="BF504" s="27"/>
      <c r="BG504" s="27"/>
      <c r="BJ504" s="27"/>
      <c r="BK504" s="27"/>
      <c r="BL504" s="27"/>
      <c r="BM504" s="27"/>
      <c r="BN504" s="27"/>
      <c r="BO504" s="27"/>
      <c r="BP504" s="27"/>
      <c r="BQ504" s="48"/>
      <c r="BR504" s="48"/>
      <c r="BS504" s="27"/>
      <c r="BT504" s="27"/>
      <c r="BU504" s="48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  <c r="CT504" s="20"/>
    </row>
    <row r="505" spans="1:98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0"/>
      <c r="AS505" s="27"/>
      <c r="AT505" s="27"/>
      <c r="AU505" s="27"/>
      <c r="AV505" s="27"/>
      <c r="AW505" s="27"/>
      <c r="AY505" s="20"/>
      <c r="BA505" s="27"/>
      <c r="BB505" s="27"/>
      <c r="BC505" s="27"/>
      <c r="BD505" s="27"/>
      <c r="BE505" s="27"/>
      <c r="BF505" s="27"/>
      <c r="BG505" s="27"/>
      <c r="BJ505" s="27"/>
      <c r="BK505" s="27"/>
      <c r="BL505" s="27"/>
      <c r="BM505" s="27"/>
      <c r="BN505" s="27"/>
      <c r="BO505" s="27"/>
      <c r="BP505" s="27"/>
      <c r="BQ505" s="48"/>
      <c r="BR505" s="48"/>
      <c r="BS505" s="27"/>
      <c r="BT505" s="27"/>
      <c r="BU505" s="48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  <c r="CT505" s="20"/>
    </row>
    <row r="506" spans="1:98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0"/>
      <c r="AS506" s="27"/>
      <c r="AT506" s="27"/>
      <c r="AU506" s="27"/>
      <c r="AV506" s="27"/>
      <c r="AW506" s="27"/>
      <c r="AY506" s="20"/>
      <c r="BA506" s="27"/>
      <c r="BB506" s="27"/>
      <c r="BC506" s="27"/>
      <c r="BD506" s="27"/>
      <c r="BE506" s="27"/>
      <c r="BF506" s="27"/>
      <c r="BG506" s="27"/>
      <c r="BJ506" s="27"/>
      <c r="BK506" s="27"/>
      <c r="BL506" s="27"/>
      <c r="BM506" s="27"/>
      <c r="BN506" s="27"/>
      <c r="BO506" s="27"/>
      <c r="BP506" s="27"/>
      <c r="BQ506" s="48"/>
      <c r="BR506" s="48"/>
      <c r="BS506" s="27"/>
      <c r="BT506" s="27"/>
      <c r="BU506" s="48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  <c r="CT506" s="20"/>
    </row>
    <row r="507" spans="1:98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0"/>
      <c r="AS507" s="27"/>
      <c r="AT507" s="27"/>
      <c r="AU507" s="27"/>
      <c r="AV507" s="27"/>
      <c r="AW507" s="27"/>
      <c r="AY507" s="20"/>
      <c r="BA507" s="27"/>
      <c r="BB507" s="27"/>
      <c r="BC507" s="27"/>
      <c r="BD507" s="27"/>
      <c r="BE507" s="27"/>
      <c r="BF507" s="27"/>
      <c r="BG507" s="27"/>
      <c r="BJ507" s="27"/>
      <c r="BK507" s="27"/>
      <c r="BL507" s="27"/>
      <c r="BM507" s="27"/>
      <c r="BN507" s="27"/>
      <c r="BO507" s="27"/>
      <c r="BP507" s="27"/>
      <c r="BQ507" s="48"/>
      <c r="BR507" s="48"/>
      <c r="BS507" s="27"/>
      <c r="BT507" s="27"/>
      <c r="BU507" s="48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  <c r="CT507" s="20"/>
    </row>
    <row r="508" spans="1:98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0"/>
      <c r="AS508" s="27"/>
      <c r="AT508" s="27"/>
      <c r="AU508" s="27"/>
      <c r="AV508" s="27"/>
      <c r="AW508" s="27"/>
      <c r="AY508" s="20"/>
      <c r="BA508" s="27"/>
      <c r="BB508" s="27"/>
      <c r="BC508" s="27"/>
      <c r="BD508" s="27"/>
      <c r="BE508" s="27"/>
      <c r="BF508" s="27"/>
      <c r="BG508" s="27"/>
      <c r="BJ508" s="27"/>
      <c r="BK508" s="27"/>
      <c r="BL508" s="27"/>
      <c r="BM508" s="27"/>
      <c r="BN508" s="27"/>
      <c r="BO508" s="27"/>
      <c r="BP508" s="27"/>
      <c r="BQ508" s="48"/>
      <c r="BR508" s="48"/>
      <c r="BS508" s="27"/>
      <c r="BT508" s="27"/>
      <c r="BU508" s="48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  <c r="CT508" s="20"/>
    </row>
    <row r="509" spans="1:98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0"/>
      <c r="AS509" s="27"/>
      <c r="AT509" s="27"/>
      <c r="AU509" s="27"/>
      <c r="AV509" s="27"/>
      <c r="AW509" s="27"/>
      <c r="AY509" s="20"/>
      <c r="BA509" s="27"/>
      <c r="BB509" s="27"/>
      <c r="BC509" s="27"/>
      <c r="BD509" s="27"/>
      <c r="BE509" s="27"/>
      <c r="BF509" s="27"/>
      <c r="BG509" s="27"/>
      <c r="BJ509" s="27"/>
      <c r="BK509" s="27"/>
      <c r="BL509" s="27"/>
      <c r="BM509" s="27"/>
      <c r="BN509" s="27"/>
      <c r="BO509" s="27"/>
      <c r="BP509" s="27"/>
      <c r="BQ509" s="48"/>
      <c r="BR509" s="48"/>
      <c r="BS509" s="27"/>
      <c r="BT509" s="27"/>
      <c r="BU509" s="48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  <c r="CT509" s="20"/>
    </row>
    <row r="510" spans="1:98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0"/>
      <c r="AS510" s="27"/>
      <c r="AT510" s="27"/>
      <c r="AU510" s="27"/>
      <c r="AV510" s="27"/>
      <c r="AW510" s="27"/>
      <c r="AY510" s="20"/>
      <c r="BA510" s="27"/>
      <c r="BB510" s="27"/>
      <c r="BC510" s="27"/>
      <c r="BD510" s="27"/>
      <c r="BE510" s="27"/>
      <c r="BF510" s="27"/>
      <c r="BG510" s="27"/>
      <c r="BJ510" s="27"/>
      <c r="BK510" s="27"/>
      <c r="BL510" s="27"/>
      <c r="BM510" s="27"/>
      <c r="BN510" s="27"/>
      <c r="BO510" s="27"/>
      <c r="BP510" s="27"/>
      <c r="BQ510" s="48"/>
      <c r="BR510" s="48"/>
      <c r="BS510" s="27"/>
      <c r="BT510" s="27"/>
      <c r="BU510" s="48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  <c r="CT510" s="20"/>
    </row>
    <row r="511" spans="1:98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0"/>
      <c r="AS511" s="27"/>
      <c r="AT511" s="27"/>
      <c r="AU511" s="27"/>
      <c r="AV511" s="27"/>
      <c r="AW511" s="27"/>
      <c r="AY511" s="20"/>
      <c r="BA511" s="27"/>
      <c r="BB511" s="27"/>
      <c r="BC511" s="27"/>
      <c r="BD511" s="27"/>
      <c r="BE511" s="27"/>
      <c r="BF511" s="27"/>
      <c r="BG511" s="27"/>
      <c r="BJ511" s="27"/>
      <c r="BK511" s="27"/>
      <c r="BL511" s="27"/>
      <c r="BM511" s="27"/>
      <c r="BN511" s="27"/>
      <c r="BO511" s="27"/>
      <c r="BP511" s="27"/>
      <c r="BQ511" s="48"/>
      <c r="BR511" s="48"/>
      <c r="BS511" s="27"/>
      <c r="BT511" s="27"/>
      <c r="BU511" s="48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  <c r="CT511" s="20"/>
    </row>
    <row r="512" spans="1:98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0"/>
      <c r="AS512" s="27"/>
      <c r="AT512" s="27"/>
      <c r="AU512" s="27"/>
      <c r="AV512" s="27"/>
      <c r="AW512" s="27"/>
      <c r="AY512" s="20"/>
      <c r="BA512" s="27"/>
      <c r="BB512" s="27"/>
      <c r="BC512" s="27"/>
      <c r="BD512" s="27"/>
      <c r="BE512" s="27"/>
      <c r="BF512" s="27"/>
      <c r="BG512" s="27"/>
      <c r="BJ512" s="27"/>
      <c r="BK512" s="27"/>
      <c r="BL512" s="27"/>
      <c r="BM512" s="27"/>
      <c r="BN512" s="27"/>
      <c r="BO512" s="27"/>
      <c r="BP512" s="27"/>
      <c r="BQ512" s="48"/>
      <c r="BR512" s="48"/>
      <c r="BS512" s="27"/>
      <c r="BT512" s="27"/>
      <c r="BU512" s="48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  <c r="CT512" s="20"/>
    </row>
    <row r="513" spans="1:98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0"/>
      <c r="AS513" s="27"/>
      <c r="AT513" s="27"/>
      <c r="AU513" s="27"/>
      <c r="AV513" s="27"/>
      <c r="AW513" s="27"/>
      <c r="AY513" s="20"/>
      <c r="BA513" s="27"/>
      <c r="BB513" s="27"/>
      <c r="BC513" s="27"/>
      <c r="BD513" s="27"/>
      <c r="BE513" s="27"/>
      <c r="BF513" s="27"/>
      <c r="BG513" s="27"/>
      <c r="BJ513" s="27"/>
      <c r="BK513" s="27"/>
      <c r="BL513" s="27"/>
      <c r="BM513" s="27"/>
      <c r="BN513" s="27"/>
      <c r="BO513" s="27"/>
      <c r="BP513" s="27"/>
      <c r="BQ513" s="48"/>
      <c r="BR513" s="48"/>
      <c r="BS513" s="27"/>
      <c r="BT513" s="27"/>
      <c r="BU513" s="48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  <c r="CT513" s="20"/>
    </row>
    <row r="514" spans="1:98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0"/>
      <c r="AS514" s="27"/>
      <c r="AT514" s="27"/>
      <c r="AU514" s="27"/>
      <c r="AV514" s="27"/>
      <c r="AW514" s="27"/>
      <c r="AY514" s="20"/>
      <c r="BA514" s="27"/>
      <c r="BB514" s="27"/>
      <c r="BC514" s="27"/>
      <c r="BD514" s="27"/>
      <c r="BE514" s="27"/>
      <c r="BF514" s="27"/>
      <c r="BG514" s="27"/>
      <c r="BJ514" s="27"/>
      <c r="BK514" s="27"/>
      <c r="BL514" s="27"/>
      <c r="BM514" s="27"/>
      <c r="BN514" s="27"/>
      <c r="BO514" s="27"/>
      <c r="BP514" s="27"/>
      <c r="BQ514" s="48"/>
      <c r="BR514" s="48"/>
      <c r="BS514" s="27"/>
      <c r="BT514" s="27"/>
      <c r="BU514" s="48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  <c r="CT514" s="20"/>
    </row>
    <row r="515" spans="1:98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0"/>
      <c r="AS515" s="27"/>
      <c r="AT515" s="27"/>
      <c r="AU515" s="27"/>
      <c r="AV515" s="27"/>
      <c r="AW515" s="27"/>
      <c r="AY515" s="20"/>
      <c r="BA515" s="27"/>
      <c r="BB515" s="27"/>
      <c r="BC515" s="27"/>
      <c r="BD515" s="27"/>
      <c r="BE515" s="27"/>
      <c r="BF515" s="27"/>
      <c r="BG515" s="27"/>
      <c r="BJ515" s="27"/>
      <c r="BK515" s="27"/>
      <c r="BL515" s="27"/>
      <c r="BM515" s="27"/>
      <c r="BN515" s="27"/>
      <c r="BO515" s="27"/>
      <c r="BP515" s="27"/>
      <c r="BQ515" s="48"/>
      <c r="BR515" s="48"/>
      <c r="BS515" s="27"/>
      <c r="BT515" s="27"/>
      <c r="BU515" s="48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  <c r="CT515" s="20"/>
    </row>
    <row r="516" spans="1:98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0"/>
      <c r="AS516" s="27"/>
      <c r="AT516" s="27"/>
      <c r="AU516" s="27"/>
      <c r="AV516" s="27"/>
      <c r="AW516" s="27"/>
      <c r="AY516" s="20"/>
      <c r="BA516" s="27"/>
      <c r="BB516" s="27"/>
      <c r="BC516" s="27"/>
      <c r="BD516" s="27"/>
      <c r="BE516" s="27"/>
      <c r="BF516" s="27"/>
      <c r="BG516" s="27"/>
      <c r="BJ516" s="27"/>
      <c r="BK516" s="27"/>
      <c r="BL516" s="27"/>
      <c r="BM516" s="27"/>
      <c r="BN516" s="27"/>
      <c r="BO516" s="27"/>
      <c r="BP516" s="27"/>
      <c r="BQ516" s="48"/>
      <c r="BR516" s="48"/>
      <c r="BS516" s="27"/>
      <c r="BT516" s="27"/>
      <c r="BU516" s="48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  <c r="CT516" s="20"/>
    </row>
    <row r="517" spans="1:98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0"/>
      <c r="AS517" s="27"/>
      <c r="AT517" s="27"/>
      <c r="AU517" s="27"/>
      <c r="AV517" s="27"/>
      <c r="AW517" s="27"/>
      <c r="AY517" s="20"/>
      <c r="BA517" s="27"/>
      <c r="BB517" s="27"/>
      <c r="BC517" s="27"/>
      <c r="BD517" s="27"/>
      <c r="BE517" s="27"/>
      <c r="BF517" s="27"/>
      <c r="BG517" s="27"/>
      <c r="BJ517" s="27"/>
      <c r="BK517" s="27"/>
      <c r="BL517" s="27"/>
      <c r="BM517" s="27"/>
      <c r="BN517" s="27"/>
      <c r="BO517" s="27"/>
      <c r="BP517" s="27"/>
      <c r="BQ517" s="48"/>
      <c r="BR517" s="48"/>
      <c r="BS517" s="27"/>
      <c r="BT517" s="27"/>
      <c r="BU517" s="48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  <c r="CT517" s="20"/>
    </row>
    <row r="518" spans="1:98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0"/>
      <c r="AS518" s="27"/>
      <c r="AT518" s="27"/>
      <c r="AU518" s="27"/>
      <c r="AV518" s="27"/>
      <c r="AW518" s="27"/>
      <c r="AY518" s="20"/>
      <c r="BA518" s="27"/>
      <c r="BB518" s="27"/>
      <c r="BC518" s="27"/>
      <c r="BD518" s="27"/>
      <c r="BE518" s="27"/>
      <c r="BF518" s="27"/>
      <c r="BG518" s="27"/>
      <c r="BJ518" s="27"/>
      <c r="BK518" s="27"/>
      <c r="BL518" s="27"/>
      <c r="BM518" s="27"/>
      <c r="BN518" s="27"/>
      <c r="BO518" s="27"/>
      <c r="BP518" s="27"/>
      <c r="BQ518" s="48"/>
      <c r="BR518" s="48"/>
      <c r="BS518" s="27"/>
      <c r="BT518" s="27"/>
      <c r="BU518" s="48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  <c r="CT518" s="20"/>
    </row>
    <row r="519" spans="1:98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0"/>
      <c r="AS519" s="27"/>
      <c r="AT519" s="27"/>
      <c r="AU519" s="27"/>
      <c r="AV519" s="27"/>
      <c r="AW519" s="27"/>
      <c r="AY519" s="20"/>
      <c r="BA519" s="27"/>
      <c r="BB519" s="27"/>
      <c r="BC519" s="27"/>
      <c r="BD519" s="27"/>
      <c r="BE519" s="27"/>
      <c r="BF519" s="27"/>
      <c r="BG519" s="27"/>
      <c r="BJ519" s="27"/>
      <c r="BK519" s="27"/>
      <c r="BL519" s="27"/>
      <c r="BM519" s="27"/>
      <c r="BN519" s="27"/>
      <c r="BO519" s="27"/>
      <c r="BP519" s="27"/>
      <c r="BQ519" s="48"/>
      <c r="BR519" s="48"/>
      <c r="BS519" s="27"/>
      <c r="BT519" s="27"/>
      <c r="BU519" s="48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  <c r="CT519" s="20"/>
    </row>
    <row r="520" spans="1:98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0"/>
      <c r="AS520" s="27"/>
      <c r="AT520" s="27"/>
      <c r="AU520" s="27"/>
      <c r="AV520" s="27"/>
      <c r="AW520" s="27"/>
      <c r="AY520" s="20"/>
      <c r="BA520" s="27"/>
      <c r="BB520" s="27"/>
      <c r="BC520" s="27"/>
      <c r="BD520" s="27"/>
      <c r="BE520" s="27"/>
      <c r="BF520" s="27"/>
      <c r="BG520" s="27"/>
      <c r="BJ520" s="27"/>
      <c r="BK520" s="27"/>
      <c r="BL520" s="27"/>
      <c r="BM520" s="27"/>
      <c r="BN520" s="27"/>
      <c r="BO520" s="27"/>
      <c r="BP520" s="27"/>
      <c r="BQ520" s="48"/>
      <c r="BR520" s="48"/>
      <c r="BS520" s="27"/>
      <c r="BT520" s="27"/>
      <c r="BU520" s="48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  <c r="CT520" s="20"/>
    </row>
    <row r="521" spans="1:98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0"/>
      <c r="AS521" s="27"/>
      <c r="AT521" s="27"/>
      <c r="AU521" s="27"/>
      <c r="AV521" s="27"/>
      <c r="AW521" s="27"/>
      <c r="AY521" s="20"/>
      <c r="BA521" s="27"/>
      <c r="BB521" s="27"/>
      <c r="BC521" s="27"/>
      <c r="BD521" s="27"/>
      <c r="BE521" s="27"/>
      <c r="BF521" s="27"/>
      <c r="BG521" s="27"/>
      <c r="BJ521" s="27"/>
      <c r="BK521" s="27"/>
      <c r="BL521" s="27"/>
      <c r="BM521" s="27"/>
      <c r="BN521" s="27"/>
      <c r="BO521" s="27"/>
      <c r="BP521" s="27"/>
      <c r="BQ521" s="48"/>
      <c r="BR521" s="48"/>
      <c r="BS521" s="27"/>
      <c r="BT521" s="27"/>
      <c r="BU521" s="48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  <c r="CT521" s="20"/>
    </row>
    <row r="522" spans="1:98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0"/>
      <c r="AS522" s="27"/>
      <c r="AT522" s="27"/>
      <c r="AU522" s="27"/>
      <c r="AV522" s="27"/>
      <c r="AW522" s="27"/>
      <c r="AY522" s="20"/>
      <c r="BA522" s="27"/>
      <c r="BB522" s="27"/>
      <c r="BC522" s="27"/>
      <c r="BD522" s="27"/>
      <c r="BE522" s="27"/>
      <c r="BF522" s="27"/>
      <c r="BG522" s="27"/>
      <c r="BJ522" s="27"/>
      <c r="BK522" s="27"/>
      <c r="BL522" s="27"/>
      <c r="BM522" s="27"/>
      <c r="BN522" s="27"/>
      <c r="BO522" s="27"/>
      <c r="BP522" s="27"/>
      <c r="BQ522" s="48"/>
      <c r="BR522" s="48"/>
      <c r="BS522" s="27"/>
      <c r="BT522" s="27"/>
      <c r="BU522" s="48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  <c r="CT522" s="20"/>
    </row>
    <row r="523" spans="1:98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0"/>
      <c r="AS523" s="27"/>
      <c r="AT523" s="27"/>
      <c r="AU523" s="27"/>
      <c r="AV523" s="27"/>
      <c r="AW523" s="27"/>
      <c r="AY523" s="20"/>
      <c r="BA523" s="27"/>
      <c r="BB523" s="27"/>
      <c r="BC523" s="27"/>
      <c r="BD523" s="27"/>
      <c r="BE523" s="27"/>
      <c r="BF523" s="27"/>
      <c r="BG523" s="27"/>
      <c r="BJ523" s="27"/>
      <c r="BK523" s="27"/>
      <c r="BL523" s="27"/>
      <c r="BM523" s="27"/>
      <c r="BN523" s="27"/>
      <c r="BO523" s="27"/>
      <c r="BP523" s="27"/>
      <c r="BQ523" s="48"/>
      <c r="BR523" s="48"/>
      <c r="BS523" s="27"/>
      <c r="BT523" s="27"/>
      <c r="BU523" s="48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  <c r="CT523" s="20"/>
    </row>
    <row r="524" spans="1:98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0"/>
      <c r="AS524" s="27"/>
      <c r="AT524" s="27"/>
      <c r="AU524" s="27"/>
      <c r="AV524" s="27"/>
      <c r="AW524" s="27"/>
      <c r="AY524" s="20"/>
      <c r="BA524" s="27"/>
      <c r="BB524" s="27"/>
      <c r="BC524" s="27"/>
      <c r="BD524" s="27"/>
      <c r="BE524" s="27"/>
      <c r="BF524" s="27"/>
      <c r="BG524" s="27"/>
      <c r="BJ524" s="27"/>
      <c r="BK524" s="27"/>
      <c r="BL524" s="27"/>
      <c r="BM524" s="27"/>
      <c r="BN524" s="27"/>
      <c r="BO524" s="27"/>
      <c r="BP524" s="27"/>
      <c r="BQ524" s="48"/>
      <c r="BR524" s="48"/>
      <c r="BS524" s="27"/>
      <c r="BT524" s="27"/>
      <c r="BU524" s="48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  <c r="CT524" s="20"/>
    </row>
    <row r="525" spans="1:98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0"/>
      <c r="AS525" s="27"/>
      <c r="AT525" s="27"/>
      <c r="AU525" s="27"/>
      <c r="AV525" s="27"/>
      <c r="AW525" s="27"/>
      <c r="AY525" s="20"/>
      <c r="BA525" s="27"/>
      <c r="BB525" s="27"/>
      <c r="BC525" s="27"/>
      <c r="BD525" s="27"/>
      <c r="BE525" s="27"/>
      <c r="BF525" s="27"/>
      <c r="BG525" s="27"/>
      <c r="BJ525" s="27"/>
      <c r="BK525" s="27"/>
      <c r="BL525" s="27"/>
      <c r="BM525" s="27"/>
      <c r="BN525" s="27"/>
      <c r="BO525" s="27"/>
      <c r="BP525" s="27"/>
      <c r="BQ525" s="48"/>
      <c r="BR525" s="48"/>
      <c r="BS525" s="27"/>
      <c r="BT525" s="27"/>
      <c r="BU525" s="48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  <c r="CT525" s="20"/>
    </row>
    <row r="526" spans="1:98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0"/>
      <c r="AS526" s="27"/>
      <c r="AT526" s="27"/>
      <c r="AU526" s="27"/>
      <c r="AV526" s="27"/>
      <c r="AW526" s="27"/>
      <c r="AY526" s="20"/>
      <c r="BA526" s="27"/>
      <c r="BB526" s="27"/>
      <c r="BC526" s="27"/>
      <c r="BD526" s="27"/>
      <c r="BE526" s="27"/>
      <c r="BF526" s="27"/>
      <c r="BG526" s="27"/>
      <c r="BJ526" s="27"/>
      <c r="BK526" s="27"/>
      <c r="BL526" s="27"/>
      <c r="BM526" s="27"/>
      <c r="BN526" s="27"/>
      <c r="BO526" s="27"/>
      <c r="BP526" s="27"/>
      <c r="BQ526" s="48"/>
      <c r="BR526" s="48"/>
      <c r="BS526" s="27"/>
      <c r="BT526" s="27"/>
      <c r="BU526" s="48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  <c r="CT526" s="20"/>
    </row>
    <row r="527" spans="1:98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0"/>
      <c r="AS527" s="27"/>
      <c r="AT527" s="27"/>
      <c r="AU527" s="27"/>
      <c r="AV527" s="27"/>
      <c r="AW527" s="27"/>
      <c r="AY527" s="20"/>
      <c r="BA527" s="27"/>
      <c r="BB527" s="27"/>
      <c r="BC527" s="27"/>
      <c r="BD527" s="27"/>
      <c r="BE527" s="27"/>
      <c r="BF527" s="27"/>
      <c r="BG527" s="27"/>
      <c r="BJ527" s="27"/>
      <c r="BK527" s="27"/>
      <c r="BL527" s="27"/>
      <c r="BM527" s="27"/>
      <c r="BN527" s="27"/>
      <c r="BO527" s="27"/>
      <c r="BP527" s="27"/>
      <c r="BQ527" s="48"/>
      <c r="BR527" s="48"/>
      <c r="BS527" s="27"/>
      <c r="BT527" s="27"/>
      <c r="BU527" s="48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  <c r="CT527" s="20"/>
    </row>
    <row r="528" spans="1:98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0"/>
      <c r="AS528" s="27"/>
      <c r="AT528" s="27"/>
      <c r="AU528" s="27"/>
      <c r="AV528" s="27"/>
      <c r="AW528" s="27"/>
      <c r="AY528" s="20"/>
      <c r="BA528" s="27"/>
      <c r="BB528" s="27"/>
      <c r="BC528" s="27"/>
      <c r="BD528" s="27"/>
      <c r="BE528" s="27"/>
      <c r="BF528" s="27"/>
      <c r="BG528" s="27"/>
      <c r="BJ528" s="27"/>
      <c r="BK528" s="27"/>
      <c r="BL528" s="27"/>
      <c r="BM528" s="27"/>
      <c r="BN528" s="27"/>
      <c r="BO528" s="27"/>
      <c r="BP528" s="27"/>
      <c r="BQ528" s="48"/>
      <c r="BR528" s="48"/>
      <c r="BS528" s="27"/>
      <c r="BT528" s="27"/>
      <c r="BU528" s="48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  <c r="CT528" s="20"/>
    </row>
    <row r="529" spans="1:98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0"/>
      <c r="AS529" s="27"/>
      <c r="AT529" s="27"/>
      <c r="AU529" s="27"/>
      <c r="AV529" s="27"/>
      <c r="AW529" s="27"/>
      <c r="AY529" s="20"/>
      <c r="BA529" s="27"/>
      <c r="BB529" s="27"/>
      <c r="BC529" s="27"/>
      <c r="BD529" s="27"/>
      <c r="BE529" s="27"/>
      <c r="BF529" s="27"/>
      <c r="BG529" s="27"/>
      <c r="BJ529" s="27"/>
      <c r="BK529" s="27"/>
      <c r="BL529" s="27"/>
      <c r="BM529" s="27"/>
      <c r="BN529" s="27"/>
      <c r="BO529" s="27"/>
      <c r="BP529" s="27"/>
      <c r="BQ529" s="48"/>
      <c r="BR529" s="48"/>
      <c r="BS529" s="27"/>
      <c r="BT529" s="27"/>
      <c r="BU529" s="48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  <c r="CT529" s="20"/>
    </row>
    <row r="530" spans="1:98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0"/>
      <c r="AS530" s="27"/>
      <c r="AT530" s="27"/>
      <c r="AU530" s="27"/>
      <c r="AV530" s="27"/>
      <c r="AW530" s="27"/>
      <c r="AY530" s="20"/>
      <c r="BA530" s="27"/>
      <c r="BB530" s="27"/>
      <c r="BC530" s="27"/>
      <c r="BD530" s="27"/>
      <c r="BE530" s="27"/>
      <c r="BF530" s="27"/>
      <c r="BG530" s="27"/>
      <c r="BJ530" s="27"/>
      <c r="BK530" s="27"/>
      <c r="BL530" s="27"/>
      <c r="BM530" s="27"/>
      <c r="BN530" s="27"/>
      <c r="BO530" s="27"/>
      <c r="BP530" s="27"/>
      <c r="BQ530" s="48"/>
      <c r="BR530" s="48"/>
      <c r="BS530" s="27"/>
      <c r="BT530" s="27"/>
      <c r="BU530" s="48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  <c r="CT530" s="20"/>
    </row>
    <row r="531" spans="1:98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0"/>
      <c r="AS531" s="27"/>
      <c r="AT531" s="27"/>
      <c r="AU531" s="27"/>
      <c r="AV531" s="27"/>
      <c r="AW531" s="27"/>
      <c r="AY531" s="20"/>
      <c r="BA531" s="27"/>
      <c r="BB531" s="27"/>
      <c r="BC531" s="27"/>
      <c r="BD531" s="27"/>
      <c r="BE531" s="27"/>
      <c r="BF531" s="27"/>
      <c r="BG531" s="27"/>
      <c r="BJ531" s="27"/>
      <c r="BK531" s="27"/>
      <c r="BL531" s="27"/>
      <c r="BM531" s="27"/>
      <c r="BN531" s="27"/>
      <c r="BO531" s="27"/>
      <c r="BP531" s="27"/>
      <c r="BQ531" s="48"/>
      <c r="BR531" s="48"/>
      <c r="BS531" s="27"/>
      <c r="BT531" s="27"/>
      <c r="BU531" s="48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  <c r="CT531" s="20"/>
    </row>
    <row r="532" spans="1:98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0"/>
      <c r="AS532" s="27"/>
      <c r="AT532" s="27"/>
      <c r="AU532" s="27"/>
      <c r="AV532" s="27"/>
      <c r="AW532" s="27"/>
      <c r="AY532" s="20"/>
      <c r="BA532" s="27"/>
      <c r="BB532" s="27"/>
      <c r="BC532" s="27"/>
      <c r="BD532" s="27"/>
      <c r="BE532" s="27"/>
      <c r="BF532" s="27"/>
      <c r="BG532" s="27"/>
      <c r="BJ532" s="27"/>
      <c r="BK532" s="27"/>
      <c r="BL532" s="27"/>
      <c r="BM532" s="27"/>
      <c r="BN532" s="27"/>
      <c r="BO532" s="27"/>
      <c r="BP532" s="27"/>
      <c r="BQ532" s="48"/>
      <c r="BR532" s="48"/>
      <c r="BS532" s="27"/>
      <c r="BT532" s="27"/>
      <c r="BU532" s="48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  <c r="CT532" s="20"/>
    </row>
    <row r="533" spans="1:98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0"/>
      <c r="AS533" s="27"/>
      <c r="AT533" s="27"/>
      <c r="AU533" s="27"/>
      <c r="AV533" s="27"/>
      <c r="AW533" s="27"/>
      <c r="AY533" s="20"/>
      <c r="BA533" s="27"/>
      <c r="BB533" s="27"/>
      <c r="BC533" s="27"/>
      <c r="BD533" s="27"/>
      <c r="BE533" s="27"/>
      <c r="BF533" s="27"/>
      <c r="BG533" s="27"/>
      <c r="BJ533" s="27"/>
      <c r="BK533" s="27"/>
      <c r="BL533" s="27"/>
      <c r="BM533" s="27"/>
      <c r="BN533" s="27"/>
      <c r="BO533" s="27"/>
      <c r="BP533" s="27"/>
      <c r="BQ533" s="48"/>
      <c r="BR533" s="48"/>
      <c r="BS533" s="27"/>
      <c r="BT533" s="27"/>
      <c r="BU533" s="48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  <c r="CT533" s="20"/>
    </row>
    <row r="534" spans="1:98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0"/>
      <c r="AS534" s="27"/>
      <c r="AT534" s="27"/>
      <c r="AU534" s="27"/>
      <c r="AV534" s="27"/>
      <c r="AW534" s="27"/>
      <c r="AY534" s="20"/>
      <c r="BA534" s="27"/>
      <c r="BB534" s="27"/>
      <c r="BC534" s="27"/>
      <c r="BD534" s="27"/>
      <c r="BE534" s="27"/>
      <c r="BF534" s="27"/>
      <c r="BG534" s="27"/>
      <c r="BJ534" s="27"/>
      <c r="BK534" s="27"/>
      <c r="BL534" s="27"/>
      <c r="BM534" s="27"/>
      <c r="BN534" s="27"/>
      <c r="BO534" s="27"/>
      <c r="BP534" s="27"/>
      <c r="BQ534" s="48"/>
      <c r="BR534" s="48"/>
      <c r="BS534" s="27"/>
      <c r="BT534" s="27"/>
      <c r="BU534" s="48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  <c r="CT534" s="20"/>
    </row>
    <row r="535" spans="1:98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0"/>
      <c r="AS535" s="27"/>
      <c r="AT535" s="27"/>
      <c r="AU535" s="27"/>
      <c r="AV535" s="27"/>
      <c r="AW535" s="27"/>
      <c r="AY535" s="20"/>
      <c r="BA535" s="27"/>
      <c r="BB535" s="27"/>
      <c r="BC535" s="27"/>
      <c r="BD535" s="27"/>
      <c r="BE535" s="27"/>
      <c r="BF535" s="27"/>
      <c r="BG535" s="27"/>
      <c r="BJ535" s="27"/>
      <c r="BK535" s="27"/>
      <c r="BL535" s="27"/>
      <c r="BM535" s="27"/>
      <c r="BN535" s="27"/>
      <c r="BO535" s="27"/>
      <c r="BP535" s="27"/>
      <c r="BQ535" s="48"/>
      <c r="BR535" s="48"/>
      <c r="BS535" s="27"/>
      <c r="BT535" s="27"/>
      <c r="BU535" s="48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  <c r="CT535" s="20"/>
    </row>
    <row r="536" spans="1:98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0"/>
      <c r="AS536" s="27"/>
      <c r="AT536" s="27"/>
      <c r="AU536" s="27"/>
      <c r="AV536" s="27"/>
      <c r="AW536" s="27"/>
      <c r="AY536" s="20"/>
      <c r="BA536" s="27"/>
      <c r="BB536" s="27"/>
      <c r="BC536" s="27"/>
      <c r="BD536" s="27"/>
      <c r="BE536" s="27"/>
      <c r="BF536" s="27"/>
      <c r="BG536" s="27"/>
      <c r="BJ536" s="27"/>
      <c r="BK536" s="27"/>
      <c r="BL536" s="27"/>
      <c r="BM536" s="27"/>
      <c r="BN536" s="27"/>
      <c r="BO536" s="27"/>
      <c r="BP536" s="27"/>
      <c r="BQ536" s="48"/>
      <c r="BR536" s="48"/>
      <c r="BS536" s="27"/>
      <c r="BT536" s="27"/>
      <c r="BU536" s="48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  <c r="CT536" s="20"/>
    </row>
    <row r="537" spans="1:98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0"/>
      <c r="AS537" s="27"/>
      <c r="AT537" s="27"/>
      <c r="AU537" s="27"/>
      <c r="AV537" s="27"/>
      <c r="AW537" s="27"/>
      <c r="AY537" s="20"/>
      <c r="BA537" s="27"/>
      <c r="BB537" s="27"/>
      <c r="BC537" s="27"/>
      <c r="BD537" s="27"/>
      <c r="BE537" s="27"/>
      <c r="BF537" s="27"/>
      <c r="BG537" s="27"/>
      <c r="BJ537" s="27"/>
      <c r="BK537" s="27"/>
      <c r="BL537" s="27"/>
      <c r="BM537" s="27"/>
      <c r="BN537" s="27"/>
      <c r="BO537" s="27"/>
      <c r="BP537" s="27"/>
      <c r="BQ537" s="48"/>
      <c r="BR537" s="48"/>
      <c r="BS537" s="27"/>
      <c r="BT537" s="27"/>
      <c r="BU537" s="48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  <c r="CT537" s="20"/>
    </row>
    <row r="538" spans="1:98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0"/>
      <c r="AS538" s="27"/>
      <c r="AT538" s="27"/>
      <c r="AU538" s="27"/>
      <c r="AV538" s="27"/>
      <c r="AW538" s="27"/>
      <c r="AY538" s="20"/>
      <c r="BA538" s="27"/>
      <c r="BB538" s="27"/>
      <c r="BC538" s="27"/>
      <c r="BD538" s="27"/>
      <c r="BE538" s="27"/>
      <c r="BF538" s="27"/>
      <c r="BG538" s="27"/>
      <c r="BJ538" s="27"/>
      <c r="BK538" s="27"/>
      <c r="BL538" s="27"/>
      <c r="BM538" s="27"/>
      <c r="BN538" s="27"/>
      <c r="BO538" s="27"/>
      <c r="BP538" s="27"/>
      <c r="BQ538" s="48"/>
      <c r="BR538" s="48"/>
      <c r="BS538" s="27"/>
      <c r="BT538" s="27"/>
      <c r="BU538" s="48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  <c r="CT538" s="20"/>
    </row>
    <row r="539" spans="1:98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0"/>
      <c r="AS539" s="27"/>
      <c r="AT539" s="27"/>
      <c r="AU539" s="27"/>
      <c r="AV539" s="27"/>
      <c r="AW539" s="27"/>
      <c r="AY539" s="20"/>
      <c r="BA539" s="27"/>
      <c r="BB539" s="27"/>
      <c r="BC539" s="27"/>
      <c r="BD539" s="27"/>
      <c r="BE539" s="27"/>
      <c r="BF539" s="27"/>
      <c r="BG539" s="27"/>
      <c r="BJ539" s="27"/>
      <c r="BK539" s="27"/>
      <c r="BL539" s="27"/>
      <c r="BM539" s="27"/>
      <c r="BN539" s="27"/>
      <c r="BO539" s="27"/>
      <c r="BP539" s="27"/>
      <c r="BQ539" s="48"/>
      <c r="BR539" s="48"/>
      <c r="BS539" s="27"/>
      <c r="BT539" s="27"/>
      <c r="BU539" s="48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  <c r="CT539" s="20"/>
    </row>
    <row r="540" spans="1:98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0"/>
      <c r="AS540" s="27"/>
      <c r="AT540" s="27"/>
      <c r="AU540" s="27"/>
      <c r="AV540" s="27"/>
      <c r="AW540" s="27"/>
      <c r="AY540" s="20"/>
      <c r="BA540" s="27"/>
      <c r="BB540" s="27"/>
      <c r="BC540" s="27"/>
      <c r="BD540" s="27"/>
      <c r="BE540" s="27"/>
      <c r="BF540" s="27"/>
      <c r="BG540" s="27"/>
      <c r="BJ540" s="27"/>
      <c r="BK540" s="27"/>
      <c r="BL540" s="27"/>
      <c r="BM540" s="27"/>
      <c r="BN540" s="27"/>
      <c r="BO540" s="27"/>
      <c r="BP540" s="27"/>
      <c r="BQ540" s="48"/>
      <c r="BR540" s="48"/>
      <c r="BS540" s="27"/>
      <c r="BT540" s="27"/>
      <c r="BU540" s="48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  <c r="CT540" s="20"/>
    </row>
    <row r="541" spans="1:98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0"/>
      <c r="AS541" s="27"/>
      <c r="AT541" s="27"/>
      <c r="AU541" s="27"/>
      <c r="AV541" s="27"/>
      <c r="AW541" s="27"/>
      <c r="AY541" s="20"/>
      <c r="BA541" s="27"/>
      <c r="BB541" s="27"/>
      <c r="BC541" s="27"/>
      <c r="BD541" s="27"/>
      <c r="BE541" s="27"/>
      <c r="BF541" s="27"/>
      <c r="BG541" s="27"/>
      <c r="BJ541" s="27"/>
      <c r="BK541" s="27"/>
      <c r="BL541" s="27"/>
      <c r="BM541" s="27"/>
      <c r="BN541" s="27"/>
      <c r="BO541" s="27"/>
      <c r="BP541" s="27"/>
      <c r="BQ541" s="48"/>
      <c r="BR541" s="48"/>
      <c r="BS541" s="27"/>
      <c r="BT541" s="27"/>
      <c r="BU541" s="48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  <c r="CT541" s="20"/>
    </row>
    <row r="542" spans="1:98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0"/>
      <c r="AS542" s="27"/>
      <c r="AT542" s="27"/>
      <c r="AU542" s="27"/>
      <c r="AV542" s="27"/>
      <c r="AW542" s="27"/>
      <c r="AY542" s="20"/>
      <c r="BA542" s="27"/>
      <c r="BB542" s="27"/>
      <c r="BC542" s="27"/>
      <c r="BD542" s="27"/>
      <c r="BE542" s="27"/>
      <c r="BF542" s="27"/>
      <c r="BG542" s="27"/>
      <c r="BJ542" s="27"/>
      <c r="BK542" s="27"/>
      <c r="BL542" s="27"/>
      <c r="BM542" s="27"/>
      <c r="BN542" s="27"/>
      <c r="BO542" s="27"/>
      <c r="BP542" s="27"/>
      <c r="BQ542" s="48"/>
      <c r="BR542" s="48"/>
      <c r="BS542" s="27"/>
      <c r="BT542" s="27"/>
      <c r="BU542" s="48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  <c r="CT542" s="20"/>
    </row>
    <row r="543" spans="1:98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0"/>
      <c r="AS543" s="27"/>
      <c r="AT543" s="27"/>
      <c r="AU543" s="27"/>
      <c r="AV543" s="27"/>
      <c r="AW543" s="27"/>
      <c r="AY543" s="20"/>
      <c r="BA543" s="27"/>
      <c r="BB543" s="27"/>
      <c r="BC543" s="27"/>
      <c r="BD543" s="27"/>
      <c r="BE543" s="27"/>
      <c r="BF543" s="27"/>
      <c r="BG543" s="27"/>
      <c r="BJ543" s="27"/>
      <c r="BK543" s="27"/>
      <c r="BL543" s="27"/>
      <c r="BM543" s="27"/>
      <c r="BN543" s="27"/>
      <c r="BO543" s="27"/>
      <c r="BP543" s="27"/>
      <c r="BQ543" s="48"/>
      <c r="BR543" s="48"/>
      <c r="BS543" s="27"/>
      <c r="BT543" s="27"/>
      <c r="BU543" s="48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  <c r="CT543" s="20"/>
    </row>
    <row r="544" spans="1:98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0"/>
      <c r="AS544" s="27"/>
      <c r="AT544" s="27"/>
      <c r="AU544" s="27"/>
      <c r="AV544" s="27"/>
      <c r="AW544" s="27"/>
      <c r="AY544" s="20"/>
      <c r="BA544" s="27"/>
      <c r="BB544" s="27"/>
      <c r="BC544" s="27"/>
      <c r="BD544" s="27"/>
      <c r="BE544" s="27"/>
      <c r="BF544" s="27"/>
      <c r="BG544" s="27"/>
      <c r="BJ544" s="27"/>
      <c r="BK544" s="27"/>
      <c r="BL544" s="27"/>
      <c r="BM544" s="27"/>
      <c r="BN544" s="27"/>
      <c r="BO544" s="27"/>
      <c r="BP544" s="27"/>
      <c r="BQ544" s="48"/>
      <c r="BR544" s="48"/>
      <c r="BS544" s="27"/>
      <c r="BT544" s="27"/>
      <c r="BU544" s="48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  <c r="CT544" s="20"/>
    </row>
    <row r="545" spans="1:98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0"/>
      <c r="AS545" s="27"/>
      <c r="AT545" s="27"/>
      <c r="AU545" s="27"/>
      <c r="AV545" s="27"/>
      <c r="AW545" s="27"/>
      <c r="AY545" s="20"/>
      <c r="BA545" s="27"/>
      <c r="BB545" s="27"/>
      <c r="BC545" s="27"/>
      <c r="BD545" s="27"/>
      <c r="BE545" s="27"/>
      <c r="BF545" s="27"/>
      <c r="BG545" s="27"/>
      <c r="BJ545" s="27"/>
      <c r="BK545" s="27"/>
      <c r="BL545" s="27"/>
      <c r="BM545" s="27"/>
      <c r="BN545" s="27"/>
      <c r="BO545" s="27"/>
      <c r="BP545" s="27"/>
      <c r="BQ545" s="48"/>
      <c r="BR545" s="48"/>
      <c r="BS545" s="27"/>
      <c r="BT545" s="27"/>
      <c r="BU545" s="48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  <c r="CT545" s="20"/>
    </row>
    <row r="546" spans="1:98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0"/>
      <c r="AS546" s="27"/>
      <c r="AT546" s="27"/>
      <c r="AU546" s="27"/>
      <c r="AV546" s="27"/>
      <c r="AW546" s="27"/>
      <c r="AY546" s="20"/>
      <c r="BA546" s="27"/>
      <c r="BB546" s="27"/>
      <c r="BC546" s="27"/>
      <c r="BD546" s="27"/>
      <c r="BE546" s="27"/>
      <c r="BF546" s="27"/>
      <c r="BG546" s="27"/>
      <c r="BJ546" s="27"/>
      <c r="BK546" s="27"/>
      <c r="BL546" s="27"/>
      <c r="BM546" s="27"/>
      <c r="BN546" s="27"/>
      <c r="BO546" s="27"/>
      <c r="BP546" s="27"/>
      <c r="BQ546" s="48"/>
      <c r="BR546" s="48"/>
      <c r="BS546" s="27"/>
      <c r="BT546" s="27"/>
      <c r="BU546" s="48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  <c r="CT546" s="20"/>
    </row>
    <row r="547" spans="1:98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0"/>
      <c r="AS547" s="27"/>
      <c r="AT547" s="27"/>
      <c r="AU547" s="27"/>
      <c r="AV547" s="27"/>
      <c r="AW547" s="27"/>
      <c r="AY547" s="20"/>
      <c r="BA547" s="27"/>
      <c r="BB547" s="27"/>
      <c r="BC547" s="27"/>
      <c r="BD547" s="27"/>
      <c r="BE547" s="27"/>
      <c r="BF547" s="27"/>
      <c r="BG547" s="27"/>
      <c r="BJ547" s="27"/>
      <c r="BK547" s="27"/>
      <c r="BL547" s="27"/>
      <c r="BM547" s="27"/>
      <c r="BN547" s="27"/>
      <c r="BO547" s="27"/>
      <c r="BP547" s="27"/>
      <c r="BQ547" s="48"/>
      <c r="BR547" s="48"/>
      <c r="BS547" s="27"/>
      <c r="BT547" s="27"/>
      <c r="BU547" s="48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  <c r="CT547" s="20"/>
    </row>
    <row r="548" spans="1:98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0"/>
      <c r="AS548" s="27"/>
      <c r="AT548" s="27"/>
      <c r="AU548" s="27"/>
      <c r="AV548" s="27"/>
      <c r="AW548" s="27"/>
      <c r="AY548" s="20"/>
      <c r="BA548" s="27"/>
      <c r="BB548" s="27"/>
      <c r="BC548" s="27"/>
      <c r="BD548" s="27"/>
      <c r="BE548" s="27"/>
      <c r="BF548" s="27"/>
      <c r="BG548" s="27"/>
      <c r="BJ548" s="27"/>
      <c r="BK548" s="27"/>
      <c r="BL548" s="27"/>
      <c r="BM548" s="27"/>
      <c r="BN548" s="27"/>
      <c r="BO548" s="27"/>
      <c r="BP548" s="27"/>
      <c r="BQ548" s="48"/>
      <c r="BR548" s="48"/>
      <c r="BS548" s="27"/>
      <c r="BT548" s="27"/>
      <c r="BU548" s="48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  <c r="CT548" s="20"/>
    </row>
    <row r="549" spans="1:98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0"/>
      <c r="AS549" s="27"/>
      <c r="AT549" s="27"/>
      <c r="AU549" s="27"/>
      <c r="AV549" s="27"/>
      <c r="AW549" s="27"/>
      <c r="AY549" s="20"/>
      <c r="BA549" s="27"/>
      <c r="BB549" s="27"/>
      <c r="BC549" s="27"/>
      <c r="BD549" s="27"/>
      <c r="BE549" s="27"/>
      <c r="BF549" s="27"/>
      <c r="BG549" s="27"/>
      <c r="BJ549" s="27"/>
      <c r="BK549" s="27"/>
      <c r="BL549" s="27"/>
      <c r="BM549" s="27"/>
      <c r="BN549" s="27"/>
      <c r="BO549" s="27"/>
      <c r="BP549" s="27"/>
      <c r="BQ549" s="48"/>
      <c r="BR549" s="48"/>
      <c r="BS549" s="27"/>
      <c r="BT549" s="27"/>
      <c r="BU549" s="48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  <c r="CT549" s="20"/>
    </row>
    <row r="550" spans="1:98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0"/>
      <c r="AS550" s="27"/>
      <c r="AT550" s="27"/>
      <c r="AU550" s="27"/>
      <c r="AV550" s="27"/>
      <c r="AW550" s="27"/>
      <c r="AY550" s="20"/>
      <c r="BA550" s="27"/>
      <c r="BB550" s="27"/>
      <c r="BC550" s="27"/>
      <c r="BD550" s="27"/>
      <c r="BE550" s="27"/>
      <c r="BF550" s="27"/>
      <c r="BG550" s="27"/>
      <c r="BJ550" s="27"/>
      <c r="BK550" s="27"/>
      <c r="BL550" s="27"/>
      <c r="BM550" s="27"/>
      <c r="BN550" s="27"/>
      <c r="BO550" s="27"/>
      <c r="BP550" s="27"/>
      <c r="BQ550" s="48"/>
      <c r="BR550" s="48"/>
      <c r="BS550" s="27"/>
      <c r="BT550" s="27"/>
      <c r="BU550" s="48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  <c r="CT550" s="20"/>
    </row>
    <row r="551" spans="1:98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0"/>
      <c r="AS551" s="27"/>
      <c r="AT551" s="27"/>
      <c r="AU551" s="27"/>
      <c r="AV551" s="27"/>
      <c r="AW551" s="27"/>
      <c r="AY551" s="20"/>
      <c r="BA551" s="27"/>
      <c r="BB551" s="27"/>
      <c r="BC551" s="27"/>
      <c r="BD551" s="27"/>
      <c r="BE551" s="27"/>
      <c r="BF551" s="27"/>
      <c r="BG551" s="27"/>
      <c r="BJ551" s="27"/>
      <c r="BK551" s="27"/>
      <c r="BL551" s="27"/>
      <c r="BM551" s="27"/>
      <c r="BN551" s="27"/>
      <c r="BO551" s="27"/>
      <c r="BP551" s="27"/>
      <c r="BQ551" s="48"/>
      <c r="BR551" s="48"/>
      <c r="BS551" s="27"/>
      <c r="BT551" s="27"/>
      <c r="BU551" s="48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  <c r="CT551" s="20"/>
    </row>
    <row r="552" spans="1:98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0"/>
      <c r="AS552" s="27"/>
      <c r="AT552" s="27"/>
      <c r="AU552" s="27"/>
      <c r="AV552" s="27"/>
      <c r="AW552" s="27"/>
      <c r="AY552" s="20"/>
      <c r="BA552" s="27"/>
      <c r="BB552" s="27"/>
      <c r="BC552" s="27"/>
      <c r="BD552" s="27"/>
      <c r="BE552" s="27"/>
      <c r="BF552" s="27"/>
      <c r="BG552" s="27"/>
      <c r="BJ552" s="27"/>
      <c r="BK552" s="27"/>
      <c r="BL552" s="27"/>
      <c r="BM552" s="27"/>
      <c r="BN552" s="27"/>
      <c r="BO552" s="27"/>
      <c r="BP552" s="27"/>
      <c r="BQ552" s="48"/>
      <c r="BR552" s="48"/>
      <c r="BS552" s="27"/>
      <c r="BT552" s="27"/>
      <c r="BU552" s="48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  <c r="CT552" s="20"/>
    </row>
    <row r="553" spans="1:98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0"/>
      <c r="AS553" s="27"/>
      <c r="AT553" s="27"/>
      <c r="AU553" s="27"/>
      <c r="AV553" s="27"/>
      <c r="AW553" s="27"/>
      <c r="AY553" s="20"/>
      <c r="BA553" s="27"/>
      <c r="BB553" s="27"/>
      <c r="BC553" s="27"/>
      <c r="BD553" s="27"/>
      <c r="BE553" s="27"/>
      <c r="BF553" s="27"/>
      <c r="BG553" s="27"/>
      <c r="BJ553" s="27"/>
      <c r="BK553" s="27"/>
      <c r="BL553" s="27"/>
      <c r="BM553" s="27"/>
      <c r="BN553" s="27"/>
      <c r="BO553" s="27"/>
      <c r="BP553" s="27"/>
      <c r="BQ553" s="48"/>
      <c r="BR553" s="48"/>
      <c r="BS553" s="27"/>
      <c r="BT553" s="27"/>
      <c r="BU553" s="48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  <c r="CT553" s="20"/>
    </row>
    <row r="554" spans="1:98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0"/>
      <c r="AS554" s="27"/>
      <c r="AT554" s="27"/>
      <c r="AU554" s="27"/>
      <c r="AV554" s="27"/>
      <c r="AW554" s="27"/>
      <c r="AY554" s="20"/>
      <c r="BA554" s="27"/>
      <c r="BB554" s="27"/>
      <c r="BC554" s="27"/>
      <c r="BD554" s="27"/>
      <c r="BE554" s="27"/>
      <c r="BF554" s="27"/>
      <c r="BG554" s="27"/>
      <c r="BJ554" s="27"/>
      <c r="BK554" s="27"/>
      <c r="BL554" s="27"/>
      <c r="BM554" s="27"/>
      <c r="BN554" s="27"/>
      <c r="BO554" s="27"/>
      <c r="BP554" s="27"/>
      <c r="BQ554" s="48"/>
      <c r="BR554" s="48"/>
      <c r="BS554" s="27"/>
      <c r="BT554" s="27"/>
      <c r="BU554" s="48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  <c r="CT554" s="20"/>
    </row>
    <row r="555" spans="1:98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0"/>
      <c r="AS555" s="27"/>
      <c r="AT555" s="27"/>
      <c r="AU555" s="27"/>
      <c r="AV555" s="27"/>
      <c r="AW555" s="27"/>
      <c r="AY555" s="20"/>
      <c r="BA555" s="27"/>
      <c r="BB555" s="27"/>
      <c r="BC555" s="27"/>
      <c r="BD555" s="27"/>
      <c r="BE555" s="27"/>
      <c r="BF555" s="27"/>
      <c r="BG555" s="27"/>
      <c r="BJ555" s="27"/>
      <c r="BK555" s="27"/>
      <c r="BL555" s="27"/>
      <c r="BM555" s="27"/>
      <c r="BN555" s="27"/>
      <c r="BO555" s="27"/>
      <c r="BP555" s="27"/>
      <c r="BQ555" s="48"/>
      <c r="BR555" s="48"/>
      <c r="BS555" s="27"/>
      <c r="BT555" s="27"/>
      <c r="BU555" s="48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  <c r="CT555" s="20"/>
    </row>
    <row r="556" spans="1:98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0"/>
      <c r="AS556" s="27"/>
      <c r="AT556" s="27"/>
      <c r="AU556" s="27"/>
      <c r="AV556" s="27"/>
      <c r="AW556" s="27"/>
      <c r="AY556" s="20"/>
      <c r="BA556" s="27"/>
      <c r="BB556" s="27"/>
      <c r="BC556" s="27"/>
      <c r="BD556" s="27"/>
      <c r="BE556" s="27"/>
      <c r="BF556" s="27"/>
      <c r="BG556" s="27"/>
      <c r="BJ556" s="27"/>
      <c r="BK556" s="27"/>
      <c r="BL556" s="27"/>
      <c r="BM556" s="27"/>
      <c r="BN556" s="27"/>
      <c r="BO556" s="27"/>
      <c r="BP556" s="27"/>
      <c r="BQ556" s="48"/>
      <c r="BR556" s="48"/>
      <c r="BS556" s="27"/>
      <c r="BT556" s="27"/>
      <c r="BU556" s="48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  <c r="CT556" s="20"/>
    </row>
    <row r="557" spans="1:98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0"/>
      <c r="AS557" s="27"/>
      <c r="AT557" s="27"/>
      <c r="AU557" s="27"/>
      <c r="AV557" s="27"/>
      <c r="AW557" s="27"/>
      <c r="AY557" s="20"/>
      <c r="BA557" s="27"/>
      <c r="BB557" s="27"/>
      <c r="BC557" s="27"/>
      <c r="BD557" s="27"/>
      <c r="BE557" s="27"/>
      <c r="BF557" s="27"/>
      <c r="BG557" s="27"/>
      <c r="BJ557" s="27"/>
      <c r="BK557" s="27"/>
      <c r="BL557" s="27"/>
      <c r="BM557" s="27"/>
      <c r="BN557" s="27"/>
      <c r="BO557" s="27"/>
      <c r="BP557" s="27"/>
      <c r="BQ557" s="48"/>
      <c r="BR557" s="48"/>
      <c r="BS557" s="27"/>
      <c r="BT557" s="27"/>
      <c r="BU557" s="48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  <c r="CT557" s="20"/>
    </row>
    <row r="558" spans="1:98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0"/>
      <c r="AS558" s="27"/>
      <c r="AT558" s="27"/>
      <c r="AU558" s="27"/>
      <c r="AV558" s="27"/>
      <c r="AW558" s="27"/>
      <c r="AY558" s="20"/>
      <c r="BA558" s="27"/>
      <c r="BB558" s="27"/>
      <c r="BC558" s="27"/>
      <c r="BD558" s="27"/>
      <c r="BE558" s="27"/>
      <c r="BF558" s="27"/>
      <c r="BG558" s="27"/>
      <c r="BJ558" s="27"/>
      <c r="BK558" s="27"/>
      <c r="BL558" s="27"/>
      <c r="BM558" s="27"/>
      <c r="BN558" s="27"/>
      <c r="BO558" s="27"/>
      <c r="BP558" s="27"/>
      <c r="BQ558" s="48"/>
      <c r="BR558" s="48"/>
      <c r="BS558" s="27"/>
      <c r="BT558" s="27"/>
      <c r="BU558" s="48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  <c r="CT558" s="20"/>
    </row>
    <row r="559" spans="1:98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0"/>
      <c r="AS559" s="27"/>
      <c r="AT559" s="27"/>
      <c r="AU559" s="27"/>
      <c r="AV559" s="27"/>
      <c r="AW559" s="27"/>
      <c r="AY559" s="20"/>
      <c r="BA559" s="27"/>
      <c r="BB559" s="27"/>
      <c r="BC559" s="27"/>
      <c r="BD559" s="27"/>
      <c r="BE559" s="27"/>
      <c r="BF559" s="27"/>
      <c r="BG559" s="27"/>
      <c r="BJ559" s="27"/>
      <c r="BK559" s="27"/>
      <c r="BL559" s="27"/>
      <c r="BM559" s="27"/>
      <c r="BN559" s="27"/>
      <c r="BO559" s="27"/>
      <c r="BP559" s="27"/>
      <c r="BQ559" s="48"/>
      <c r="BR559" s="48"/>
      <c r="BS559" s="27"/>
      <c r="BT559" s="27"/>
      <c r="BU559" s="48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  <c r="CT559" s="20"/>
    </row>
    <row r="560" spans="1:98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0"/>
      <c r="AS560" s="27"/>
      <c r="AT560" s="27"/>
      <c r="AU560" s="27"/>
      <c r="AV560" s="27"/>
      <c r="AW560" s="27"/>
      <c r="AY560" s="20"/>
      <c r="BA560" s="27"/>
      <c r="BB560" s="27"/>
      <c r="BC560" s="27"/>
      <c r="BD560" s="27"/>
      <c r="BE560" s="27"/>
      <c r="BF560" s="27"/>
      <c r="BG560" s="27"/>
      <c r="BJ560" s="27"/>
      <c r="BK560" s="27"/>
      <c r="BL560" s="27"/>
      <c r="BM560" s="27"/>
      <c r="BN560" s="27"/>
      <c r="BO560" s="27"/>
      <c r="BP560" s="27"/>
      <c r="BQ560" s="48"/>
      <c r="BR560" s="48"/>
      <c r="BS560" s="27"/>
      <c r="BT560" s="27"/>
      <c r="BU560" s="48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  <c r="CT560" s="20"/>
    </row>
    <row r="561" spans="1:98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0"/>
      <c r="AS561" s="27"/>
      <c r="AT561" s="27"/>
      <c r="AU561" s="27"/>
      <c r="AV561" s="27"/>
      <c r="AW561" s="27"/>
      <c r="AY561" s="20"/>
      <c r="BA561" s="27"/>
      <c r="BB561" s="27"/>
      <c r="BC561" s="27"/>
      <c r="BD561" s="27"/>
      <c r="BE561" s="27"/>
      <c r="BF561" s="27"/>
      <c r="BG561" s="27"/>
      <c r="BJ561" s="27"/>
      <c r="BK561" s="27"/>
      <c r="BL561" s="27"/>
      <c r="BM561" s="27"/>
      <c r="BN561" s="27"/>
      <c r="BO561" s="27"/>
      <c r="BP561" s="27"/>
      <c r="BQ561" s="48"/>
      <c r="BR561" s="48"/>
      <c r="BS561" s="27"/>
      <c r="BT561" s="27"/>
      <c r="BU561" s="48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  <c r="CT561" s="20"/>
    </row>
    <row r="562" spans="1:98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0"/>
      <c r="AS562" s="27"/>
      <c r="AT562" s="27"/>
      <c r="AU562" s="27"/>
      <c r="AV562" s="27"/>
      <c r="AW562" s="27"/>
      <c r="AY562" s="20"/>
      <c r="BA562" s="27"/>
      <c r="BB562" s="27"/>
      <c r="BC562" s="27"/>
      <c r="BD562" s="27"/>
      <c r="BE562" s="27"/>
      <c r="BF562" s="27"/>
      <c r="BG562" s="27"/>
      <c r="BJ562" s="27"/>
      <c r="BK562" s="27"/>
      <c r="BL562" s="27"/>
      <c r="BM562" s="27"/>
      <c r="BN562" s="27"/>
      <c r="BO562" s="27"/>
      <c r="BP562" s="27"/>
      <c r="BQ562" s="48"/>
      <c r="BR562" s="48"/>
      <c r="BS562" s="27"/>
      <c r="BT562" s="27"/>
      <c r="BU562" s="48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  <c r="CT562" s="20"/>
    </row>
    <row r="563" spans="1:98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0"/>
      <c r="AS563" s="27"/>
      <c r="AT563" s="27"/>
      <c r="AU563" s="27"/>
      <c r="AV563" s="27"/>
      <c r="AW563" s="27"/>
      <c r="AY563" s="20"/>
      <c r="BA563" s="27"/>
      <c r="BB563" s="27"/>
      <c r="BC563" s="27"/>
      <c r="BD563" s="27"/>
      <c r="BE563" s="27"/>
      <c r="BF563" s="27"/>
      <c r="BG563" s="27"/>
      <c r="BJ563" s="27"/>
      <c r="BK563" s="27"/>
      <c r="BL563" s="27"/>
      <c r="BM563" s="27"/>
      <c r="BN563" s="27"/>
      <c r="BO563" s="27"/>
      <c r="BP563" s="27"/>
      <c r="BQ563" s="48"/>
      <c r="BR563" s="48"/>
      <c r="BS563" s="27"/>
      <c r="BT563" s="27"/>
      <c r="BU563" s="48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  <c r="CT563" s="20"/>
    </row>
    <row r="564" spans="1:98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0"/>
      <c r="AS564" s="27"/>
      <c r="AT564" s="27"/>
      <c r="AU564" s="27"/>
      <c r="AV564" s="27"/>
      <c r="AW564" s="27"/>
      <c r="AY564" s="20"/>
      <c r="BA564" s="27"/>
      <c r="BB564" s="27"/>
      <c r="BC564" s="27"/>
      <c r="BD564" s="27"/>
      <c r="BE564" s="27"/>
      <c r="BF564" s="27"/>
      <c r="BG564" s="27"/>
      <c r="BJ564" s="27"/>
      <c r="BK564" s="27"/>
      <c r="BL564" s="27"/>
      <c r="BM564" s="27"/>
      <c r="BN564" s="27"/>
      <c r="BO564" s="27"/>
      <c r="BP564" s="27"/>
      <c r="BQ564" s="48"/>
      <c r="BR564" s="48"/>
      <c r="BS564" s="27"/>
      <c r="BT564" s="27"/>
      <c r="BU564" s="48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  <c r="CT564" s="20"/>
    </row>
    <row r="565" spans="1:98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0"/>
      <c r="AS565" s="27"/>
      <c r="AT565" s="27"/>
      <c r="AU565" s="27"/>
      <c r="AV565" s="27"/>
      <c r="AW565" s="27"/>
      <c r="AY565" s="20"/>
      <c r="BA565" s="27"/>
      <c r="BB565" s="27"/>
      <c r="BC565" s="27"/>
      <c r="BD565" s="27"/>
      <c r="BE565" s="27"/>
      <c r="BF565" s="27"/>
      <c r="BG565" s="27"/>
      <c r="BJ565" s="27"/>
      <c r="BK565" s="27"/>
      <c r="BL565" s="27"/>
      <c r="BM565" s="27"/>
      <c r="BN565" s="27"/>
      <c r="BO565" s="27"/>
      <c r="BP565" s="27"/>
      <c r="BQ565" s="48"/>
      <c r="BR565" s="48"/>
      <c r="BS565" s="27"/>
      <c r="BT565" s="27"/>
      <c r="BU565" s="48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  <c r="CT565" s="20"/>
    </row>
    <row r="566" spans="1:98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0"/>
      <c r="AS566" s="27"/>
      <c r="AT566" s="27"/>
      <c r="AU566" s="27"/>
      <c r="AV566" s="27"/>
      <c r="AW566" s="27"/>
      <c r="AY566" s="20"/>
      <c r="BA566" s="27"/>
      <c r="BB566" s="27"/>
      <c r="BC566" s="27"/>
      <c r="BD566" s="27"/>
      <c r="BE566" s="27"/>
      <c r="BF566" s="27"/>
      <c r="BG566" s="27"/>
      <c r="BJ566" s="27"/>
      <c r="BK566" s="27"/>
      <c r="BL566" s="27"/>
      <c r="BM566" s="27"/>
      <c r="BN566" s="27"/>
      <c r="BO566" s="27"/>
      <c r="BP566" s="27"/>
      <c r="BQ566" s="48"/>
      <c r="BR566" s="48"/>
      <c r="BS566" s="27"/>
      <c r="BT566" s="27"/>
      <c r="BU566" s="48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  <c r="CT566" s="20"/>
    </row>
    <row r="567" spans="1:98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0"/>
      <c r="AS567" s="27"/>
      <c r="AT567" s="27"/>
      <c r="AU567" s="27"/>
      <c r="AV567" s="27"/>
      <c r="AW567" s="27"/>
      <c r="AY567" s="20"/>
      <c r="BA567" s="27"/>
      <c r="BB567" s="27"/>
      <c r="BC567" s="27"/>
      <c r="BD567" s="27"/>
      <c r="BE567" s="27"/>
      <c r="BF567" s="27"/>
      <c r="BG567" s="27"/>
      <c r="BJ567" s="27"/>
      <c r="BK567" s="27"/>
      <c r="BL567" s="27"/>
      <c r="BM567" s="27"/>
      <c r="BN567" s="27"/>
      <c r="BO567" s="27"/>
      <c r="BP567" s="27"/>
      <c r="BQ567" s="48"/>
      <c r="BR567" s="48"/>
      <c r="BS567" s="27"/>
      <c r="BT567" s="27"/>
      <c r="BU567" s="48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  <c r="CT567" s="20"/>
    </row>
    <row r="568" spans="1:98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0"/>
      <c r="AS568" s="27"/>
      <c r="AT568" s="27"/>
      <c r="AU568" s="27"/>
      <c r="AV568" s="27"/>
      <c r="AW568" s="27"/>
      <c r="AY568" s="20"/>
      <c r="BA568" s="27"/>
      <c r="BB568" s="27"/>
      <c r="BC568" s="27"/>
      <c r="BD568" s="27"/>
      <c r="BE568" s="27"/>
      <c r="BF568" s="27"/>
      <c r="BG568" s="27"/>
      <c r="BJ568" s="27"/>
      <c r="BK568" s="27"/>
      <c r="BL568" s="27"/>
      <c r="BM568" s="27"/>
      <c r="BN568" s="27"/>
      <c r="BO568" s="27"/>
      <c r="BP568" s="27"/>
      <c r="BQ568" s="48"/>
      <c r="BR568" s="48"/>
      <c r="BS568" s="27"/>
      <c r="BT568" s="27"/>
      <c r="BU568" s="48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  <c r="CT568" s="20"/>
    </row>
    <row r="569" spans="1:98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0"/>
      <c r="AS569" s="27"/>
      <c r="AT569" s="27"/>
      <c r="AU569" s="27"/>
      <c r="AV569" s="27"/>
      <c r="AW569" s="27"/>
      <c r="AY569" s="20"/>
      <c r="BA569" s="27"/>
      <c r="BB569" s="27"/>
      <c r="BC569" s="27"/>
      <c r="BD569" s="27"/>
      <c r="BE569" s="27"/>
      <c r="BF569" s="27"/>
      <c r="BG569" s="27"/>
      <c r="BJ569" s="27"/>
      <c r="BK569" s="27"/>
      <c r="BL569" s="27"/>
      <c r="BM569" s="27"/>
      <c r="BN569" s="27"/>
      <c r="BO569" s="27"/>
      <c r="BP569" s="27"/>
      <c r="BQ569" s="48"/>
      <c r="BR569" s="48"/>
      <c r="BS569" s="27"/>
      <c r="BT569" s="27"/>
      <c r="BU569" s="48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  <c r="CT569" s="20"/>
    </row>
    <row r="570" spans="1:98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0"/>
      <c r="AS570" s="27"/>
      <c r="AT570" s="27"/>
      <c r="AU570" s="27"/>
      <c r="AV570" s="27"/>
      <c r="AW570" s="27"/>
      <c r="AY570" s="20"/>
      <c r="BA570" s="27"/>
      <c r="BB570" s="27"/>
      <c r="BC570" s="27"/>
      <c r="BD570" s="27"/>
      <c r="BE570" s="27"/>
      <c r="BF570" s="27"/>
      <c r="BG570" s="27"/>
      <c r="BJ570" s="27"/>
      <c r="BK570" s="27"/>
      <c r="BL570" s="27"/>
      <c r="BM570" s="27"/>
      <c r="BN570" s="27"/>
      <c r="BO570" s="27"/>
      <c r="BP570" s="27"/>
      <c r="BQ570" s="48"/>
      <c r="BR570" s="48"/>
      <c r="BS570" s="27"/>
      <c r="BT570" s="27"/>
      <c r="BU570" s="48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  <c r="CT570" s="20"/>
    </row>
    <row r="571" spans="1:98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0"/>
      <c r="AS571" s="27"/>
      <c r="AT571" s="27"/>
      <c r="AU571" s="27"/>
      <c r="AV571" s="27"/>
      <c r="AW571" s="27"/>
      <c r="AY571" s="20"/>
      <c r="BA571" s="27"/>
      <c r="BB571" s="27"/>
      <c r="BC571" s="27"/>
      <c r="BD571" s="27"/>
      <c r="BE571" s="27"/>
      <c r="BF571" s="27"/>
      <c r="BG571" s="27"/>
      <c r="BJ571" s="27"/>
      <c r="BK571" s="27"/>
      <c r="BL571" s="27"/>
      <c r="BM571" s="27"/>
      <c r="BN571" s="27"/>
      <c r="BO571" s="27"/>
      <c r="BP571" s="27"/>
      <c r="BQ571" s="48"/>
      <c r="BR571" s="48"/>
      <c r="BS571" s="27"/>
      <c r="BT571" s="27"/>
      <c r="BU571" s="48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  <c r="CT571" s="20"/>
    </row>
    <row r="572" spans="1:98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0"/>
      <c r="AS572" s="27"/>
      <c r="AT572" s="27"/>
      <c r="AU572" s="27"/>
      <c r="AV572" s="27"/>
      <c r="AW572" s="27"/>
      <c r="AY572" s="20"/>
      <c r="BA572" s="27"/>
      <c r="BB572" s="27"/>
      <c r="BC572" s="27"/>
      <c r="BD572" s="27"/>
      <c r="BE572" s="27"/>
      <c r="BF572" s="27"/>
      <c r="BG572" s="27"/>
      <c r="BJ572" s="27"/>
      <c r="BK572" s="27"/>
      <c r="BL572" s="27"/>
      <c r="BM572" s="27"/>
      <c r="BN572" s="27"/>
      <c r="BO572" s="27"/>
      <c r="BP572" s="27"/>
      <c r="BQ572" s="48"/>
      <c r="BR572" s="48"/>
      <c r="BS572" s="27"/>
      <c r="BT572" s="27"/>
      <c r="BU572" s="48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  <c r="CT572" s="20"/>
    </row>
    <row r="573" spans="1:98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0"/>
      <c r="AS573" s="27"/>
      <c r="AT573" s="27"/>
      <c r="AU573" s="27"/>
      <c r="AV573" s="27"/>
      <c r="AW573" s="27"/>
      <c r="AY573" s="20"/>
      <c r="BA573" s="27"/>
      <c r="BB573" s="27"/>
      <c r="BC573" s="27"/>
      <c r="BD573" s="27"/>
      <c r="BE573" s="27"/>
      <c r="BF573" s="27"/>
      <c r="BG573" s="27"/>
      <c r="BJ573" s="27"/>
      <c r="BK573" s="27"/>
      <c r="BL573" s="27"/>
      <c r="BM573" s="27"/>
      <c r="BN573" s="27"/>
      <c r="BO573" s="27"/>
      <c r="BP573" s="27"/>
      <c r="BQ573" s="48"/>
      <c r="BR573" s="48"/>
      <c r="BS573" s="27"/>
      <c r="BT573" s="27"/>
      <c r="BU573" s="48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  <c r="CT573" s="20"/>
    </row>
    <row r="574" spans="1:98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0"/>
      <c r="AS574" s="27"/>
      <c r="AT574" s="27"/>
      <c r="AU574" s="27"/>
      <c r="AV574" s="27"/>
      <c r="AW574" s="27"/>
      <c r="AY574" s="20"/>
      <c r="BA574" s="27"/>
      <c r="BB574" s="27"/>
      <c r="BC574" s="27"/>
      <c r="BD574" s="27"/>
      <c r="BE574" s="27"/>
      <c r="BF574" s="27"/>
      <c r="BG574" s="27"/>
      <c r="BJ574" s="27"/>
      <c r="BK574" s="27"/>
      <c r="BL574" s="27"/>
      <c r="BM574" s="27"/>
      <c r="BN574" s="27"/>
      <c r="BO574" s="27"/>
      <c r="BP574" s="27"/>
      <c r="BQ574" s="48"/>
      <c r="BR574" s="48"/>
      <c r="BS574" s="27"/>
      <c r="BT574" s="27"/>
      <c r="BU574" s="48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  <c r="CT574" s="20"/>
    </row>
    <row r="575" spans="1:98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0"/>
      <c r="AS575" s="27"/>
      <c r="AT575" s="27"/>
      <c r="AU575" s="27"/>
      <c r="AV575" s="27"/>
      <c r="AW575" s="27"/>
      <c r="AY575" s="20"/>
      <c r="BA575" s="27"/>
      <c r="BB575" s="27"/>
      <c r="BC575" s="27"/>
      <c r="BD575" s="27"/>
      <c r="BE575" s="27"/>
      <c r="BF575" s="27"/>
      <c r="BG575" s="27"/>
      <c r="BJ575" s="27"/>
      <c r="BK575" s="27"/>
      <c r="BL575" s="27"/>
      <c r="BM575" s="27"/>
      <c r="BN575" s="27"/>
      <c r="BO575" s="27"/>
      <c r="BP575" s="27"/>
      <c r="BQ575" s="48"/>
      <c r="BR575" s="48"/>
      <c r="BS575" s="27"/>
      <c r="BT575" s="27"/>
      <c r="BU575" s="48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  <c r="CT575" s="20"/>
    </row>
    <row r="576" spans="1:98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0"/>
      <c r="AS576" s="27"/>
      <c r="AT576" s="27"/>
      <c r="AU576" s="27"/>
      <c r="AV576" s="27"/>
      <c r="AW576" s="27"/>
      <c r="AY576" s="20"/>
      <c r="BA576" s="27"/>
      <c r="BB576" s="27"/>
      <c r="BC576" s="27"/>
      <c r="BD576" s="27"/>
      <c r="BE576" s="27"/>
      <c r="BF576" s="27"/>
      <c r="BG576" s="27"/>
      <c r="BJ576" s="27"/>
      <c r="BK576" s="27"/>
      <c r="BL576" s="27"/>
      <c r="BM576" s="27"/>
      <c r="BN576" s="27"/>
      <c r="BO576" s="27"/>
      <c r="BP576" s="27"/>
      <c r="BQ576" s="48"/>
      <c r="BR576" s="48"/>
      <c r="BS576" s="27"/>
      <c r="BT576" s="27"/>
      <c r="BU576" s="48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  <c r="CT576" s="20"/>
    </row>
    <row r="577" spans="1:98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0"/>
      <c r="AS577" s="27"/>
      <c r="AT577" s="27"/>
      <c r="AU577" s="27"/>
      <c r="AV577" s="27"/>
      <c r="AW577" s="27"/>
      <c r="AY577" s="20"/>
      <c r="BA577" s="27"/>
      <c r="BB577" s="27"/>
      <c r="BC577" s="27"/>
      <c r="BD577" s="27"/>
      <c r="BE577" s="27"/>
      <c r="BF577" s="27"/>
      <c r="BG577" s="27"/>
      <c r="BJ577" s="27"/>
      <c r="BK577" s="27"/>
      <c r="BL577" s="27"/>
      <c r="BM577" s="27"/>
      <c r="BN577" s="27"/>
      <c r="BO577" s="27"/>
      <c r="BP577" s="27"/>
      <c r="BQ577" s="48"/>
      <c r="BR577" s="48"/>
      <c r="BS577" s="27"/>
      <c r="BT577" s="27"/>
      <c r="BU577" s="48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  <c r="CT577" s="20"/>
    </row>
    <row r="578" spans="1:98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0"/>
      <c r="AS578" s="27"/>
      <c r="AT578" s="27"/>
      <c r="AU578" s="27"/>
      <c r="AV578" s="27"/>
      <c r="AW578" s="27"/>
      <c r="AY578" s="20"/>
      <c r="BA578" s="27"/>
      <c r="BB578" s="27"/>
      <c r="BC578" s="27"/>
      <c r="BD578" s="27"/>
      <c r="BE578" s="27"/>
      <c r="BF578" s="27"/>
      <c r="BG578" s="27"/>
      <c r="BJ578" s="27"/>
      <c r="BK578" s="27"/>
      <c r="BL578" s="27"/>
      <c r="BM578" s="27"/>
      <c r="BN578" s="27"/>
      <c r="BO578" s="27"/>
      <c r="BP578" s="27"/>
      <c r="BQ578" s="48"/>
      <c r="BR578" s="48"/>
      <c r="BS578" s="27"/>
      <c r="BT578" s="27"/>
      <c r="BU578" s="48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  <c r="CT578" s="20"/>
    </row>
    <row r="579" spans="1:98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0"/>
      <c r="AS579" s="27"/>
      <c r="AT579" s="27"/>
      <c r="AU579" s="27"/>
      <c r="AV579" s="27"/>
      <c r="AW579" s="27"/>
      <c r="AY579" s="20"/>
      <c r="BA579" s="27"/>
      <c r="BB579" s="27"/>
      <c r="BC579" s="27"/>
      <c r="BD579" s="27"/>
      <c r="BE579" s="27"/>
      <c r="BF579" s="27"/>
      <c r="BG579" s="27"/>
      <c r="BJ579" s="27"/>
      <c r="BK579" s="27"/>
      <c r="BL579" s="27"/>
      <c r="BM579" s="27"/>
      <c r="BN579" s="27"/>
      <c r="BO579" s="27"/>
      <c r="BP579" s="27"/>
      <c r="BQ579" s="48"/>
      <c r="BR579" s="48"/>
      <c r="BS579" s="27"/>
      <c r="BT579" s="27"/>
      <c r="BU579" s="48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  <c r="CT579" s="20"/>
    </row>
    <row r="580" spans="1:98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0"/>
      <c r="AS580" s="27"/>
      <c r="AT580" s="27"/>
      <c r="AU580" s="27"/>
      <c r="AV580" s="27"/>
      <c r="AW580" s="27"/>
      <c r="AY580" s="20"/>
      <c r="BA580" s="27"/>
      <c r="BB580" s="27"/>
      <c r="BC580" s="27"/>
      <c r="BD580" s="27"/>
      <c r="BE580" s="27"/>
      <c r="BF580" s="27"/>
      <c r="BG580" s="27"/>
      <c r="BJ580" s="27"/>
      <c r="BK580" s="27"/>
      <c r="BL580" s="27"/>
      <c r="BM580" s="27"/>
      <c r="BN580" s="27"/>
      <c r="BO580" s="27"/>
      <c r="BP580" s="27"/>
      <c r="BQ580" s="48"/>
      <c r="BR580" s="48"/>
      <c r="BS580" s="27"/>
      <c r="BT580" s="27"/>
      <c r="BU580" s="48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  <c r="CT580" s="20"/>
    </row>
    <row r="581" spans="1:98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0"/>
      <c r="AS581" s="27"/>
      <c r="AT581" s="27"/>
      <c r="AU581" s="27"/>
      <c r="AV581" s="27"/>
      <c r="AW581" s="27"/>
      <c r="AY581" s="20"/>
      <c r="BA581" s="27"/>
      <c r="BB581" s="27"/>
      <c r="BC581" s="27"/>
      <c r="BD581" s="27"/>
      <c r="BE581" s="27"/>
      <c r="BF581" s="27"/>
      <c r="BG581" s="27"/>
      <c r="BJ581" s="27"/>
      <c r="BK581" s="27"/>
      <c r="BL581" s="27"/>
      <c r="BM581" s="27"/>
      <c r="BN581" s="27"/>
      <c r="BO581" s="27"/>
      <c r="BP581" s="27"/>
      <c r="BQ581" s="48"/>
      <c r="BR581" s="48"/>
      <c r="BS581" s="27"/>
      <c r="BT581" s="27"/>
      <c r="BU581" s="48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</row>
    <row r="582" spans="1:98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0"/>
      <c r="AS582" s="27"/>
      <c r="AT582" s="27"/>
      <c r="AU582" s="27"/>
      <c r="AV582" s="27"/>
      <c r="AW582" s="27"/>
      <c r="AY582" s="20"/>
      <c r="BA582" s="27"/>
      <c r="BB582" s="27"/>
      <c r="BC582" s="27"/>
      <c r="BD582" s="27"/>
      <c r="BE582" s="27"/>
      <c r="BF582" s="27"/>
      <c r="BG582" s="27"/>
      <c r="BJ582" s="27"/>
      <c r="BK582" s="27"/>
      <c r="BL582" s="27"/>
      <c r="BM582" s="27"/>
      <c r="BN582" s="27"/>
      <c r="BO582" s="27"/>
      <c r="BP582" s="27"/>
      <c r="BQ582" s="48"/>
      <c r="BR582" s="48"/>
      <c r="BS582" s="27"/>
      <c r="BT582" s="27"/>
      <c r="BU582" s="48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  <c r="CT582" s="20"/>
    </row>
    <row r="583" spans="1:98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0"/>
      <c r="AS583" s="27"/>
      <c r="AT583" s="27"/>
      <c r="AU583" s="27"/>
      <c r="AV583" s="27"/>
      <c r="AW583" s="27"/>
      <c r="AY583" s="20"/>
      <c r="BA583" s="27"/>
      <c r="BB583" s="27"/>
      <c r="BC583" s="27"/>
      <c r="BD583" s="27"/>
      <c r="BE583" s="27"/>
      <c r="BF583" s="27"/>
      <c r="BG583" s="27"/>
      <c r="BJ583" s="27"/>
      <c r="BK583" s="27"/>
      <c r="BL583" s="27"/>
      <c r="BM583" s="27"/>
      <c r="BN583" s="27"/>
      <c r="BO583" s="27"/>
      <c r="BP583" s="27"/>
      <c r="BQ583" s="48"/>
      <c r="BR583" s="48"/>
      <c r="BS583" s="27"/>
      <c r="BT583" s="27"/>
      <c r="BU583" s="48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  <c r="CT583" s="20"/>
    </row>
    <row r="584" spans="1:98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0"/>
      <c r="AS584" s="27"/>
      <c r="AT584" s="27"/>
      <c r="AU584" s="27"/>
      <c r="AV584" s="27"/>
      <c r="AW584" s="27"/>
      <c r="AY584" s="20"/>
      <c r="BA584" s="27"/>
      <c r="BB584" s="27"/>
      <c r="BC584" s="27"/>
      <c r="BD584" s="27"/>
      <c r="BE584" s="27"/>
      <c r="BF584" s="27"/>
      <c r="BG584" s="27"/>
      <c r="BJ584" s="27"/>
      <c r="BK584" s="27"/>
      <c r="BL584" s="27"/>
      <c r="BM584" s="27"/>
      <c r="BN584" s="27"/>
      <c r="BO584" s="27"/>
      <c r="BP584" s="27"/>
      <c r="BQ584" s="48"/>
      <c r="BR584" s="48"/>
      <c r="BS584" s="27"/>
      <c r="BT584" s="27"/>
      <c r="BU584" s="48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  <c r="CT584" s="20"/>
    </row>
    <row r="585" spans="1:98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0"/>
      <c r="AS585" s="27"/>
      <c r="AT585" s="27"/>
      <c r="AU585" s="27"/>
      <c r="AV585" s="27"/>
      <c r="AW585" s="27"/>
      <c r="AY585" s="20"/>
      <c r="BA585" s="27"/>
      <c r="BB585" s="27"/>
      <c r="BC585" s="27"/>
      <c r="BD585" s="27"/>
      <c r="BE585" s="27"/>
      <c r="BF585" s="27"/>
      <c r="BG585" s="27"/>
      <c r="BJ585" s="27"/>
      <c r="BK585" s="27"/>
      <c r="BL585" s="27"/>
      <c r="BM585" s="27"/>
      <c r="BN585" s="27"/>
      <c r="BO585" s="27"/>
      <c r="BP585" s="27"/>
      <c r="BQ585" s="48"/>
      <c r="BR585" s="48"/>
      <c r="BS585" s="27"/>
      <c r="BT585" s="27"/>
      <c r="BU585" s="48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  <c r="CT585" s="20"/>
    </row>
    <row r="586" spans="1:98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0"/>
      <c r="AS586" s="27"/>
      <c r="AT586" s="27"/>
      <c r="AU586" s="27"/>
      <c r="AV586" s="27"/>
      <c r="AW586" s="27"/>
      <c r="AY586" s="20"/>
      <c r="BA586" s="27"/>
      <c r="BB586" s="27"/>
      <c r="BC586" s="27"/>
      <c r="BD586" s="27"/>
      <c r="BE586" s="27"/>
      <c r="BF586" s="27"/>
      <c r="BG586" s="27"/>
      <c r="BJ586" s="27"/>
      <c r="BK586" s="27"/>
      <c r="BL586" s="27"/>
      <c r="BM586" s="27"/>
      <c r="BN586" s="27"/>
      <c r="BO586" s="27"/>
      <c r="BP586" s="27"/>
      <c r="BQ586" s="48"/>
      <c r="BR586" s="48"/>
      <c r="BS586" s="27"/>
      <c r="BT586" s="27"/>
      <c r="BU586" s="48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  <c r="CT586" s="20"/>
    </row>
    <row r="587" spans="1:98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0"/>
      <c r="AS587" s="27"/>
      <c r="AT587" s="27"/>
      <c r="AU587" s="27"/>
      <c r="AV587" s="27"/>
      <c r="AW587" s="27"/>
      <c r="AY587" s="20"/>
      <c r="BA587" s="27"/>
      <c r="BB587" s="27"/>
      <c r="BC587" s="27"/>
      <c r="BD587" s="27"/>
      <c r="BE587" s="27"/>
      <c r="BF587" s="27"/>
      <c r="BG587" s="27"/>
      <c r="BJ587" s="27"/>
      <c r="BK587" s="27"/>
      <c r="BL587" s="27"/>
      <c r="BM587" s="27"/>
      <c r="BN587" s="27"/>
      <c r="BO587" s="27"/>
      <c r="BP587" s="27"/>
      <c r="BQ587" s="48"/>
      <c r="BR587" s="48"/>
      <c r="BS587" s="27"/>
      <c r="BT587" s="27"/>
      <c r="BU587" s="48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  <c r="CT587" s="20"/>
    </row>
    <row r="588" spans="1:98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0"/>
      <c r="AS588" s="27"/>
      <c r="AT588" s="27"/>
      <c r="AU588" s="27"/>
      <c r="AV588" s="27"/>
      <c r="AW588" s="27"/>
      <c r="AY588" s="20"/>
      <c r="BA588" s="27"/>
      <c r="BB588" s="27"/>
      <c r="BC588" s="27"/>
      <c r="BD588" s="27"/>
      <c r="BE588" s="27"/>
      <c r="BF588" s="27"/>
      <c r="BG588" s="27"/>
      <c r="BJ588" s="27"/>
      <c r="BK588" s="27"/>
      <c r="BL588" s="27"/>
      <c r="BM588" s="27"/>
      <c r="BN588" s="27"/>
      <c r="BO588" s="27"/>
      <c r="BP588" s="27"/>
      <c r="BQ588" s="48"/>
      <c r="BR588" s="48"/>
      <c r="BS588" s="27"/>
      <c r="BT588" s="27"/>
      <c r="BU588" s="48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  <c r="CT588" s="20"/>
    </row>
    <row r="589" spans="1:98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0"/>
      <c r="AS589" s="27"/>
      <c r="AT589" s="27"/>
      <c r="AU589" s="27"/>
      <c r="AV589" s="27"/>
      <c r="AW589" s="27"/>
      <c r="AY589" s="20"/>
      <c r="BA589" s="27"/>
      <c r="BB589" s="27"/>
      <c r="BC589" s="27"/>
      <c r="BD589" s="27"/>
      <c r="BE589" s="27"/>
      <c r="BF589" s="27"/>
      <c r="BG589" s="27"/>
      <c r="BJ589" s="27"/>
      <c r="BK589" s="27"/>
      <c r="BL589" s="27"/>
      <c r="BM589" s="27"/>
      <c r="BN589" s="27"/>
      <c r="BO589" s="27"/>
      <c r="BP589" s="27"/>
      <c r="BQ589" s="48"/>
      <c r="BR589" s="48"/>
      <c r="BS589" s="27"/>
      <c r="BT589" s="27"/>
      <c r="BU589" s="48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  <c r="CT589" s="20"/>
    </row>
    <row r="590" spans="1:98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0"/>
      <c r="AS590" s="27"/>
      <c r="AT590" s="27"/>
      <c r="AU590" s="27"/>
      <c r="AV590" s="27"/>
      <c r="AW590" s="27"/>
      <c r="AY590" s="20"/>
      <c r="BA590" s="27"/>
      <c r="BB590" s="27"/>
      <c r="BC590" s="27"/>
      <c r="BD590" s="27"/>
      <c r="BE590" s="27"/>
      <c r="BF590" s="27"/>
      <c r="BG590" s="27"/>
      <c r="BJ590" s="27"/>
      <c r="BK590" s="27"/>
      <c r="BL590" s="27"/>
      <c r="BM590" s="27"/>
      <c r="BN590" s="27"/>
      <c r="BO590" s="27"/>
      <c r="BP590" s="27"/>
      <c r="BQ590" s="48"/>
      <c r="BR590" s="48"/>
      <c r="BS590" s="27"/>
      <c r="BT590" s="27"/>
      <c r="BU590" s="48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  <c r="CT590" s="20"/>
    </row>
    <row r="591" spans="1:98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0"/>
      <c r="AS591" s="27"/>
      <c r="AT591" s="27"/>
      <c r="AU591" s="27"/>
      <c r="AV591" s="27"/>
      <c r="AW591" s="27"/>
      <c r="AY591" s="20"/>
      <c r="BA591" s="27"/>
      <c r="BB591" s="27"/>
      <c r="BC591" s="27"/>
      <c r="BD591" s="27"/>
      <c r="BE591" s="27"/>
      <c r="BF591" s="27"/>
      <c r="BG591" s="27"/>
      <c r="BJ591" s="27"/>
      <c r="BK591" s="27"/>
      <c r="BL591" s="27"/>
      <c r="BM591" s="27"/>
      <c r="BN591" s="27"/>
      <c r="BO591" s="27"/>
      <c r="BP591" s="27"/>
      <c r="BQ591" s="48"/>
      <c r="BR591" s="48"/>
      <c r="BS591" s="27"/>
      <c r="BT591" s="27"/>
      <c r="BU591" s="48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  <c r="CT591" s="20"/>
    </row>
    <row r="592" spans="1:98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0"/>
      <c r="AS592" s="27"/>
      <c r="AT592" s="27"/>
      <c r="AU592" s="27"/>
      <c r="AV592" s="27"/>
      <c r="AW592" s="27"/>
      <c r="AY592" s="20"/>
      <c r="BA592" s="27"/>
      <c r="BB592" s="27"/>
      <c r="BC592" s="27"/>
      <c r="BD592" s="27"/>
      <c r="BE592" s="27"/>
      <c r="BF592" s="27"/>
      <c r="BG592" s="27"/>
      <c r="BJ592" s="27"/>
      <c r="BK592" s="27"/>
      <c r="BL592" s="27"/>
      <c r="BM592" s="27"/>
      <c r="BN592" s="27"/>
      <c r="BO592" s="27"/>
      <c r="BP592" s="27"/>
      <c r="BQ592" s="48"/>
      <c r="BR592" s="48"/>
      <c r="BS592" s="27"/>
      <c r="BT592" s="27"/>
      <c r="BU592" s="48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  <c r="CT592" s="20"/>
    </row>
    <row r="593" spans="1:98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0"/>
      <c r="AS593" s="27"/>
      <c r="AT593" s="27"/>
      <c r="AU593" s="27"/>
      <c r="AV593" s="27"/>
      <c r="AW593" s="27"/>
      <c r="AY593" s="20"/>
      <c r="BA593" s="27"/>
      <c r="BB593" s="27"/>
      <c r="BC593" s="27"/>
      <c r="BD593" s="27"/>
      <c r="BE593" s="27"/>
      <c r="BF593" s="27"/>
      <c r="BG593" s="27"/>
      <c r="BJ593" s="27"/>
      <c r="BK593" s="27"/>
      <c r="BL593" s="27"/>
      <c r="BM593" s="27"/>
      <c r="BN593" s="27"/>
      <c r="BO593" s="27"/>
      <c r="BP593" s="27"/>
      <c r="BQ593" s="48"/>
      <c r="BR593" s="48"/>
      <c r="BS593" s="27"/>
      <c r="BT593" s="27"/>
      <c r="BU593" s="48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  <c r="CT593" s="20"/>
    </row>
    <row r="594" spans="1:98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0"/>
      <c r="AS594" s="27"/>
      <c r="AT594" s="27"/>
      <c r="AU594" s="27"/>
      <c r="AV594" s="27"/>
      <c r="AW594" s="27"/>
      <c r="AY594" s="20"/>
      <c r="BA594" s="27"/>
      <c r="BB594" s="27"/>
      <c r="BC594" s="27"/>
      <c r="BD594" s="27"/>
      <c r="BE594" s="27"/>
      <c r="BF594" s="27"/>
      <c r="BG594" s="27"/>
      <c r="BJ594" s="27"/>
      <c r="BK594" s="27"/>
      <c r="BL594" s="27"/>
      <c r="BM594" s="27"/>
      <c r="BN594" s="27"/>
      <c r="BO594" s="27"/>
      <c r="BP594" s="27"/>
      <c r="BQ594" s="48"/>
      <c r="BR594" s="48"/>
      <c r="BS594" s="27"/>
      <c r="BT594" s="27"/>
      <c r="BU594" s="48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  <c r="CT594" s="20"/>
    </row>
    <row r="595" spans="1:98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0"/>
      <c r="AS595" s="27"/>
      <c r="AT595" s="27"/>
      <c r="AU595" s="27"/>
      <c r="AV595" s="27"/>
      <c r="AW595" s="27"/>
      <c r="AY595" s="20"/>
      <c r="BA595" s="27"/>
      <c r="BB595" s="27"/>
      <c r="BC595" s="27"/>
      <c r="BD595" s="27"/>
      <c r="BE595" s="27"/>
      <c r="BF595" s="27"/>
      <c r="BG595" s="27"/>
      <c r="BJ595" s="27"/>
      <c r="BK595" s="27"/>
      <c r="BL595" s="27"/>
      <c r="BM595" s="27"/>
      <c r="BN595" s="27"/>
      <c r="BO595" s="27"/>
      <c r="BP595" s="27"/>
      <c r="BQ595" s="48"/>
      <c r="BR595" s="48"/>
      <c r="BS595" s="27"/>
      <c r="BT595" s="27"/>
      <c r="BU595" s="48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  <c r="CT595" s="20"/>
    </row>
    <row r="596" spans="1:98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0"/>
      <c r="AS596" s="27"/>
      <c r="AT596" s="27"/>
      <c r="AU596" s="27"/>
      <c r="AV596" s="27"/>
      <c r="AW596" s="27"/>
      <c r="AY596" s="20"/>
      <c r="BA596" s="27"/>
      <c r="BB596" s="27"/>
      <c r="BC596" s="27"/>
      <c r="BD596" s="27"/>
      <c r="BE596" s="27"/>
      <c r="BF596" s="27"/>
      <c r="BG596" s="27"/>
      <c r="BJ596" s="27"/>
      <c r="BK596" s="27"/>
      <c r="BL596" s="27"/>
      <c r="BM596" s="27"/>
      <c r="BN596" s="27"/>
      <c r="BO596" s="27"/>
      <c r="BP596" s="27"/>
      <c r="BQ596" s="48"/>
      <c r="BR596" s="48"/>
      <c r="BS596" s="27"/>
      <c r="BT596" s="27"/>
      <c r="BU596" s="48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  <c r="CT596" s="20"/>
    </row>
    <row r="597" spans="1:98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0"/>
      <c r="AS597" s="27"/>
      <c r="AT597" s="27"/>
      <c r="AU597" s="27"/>
      <c r="AV597" s="27"/>
      <c r="AW597" s="27"/>
      <c r="AY597" s="20"/>
      <c r="BA597" s="27"/>
      <c r="BB597" s="27"/>
      <c r="BC597" s="27"/>
      <c r="BD597" s="27"/>
      <c r="BE597" s="27"/>
      <c r="BF597" s="27"/>
      <c r="BG597" s="27"/>
      <c r="BJ597" s="27"/>
      <c r="BK597" s="27"/>
      <c r="BL597" s="27"/>
      <c r="BM597" s="27"/>
      <c r="BN597" s="27"/>
      <c r="BO597" s="27"/>
      <c r="BP597" s="27"/>
      <c r="BQ597" s="48"/>
      <c r="BR597" s="48"/>
      <c r="BS597" s="27"/>
      <c r="BT597" s="27"/>
      <c r="BU597" s="48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  <c r="CT597" s="20"/>
    </row>
    <row r="598" spans="1:98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0"/>
      <c r="AS598" s="27"/>
      <c r="AT598" s="27"/>
      <c r="AU598" s="27"/>
      <c r="AV598" s="27"/>
      <c r="AW598" s="27"/>
      <c r="AY598" s="20"/>
      <c r="BA598" s="27"/>
      <c r="BB598" s="27"/>
      <c r="BC598" s="27"/>
      <c r="BD598" s="27"/>
      <c r="BE598" s="27"/>
      <c r="BF598" s="27"/>
      <c r="BG598" s="27"/>
      <c r="BJ598" s="27"/>
      <c r="BK598" s="27"/>
      <c r="BL598" s="27"/>
      <c r="BM598" s="27"/>
      <c r="BN598" s="27"/>
      <c r="BO598" s="27"/>
      <c r="BP598" s="27"/>
      <c r="BQ598" s="48"/>
      <c r="BR598" s="48"/>
      <c r="BS598" s="27"/>
      <c r="BT598" s="27"/>
      <c r="BU598" s="48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  <c r="CT598" s="20"/>
    </row>
    <row r="599" spans="1:98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0"/>
      <c r="AS599" s="27"/>
      <c r="AT599" s="27"/>
      <c r="AU599" s="27"/>
      <c r="AV599" s="27"/>
      <c r="AW599" s="27"/>
      <c r="AY599" s="20"/>
      <c r="BA599" s="27"/>
      <c r="BB599" s="27"/>
      <c r="BC599" s="27"/>
      <c r="BD599" s="27"/>
      <c r="BE599" s="27"/>
      <c r="BF599" s="27"/>
      <c r="BG599" s="27"/>
      <c r="BJ599" s="27"/>
      <c r="BK599" s="27"/>
      <c r="BL599" s="27"/>
      <c r="BM599" s="27"/>
      <c r="BN599" s="27"/>
      <c r="BO599" s="27"/>
      <c r="BP599" s="27"/>
      <c r="BQ599" s="48"/>
      <c r="BR599" s="48"/>
      <c r="BS599" s="27"/>
      <c r="BT599" s="27"/>
      <c r="BU599" s="48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  <c r="CT599" s="20"/>
    </row>
    <row r="600" spans="1:98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0"/>
      <c r="AS600" s="27"/>
      <c r="AT600" s="27"/>
      <c r="AU600" s="27"/>
      <c r="AV600" s="27"/>
      <c r="AW600" s="27"/>
      <c r="AY600" s="20"/>
      <c r="BA600" s="27"/>
      <c r="BB600" s="27"/>
      <c r="BC600" s="27"/>
      <c r="BD600" s="27"/>
      <c r="BE600" s="27"/>
      <c r="BF600" s="27"/>
      <c r="BG600" s="27"/>
      <c r="BJ600" s="27"/>
      <c r="BK600" s="27"/>
      <c r="BL600" s="27"/>
      <c r="BM600" s="27"/>
      <c r="BN600" s="27"/>
      <c r="BO600" s="27"/>
      <c r="BP600" s="27"/>
      <c r="BQ600" s="48"/>
      <c r="BR600" s="48"/>
      <c r="BS600" s="27"/>
      <c r="BT600" s="27"/>
      <c r="BU600" s="48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  <c r="CT600" s="20"/>
    </row>
    <row r="601" spans="1:98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0"/>
      <c r="AS601" s="27"/>
      <c r="AT601" s="27"/>
      <c r="AU601" s="27"/>
      <c r="AV601" s="27"/>
      <c r="AW601" s="27"/>
      <c r="AY601" s="20"/>
      <c r="BA601" s="27"/>
      <c r="BB601" s="27"/>
      <c r="BC601" s="27"/>
      <c r="BD601" s="27"/>
      <c r="BE601" s="27"/>
      <c r="BF601" s="27"/>
      <c r="BG601" s="27"/>
      <c r="BJ601" s="27"/>
      <c r="BK601" s="27"/>
      <c r="BL601" s="27"/>
      <c r="BM601" s="27"/>
      <c r="BN601" s="27"/>
      <c r="BO601" s="27"/>
      <c r="BP601" s="27"/>
      <c r="BQ601" s="48"/>
      <c r="BR601" s="48"/>
      <c r="BS601" s="27"/>
      <c r="BT601" s="27"/>
      <c r="BU601" s="48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  <c r="CT601" s="20"/>
    </row>
    <row r="602" spans="1:98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0"/>
      <c r="AS602" s="27"/>
      <c r="AT602" s="27"/>
      <c r="AU602" s="27"/>
      <c r="AV602" s="27"/>
      <c r="AW602" s="27"/>
      <c r="AY602" s="20"/>
      <c r="BA602" s="27"/>
      <c r="BB602" s="27"/>
      <c r="BC602" s="27"/>
      <c r="BD602" s="27"/>
      <c r="BE602" s="27"/>
      <c r="BF602" s="27"/>
      <c r="BG602" s="27"/>
      <c r="BJ602" s="27"/>
      <c r="BK602" s="27"/>
      <c r="BL602" s="27"/>
      <c r="BM602" s="27"/>
      <c r="BN602" s="27"/>
      <c r="BO602" s="27"/>
      <c r="BP602" s="27"/>
      <c r="BQ602" s="48"/>
      <c r="BR602" s="48"/>
      <c r="BS602" s="27"/>
      <c r="BT602" s="27"/>
      <c r="BU602" s="48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  <c r="CT602" s="20"/>
    </row>
    <row r="603" spans="1:98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0"/>
      <c r="AS603" s="27"/>
      <c r="AT603" s="27"/>
      <c r="AU603" s="27"/>
      <c r="AV603" s="27"/>
      <c r="AW603" s="27"/>
      <c r="AY603" s="20"/>
      <c r="BA603" s="27"/>
      <c r="BB603" s="27"/>
      <c r="BC603" s="27"/>
      <c r="BD603" s="27"/>
      <c r="BE603" s="27"/>
      <c r="BF603" s="27"/>
      <c r="BG603" s="27"/>
      <c r="BJ603" s="27"/>
      <c r="BK603" s="27"/>
      <c r="BL603" s="27"/>
      <c r="BM603" s="27"/>
      <c r="BN603" s="27"/>
      <c r="BO603" s="27"/>
      <c r="BP603" s="27"/>
      <c r="BQ603" s="48"/>
      <c r="BR603" s="48"/>
      <c r="BS603" s="27"/>
      <c r="BT603" s="27"/>
      <c r="BU603" s="48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  <c r="CT603" s="20"/>
    </row>
    <row r="604" spans="1:98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0"/>
      <c r="AS604" s="27"/>
      <c r="AT604" s="27"/>
      <c r="AU604" s="27"/>
      <c r="AV604" s="27"/>
      <c r="AW604" s="27"/>
      <c r="AY604" s="20"/>
      <c r="BA604" s="27"/>
      <c r="BB604" s="27"/>
      <c r="BC604" s="27"/>
      <c r="BD604" s="27"/>
      <c r="BE604" s="27"/>
      <c r="BF604" s="27"/>
      <c r="BG604" s="27"/>
      <c r="BJ604" s="27"/>
      <c r="BK604" s="27"/>
      <c r="BL604" s="27"/>
      <c r="BM604" s="27"/>
      <c r="BN604" s="27"/>
      <c r="BO604" s="27"/>
      <c r="BP604" s="27"/>
      <c r="BQ604" s="48"/>
      <c r="BR604" s="48"/>
      <c r="BS604" s="27"/>
      <c r="BT604" s="27"/>
      <c r="BU604" s="48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  <c r="CT604" s="20"/>
    </row>
    <row r="605" spans="1:98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0"/>
      <c r="AS605" s="27"/>
      <c r="AT605" s="27"/>
      <c r="AU605" s="27"/>
      <c r="AV605" s="27"/>
      <c r="AW605" s="27"/>
      <c r="AY605" s="20"/>
      <c r="BA605" s="27"/>
      <c r="BB605" s="27"/>
      <c r="BC605" s="27"/>
      <c r="BD605" s="27"/>
      <c r="BE605" s="27"/>
      <c r="BF605" s="27"/>
      <c r="BG605" s="27"/>
      <c r="BJ605" s="27"/>
      <c r="BK605" s="27"/>
      <c r="BL605" s="27"/>
      <c r="BM605" s="27"/>
      <c r="BN605" s="27"/>
      <c r="BO605" s="27"/>
      <c r="BP605" s="27"/>
      <c r="BQ605" s="48"/>
      <c r="BR605" s="48"/>
      <c r="BS605" s="27"/>
      <c r="BT605" s="27"/>
      <c r="BU605" s="48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  <c r="CT605" s="20"/>
    </row>
    <row r="606" spans="1:98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0"/>
      <c r="AS606" s="27"/>
      <c r="AT606" s="27"/>
      <c r="AU606" s="27"/>
      <c r="AV606" s="27"/>
      <c r="AW606" s="27"/>
      <c r="AY606" s="20"/>
      <c r="BA606" s="27"/>
      <c r="BB606" s="27"/>
      <c r="BC606" s="27"/>
      <c r="BD606" s="27"/>
      <c r="BE606" s="27"/>
      <c r="BF606" s="27"/>
      <c r="BG606" s="27"/>
      <c r="BJ606" s="27"/>
      <c r="BK606" s="27"/>
      <c r="BL606" s="27"/>
      <c r="BM606" s="27"/>
      <c r="BN606" s="27"/>
      <c r="BO606" s="27"/>
      <c r="BP606" s="27"/>
      <c r="BQ606" s="48"/>
      <c r="BR606" s="48"/>
      <c r="BS606" s="27"/>
      <c r="BT606" s="27"/>
      <c r="BU606" s="48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  <c r="CT606" s="20"/>
    </row>
    <row r="607" spans="1:98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0"/>
      <c r="AS607" s="27"/>
      <c r="AT607" s="27"/>
      <c r="AU607" s="27"/>
      <c r="AV607" s="27"/>
      <c r="AW607" s="27"/>
      <c r="AY607" s="20"/>
      <c r="BA607" s="27"/>
      <c r="BB607" s="27"/>
      <c r="BC607" s="27"/>
      <c r="BD607" s="27"/>
      <c r="BE607" s="27"/>
      <c r="BF607" s="27"/>
      <c r="BG607" s="27"/>
      <c r="BJ607" s="27"/>
      <c r="BK607" s="27"/>
      <c r="BL607" s="27"/>
      <c r="BM607" s="27"/>
      <c r="BN607" s="27"/>
      <c r="BO607" s="27"/>
      <c r="BP607" s="27"/>
      <c r="BQ607" s="48"/>
      <c r="BR607" s="48"/>
      <c r="BS607" s="27"/>
      <c r="BT607" s="27"/>
      <c r="BU607" s="48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  <c r="CT607" s="20"/>
    </row>
    <row r="608" spans="1:98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0"/>
      <c r="AS608" s="27"/>
      <c r="AT608" s="27"/>
      <c r="AU608" s="27"/>
      <c r="AV608" s="27"/>
      <c r="AW608" s="27"/>
      <c r="AY608" s="20"/>
      <c r="BA608" s="27"/>
      <c r="BB608" s="27"/>
      <c r="BC608" s="27"/>
      <c r="BD608" s="27"/>
      <c r="BE608" s="27"/>
      <c r="BF608" s="27"/>
      <c r="BG608" s="27"/>
      <c r="BJ608" s="27"/>
      <c r="BK608" s="27"/>
      <c r="BL608" s="27"/>
      <c r="BM608" s="27"/>
      <c r="BN608" s="27"/>
      <c r="BO608" s="27"/>
      <c r="BP608" s="27"/>
      <c r="BQ608" s="48"/>
      <c r="BR608" s="48"/>
      <c r="BS608" s="27"/>
      <c r="BT608" s="27"/>
      <c r="BU608" s="48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  <c r="CT608" s="20"/>
    </row>
    <row r="609" spans="1:98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0"/>
      <c r="AS609" s="27"/>
      <c r="AT609" s="27"/>
      <c r="AU609" s="27"/>
      <c r="AV609" s="27"/>
      <c r="AW609" s="27"/>
      <c r="AY609" s="20"/>
      <c r="BA609" s="27"/>
      <c r="BB609" s="27"/>
      <c r="BC609" s="27"/>
      <c r="BD609" s="27"/>
      <c r="BE609" s="27"/>
      <c r="BF609" s="27"/>
      <c r="BG609" s="27"/>
      <c r="BJ609" s="27"/>
      <c r="BK609" s="27"/>
      <c r="BL609" s="27"/>
      <c r="BM609" s="27"/>
      <c r="BN609" s="27"/>
      <c r="BO609" s="27"/>
      <c r="BP609" s="27"/>
      <c r="BQ609" s="48"/>
      <c r="BR609" s="48"/>
      <c r="BS609" s="27"/>
      <c r="BT609" s="27"/>
      <c r="BU609" s="48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  <c r="CT609" s="20"/>
    </row>
    <row r="610" spans="1:98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0"/>
      <c r="AS610" s="27"/>
      <c r="AT610" s="27"/>
      <c r="AU610" s="27"/>
      <c r="AV610" s="27"/>
      <c r="AW610" s="27"/>
      <c r="AY610" s="20"/>
      <c r="BA610" s="27"/>
      <c r="BB610" s="27"/>
      <c r="BC610" s="27"/>
      <c r="BD610" s="27"/>
      <c r="BE610" s="27"/>
      <c r="BF610" s="27"/>
      <c r="BG610" s="27"/>
      <c r="BJ610" s="27"/>
      <c r="BK610" s="27"/>
      <c r="BL610" s="27"/>
      <c r="BM610" s="27"/>
      <c r="BN610" s="27"/>
      <c r="BO610" s="27"/>
      <c r="BP610" s="27"/>
      <c r="BQ610" s="48"/>
      <c r="BR610" s="48"/>
      <c r="BS610" s="27"/>
      <c r="BT610" s="27"/>
      <c r="BU610" s="48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  <c r="CT610" s="20"/>
    </row>
    <row r="611" spans="1:98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0"/>
      <c r="AS611" s="27"/>
      <c r="AT611" s="27"/>
      <c r="AU611" s="27"/>
      <c r="AV611" s="27"/>
      <c r="AW611" s="27"/>
      <c r="AY611" s="20"/>
      <c r="BA611" s="27"/>
      <c r="BB611" s="27"/>
      <c r="BC611" s="27"/>
      <c r="BD611" s="27"/>
      <c r="BE611" s="27"/>
      <c r="BF611" s="27"/>
      <c r="BG611" s="27"/>
      <c r="BJ611" s="27"/>
      <c r="BK611" s="27"/>
      <c r="BL611" s="27"/>
      <c r="BM611" s="27"/>
      <c r="BN611" s="27"/>
      <c r="BO611" s="27"/>
      <c r="BP611" s="27"/>
      <c r="BQ611" s="48"/>
      <c r="BR611" s="48"/>
      <c r="BS611" s="27"/>
      <c r="BT611" s="27"/>
      <c r="BU611" s="48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  <c r="CT611" s="20"/>
    </row>
    <row r="612" spans="1:98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0"/>
      <c r="AS612" s="27"/>
      <c r="AT612" s="27"/>
      <c r="AU612" s="27"/>
      <c r="AV612" s="27"/>
      <c r="AW612" s="27"/>
      <c r="AY612" s="20"/>
      <c r="BA612" s="27"/>
      <c r="BB612" s="27"/>
      <c r="BC612" s="27"/>
      <c r="BD612" s="27"/>
      <c r="BE612" s="27"/>
      <c r="BF612" s="27"/>
      <c r="BG612" s="27"/>
      <c r="BJ612" s="27"/>
      <c r="BK612" s="27"/>
      <c r="BL612" s="27"/>
      <c r="BM612" s="27"/>
      <c r="BN612" s="27"/>
      <c r="BO612" s="27"/>
      <c r="BP612" s="27"/>
      <c r="BQ612" s="48"/>
      <c r="BR612" s="48"/>
      <c r="BS612" s="27"/>
      <c r="BT612" s="27"/>
      <c r="BU612" s="48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  <c r="CT612" s="20"/>
    </row>
    <row r="613" spans="1:98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0"/>
      <c r="AS613" s="27"/>
      <c r="AT613" s="27"/>
      <c r="AU613" s="27"/>
      <c r="AV613" s="27"/>
      <c r="AW613" s="27"/>
      <c r="AY613" s="20"/>
      <c r="BA613" s="27"/>
      <c r="BB613" s="27"/>
      <c r="BC613" s="27"/>
      <c r="BD613" s="27"/>
      <c r="BE613" s="27"/>
      <c r="BF613" s="27"/>
      <c r="BG613" s="27"/>
      <c r="BJ613" s="27"/>
      <c r="BK613" s="27"/>
      <c r="BL613" s="27"/>
      <c r="BM613" s="27"/>
      <c r="BN613" s="27"/>
      <c r="BO613" s="27"/>
      <c r="BP613" s="27"/>
      <c r="BQ613" s="48"/>
      <c r="BR613" s="48"/>
      <c r="BS613" s="27"/>
      <c r="BT613" s="27"/>
      <c r="BU613" s="48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</row>
    <row r="614" spans="1:98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0"/>
      <c r="AS614" s="27"/>
      <c r="AT614" s="27"/>
      <c r="AU614" s="27"/>
      <c r="AV614" s="27"/>
      <c r="AW614" s="27"/>
      <c r="AY614" s="20"/>
      <c r="BA614" s="27"/>
      <c r="BB614" s="27"/>
      <c r="BC614" s="27"/>
      <c r="BD614" s="27"/>
      <c r="BE614" s="27"/>
      <c r="BF614" s="27"/>
      <c r="BG614" s="27"/>
      <c r="BJ614" s="27"/>
      <c r="BK614" s="27"/>
      <c r="BL614" s="27"/>
      <c r="BM614" s="27"/>
      <c r="BN614" s="27"/>
      <c r="BO614" s="27"/>
      <c r="BP614" s="27"/>
      <c r="BQ614" s="48"/>
      <c r="BR614" s="48"/>
      <c r="BS614" s="27"/>
      <c r="BT614" s="27"/>
      <c r="BU614" s="48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  <c r="CT614" s="20"/>
    </row>
    <row r="615" spans="1:98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0"/>
      <c r="AS615" s="27"/>
      <c r="AT615" s="27"/>
      <c r="AU615" s="27"/>
      <c r="AV615" s="27"/>
      <c r="AW615" s="27"/>
      <c r="AY615" s="20"/>
      <c r="BA615" s="27"/>
      <c r="BB615" s="27"/>
      <c r="BC615" s="27"/>
      <c r="BD615" s="27"/>
      <c r="BE615" s="27"/>
      <c r="BF615" s="27"/>
      <c r="BG615" s="27"/>
      <c r="BJ615" s="27"/>
      <c r="BK615" s="27"/>
      <c r="BL615" s="27"/>
      <c r="BM615" s="27"/>
      <c r="BN615" s="27"/>
      <c r="BO615" s="27"/>
      <c r="BP615" s="27"/>
      <c r="BQ615" s="48"/>
      <c r="BR615" s="48"/>
      <c r="BS615" s="27"/>
      <c r="BT615" s="27"/>
      <c r="BU615" s="48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  <c r="CT615" s="20"/>
    </row>
    <row r="616" spans="1:98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0"/>
      <c r="AS616" s="27"/>
      <c r="AT616" s="27"/>
      <c r="AU616" s="27"/>
      <c r="AV616" s="27"/>
      <c r="AW616" s="27"/>
      <c r="AY616" s="20"/>
      <c r="BA616" s="27"/>
      <c r="BB616" s="27"/>
      <c r="BC616" s="27"/>
      <c r="BD616" s="27"/>
      <c r="BE616" s="27"/>
      <c r="BF616" s="27"/>
      <c r="BG616" s="27"/>
      <c r="BJ616" s="27"/>
      <c r="BK616" s="27"/>
      <c r="BL616" s="27"/>
      <c r="BM616" s="27"/>
      <c r="BN616" s="27"/>
      <c r="BO616" s="27"/>
      <c r="BP616" s="27"/>
      <c r="BQ616" s="48"/>
      <c r="BR616" s="48"/>
      <c r="BS616" s="27"/>
      <c r="BT616" s="27"/>
      <c r="BU616" s="48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  <c r="CT616" s="20"/>
    </row>
    <row r="617" spans="1:98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0"/>
      <c r="AS617" s="27"/>
      <c r="AT617" s="27"/>
      <c r="AU617" s="27"/>
      <c r="AV617" s="27"/>
      <c r="AW617" s="27"/>
      <c r="AY617" s="20"/>
      <c r="BA617" s="27"/>
      <c r="BB617" s="27"/>
      <c r="BC617" s="27"/>
      <c r="BD617" s="27"/>
      <c r="BE617" s="27"/>
      <c r="BF617" s="27"/>
      <c r="BG617" s="27"/>
      <c r="BJ617" s="27"/>
      <c r="BK617" s="27"/>
      <c r="BL617" s="27"/>
      <c r="BM617" s="27"/>
      <c r="BN617" s="27"/>
      <c r="BO617" s="27"/>
      <c r="BP617" s="27"/>
      <c r="BQ617" s="48"/>
      <c r="BR617" s="48"/>
      <c r="BS617" s="27"/>
      <c r="BT617" s="27"/>
      <c r="BU617" s="48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  <c r="CT617" s="20"/>
    </row>
    <row r="618" spans="1:98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0"/>
      <c r="AS618" s="27"/>
      <c r="AT618" s="27"/>
      <c r="AU618" s="27"/>
      <c r="AV618" s="27"/>
      <c r="AW618" s="27"/>
      <c r="AY618" s="20"/>
      <c r="BA618" s="27"/>
      <c r="BB618" s="27"/>
      <c r="BC618" s="27"/>
      <c r="BD618" s="27"/>
      <c r="BE618" s="27"/>
      <c r="BF618" s="27"/>
      <c r="BG618" s="27"/>
      <c r="BJ618" s="27"/>
      <c r="BK618" s="27"/>
      <c r="BL618" s="27"/>
      <c r="BM618" s="27"/>
      <c r="BN618" s="27"/>
      <c r="BO618" s="27"/>
      <c r="BP618" s="27"/>
      <c r="BQ618" s="48"/>
      <c r="BR618" s="48"/>
      <c r="BS618" s="27"/>
      <c r="BT618" s="27"/>
      <c r="BU618" s="48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  <c r="CT618" s="20"/>
    </row>
    <row r="619" spans="1:98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0"/>
      <c r="AS619" s="27"/>
      <c r="AT619" s="27"/>
      <c r="AU619" s="27"/>
      <c r="AV619" s="27"/>
      <c r="AW619" s="27"/>
      <c r="AY619" s="20"/>
      <c r="BA619" s="27"/>
      <c r="BB619" s="27"/>
      <c r="BC619" s="27"/>
      <c r="BD619" s="27"/>
      <c r="BE619" s="27"/>
      <c r="BF619" s="27"/>
      <c r="BG619" s="27"/>
      <c r="BJ619" s="27"/>
      <c r="BK619" s="27"/>
      <c r="BL619" s="27"/>
      <c r="BM619" s="27"/>
      <c r="BN619" s="27"/>
      <c r="BO619" s="27"/>
      <c r="BP619" s="27"/>
      <c r="BQ619" s="48"/>
      <c r="BR619" s="48"/>
      <c r="BS619" s="27"/>
      <c r="BT619" s="27"/>
      <c r="BU619" s="48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  <c r="CT619" s="20"/>
    </row>
    <row r="620" spans="1:98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0"/>
      <c r="AS620" s="27"/>
      <c r="AT620" s="27"/>
      <c r="AU620" s="27"/>
      <c r="AV620" s="27"/>
      <c r="AW620" s="27"/>
      <c r="AY620" s="20"/>
      <c r="BA620" s="27"/>
      <c r="BB620" s="27"/>
      <c r="BC620" s="27"/>
      <c r="BD620" s="27"/>
      <c r="BE620" s="27"/>
      <c r="BF620" s="27"/>
      <c r="BG620" s="27"/>
      <c r="BJ620" s="27"/>
      <c r="BK620" s="27"/>
      <c r="BL620" s="27"/>
      <c r="BM620" s="27"/>
      <c r="BN620" s="27"/>
      <c r="BO620" s="27"/>
      <c r="BP620" s="27"/>
      <c r="BQ620" s="48"/>
      <c r="BR620" s="48"/>
      <c r="BS620" s="27"/>
      <c r="BT620" s="27"/>
      <c r="BU620" s="48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  <c r="CT620" s="20"/>
    </row>
    <row r="621" spans="1:98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0"/>
      <c r="AS621" s="27"/>
      <c r="AT621" s="27"/>
      <c r="AU621" s="27"/>
      <c r="AV621" s="27"/>
      <c r="AW621" s="27"/>
      <c r="AY621" s="20"/>
      <c r="BA621" s="27"/>
      <c r="BB621" s="27"/>
      <c r="BC621" s="27"/>
      <c r="BD621" s="27"/>
      <c r="BE621" s="27"/>
      <c r="BF621" s="27"/>
      <c r="BG621" s="27"/>
      <c r="BJ621" s="27"/>
      <c r="BK621" s="27"/>
      <c r="BL621" s="27"/>
      <c r="BM621" s="27"/>
      <c r="BN621" s="27"/>
      <c r="BO621" s="27"/>
      <c r="BP621" s="27"/>
      <c r="BQ621" s="48"/>
      <c r="BR621" s="48"/>
      <c r="BS621" s="27"/>
      <c r="BT621" s="27"/>
      <c r="BU621" s="48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  <c r="CT621" s="20"/>
    </row>
    <row r="622" spans="1:98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0"/>
      <c r="AS622" s="27"/>
      <c r="AT622" s="27"/>
      <c r="AU622" s="27"/>
      <c r="AV622" s="27"/>
      <c r="AW622" s="27"/>
      <c r="AY622" s="20"/>
      <c r="BA622" s="27"/>
      <c r="BB622" s="27"/>
      <c r="BC622" s="27"/>
      <c r="BD622" s="27"/>
      <c r="BE622" s="27"/>
      <c r="BF622" s="27"/>
      <c r="BG622" s="27"/>
      <c r="BJ622" s="27"/>
      <c r="BK622" s="27"/>
      <c r="BL622" s="27"/>
      <c r="BM622" s="27"/>
      <c r="BN622" s="27"/>
      <c r="BO622" s="27"/>
      <c r="BP622" s="27"/>
      <c r="BQ622" s="48"/>
      <c r="BR622" s="48"/>
      <c r="BS622" s="27"/>
      <c r="BT622" s="27"/>
      <c r="BU622" s="48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  <c r="CT622" s="20"/>
    </row>
    <row r="623" spans="1:98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0"/>
      <c r="AS623" s="27"/>
      <c r="AT623" s="27"/>
      <c r="AU623" s="27"/>
      <c r="AV623" s="27"/>
      <c r="AW623" s="27"/>
      <c r="AY623" s="20"/>
      <c r="BA623" s="27"/>
      <c r="BB623" s="27"/>
      <c r="BC623" s="27"/>
      <c r="BD623" s="27"/>
      <c r="BE623" s="27"/>
      <c r="BF623" s="27"/>
      <c r="BG623" s="27"/>
      <c r="BJ623" s="27"/>
      <c r="BK623" s="27"/>
      <c r="BL623" s="27"/>
      <c r="BM623" s="27"/>
      <c r="BN623" s="27"/>
      <c r="BO623" s="27"/>
      <c r="BP623" s="27"/>
      <c r="BQ623" s="48"/>
      <c r="BR623" s="48"/>
      <c r="BS623" s="27"/>
      <c r="BT623" s="27"/>
      <c r="BU623" s="48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  <c r="CT623" s="20"/>
    </row>
    <row r="624" spans="1:98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0"/>
      <c r="AS624" s="27"/>
      <c r="AT624" s="27"/>
      <c r="AU624" s="27"/>
      <c r="AV624" s="27"/>
      <c r="AW624" s="27"/>
      <c r="AY624" s="20"/>
      <c r="BA624" s="27"/>
      <c r="BB624" s="27"/>
      <c r="BC624" s="27"/>
      <c r="BD624" s="27"/>
      <c r="BE624" s="27"/>
      <c r="BF624" s="27"/>
      <c r="BG624" s="27"/>
      <c r="BJ624" s="27"/>
      <c r="BK624" s="27"/>
      <c r="BL624" s="27"/>
      <c r="BM624" s="27"/>
      <c r="BN624" s="27"/>
      <c r="BO624" s="27"/>
      <c r="BP624" s="27"/>
      <c r="BQ624" s="48"/>
      <c r="BR624" s="48"/>
      <c r="BS624" s="27"/>
      <c r="BT624" s="27"/>
      <c r="BU624" s="48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  <c r="CT624" s="20"/>
    </row>
    <row r="625" spans="1:98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0"/>
      <c r="AS625" s="27"/>
      <c r="AT625" s="27"/>
      <c r="AU625" s="27"/>
      <c r="AV625" s="27"/>
      <c r="AW625" s="27"/>
      <c r="AY625" s="20"/>
      <c r="BA625" s="27"/>
      <c r="BB625" s="27"/>
      <c r="BC625" s="27"/>
      <c r="BD625" s="27"/>
      <c r="BE625" s="27"/>
      <c r="BF625" s="27"/>
      <c r="BG625" s="27"/>
      <c r="BJ625" s="27"/>
      <c r="BK625" s="27"/>
      <c r="BL625" s="27"/>
      <c r="BM625" s="27"/>
      <c r="BN625" s="27"/>
      <c r="BO625" s="27"/>
      <c r="BP625" s="27"/>
      <c r="BQ625" s="48"/>
      <c r="BR625" s="48"/>
      <c r="BS625" s="27"/>
      <c r="BT625" s="27"/>
      <c r="BU625" s="48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  <c r="CT625" s="20"/>
    </row>
    <row r="626" spans="1:98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0"/>
      <c r="AS626" s="27"/>
      <c r="AT626" s="27"/>
      <c r="AU626" s="27"/>
      <c r="AV626" s="27"/>
      <c r="AW626" s="27"/>
      <c r="AY626" s="20"/>
      <c r="BA626" s="27"/>
      <c r="BB626" s="27"/>
      <c r="BC626" s="27"/>
      <c r="BD626" s="27"/>
      <c r="BE626" s="27"/>
      <c r="BF626" s="27"/>
      <c r="BG626" s="27"/>
      <c r="BJ626" s="27"/>
      <c r="BK626" s="27"/>
      <c r="BL626" s="27"/>
      <c r="BM626" s="27"/>
      <c r="BN626" s="27"/>
      <c r="BO626" s="27"/>
      <c r="BP626" s="27"/>
      <c r="BQ626" s="48"/>
      <c r="BR626" s="48"/>
      <c r="BS626" s="27"/>
      <c r="BT626" s="27"/>
      <c r="BU626" s="48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  <c r="CT626" s="20"/>
    </row>
    <row r="627" spans="1:98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0"/>
      <c r="AS627" s="27"/>
      <c r="AT627" s="27"/>
      <c r="AU627" s="27"/>
      <c r="AV627" s="27"/>
      <c r="AW627" s="27"/>
      <c r="AY627" s="20"/>
      <c r="BA627" s="27"/>
      <c r="BB627" s="27"/>
      <c r="BC627" s="27"/>
      <c r="BD627" s="27"/>
      <c r="BE627" s="27"/>
      <c r="BF627" s="27"/>
      <c r="BG627" s="27"/>
      <c r="BJ627" s="27"/>
      <c r="BK627" s="27"/>
      <c r="BL627" s="27"/>
      <c r="BM627" s="27"/>
      <c r="BN627" s="27"/>
      <c r="BO627" s="27"/>
      <c r="BP627" s="27"/>
      <c r="BQ627" s="48"/>
      <c r="BR627" s="48"/>
      <c r="BS627" s="27"/>
      <c r="BT627" s="27"/>
      <c r="BU627" s="48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  <c r="CT627" s="20"/>
    </row>
    <row r="628" spans="1:98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0"/>
      <c r="AS628" s="27"/>
      <c r="AT628" s="27"/>
      <c r="AU628" s="27"/>
      <c r="AV628" s="27"/>
      <c r="AW628" s="27"/>
      <c r="AY628" s="20"/>
      <c r="BA628" s="27"/>
      <c r="BB628" s="27"/>
      <c r="BC628" s="27"/>
      <c r="BD628" s="27"/>
      <c r="BE628" s="27"/>
      <c r="BF628" s="27"/>
      <c r="BG628" s="27"/>
      <c r="BJ628" s="27"/>
      <c r="BK628" s="27"/>
      <c r="BL628" s="27"/>
      <c r="BM628" s="27"/>
      <c r="BN628" s="27"/>
      <c r="BO628" s="27"/>
      <c r="BP628" s="27"/>
      <c r="BQ628" s="48"/>
      <c r="BR628" s="48"/>
      <c r="BS628" s="27"/>
      <c r="BT628" s="27"/>
      <c r="BU628" s="48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  <c r="CT628" s="20"/>
    </row>
    <row r="629" spans="1:98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0"/>
      <c r="AS629" s="27"/>
      <c r="AT629" s="27"/>
      <c r="AU629" s="27"/>
      <c r="AV629" s="27"/>
      <c r="AW629" s="27"/>
      <c r="AY629" s="20"/>
      <c r="BA629" s="27"/>
      <c r="BB629" s="27"/>
      <c r="BC629" s="27"/>
      <c r="BD629" s="27"/>
      <c r="BE629" s="27"/>
      <c r="BF629" s="27"/>
      <c r="BG629" s="27"/>
      <c r="BJ629" s="27"/>
      <c r="BK629" s="27"/>
      <c r="BL629" s="27"/>
      <c r="BM629" s="27"/>
      <c r="BN629" s="27"/>
      <c r="BO629" s="27"/>
      <c r="BP629" s="27"/>
      <c r="BQ629" s="48"/>
      <c r="BR629" s="48"/>
      <c r="BS629" s="27"/>
      <c r="BT629" s="27"/>
      <c r="BU629" s="48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  <c r="CT629" s="20"/>
    </row>
    <row r="630" spans="1:98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0"/>
      <c r="AS630" s="27"/>
      <c r="AT630" s="27"/>
      <c r="AU630" s="27"/>
      <c r="AV630" s="27"/>
      <c r="AW630" s="27"/>
      <c r="AY630" s="20"/>
      <c r="BA630" s="27"/>
      <c r="BB630" s="27"/>
      <c r="BC630" s="27"/>
      <c r="BD630" s="27"/>
      <c r="BE630" s="27"/>
      <c r="BF630" s="27"/>
      <c r="BG630" s="27"/>
      <c r="BJ630" s="27"/>
      <c r="BK630" s="27"/>
      <c r="BL630" s="27"/>
      <c r="BM630" s="27"/>
      <c r="BN630" s="27"/>
      <c r="BO630" s="27"/>
      <c r="BP630" s="27"/>
      <c r="BQ630" s="48"/>
      <c r="BR630" s="48"/>
      <c r="BS630" s="27"/>
      <c r="BT630" s="27"/>
      <c r="BU630" s="48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  <c r="CT630" s="20"/>
    </row>
    <row r="631" spans="1:98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0"/>
      <c r="AS631" s="27"/>
      <c r="AT631" s="27"/>
      <c r="AU631" s="27"/>
      <c r="AV631" s="27"/>
      <c r="AW631" s="27"/>
      <c r="AY631" s="20"/>
      <c r="BA631" s="27"/>
      <c r="BB631" s="27"/>
      <c r="BC631" s="27"/>
      <c r="BD631" s="27"/>
      <c r="BE631" s="27"/>
      <c r="BF631" s="27"/>
      <c r="BG631" s="27"/>
      <c r="BJ631" s="27"/>
      <c r="BK631" s="27"/>
      <c r="BL631" s="27"/>
      <c r="BM631" s="27"/>
      <c r="BN631" s="27"/>
      <c r="BO631" s="27"/>
      <c r="BP631" s="27"/>
      <c r="BQ631" s="48"/>
      <c r="BR631" s="48"/>
      <c r="BS631" s="27"/>
      <c r="BT631" s="27"/>
      <c r="BU631" s="48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  <c r="CT631" s="20"/>
    </row>
    <row r="632" spans="1:98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0"/>
      <c r="AS632" s="27"/>
      <c r="AT632" s="27"/>
      <c r="AU632" s="27"/>
      <c r="AV632" s="27"/>
      <c r="AW632" s="27"/>
      <c r="AY632" s="20"/>
      <c r="BA632" s="27"/>
      <c r="BB632" s="27"/>
      <c r="BC632" s="27"/>
      <c r="BD632" s="27"/>
      <c r="BE632" s="27"/>
      <c r="BF632" s="27"/>
      <c r="BG632" s="27"/>
      <c r="BJ632" s="27"/>
      <c r="BK632" s="27"/>
      <c r="BL632" s="27"/>
      <c r="BM632" s="27"/>
      <c r="BN632" s="27"/>
      <c r="BO632" s="27"/>
      <c r="BP632" s="27"/>
      <c r="BQ632" s="48"/>
      <c r="BR632" s="48"/>
      <c r="BS632" s="27"/>
      <c r="BT632" s="27"/>
      <c r="BU632" s="48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  <c r="CT632" s="20"/>
    </row>
    <row r="633" spans="1:98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0"/>
      <c r="AS633" s="27"/>
      <c r="AT633" s="27"/>
      <c r="AU633" s="27"/>
      <c r="AV633" s="27"/>
      <c r="AW633" s="27"/>
      <c r="AY633" s="20"/>
      <c r="BA633" s="27"/>
      <c r="BB633" s="27"/>
      <c r="BC633" s="27"/>
      <c r="BD633" s="27"/>
      <c r="BE633" s="27"/>
      <c r="BF633" s="27"/>
      <c r="BG633" s="27"/>
      <c r="BJ633" s="27"/>
      <c r="BK633" s="27"/>
      <c r="BL633" s="27"/>
      <c r="BM633" s="27"/>
      <c r="BN633" s="27"/>
      <c r="BO633" s="27"/>
      <c r="BP633" s="27"/>
      <c r="BQ633" s="48"/>
      <c r="BR633" s="48"/>
      <c r="BS633" s="27"/>
      <c r="BT633" s="27"/>
      <c r="BU633" s="48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  <c r="CT633" s="20"/>
    </row>
    <row r="634" spans="1:98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0"/>
      <c r="AS634" s="27"/>
      <c r="AT634" s="27"/>
      <c r="AU634" s="27"/>
      <c r="AV634" s="27"/>
      <c r="AW634" s="27"/>
      <c r="AY634" s="20"/>
      <c r="BA634" s="27"/>
      <c r="BB634" s="27"/>
      <c r="BC634" s="27"/>
      <c r="BD634" s="27"/>
      <c r="BE634" s="27"/>
      <c r="BF634" s="27"/>
      <c r="BG634" s="27"/>
      <c r="BJ634" s="27"/>
      <c r="BK634" s="27"/>
      <c r="BL634" s="27"/>
      <c r="BM634" s="27"/>
      <c r="BN634" s="27"/>
      <c r="BO634" s="27"/>
      <c r="BP634" s="27"/>
      <c r="BQ634" s="48"/>
      <c r="BR634" s="48"/>
      <c r="BS634" s="27"/>
      <c r="BT634" s="27"/>
      <c r="BU634" s="48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  <c r="CT634" s="20"/>
    </row>
    <row r="635" spans="1:98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0"/>
      <c r="AS635" s="27"/>
      <c r="AT635" s="27"/>
      <c r="AU635" s="27"/>
      <c r="AV635" s="27"/>
      <c r="AW635" s="27"/>
      <c r="AY635" s="20"/>
      <c r="BA635" s="27"/>
      <c r="BB635" s="27"/>
      <c r="BC635" s="27"/>
      <c r="BD635" s="27"/>
      <c r="BE635" s="27"/>
      <c r="BF635" s="27"/>
      <c r="BG635" s="27"/>
      <c r="BJ635" s="27"/>
      <c r="BK635" s="27"/>
      <c r="BL635" s="27"/>
      <c r="BM635" s="27"/>
      <c r="BN635" s="27"/>
      <c r="BO635" s="27"/>
      <c r="BP635" s="27"/>
      <c r="BQ635" s="48"/>
      <c r="BR635" s="48"/>
      <c r="BS635" s="27"/>
      <c r="BT635" s="27"/>
      <c r="BU635" s="48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  <c r="CT635" s="20"/>
    </row>
    <row r="636" spans="1:98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0"/>
      <c r="AS636" s="27"/>
      <c r="AT636" s="27"/>
      <c r="AU636" s="27"/>
      <c r="AV636" s="27"/>
      <c r="AW636" s="27"/>
      <c r="AY636" s="20"/>
      <c r="BA636" s="27"/>
      <c r="BB636" s="27"/>
      <c r="BC636" s="27"/>
      <c r="BD636" s="27"/>
      <c r="BE636" s="27"/>
      <c r="BF636" s="27"/>
      <c r="BG636" s="27"/>
      <c r="BJ636" s="27"/>
      <c r="BK636" s="27"/>
      <c r="BL636" s="27"/>
      <c r="BM636" s="27"/>
      <c r="BN636" s="27"/>
      <c r="BO636" s="27"/>
      <c r="BP636" s="27"/>
      <c r="BQ636" s="48"/>
      <c r="BR636" s="48"/>
      <c r="BS636" s="27"/>
      <c r="BT636" s="27"/>
      <c r="BU636" s="48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  <c r="CT636" s="20"/>
    </row>
    <row r="637" spans="1:98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0"/>
      <c r="AS637" s="27"/>
      <c r="AT637" s="27"/>
      <c r="AU637" s="27"/>
      <c r="AV637" s="27"/>
      <c r="AW637" s="27"/>
      <c r="AY637" s="20"/>
      <c r="BA637" s="27"/>
      <c r="BB637" s="27"/>
      <c r="BC637" s="27"/>
      <c r="BD637" s="27"/>
      <c r="BE637" s="27"/>
      <c r="BF637" s="27"/>
      <c r="BG637" s="27"/>
      <c r="BJ637" s="27"/>
      <c r="BK637" s="27"/>
      <c r="BL637" s="27"/>
      <c r="BM637" s="27"/>
      <c r="BN637" s="27"/>
      <c r="BO637" s="27"/>
      <c r="BP637" s="27"/>
      <c r="BQ637" s="48"/>
      <c r="BR637" s="48"/>
      <c r="BS637" s="27"/>
      <c r="BT637" s="27"/>
      <c r="BU637" s="48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  <c r="CT637" s="20"/>
    </row>
    <row r="638" spans="1:98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0"/>
      <c r="AS638" s="27"/>
      <c r="AT638" s="27"/>
      <c r="AU638" s="27"/>
      <c r="AV638" s="27"/>
      <c r="AW638" s="27"/>
      <c r="AY638" s="20"/>
      <c r="BA638" s="27"/>
      <c r="BB638" s="27"/>
      <c r="BC638" s="27"/>
      <c r="BD638" s="27"/>
      <c r="BE638" s="27"/>
      <c r="BF638" s="27"/>
      <c r="BG638" s="27"/>
      <c r="BJ638" s="27"/>
      <c r="BK638" s="27"/>
      <c r="BL638" s="27"/>
      <c r="BM638" s="27"/>
      <c r="BN638" s="27"/>
      <c r="BO638" s="27"/>
      <c r="BP638" s="27"/>
      <c r="BQ638" s="48"/>
      <c r="BR638" s="48"/>
      <c r="BS638" s="27"/>
      <c r="BT638" s="27"/>
      <c r="BU638" s="48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  <c r="CT638" s="20"/>
    </row>
    <row r="639" spans="1:98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0"/>
      <c r="AS639" s="27"/>
      <c r="AT639" s="27"/>
      <c r="AU639" s="27"/>
      <c r="AV639" s="27"/>
      <c r="AW639" s="27"/>
      <c r="AY639" s="20"/>
      <c r="BA639" s="27"/>
      <c r="BB639" s="27"/>
      <c r="BC639" s="27"/>
      <c r="BD639" s="27"/>
      <c r="BE639" s="27"/>
      <c r="BF639" s="27"/>
      <c r="BG639" s="27"/>
      <c r="BJ639" s="27"/>
      <c r="BK639" s="27"/>
      <c r="BL639" s="27"/>
      <c r="BM639" s="27"/>
      <c r="BN639" s="27"/>
      <c r="BO639" s="27"/>
      <c r="BP639" s="27"/>
      <c r="BQ639" s="48"/>
      <c r="BR639" s="48"/>
      <c r="BS639" s="27"/>
      <c r="BT639" s="27"/>
      <c r="BU639" s="48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  <c r="CT639" s="20"/>
    </row>
    <row r="640" spans="1:98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0"/>
      <c r="AS640" s="27"/>
      <c r="AT640" s="27"/>
      <c r="AU640" s="27"/>
      <c r="AV640" s="27"/>
      <c r="AW640" s="27"/>
      <c r="AY640" s="20"/>
      <c r="BA640" s="27"/>
      <c r="BB640" s="27"/>
      <c r="BC640" s="27"/>
      <c r="BD640" s="27"/>
      <c r="BE640" s="27"/>
      <c r="BF640" s="27"/>
      <c r="BG640" s="27"/>
      <c r="BJ640" s="27"/>
      <c r="BK640" s="27"/>
      <c r="BL640" s="27"/>
      <c r="BM640" s="27"/>
      <c r="BN640" s="27"/>
      <c r="BO640" s="27"/>
      <c r="BP640" s="27"/>
      <c r="BQ640" s="48"/>
      <c r="BR640" s="48"/>
      <c r="BS640" s="27"/>
      <c r="BT640" s="27"/>
      <c r="BU640" s="48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  <c r="CT640" s="20"/>
    </row>
    <row r="641" spans="1:98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0"/>
      <c r="AS641" s="27"/>
      <c r="AT641" s="27"/>
      <c r="AU641" s="27"/>
      <c r="AV641" s="27"/>
      <c r="AW641" s="27"/>
      <c r="AY641" s="20"/>
      <c r="BA641" s="27"/>
      <c r="BB641" s="27"/>
      <c r="BC641" s="27"/>
      <c r="BD641" s="27"/>
      <c r="BE641" s="27"/>
      <c r="BF641" s="27"/>
      <c r="BG641" s="27"/>
      <c r="BJ641" s="27"/>
      <c r="BK641" s="27"/>
      <c r="BL641" s="27"/>
      <c r="BM641" s="27"/>
      <c r="BN641" s="27"/>
      <c r="BO641" s="27"/>
      <c r="BP641" s="27"/>
      <c r="BQ641" s="48"/>
      <c r="BR641" s="48"/>
      <c r="BS641" s="27"/>
      <c r="BT641" s="27"/>
      <c r="BU641" s="48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  <c r="CT641" s="20"/>
    </row>
    <row r="642" spans="1:98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0"/>
      <c r="AS642" s="27"/>
      <c r="AT642" s="27"/>
      <c r="AU642" s="27"/>
      <c r="AV642" s="27"/>
      <c r="AW642" s="27"/>
      <c r="AY642" s="20"/>
      <c r="BA642" s="27"/>
      <c r="BB642" s="27"/>
      <c r="BC642" s="27"/>
      <c r="BD642" s="27"/>
      <c r="BE642" s="27"/>
      <c r="BF642" s="27"/>
      <c r="BG642" s="27"/>
      <c r="BJ642" s="27"/>
      <c r="BK642" s="27"/>
      <c r="BL642" s="27"/>
      <c r="BM642" s="27"/>
      <c r="BN642" s="27"/>
      <c r="BO642" s="27"/>
      <c r="BP642" s="27"/>
      <c r="BQ642" s="48"/>
      <c r="BR642" s="48"/>
      <c r="BS642" s="27"/>
      <c r="BT642" s="27"/>
      <c r="BU642" s="48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  <c r="CT642" s="20"/>
    </row>
    <row r="643" spans="1:98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0"/>
      <c r="AS643" s="27"/>
      <c r="AT643" s="27"/>
      <c r="AU643" s="27"/>
      <c r="AV643" s="27"/>
      <c r="AW643" s="27"/>
      <c r="AY643" s="20"/>
      <c r="BA643" s="27"/>
      <c r="BB643" s="27"/>
      <c r="BC643" s="27"/>
      <c r="BD643" s="27"/>
      <c r="BE643" s="27"/>
      <c r="BF643" s="27"/>
      <c r="BG643" s="27"/>
      <c r="BJ643" s="27"/>
      <c r="BK643" s="27"/>
      <c r="BL643" s="27"/>
      <c r="BM643" s="27"/>
      <c r="BN643" s="27"/>
      <c r="BO643" s="27"/>
      <c r="BP643" s="27"/>
      <c r="BQ643" s="48"/>
      <c r="BR643" s="48"/>
      <c r="BS643" s="27"/>
      <c r="BT643" s="27"/>
      <c r="BU643" s="48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  <c r="CT643" s="20"/>
    </row>
    <row r="644" spans="1:98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0"/>
      <c r="AS644" s="27"/>
      <c r="AT644" s="27"/>
      <c r="AU644" s="27"/>
      <c r="AV644" s="27"/>
      <c r="AW644" s="27"/>
      <c r="AY644" s="20"/>
      <c r="BA644" s="27"/>
      <c r="BB644" s="27"/>
      <c r="BC644" s="27"/>
      <c r="BD644" s="27"/>
      <c r="BE644" s="27"/>
      <c r="BF644" s="27"/>
      <c r="BG644" s="27"/>
      <c r="BJ644" s="27"/>
      <c r="BK644" s="27"/>
      <c r="BL644" s="27"/>
      <c r="BM644" s="27"/>
      <c r="BN644" s="27"/>
      <c r="BO644" s="27"/>
      <c r="BP644" s="27"/>
      <c r="BQ644" s="48"/>
      <c r="BR644" s="48"/>
      <c r="BS644" s="27"/>
      <c r="BT644" s="27"/>
      <c r="BU644" s="48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  <c r="CT644" s="20"/>
    </row>
    <row r="645" spans="1:98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0"/>
      <c r="AS645" s="27"/>
      <c r="AT645" s="27"/>
      <c r="AU645" s="27"/>
      <c r="AV645" s="27"/>
      <c r="AW645" s="27"/>
      <c r="AY645" s="20"/>
      <c r="BA645" s="27"/>
      <c r="BB645" s="27"/>
      <c r="BC645" s="27"/>
      <c r="BD645" s="27"/>
      <c r="BE645" s="27"/>
      <c r="BF645" s="27"/>
      <c r="BG645" s="27"/>
      <c r="BJ645" s="27"/>
      <c r="BK645" s="27"/>
      <c r="BL645" s="27"/>
      <c r="BM645" s="27"/>
      <c r="BN645" s="27"/>
      <c r="BO645" s="27"/>
      <c r="BP645" s="27"/>
      <c r="BQ645" s="48"/>
      <c r="BR645" s="48"/>
      <c r="BS645" s="27"/>
      <c r="BT645" s="27"/>
      <c r="BU645" s="48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</row>
    <row r="646" spans="1:98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0"/>
      <c r="AS646" s="27"/>
      <c r="AT646" s="27"/>
      <c r="AU646" s="27"/>
      <c r="AV646" s="27"/>
      <c r="AW646" s="27"/>
      <c r="AY646" s="20"/>
      <c r="BA646" s="27"/>
      <c r="BB646" s="27"/>
      <c r="BC646" s="27"/>
      <c r="BD646" s="27"/>
      <c r="BE646" s="27"/>
      <c r="BF646" s="27"/>
      <c r="BG646" s="27"/>
      <c r="BJ646" s="27"/>
      <c r="BK646" s="27"/>
      <c r="BL646" s="27"/>
      <c r="BM646" s="27"/>
      <c r="BN646" s="27"/>
      <c r="BO646" s="27"/>
      <c r="BP646" s="27"/>
      <c r="BQ646" s="48"/>
      <c r="BR646" s="48"/>
      <c r="BS646" s="27"/>
      <c r="BT646" s="27"/>
      <c r="BU646" s="48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  <c r="CT646" s="20"/>
    </row>
    <row r="647" spans="1:98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0"/>
      <c r="AS647" s="27"/>
      <c r="AT647" s="27"/>
      <c r="AU647" s="27"/>
      <c r="AV647" s="27"/>
      <c r="AW647" s="27"/>
      <c r="AY647" s="20"/>
      <c r="BA647" s="27"/>
      <c r="BB647" s="27"/>
      <c r="BC647" s="27"/>
      <c r="BD647" s="27"/>
      <c r="BE647" s="27"/>
      <c r="BF647" s="27"/>
      <c r="BG647" s="27"/>
      <c r="BJ647" s="27"/>
      <c r="BK647" s="27"/>
      <c r="BL647" s="27"/>
      <c r="BM647" s="27"/>
      <c r="BN647" s="27"/>
      <c r="BO647" s="27"/>
      <c r="BP647" s="27"/>
      <c r="BQ647" s="48"/>
      <c r="BR647" s="48"/>
      <c r="BS647" s="27"/>
      <c r="BT647" s="27"/>
      <c r="BU647" s="48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  <c r="CT647" s="20"/>
    </row>
    <row r="648" spans="1:98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0"/>
      <c r="AS648" s="27"/>
      <c r="AT648" s="27"/>
      <c r="AU648" s="27"/>
      <c r="AV648" s="27"/>
      <c r="AW648" s="27"/>
      <c r="AY648" s="20"/>
      <c r="BA648" s="27"/>
      <c r="BB648" s="27"/>
      <c r="BC648" s="27"/>
      <c r="BD648" s="27"/>
      <c r="BE648" s="27"/>
      <c r="BF648" s="27"/>
      <c r="BG648" s="27"/>
      <c r="BJ648" s="27"/>
      <c r="BK648" s="27"/>
      <c r="BL648" s="27"/>
      <c r="BM648" s="27"/>
      <c r="BN648" s="27"/>
      <c r="BO648" s="27"/>
      <c r="BP648" s="27"/>
      <c r="BQ648" s="48"/>
      <c r="BR648" s="48"/>
      <c r="BS648" s="27"/>
      <c r="BT648" s="27"/>
      <c r="BU648" s="48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  <c r="CT648" s="20"/>
    </row>
    <row r="649" spans="1:98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0"/>
      <c r="AS649" s="27"/>
      <c r="AT649" s="27"/>
      <c r="AU649" s="27"/>
      <c r="AV649" s="27"/>
      <c r="AW649" s="27"/>
      <c r="AY649" s="20"/>
      <c r="BA649" s="27"/>
      <c r="BB649" s="27"/>
      <c r="BC649" s="27"/>
      <c r="BD649" s="27"/>
      <c r="BE649" s="27"/>
      <c r="BF649" s="27"/>
      <c r="BG649" s="27"/>
      <c r="BJ649" s="27"/>
      <c r="BK649" s="27"/>
      <c r="BL649" s="27"/>
      <c r="BM649" s="27"/>
      <c r="BN649" s="27"/>
      <c r="BO649" s="27"/>
      <c r="BP649" s="27"/>
      <c r="BQ649" s="48"/>
      <c r="BR649" s="48"/>
      <c r="BS649" s="27"/>
      <c r="BT649" s="27"/>
      <c r="BU649" s="48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  <c r="CT649" s="20"/>
    </row>
    <row r="650" spans="1:98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0"/>
      <c r="AS650" s="27"/>
      <c r="AT650" s="27"/>
      <c r="AU650" s="27"/>
      <c r="AV650" s="27"/>
      <c r="AW650" s="27"/>
      <c r="AY650" s="20"/>
      <c r="BA650" s="27"/>
      <c r="BB650" s="27"/>
      <c r="BC650" s="27"/>
      <c r="BD650" s="27"/>
      <c r="BE650" s="27"/>
      <c r="BF650" s="27"/>
      <c r="BG650" s="27"/>
      <c r="BJ650" s="27"/>
      <c r="BK650" s="27"/>
      <c r="BL650" s="27"/>
      <c r="BM650" s="27"/>
      <c r="BN650" s="27"/>
      <c r="BO650" s="27"/>
      <c r="BP650" s="27"/>
      <c r="BQ650" s="48"/>
      <c r="BR650" s="48"/>
      <c r="BS650" s="27"/>
      <c r="BT650" s="27"/>
      <c r="BU650" s="48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  <c r="CT650" s="20"/>
    </row>
    <row r="651" spans="1:98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0"/>
      <c r="AS651" s="27"/>
      <c r="AT651" s="27"/>
      <c r="AU651" s="27"/>
      <c r="AV651" s="27"/>
      <c r="AW651" s="27"/>
      <c r="AY651" s="20"/>
      <c r="BA651" s="27"/>
      <c r="BB651" s="27"/>
      <c r="BC651" s="27"/>
      <c r="BD651" s="27"/>
      <c r="BE651" s="27"/>
      <c r="BF651" s="27"/>
      <c r="BG651" s="27"/>
      <c r="BJ651" s="27"/>
      <c r="BK651" s="27"/>
      <c r="BL651" s="27"/>
      <c r="BM651" s="27"/>
      <c r="BN651" s="27"/>
      <c r="BO651" s="27"/>
      <c r="BP651" s="27"/>
      <c r="BQ651" s="48"/>
      <c r="BR651" s="48"/>
      <c r="BS651" s="27"/>
      <c r="BT651" s="27"/>
      <c r="BU651" s="48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  <c r="CT651" s="20"/>
    </row>
    <row r="652" spans="1:98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0"/>
      <c r="AS652" s="27"/>
      <c r="AT652" s="27"/>
      <c r="AU652" s="27"/>
      <c r="AV652" s="27"/>
      <c r="AW652" s="27"/>
      <c r="AY652" s="20"/>
      <c r="BA652" s="27"/>
      <c r="BB652" s="27"/>
      <c r="BC652" s="27"/>
      <c r="BD652" s="27"/>
      <c r="BE652" s="27"/>
      <c r="BF652" s="27"/>
      <c r="BG652" s="27"/>
      <c r="BJ652" s="27"/>
      <c r="BK652" s="27"/>
      <c r="BL652" s="27"/>
      <c r="BM652" s="27"/>
      <c r="BN652" s="27"/>
      <c r="BO652" s="27"/>
      <c r="BP652" s="27"/>
      <c r="BQ652" s="48"/>
      <c r="BR652" s="48"/>
      <c r="BS652" s="27"/>
      <c r="BT652" s="27"/>
      <c r="BU652" s="48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  <c r="CT652" s="20"/>
    </row>
    <row r="653" spans="1:98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0"/>
      <c r="AS653" s="27"/>
      <c r="AT653" s="27"/>
      <c r="AU653" s="27"/>
      <c r="AV653" s="27"/>
      <c r="AW653" s="27"/>
      <c r="AY653" s="20"/>
      <c r="BA653" s="27"/>
      <c r="BB653" s="27"/>
      <c r="BC653" s="27"/>
      <c r="BD653" s="27"/>
      <c r="BE653" s="27"/>
      <c r="BF653" s="27"/>
      <c r="BG653" s="27"/>
      <c r="BJ653" s="27"/>
      <c r="BK653" s="27"/>
      <c r="BL653" s="27"/>
      <c r="BM653" s="27"/>
      <c r="BN653" s="27"/>
      <c r="BO653" s="27"/>
      <c r="BP653" s="27"/>
      <c r="BQ653" s="48"/>
      <c r="BR653" s="48"/>
      <c r="BS653" s="27"/>
      <c r="BT653" s="27"/>
      <c r="BU653" s="48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  <c r="CT653" s="20"/>
    </row>
    <row r="654" spans="1:98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0"/>
      <c r="AS654" s="27"/>
      <c r="AT654" s="27"/>
      <c r="AU654" s="27"/>
      <c r="AV654" s="27"/>
      <c r="AW654" s="27"/>
      <c r="AY654" s="20"/>
      <c r="BA654" s="27"/>
      <c r="BB654" s="27"/>
      <c r="BC654" s="27"/>
      <c r="BD654" s="27"/>
      <c r="BE654" s="27"/>
      <c r="BF654" s="27"/>
      <c r="BG654" s="27"/>
      <c r="BJ654" s="27"/>
      <c r="BK654" s="27"/>
      <c r="BL654" s="27"/>
      <c r="BM654" s="27"/>
      <c r="BN654" s="27"/>
      <c r="BO654" s="27"/>
      <c r="BP654" s="27"/>
      <c r="BQ654" s="48"/>
      <c r="BR654" s="48"/>
      <c r="BS654" s="27"/>
      <c r="BT654" s="27"/>
      <c r="BU654" s="48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  <c r="CT654" s="20"/>
    </row>
    <row r="655" spans="1:98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0"/>
      <c r="AS655" s="27"/>
      <c r="AT655" s="27"/>
      <c r="AU655" s="27"/>
      <c r="AV655" s="27"/>
      <c r="AW655" s="27"/>
      <c r="AY655" s="20"/>
      <c r="BA655" s="27"/>
      <c r="BB655" s="27"/>
      <c r="BC655" s="27"/>
      <c r="BD655" s="27"/>
      <c r="BE655" s="27"/>
      <c r="BF655" s="27"/>
      <c r="BG655" s="27"/>
      <c r="BJ655" s="27"/>
      <c r="BK655" s="27"/>
      <c r="BL655" s="27"/>
      <c r="BM655" s="27"/>
      <c r="BN655" s="27"/>
      <c r="BO655" s="27"/>
      <c r="BP655" s="27"/>
      <c r="BQ655" s="48"/>
      <c r="BR655" s="48"/>
      <c r="BS655" s="27"/>
      <c r="BT655" s="27"/>
      <c r="BU655" s="48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  <c r="CT655" s="20"/>
    </row>
    <row r="656" spans="1:98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0"/>
      <c r="AS656" s="27"/>
      <c r="AT656" s="27"/>
      <c r="AU656" s="27"/>
      <c r="AV656" s="27"/>
      <c r="AW656" s="27"/>
      <c r="AY656" s="20"/>
      <c r="BA656" s="27"/>
      <c r="BB656" s="27"/>
      <c r="BC656" s="27"/>
      <c r="BD656" s="27"/>
      <c r="BE656" s="27"/>
      <c r="BF656" s="27"/>
      <c r="BG656" s="27"/>
      <c r="BJ656" s="27"/>
      <c r="BK656" s="27"/>
      <c r="BL656" s="27"/>
      <c r="BM656" s="27"/>
      <c r="BN656" s="27"/>
      <c r="BO656" s="27"/>
      <c r="BP656" s="27"/>
      <c r="BQ656" s="48"/>
      <c r="BR656" s="48"/>
      <c r="BS656" s="27"/>
      <c r="BT656" s="27"/>
      <c r="BU656" s="48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  <c r="CT656" s="20"/>
    </row>
    <row r="657" spans="1:98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0"/>
      <c r="AS657" s="27"/>
      <c r="AT657" s="27"/>
      <c r="AU657" s="27"/>
      <c r="AV657" s="27"/>
      <c r="AW657" s="27"/>
      <c r="AY657" s="20"/>
      <c r="BA657" s="27"/>
      <c r="BB657" s="27"/>
      <c r="BC657" s="27"/>
      <c r="BD657" s="27"/>
      <c r="BE657" s="27"/>
      <c r="BF657" s="27"/>
      <c r="BG657" s="27"/>
      <c r="BJ657" s="27"/>
      <c r="BK657" s="27"/>
      <c r="BL657" s="27"/>
      <c r="BM657" s="27"/>
      <c r="BN657" s="27"/>
      <c r="BO657" s="27"/>
      <c r="BP657" s="27"/>
      <c r="BQ657" s="48"/>
      <c r="BR657" s="48"/>
      <c r="BS657" s="27"/>
      <c r="BT657" s="27"/>
      <c r="BU657" s="48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  <c r="CT657" s="20"/>
    </row>
    <row r="658" spans="1:98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0"/>
      <c r="AS658" s="27"/>
      <c r="AT658" s="27"/>
      <c r="AU658" s="27"/>
      <c r="AV658" s="27"/>
      <c r="AW658" s="27"/>
      <c r="AY658" s="20"/>
      <c r="BA658" s="27"/>
      <c r="BB658" s="27"/>
      <c r="BC658" s="27"/>
      <c r="BD658" s="27"/>
      <c r="BE658" s="27"/>
      <c r="BF658" s="27"/>
      <c r="BG658" s="27"/>
      <c r="BJ658" s="27"/>
      <c r="BK658" s="27"/>
      <c r="BL658" s="27"/>
      <c r="BM658" s="27"/>
      <c r="BN658" s="27"/>
      <c r="BO658" s="27"/>
      <c r="BP658" s="27"/>
      <c r="BQ658" s="48"/>
      <c r="BR658" s="48"/>
      <c r="BS658" s="27"/>
      <c r="BT658" s="27"/>
      <c r="BU658" s="48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  <c r="CT658" s="20"/>
    </row>
    <row r="659" spans="1:98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0"/>
      <c r="AS659" s="27"/>
      <c r="AT659" s="27"/>
      <c r="AU659" s="27"/>
      <c r="AV659" s="27"/>
      <c r="AW659" s="27"/>
      <c r="AY659" s="20"/>
      <c r="BA659" s="27"/>
      <c r="BB659" s="27"/>
      <c r="BC659" s="27"/>
      <c r="BD659" s="27"/>
      <c r="BE659" s="27"/>
      <c r="BF659" s="27"/>
      <c r="BG659" s="27"/>
      <c r="BJ659" s="27"/>
      <c r="BK659" s="27"/>
      <c r="BL659" s="27"/>
      <c r="BM659" s="27"/>
      <c r="BN659" s="27"/>
      <c r="BO659" s="27"/>
      <c r="BP659" s="27"/>
      <c r="BQ659" s="48"/>
      <c r="BR659" s="48"/>
      <c r="BS659" s="27"/>
      <c r="BT659" s="27"/>
      <c r="BU659" s="48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  <c r="CT659" s="20"/>
    </row>
    <row r="660" spans="1:98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0"/>
      <c r="AS660" s="27"/>
      <c r="AT660" s="27"/>
      <c r="AU660" s="27"/>
      <c r="AV660" s="27"/>
      <c r="AW660" s="27"/>
      <c r="AY660" s="20"/>
      <c r="BA660" s="27"/>
      <c r="BB660" s="27"/>
      <c r="BC660" s="27"/>
      <c r="BD660" s="27"/>
      <c r="BE660" s="27"/>
      <c r="BF660" s="27"/>
      <c r="BG660" s="27"/>
      <c r="BJ660" s="27"/>
      <c r="BK660" s="27"/>
      <c r="BL660" s="27"/>
      <c r="BM660" s="27"/>
      <c r="BN660" s="27"/>
      <c r="BO660" s="27"/>
      <c r="BP660" s="27"/>
      <c r="BQ660" s="48"/>
      <c r="BR660" s="48"/>
      <c r="BS660" s="27"/>
      <c r="BT660" s="27"/>
      <c r="BU660" s="48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  <c r="CT660" s="20"/>
    </row>
    <row r="661" spans="1:98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0"/>
      <c r="AS661" s="27"/>
      <c r="AT661" s="27"/>
      <c r="AU661" s="27"/>
      <c r="AV661" s="27"/>
      <c r="AW661" s="27"/>
      <c r="AY661" s="20"/>
      <c r="BA661" s="27"/>
      <c r="BB661" s="27"/>
      <c r="BC661" s="27"/>
      <c r="BD661" s="27"/>
      <c r="BE661" s="27"/>
      <c r="BF661" s="27"/>
      <c r="BG661" s="27"/>
      <c r="BJ661" s="27"/>
      <c r="BK661" s="27"/>
      <c r="BL661" s="27"/>
      <c r="BM661" s="27"/>
      <c r="BN661" s="27"/>
      <c r="BO661" s="27"/>
      <c r="BP661" s="27"/>
      <c r="BQ661" s="48"/>
      <c r="BR661" s="48"/>
      <c r="BS661" s="27"/>
      <c r="BT661" s="27"/>
      <c r="BU661" s="48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  <c r="CT661" s="20"/>
    </row>
    <row r="662" spans="1:98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0"/>
      <c r="AS662" s="27"/>
      <c r="AT662" s="27"/>
      <c r="AU662" s="27"/>
      <c r="AV662" s="27"/>
      <c r="AW662" s="27"/>
      <c r="AY662" s="20"/>
      <c r="BA662" s="27"/>
      <c r="BB662" s="27"/>
      <c r="BC662" s="27"/>
      <c r="BD662" s="27"/>
      <c r="BE662" s="27"/>
      <c r="BF662" s="27"/>
      <c r="BG662" s="27"/>
      <c r="BJ662" s="27"/>
      <c r="BK662" s="27"/>
      <c r="BL662" s="27"/>
      <c r="BM662" s="27"/>
      <c r="BN662" s="27"/>
      <c r="BO662" s="27"/>
      <c r="BP662" s="27"/>
      <c r="BQ662" s="48"/>
      <c r="BR662" s="48"/>
      <c r="BS662" s="27"/>
      <c r="BT662" s="27"/>
      <c r="BU662" s="48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  <c r="CT662" s="20"/>
    </row>
    <row r="663" spans="1:98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0"/>
      <c r="AS663" s="27"/>
      <c r="AT663" s="27"/>
      <c r="AU663" s="27"/>
      <c r="AV663" s="27"/>
      <c r="AW663" s="27"/>
      <c r="AY663" s="20"/>
      <c r="BA663" s="27"/>
      <c r="BB663" s="27"/>
      <c r="BC663" s="27"/>
      <c r="BD663" s="27"/>
      <c r="BE663" s="27"/>
      <c r="BF663" s="27"/>
      <c r="BG663" s="27"/>
      <c r="BJ663" s="27"/>
      <c r="BK663" s="27"/>
      <c r="BL663" s="27"/>
      <c r="BM663" s="27"/>
      <c r="BN663" s="27"/>
      <c r="BO663" s="27"/>
      <c r="BP663" s="27"/>
      <c r="BQ663" s="48"/>
      <c r="BR663" s="48"/>
      <c r="BS663" s="27"/>
      <c r="BT663" s="27"/>
      <c r="BU663" s="48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  <c r="CT663" s="20"/>
    </row>
    <row r="664" spans="1:98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0"/>
      <c r="AS664" s="27"/>
      <c r="AT664" s="27"/>
      <c r="AU664" s="27"/>
      <c r="AV664" s="27"/>
      <c r="AW664" s="27"/>
      <c r="AY664" s="20"/>
      <c r="BA664" s="27"/>
      <c r="BB664" s="27"/>
      <c r="BC664" s="27"/>
      <c r="BD664" s="27"/>
      <c r="BE664" s="27"/>
      <c r="BF664" s="27"/>
      <c r="BG664" s="27"/>
      <c r="BJ664" s="27"/>
      <c r="BK664" s="27"/>
      <c r="BL664" s="27"/>
      <c r="BM664" s="27"/>
      <c r="BN664" s="27"/>
      <c r="BO664" s="27"/>
      <c r="BP664" s="27"/>
      <c r="BQ664" s="48"/>
      <c r="BR664" s="48"/>
      <c r="BS664" s="27"/>
      <c r="BT664" s="27"/>
      <c r="BU664" s="48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  <c r="CT664" s="20"/>
    </row>
    <row r="665" spans="1:98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0"/>
      <c r="AS665" s="27"/>
      <c r="AT665" s="27"/>
      <c r="AU665" s="27"/>
      <c r="AV665" s="27"/>
      <c r="AW665" s="27"/>
      <c r="AY665" s="20"/>
      <c r="BA665" s="27"/>
      <c r="BB665" s="27"/>
      <c r="BC665" s="27"/>
      <c r="BD665" s="27"/>
      <c r="BE665" s="27"/>
      <c r="BF665" s="27"/>
      <c r="BG665" s="27"/>
      <c r="BJ665" s="27"/>
      <c r="BK665" s="27"/>
      <c r="BL665" s="27"/>
      <c r="BM665" s="27"/>
      <c r="BN665" s="27"/>
      <c r="BO665" s="27"/>
      <c r="BP665" s="27"/>
      <c r="BQ665" s="48"/>
      <c r="BR665" s="48"/>
      <c r="BS665" s="27"/>
      <c r="BT665" s="27"/>
      <c r="BU665" s="48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  <c r="CT665" s="20"/>
    </row>
    <row r="666" spans="1:98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0"/>
      <c r="AS666" s="27"/>
      <c r="AT666" s="27"/>
      <c r="AU666" s="27"/>
      <c r="AV666" s="27"/>
      <c r="AW666" s="27"/>
      <c r="AY666" s="20"/>
      <c r="BA666" s="27"/>
      <c r="BB666" s="27"/>
      <c r="BC666" s="27"/>
      <c r="BD666" s="27"/>
      <c r="BE666" s="27"/>
      <c r="BF666" s="27"/>
      <c r="BG666" s="27"/>
      <c r="BJ666" s="27"/>
      <c r="BK666" s="27"/>
      <c r="BL666" s="27"/>
      <c r="BM666" s="27"/>
      <c r="BN666" s="27"/>
      <c r="BO666" s="27"/>
      <c r="BP666" s="27"/>
      <c r="BQ666" s="48"/>
      <c r="BR666" s="48"/>
      <c r="BS666" s="27"/>
      <c r="BT666" s="27"/>
      <c r="BU666" s="48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  <c r="CT666" s="20"/>
    </row>
    <row r="667" spans="1:98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0"/>
      <c r="AS667" s="27"/>
      <c r="AT667" s="27"/>
      <c r="AU667" s="27"/>
      <c r="AV667" s="27"/>
      <c r="AW667" s="27"/>
      <c r="AY667" s="20"/>
      <c r="BA667" s="27"/>
      <c r="BB667" s="27"/>
      <c r="BC667" s="27"/>
      <c r="BD667" s="27"/>
      <c r="BE667" s="27"/>
      <c r="BF667" s="27"/>
      <c r="BG667" s="27"/>
      <c r="BJ667" s="27"/>
      <c r="BK667" s="27"/>
      <c r="BL667" s="27"/>
      <c r="BM667" s="27"/>
      <c r="BN667" s="27"/>
      <c r="BO667" s="27"/>
      <c r="BP667" s="27"/>
      <c r="BQ667" s="48"/>
      <c r="BR667" s="48"/>
      <c r="BS667" s="27"/>
      <c r="BT667" s="27"/>
      <c r="BU667" s="48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  <c r="CT667" s="20"/>
    </row>
    <row r="668" spans="1:98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0"/>
      <c r="AS668" s="27"/>
      <c r="AT668" s="27"/>
      <c r="AU668" s="27"/>
      <c r="AV668" s="27"/>
      <c r="AW668" s="27"/>
      <c r="AY668" s="20"/>
      <c r="BA668" s="27"/>
      <c r="BB668" s="27"/>
      <c r="BC668" s="27"/>
      <c r="BD668" s="27"/>
      <c r="BE668" s="27"/>
      <c r="BF668" s="27"/>
      <c r="BG668" s="27"/>
      <c r="BJ668" s="27"/>
      <c r="BK668" s="27"/>
      <c r="BL668" s="27"/>
      <c r="BM668" s="27"/>
      <c r="BN668" s="27"/>
      <c r="BO668" s="27"/>
      <c r="BP668" s="27"/>
      <c r="BQ668" s="48"/>
      <c r="BR668" s="48"/>
      <c r="BS668" s="27"/>
      <c r="BT668" s="27"/>
      <c r="BU668" s="48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  <c r="CT668" s="20"/>
    </row>
    <row r="669" spans="1:98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0"/>
      <c r="AS669" s="27"/>
      <c r="AT669" s="27"/>
      <c r="AU669" s="27"/>
      <c r="AV669" s="27"/>
      <c r="AW669" s="27"/>
      <c r="AY669" s="20"/>
      <c r="BA669" s="27"/>
      <c r="BB669" s="27"/>
      <c r="BC669" s="27"/>
      <c r="BD669" s="27"/>
      <c r="BE669" s="27"/>
      <c r="BF669" s="27"/>
      <c r="BG669" s="27"/>
      <c r="BJ669" s="27"/>
      <c r="BK669" s="27"/>
      <c r="BL669" s="27"/>
      <c r="BM669" s="27"/>
      <c r="BN669" s="27"/>
      <c r="BO669" s="27"/>
      <c r="BP669" s="27"/>
      <c r="BQ669" s="48"/>
      <c r="BR669" s="48"/>
      <c r="BS669" s="27"/>
      <c r="BT669" s="27"/>
      <c r="BU669" s="48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  <c r="CT669" s="20"/>
    </row>
    <row r="670" spans="1:98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0"/>
      <c r="AS670" s="27"/>
      <c r="AT670" s="27"/>
      <c r="AU670" s="27"/>
      <c r="AV670" s="27"/>
      <c r="AW670" s="27"/>
      <c r="AY670" s="20"/>
      <c r="BA670" s="27"/>
      <c r="BB670" s="27"/>
      <c r="BC670" s="27"/>
      <c r="BD670" s="27"/>
      <c r="BE670" s="27"/>
      <c r="BF670" s="27"/>
      <c r="BG670" s="27"/>
      <c r="BJ670" s="27"/>
      <c r="BK670" s="27"/>
      <c r="BL670" s="27"/>
      <c r="BM670" s="27"/>
      <c r="BN670" s="27"/>
      <c r="BO670" s="27"/>
      <c r="BP670" s="27"/>
      <c r="BQ670" s="48"/>
      <c r="BR670" s="48"/>
      <c r="BS670" s="27"/>
      <c r="BT670" s="27"/>
      <c r="BU670" s="48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  <c r="CT670" s="20"/>
    </row>
    <row r="671" spans="1:98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0"/>
      <c r="AS671" s="27"/>
      <c r="AT671" s="27"/>
      <c r="AU671" s="27"/>
      <c r="AV671" s="27"/>
      <c r="AW671" s="27"/>
      <c r="AY671" s="20"/>
      <c r="BA671" s="27"/>
      <c r="BB671" s="27"/>
      <c r="BC671" s="27"/>
      <c r="BD671" s="27"/>
      <c r="BE671" s="27"/>
      <c r="BF671" s="27"/>
      <c r="BG671" s="27"/>
      <c r="BJ671" s="27"/>
      <c r="BK671" s="27"/>
      <c r="BL671" s="27"/>
      <c r="BM671" s="27"/>
      <c r="BN671" s="27"/>
      <c r="BO671" s="27"/>
      <c r="BP671" s="27"/>
      <c r="BQ671" s="48"/>
      <c r="BR671" s="48"/>
      <c r="BS671" s="27"/>
      <c r="BT671" s="27"/>
      <c r="BU671" s="48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  <c r="CT671" s="20"/>
    </row>
    <row r="672" spans="1:98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0"/>
      <c r="AS672" s="27"/>
      <c r="AT672" s="27"/>
      <c r="AU672" s="27"/>
      <c r="AV672" s="27"/>
      <c r="AW672" s="27"/>
      <c r="AY672" s="20"/>
      <c r="BA672" s="27"/>
      <c r="BB672" s="27"/>
      <c r="BC672" s="27"/>
      <c r="BD672" s="27"/>
      <c r="BE672" s="27"/>
      <c r="BF672" s="27"/>
      <c r="BG672" s="27"/>
      <c r="BJ672" s="27"/>
      <c r="BK672" s="27"/>
      <c r="BL672" s="27"/>
      <c r="BM672" s="27"/>
      <c r="BN672" s="27"/>
      <c r="BO672" s="27"/>
      <c r="BP672" s="27"/>
      <c r="BQ672" s="48"/>
      <c r="BR672" s="48"/>
      <c r="BS672" s="27"/>
      <c r="BT672" s="27"/>
      <c r="BU672" s="48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  <c r="CT672" s="20"/>
    </row>
    <row r="673" spans="1:98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0"/>
      <c r="AS673" s="27"/>
      <c r="AT673" s="27"/>
      <c r="AU673" s="27"/>
      <c r="AV673" s="27"/>
      <c r="AW673" s="27"/>
      <c r="AY673" s="20"/>
      <c r="BA673" s="27"/>
      <c r="BB673" s="27"/>
      <c r="BC673" s="27"/>
      <c r="BD673" s="27"/>
      <c r="BE673" s="27"/>
      <c r="BF673" s="27"/>
      <c r="BG673" s="27"/>
      <c r="BJ673" s="27"/>
      <c r="BK673" s="27"/>
      <c r="BL673" s="27"/>
      <c r="BM673" s="27"/>
      <c r="BN673" s="27"/>
      <c r="BO673" s="27"/>
      <c r="BP673" s="27"/>
      <c r="BQ673" s="48"/>
      <c r="BR673" s="48"/>
      <c r="BS673" s="27"/>
      <c r="BT673" s="27"/>
      <c r="BU673" s="48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  <c r="CT673" s="20"/>
    </row>
    <row r="674" spans="1:98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0"/>
      <c r="AS674" s="27"/>
      <c r="AT674" s="27"/>
      <c r="AU674" s="27"/>
      <c r="AV674" s="27"/>
      <c r="AW674" s="27"/>
      <c r="AY674" s="20"/>
      <c r="BA674" s="27"/>
      <c r="BB674" s="27"/>
      <c r="BC674" s="27"/>
      <c r="BD674" s="27"/>
      <c r="BE674" s="27"/>
      <c r="BF674" s="27"/>
      <c r="BG674" s="27"/>
      <c r="BJ674" s="27"/>
      <c r="BK674" s="27"/>
      <c r="BL674" s="27"/>
      <c r="BM674" s="27"/>
      <c r="BN674" s="27"/>
      <c r="BO674" s="27"/>
      <c r="BP674" s="27"/>
      <c r="BQ674" s="48"/>
      <c r="BR674" s="48"/>
      <c r="BS674" s="27"/>
      <c r="BT674" s="27"/>
      <c r="BU674" s="48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  <c r="CT674" s="20"/>
    </row>
    <row r="675" spans="1:98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0"/>
      <c r="AS675" s="27"/>
      <c r="AT675" s="27"/>
      <c r="AU675" s="27"/>
      <c r="AV675" s="27"/>
      <c r="AW675" s="27"/>
      <c r="AY675" s="20"/>
      <c r="BA675" s="27"/>
      <c r="BB675" s="27"/>
      <c r="BC675" s="27"/>
      <c r="BD675" s="27"/>
      <c r="BE675" s="27"/>
      <c r="BF675" s="27"/>
      <c r="BG675" s="27"/>
      <c r="BJ675" s="27"/>
      <c r="BK675" s="27"/>
      <c r="BL675" s="27"/>
      <c r="BM675" s="27"/>
      <c r="BN675" s="27"/>
      <c r="BO675" s="27"/>
      <c r="BP675" s="27"/>
      <c r="BQ675" s="48"/>
      <c r="BR675" s="48"/>
      <c r="BS675" s="27"/>
      <c r="BT675" s="27"/>
      <c r="BU675" s="48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  <c r="CT675" s="20"/>
    </row>
    <row r="676" spans="1:98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0"/>
      <c r="AS676" s="27"/>
      <c r="AT676" s="27"/>
      <c r="AU676" s="27"/>
      <c r="AV676" s="27"/>
      <c r="AW676" s="27"/>
      <c r="AY676" s="20"/>
      <c r="BA676" s="27"/>
      <c r="BB676" s="27"/>
      <c r="BC676" s="27"/>
      <c r="BD676" s="27"/>
      <c r="BE676" s="27"/>
      <c r="BF676" s="27"/>
      <c r="BG676" s="27"/>
      <c r="BJ676" s="27"/>
      <c r="BK676" s="27"/>
      <c r="BL676" s="27"/>
      <c r="BM676" s="27"/>
      <c r="BN676" s="27"/>
      <c r="BO676" s="27"/>
      <c r="BP676" s="27"/>
      <c r="BQ676" s="48"/>
      <c r="BR676" s="48"/>
      <c r="BS676" s="27"/>
      <c r="BT676" s="27"/>
      <c r="BU676" s="48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  <c r="CT676" s="20"/>
    </row>
    <row r="677" spans="1:98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0"/>
      <c r="AS677" s="27"/>
      <c r="AT677" s="27"/>
      <c r="AU677" s="27"/>
      <c r="AV677" s="27"/>
      <c r="AW677" s="27"/>
      <c r="AY677" s="20"/>
      <c r="BA677" s="27"/>
      <c r="BB677" s="27"/>
      <c r="BC677" s="27"/>
      <c r="BD677" s="27"/>
      <c r="BE677" s="27"/>
      <c r="BF677" s="27"/>
      <c r="BG677" s="27"/>
      <c r="BJ677" s="27"/>
      <c r="BK677" s="27"/>
      <c r="BL677" s="27"/>
      <c r="BM677" s="27"/>
      <c r="BN677" s="27"/>
      <c r="BO677" s="27"/>
      <c r="BP677" s="27"/>
      <c r="BQ677" s="48"/>
      <c r="BR677" s="48"/>
      <c r="BS677" s="27"/>
      <c r="BT677" s="27"/>
      <c r="BU677" s="48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</row>
    <row r="678" spans="1:98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0"/>
      <c r="AS678" s="27"/>
      <c r="AT678" s="27"/>
      <c r="AU678" s="27"/>
      <c r="AV678" s="27"/>
      <c r="AW678" s="27"/>
      <c r="AY678" s="20"/>
      <c r="BA678" s="27"/>
      <c r="BB678" s="27"/>
      <c r="BC678" s="27"/>
      <c r="BD678" s="27"/>
      <c r="BE678" s="27"/>
      <c r="BF678" s="27"/>
      <c r="BG678" s="27"/>
      <c r="BJ678" s="27"/>
      <c r="BK678" s="27"/>
      <c r="BL678" s="27"/>
      <c r="BM678" s="27"/>
      <c r="BN678" s="27"/>
      <c r="BO678" s="27"/>
      <c r="BP678" s="27"/>
      <c r="BQ678" s="48"/>
      <c r="BR678" s="48"/>
      <c r="BS678" s="27"/>
      <c r="BT678" s="27"/>
      <c r="BU678" s="48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  <c r="CT678" s="20"/>
    </row>
    <row r="679" spans="1:98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0"/>
      <c r="AS679" s="27"/>
      <c r="AT679" s="27"/>
      <c r="AU679" s="27"/>
      <c r="AV679" s="27"/>
      <c r="AW679" s="27"/>
      <c r="AY679" s="20"/>
      <c r="BA679" s="27"/>
      <c r="BB679" s="27"/>
      <c r="BC679" s="27"/>
      <c r="BD679" s="27"/>
      <c r="BE679" s="27"/>
      <c r="BF679" s="27"/>
      <c r="BG679" s="27"/>
      <c r="BJ679" s="27"/>
      <c r="BK679" s="27"/>
      <c r="BL679" s="27"/>
      <c r="BM679" s="27"/>
      <c r="BN679" s="27"/>
      <c r="BO679" s="27"/>
      <c r="BP679" s="27"/>
      <c r="BQ679" s="48"/>
      <c r="BR679" s="48"/>
      <c r="BS679" s="27"/>
      <c r="BT679" s="27"/>
      <c r="BU679" s="48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  <c r="CT679" s="20"/>
    </row>
    <row r="680" spans="1:98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0"/>
      <c r="AS680" s="27"/>
      <c r="AT680" s="27"/>
      <c r="AU680" s="27"/>
      <c r="AV680" s="27"/>
      <c r="AW680" s="27"/>
      <c r="AY680" s="20"/>
      <c r="BA680" s="27"/>
      <c r="BB680" s="27"/>
      <c r="BC680" s="27"/>
      <c r="BD680" s="27"/>
      <c r="BE680" s="27"/>
      <c r="BF680" s="27"/>
      <c r="BG680" s="27"/>
      <c r="BJ680" s="27"/>
      <c r="BK680" s="27"/>
      <c r="BL680" s="27"/>
      <c r="BM680" s="27"/>
      <c r="BN680" s="27"/>
      <c r="BO680" s="27"/>
      <c r="BP680" s="27"/>
      <c r="BQ680" s="48"/>
      <c r="BR680" s="48"/>
      <c r="BS680" s="27"/>
      <c r="BT680" s="27"/>
      <c r="BU680" s="48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  <c r="CT680" s="20"/>
    </row>
    <row r="681" spans="1:98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0"/>
      <c r="AS681" s="27"/>
      <c r="AT681" s="27"/>
      <c r="AU681" s="27"/>
      <c r="AV681" s="27"/>
      <c r="AW681" s="27"/>
      <c r="AY681" s="20"/>
      <c r="BA681" s="27"/>
      <c r="BB681" s="27"/>
      <c r="BC681" s="27"/>
      <c r="BD681" s="27"/>
      <c r="BE681" s="27"/>
      <c r="BF681" s="27"/>
      <c r="BG681" s="27"/>
      <c r="BJ681" s="27"/>
      <c r="BK681" s="27"/>
      <c r="BL681" s="27"/>
      <c r="BM681" s="27"/>
      <c r="BN681" s="27"/>
      <c r="BO681" s="27"/>
      <c r="BP681" s="27"/>
      <c r="BQ681" s="48"/>
      <c r="BR681" s="48"/>
      <c r="BS681" s="27"/>
      <c r="BT681" s="27"/>
      <c r="BU681" s="48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  <c r="CT681" s="20"/>
    </row>
    <row r="682" spans="1:98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0"/>
      <c r="AS682" s="27"/>
      <c r="AT682" s="27"/>
      <c r="AU682" s="27"/>
      <c r="AV682" s="27"/>
      <c r="AW682" s="27"/>
      <c r="AY682" s="20"/>
      <c r="BA682" s="27"/>
      <c r="BB682" s="27"/>
      <c r="BC682" s="27"/>
      <c r="BD682" s="27"/>
      <c r="BE682" s="27"/>
      <c r="BF682" s="27"/>
      <c r="BG682" s="27"/>
      <c r="BJ682" s="27"/>
      <c r="BK682" s="27"/>
      <c r="BL682" s="27"/>
      <c r="BM682" s="27"/>
      <c r="BN682" s="27"/>
      <c r="BO682" s="27"/>
      <c r="BP682" s="27"/>
      <c r="BQ682" s="48"/>
      <c r="BR682" s="48"/>
      <c r="BS682" s="27"/>
      <c r="BT682" s="27"/>
      <c r="BU682" s="48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  <c r="CT682" s="20"/>
    </row>
    <row r="683" spans="1:98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0"/>
      <c r="AS683" s="27"/>
      <c r="AT683" s="27"/>
      <c r="AU683" s="27"/>
      <c r="AV683" s="27"/>
      <c r="AW683" s="27"/>
      <c r="AY683" s="20"/>
      <c r="BA683" s="27"/>
      <c r="BB683" s="27"/>
      <c r="BC683" s="27"/>
      <c r="BD683" s="27"/>
      <c r="BE683" s="27"/>
      <c r="BF683" s="27"/>
      <c r="BG683" s="27"/>
      <c r="BJ683" s="27"/>
      <c r="BK683" s="27"/>
      <c r="BL683" s="27"/>
      <c r="BM683" s="27"/>
      <c r="BN683" s="27"/>
      <c r="BO683" s="27"/>
      <c r="BP683" s="27"/>
      <c r="BQ683" s="48"/>
      <c r="BR683" s="48"/>
      <c r="BS683" s="27"/>
      <c r="BT683" s="27"/>
      <c r="BU683" s="48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  <c r="CT683" s="20"/>
    </row>
    <row r="684" spans="1:98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0"/>
      <c r="AS684" s="27"/>
      <c r="AT684" s="27"/>
      <c r="AU684" s="27"/>
      <c r="AV684" s="27"/>
      <c r="AW684" s="27"/>
      <c r="AY684" s="20"/>
      <c r="BA684" s="27"/>
      <c r="BB684" s="27"/>
      <c r="BC684" s="27"/>
      <c r="BD684" s="27"/>
      <c r="BE684" s="27"/>
      <c r="BF684" s="27"/>
      <c r="BG684" s="27"/>
      <c r="BJ684" s="27"/>
      <c r="BK684" s="27"/>
      <c r="BL684" s="27"/>
      <c r="BM684" s="27"/>
      <c r="BN684" s="27"/>
      <c r="BO684" s="27"/>
      <c r="BP684" s="27"/>
      <c r="BQ684" s="48"/>
      <c r="BR684" s="48"/>
      <c r="BS684" s="27"/>
      <c r="BT684" s="27"/>
      <c r="BU684" s="48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  <c r="CT684" s="20"/>
    </row>
    <row r="685" spans="1:98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0"/>
      <c r="AS685" s="27"/>
      <c r="AT685" s="27"/>
      <c r="AU685" s="27"/>
      <c r="AV685" s="27"/>
      <c r="AW685" s="27"/>
      <c r="AY685" s="20"/>
      <c r="BA685" s="27"/>
      <c r="BB685" s="27"/>
      <c r="BC685" s="27"/>
      <c r="BD685" s="27"/>
      <c r="BE685" s="27"/>
      <c r="BF685" s="27"/>
      <c r="BG685" s="27"/>
      <c r="BJ685" s="27"/>
      <c r="BK685" s="27"/>
      <c r="BL685" s="27"/>
      <c r="BM685" s="27"/>
      <c r="BN685" s="27"/>
      <c r="BO685" s="27"/>
      <c r="BP685" s="27"/>
      <c r="BQ685" s="48"/>
      <c r="BR685" s="48"/>
      <c r="BS685" s="27"/>
      <c r="BT685" s="27"/>
      <c r="BU685" s="48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  <c r="CT685" s="20"/>
    </row>
    <row r="686" spans="1:98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0"/>
      <c r="AS686" s="27"/>
      <c r="AT686" s="27"/>
      <c r="AU686" s="27"/>
      <c r="AV686" s="27"/>
      <c r="AW686" s="27"/>
      <c r="AY686" s="20"/>
      <c r="BA686" s="27"/>
      <c r="BB686" s="27"/>
      <c r="BC686" s="27"/>
      <c r="BD686" s="27"/>
      <c r="BE686" s="27"/>
      <c r="BF686" s="27"/>
      <c r="BG686" s="27"/>
      <c r="BJ686" s="27"/>
      <c r="BK686" s="27"/>
      <c r="BL686" s="27"/>
      <c r="BM686" s="27"/>
      <c r="BN686" s="27"/>
      <c r="BO686" s="27"/>
      <c r="BP686" s="27"/>
      <c r="BQ686" s="48"/>
      <c r="BR686" s="48"/>
      <c r="BS686" s="27"/>
      <c r="BT686" s="27"/>
      <c r="BU686" s="48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  <c r="CT686" s="20"/>
    </row>
    <row r="687" spans="1:98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0"/>
      <c r="AS687" s="27"/>
      <c r="AT687" s="27"/>
      <c r="AU687" s="27"/>
      <c r="AV687" s="27"/>
      <c r="AW687" s="27"/>
      <c r="AY687" s="20"/>
      <c r="BA687" s="27"/>
      <c r="BB687" s="27"/>
      <c r="BC687" s="27"/>
      <c r="BD687" s="27"/>
      <c r="BE687" s="27"/>
      <c r="BF687" s="27"/>
      <c r="BG687" s="27"/>
      <c r="BJ687" s="27"/>
      <c r="BK687" s="27"/>
      <c r="BL687" s="27"/>
      <c r="BM687" s="27"/>
      <c r="BN687" s="27"/>
      <c r="BO687" s="27"/>
      <c r="BP687" s="27"/>
      <c r="BQ687" s="48"/>
      <c r="BR687" s="48"/>
      <c r="BS687" s="27"/>
      <c r="BT687" s="27"/>
      <c r="BU687" s="48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  <c r="CT687" s="20"/>
    </row>
    <row r="688" spans="1:98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0"/>
      <c r="AS688" s="27"/>
      <c r="AT688" s="27"/>
      <c r="AU688" s="27"/>
      <c r="AV688" s="27"/>
      <c r="AW688" s="27"/>
      <c r="AY688" s="20"/>
      <c r="BA688" s="27"/>
      <c r="BB688" s="27"/>
      <c r="BC688" s="27"/>
      <c r="BD688" s="27"/>
      <c r="BE688" s="27"/>
      <c r="BF688" s="27"/>
      <c r="BG688" s="27"/>
      <c r="BJ688" s="27"/>
      <c r="BK688" s="27"/>
      <c r="BL688" s="27"/>
      <c r="BM688" s="27"/>
      <c r="BN688" s="27"/>
      <c r="BO688" s="27"/>
      <c r="BP688" s="27"/>
      <c r="BQ688" s="48"/>
      <c r="BR688" s="48"/>
      <c r="BS688" s="27"/>
      <c r="BT688" s="27"/>
      <c r="BU688" s="48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  <c r="CT688" s="20"/>
    </row>
    <row r="689" spans="1:98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0"/>
      <c r="AS689" s="27"/>
      <c r="AT689" s="27"/>
      <c r="AU689" s="27"/>
      <c r="AV689" s="27"/>
      <c r="AW689" s="27"/>
      <c r="AY689" s="20"/>
      <c r="BA689" s="27"/>
      <c r="BB689" s="27"/>
      <c r="BC689" s="27"/>
      <c r="BD689" s="27"/>
      <c r="BE689" s="27"/>
      <c r="BF689" s="27"/>
      <c r="BG689" s="27"/>
      <c r="BJ689" s="27"/>
      <c r="BK689" s="27"/>
      <c r="BL689" s="27"/>
      <c r="BM689" s="27"/>
      <c r="BN689" s="27"/>
      <c r="BO689" s="27"/>
      <c r="BP689" s="27"/>
      <c r="BQ689" s="48"/>
      <c r="BR689" s="48"/>
      <c r="BS689" s="27"/>
      <c r="BT689" s="27"/>
      <c r="BU689" s="48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  <c r="CT689" s="20"/>
    </row>
    <row r="690" spans="1:98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0"/>
      <c r="AS690" s="27"/>
      <c r="AT690" s="27"/>
      <c r="AU690" s="27"/>
      <c r="AV690" s="27"/>
      <c r="AW690" s="27"/>
      <c r="AY690" s="20"/>
      <c r="BA690" s="27"/>
      <c r="BB690" s="27"/>
      <c r="BC690" s="27"/>
      <c r="BD690" s="27"/>
      <c r="BE690" s="27"/>
      <c r="BF690" s="27"/>
      <c r="BG690" s="27"/>
      <c r="BJ690" s="27"/>
      <c r="BK690" s="27"/>
      <c r="BL690" s="27"/>
      <c r="BM690" s="27"/>
      <c r="BN690" s="27"/>
      <c r="BO690" s="27"/>
      <c r="BP690" s="27"/>
      <c r="BQ690" s="48"/>
      <c r="BR690" s="48"/>
      <c r="BS690" s="27"/>
      <c r="BT690" s="27"/>
      <c r="BU690" s="48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  <c r="CT690" s="20"/>
    </row>
    <row r="691" spans="1:98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0"/>
      <c r="AS691" s="27"/>
      <c r="AT691" s="27"/>
      <c r="AU691" s="27"/>
      <c r="AV691" s="27"/>
      <c r="AW691" s="27"/>
      <c r="AY691" s="20"/>
      <c r="BA691" s="27"/>
      <c r="BB691" s="27"/>
      <c r="BC691" s="27"/>
      <c r="BD691" s="27"/>
      <c r="BE691" s="27"/>
      <c r="BF691" s="27"/>
      <c r="BG691" s="27"/>
      <c r="BJ691" s="27"/>
      <c r="BK691" s="27"/>
      <c r="BL691" s="27"/>
      <c r="BM691" s="27"/>
      <c r="BN691" s="27"/>
      <c r="BO691" s="27"/>
      <c r="BP691" s="27"/>
      <c r="BQ691" s="48"/>
      <c r="BR691" s="48"/>
      <c r="BS691" s="27"/>
      <c r="BT691" s="27"/>
      <c r="BU691" s="48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  <c r="CT691" s="20"/>
    </row>
    <row r="692" spans="1:98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0"/>
      <c r="AS692" s="27"/>
      <c r="AT692" s="27"/>
      <c r="AU692" s="27"/>
      <c r="AV692" s="27"/>
      <c r="AW692" s="27"/>
      <c r="AY692" s="20"/>
      <c r="BA692" s="27"/>
      <c r="BB692" s="27"/>
      <c r="BC692" s="27"/>
      <c r="BD692" s="27"/>
      <c r="BE692" s="27"/>
      <c r="BF692" s="27"/>
      <c r="BG692" s="27"/>
      <c r="BJ692" s="27"/>
      <c r="BK692" s="27"/>
      <c r="BL692" s="27"/>
      <c r="BM692" s="27"/>
      <c r="BN692" s="27"/>
      <c r="BO692" s="27"/>
      <c r="BP692" s="27"/>
      <c r="BQ692" s="48"/>
      <c r="BR692" s="48"/>
      <c r="BS692" s="27"/>
      <c r="BT692" s="27"/>
      <c r="BU692" s="48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  <c r="CT692" s="20"/>
    </row>
    <row r="693" spans="1:98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0"/>
      <c r="AS693" s="27"/>
      <c r="AT693" s="27"/>
      <c r="AU693" s="27"/>
      <c r="AV693" s="27"/>
      <c r="AW693" s="27"/>
      <c r="AY693" s="20"/>
      <c r="BA693" s="27"/>
      <c r="BB693" s="27"/>
      <c r="BC693" s="27"/>
      <c r="BD693" s="27"/>
      <c r="BE693" s="27"/>
      <c r="BF693" s="27"/>
      <c r="BG693" s="27"/>
      <c r="BJ693" s="27"/>
      <c r="BK693" s="27"/>
      <c r="BL693" s="27"/>
      <c r="BM693" s="27"/>
      <c r="BN693" s="27"/>
      <c r="BO693" s="27"/>
      <c r="BP693" s="27"/>
      <c r="BQ693" s="48"/>
      <c r="BR693" s="48"/>
      <c r="BS693" s="27"/>
      <c r="BT693" s="27"/>
      <c r="BU693" s="48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  <c r="CT693" s="20"/>
    </row>
    <row r="694" spans="1:98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0"/>
      <c r="AS694" s="27"/>
      <c r="AT694" s="27"/>
      <c r="AU694" s="27"/>
      <c r="AV694" s="27"/>
      <c r="AW694" s="27"/>
      <c r="AY694" s="20"/>
      <c r="BA694" s="27"/>
      <c r="BB694" s="27"/>
      <c r="BC694" s="27"/>
      <c r="BD694" s="27"/>
      <c r="BE694" s="27"/>
      <c r="BF694" s="27"/>
      <c r="BG694" s="27"/>
      <c r="BJ694" s="27"/>
      <c r="BK694" s="27"/>
      <c r="BL694" s="27"/>
      <c r="BM694" s="27"/>
      <c r="BN694" s="27"/>
      <c r="BO694" s="27"/>
      <c r="BP694" s="27"/>
      <c r="BQ694" s="48"/>
      <c r="BR694" s="48"/>
      <c r="BS694" s="27"/>
      <c r="BT694" s="27"/>
      <c r="BU694" s="48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  <c r="CT694" s="20"/>
    </row>
    <row r="695" spans="1:98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0"/>
      <c r="AS695" s="27"/>
      <c r="AT695" s="27"/>
      <c r="AU695" s="27"/>
      <c r="AV695" s="27"/>
      <c r="AW695" s="27"/>
      <c r="AY695" s="20"/>
      <c r="BA695" s="27"/>
      <c r="BB695" s="27"/>
      <c r="BC695" s="27"/>
      <c r="BD695" s="27"/>
      <c r="BE695" s="27"/>
      <c r="BF695" s="27"/>
      <c r="BG695" s="27"/>
      <c r="BJ695" s="27"/>
      <c r="BK695" s="27"/>
      <c r="BL695" s="27"/>
      <c r="BM695" s="27"/>
      <c r="BN695" s="27"/>
      <c r="BO695" s="27"/>
      <c r="BP695" s="27"/>
      <c r="BQ695" s="48"/>
      <c r="BR695" s="48"/>
      <c r="BS695" s="27"/>
      <c r="BT695" s="27"/>
      <c r="BU695" s="48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  <c r="CT695" s="20"/>
    </row>
    <row r="696" spans="1:98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0"/>
      <c r="AS696" s="27"/>
      <c r="AT696" s="27"/>
      <c r="AU696" s="27"/>
      <c r="AV696" s="27"/>
      <c r="AW696" s="27"/>
      <c r="AY696" s="20"/>
      <c r="BA696" s="27"/>
      <c r="BB696" s="27"/>
      <c r="BC696" s="27"/>
      <c r="BD696" s="27"/>
      <c r="BE696" s="27"/>
      <c r="BF696" s="27"/>
      <c r="BG696" s="27"/>
      <c r="BJ696" s="27"/>
      <c r="BK696" s="27"/>
      <c r="BL696" s="27"/>
      <c r="BM696" s="27"/>
      <c r="BN696" s="27"/>
      <c r="BO696" s="27"/>
      <c r="BP696" s="27"/>
      <c r="BQ696" s="48"/>
      <c r="BR696" s="48"/>
      <c r="BS696" s="27"/>
      <c r="BT696" s="27"/>
      <c r="BU696" s="48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  <c r="CT696" s="20"/>
    </row>
    <row r="697" spans="1:98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0"/>
      <c r="AS697" s="27"/>
      <c r="AT697" s="27"/>
      <c r="AU697" s="27"/>
      <c r="AV697" s="27"/>
      <c r="AW697" s="27"/>
      <c r="AY697" s="20"/>
      <c r="BA697" s="27"/>
      <c r="BB697" s="27"/>
      <c r="BC697" s="27"/>
      <c r="BD697" s="27"/>
      <c r="BE697" s="27"/>
      <c r="BF697" s="27"/>
      <c r="BG697" s="27"/>
      <c r="BJ697" s="27"/>
      <c r="BK697" s="27"/>
      <c r="BL697" s="27"/>
      <c r="BM697" s="27"/>
      <c r="BN697" s="27"/>
      <c r="BO697" s="27"/>
      <c r="BP697" s="27"/>
      <c r="BQ697" s="48"/>
      <c r="BR697" s="48"/>
      <c r="BS697" s="27"/>
      <c r="BT697" s="27"/>
      <c r="BU697" s="48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  <c r="CT697" s="20"/>
    </row>
    <row r="698" spans="1:98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0"/>
      <c r="AS698" s="27"/>
      <c r="AT698" s="27"/>
      <c r="AU698" s="27"/>
      <c r="AV698" s="27"/>
      <c r="AW698" s="27"/>
      <c r="AY698" s="20"/>
      <c r="BA698" s="27"/>
      <c r="BB698" s="27"/>
      <c r="BC698" s="27"/>
      <c r="BD698" s="27"/>
      <c r="BE698" s="27"/>
      <c r="BF698" s="27"/>
      <c r="BG698" s="27"/>
      <c r="BJ698" s="27"/>
      <c r="BK698" s="27"/>
      <c r="BL698" s="27"/>
      <c r="BM698" s="27"/>
      <c r="BN698" s="27"/>
      <c r="BO698" s="27"/>
      <c r="BP698" s="27"/>
      <c r="BQ698" s="48"/>
      <c r="BR698" s="48"/>
      <c r="BS698" s="27"/>
      <c r="BT698" s="27"/>
      <c r="BU698" s="48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  <c r="CT698" s="20"/>
    </row>
    <row r="699" spans="1:98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0"/>
      <c r="AS699" s="27"/>
      <c r="AT699" s="27"/>
      <c r="AU699" s="27"/>
      <c r="AV699" s="27"/>
      <c r="AW699" s="27"/>
      <c r="AY699" s="20"/>
      <c r="BA699" s="27"/>
      <c r="BB699" s="27"/>
      <c r="BC699" s="27"/>
      <c r="BD699" s="27"/>
      <c r="BE699" s="27"/>
      <c r="BF699" s="27"/>
      <c r="BG699" s="27"/>
      <c r="BJ699" s="27"/>
      <c r="BK699" s="27"/>
      <c r="BL699" s="27"/>
      <c r="BM699" s="27"/>
      <c r="BN699" s="27"/>
      <c r="BO699" s="27"/>
      <c r="BP699" s="27"/>
      <c r="BQ699" s="48"/>
      <c r="BR699" s="48"/>
      <c r="BS699" s="27"/>
      <c r="BT699" s="27"/>
      <c r="BU699" s="48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  <c r="CR699" s="20"/>
      <c r="CS699" s="20"/>
      <c r="CT699" s="20"/>
    </row>
    <row r="700" spans="1:98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0"/>
      <c r="AS700" s="27"/>
      <c r="AT700" s="27"/>
      <c r="AU700" s="27"/>
      <c r="AV700" s="27"/>
      <c r="AW700" s="27"/>
      <c r="AY700" s="20"/>
      <c r="BA700" s="27"/>
      <c r="BB700" s="27"/>
      <c r="BC700" s="27"/>
      <c r="BD700" s="27"/>
      <c r="BE700" s="27"/>
      <c r="BF700" s="27"/>
      <c r="BG700" s="27"/>
      <c r="BJ700" s="27"/>
      <c r="BK700" s="27"/>
      <c r="BL700" s="27"/>
      <c r="BM700" s="27"/>
      <c r="BN700" s="27"/>
      <c r="BO700" s="27"/>
      <c r="BP700" s="27"/>
      <c r="BQ700" s="48"/>
      <c r="BR700" s="48"/>
      <c r="BS700" s="27"/>
      <c r="BT700" s="27"/>
      <c r="BU700" s="48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  <c r="CR700" s="20"/>
      <c r="CS700" s="20"/>
      <c r="CT700" s="20"/>
    </row>
    <row r="701" spans="1:98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0"/>
      <c r="AS701" s="27"/>
      <c r="AT701" s="27"/>
      <c r="AU701" s="27"/>
      <c r="AV701" s="27"/>
      <c r="AW701" s="27"/>
      <c r="AY701" s="20"/>
      <c r="BA701" s="27"/>
      <c r="BB701" s="27"/>
      <c r="BC701" s="27"/>
      <c r="BD701" s="27"/>
      <c r="BE701" s="27"/>
      <c r="BF701" s="27"/>
      <c r="BG701" s="27"/>
      <c r="BJ701" s="27"/>
      <c r="BK701" s="27"/>
      <c r="BL701" s="27"/>
      <c r="BM701" s="27"/>
      <c r="BN701" s="27"/>
      <c r="BO701" s="27"/>
      <c r="BP701" s="27"/>
      <c r="BQ701" s="48"/>
      <c r="BR701" s="48"/>
      <c r="BS701" s="27"/>
      <c r="BT701" s="27"/>
      <c r="BU701" s="48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  <c r="CR701" s="20"/>
      <c r="CS701" s="20"/>
      <c r="CT701" s="20"/>
    </row>
    <row r="702" spans="1:98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0"/>
      <c r="AS702" s="27"/>
      <c r="AT702" s="27"/>
      <c r="AU702" s="27"/>
      <c r="AV702" s="27"/>
      <c r="AW702" s="27"/>
      <c r="AY702" s="20"/>
      <c r="BA702" s="27"/>
      <c r="BB702" s="27"/>
      <c r="BC702" s="27"/>
      <c r="BD702" s="27"/>
      <c r="BE702" s="27"/>
      <c r="BF702" s="27"/>
      <c r="BG702" s="27"/>
      <c r="BJ702" s="27"/>
      <c r="BK702" s="27"/>
      <c r="BL702" s="27"/>
      <c r="BM702" s="27"/>
      <c r="BN702" s="27"/>
      <c r="BO702" s="27"/>
      <c r="BP702" s="27"/>
      <c r="BQ702" s="48"/>
      <c r="BR702" s="48"/>
      <c r="BS702" s="27"/>
      <c r="BT702" s="27"/>
      <c r="BU702" s="48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  <c r="CR702" s="20"/>
      <c r="CS702" s="20"/>
      <c r="CT702" s="20"/>
    </row>
    <row r="703" spans="1:98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0"/>
      <c r="AS703" s="27"/>
      <c r="AT703" s="27"/>
      <c r="AU703" s="27"/>
      <c r="AV703" s="27"/>
      <c r="AW703" s="27"/>
      <c r="AY703" s="20"/>
      <c r="BA703" s="27"/>
      <c r="BB703" s="27"/>
      <c r="BC703" s="27"/>
      <c r="BD703" s="27"/>
      <c r="BE703" s="27"/>
      <c r="BF703" s="27"/>
      <c r="BG703" s="27"/>
      <c r="BJ703" s="27"/>
      <c r="BK703" s="27"/>
      <c r="BL703" s="27"/>
      <c r="BM703" s="27"/>
      <c r="BN703" s="27"/>
      <c r="BO703" s="27"/>
      <c r="BP703" s="27"/>
      <c r="BQ703" s="48"/>
      <c r="BR703" s="48"/>
      <c r="BS703" s="27"/>
      <c r="BT703" s="27"/>
      <c r="BU703" s="48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  <c r="CR703" s="20"/>
      <c r="CS703" s="20"/>
      <c r="CT703" s="20"/>
    </row>
    <row r="704" spans="1:98" x14ac:dyDescent="0.15">
      <c r="A704" s="47"/>
      <c r="B704" s="20"/>
      <c r="C704" s="48"/>
      <c r="D704" s="20"/>
      <c r="E704" s="20"/>
      <c r="F704" s="20"/>
      <c r="G704" s="20"/>
      <c r="H704" s="27"/>
      <c r="I704" s="27"/>
      <c r="J704" s="27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  <c r="AA704" s="20"/>
      <c r="AB704" s="20"/>
      <c r="AC704" s="20"/>
      <c r="AD704" s="20"/>
      <c r="AE704" s="20"/>
      <c r="AF704" s="20"/>
      <c r="AG704" s="20"/>
      <c r="AM704" s="20"/>
      <c r="AN704" s="20"/>
      <c r="AO704" s="20"/>
      <c r="AP704" s="20"/>
      <c r="AQ704" s="20"/>
      <c r="AR704" s="20"/>
      <c r="AS704" s="27"/>
      <c r="AT704" s="27"/>
      <c r="AU704" s="27"/>
      <c r="AV704" s="27"/>
      <c r="AW704" s="27"/>
      <c r="AY704" s="20"/>
      <c r="BA704" s="27"/>
      <c r="BB704" s="27"/>
      <c r="BC704" s="27"/>
      <c r="BD704" s="27"/>
      <c r="BE704" s="27"/>
      <c r="BF704" s="27"/>
      <c r="BG704" s="27"/>
      <c r="BJ704" s="27"/>
      <c r="BK704" s="27"/>
      <c r="BL704" s="27"/>
      <c r="BM704" s="27"/>
      <c r="BN704" s="27"/>
      <c r="BO704" s="27"/>
      <c r="BP704" s="27"/>
      <c r="BQ704" s="48"/>
      <c r="BR704" s="48"/>
      <c r="BS704" s="27"/>
      <c r="BT704" s="27"/>
      <c r="BU704" s="48"/>
      <c r="BV704" s="20"/>
      <c r="BW704" s="20"/>
      <c r="BX704" s="20"/>
      <c r="BY704" s="20"/>
      <c r="BZ704" s="20"/>
      <c r="CA704" s="20"/>
      <c r="CB704" s="20"/>
      <c r="CC704" s="20"/>
      <c r="CD704" s="20"/>
      <c r="CE704" s="20"/>
      <c r="CF704" s="20"/>
      <c r="CG704" s="20"/>
      <c r="CH704" s="20"/>
      <c r="CI704" s="20"/>
      <c r="CJ704" s="20"/>
      <c r="CK704" s="20"/>
      <c r="CL704" s="20"/>
      <c r="CM704" s="20"/>
      <c r="CN704" s="20"/>
      <c r="CO704" s="20"/>
      <c r="CP704" s="20"/>
      <c r="CQ704" s="20"/>
      <c r="CR704" s="20"/>
      <c r="CS704" s="20"/>
      <c r="CT704" s="20"/>
    </row>
    <row r="705" spans="1:98" x14ac:dyDescent="0.15">
      <c r="A705" s="47"/>
      <c r="B705" s="20"/>
      <c r="C705" s="48"/>
      <c r="D705" s="20"/>
      <c r="E705" s="20"/>
      <c r="F705" s="20"/>
      <c r="G705" s="20"/>
      <c r="H705" s="27"/>
      <c r="I705" s="27"/>
      <c r="J705" s="27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  <c r="AA705" s="20"/>
      <c r="AB705" s="20"/>
      <c r="AC705" s="20"/>
      <c r="AD705" s="20"/>
      <c r="AE705" s="20"/>
      <c r="AF705" s="20"/>
      <c r="AG705" s="20"/>
      <c r="AM705" s="20"/>
      <c r="AN705" s="20"/>
      <c r="AO705" s="20"/>
      <c r="AP705" s="20"/>
      <c r="AQ705" s="20"/>
      <c r="AR705" s="20"/>
      <c r="AS705" s="27"/>
      <c r="AT705" s="27"/>
      <c r="AU705" s="27"/>
      <c r="AV705" s="27"/>
      <c r="AW705" s="27"/>
      <c r="AY705" s="20"/>
      <c r="BA705" s="27"/>
      <c r="BB705" s="27"/>
      <c r="BC705" s="27"/>
      <c r="BD705" s="27"/>
      <c r="BE705" s="27"/>
      <c r="BF705" s="27"/>
      <c r="BG705" s="27"/>
      <c r="BJ705" s="27"/>
      <c r="BK705" s="27"/>
      <c r="BL705" s="27"/>
      <c r="BM705" s="27"/>
      <c r="BN705" s="27"/>
      <c r="BO705" s="27"/>
      <c r="BP705" s="27"/>
      <c r="BQ705" s="48"/>
      <c r="BR705" s="48"/>
      <c r="BS705" s="27"/>
      <c r="BT705" s="27"/>
      <c r="BU705" s="48"/>
      <c r="BV705" s="20"/>
      <c r="BW705" s="20"/>
      <c r="BX705" s="20"/>
      <c r="BY705" s="20"/>
      <c r="BZ705" s="20"/>
      <c r="CA705" s="20"/>
      <c r="CB705" s="20"/>
      <c r="CC705" s="20"/>
      <c r="CD705" s="20"/>
      <c r="CE705" s="20"/>
      <c r="CF705" s="20"/>
      <c r="CG705" s="20"/>
      <c r="CH705" s="20"/>
      <c r="CI705" s="20"/>
      <c r="CJ705" s="20"/>
      <c r="CK705" s="20"/>
      <c r="CL705" s="20"/>
      <c r="CM705" s="20"/>
      <c r="CN705" s="20"/>
      <c r="CO705" s="20"/>
      <c r="CP705" s="20"/>
      <c r="CQ705" s="20"/>
      <c r="CR705" s="20"/>
      <c r="CS705" s="20"/>
      <c r="CT705" s="20"/>
    </row>
    <row r="706" spans="1:98" x14ac:dyDescent="0.15">
      <c r="A706" s="47"/>
      <c r="B706" s="20"/>
      <c r="C706" s="48"/>
      <c r="D706" s="20"/>
      <c r="E706" s="20"/>
      <c r="F706" s="20"/>
      <c r="G706" s="20"/>
      <c r="H706" s="27"/>
      <c r="I706" s="27"/>
      <c r="J706" s="27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  <c r="AA706" s="20"/>
      <c r="AB706" s="20"/>
      <c r="AC706" s="20"/>
      <c r="AD706" s="20"/>
      <c r="AE706" s="20"/>
      <c r="AF706" s="20"/>
      <c r="AG706" s="20"/>
      <c r="AM706" s="20"/>
      <c r="AN706" s="20"/>
      <c r="AO706" s="20"/>
      <c r="AP706" s="20"/>
      <c r="AQ706" s="20"/>
      <c r="AR706" s="20"/>
      <c r="AS706" s="27"/>
      <c r="AT706" s="27"/>
      <c r="AU706" s="27"/>
      <c r="AV706" s="27"/>
      <c r="AW706" s="27"/>
      <c r="AY706" s="20"/>
      <c r="BA706" s="27"/>
      <c r="BB706" s="27"/>
      <c r="BC706" s="27"/>
      <c r="BD706" s="27"/>
      <c r="BE706" s="27"/>
      <c r="BF706" s="27"/>
      <c r="BG706" s="27"/>
      <c r="BJ706" s="27"/>
      <c r="BK706" s="27"/>
      <c r="BL706" s="27"/>
      <c r="BM706" s="27"/>
      <c r="BN706" s="27"/>
      <c r="BO706" s="27"/>
      <c r="BP706" s="27"/>
      <c r="BQ706" s="48"/>
      <c r="BR706" s="48"/>
      <c r="BS706" s="27"/>
      <c r="BT706" s="27"/>
      <c r="BU706" s="48"/>
      <c r="BV706" s="20"/>
      <c r="BW706" s="20"/>
      <c r="BX706" s="20"/>
      <c r="BY706" s="20"/>
      <c r="BZ706" s="20"/>
      <c r="CA706" s="20"/>
      <c r="CB706" s="20"/>
      <c r="CC706" s="20"/>
      <c r="CD706" s="20"/>
      <c r="CE706" s="20"/>
      <c r="CF706" s="20"/>
      <c r="CG706" s="20"/>
      <c r="CH706" s="20"/>
      <c r="CI706" s="20"/>
      <c r="CJ706" s="20"/>
      <c r="CK706" s="20"/>
      <c r="CL706" s="20"/>
      <c r="CM706" s="20"/>
      <c r="CN706" s="20"/>
      <c r="CO706" s="20"/>
      <c r="CP706" s="20"/>
      <c r="CQ706" s="20"/>
      <c r="CR706" s="20"/>
      <c r="CS706" s="20"/>
      <c r="CT706" s="20"/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F6E1F-07A3-E346-966D-66D9C3C1DC83}">
  <dimension ref="A1:CX109"/>
  <sheetViews>
    <sheetView zoomScale="130" zoomScaleNormal="130" workbookViewId="0">
      <selection activeCell="H23" sqref="H23"/>
    </sheetView>
  </sheetViews>
  <sheetFormatPr baseColWidth="10" defaultColWidth="11" defaultRowHeight="13" x14ac:dyDescent="0.15"/>
  <cols>
    <col min="11" max="11" width="19.6640625" bestFit="1" customWidth="1"/>
    <col min="12" max="12" width="22.83203125" bestFit="1" customWidth="1"/>
  </cols>
  <sheetData>
    <row r="1" spans="1:102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8" t="s">
        <v>1034</v>
      </c>
      <c r="BP1" s="8" t="s">
        <v>1035</v>
      </c>
      <c r="BQ1" s="39" t="s">
        <v>605</v>
      </c>
      <c r="BR1" s="39" t="s">
        <v>73</v>
      </c>
      <c r="BS1" s="28" t="s">
        <v>283</v>
      </c>
      <c r="BT1" s="28" t="s">
        <v>287</v>
      </c>
      <c r="BU1" s="39" t="s">
        <v>534</v>
      </c>
    </row>
    <row r="2" spans="1:102" x14ac:dyDescent="0.15">
      <c r="A2" s="100">
        <v>142</v>
      </c>
      <c r="B2" s="127">
        <v>41741</v>
      </c>
      <c r="C2" s="50" t="s">
        <v>478</v>
      </c>
      <c r="D2" s="30" t="s">
        <v>501</v>
      </c>
      <c r="E2" s="30"/>
      <c r="F2" s="30" t="s">
        <v>503</v>
      </c>
      <c r="G2" s="29">
        <v>41716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156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17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3"/>
      <c r="BT2" s="103" t="s">
        <v>401</v>
      </c>
      <c r="BU2" s="40"/>
      <c r="BV2" s="316" t="s">
        <v>1037</v>
      </c>
      <c r="BW2" s="317" t="s">
        <v>1038</v>
      </c>
    </row>
    <row r="3" spans="1:102" x14ac:dyDescent="0.15">
      <c r="A3" s="100">
        <v>174</v>
      </c>
      <c r="B3" s="127">
        <v>41741</v>
      </c>
      <c r="C3" s="50" t="s">
        <v>478</v>
      </c>
      <c r="D3" s="30" t="s">
        <v>501</v>
      </c>
      <c r="E3" s="30"/>
      <c r="F3" s="30" t="s">
        <v>503</v>
      </c>
      <c r="G3" s="33">
        <v>41650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128.52000000000001</v>
      </c>
      <c r="N3" s="30">
        <v>30.6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40"/>
      <c r="BR3" s="40"/>
      <c r="BS3" s="31"/>
      <c r="BT3" s="103" t="s">
        <v>401</v>
      </c>
      <c r="BU3" s="40"/>
      <c r="BV3" t="s">
        <v>1039</v>
      </c>
      <c r="BW3" s="318" t="s">
        <v>1040</v>
      </c>
    </row>
    <row r="4" spans="1:102" x14ac:dyDescent="0.15">
      <c r="A4" s="100">
        <v>215</v>
      </c>
      <c r="B4" s="127">
        <v>41741</v>
      </c>
      <c r="C4" s="50" t="s">
        <v>478</v>
      </c>
      <c r="D4" s="30" t="s">
        <v>501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151.935</v>
      </c>
      <c r="N4" s="30">
        <v>32.225999999999999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V4" s="316" t="s">
        <v>1037</v>
      </c>
      <c r="BW4" s="318" t="s">
        <v>1040</v>
      </c>
    </row>
    <row r="5" spans="1:102" x14ac:dyDescent="0.15">
      <c r="A5" s="100">
        <v>258</v>
      </c>
      <c r="B5" s="127">
        <v>41741</v>
      </c>
      <c r="C5" s="40" t="s">
        <v>478</v>
      </c>
      <c r="D5" s="30" t="s">
        <v>501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30">
        <v>162.19</v>
      </c>
      <c r="N5" s="30">
        <v>28.65</v>
      </c>
      <c r="O5" s="30" t="s">
        <v>399</v>
      </c>
      <c r="P5" s="101">
        <v>1020</v>
      </c>
      <c r="Q5" s="30">
        <v>28.65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  <c r="BV5" s="20" t="s">
        <v>1063</v>
      </c>
      <c r="BW5" s="318" t="s">
        <v>1042</v>
      </c>
    </row>
    <row r="6" spans="1:102" x14ac:dyDescent="0.15">
      <c r="A6" s="100">
        <v>336</v>
      </c>
      <c r="B6" s="127">
        <v>41741</v>
      </c>
      <c r="C6" s="40" t="s">
        <v>478</v>
      </c>
      <c r="D6" s="30" t="s">
        <v>501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150</v>
      </c>
      <c r="N6" s="30">
        <v>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103"/>
      <c r="AW6" s="103"/>
      <c r="AX6" s="103" t="s">
        <v>401</v>
      </c>
      <c r="AY6" s="101"/>
      <c r="AZ6" s="103">
        <v>0</v>
      </c>
      <c r="BA6" s="103">
        <v>0</v>
      </c>
      <c r="BB6" s="103">
        <v>0</v>
      </c>
      <c r="BC6" s="103">
        <v>34</v>
      </c>
      <c r="BD6" s="103">
        <v>0</v>
      </c>
      <c r="BE6" s="103">
        <v>0</v>
      </c>
      <c r="BF6" s="103">
        <v>0</v>
      </c>
      <c r="BG6" s="103">
        <v>0</v>
      </c>
      <c r="BH6" s="31">
        <v>0</v>
      </c>
      <c r="BI6" s="31">
        <v>0</v>
      </c>
      <c r="BJ6" s="103"/>
      <c r="BK6" s="103" t="s">
        <v>401</v>
      </c>
      <c r="BL6" s="103">
        <v>12</v>
      </c>
      <c r="BM6" s="31" t="s">
        <v>401</v>
      </c>
      <c r="BN6" s="31"/>
      <c r="BO6" s="31"/>
      <c r="BP6" s="31"/>
      <c r="BQ6" s="101"/>
      <c r="BR6" s="101"/>
      <c r="BS6" s="103"/>
      <c r="BT6" s="103" t="s">
        <v>401</v>
      </c>
      <c r="BU6" s="101"/>
      <c r="BV6" s="20" t="s">
        <v>1037</v>
      </c>
      <c r="BW6" s="318" t="s">
        <v>1042</v>
      </c>
    </row>
    <row r="7" spans="1:102" x14ac:dyDescent="0.15">
      <c r="A7" s="100">
        <v>426</v>
      </c>
      <c r="B7" s="127">
        <v>41741</v>
      </c>
      <c r="C7" s="50" t="s">
        <v>478</v>
      </c>
      <c r="D7" s="30" t="s">
        <v>501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139.94999999999999</v>
      </c>
      <c r="N7" s="30">
        <v>25.92</v>
      </c>
      <c r="O7" s="30" t="s">
        <v>399</v>
      </c>
      <c r="P7" s="30">
        <v>1000</v>
      </c>
      <c r="Q7" s="30">
        <v>28.54</v>
      </c>
      <c r="R7" s="30">
        <v>2500</v>
      </c>
      <c r="S7" s="30">
        <v>30.45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103" t="s">
        <v>401</v>
      </c>
      <c r="BU7" s="101" t="s">
        <v>410</v>
      </c>
      <c r="BV7" t="s">
        <v>1064</v>
      </c>
      <c r="BW7" s="318" t="s">
        <v>1040</v>
      </c>
    </row>
    <row r="8" spans="1:102" x14ac:dyDescent="0.15">
      <c r="A8" s="100">
        <v>2466</v>
      </c>
      <c r="B8" s="127">
        <v>41741</v>
      </c>
      <c r="C8" s="50" t="s">
        <v>478</v>
      </c>
      <c r="D8" s="30" t="s">
        <v>501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  <c r="BV8" t="s">
        <v>1065</v>
      </c>
      <c r="BW8" s="318" t="s">
        <v>1042</v>
      </c>
    </row>
    <row r="9" spans="1:102" x14ac:dyDescent="0.15">
      <c r="A9" s="100">
        <v>627</v>
      </c>
      <c r="B9" s="127">
        <v>41741</v>
      </c>
      <c r="C9" s="50" t="s">
        <v>478</v>
      </c>
      <c r="D9" s="30" t="s">
        <v>501</v>
      </c>
      <c r="E9" s="30"/>
      <c r="F9" s="30" t="s">
        <v>503</v>
      </c>
      <c r="G9" s="29">
        <v>41667</v>
      </c>
      <c r="H9" s="31" t="s">
        <v>411</v>
      </c>
      <c r="I9" s="31" t="s">
        <v>401</v>
      </c>
      <c r="J9" s="31"/>
      <c r="K9" s="30" t="s">
        <v>417</v>
      </c>
      <c r="L9" s="30" t="s">
        <v>418</v>
      </c>
      <c r="M9" s="30">
        <v>143.9</v>
      </c>
      <c r="N9" s="30">
        <v>35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549</v>
      </c>
      <c r="AS9" s="31" t="s">
        <v>401</v>
      </c>
      <c r="AT9" s="31"/>
      <c r="AU9" s="31"/>
      <c r="AV9" s="31" t="s">
        <v>400</v>
      </c>
      <c r="AW9" s="31">
        <v>11.3</v>
      </c>
      <c r="AX9" s="31" t="s">
        <v>498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  <c r="BV9" s="316" t="s">
        <v>1037</v>
      </c>
      <c r="BW9" s="317" t="s">
        <v>1040</v>
      </c>
    </row>
    <row r="10" spans="1:102" x14ac:dyDescent="0.15">
      <c r="A10" s="100">
        <v>745</v>
      </c>
      <c r="B10" s="127">
        <v>41741</v>
      </c>
      <c r="C10" s="50" t="s">
        <v>478</v>
      </c>
      <c r="D10" s="30" t="s">
        <v>501</v>
      </c>
      <c r="E10" s="30"/>
      <c r="F10" s="30" t="s">
        <v>503</v>
      </c>
      <c r="G10" s="29">
        <v>41629</v>
      </c>
      <c r="H10" s="31" t="s">
        <v>411</v>
      </c>
      <c r="I10" s="31" t="s">
        <v>401</v>
      </c>
      <c r="J10" s="31"/>
      <c r="K10" s="30" t="s">
        <v>504</v>
      </c>
      <c r="L10" s="30" t="s">
        <v>505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549</v>
      </c>
      <c r="AS10" s="31" t="s">
        <v>401</v>
      </c>
      <c r="AT10" s="31"/>
      <c r="AU10" s="31"/>
      <c r="AV10" s="31" t="s">
        <v>400</v>
      </c>
      <c r="AW10" s="31">
        <v>11.3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40"/>
      <c r="BS10" s="31"/>
      <c r="BT10" s="103" t="s">
        <v>401</v>
      </c>
      <c r="BU10" s="30"/>
      <c r="BV10" t="s">
        <v>1066</v>
      </c>
      <c r="BW10" s="318" t="s">
        <v>1040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100">
        <v>778</v>
      </c>
      <c r="B11" s="127">
        <v>41741</v>
      </c>
      <c r="C11" s="50" t="s">
        <v>478</v>
      </c>
      <c r="D11" s="30" t="s">
        <v>501</v>
      </c>
      <c r="E11" s="30"/>
      <c r="F11" s="30" t="s">
        <v>503</v>
      </c>
      <c r="G11" s="29">
        <v>41709</v>
      </c>
      <c r="H11" s="31" t="s">
        <v>411</v>
      </c>
      <c r="I11" s="31" t="s">
        <v>401</v>
      </c>
      <c r="J11" s="31"/>
      <c r="K11" s="30" t="s">
        <v>506</v>
      </c>
      <c r="L11" s="30" t="s">
        <v>507</v>
      </c>
      <c r="M11" s="30">
        <v>130</v>
      </c>
      <c r="N11" s="30">
        <v>33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12</v>
      </c>
      <c r="AX11" s="31" t="s">
        <v>401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102"/>
      <c r="BS11" s="31"/>
      <c r="BT11" s="103" t="s">
        <v>401</v>
      </c>
      <c r="BU11" s="40"/>
      <c r="BV11" s="319" t="s">
        <v>1037</v>
      </c>
      <c r="BW11" s="318" t="s">
        <v>1040</v>
      </c>
    </row>
    <row r="12" spans="1:102" x14ac:dyDescent="0.15">
      <c r="A12" s="100">
        <v>877</v>
      </c>
      <c r="B12" s="127">
        <v>41741</v>
      </c>
      <c r="C12" s="50" t="s">
        <v>478</v>
      </c>
      <c r="D12" s="30" t="s">
        <v>501</v>
      </c>
      <c r="E12" s="30"/>
      <c r="F12" s="30" t="s">
        <v>503</v>
      </c>
      <c r="G12" s="29">
        <v>41626</v>
      </c>
      <c r="H12" s="31" t="s">
        <v>411</v>
      </c>
      <c r="I12" s="31" t="s">
        <v>401</v>
      </c>
      <c r="J12" s="31"/>
      <c r="K12" s="30" t="s">
        <v>509</v>
      </c>
      <c r="L12" s="30" t="s">
        <v>510</v>
      </c>
      <c r="M12" s="30">
        <v>102.3</v>
      </c>
      <c r="N12" s="30">
        <v>23.93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31">
        <v>11.3</v>
      </c>
      <c r="AX12" s="31" t="s">
        <v>498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 t="s">
        <v>673</v>
      </c>
      <c r="BV12" t="s">
        <v>1046</v>
      </c>
      <c r="BW12" s="318" t="s">
        <v>1040</v>
      </c>
    </row>
    <row r="13" spans="1:102" x14ac:dyDescent="0.15">
      <c r="A13" s="100">
        <v>960</v>
      </c>
      <c r="B13" s="127">
        <v>41741</v>
      </c>
      <c r="C13" s="50" t="s">
        <v>478</v>
      </c>
      <c r="D13" s="30" t="s">
        <v>501</v>
      </c>
      <c r="E13" s="30"/>
      <c r="F13" s="30" t="s">
        <v>503</v>
      </c>
      <c r="G13" s="29">
        <v>41667</v>
      </c>
      <c r="H13" s="31" t="s">
        <v>411</v>
      </c>
      <c r="I13" s="31" t="s">
        <v>401</v>
      </c>
      <c r="J13" s="31"/>
      <c r="K13" s="30" t="s">
        <v>674</v>
      </c>
      <c r="L13" s="30" t="s">
        <v>675</v>
      </c>
      <c r="M13" s="30">
        <v>146.13999999999999</v>
      </c>
      <c r="N13" s="30">
        <v>30.07</v>
      </c>
      <c r="O13" s="30" t="s">
        <v>399</v>
      </c>
      <c r="P13" s="30">
        <v>1200</v>
      </c>
      <c r="Q13" s="30">
        <v>25.76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31" t="s">
        <v>400</v>
      </c>
      <c r="AW13" s="103">
        <v>11.3</v>
      </c>
      <c r="AX13" s="31" t="s">
        <v>401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401</v>
      </c>
      <c r="BL13" s="31"/>
      <c r="BM13" s="31" t="s">
        <v>401</v>
      </c>
      <c r="BN13" s="31"/>
      <c r="BO13" s="31"/>
      <c r="BP13" s="31"/>
      <c r="BQ13" s="40"/>
      <c r="BR13" s="40"/>
      <c r="BS13" s="31"/>
      <c r="BT13" s="103" t="s">
        <v>401</v>
      </c>
      <c r="BU13" s="40"/>
      <c r="BV13" t="s">
        <v>1037</v>
      </c>
      <c r="BW13" s="318" t="s">
        <v>1040</v>
      </c>
    </row>
    <row r="14" spans="1:102" x14ac:dyDescent="0.15">
      <c r="A14" s="100">
        <v>3051</v>
      </c>
      <c r="B14" s="127">
        <v>41741</v>
      </c>
      <c r="C14" s="50" t="s">
        <v>478</v>
      </c>
      <c r="D14" s="30" t="s">
        <v>501</v>
      </c>
      <c r="E14" s="30"/>
      <c r="F14" s="30" t="s">
        <v>503</v>
      </c>
      <c r="G14" s="29">
        <v>41639</v>
      </c>
      <c r="H14" s="31" t="s">
        <v>411</v>
      </c>
      <c r="I14" s="31" t="s">
        <v>401</v>
      </c>
      <c r="J14" s="31"/>
      <c r="K14" s="30" t="s">
        <v>682</v>
      </c>
      <c r="L14" s="30" t="s">
        <v>860</v>
      </c>
      <c r="M14" s="30">
        <v>170</v>
      </c>
      <c r="N14" s="30">
        <v>29</v>
      </c>
      <c r="O14" s="30" t="s">
        <v>399</v>
      </c>
      <c r="P14" s="30">
        <v>2500</v>
      </c>
      <c r="Q14" s="30">
        <v>28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103"/>
      <c r="AW14" s="103"/>
      <c r="AX14" s="31" t="s">
        <v>498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401</v>
      </c>
      <c r="BL14" s="31"/>
      <c r="BM14" s="31" t="s">
        <v>401</v>
      </c>
      <c r="BN14" s="31"/>
      <c r="BO14" s="31"/>
      <c r="BP14" s="31"/>
      <c r="BQ14" s="40"/>
      <c r="BR14" s="102"/>
      <c r="BS14" s="31"/>
      <c r="BT14" s="103" t="s">
        <v>401</v>
      </c>
      <c r="BU14" s="40"/>
      <c r="BV14" s="20" t="s">
        <v>1047</v>
      </c>
      <c r="BW14" s="318" t="s">
        <v>1040</v>
      </c>
    </row>
    <row r="15" spans="1:102" x14ac:dyDescent="0.15">
      <c r="A15" s="100">
        <v>1196</v>
      </c>
      <c r="B15" s="127">
        <v>41741</v>
      </c>
      <c r="C15" s="50" t="s">
        <v>478</v>
      </c>
      <c r="D15" s="30" t="s">
        <v>501</v>
      </c>
      <c r="E15" s="30"/>
      <c r="F15" s="30" t="s">
        <v>503</v>
      </c>
      <c r="G15" s="29">
        <v>41720</v>
      </c>
      <c r="H15" s="31" t="s">
        <v>411</v>
      </c>
      <c r="I15" s="31" t="s">
        <v>401</v>
      </c>
      <c r="J15" s="31"/>
      <c r="K15" s="30" t="s">
        <v>685</v>
      </c>
      <c r="L15" s="30" t="s">
        <v>686</v>
      </c>
      <c r="M15" s="30">
        <v>157.65</v>
      </c>
      <c r="N15" s="30">
        <v>33.270000000000003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17" t="s">
        <v>549</v>
      </c>
      <c r="AS15" s="31" t="s">
        <v>401</v>
      </c>
      <c r="AT15" s="31"/>
      <c r="AU15" s="31"/>
      <c r="AV15" s="31" t="s">
        <v>400</v>
      </c>
      <c r="AW15" s="31">
        <v>11.3</v>
      </c>
      <c r="AX15" s="31" t="s">
        <v>498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411</v>
      </c>
      <c r="BL15" s="31"/>
      <c r="BM15" s="31" t="s">
        <v>401</v>
      </c>
      <c r="BN15" s="31"/>
      <c r="BO15" s="31"/>
      <c r="BP15" s="31"/>
      <c r="BQ15" s="40"/>
      <c r="BR15" s="40"/>
      <c r="BS15" s="31"/>
      <c r="BT15" s="103" t="s">
        <v>401</v>
      </c>
      <c r="BU15" s="40" t="s">
        <v>687</v>
      </c>
      <c r="BV15" s="316" t="s">
        <v>1037</v>
      </c>
      <c r="BW15" s="317" t="s">
        <v>1038</v>
      </c>
    </row>
    <row r="16" spans="1:102" x14ac:dyDescent="0.15">
      <c r="A16" s="100">
        <v>2822</v>
      </c>
      <c r="B16" s="127">
        <v>41741</v>
      </c>
      <c r="C16" s="40" t="s">
        <v>478</v>
      </c>
      <c r="D16" s="30" t="s">
        <v>501</v>
      </c>
      <c r="E16" s="30"/>
      <c r="F16" s="30" t="s">
        <v>503</v>
      </c>
      <c r="G16" s="29">
        <v>41639</v>
      </c>
      <c r="H16" s="31" t="s">
        <v>401</v>
      </c>
      <c r="I16" s="31" t="s">
        <v>552</v>
      </c>
      <c r="J16" s="31"/>
      <c r="K16" s="30" t="s">
        <v>689</v>
      </c>
      <c r="L16" s="30" t="s">
        <v>690</v>
      </c>
      <c r="M16" s="30">
        <v>161.99</v>
      </c>
      <c r="N16" s="30">
        <v>39.270000000000003</v>
      </c>
      <c r="O16" s="30"/>
      <c r="P16" s="30"/>
      <c r="Q16" s="30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30"/>
      <c r="AJ16" s="101"/>
      <c r="AK16" s="101"/>
      <c r="AL16" s="101"/>
      <c r="AM16" s="101"/>
      <c r="AN16" s="101"/>
      <c r="AO16" s="101"/>
      <c r="AP16" s="101"/>
      <c r="AQ16" s="101"/>
      <c r="AR16" s="30" t="s">
        <v>549</v>
      </c>
      <c r="AS16" s="31" t="s">
        <v>401</v>
      </c>
      <c r="AT16" s="103"/>
      <c r="AU16" s="103"/>
      <c r="AV16" s="31"/>
      <c r="AW16" s="31"/>
      <c r="AX16" s="103" t="s">
        <v>401</v>
      </c>
      <c r="AY16" s="101"/>
      <c r="AZ16" s="103">
        <v>0</v>
      </c>
      <c r="BA16" s="31">
        <v>0</v>
      </c>
      <c r="BB16" s="103">
        <v>0</v>
      </c>
      <c r="BC16" s="103">
        <v>38</v>
      </c>
      <c r="BD16" s="103">
        <v>0</v>
      </c>
      <c r="BE16" s="103">
        <v>0</v>
      </c>
      <c r="BF16" s="103">
        <v>0</v>
      </c>
      <c r="BG16" s="103">
        <v>0</v>
      </c>
      <c r="BH16" s="31">
        <v>0</v>
      </c>
      <c r="BI16" s="31">
        <v>0</v>
      </c>
      <c r="BJ16" s="103"/>
      <c r="BK16" s="103" t="s">
        <v>401</v>
      </c>
      <c r="BL16" s="103">
        <v>24</v>
      </c>
      <c r="BM16" s="31" t="s">
        <v>401</v>
      </c>
      <c r="BN16" s="103"/>
      <c r="BO16" s="31"/>
      <c r="BP16" s="103"/>
      <c r="BQ16" s="102"/>
      <c r="BR16" s="102"/>
      <c r="BS16" s="103"/>
      <c r="BT16" s="103" t="s">
        <v>401</v>
      </c>
      <c r="BU16" s="102"/>
      <c r="BV16" s="20" t="s">
        <v>1067</v>
      </c>
      <c r="BW16" s="318" t="s">
        <v>1040</v>
      </c>
    </row>
    <row r="17" spans="1:102" x14ac:dyDescent="0.15">
      <c r="A17" s="100">
        <v>1268</v>
      </c>
      <c r="B17" s="127">
        <v>41741</v>
      </c>
      <c r="C17" s="50" t="s">
        <v>478</v>
      </c>
      <c r="D17" s="30" t="s">
        <v>501</v>
      </c>
      <c r="E17" s="30"/>
      <c r="F17" s="30" t="s">
        <v>503</v>
      </c>
      <c r="G17" s="29">
        <v>41455</v>
      </c>
      <c r="H17" s="31" t="s">
        <v>401</v>
      </c>
      <c r="I17" s="31" t="s">
        <v>552</v>
      </c>
      <c r="J17" s="31"/>
      <c r="K17" s="30" t="s">
        <v>691</v>
      </c>
      <c r="L17" s="30" t="s">
        <v>692</v>
      </c>
      <c r="M17" s="30">
        <v>161.29</v>
      </c>
      <c r="N17" s="30">
        <v>37.67</v>
      </c>
      <c r="O17" s="30" t="s">
        <v>399</v>
      </c>
      <c r="P17" s="30">
        <v>1000</v>
      </c>
      <c r="Q17" s="30">
        <v>40.56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31"/>
      <c r="AW17" s="31"/>
      <c r="AX17" s="31" t="s">
        <v>401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/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V17" t="s">
        <v>1068</v>
      </c>
      <c r="BW17" s="318" t="s">
        <v>1042</v>
      </c>
      <c r="BX17" s="1"/>
    </row>
    <row r="18" spans="1:102" x14ac:dyDescent="0.15">
      <c r="A18" s="100">
        <v>3247</v>
      </c>
      <c r="B18" s="127">
        <v>41741</v>
      </c>
      <c r="C18" s="50" t="s">
        <v>478</v>
      </c>
      <c r="D18" s="30" t="s">
        <v>501</v>
      </c>
      <c r="E18" s="30"/>
      <c r="F18" s="30" t="s">
        <v>503</v>
      </c>
      <c r="G18" s="29">
        <v>41639</v>
      </c>
      <c r="H18" s="31" t="s">
        <v>411</v>
      </c>
      <c r="I18" s="31" t="s">
        <v>401</v>
      </c>
      <c r="J18" s="31"/>
      <c r="K18" s="30" t="s">
        <v>765</v>
      </c>
      <c r="L18" s="30" t="s">
        <v>860</v>
      </c>
      <c r="M18" s="30">
        <v>156</v>
      </c>
      <c r="N18" s="30">
        <v>33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31" t="s">
        <v>400</v>
      </c>
      <c r="AW18" s="31">
        <v>11.3</v>
      </c>
      <c r="AX18" s="31" t="s">
        <v>498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>
        <v>24</v>
      </c>
      <c r="BM18" s="31" t="s">
        <v>401</v>
      </c>
      <c r="BN18" s="31"/>
      <c r="BO18" s="31"/>
      <c r="BP18" s="31"/>
      <c r="BQ18" s="40"/>
      <c r="BR18" s="40"/>
      <c r="BS18" s="31"/>
      <c r="BT18" s="103" t="s">
        <v>401</v>
      </c>
      <c r="BU18" s="40"/>
      <c r="BV18" t="s">
        <v>1050</v>
      </c>
      <c r="BW18" s="318" t="s">
        <v>1040</v>
      </c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</row>
    <row r="19" spans="1:102" x14ac:dyDescent="0.15">
      <c r="A19" s="100">
        <v>3150</v>
      </c>
      <c r="B19" s="127">
        <v>41741</v>
      </c>
      <c r="C19" s="50" t="s">
        <v>478</v>
      </c>
      <c r="D19" s="30" t="s">
        <v>501</v>
      </c>
      <c r="E19" s="30"/>
      <c r="F19" s="30" t="s">
        <v>503</v>
      </c>
      <c r="G19" s="29">
        <v>41698</v>
      </c>
      <c r="H19" s="31" t="s">
        <v>411</v>
      </c>
      <c r="I19" s="31" t="s">
        <v>401</v>
      </c>
      <c r="J19" s="31"/>
      <c r="K19" s="30" t="s">
        <v>768</v>
      </c>
      <c r="L19" s="101" t="s">
        <v>1051</v>
      </c>
      <c r="M19" s="30">
        <v>172.77</v>
      </c>
      <c r="N19" s="30">
        <v>29.18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103" t="s">
        <v>400</v>
      </c>
      <c r="AW19" s="103">
        <v>11.8</v>
      </c>
      <c r="AX19" s="31" t="s">
        <v>498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102"/>
      <c r="BR19" s="40"/>
      <c r="BS19" s="31"/>
      <c r="BT19" s="103" t="s">
        <v>401</v>
      </c>
      <c r="BU19" s="30" t="s">
        <v>1052</v>
      </c>
      <c r="BV19" t="s">
        <v>1037</v>
      </c>
      <c r="BW19" s="318" t="s">
        <v>1040</v>
      </c>
      <c r="BX19" s="1"/>
    </row>
    <row r="20" spans="1:102" x14ac:dyDescent="0.15">
      <c r="A20" s="100">
        <v>2893</v>
      </c>
      <c r="B20" s="127">
        <v>41759</v>
      </c>
      <c r="C20" s="50" t="s">
        <v>478</v>
      </c>
      <c r="D20" s="30" t="s">
        <v>501</v>
      </c>
      <c r="E20" s="30"/>
      <c r="F20" s="30" t="s">
        <v>503</v>
      </c>
      <c r="G20" s="29">
        <v>41751</v>
      </c>
      <c r="H20" s="31" t="s">
        <v>401</v>
      </c>
      <c r="I20" s="31" t="s">
        <v>552</v>
      </c>
      <c r="J20" s="31"/>
      <c r="K20" s="30" t="s">
        <v>771</v>
      </c>
      <c r="L20" s="104" t="s">
        <v>885</v>
      </c>
      <c r="M20" s="30">
        <v>128.02000000000001</v>
      </c>
      <c r="N20" s="30">
        <v>19.89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17" t="s">
        <v>549</v>
      </c>
      <c r="AS20" s="31" t="s">
        <v>401</v>
      </c>
      <c r="AT20" s="31"/>
      <c r="AU20" s="31"/>
      <c r="AV20" s="31"/>
      <c r="AW20" s="31"/>
      <c r="AX20" s="31" t="s">
        <v>498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411</v>
      </c>
      <c r="BL20" s="31"/>
      <c r="BM20" s="31" t="s">
        <v>401</v>
      </c>
      <c r="BN20" s="31"/>
      <c r="BO20" s="31"/>
      <c r="BP20" s="31"/>
      <c r="BQ20" s="40"/>
      <c r="BR20" s="40"/>
      <c r="BS20" s="31"/>
      <c r="BT20" s="103" t="s">
        <v>401</v>
      </c>
      <c r="BU20" s="30"/>
      <c r="BV20" t="s">
        <v>1069</v>
      </c>
      <c r="BW20" s="318" t="s">
        <v>1040</v>
      </c>
      <c r="BX20" s="1"/>
    </row>
    <row r="21" spans="1:102" x14ac:dyDescent="0.15">
      <c r="A21" s="100">
        <v>1495</v>
      </c>
      <c r="B21" s="127">
        <v>41741</v>
      </c>
      <c r="C21" s="50" t="s">
        <v>478</v>
      </c>
      <c r="D21" s="30" t="s">
        <v>501</v>
      </c>
      <c r="E21" s="30"/>
      <c r="F21" s="30" t="s">
        <v>503</v>
      </c>
      <c r="G21" s="33">
        <v>41683</v>
      </c>
      <c r="H21" s="31" t="s">
        <v>411</v>
      </c>
      <c r="I21" s="31" t="s">
        <v>401</v>
      </c>
      <c r="J21" s="31"/>
      <c r="K21" s="30" t="s">
        <v>499</v>
      </c>
      <c r="L21" s="30" t="s">
        <v>777</v>
      </c>
      <c r="M21" s="30">
        <v>100</v>
      </c>
      <c r="N21" s="30">
        <v>27.8</v>
      </c>
      <c r="O21" s="30" t="s">
        <v>399</v>
      </c>
      <c r="P21" s="30">
        <v>1000</v>
      </c>
      <c r="Q21" s="30">
        <v>27.7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549</v>
      </c>
      <c r="AS21" s="31" t="s">
        <v>401</v>
      </c>
      <c r="AT21" s="31"/>
      <c r="AU21" s="31"/>
      <c r="AV21" s="31" t="s">
        <v>400</v>
      </c>
      <c r="AW21" s="31">
        <v>11.3</v>
      </c>
      <c r="AX21" s="31" t="s">
        <v>498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401</v>
      </c>
      <c r="BL21" s="31"/>
      <c r="BM21" s="31" t="s">
        <v>401</v>
      </c>
      <c r="BN21" s="31"/>
      <c r="BO21" s="31"/>
      <c r="BP21" s="31"/>
      <c r="BQ21" s="40"/>
      <c r="BR21" s="40"/>
      <c r="BS21" s="31"/>
      <c r="BT21" s="103" t="s">
        <v>401</v>
      </c>
      <c r="BU21" s="30"/>
      <c r="BV21" t="s">
        <v>1054</v>
      </c>
      <c r="BW21" s="318" t="s">
        <v>1040</v>
      </c>
      <c r="BX21" s="1"/>
    </row>
    <row r="22" spans="1:102" x14ac:dyDescent="0.15">
      <c r="A22" s="100">
        <v>2040</v>
      </c>
      <c r="B22" s="127">
        <v>41741</v>
      </c>
      <c r="C22" s="50" t="s">
        <v>478</v>
      </c>
      <c r="D22" s="30" t="s">
        <v>501</v>
      </c>
      <c r="E22" s="30"/>
      <c r="F22" s="30" t="s">
        <v>503</v>
      </c>
      <c r="G22" s="33">
        <v>41653</v>
      </c>
      <c r="H22" s="31" t="s">
        <v>411</v>
      </c>
      <c r="I22" s="31" t="s">
        <v>401</v>
      </c>
      <c r="J22" s="31"/>
      <c r="K22" s="30" t="s">
        <v>780</v>
      </c>
      <c r="L22" s="30" t="s">
        <v>781</v>
      </c>
      <c r="M22" s="320">
        <v>135.22</v>
      </c>
      <c r="N22" s="321">
        <v>38.57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549</v>
      </c>
      <c r="AS22" s="31" t="s">
        <v>401</v>
      </c>
      <c r="AT22" s="31"/>
      <c r="AU22" s="31"/>
      <c r="AV22" s="103" t="s">
        <v>400</v>
      </c>
      <c r="AW22" s="103">
        <v>11.3</v>
      </c>
      <c r="AX22" s="31" t="s">
        <v>498</v>
      </c>
      <c r="AY22" s="30"/>
      <c r="AZ22" s="31">
        <v>0</v>
      </c>
      <c r="BA22" s="31">
        <v>35</v>
      </c>
      <c r="BB22" s="31">
        <v>0</v>
      </c>
      <c r="BC22" s="103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401</v>
      </c>
      <c r="BL22" s="31">
        <v>24</v>
      </c>
      <c r="BM22" s="31" t="s">
        <v>401</v>
      </c>
      <c r="BN22" s="31"/>
      <c r="BO22" s="31"/>
      <c r="BP22" s="31"/>
      <c r="BQ22" s="40" t="s">
        <v>632</v>
      </c>
      <c r="BR22" s="40" t="s">
        <v>633</v>
      </c>
      <c r="BS22" s="31">
        <v>50</v>
      </c>
      <c r="BT22" s="103" t="s">
        <v>401</v>
      </c>
      <c r="BU22" s="40"/>
      <c r="BV22" s="20" t="s">
        <v>1054</v>
      </c>
      <c r="BW22" s="318" t="s">
        <v>1040</v>
      </c>
    </row>
    <row r="23" spans="1:102" x14ac:dyDescent="0.15">
      <c r="A23" s="100">
        <v>1599</v>
      </c>
      <c r="B23" s="127">
        <v>41741</v>
      </c>
      <c r="C23" s="40" t="s">
        <v>478</v>
      </c>
      <c r="D23" s="30" t="s">
        <v>501</v>
      </c>
      <c r="E23" s="30"/>
      <c r="F23" s="30" t="s">
        <v>503</v>
      </c>
      <c r="G23" s="33">
        <v>41729</v>
      </c>
      <c r="H23" s="31" t="s">
        <v>411</v>
      </c>
      <c r="I23" s="31" t="s">
        <v>401</v>
      </c>
      <c r="J23" s="31"/>
      <c r="K23" s="30" t="s">
        <v>634</v>
      </c>
      <c r="L23" s="30" t="s">
        <v>635</v>
      </c>
      <c r="M23" s="30">
        <v>143</v>
      </c>
      <c r="N23" s="30">
        <v>36.07</v>
      </c>
      <c r="O23" s="30" t="s">
        <v>399</v>
      </c>
      <c r="P23" s="30">
        <v>1000</v>
      </c>
      <c r="Q23" s="30">
        <v>35.33</v>
      </c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30" t="s">
        <v>549</v>
      </c>
      <c r="AS23" s="31" t="s">
        <v>401</v>
      </c>
      <c r="AT23" s="103"/>
      <c r="AU23" s="103"/>
      <c r="AV23" s="103" t="s">
        <v>400</v>
      </c>
      <c r="AW23" s="31">
        <v>11.3</v>
      </c>
      <c r="AX23" s="103" t="s">
        <v>401</v>
      </c>
      <c r="AY23" s="101"/>
      <c r="AZ23" s="103">
        <v>0</v>
      </c>
      <c r="BA23" s="103">
        <v>20</v>
      </c>
      <c r="BB23" s="103">
        <v>0</v>
      </c>
      <c r="BC23" s="103">
        <v>17</v>
      </c>
      <c r="BD23" s="103">
        <v>0</v>
      </c>
      <c r="BE23" s="103">
        <v>0</v>
      </c>
      <c r="BF23" s="103">
        <v>0</v>
      </c>
      <c r="BG23" s="103">
        <v>0</v>
      </c>
      <c r="BH23" s="31">
        <v>0</v>
      </c>
      <c r="BI23" s="31">
        <v>0</v>
      </c>
      <c r="BJ23" s="103"/>
      <c r="BK23" s="103" t="s">
        <v>401</v>
      </c>
      <c r="BL23" s="103">
        <v>12</v>
      </c>
      <c r="BM23" s="31" t="s">
        <v>401</v>
      </c>
      <c r="BN23" s="103"/>
      <c r="BO23" s="103"/>
      <c r="BP23" s="103"/>
      <c r="BQ23" s="102"/>
      <c r="BR23" s="102"/>
      <c r="BS23" s="103"/>
      <c r="BT23" s="103" t="s">
        <v>401</v>
      </c>
      <c r="BU23" s="102" t="s">
        <v>839</v>
      </c>
      <c r="BV23" s="319" t="s">
        <v>1037</v>
      </c>
      <c r="BW23" s="317" t="s">
        <v>1038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100">
        <v>3310</v>
      </c>
      <c r="B24" s="127">
        <v>41741</v>
      </c>
      <c r="C24" s="40" t="s">
        <v>478</v>
      </c>
      <c r="D24" s="30" t="s">
        <v>501</v>
      </c>
      <c r="E24" s="30"/>
      <c r="F24" s="30" t="s">
        <v>503</v>
      </c>
      <c r="G24" s="33">
        <v>41703</v>
      </c>
      <c r="H24" s="31" t="s">
        <v>401</v>
      </c>
      <c r="I24" s="31" t="s">
        <v>552</v>
      </c>
      <c r="J24" s="31"/>
      <c r="K24" s="30" t="s">
        <v>638</v>
      </c>
      <c r="L24" s="104" t="s">
        <v>1055</v>
      </c>
      <c r="M24" s="30">
        <v>145</v>
      </c>
      <c r="N24" s="30">
        <v>22.2</v>
      </c>
      <c r="O24" s="30"/>
      <c r="P24" s="30"/>
      <c r="Q24" s="30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30" t="s">
        <v>549</v>
      </c>
      <c r="AS24" s="31" t="s">
        <v>401</v>
      </c>
      <c r="AT24" s="103"/>
      <c r="AU24" s="103"/>
      <c r="AV24" s="31"/>
      <c r="AW24" s="31"/>
      <c r="AX24" s="103" t="s">
        <v>401</v>
      </c>
      <c r="AY24" s="101"/>
      <c r="AZ24" s="103">
        <v>0</v>
      </c>
      <c r="BA24" s="31">
        <v>0</v>
      </c>
      <c r="BB24" s="103">
        <v>0</v>
      </c>
      <c r="BC24" s="103">
        <v>0</v>
      </c>
      <c r="BD24" s="103">
        <v>0</v>
      </c>
      <c r="BE24" s="103">
        <v>0</v>
      </c>
      <c r="BF24" s="103">
        <v>0</v>
      </c>
      <c r="BG24" s="103">
        <v>0</v>
      </c>
      <c r="BH24" s="31">
        <v>0</v>
      </c>
      <c r="BI24" s="31">
        <v>0</v>
      </c>
      <c r="BJ24" s="103">
        <v>36</v>
      </c>
      <c r="BK24" s="103" t="s">
        <v>401</v>
      </c>
      <c r="BL24" s="103"/>
      <c r="BM24" s="31" t="s">
        <v>401</v>
      </c>
      <c r="BN24" s="103"/>
      <c r="BO24" s="103"/>
      <c r="BP24" s="103"/>
      <c r="BQ24" s="102"/>
      <c r="BR24" s="102"/>
      <c r="BS24" s="103"/>
      <c r="BT24" s="103" t="s">
        <v>401</v>
      </c>
      <c r="BU24" s="102" t="s">
        <v>474</v>
      </c>
      <c r="BV24" t="s">
        <v>1037</v>
      </c>
      <c r="BW24" s="318" t="s">
        <v>1040</v>
      </c>
    </row>
    <row r="25" spans="1:102" x14ac:dyDescent="0.15">
      <c r="A25" s="100">
        <v>3269</v>
      </c>
      <c r="B25" s="127">
        <v>41741</v>
      </c>
      <c r="C25" s="50" t="s">
        <v>478</v>
      </c>
      <c r="D25" s="30" t="s">
        <v>501</v>
      </c>
      <c r="E25" s="30"/>
      <c r="F25" s="30" t="s">
        <v>503</v>
      </c>
      <c r="G25" s="29">
        <v>41739</v>
      </c>
      <c r="H25" s="31" t="s">
        <v>411</v>
      </c>
      <c r="I25" s="31" t="s">
        <v>401</v>
      </c>
      <c r="J25" s="31"/>
      <c r="K25" s="30" t="s">
        <v>1056</v>
      </c>
      <c r="L25" s="30" t="s">
        <v>1057</v>
      </c>
      <c r="M25" s="30">
        <v>138</v>
      </c>
      <c r="N25" s="30">
        <v>19.7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101"/>
      <c r="AR25" s="30" t="s">
        <v>549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401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/>
      <c r="BM25" s="31" t="s">
        <v>401</v>
      </c>
      <c r="BN25" s="31"/>
      <c r="BO25" s="31">
        <v>24</v>
      </c>
      <c r="BP25" s="31"/>
      <c r="BQ25" s="30"/>
      <c r="BR25" s="30"/>
      <c r="BS25" s="31"/>
      <c r="BT25" s="103" t="s">
        <v>401</v>
      </c>
      <c r="BU25" s="102"/>
      <c r="BV25" t="s">
        <v>1037</v>
      </c>
      <c r="BW25" s="317" t="s">
        <v>1038</v>
      </c>
    </row>
    <row r="26" spans="1:102" x14ac:dyDescent="0.15">
      <c r="A26" s="100">
        <v>3092</v>
      </c>
      <c r="B26" s="127">
        <v>41741</v>
      </c>
      <c r="C26" s="50" t="s">
        <v>478</v>
      </c>
      <c r="D26" s="30" t="s">
        <v>501</v>
      </c>
      <c r="E26" s="30"/>
      <c r="F26" s="30" t="s">
        <v>503</v>
      </c>
      <c r="G26" s="29">
        <v>41639</v>
      </c>
      <c r="H26" s="31" t="s">
        <v>805</v>
      </c>
      <c r="I26" s="31" t="s">
        <v>1058</v>
      </c>
      <c r="J26" s="31"/>
      <c r="K26" s="30" t="s">
        <v>1059</v>
      </c>
      <c r="L26" s="30" t="s">
        <v>1060</v>
      </c>
      <c r="M26" s="30">
        <v>144.69999999999999</v>
      </c>
      <c r="N26" s="30">
        <v>24.6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549</v>
      </c>
      <c r="AS26" s="31" t="s">
        <v>401</v>
      </c>
      <c r="AT26" s="31"/>
      <c r="AU26" s="31"/>
      <c r="AV26" s="31"/>
      <c r="AW26" s="31"/>
      <c r="AX26" s="31" t="s">
        <v>805</v>
      </c>
      <c r="AY26" s="30"/>
      <c r="AZ26" s="31">
        <v>0</v>
      </c>
      <c r="BA26" s="31">
        <v>0</v>
      </c>
      <c r="BB26" s="103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/>
      <c r="BM26" s="31" t="s">
        <v>401</v>
      </c>
      <c r="BN26" s="31"/>
      <c r="BO26" s="31"/>
      <c r="BP26" s="31"/>
      <c r="BQ26" s="102"/>
      <c r="BR26" s="102"/>
      <c r="BS26" s="103"/>
      <c r="BT26" s="103" t="s">
        <v>401</v>
      </c>
      <c r="BU26" s="30" t="s">
        <v>1061</v>
      </c>
      <c r="BV26" t="s">
        <v>1070</v>
      </c>
      <c r="BW26" s="318" t="s">
        <v>1040</v>
      </c>
    </row>
    <row r="27" spans="1:102" x14ac:dyDescent="0.15">
      <c r="A27" s="100">
        <v>141</v>
      </c>
      <c r="B27" s="127">
        <v>41741</v>
      </c>
      <c r="C27" s="50" t="s">
        <v>478</v>
      </c>
      <c r="D27" s="30" t="s">
        <v>501</v>
      </c>
      <c r="E27" s="30"/>
      <c r="F27" s="30" t="s">
        <v>477</v>
      </c>
      <c r="G27" s="29">
        <v>41716</v>
      </c>
      <c r="H27" s="31" t="s">
        <v>411</v>
      </c>
      <c r="I27" s="31" t="s">
        <v>401</v>
      </c>
      <c r="J27" s="31"/>
      <c r="K27" s="30" t="s">
        <v>705</v>
      </c>
      <c r="L27" s="101" t="s">
        <v>548</v>
      </c>
      <c r="M27" s="30">
        <v>156</v>
      </c>
      <c r="N27" s="30">
        <v>33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17"/>
      <c r="AJ27" s="30"/>
      <c r="AK27" s="30"/>
      <c r="AL27" s="30"/>
      <c r="AM27" s="30"/>
      <c r="AN27" s="30"/>
      <c r="AO27" s="30"/>
      <c r="AP27" s="30"/>
      <c r="AQ27" s="30"/>
      <c r="AR27" s="30" t="s">
        <v>475</v>
      </c>
      <c r="AS27" s="31" t="s">
        <v>401</v>
      </c>
      <c r="AT27" s="31"/>
      <c r="AU27" s="31"/>
      <c r="AV27" s="31" t="s">
        <v>400</v>
      </c>
      <c r="AW27" s="31">
        <v>11.3</v>
      </c>
      <c r="AX27" s="31" t="s">
        <v>498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401</v>
      </c>
      <c r="BL27" s="31">
        <v>24</v>
      </c>
      <c r="BM27" s="31" t="s">
        <v>401</v>
      </c>
      <c r="BN27" s="31"/>
      <c r="BO27" s="31"/>
      <c r="BP27" s="31"/>
      <c r="BQ27" s="102"/>
      <c r="BR27" s="102"/>
      <c r="BS27" s="103"/>
      <c r="BT27" s="103" t="s">
        <v>401</v>
      </c>
      <c r="BU27" s="40"/>
      <c r="BV27" s="316" t="s">
        <v>1037</v>
      </c>
      <c r="BW27" s="317" t="s">
        <v>1038</v>
      </c>
    </row>
    <row r="28" spans="1:102" x14ac:dyDescent="0.15">
      <c r="A28" s="100">
        <v>173</v>
      </c>
      <c r="B28" s="127">
        <v>41741</v>
      </c>
      <c r="C28" s="50" t="s">
        <v>478</v>
      </c>
      <c r="D28" s="30" t="s">
        <v>501</v>
      </c>
      <c r="E28" s="30"/>
      <c r="F28" s="30" t="s">
        <v>477</v>
      </c>
      <c r="G28" s="33">
        <v>41650</v>
      </c>
      <c r="H28" s="31" t="s">
        <v>756</v>
      </c>
      <c r="I28" s="31" t="s">
        <v>805</v>
      </c>
      <c r="J28" s="31"/>
      <c r="K28" s="30" t="s">
        <v>553</v>
      </c>
      <c r="L28" s="30" t="s">
        <v>554</v>
      </c>
      <c r="M28" s="17">
        <v>128.52000000000001</v>
      </c>
      <c r="N28" s="17">
        <v>30.6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20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475</v>
      </c>
      <c r="AS28" s="31" t="s">
        <v>401</v>
      </c>
      <c r="AT28" s="31"/>
      <c r="AU28" s="31"/>
      <c r="AV28" s="31" t="s">
        <v>808</v>
      </c>
      <c r="AW28" s="31">
        <v>11.3</v>
      </c>
      <c r="AX28" s="31" t="s">
        <v>401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401</v>
      </c>
      <c r="BL28" s="31">
        <v>24</v>
      </c>
      <c r="BM28" s="31" t="s">
        <v>401</v>
      </c>
      <c r="BN28" s="31"/>
      <c r="BO28" s="31"/>
      <c r="BP28" s="31"/>
      <c r="BQ28" s="40"/>
      <c r="BR28" s="40"/>
      <c r="BS28" s="31"/>
      <c r="BT28" s="103" t="s">
        <v>401</v>
      </c>
      <c r="BU28" s="40"/>
      <c r="BV28" t="s">
        <v>1039</v>
      </c>
      <c r="BW28" s="318" t="s">
        <v>1040</v>
      </c>
    </row>
    <row r="29" spans="1:102" x14ac:dyDescent="0.15">
      <c r="A29" s="100">
        <v>257</v>
      </c>
      <c r="B29" s="127">
        <v>41741</v>
      </c>
      <c r="C29" s="40" t="s">
        <v>478</v>
      </c>
      <c r="D29" s="30" t="s">
        <v>501</v>
      </c>
      <c r="E29" s="30"/>
      <c r="F29" s="30" t="s">
        <v>477</v>
      </c>
      <c r="G29" s="29">
        <v>41547</v>
      </c>
      <c r="H29" s="31" t="s">
        <v>411</v>
      </c>
      <c r="I29" s="31" t="s">
        <v>401</v>
      </c>
      <c r="J29" s="31"/>
      <c r="K29" s="30" t="s">
        <v>397</v>
      </c>
      <c r="L29" s="101" t="s">
        <v>398</v>
      </c>
      <c r="M29" s="17">
        <v>162.19</v>
      </c>
      <c r="N29" s="17">
        <v>28.65</v>
      </c>
      <c r="O29" s="30" t="s">
        <v>399</v>
      </c>
      <c r="P29" s="101">
        <v>1020</v>
      </c>
      <c r="Q29" s="30">
        <v>28.65</v>
      </c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20">
        <v>15.23</v>
      </c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30" t="s">
        <v>475</v>
      </c>
      <c r="AS29" s="31" t="s">
        <v>401</v>
      </c>
      <c r="AT29" s="103"/>
      <c r="AU29" s="103"/>
      <c r="AV29" s="103" t="s">
        <v>400</v>
      </c>
      <c r="AW29" s="103">
        <v>11.6</v>
      </c>
      <c r="AX29" s="103" t="s">
        <v>401</v>
      </c>
      <c r="AY29" s="101"/>
      <c r="AZ29" s="103">
        <v>0</v>
      </c>
      <c r="BA29" s="103">
        <v>0</v>
      </c>
      <c r="BB29" s="103">
        <v>0</v>
      </c>
      <c r="BC29" s="103">
        <v>20</v>
      </c>
      <c r="BD29" s="103">
        <v>0</v>
      </c>
      <c r="BE29" s="103">
        <v>0</v>
      </c>
      <c r="BF29" s="103">
        <v>0</v>
      </c>
      <c r="BG29" s="103">
        <v>0</v>
      </c>
      <c r="BH29" s="31">
        <v>0</v>
      </c>
      <c r="BI29" s="31">
        <v>0</v>
      </c>
      <c r="BJ29" s="103"/>
      <c r="BK29" s="103" t="s">
        <v>401</v>
      </c>
      <c r="BL29" s="31"/>
      <c r="BM29" s="31" t="s">
        <v>401</v>
      </c>
      <c r="BN29" s="103"/>
      <c r="BO29" s="103"/>
      <c r="BP29" s="103"/>
      <c r="BQ29" s="102" t="s">
        <v>402</v>
      </c>
      <c r="BR29" s="102"/>
      <c r="BS29" s="103"/>
      <c r="BT29" s="103" t="s">
        <v>401</v>
      </c>
      <c r="BU29" s="30"/>
      <c r="BV29" s="20" t="s">
        <v>1063</v>
      </c>
      <c r="BW29" s="318" t="s">
        <v>1042</v>
      </c>
    </row>
    <row r="30" spans="1:102" x14ac:dyDescent="0.15">
      <c r="A30" s="100">
        <v>335</v>
      </c>
      <c r="B30" s="127">
        <v>41741</v>
      </c>
      <c r="C30" s="40" t="s">
        <v>478</v>
      </c>
      <c r="D30" s="30" t="s">
        <v>501</v>
      </c>
      <c r="E30" s="30"/>
      <c r="F30" s="30" t="s">
        <v>477</v>
      </c>
      <c r="G30" s="29">
        <v>41670</v>
      </c>
      <c r="H30" s="31" t="s">
        <v>401</v>
      </c>
      <c r="I30" s="31" t="s">
        <v>552</v>
      </c>
      <c r="J30" s="31"/>
      <c r="K30" s="30" t="s">
        <v>403</v>
      </c>
      <c r="L30" s="30" t="s">
        <v>404</v>
      </c>
      <c r="M30" s="17">
        <v>150</v>
      </c>
      <c r="N30" s="17">
        <v>34</v>
      </c>
      <c r="O30" s="30"/>
      <c r="P30" s="30"/>
      <c r="Q30" s="30"/>
      <c r="R30" s="30"/>
      <c r="S30" s="30"/>
      <c r="T30" s="30"/>
      <c r="U30" s="30"/>
      <c r="V30" s="30"/>
      <c r="W30" s="17"/>
      <c r="X30" s="30"/>
      <c r="Y30" s="30"/>
      <c r="Z30" s="30"/>
      <c r="AA30" s="30"/>
      <c r="AB30" s="30"/>
      <c r="AC30" s="30"/>
      <c r="AD30" s="30"/>
      <c r="AE30" s="30"/>
      <c r="AF30" s="30">
        <v>24</v>
      </c>
      <c r="AG30" s="30"/>
      <c r="AH30" s="30"/>
      <c r="AI30" s="17"/>
      <c r="AJ30" s="30"/>
      <c r="AK30" s="30"/>
      <c r="AL30" s="30"/>
      <c r="AM30" s="30"/>
      <c r="AN30" s="30"/>
      <c r="AO30" s="30"/>
      <c r="AP30" s="30"/>
      <c r="AQ30" s="30"/>
      <c r="AR30" s="30" t="s">
        <v>475</v>
      </c>
      <c r="AS30" s="31" t="s">
        <v>401</v>
      </c>
      <c r="AT30" s="103"/>
      <c r="AU30" s="103"/>
      <c r="AV30" s="103"/>
      <c r="AW30" s="103"/>
      <c r="AX30" s="103" t="s">
        <v>401</v>
      </c>
      <c r="AY30" s="101"/>
      <c r="AZ30" s="103">
        <v>0</v>
      </c>
      <c r="BA30" s="103">
        <v>0</v>
      </c>
      <c r="BB30" s="103">
        <v>0</v>
      </c>
      <c r="BC30" s="103">
        <v>34</v>
      </c>
      <c r="BD30" s="103">
        <v>0</v>
      </c>
      <c r="BE30" s="103">
        <v>0</v>
      </c>
      <c r="BF30" s="103">
        <v>0</v>
      </c>
      <c r="BG30" s="103">
        <v>0</v>
      </c>
      <c r="BH30" s="31">
        <v>0</v>
      </c>
      <c r="BI30" s="31">
        <v>0</v>
      </c>
      <c r="BJ30" s="103"/>
      <c r="BK30" s="103" t="s">
        <v>401</v>
      </c>
      <c r="BL30" s="103">
        <v>12</v>
      </c>
      <c r="BM30" s="31" t="s">
        <v>401</v>
      </c>
      <c r="BN30" s="31"/>
      <c r="BO30" s="31"/>
      <c r="BP30" s="31"/>
      <c r="BQ30" s="101"/>
      <c r="BR30" s="101"/>
      <c r="BS30" s="103"/>
      <c r="BT30" s="103" t="s">
        <v>401</v>
      </c>
      <c r="BU30" s="101"/>
      <c r="BV30" s="20" t="s">
        <v>1037</v>
      </c>
      <c r="BW30" s="318" t="s">
        <v>1042</v>
      </c>
    </row>
    <row r="31" spans="1:102" x14ac:dyDescent="0.15">
      <c r="A31" s="100">
        <v>2465</v>
      </c>
      <c r="B31" s="127">
        <v>41741</v>
      </c>
      <c r="C31" s="50" t="s">
        <v>478</v>
      </c>
      <c r="D31" s="30" t="s">
        <v>501</v>
      </c>
      <c r="E31" s="30"/>
      <c r="F31" s="30" t="s">
        <v>477</v>
      </c>
      <c r="G31" s="29">
        <v>41547</v>
      </c>
      <c r="H31" s="31" t="s">
        <v>411</v>
      </c>
      <c r="I31" s="31" t="s">
        <v>401</v>
      </c>
      <c r="J31" s="31"/>
      <c r="K31" s="30" t="s">
        <v>413</v>
      </c>
      <c r="L31" s="32" t="s">
        <v>398</v>
      </c>
      <c r="M31" s="17">
        <v>173.59</v>
      </c>
      <c r="N31" s="17">
        <v>30.64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16.29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31"/>
      <c r="AU31" s="31"/>
      <c r="AV31" s="31" t="s">
        <v>400</v>
      </c>
      <c r="AW31" s="31">
        <v>11.6</v>
      </c>
      <c r="AX31" s="31" t="s">
        <v>401</v>
      </c>
      <c r="AY31" s="30"/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20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401</v>
      </c>
      <c r="BL31" s="31"/>
      <c r="BM31" s="31" t="s">
        <v>401</v>
      </c>
      <c r="BN31" s="31"/>
      <c r="BO31" s="31"/>
      <c r="BP31" s="31"/>
      <c r="BQ31" s="40"/>
      <c r="BR31" s="40"/>
      <c r="BS31" s="31"/>
      <c r="BT31" s="103" t="s">
        <v>401</v>
      </c>
      <c r="BU31" s="40" t="s">
        <v>839</v>
      </c>
      <c r="BV31" t="s">
        <v>1065</v>
      </c>
      <c r="BW31" s="318" t="s">
        <v>1042</v>
      </c>
    </row>
    <row r="32" spans="1:102" x14ac:dyDescent="0.15">
      <c r="A32" s="100">
        <v>626</v>
      </c>
      <c r="B32" s="127">
        <v>41741</v>
      </c>
      <c r="C32" s="50" t="s">
        <v>478</v>
      </c>
      <c r="D32" s="30" t="s">
        <v>501</v>
      </c>
      <c r="E32" s="30"/>
      <c r="F32" s="30" t="s">
        <v>477</v>
      </c>
      <c r="G32" s="29">
        <v>41667</v>
      </c>
      <c r="H32" s="31" t="s">
        <v>411</v>
      </c>
      <c r="I32" s="31" t="s">
        <v>401</v>
      </c>
      <c r="J32" s="31"/>
      <c r="K32" s="30" t="s">
        <v>417</v>
      </c>
      <c r="L32" s="30" t="s">
        <v>418</v>
      </c>
      <c r="M32" s="17">
        <v>143.9</v>
      </c>
      <c r="N32" s="17">
        <v>35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20.399999999999999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31" t="s">
        <v>400</v>
      </c>
      <c r="AW32" s="31">
        <v>11.3</v>
      </c>
      <c r="AX32" s="31" t="s">
        <v>498</v>
      </c>
      <c r="AY32" s="30"/>
      <c r="AZ32" s="31">
        <v>0</v>
      </c>
      <c r="BA32" s="31">
        <v>32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411</v>
      </c>
      <c r="BL32" s="31">
        <v>24</v>
      </c>
      <c r="BM32" s="31" t="s">
        <v>401</v>
      </c>
      <c r="BN32" s="31"/>
      <c r="BO32" s="31"/>
      <c r="BP32" s="31"/>
      <c r="BQ32" s="40"/>
      <c r="BR32" s="40"/>
      <c r="BS32" s="31"/>
      <c r="BT32" s="103" t="s">
        <v>401</v>
      </c>
      <c r="BU32" s="40"/>
      <c r="BV32" s="316" t="s">
        <v>1037</v>
      </c>
      <c r="BW32" s="317" t="s">
        <v>1040</v>
      </c>
    </row>
    <row r="33" spans="1:102" x14ac:dyDescent="0.15">
      <c r="A33" s="100">
        <v>744</v>
      </c>
      <c r="B33" s="127">
        <v>41741</v>
      </c>
      <c r="C33" s="50" t="s">
        <v>478</v>
      </c>
      <c r="D33" s="30" t="s">
        <v>501</v>
      </c>
      <c r="E33" s="30"/>
      <c r="F33" s="30" t="s">
        <v>477</v>
      </c>
      <c r="G33" s="29">
        <v>41629</v>
      </c>
      <c r="H33" s="31" t="s">
        <v>411</v>
      </c>
      <c r="I33" s="31" t="s">
        <v>401</v>
      </c>
      <c r="J33" s="31"/>
      <c r="K33" s="30" t="s">
        <v>504</v>
      </c>
      <c r="L33" s="30" t="s">
        <v>505</v>
      </c>
      <c r="M33" s="17">
        <v>116</v>
      </c>
      <c r="N33" s="17">
        <v>22.87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17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31">
        <v>11.3</v>
      </c>
      <c r="AX33" s="31" t="s">
        <v>401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401</v>
      </c>
      <c r="BL33" s="31"/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30"/>
      <c r="BV33" t="s">
        <v>1066</v>
      </c>
      <c r="BW33" s="318" t="s">
        <v>1040</v>
      </c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</row>
    <row r="34" spans="1:102" x14ac:dyDescent="0.15">
      <c r="A34" s="100">
        <v>777</v>
      </c>
      <c r="B34" s="127">
        <v>41741</v>
      </c>
      <c r="C34" s="50" t="s">
        <v>478</v>
      </c>
      <c r="D34" s="30" t="s">
        <v>501</v>
      </c>
      <c r="E34" s="30"/>
      <c r="F34" s="30" t="s">
        <v>477</v>
      </c>
      <c r="G34" s="29">
        <v>41709</v>
      </c>
      <c r="H34" s="31" t="s">
        <v>411</v>
      </c>
      <c r="I34" s="31" t="s">
        <v>401</v>
      </c>
      <c r="J34" s="31"/>
      <c r="K34" s="30" t="s">
        <v>506</v>
      </c>
      <c r="L34" s="30" t="s">
        <v>507</v>
      </c>
      <c r="M34" s="30">
        <v>130</v>
      </c>
      <c r="N34" s="30">
        <v>33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475</v>
      </c>
      <c r="AS34" s="31" t="s">
        <v>401</v>
      </c>
      <c r="AT34" s="31"/>
      <c r="AU34" s="31"/>
      <c r="AV34" s="31" t="s">
        <v>400</v>
      </c>
      <c r="AW34" s="31">
        <v>12</v>
      </c>
      <c r="AX34" s="31" t="s">
        <v>401</v>
      </c>
      <c r="AY34" s="30"/>
      <c r="AZ34" s="31">
        <v>0</v>
      </c>
      <c r="BA34" s="31">
        <v>0</v>
      </c>
      <c r="BB34" s="31">
        <v>0</v>
      </c>
      <c r="BC34" s="31">
        <v>22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401</v>
      </c>
      <c r="BL34" s="31"/>
      <c r="BM34" s="31" t="s">
        <v>401</v>
      </c>
      <c r="BN34" s="31"/>
      <c r="BO34" s="31"/>
      <c r="BP34" s="31"/>
      <c r="BQ34" s="40"/>
      <c r="BR34" s="102"/>
      <c r="BS34" s="31"/>
      <c r="BT34" s="103" t="s">
        <v>401</v>
      </c>
      <c r="BU34" s="40"/>
      <c r="BV34" s="319" t="s">
        <v>1037</v>
      </c>
      <c r="BW34" s="318" t="s">
        <v>1040</v>
      </c>
    </row>
    <row r="35" spans="1:102" x14ac:dyDescent="0.15">
      <c r="A35" s="100">
        <v>876</v>
      </c>
      <c r="B35" s="127">
        <v>41741</v>
      </c>
      <c r="C35" s="50" t="s">
        <v>478</v>
      </c>
      <c r="D35" s="30" t="s">
        <v>501</v>
      </c>
      <c r="E35" s="30"/>
      <c r="F35" s="30" t="s">
        <v>477</v>
      </c>
      <c r="G35" s="29">
        <v>41626</v>
      </c>
      <c r="H35" s="31" t="s">
        <v>411</v>
      </c>
      <c r="I35" s="31" t="s">
        <v>401</v>
      </c>
      <c r="J35" s="31"/>
      <c r="K35" s="30" t="s">
        <v>509</v>
      </c>
      <c r="L35" s="30" t="s">
        <v>510</v>
      </c>
      <c r="M35" s="30">
        <v>102.3</v>
      </c>
      <c r="N35" s="30">
        <v>23.93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16.420000000000002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31" t="s">
        <v>400</v>
      </c>
      <c r="AW35" s="31">
        <v>11.3</v>
      </c>
      <c r="AX35" s="31" t="s">
        <v>498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36</v>
      </c>
      <c r="BK35" s="31" t="s">
        <v>401</v>
      </c>
      <c r="BL35" s="31"/>
      <c r="BM35" s="31" t="s">
        <v>401</v>
      </c>
      <c r="BN35" s="31"/>
      <c r="BO35" s="31"/>
      <c r="BP35" s="31"/>
      <c r="BQ35" s="40"/>
      <c r="BR35" s="40"/>
      <c r="BS35" s="31"/>
      <c r="BT35" s="103" t="s">
        <v>401</v>
      </c>
      <c r="BU35" s="40" t="s">
        <v>673</v>
      </c>
      <c r="BV35" t="s">
        <v>1046</v>
      </c>
      <c r="BW35" s="318" t="s">
        <v>1040</v>
      </c>
    </row>
    <row r="36" spans="1:102" x14ac:dyDescent="0.15">
      <c r="A36" s="100">
        <v>959</v>
      </c>
      <c r="B36" s="127">
        <v>41741</v>
      </c>
      <c r="C36" s="50" t="s">
        <v>478</v>
      </c>
      <c r="D36" s="30" t="s">
        <v>501</v>
      </c>
      <c r="E36" s="30"/>
      <c r="F36" s="30" t="s">
        <v>477</v>
      </c>
      <c r="G36" s="29">
        <v>41667</v>
      </c>
      <c r="H36" s="31" t="s">
        <v>411</v>
      </c>
      <c r="I36" s="31" t="s">
        <v>401</v>
      </c>
      <c r="J36" s="31"/>
      <c r="K36" s="30" t="s">
        <v>674</v>
      </c>
      <c r="L36" s="30" t="s">
        <v>675</v>
      </c>
      <c r="M36" s="30">
        <v>182.83</v>
      </c>
      <c r="N36" s="30">
        <v>29.16</v>
      </c>
      <c r="O36" s="30" t="s">
        <v>399</v>
      </c>
      <c r="P36" s="30">
        <v>1200</v>
      </c>
      <c r="Q36" s="30">
        <v>25.02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14.86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475</v>
      </c>
      <c r="AS36" s="31" t="s">
        <v>401</v>
      </c>
      <c r="AT36" s="31"/>
      <c r="AU36" s="31"/>
      <c r="AV36" s="31" t="s">
        <v>400</v>
      </c>
      <c r="AW36" s="103">
        <v>11.3</v>
      </c>
      <c r="AX36" s="31" t="s">
        <v>401</v>
      </c>
      <c r="AY36" s="31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401</v>
      </c>
      <c r="BL36" s="31"/>
      <c r="BM36" s="31" t="s">
        <v>401</v>
      </c>
      <c r="BN36" s="31"/>
      <c r="BO36" s="31"/>
      <c r="BP36" s="31"/>
      <c r="BQ36" s="40"/>
      <c r="BR36" s="40"/>
      <c r="BS36" s="31"/>
      <c r="BT36" s="103" t="s">
        <v>401</v>
      </c>
      <c r="BU36" s="40"/>
      <c r="BV36" t="s">
        <v>1037</v>
      </c>
      <c r="BW36" s="318" t="s">
        <v>1040</v>
      </c>
    </row>
    <row r="37" spans="1:102" x14ac:dyDescent="0.15">
      <c r="A37" s="100">
        <v>3050</v>
      </c>
      <c r="B37" s="127">
        <v>41741</v>
      </c>
      <c r="C37" s="50" t="s">
        <v>478</v>
      </c>
      <c r="D37" s="30" t="s">
        <v>501</v>
      </c>
      <c r="E37" s="30"/>
      <c r="F37" s="30" t="s">
        <v>477</v>
      </c>
      <c r="G37" s="29">
        <v>41639</v>
      </c>
      <c r="H37" s="31" t="s">
        <v>411</v>
      </c>
      <c r="I37" s="31" t="s">
        <v>401</v>
      </c>
      <c r="J37" s="31"/>
      <c r="K37" s="30" t="s">
        <v>682</v>
      </c>
      <c r="L37" s="30" t="s">
        <v>860</v>
      </c>
      <c r="M37" s="17">
        <v>170</v>
      </c>
      <c r="N37" s="17">
        <v>29</v>
      </c>
      <c r="O37" s="30" t="s">
        <v>399</v>
      </c>
      <c r="P37" s="30">
        <v>2500</v>
      </c>
      <c r="Q37" s="30">
        <v>28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21</v>
      </c>
      <c r="AG37" s="30"/>
      <c r="AH37" s="30"/>
      <c r="AI37" s="17"/>
      <c r="AJ37" s="30"/>
      <c r="AK37" s="30"/>
      <c r="AL37" s="30"/>
      <c r="AM37" s="30"/>
      <c r="AN37" s="30"/>
      <c r="AO37" s="30"/>
      <c r="AP37" s="30"/>
      <c r="AQ37" s="30"/>
      <c r="AR37" s="17" t="s">
        <v>475</v>
      </c>
      <c r="AS37" s="31" t="s">
        <v>401</v>
      </c>
      <c r="AT37" s="31"/>
      <c r="AU37" s="31"/>
      <c r="AV37" s="103"/>
      <c r="AW37" s="103"/>
      <c r="AX37" s="31" t="s">
        <v>498</v>
      </c>
      <c r="AY37" s="30"/>
      <c r="AZ37" s="31">
        <v>0</v>
      </c>
      <c r="BA37" s="31">
        <v>0</v>
      </c>
      <c r="BB37" s="31">
        <v>12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24</v>
      </c>
      <c r="BK37" s="31" t="s">
        <v>401</v>
      </c>
      <c r="BL37" s="31"/>
      <c r="BM37" s="31" t="s">
        <v>401</v>
      </c>
      <c r="BN37" s="31"/>
      <c r="BO37" s="31"/>
      <c r="BP37" s="31"/>
      <c r="BQ37" s="40"/>
      <c r="BR37" s="102"/>
      <c r="BS37" s="31"/>
      <c r="BT37" s="103" t="s">
        <v>401</v>
      </c>
      <c r="BU37" s="40"/>
      <c r="BV37" s="20" t="s">
        <v>1047</v>
      </c>
      <c r="BW37" s="318" t="s">
        <v>1040</v>
      </c>
    </row>
    <row r="38" spans="1:102" x14ac:dyDescent="0.15">
      <c r="A38" s="100">
        <v>1195</v>
      </c>
      <c r="B38" s="127">
        <v>41741</v>
      </c>
      <c r="C38" s="50" t="s">
        <v>478</v>
      </c>
      <c r="D38" s="30" t="s">
        <v>501</v>
      </c>
      <c r="E38" s="30"/>
      <c r="F38" s="30" t="s">
        <v>477</v>
      </c>
      <c r="G38" s="29">
        <v>41720</v>
      </c>
      <c r="H38" s="31" t="s">
        <v>411</v>
      </c>
      <c r="I38" s="31" t="s">
        <v>401</v>
      </c>
      <c r="J38" s="31"/>
      <c r="K38" s="30" t="s">
        <v>685</v>
      </c>
      <c r="L38" s="30" t="s">
        <v>686</v>
      </c>
      <c r="M38" s="30">
        <v>157.65</v>
      </c>
      <c r="N38" s="30">
        <v>33.270000000000003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19.53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31" t="s">
        <v>400</v>
      </c>
      <c r="AW38" s="31">
        <v>11.3</v>
      </c>
      <c r="AX38" s="31" t="s">
        <v>498</v>
      </c>
      <c r="AY38" s="30"/>
      <c r="AZ38" s="31">
        <v>0</v>
      </c>
      <c r="BA38" s="31">
        <v>22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411</v>
      </c>
      <c r="BL38" s="31"/>
      <c r="BM38" s="31" t="s">
        <v>401</v>
      </c>
      <c r="BN38" s="31"/>
      <c r="BO38" s="31"/>
      <c r="BP38" s="31"/>
      <c r="BQ38" s="40"/>
      <c r="BR38" s="40"/>
      <c r="BS38" s="31"/>
      <c r="BT38" s="103" t="s">
        <v>401</v>
      </c>
      <c r="BU38" s="40" t="s">
        <v>687</v>
      </c>
      <c r="BV38" s="316" t="s">
        <v>1037</v>
      </c>
      <c r="BW38" s="317" t="s">
        <v>1038</v>
      </c>
    </row>
    <row r="39" spans="1:102" x14ac:dyDescent="0.15">
      <c r="A39" s="100">
        <v>2821</v>
      </c>
      <c r="B39" s="127">
        <v>41741</v>
      </c>
      <c r="C39" s="40" t="s">
        <v>478</v>
      </c>
      <c r="D39" s="30" t="s">
        <v>501</v>
      </c>
      <c r="E39" s="30"/>
      <c r="F39" s="30" t="s">
        <v>477</v>
      </c>
      <c r="G39" s="29">
        <v>41639</v>
      </c>
      <c r="H39" s="31" t="s">
        <v>401</v>
      </c>
      <c r="I39" s="31" t="s">
        <v>552</v>
      </c>
      <c r="J39" s="31"/>
      <c r="K39" s="30" t="s">
        <v>689</v>
      </c>
      <c r="L39" s="30" t="s">
        <v>690</v>
      </c>
      <c r="M39" s="30">
        <v>161.99</v>
      </c>
      <c r="N39" s="30">
        <v>39.270000000000003</v>
      </c>
      <c r="O39" s="30"/>
      <c r="P39" s="30"/>
      <c r="Q39" s="30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20">
        <v>30.58</v>
      </c>
      <c r="AG39" s="101"/>
      <c r="AH39" s="101"/>
      <c r="AI39" s="30"/>
      <c r="AJ39" s="101"/>
      <c r="AK39" s="101"/>
      <c r="AL39" s="101"/>
      <c r="AM39" s="101"/>
      <c r="AN39" s="101"/>
      <c r="AO39" s="101"/>
      <c r="AP39" s="101"/>
      <c r="AQ39" s="101"/>
      <c r="AR39" s="30" t="s">
        <v>475</v>
      </c>
      <c r="AS39" s="31" t="s">
        <v>401</v>
      </c>
      <c r="AT39" s="103"/>
      <c r="AU39" s="103"/>
      <c r="AV39" s="31"/>
      <c r="AW39" s="31"/>
      <c r="AX39" s="103" t="s">
        <v>401</v>
      </c>
      <c r="AY39" s="101"/>
      <c r="AZ39" s="103">
        <v>0</v>
      </c>
      <c r="BA39" s="31">
        <v>0</v>
      </c>
      <c r="BB39" s="103">
        <v>0</v>
      </c>
      <c r="BC39" s="103">
        <v>38</v>
      </c>
      <c r="BD39" s="103">
        <v>0</v>
      </c>
      <c r="BE39" s="103">
        <v>0</v>
      </c>
      <c r="BF39" s="103">
        <v>0</v>
      </c>
      <c r="BG39" s="103">
        <v>0</v>
      </c>
      <c r="BH39" s="31">
        <v>0</v>
      </c>
      <c r="BI39" s="31">
        <v>0</v>
      </c>
      <c r="BJ39" s="103"/>
      <c r="BK39" s="103" t="s">
        <v>401</v>
      </c>
      <c r="BL39" s="103">
        <v>24</v>
      </c>
      <c r="BM39" s="31" t="s">
        <v>401</v>
      </c>
      <c r="BN39" s="103"/>
      <c r="BO39" s="31"/>
      <c r="BP39" s="103"/>
      <c r="BQ39" s="102"/>
      <c r="BR39" s="102"/>
      <c r="BS39" s="103"/>
      <c r="BT39" s="103" t="s">
        <v>401</v>
      </c>
      <c r="BU39" s="102"/>
      <c r="BV39" s="20" t="s">
        <v>1067</v>
      </c>
      <c r="BW39" s="318" t="s">
        <v>1040</v>
      </c>
    </row>
    <row r="40" spans="1:102" x14ac:dyDescent="0.15">
      <c r="A40" s="100">
        <v>1267</v>
      </c>
      <c r="B40" s="127">
        <v>41741</v>
      </c>
      <c r="C40" s="50" t="s">
        <v>478</v>
      </c>
      <c r="D40" s="30" t="s">
        <v>501</v>
      </c>
      <c r="E40" s="30"/>
      <c r="F40" s="30" t="s">
        <v>477</v>
      </c>
      <c r="G40" s="29">
        <v>41455</v>
      </c>
      <c r="H40" s="31" t="s">
        <v>401</v>
      </c>
      <c r="I40" s="31" t="s">
        <v>552</v>
      </c>
      <c r="J40" s="31"/>
      <c r="K40" s="30" t="s">
        <v>691</v>
      </c>
      <c r="L40" s="30" t="s">
        <v>692</v>
      </c>
      <c r="M40" s="30">
        <v>161.29</v>
      </c>
      <c r="N40" s="30">
        <v>37.67</v>
      </c>
      <c r="O40" s="30" t="s">
        <v>399</v>
      </c>
      <c r="P40" s="30">
        <v>1000</v>
      </c>
      <c r="Q40" s="30">
        <v>40.56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15.64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475</v>
      </c>
      <c r="AS40" s="31" t="s">
        <v>401</v>
      </c>
      <c r="AT40" s="31"/>
      <c r="AU40" s="31"/>
      <c r="AV40" s="31"/>
      <c r="AW40" s="31"/>
      <c r="AX40" s="31" t="s">
        <v>401</v>
      </c>
      <c r="AY40" s="30"/>
      <c r="AZ40" s="31">
        <v>0</v>
      </c>
      <c r="BA40" s="31">
        <v>0</v>
      </c>
      <c r="BB40" s="31">
        <v>30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401</v>
      </c>
      <c r="BL40" s="31"/>
      <c r="BM40" s="31" t="s">
        <v>401</v>
      </c>
      <c r="BN40" s="31"/>
      <c r="BO40" s="31"/>
      <c r="BP40" s="31"/>
      <c r="BQ40" s="40"/>
      <c r="BR40" s="40"/>
      <c r="BS40" s="31"/>
      <c r="BT40" s="103" t="s">
        <v>401</v>
      </c>
      <c r="BU40" s="40"/>
      <c r="BV40" t="s">
        <v>1068</v>
      </c>
      <c r="BW40" s="318" t="s">
        <v>1042</v>
      </c>
      <c r="BX40" s="1"/>
    </row>
    <row r="41" spans="1:102" x14ac:dyDescent="0.15">
      <c r="A41" s="100">
        <v>3246</v>
      </c>
      <c r="B41" s="127">
        <v>41741</v>
      </c>
      <c r="C41" s="50" t="s">
        <v>478</v>
      </c>
      <c r="D41" s="30" t="s">
        <v>501</v>
      </c>
      <c r="E41" s="30"/>
      <c r="F41" s="30" t="s">
        <v>477</v>
      </c>
      <c r="G41" s="29">
        <v>41639</v>
      </c>
      <c r="H41" s="31" t="s">
        <v>411</v>
      </c>
      <c r="I41" s="31" t="s">
        <v>401</v>
      </c>
      <c r="J41" s="31"/>
      <c r="K41" s="30" t="s">
        <v>765</v>
      </c>
      <c r="L41" s="30" t="s">
        <v>860</v>
      </c>
      <c r="M41" s="30">
        <v>156</v>
      </c>
      <c r="N41" s="30">
        <v>33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31" t="s">
        <v>400</v>
      </c>
      <c r="AW41" s="31">
        <v>11.3</v>
      </c>
      <c r="AX41" s="31" t="s">
        <v>498</v>
      </c>
      <c r="AY41" s="30"/>
      <c r="AZ41" s="31">
        <v>0</v>
      </c>
      <c r="BA41" s="31">
        <v>38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>
        <v>24</v>
      </c>
      <c r="BM41" s="31" t="s">
        <v>401</v>
      </c>
      <c r="BN41" s="31"/>
      <c r="BO41" s="31"/>
      <c r="BP41" s="31"/>
      <c r="BQ41" s="40"/>
      <c r="BR41" s="40"/>
      <c r="BS41" s="31"/>
      <c r="BT41" s="103" t="s">
        <v>401</v>
      </c>
      <c r="BU41" s="40"/>
      <c r="BV41" t="s">
        <v>1050</v>
      </c>
      <c r="BW41" s="318" t="s">
        <v>1040</v>
      </c>
      <c r="BX41" s="1"/>
      <c r="BY41" s="1"/>
      <c r="BZ41" s="1"/>
    </row>
    <row r="42" spans="1:102" x14ac:dyDescent="0.15">
      <c r="A42" s="100">
        <v>3149</v>
      </c>
      <c r="B42" s="127">
        <v>41741</v>
      </c>
      <c r="C42" s="50" t="s">
        <v>478</v>
      </c>
      <c r="D42" s="30" t="s">
        <v>501</v>
      </c>
      <c r="E42" s="30"/>
      <c r="F42" s="30" t="s">
        <v>477</v>
      </c>
      <c r="G42" s="29">
        <v>41698</v>
      </c>
      <c r="H42" s="31" t="s">
        <v>411</v>
      </c>
      <c r="I42" s="31" t="s">
        <v>401</v>
      </c>
      <c r="J42" s="31"/>
      <c r="K42" s="30" t="s">
        <v>768</v>
      </c>
      <c r="L42" s="101" t="s">
        <v>1051</v>
      </c>
      <c r="M42" s="30">
        <v>172.77</v>
      </c>
      <c r="N42" s="30">
        <v>29.18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21.22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475</v>
      </c>
      <c r="AS42" s="31" t="s">
        <v>401</v>
      </c>
      <c r="AT42" s="31"/>
      <c r="AU42" s="31"/>
      <c r="AV42" s="103" t="s">
        <v>400</v>
      </c>
      <c r="AW42" s="103">
        <v>11.8</v>
      </c>
      <c r="AX42" s="31" t="s">
        <v>498</v>
      </c>
      <c r="AY42" s="30"/>
      <c r="AZ42" s="31">
        <v>0</v>
      </c>
      <c r="BA42" s="31">
        <v>0</v>
      </c>
      <c r="BB42" s="31">
        <v>16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401</v>
      </c>
      <c r="BL42" s="31"/>
      <c r="BM42" s="31" t="s">
        <v>401</v>
      </c>
      <c r="BN42" s="31"/>
      <c r="BO42" s="31"/>
      <c r="BP42" s="31"/>
      <c r="BQ42" s="102"/>
      <c r="BR42" s="40"/>
      <c r="BS42" s="31"/>
      <c r="BT42" s="103" t="s">
        <v>401</v>
      </c>
      <c r="BU42" s="30" t="s">
        <v>1052</v>
      </c>
      <c r="BV42" t="s">
        <v>1037</v>
      </c>
      <c r="BW42" s="318" t="s">
        <v>1040</v>
      </c>
      <c r="BX42" s="1"/>
    </row>
    <row r="43" spans="1:102" x14ac:dyDescent="0.15">
      <c r="A43" s="100">
        <v>2892</v>
      </c>
      <c r="B43" s="127">
        <v>41759</v>
      </c>
      <c r="C43" s="50" t="s">
        <v>478</v>
      </c>
      <c r="D43" s="30" t="s">
        <v>501</v>
      </c>
      <c r="E43" s="30"/>
      <c r="F43" s="30" t="s">
        <v>477</v>
      </c>
      <c r="G43" s="29">
        <v>41751</v>
      </c>
      <c r="H43" s="31" t="s">
        <v>401</v>
      </c>
      <c r="I43" s="31" t="s">
        <v>552</v>
      </c>
      <c r="J43" s="31"/>
      <c r="K43" s="30" t="s">
        <v>771</v>
      </c>
      <c r="L43" s="104" t="s">
        <v>885</v>
      </c>
      <c r="M43" s="30">
        <v>128.02000000000001</v>
      </c>
      <c r="N43" s="30">
        <v>19.89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11.4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475</v>
      </c>
      <c r="AS43" s="31" t="s">
        <v>401</v>
      </c>
      <c r="AT43" s="31"/>
      <c r="AU43" s="31"/>
      <c r="AV43" s="31"/>
      <c r="AW43" s="31"/>
      <c r="AX43" s="31" t="s">
        <v>498</v>
      </c>
      <c r="AY43" s="30"/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24</v>
      </c>
      <c r="BK43" s="31" t="s">
        <v>411</v>
      </c>
      <c r="BL43" s="31"/>
      <c r="BM43" s="31" t="s">
        <v>401</v>
      </c>
      <c r="BN43" s="31"/>
      <c r="BO43" s="31"/>
      <c r="BP43" s="31"/>
      <c r="BQ43" s="40"/>
      <c r="BR43" s="40"/>
      <c r="BS43" s="31"/>
      <c r="BT43" s="103" t="s">
        <v>401</v>
      </c>
      <c r="BU43" s="30"/>
      <c r="BV43" t="s">
        <v>1069</v>
      </c>
      <c r="BW43" s="318" t="s">
        <v>1040</v>
      </c>
      <c r="BX43" s="1"/>
    </row>
    <row r="44" spans="1:102" x14ac:dyDescent="0.15">
      <c r="A44" s="100">
        <v>1494</v>
      </c>
      <c r="B44" s="127">
        <v>41741</v>
      </c>
      <c r="C44" s="50" t="s">
        <v>478</v>
      </c>
      <c r="D44" s="30" t="s">
        <v>501</v>
      </c>
      <c r="E44" s="30"/>
      <c r="F44" s="30" t="s">
        <v>477</v>
      </c>
      <c r="G44" s="33">
        <v>41683</v>
      </c>
      <c r="H44" s="31" t="s">
        <v>411</v>
      </c>
      <c r="I44" s="31" t="s">
        <v>401</v>
      </c>
      <c r="J44" s="31"/>
      <c r="K44" s="30" t="s">
        <v>499</v>
      </c>
      <c r="L44" s="30" t="s">
        <v>777</v>
      </c>
      <c r="M44" s="30">
        <v>100</v>
      </c>
      <c r="N44" s="30">
        <v>27.8</v>
      </c>
      <c r="O44" s="30" t="s">
        <v>399</v>
      </c>
      <c r="P44" s="30">
        <v>1000</v>
      </c>
      <c r="Q44" s="30">
        <v>27.7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17" t="s">
        <v>475</v>
      </c>
      <c r="AS44" s="31" t="s">
        <v>401</v>
      </c>
      <c r="AT44" s="31"/>
      <c r="AU44" s="31"/>
      <c r="AV44" s="31" t="s">
        <v>400</v>
      </c>
      <c r="AW44" s="31">
        <v>11.3</v>
      </c>
      <c r="AX44" s="31" t="s">
        <v>498</v>
      </c>
      <c r="AY44" s="30"/>
      <c r="AZ44" s="31">
        <v>0</v>
      </c>
      <c r="BA44" s="31">
        <v>0</v>
      </c>
      <c r="BB44" s="31">
        <v>10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401</v>
      </c>
      <c r="BL44" s="31"/>
      <c r="BM44" s="31" t="s">
        <v>401</v>
      </c>
      <c r="BN44" s="31"/>
      <c r="BO44" s="31"/>
      <c r="BP44" s="31"/>
      <c r="BQ44" s="40"/>
      <c r="BR44" s="40"/>
      <c r="BS44" s="31"/>
      <c r="BT44" s="103" t="s">
        <v>401</v>
      </c>
      <c r="BU44" s="30"/>
      <c r="BV44" t="s">
        <v>1054</v>
      </c>
      <c r="BW44" s="318" t="s">
        <v>1040</v>
      </c>
      <c r="BX44" s="1"/>
    </row>
    <row r="45" spans="1:102" x14ac:dyDescent="0.15">
      <c r="A45" s="100">
        <v>2039</v>
      </c>
      <c r="B45" s="127">
        <v>41741</v>
      </c>
      <c r="C45" s="50" t="s">
        <v>478</v>
      </c>
      <c r="D45" s="30" t="s">
        <v>501</v>
      </c>
      <c r="E45" s="30"/>
      <c r="F45" s="30" t="s">
        <v>477</v>
      </c>
      <c r="G45" s="33">
        <v>41653</v>
      </c>
      <c r="H45" s="31" t="s">
        <v>411</v>
      </c>
      <c r="I45" s="31" t="s">
        <v>401</v>
      </c>
      <c r="J45" s="31"/>
      <c r="K45" s="30" t="s">
        <v>780</v>
      </c>
      <c r="L45" s="30" t="s">
        <v>781</v>
      </c>
      <c r="M45" s="320">
        <v>135.22</v>
      </c>
      <c r="N45" s="321">
        <v>38.57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25.38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475</v>
      </c>
      <c r="AS45" s="31" t="s">
        <v>401</v>
      </c>
      <c r="AT45" s="31"/>
      <c r="AU45" s="31"/>
      <c r="AV45" s="103" t="s">
        <v>400</v>
      </c>
      <c r="AW45" s="103">
        <v>11.3</v>
      </c>
      <c r="AX45" s="31" t="s">
        <v>498</v>
      </c>
      <c r="AY45" s="30"/>
      <c r="AZ45" s="31">
        <v>0</v>
      </c>
      <c r="BA45" s="31">
        <v>35</v>
      </c>
      <c r="BB45" s="31">
        <v>0</v>
      </c>
      <c r="BC45" s="103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401</v>
      </c>
      <c r="BL45" s="31">
        <v>24</v>
      </c>
      <c r="BM45" s="31" t="s">
        <v>401</v>
      </c>
      <c r="BN45" s="31"/>
      <c r="BO45" s="31"/>
      <c r="BP45" s="31"/>
      <c r="BQ45" s="40" t="s">
        <v>632</v>
      </c>
      <c r="BR45" s="40" t="s">
        <v>633</v>
      </c>
      <c r="BS45" s="31">
        <v>50</v>
      </c>
      <c r="BT45" s="103" t="s">
        <v>401</v>
      </c>
      <c r="BU45" s="40"/>
      <c r="BV45" s="20" t="s">
        <v>1054</v>
      </c>
      <c r="BW45" s="318" t="s">
        <v>1040</v>
      </c>
    </row>
    <row r="46" spans="1:102" x14ac:dyDescent="0.15">
      <c r="A46" s="100">
        <v>1598</v>
      </c>
      <c r="B46" s="127">
        <v>41741</v>
      </c>
      <c r="C46" s="40" t="s">
        <v>478</v>
      </c>
      <c r="D46" s="30" t="s">
        <v>501</v>
      </c>
      <c r="E46" s="30"/>
      <c r="F46" s="30" t="s">
        <v>477</v>
      </c>
      <c r="G46" s="33">
        <v>41729</v>
      </c>
      <c r="H46" s="31" t="s">
        <v>411</v>
      </c>
      <c r="I46" s="31" t="s">
        <v>401</v>
      </c>
      <c r="J46" s="31"/>
      <c r="K46" s="30" t="s">
        <v>634</v>
      </c>
      <c r="L46" s="30" t="s">
        <v>635</v>
      </c>
      <c r="M46" s="30">
        <v>143</v>
      </c>
      <c r="N46" s="30">
        <v>36.07</v>
      </c>
      <c r="O46" s="30" t="s">
        <v>399</v>
      </c>
      <c r="P46" s="30">
        <v>1000</v>
      </c>
      <c r="Q46" s="30">
        <v>35.33</v>
      </c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>
        <v>23.39</v>
      </c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30" t="s">
        <v>475</v>
      </c>
      <c r="AS46" s="31" t="s">
        <v>401</v>
      </c>
      <c r="AT46" s="103"/>
      <c r="AU46" s="103"/>
      <c r="AV46" s="103" t="s">
        <v>400</v>
      </c>
      <c r="AW46" s="31">
        <v>11.3</v>
      </c>
      <c r="AX46" s="103" t="s">
        <v>401</v>
      </c>
      <c r="AY46" s="101"/>
      <c r="AZ46" s="103">
        <v>0</v>
      </c>
      <c r="BA46" s="103">
        <v>20</v>
      </c>
      <c r="BB46" s="103">
        <v>0</v>
      </c>
      <c r="BC46" s="103">
        <v>17</v>
      </c>
      <c r="BD46" s="103">
        <v>0</v>
      </c>
      <c r="BE46" s="103">
        <v>0</v>
      </c>
      <c r="BF46" s="103">
        <v>0</v>
      </c>
      <c r="BG46" s="103">
        <v>0</v>
      </c>
      <c r="BH46" s="31">
        <v>0</v>
      </c>
      <c r="BI46" s="31">
        <v>0</v>
      </c>
      <c r="BJ46" s="103"/>
      <c r="BK46" s="103" t="s">
        <v>401</v>
      </c>
      <c r="BL46" s="103">
        <v>12</v>
      </c>
      <c r="BM46" s="31" t="s">
        <v>401</v>
      </c>
      <c r="BN46" s="103"/>
      <c r="BO46" s="103"/>
      <c r="BP46" s="103"/>
      <c r="BQ46" s="102"/>
      <c r="BR46" s="102"/>
      <c r="BS46" s="103"/>
      <c r="BT46" s="103" t="s">
        <v>401</v>
      </c>
      <c r="BU46" s="102" t="s">
        <v>839</v>
      </c>
      <c r="BV46" s="319" t="s">
        <v>1037</v>
      </c>
      <c r="BW46" s="317" t="s">
        <v>1038</v>
      </c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100">
        <v>3309</v>
      </c>
      <c r="B47" s="127">
        <v>41741</v>
      </c>
      <c r="C47" s="40" t="s">
        <v>478</v>
      </c>
      <c r="D47" s="30" t="s">
        <v>501</v>
      </c>
      <c r="E47" s="30"/>
      <c r="F47" s="30" t="s">
        <v>477</v>
      </c>
      <c r="G47" s="33">
        <v>41703</v>
      </c>
      <c r="H47" s="31" t="s">
        <v>401</v>
      </c>
      <c r="I47" s="31" t="s">
        <v>552</v>
      </c>
      <c r="J47" s="31"/>
      <c r="K47" s="30" t="s">
        <v>638</v>
      </c>
      <c r="L47" s="104" t="s">
        <v>1055</v>
      </c>
      <c r="M47" s="17">
        <v>145</v>
      </c>
      <c r="N47" s="17">
        <v>22.2</v>
      </c>
      <c r="O47" s="30"/>
      <c r="P47" s="30"/>
      <c r="Q47" s="30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14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30" t="s">
        <v>475</v>
      </c>
      <c r="AS47" s="31" t="s">
        <v>401</v>
      </c>
      <c r="AT47" s="103"/>
      <c r="AU47" s="103"/>
      <c r="AV47" s="31"/>
      <c r="AW47" s="31"/>
      <c r="AX47" s="103" t="s">
        <v>401</v>
      </c>
      <c r="AY47" s="101"/>
      <c r="AZ47" s="103">
        <v>0</v>
      </c>
      <c r="BA47" s="31">
        <v>0</v>
      </c>
      <c r="BB47" s="103">
        <v>0</v>
      </c>
      <c r="BC47" s="103">
        <v>0</v>
      </c>
      <c r="BD47" s="103">
        <v>0</v>
      </c>
      <c r="BE47" s="103">
        <v>0</v>
      </c>
      <c r="BF47" s="103">
        <v>0</v>
      </c>
      <c r="BG47" s="103">
        <v>0</v>
      </c>
      <c r="BH47" s="31">
        <v>0</v>
      </c>
      <c r="BI47" s="31">
        <v>0</v>
      </c>
      <c r="BJ47" s="103">
        <v>36</v>
      </c>
      <c r="BK47" s="103" t="s">
        <v>401</v>
      </c>
      <c r="BL47" s="103"/>
      <c r="BM47" s="31" t="s">
        <v>401</v>
      </c>
      <c r="BN47" s="103"/>
      <c r="BO47" s="103"/>
      <c r="BP47" s="103"/>
      <c r="BQ47" s="102"/>
      <c r="BR47" s="102"/>
      <c r="BS47" s="103"/>
      <c r="BT47" s="103" t="s">
        <v>401</v>
      </c>
      <c r="BU47" s="102" t="s">
        <v>474</v>
      </c>
      <c r="BV47" t="s">
        <v>1037</v>
      </c>
      <c r="BW47" s="318" t="s">
        <v>1040</v>
      </c>
    </row>
    <row r="48" spans="1:102" x14ac:dyDescent="0.15">
      <c r="A48" s="100">
        <v>3268</v>
      </c>
      <c r="B48" s="127">
        <v>41741</v>
      </c>
      <c r="C48" s="50" t="s">
        <v>478</v>
      </c>
      <c r="D48" s="30" t="s">
        <v>501</v>
      </c>
      <c r="E48" s="30"/>
      <c r="F48" s="30" t="s">
        <v>477</v>
      </c>
      <c r="G48" s="29">
        <v>41739</v>
      </c>
      <c r="H48" s="31" t="s">
        <v>411</v>
      </c>
      <c r="I48" s="31" t="s">
        <v>401</v>
      </c>
      <c r="J48" s="31"/>
      <c r="K48" s="30" t="s">
        <v>1056</v>
      </c>
      <c r="L48" s="30" t="s">
        <v>1057</v>
      </c>
      <c r="M48" s="30">
        <v>138</v>
      </c>
      <c r="N48" s="30">
        <v>19.7</v>
      </c>
      <c r="O48" s="30"/>
      <c r="P48" s="46"/>
      <c r="Q48" s="30"/>
      <c r="R48" s="46"/>
      <c r="S48" s="30"/>
      <c r="T48" s="46"/>
      <c r="U48" s="30"/>
      <c r="V48" s="30"/>
      <c r="W48" s="30"/>
      <c r="X48" s="30"/>
      <c r="Y48" s="30"/>
      <c r="Z48" s="46"/>
      <c r="AA48" s="30"/>
      <c r="AB48" s="46"/>
      <c r="AC48" s="30"/>
      <c r="AD48" s="30"/>
      <c r="AE48" s="30"/>
      <c r="AF48" s="30">
        <v>12.2</v>
      </c>
      <c r="AG48" s="46"/>
      <c r="AH48" s="30"/>
      <c r="AI48" s="30"/>
      <c r="AJ48" s="30"/>
      <c r="AK48" s="30"/>
      <c r="AL48" s="30"/>
      <c r="AM48" s="30"/>
      <c r="AN48" s="30"/>
      <c r="AO48" s="30"/>
      <c r="AP48" s="30"/>
      <c r="AQ48" s="101"/>
      <c r="AR48" s="30" t="s">
        <v>475</v>
      </c>
      <c r="AS48" s="31" t="s">
        <v>401</v>
      </c>
      <c r="AT48" s="31"/>
      <c r="AU48" s="31"/>
      <c r="AV48" s="31" t="s">
        <v>400</v>
      </c>
      <c r="AW48" s="31">
        <v>11.3</v>
      </c>
      <c r="AX48" s="31" t="s">
        <v>401</v>
      </c>
      <c r="AY48" s="30"/>
      <c r="AZ48" s="31">
        <v>0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401</v>
      </c>
      <c r="BL48" s="31"/>
      <c r="BM48" s="31" t="s">
        <v>401</v>
      </c>
      <c r="BN48" s="31"/>
      <c r="BO48" s="31">
        <v>24</v>
      </c>
      <c r="BP48" s="31"/>
      <c r="BQ48" s="30"/>
      <c r="BR48" s="30"/>
      <c r="BS48" s="31"/>
      <c r="BT48" s="103" t="s">
        <v>401</v>
      </c>
      <c r="BU48" s="102"/>
      <c r="BV48" t="s">
        <v>1037</v>
      </c>
      <c r="BW48" s="317" t="s">
        <v>1038</v>
      </c>
    </row>
    <row r="49" spans="1:102" x14ac:dyDescent="0.15">
      <c r="A49" s="100">
        <v>144</v>
      </c>
      <c r="B49" s="127">
        <v>41741</v>
      </c>
      <c r="C49" s="50" t="s">
        <v>478</v>
      </c>
      <c r="D49" s="30" t="s">
        <v>501</v>
      </c>
      <c r="E49" s="30"/>
      <c r="F49" s="30" t="s">
        <v>479</v>
      </c>
      <c r="G49" s="29">
        <v>41716</v>
      </c>
      <c r="H49" s="31" t="s">
        <v>411</v>
      </c>
      <c r="I49" s="31" t="s">
        <v>401</v>
      </c>
      <c r="J49" s="31"/>
      <c r="K49" s="30" t="s">
        <v>705</v>
      </c>
      <c r="L49" s="101" t="s">
        <v>548</v>
      </c>
      <c r="M49" s="30">
        <v>164</v>
      </c>
      <c r="N49" s="30">
        <v>40</v>
      </c>
      <c r="O49" s="30"/>
      <c r="P49" s="30"/>
      <c r="Q49" s="30"/>
      <c r="R49" s="30"/>
      <c r="S49" s="30"/>
      <c r="T49" s="30"/>
      <c r="U49" s="30"/>
      <c r="V49" s="30"/>
      <c r="W49" s="30">
        <v>25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912</v>
      </c>
      <c r="AS49" s="31" t="s">
        <v>401</v>
      </c>
      <c r="AT49" s="31"/>
      <c r="AU49" s="31"/>
      <c r="AV49" s="31" t="s">
        <v>400</v>
      </c>
      <c r="AW49" s="31">
        <v>11.3</v>
      </c>
      <c r="AX49" s="31" t="s">
        <v>498</v>
      </c>
      <c r="AY49" s="30"/>
      <c r="AZ49" s="31">
        <v>0</v>
      </c>
      <c r="BA49" s="31">
        <v>28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401</v>
      </c>
      <c r="BL49" s="31">
        <v>24</v>
      </c>
      <c r="BM49" s="31" t="s">
        <v>401</v>
      </c>
      <c r="BN49" s="31"/>
      <c r="BO49" s="31"/>
      <c r="BP49" s="31"/>
      <c r="BQ49" s="102"/>
      <c r="BR49" s="102"/>
      <c r="BS49" s="103"/>
      <c r="BT49" s="103" t="s">
        <v>401</v>
      </c>
      <c r="BU49" s="40"/>
      <c r="BV49" s="316" t="s">
        <v>1037</v>
      </c>
      <c r="BW49" s="317" t="s">
        <v>1038</v>
      </c>
    </row>
    <row r="50" spans="1:102" x14ac:dyDescent="0.15">
      <c r="A50" s="100">
        <v>175</v>
      </c>
      <c r="B50" s="127">
        <v>41741</v>
      </c>
      <c r="C50" s="50" t="s">
        <v>478</v>
      </c>
      <c r="D50" s="30" t="s">
        <v>501</v>
      </c>
      <c r="E50" s="30"/>
      <c r="F50" s="30" t="s">
        <v>479</v>
      </c>
      <c r="G50" s="33">
        <v>41650</v>
      </c>
      <c r="H50" s="31" t="s">
        <v>756</v>
      </c>
      <c r="I50" s="31" t="s">
        <v>805</v>
      </c>
      <c r="J50" s="31"/>
      <c r="K50" s="30" t="s">
        <v>553</v>
      </c>
      <c r="L50" s="30" t="s">
        <v>554</v>
      </c>
      <c r="M50" s="30">
        <v>130.56</v>
      </c>
      <c r="N50" s="30">
        <v>35.21</v>
      </c>
      <c r="O50" s="30"/>
      <c r="P50" s="30"/>
      <c r="Q50" s="30"/>
      <c r="R50" s="30"/>
      <c r="S50" s="30"/>
      <c r="T50" s="30"/>
      <c r="U50" s="30"/>
      <c r="V50" s="30"/>
      <c r="W50" s="30">
        <v>17.600000000000001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480</v>
      </c>
      <c r="AS50" s="31" t="s">
        <v>401</v>
      </c>
      <c r="AT50" s="31"/>
      <c r="AU50" s="31"/>
      <c r="AV50" s="31" t="s">
        <v>808</v>
      </c>
      <c r="AW50" s="31">
        <v>11.3</v>
      </c>
      <c r="AX50" s="31" t="s">
        <v>401</v>
      </c>
      <c r="AY50" s="30"/>
      <c r="AZ50" s="31">
        <v>0</v>
      </c>
      <c r="BA50" s="31">
        <v>0</v>
      </c>
      <c r="BB50" s="31">
        <v>0</v>
      </c>
      <c r="BC50" s="31">
        <v>43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401</v>
      </c>
      <c r="BL50" s="31">
        <v>24</v>
      </c>
      <c r="BM50" s="31" t="s">
        <v>401</v>
      </c>
      <c r="BN50" s="31"/>
      <c r="BO50" s="31"/>
      <c r="BP50" s="31"/>
      <c r="BQ50" s="40"/>
      <c r="BR50" s="40"/>
      <c r="BS50" s="31"/>
      <c r="BT50" s="103" t="s">
        <v>401</v>
      </c>
      <c r="BU50" s="40"/>
      <c r="BV50" t="s">
        <v>1039</v>
      </c>
      <c r="BW50" s="318" t="s">
        <v>1040</v>
      </c>
    </row>
    <row r="51" spans="1:102" x14ac:dyDescent="0.15">
      <c r="A51" s="100">
        <v>217</v>
      </c>
      <c r="B51" s="127">
        <v>41741</v>
      </c>
      <c r="C51" s="50" t="s">
        <v>478</v>
      </c>
      <c r="D51" s="30" t="s">
        <v>501</v>
      </c>
      <c r="E51" s="30"/>
      <c r="F51" s="30" t="s">
        <v>479</v>
      </c>
      <c r="G51" s="29">
        <v>41698</v>
      </c>
      <c r="H51" s="31" t="s">
        <v>401</v>
      </c>
      <c r="I51" s="31" t="s">
        <v>552</v>
      </c>
      <c r="J51" s="31"/>
      <c r="K51" s="30" t="s">
        <v>489</v>
      </c>
      <c r="L51" s="30" t="s">
        <v>556</v>
      </c>
      <c r="M51" s="30">
        <v>151.935</v>
      </c>
      <c r="N51" s="30">
        <v>40.741</v>
      </c>
      <c r="O51" s="30"/>
      <c r="P51" s="30"/>
      <c r="Q51" s="30"/>
      <c r="R51" s="30"/>
      <c r="S51" s="30"/>
      <c r="T51" s="30"/>
      <c r="U51" s="30"/>
      <c r="V51" s="30"/>
      <c r="W51" s="30">
        <v>22.401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17" t="s">
        <v>480</v>
      </c>
      <c r="AS51" s="31" t="s">
        <v>401</v>
      </c>
      <c r="AT51" s="31"/>
      <c r="AU51" s="31"/>
      <c r="AV51" s="31"/>
      <c r="AW51" s="31"/>
      <c r="AX51" s="31" t="s">
        <v>401</v>
      </c>
      <c r="AY51" s="30"/>
      <c r="AZ51" s="31">
        <v>0</v>
      </c>
      <c r="BA51" s="31">
        <v>0</v>
      </c>
      <c r="BB51" s="31">
        <v>7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401</v>
      </c>
      <c r="BL51" s="31"/>
      <c r="BM51" s="31" t="s">
        <v>401</v>
      </c>
      <c r="BN51" s="31"/>
      <c r="BO51" s="31"/>
      <c r="BP51" s="31"/>
      <c r="BQ51" s="40"/>
      <c r="BR51" s="40"/>
      <c r="BS51" s="31"/>
      <c r="BT51" s="103" t="s">
        <v>401</v>
      </c>
      <c r="BU51" s="30" t="s">
        <v>557</v>
      </c>
      <c r="BV51" s="316" t="s">
        <v>1037</v>
      </c>
      <c r="BW51" s="318" t="s">
        <v>1040</v>
      </c>
    </row>
    <row r="52" spans="1:102" x14ac:dyDescent="0.15">
      <c r="A52" s="100">
        <v>259</v>
      </c>
      <c r="B52" s="127">
        <v>41741</v>
      </c>
      <c r="C52" s="40" t="s">
        <v>478</v>
      </c>
      <c r="D52" s="30" t="s">
        <v>501</v>
      </c>
      <c r="E52" s="30"/>
      <c r="F52" s="30" t="s">
        <v>479</v>
      </c>
      <c r="G52" s="29">
        <v>41547</v>
      </c>
      <c r="H52" s="31" t="s">
        <v>411</v>
      </c>
      <c r="I52" s="31" t="s">
        <v>401</v>
      </c>
      <c r="J52" s="31"/>
      <c r="K52" s="30" t="s">
        <v>397</v>
      </c>
      <c r="L52" s="101" t="s">
        <v>398</v>
      </c>
      <c r="M52" s="30">
        <v>162.19</v>
      </c>
      <c r="N52" s="30">
        <v>35.69</v>
      </c>
      <c r="O52" s="30" t="s">
        <v>399</v>
      </c>
      <c r="P52" s="101">
        <v>1020</v>
      </c>
      <c r="Q52" s="30">
        <v>35.69</v>
      </c>
      <c r="R52" s="101"/>
      <c r="S52" s="101"/>
      <c r="T52" s="101"/>
      <c r="U52" s="101"/>
      <c r="V52" s="101"/>
      <c r="W52" s="101">
        <v>16.47</v>
      </c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30" t="s">
        <v>480</v>
      </c>
      <c r="AS52" s="31" t="s">
        <v>401</v>
      </c>
      <c r="AT52" s="103"/>
      <c r="AU52" s="103"/>
      <c r="AV52" s="103" t="s">
        <v>400</v>
      </c>
      <c r="AW52" s="103">
        <v>11.6</v>
      </c>
      <c r="AX52" s="103" t="s">
        <v>401</v>
      </c>
      <c r="AY52" s="101"/>
      <c r="AZ52" s="103">
        <v>0</v>
      </c>
      <c r="BA52" s="103">
        <v>0</v>
      </c>
      <c r="BB52" s="103">
        <v>0</v>
      </c>
      <c r="BC52" s="103">
        <v>20</v>
      </c>
      <c r="BD52" s="103">
        <v>0</v>
      </c>
      <c r="BE52" s="103">
        <v>0</v>
      </c>
      <c r="BF52" s="103">
        <v>0</v>
      </c>
      <c r="BG52" s="103">
        <v>0</v>
      </c>
      <c r="BH52" s="31">
        <v>0</v>
      </c>
      <c r="BI52" s="31">
        <v>0</v>
      </c>
      <c r="BJ52" s="103"/>
      <c r="BK52" s="103" t="s">
        <v>401</v>
      </c>
      <c r="BL52" s="31"/>
      <c r="BM52" s="31" t="s">
        <v>401</v>
      </c>
      <c r="BN52" s="103"/>
      <c r="BO52" s="103"/>
      <c r="BP52" s="103"/>
      <c r="BQ52" s="102" t="s">
        <v>402</v>
      </c>
      <c r="BR52" s="102"/>
      <c r="BS52" s="103"/>
      <c r="BT52" s="103" t="s">
        <v>401</v>
      </c>
      <c r="BU52" s="30"/>
      <c r="BV52" s="20" t="s">
        <v>1063</v>
      </c>
      <c r="BW52" s="318" t="s">
        <v>1042</v>
      </c>
    </row>
    <row r="53" spans="1:102" x14ac:dyDescent="0.15">
      <c r="A53" s="100">
        <v>337</v>
      </c>
      <c r="B53" s="127">
        <v>41741</v>
      </c>
      <c r="C53" s="40" t="s">
        <v>478</v>
      </c>
      <c r="D53" s="30" t="s">
        <v>501</v>
      </c>
      <c r="E53" s="30"/>
      <c r="F53" s="30" t="s">
        <v>479</v>
      </c>
      <c r="G53" s="29">
        <v>41670</v>
      </c>
      <c r="H53" s="31" t="s">
        <v>401</v>
      </c>
      <c r="I53" s="31" t="s">
        <v>552</v>
      </c>
      <c r="J53" s="31"/>
      <c r="K53" s="30" t="s">
        <v>403</v>
      </c>
      <c r="L53" s="30" t="s">
        <v>404</v>
      </c>
      <c r="M53" s="30">
        <v>150</v>
      </c>
      <c r="N53" s="30">
        <v>40</v>
      </c>
      <c r="O53" s="30"/>
      <c r="P53" s="30"/>
      <c r="Q53" s="30"/>
      <c r="R53" s="30"/>
      <c r="S53" s="30"/>
      <c r="T53" s="30"/>
      <c r="U53" s="30"/>
      <c r="V53" s="30"/>
      <c r="W53" s="30">
        <v>25.8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480</v>
      </c>
      <c r="AS53" s="31" t="s">
        <v>401</v>
      </c>
      <c r="AT53" s="103"/>
      <c r="AU53" s="103"/>
      <c r="AV53" s="103"/>
      <c r="AW53" s="103"/>
      <c r="AX53" s="103" t="s">
        <v>401</v>
      </c>
      <c r="AY53" s="101"/>
      <c r="AZ53" s="103">
        <v>0</v>
      </c>
      <c r="BA53" s="103">
        <v>0</v>
      </c>
      <c r="BB53" s="103">
        <v>0</v>
      </c>
      <c r="BC53" s="103">
        <v>34</v>
      </c>
      <c r="BD53" s="103">
        <v>0</v>
      </c>
      <c r="BE53" s="103">
        <v>0</v>
      </c>
      <c r="BF53" s="103">
        <v>0</v>
      </c>
      <c r="BG53" s="103">
        <v>0</v>
      </c>
      <c r="BH53" s="31">
        <v>0</v>
      </c>
      <c r="BI53" s="31">
        <v>0</v>
      </c>
      <c r="BJ53" s="103"/>
      <c r="BK53" s="103" t="s">
        <v>401</v>
      </c>
      <c r="BL53" s="103">
        <v>12</v>
      </c>
      <c r="BM53" s="31" t="s">
        <v>401</v>
      </c>
      <c r="BN53" s="31"/>
      <c r="BO53" s="31"/>
      <c r="BP53" s="31"/>
      <c r="BQ53" s="101"/>
      <c r="BR53" s="101"/>
      <c r="BS53" s="103"/>
      <c r="BT53" s="103" t="s">
        <v>401</v>
      </c>
      <c r="BU53" s="101"/>
      <c r="BV53" s="20" t="s">
        <v>1037</v>
      </c>
      <c r="BW53" s="318" t="s">
        <v>1042</v>
      </c>
    </row>
    <row r="54" spans="1:102" x14ac:dyDescent="0.15">
      <c r="A54" s="100">
        <v>428</v>
      </c>
      <c r="B54" s="127">
        <v>41741</v>
      </c>
      <c r="C54" s="50" t="s">
        <v>478</v>
      </c>
      <c r="D54" s="30" t="s">
        <v>501</v>
      </c>
      <c r="E54" s="30"/>
      <c r="F54" s="30" t="s">
        <v>479</v>
      </c>
      <c r="G54" s="29">
        <v>41639</v>
      </c>
      <c r="H54" s="31" t="s">
        <v>411</v>
      </c>
      <c r="I54" s="31" t="s">
        <v>401</v>
      </c>
      <c r="J54" s="31"/>
      <c r="K54" s="30" t="s">
        <v>405</v>
      </c>
      <c r="L54" s="30" t="s">
        <v>406</v>
      </c>
      <c r="M54" s="30">
        <v>159.94999999999999</v>
      </c>
      <c r="N54" s="30">
        <v>31.98</v>
      </c>
      <c r="O54" s="30" t="s">
        <v>399</v>
      </c>
      <c r="P54" s="30">
        <v>1000</v>
      </c>
      <c r="Q54" s="30">
        <v>35.869999999999997</v>
      </c>
      <c r="R54" s="30">
        <v>2500</v>
      </c>
      <c r="S54" s="30">
        <v>36.950000000000003</v>
      </c>
      <c r="T54" s="30"/>
      <c r="U54" s="30"/>
      <c r="V54" s="30"/>
      <c r="W54" s="30">
        <v>19.53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480</v>
      </c>
      <c r="AS54" s="31" t="s">
        <v>401</v>
      </c>
      <c r="AT54" s="31"/>
      <c r="AU54" s="31"/>
      <c r="AV54" s="31" t="s">
        <v>400</v>
      </c>
      <c r="AW54" s="103">
        <v>12</v>
      </c>
      <c r="AX54" s="31" t="s">
        <v>498</v>
      </c>
      <c r="AY54" s="30"/>
      <c r="AZ54" s="31">
        <v>0</v>
      </c>
      <c r="BA54" s="31">
        <v>0</v>
      </c>
      <c r="BB54" s="31">
        <v>7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24</v>
      </c>
      <c r="BK54" s="31" t="s">
        <v>411</v>
      </c>
      <c r="BL54" s="31">
        <v>24</v>
      </c>
      <c r="BM54" s="31" t="s">
        <v>401</v>
      </c>
      <c r="BN54" s="31"/>
      <c r="BO54" s="31"/>
      <c r="BP54" s="31"/>
      <c r="BQ54" s="40"/>
      <c r="BR54" s="40"/>
      <c r="BS54" s="31"/>
      <c r="BT54" s="103" t="s">
        <v>401</v>
      </c>
      <c r="BU54" s="101" t="s">
        <v>410</v>
      </c>
      <c r="BV54" t="s">
        <v>1064</v>
      </c>
      <c r="BW54" s="318" t="s">
        <v>1040</v>
      </c>
    </row>
    <row r="55" spans="1:102" x14ac:dyDescent="0.15">
      <c r="A55" s="100">
        <v>2467</v>
      </c>
      <c r="B55" s="127">
        <v>41741</v>
      </c>
      <c r="C55" s="50" t="s">
        <v>478</v>
      </c>
      <c r="D55" s="30" t="s">
        <v>501</v>
      </c>
      <c r="E55" s="30"/>
      <c r="F55" s="30" t="s">
        <v>479</v>
      </c>
      <c r="G55" s="29">
        <v>41547</v>
      </c>
      <c r="H55" s="31" t="s">
        <v>411</v>
      </c>
      <c r="I55" s="31" t="s">
        <v>401</v>
      </c>
      <c r="J55" s="31"/>
      <c r="K55" s="30" t="s">
        <v>413</v>
      </c>
      <c r="L55" s="32" t="s">
        <v>398</v>
      </c>
      <c r="M55" s="30">
        <v>173.59</v>
      </c>
      <c r="N55" s="30">
        <v>36.99</v>
      </c>
      <c r="O55" s="30"/>
      <c r="P55" s="30"/>
      <c r="Q55" s="30"/>
      <c r="R55" s="30"/>
      <c r="S55" s="30"/>
      <c r="T55" s="30"/>
      <c r="U55" s="30"/>
      <c r="V55" s="30"/>
      <c r="W55" s="30">
        <v>17.59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480</v>
      </c>
      <c r="AS55" s="31" t="s">
        <v>401</v>
      </c>
      <c r="AT55" s="31"/>
      <c r="AU55" s="31"/>
      <c r="AV55" s="31" t="s">
        <v>400</v>
      </c>
      <c r="AW55" s="31">
        <v>11.6</v>
      </c>
      <c r="AX55" s="31" t="s">
        <v>401</v>
      </c>
      <c r="AY55" s="30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20</v>
      </c>
      <c r="BF55" s="31">
        <v>0</v>
      </c>
      <c r="BG55" s="31">
        <v>0</v>
      </c>
      <c r="BH55" s="31">
        <v>0</v>
      </c>
      <c r="BI55" s="31">
        <v>0</v>
      </c>
      <c r="BJ55" s="31"/>
      <c r="BK55" s="31" t="s">
        <v>401</v>
      </c>
      <c r="BL55" s="31"/>
      <c r="BM55" s="31" t="s">
        <v>401</v>
      </c>
      <c r="BN55" s="31"/>
      <c r="BO55" s="31"/>
      <c r="BP55" s="31"/>
      <c r="BQ55" s="40"/>
      <c r="BR55" s="40"/>
      <c r="BS55" s="31"/>
      <c r="BT55" s="103" t="s">
        <v>401</v>
      </c>
      <c r="BU55" s="40" t="s">
        <v>839</v>
      </c>
      <c r="BV55" t="s">
        <v>1065</v>
      </c>
      <c r="BW55" s="318" t="s">
        <v>1042</v>
      </c>
    </row>
    <row r="56" spans="1:102" x14ac:dyDescent="0.15">
      <c r="A56" s="100">
        <v>629</v>
      </c>
      <c r="B56" s="127">
        <v>41741</v>
      </c>
      <c r="C56" s="50" t="s">
        <v>478</v>
      </c>
      <c r="D56" s="30" t="s">
        <v>501</v>
      </c>
      <c r="E56" s="30"/>
      <c r="F56" s="30" t="s">
        <v>479</v>
      </c>
      <c r="G56" s="29">
        <v>41667</v>
      </c>
      <c r="H56" s="31" t="s">
        <v>411</v>
      </c>
      <c r="I56" s="31" t="s">
        <v>401</v>
      </c>
      <c r="J56" s="31"/>
      <c r="K56" s="30" t="s">
        <v>417</v>
      </c>
      <c r="L56" s="30" t="s">
        <v>418</v>
      </c>
      <c r="M56" s="30">
        <v>147.4</v>
      </c>
      <c r="N56" s="30">
        <v>42.1</v>
      </c>
      <c r="O56" s="30"/>
      <c r="P56" s="30"/>
      <c r="Q56" s="30"/>
      <c r="R56" s="30"/>
      <c r="S56" s="30"/>
      <c r="T56" s="30"/>
      <c r="U56" s="30"/>
      <c r="V56" s="30"/>
      <c r="W56" s="30">
        <v>21.5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31"/>
      <c r="AU56" s="31"/>
      <c r="AV56" s="31" t="s">
        <v>400</v>
      </c>
      <c r="AW56" s="31">
        <v>11.3</v>
      </c>
      <c r="AX56" s="31" t="s">
        <v>498</v>
      </c>
      <c r="AY56" s="30"/>
      <c r="AZ56" s="31">
        <v>0</v>
      </c>
      <c r="BA56" s="31">
        <v>32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411</v>
      </c>
      <c r="BL56" s="31">
        <v>24</v>
      </c>
      <c r="BM56" s="31" t="s">
        <v>401</v>
      </c>
      <c r="BN56" s="31"/>
      <c r="BO56" s="31"/>
      <c r="BP56" s="31"/>
      <c r="BQ56" s="40"/>
      <c r="BR56" s="40"/>
      <c r="BS56" s="31"/>
      <c r="BT56" s="103" t="s">
        <v>401</v>
      </c>
      <c r="BU56" s="40"/>
      <c r="BV56" s="316" t="s">
        <v>1037</v>
      </c>
      <c r="BW56" s="317" t="s">
        <v>1040</v>
      </c>
    </row>
    <row r="57" spans="1:102" x14ac:dyDescent="0.15">
      <c r="A57" s="100">
        <v>747</v>
      </c>
      <c r="B57" s="127">
        <v>41741</v>
      </c>
      <c r="C57" s="50" t="s">
        <v>478</v>
      </c>
      <c r="D57" s="30" t="s">
        <v>501</v>
      </c>
      <c r="E57" s="30"/>
      <c r="F57" s="30" t="s">
        <v>479</v>
      </c>
      <c r="G57" s="29">
        <v>41629</v>
      </c>
      <c r="H57" s="31" t="s">
        <v>411</v>
      </c>
      <c r="I57" s="31" t="s">
        <v>401</v>
      </c>
      <c r="J57" s="31"/>
      <c r="K57" s="30" t="s">
        <v>504</v>
      </c>
      <c r="L57" s="30" t="s">
        <v>505</v>
      </c>
      <c r="M57" s="30">
        <v>116</v>
      </c>
      <c r="N57" s="30">
        <v>30.33</v>
      </c>
      <c r="O57" s="30"/>
      <c r="P57" s="30"/>
      <c r="Q57" s="30"/>
      <c r="R57" s="30"/>
      <c r="S57" s="30"/>
      <c r="T57" s="30"/>
      <c r="U57" s="30"/>
      <c r="V57" s="30"/>
      <c r="W57" s="30">
        <v>14.74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31" t="s">
        <v>400</v>
      </c>
      <c r="AW57" s="31">
        <v>11.3</v>
      </c>
      <c r="AX57" s="31" t="s">
        <v>401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401</v>
      </c>
      <c r="BL57" s="31"/>
      <c r="BM57" s="31" t="s">
        <v>401</v>
      </c>
      <c r="BN57" s="31"/>
      <c r="BO57" s="31"/>
      <c r="BP57" s="31"/>
      <c r="BQ57" s="40"/>
      <c r="BR57" s="40"/>
      <c r="BS57" s="31"/>
      <c r="BT57" s="103" t="s">
        <v>401</v>
      </c>
      <c r="BU57" s="30"/>
      <c r="BV57" t="s">
        <v>1066</v>
      </c>
      <c r="BW57" s="318" t="s">
        <v>1040</v>
      </c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</row>
    <row r="58" spans="1:102" x14ac:dyDescent="0.15">
      <c r="A58" s="100">
        <v>779</v>
      </c>
      <c r="B58" s="127">
        <v>41741</v>
      </c>
      <c r="C58" s="50" t="s">
        <v>478</v>
      </c>
      <c r="D58" s="30" t="s">
        <v>501</v>
      </c>
      <c r="E58" s="30"/>
      <c r="F58" s="30" t="s">
        <v>479</v>
      </c>
      <c r="G58" s="29">
        <v>41709</v>
      </c>
      <c r="H58" s="31" t="s">
        <v>411</v>
      </c>
      <c r="I58" s="31" t="s">
        <v>401</v>
      </c>
      <c r="J58" s="31"/>
      <c r="K58" s="30" t="s">
        <v>506</v>
      </c>
      <c r="L58" s="30" t="s">
        <v>507</v>
      </c>
      <c r="M58" s="30">
        <v>130</v>
      </c>
      <c r="N58" s="30">
        <v>33</v>
      </c>
      <c r="O58" s="30"/>
      <c r="P58" s="30"/>
      <c r="Q58" s="30"/>
      <c r="R58" s="30"/>
      <c r="S58" s="30"/>
      <c r="T58" s="30"/>
      <c r="U58" s="30"/>
      <c r="V58" s="30"/>
      <c r="W58" s="30">
        <v>25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480</v>
      </c>
      <c r="AS58" s="31" t="s">
        <v>401</v>
      </c>
      <c r="AT58" s="31"/>
      <c r="AU58" s="31"/>
      <c r="AV58" s="31" t="s">
        <v>400</v>
      </c>
      <c r="AW58" s="31">
        <v>12</v>
      </c>
      <c r="AX58" s="31" t="s">
        <v>401</v>
      </c>
      <c r="AY58" s="30"/>
      <c r="AZ58" s="31">
        <v>0</v>
      </c>
      <c r="BA58" s="31">
        <v>0</v>
      </c>
      <c r="BB58" s="31">
        <v>0</v>
      </c>
      <c r="BC58" s="31">
        <v>22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401</v>
      </c>
      <c r="BL58" s="31"/>
      <c r="BM58" s="31" t="s">
        <v>401</v>
      </c>
      <c r="BN58" s="31"/>
      <c r="BO58" s="31"/>
      <c r="BP58" s="31"/>
      <c r="BQ58" s="40"/>
      <c r="BR58" s="102"/>
      <c r="BS58" s="31"/>
      <c r="BT58" s="103" t="s">
        <v>401</v>
      </c>
      <c r="BU58" s="40"/>
      <c r="BV58" s="319" t="s">
        <v>1037</v>
      </c>
      <c r="BW58" s="318" t="s">
        <v>1040</v>
      </c>
    </row>
    <row r="59" spans="1:102" x14ac:dyDescent="0.15">
      <c r="A59" s="100">
        <v>878</v>
      </c>
      <c r="B59" s="127">
        <v>41741</v>
      </c>
      <c r="C59" s="50" t="s">
        <v>478</v>
      </c>
      <c r="D59" s="30" t="s">
        <v>501</v>
      </c>
      <c r="E59" s="30"/>
      <c r="F59" s="30" t="s">
        <v>479</v>
      </c>
      <c r="G59" s="29">
        <v>41626</v>
      </c>
      <c r="H59" s="31" t="s">
        <v>411</v>
      </c>
      <c r="I59" s="31" t="s">
        <v>401</v>
      </c>
      <c r="J59" s="31"/>
      <c r="K59" s="30" t="s">
        <v>509</v>
      </c>
      <c r="L59" s="30" t="s">
        <v>510</v>
      </c>
      <c r="M59" s="30">
        <v>93.9</v>
      </c>
      <c r="N59" s="30">
        <v>32.24</v>
      </c>
      <c r="O59" s="30"/>
      <c r="P59" s="30"/>
      <c r="Q59" s="30"/>
      <c r="R59" s="30"/>
      <c r="S59" s="30"/>
      <c r="T59" s="30"/>
      <c r="U59" s="30"/>
      <c r="V59" s="30"/>
      <c r="W59" s="30">
        <v>15.12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480</v>
      </c>
      <c r="AS59" s="31" t="s">
        <v>401</v>
      </c>
      <c r="AT59" s="31"/>
      <c r="AU59" s="31"/>
      <c r="AV59" s="31" t="s">
        <v>400</v>
      </c>
      <c r="AW59" s="31">
        <v>11.3</v>
      </c>
      <c r="AX59" s="31" t="s">
        <v>498</v>
      </c>
      <c r="AY59" s="30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36</v>
      </c>
      <c r="BK59" s="31" t="s">
        <v>401</v>
      </c>
      <c r="BL59" s="31"/>
      <c r="BM59" s="31" t="s">
        <v>401</v>
      </c>
      <c r="BN59" s="31"/>
      <c r="BO59" s="31"/>
      <c r="BP59" s="31"/>
      <c r="BQ59" s="40"/>
      <c r="BR59" s="40"/>
      <c r="BS59" s="31"/>
      <c r="BT59" s="103" t="s">
        <v>401</v>
      </c>
      <c r="BU59" s="40" t="s">
        <v>673</v>
      </c>
      <c r="BV59" t="s">
        <v>1046</v>
      </c>
      <c r="BW59" s="318" t="s">
        <v>1040</v>
      </c>
    </row>
    <row r="60" spans="1:102" x14ac:dyDescent="0.15">
      <c r="A60" s="100">
        <v>962</v>
      </c>
      <c r="B60" s="127">
        <v>41741</v>
      </c>
      <c r="C60" s="50" t="s">
        <v>478</v>
      </c>
      <c r="D60" s="30" t="s">
        <v>501</v>
      </c>
      <c r="E60" s="30"/>
      <c r="F60" s="30" t="s">
        <v>479</v>
      </c>
      <c r="G60" s="29">
        <v>41667</v>
      </c>
      <c r="H60" s="31" t="s">
        <v>411</v>
      </c>
      <c r="I60" s="31" t="s">
        <v>401</v>
      </c>
      <c r="J60" s="31"/>
      <c r="K60" s="30" t="s">
        <v>674</v>
      </c>
      <c r="L60" s="30" t="s">
        <v>675</v>
      </c>
      <c r="M60" s="30">
        <v>152.79</v>
      </c>
      <c r="N60" s="30">
        <v>38.909999999999997</v>
      </c>
      <c r="O60" s="30" t="s">
        <v>399</v>
      </c>
      <c r="P60" s="30">
        <v>1200</v>
      </c>
      <c r="Q60" s="30">
        <v>35.03</v>
      </c>
      <c r="R60" s="30"/>
      <c r="S60" s="30"/>
      <c r="T60" s="30"/>
      <c r="U60" s="30"/>
      <c r="V60" s="30"/>
      <c r="W60" s="30">
        <v>17.71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480</v>
      </c>
      <c r="AS60" s="31" t="s">
        <v>401</v>
      </c>
      <c r="AT60" s="31"/>
      <c r="AU60" s="31"/>
      <c r="AV60" s="31" t="s">
        <v>400</v>
      </c>
      <c r="AW60" s="103">
        <v>11.3</v>
      </c>
      <c r="AX60" s="31" t="s">
        <v>401</v>
      </c>
      <c r="AY60" s="31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12</v>
      </c>
      <c r="BK60" s="31" t="s">
        <v>401</v>
      </c>
      <c r="BL60" s="31"/>
      <c r="BM60" s="31" t="s">
        <v>401</v>
      </c>
      <c r="BN60" s="31"/>
      <c r="BO60" s="31"/>
      <c r="BP60" s="31"/>
      <c r="BQ60" s="40"/>
      <c r="BR60" s="40"/>
      <c r="BS60" s="31"/>
      <c r="BT60" s="103" t="s">
        <v>401</v>
      </c>
      <c r="BU60" s="40"/>
      <c r="BV60" t="s">
        <v>1037</v>
      </c>
      <c r="BW60" s="318" t="s">
        <v>1040</v>
      </c>
    </row>
    <row r="61" spans="1:102" x14ac:dyDescent="0.15">
      <c r="A61" s="100">
        <v>3053</v>
      </c>
      <c r="B61" s="127">
        <v>41741</v>
      </c>
      <c r="C61" s="50" t="s">
        <v>478</v>
      </c>
      <c r="D61" s="30" t="s">
        <v>501</v>
      </c>
      <c r="E61" s="30"/>
      <c r="F61" s="30" t="s">
        <v>479</v>
      </c>
      <c r="G61" s="29">
        <v>41639</v>
      </c>
      <c r="H61" s="31" t="s">
        <v>411</v>
      </c>
      <c r="I61" s="31" t="s">
        <v>401</v>
      </c>
      <c r="J61" s="31"/>
      <c r="K61" s="30" t="s">
        <v>682</v>
      </c>
      <c r="L61" s="30" t="s">
        <v>860</v>
      </c>
      <c r="M61" s="30">
        <v>170</v>
      </c>
      <c r="N61" s="30">
        <v>36</v>
      </c>
      <c r="O61" s="30" t="s">
        <v>672</v>
      </c>
      <c r="P61" s="30">
        <v>2500</v>
      </c>
      <c r="Q61" s="30">
        <v>34</v>
      </c>
      <c r="R61" s="30"/>
      <c r="S61" s="30"/>
      <c r="T61" s="30"/>
      <c r="U61" s="30"/>
      <c r="V61" s="30"/>
      <c r="W61" s="30">
        <v>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103"/>
      <c r="AW61" s="103"/>
      <c r="AX61" s="31" t="s">
        <v>498</v>
      </c>
      <c r="AY61" s="30"/>
      <c r="AZ61" s="31">
        <v>0</v>
      </c>
      <c r="BA61" s="31">
        <v>0</v>
      </c>
      <c r="BB61" s="31">
        <v>12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24</v>
      </c>
      <c r="BK61" s="31" t="s">
        <v>401</v>
      </c>
      <c r="BL61" s="31"/>
      <c r="BM61" s="31" t="s">
        <v>401</v>
      </c>
      <c r="BN61" s="31"/>
      <c r="BO61" s="31"/>
      <c r="BP61" s="31"/>
      <c r="BQ61" s="40"/>
      <c r="BR61" s="102"/>
      <c r="BS61" s="31"/>
      <c r="BT61" s="103" t="s">
        <v>401</v>
      </c>
      <c r="BU61" s="40"/>
      <c r="BV61" s="20" t="s">
        <v>1047</v>
      </c>
      <c r="BW61" s="318" t="s">
        <v>1040</v>
      </c>
    </row>
    <row r="62" spans="1:102" x14ac:dyDescent="0.15">
      <c r="A62" s="100">
        <v>1197</v>
      </c>
      <c r="B62" s="127">
        <v>41741</v>
      </c>
      <c r="C62" s="50" t="s">
        <v>478</v>
      </c>
      <c r="D62" s="30" t="s">
        <v>501</v>
      </c>
      <c r="E62" s="30"/>
      <c r="F62" s="30" t="s">
        <v>479</v>
      </c>
      <c r="G62" s="29">
        <v>41720</v>
      </c>
      <c r="H62" s="31" t="s">
        <v>411</v>
      </c>
      <c r="I62" s="31" t="s">
        <v>401</v>
      </c>
      <c r="J62" s="31"/>
      <c r="K62" s="30" t="s">
        <v>685</v>
      </c>
      <c r="L62" s="30" t="s">
        <v>686</v>
      </c>
      <c r="M62" s="30">
        <v>157.65</v>
      </c>
      <c r="N62" s="30">
        <v>37.56</v>
      </c>
      <c r="O62" s="30"/>
      <c r="P62" s="30"/>
      <c r="Q62" s="30"/>
      <c r="R62" s="30"/>
      <c r="S62" s="30"/>
      <c r="T62" s="30"/>
      <c r="U62" s="30"/>
      <c r="V62" s="30"/>
      <c r="W62" s="30">
        <v>18.93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17" t="s">
        <v>480</v>
      </c>
      <c r="AS62" s="31" t="s">
        <v>401</v>
      </c>
      <c r="AT62" s="31"/>
      <c r="AU62" s="31"/>
      <c r="AV62" s="31" t="s">
        <v>400</v>
      </c>
      <c r="AW62" s="31">
        <v>11.3</v>
      </c>
      <c r="AX62" s="31" t="s">
        <v>498</v>
      </c>
      <c r="AY62" s="30"/>
      <c r="AZ62" s="31">
        <v>0</v>
      </c>
      <c r="BA62" s="31">
        <v>22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12</v>
      </c>
      <c r="BK62" s="31" t="s">
        <v>411</v>
      </c>
      <c r="BL62" s="31"/>
      <c r="BM62" s="31" t="s">
        <v>401</v>
      </c>
      <c r="BN62" s="31"/>
      <c r="BO62" s="31"/>
      <c r="BP62" s="31"/>
      <c r="BQ62" s="40"/>
      <c r="BR62" s="40"/>
      <c r="BS62" s="31"/>
      <c r="BT62" s="103" t="s">
        <v>401</v>
      </c>
      <c r="BU62" s="40" t="s">
        <v>687</v>
      </c>
      <c r="BV62" s="316" t="s">
        <v>1037</v>
      </c>
      <c r="BW62" s="317" t="s">
        <v>1038</v>
      </c>
    </row>
    <row r="63" spans="1:102" x14ac:dyDescent="0.15">
      <c r="A63" s="100">
        <v>2823</v>
      </c>
      <c r="B63" s="127">
        <v>41741</v>
      </c>
      <c r="C63" s="40" t="s">
        <v>478</v>
      </c>
      <c r="D63" s="30" t="s">
        <v>501</v>
      </c>
      <c r="E63" s="30"/>
      <c r="F63" s="30" t="s">
        <v>479</v>
      </c>
      <c r="G63" s="29">
        <v>41639</v>
      </c>
      <c r="H63" s="31" t="s">
        <v>401</v>
      </c>
      <c r="I63" s="31" t="s">
        <v>552</v>
      </c>
      <c r="J63" s="31"/>
      <c r="K63" s="30" t="s">
        <v>689</v>
      </c>
      <c r="L63" s="30" t="s">
        <v>690</v>
      </c>
      <c r="M63" s="30">
        <v>165.77</v>
      </c>
      <c r="N63" s="30">
        <v>47.18</v>
      </c>
      <c r="O63" s="30"/>
      <c r="P63" s="30"/>
      <c r="Q63" s="30"/>
      <c r="R63" s="101"/>
      <c r="S63" s="101"/>
      <c r="T63" s="101"/>
      <c r="U63" s="101"/>
      <c r="V63" s="101"/>
      <c r="W63" s="20">
        <v>30.92</v>
      </c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30"/>
      <c r="AJ63" s="101"/>
      <c r="AK63" s="101"/>
      <c r="AL63" s="101"/>
      <c r="AM63" s="101"/>
      <c r="AN63" s="101"/>
      <c r="AO63" s="101"/>
      <c r="AP63" s="101"/>
      <c r="AQ63" s="101"/>
      <c r="AR63" s="30" t="s">
        <v>480</v>
      </c>
      <c r="AS63" s="31" t="s">
        <v>401</v>
      </c>
      <c r="AT63" s="103"/>
      <c r="AU63" s="103"/>
      <c r="AV63" s="31"/>
      <c r="AW63" s="31"/>
      <c r="AX63" s="103" t="s">
        <v>401</v>
      </c>
      <c r="AY63" s="101"/>
      <c r="AZ63" s="103">
        <v>0</v>
      </c>
      <c r="BA63" s="31">
        <v>0</v>
      </c>
      <c r="BB63" s="103">
        <v>0</v>
      </c>
      <c r="BC63" s="103">
        <v>38</v>
      </c>
      <c r="BD63" s="103">
        <v>0</v>
      </c>
      <c r="BE63" s="103">
        <v>0</v>
      </c>
      <c r="BF63" s="103">
        <v>0</v>
      </c>
      <c r="BG63" s="103">
        <v>0</v>
      </c>
      <c r="BH63" s="31">
        <v>0</v>
      </c>
      <c r="BI63" s="31">
        <v>0</v>
      </c>
      <c r="BJ63" s="103"/>
      <c r="BK63" s="103" t="s">
        <v>401</v>
      </c>
      <c r="BL63" s="103">
        <v>24</v>
      </c>
      <c r="BM63" s="31" t="s">
        <v>401</v>
      </c>
      <c r="BN63" s="103"/>
      <c r="BO63" s="31"/>
      <c r="BP63" s="103"/>
      <c r="BQ63" s="102"/>
      <c r="BR63" s="102"/>
      <c r="BS63" s="103"/>
      <c r="BT63" s="103" t="s">
        <v>401</v>
      </c>
      <c r="BU63" s="102"/>
      <c r="BV63" s="20" t="s">
        <v>1067</v>
      </c>
      <c r="BW63" s="318" t="s">
        <v>1040</v>
      </c>
    </row>
    <row r="64" spans="1:102" x14ac:dyDescent="0.15">
      <c r="A64" s="100">
        <v>1269</v>
      </c>
      <c r="B64" s="127">
        <v>41741</v>
      </c>
      <c r="C64" s="50" t="s">
        <v>478</v>
      </c>
      <c r="D64" s="30" t="s">
        <v>501</v>
      </c>
      <c r="E64" s="30"/>
      <c r="F64" s="30" t="s">
        <v>479</v>
      </c>
      <c r="G64" s="29">
        <v>41455</v>
      </c>
      <c r="H64" s="31" t="s">
        <v>401</v>
      </c>
      <c r="I64" s="31" t="s">
        <v>552</v>
      </c>
      <c r="J64" s="31"/>
      <c r="K64" s="30" t="s">
        <v>691</v>
      </c>
      <c r="L64" s="30" t="s">
        <v>692</v>
      </c>
      <c r="M64" s="30">
        <v>168.21</v>
      </c>
      <c r="N64" s="30">
        <v>44.27</v>
      </c>
      <c r="O64" s="30" t="s">
        <v>399</v>
      </c>
      <c r="P64" s="30">
        <v>1000</v>
      </c>
      <c r="Q64" s="30">
        <v>45.32</v>
      </c>
      <c r="R64" s="30"/>
      <c r="S64" s="30"/>
      <c r="T64" s="30"/>
      <c r="U64" s="30"/>
      <c r="V64" s="30"/>
      <c r="W64" s="30">
        <v>17.62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480</v>
      </c>
      <c r="AS64" s="31" t="s">
        <v>401</v>
      </c>
      <c r="AT64" s="31"/>
      <c r="AU64" s="31"/>
      <c r="AV64" s="31"/>
      <c r="AW64" s="31"/>
      <c r="AX64" s="31" t="s">
        <v>401</v>
      </c>
      <c r="AY64" s="30"/>
      <c r="AZ64" s="31">
        <v>0</v>
      </c>
      <c r="BA64" s="31">
        <v>0</v>
      </c>
      <c r="BB64" s="31">
        <v>30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401</v>
      </c>
      <c r="BL64" s="31"/>
      <c r="BM64" s="31" t="s">
        <v>401</v>
      </c>
      <c r="BN64" s="31"/>
      <c r="BO64" s="31"/>
      <c r="BP64" s="31"/>
      <c r="BQ64" s="40"/>
      <c r="BR64" s="40"/>
      <c r="BS64" s="31"/>
      <c r="BT64" s="103" t="s">
        <v>401</v>
      </c>
      <c r="BU64" s="40"/>
      <c r="BV64" t="s">
        <v>1068</v>
      </c>
      <c r="BW64" s="318" t="s">
        <v>1042</v>
      </c>
      <c r="BX64" s="1"/>
    </row>
    <row r="65" spans="1:102" x14ac:dyDescent="0.15">
      <c r="A65" s="100">
        <v>3248</v>
      </c>
      <c r="B65" s="127">
        <v>41741</v>
      </c>
      <c r="C65" s="50" t="s">
        <v>478</v>
      </c>
      <c r="D65" s="30" t="s">
        <v>501</v>
      </c>
      <c r="E65" s="30"/>
      <c r="F65" s="30" t="s">
        <v>479</v>
      </c>
      <c r="G65" s="29">
        <v>41639</v>
      </c>
      <c r="H65" s="31" t="s">
        <v>411</v>
      </c>
      <c r="I65" s="31" t="s">
        <v>401</v>
      </c>
      <c r="J65" s="31"/>
      <c r="K65" s="30" t="s">
        <v>765</v>
      </c>
      <c r="L65" s="30" t="s">
        <v>860</v>
      </c>
      <c r="M65" s="30">
        <v>164</v>
      </c>
      <c r="N65" s="30">
        <v>40</v>
      </c>
      <c r="O65" s="30"/>
      <c r="P65" s="30"/>
      <c r="Q65" s="30"/>
      <c r="R65" s="30"/>
      <c r="S65" s="30"/>
      <c r="T65" s="30"/>
      <c r="U65" s="30"/>
      <c r="V65" s="30"/>
      <c r="W65" s="30">
        <v>25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480</v>
      </c>
      <c r="AS65" s="31" t="s">
        <v>401</v>
      </c>
      <c r="AT65" s="31"/>
      <c r="AU65" s="31"/>
      <c r="AV65" s="31" t="s">
        <v>400</v>
      </c>
      <c r="AW65" s="31">
        <v>11.3</v>
      </c>
      <c r="AX65" s="31" t="s">
        <v>498</v>
      </c>
      <c r="AY65" s="30"/>
      <c r="AZ65" s="31">
        <v>0</v>
      </c>
      <c r="BA65" s="31">
        <v>38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401</v>
      </c>
      <c r="BL65" s="31">
        <v>24</v>
      </c>
      <c r="BM65" s="31" t="s">
        <v>401</v>
      </c>
      <c r="BN65" s="31"/>
      <c r="BO65" s="31"/>
      <c r="BP65" s="31"/>
      <c r="BQ65" s="40"/>
      <c r="BR65" s="40"/>
      <c r="BS65" s="31"/>
      <c r="BT65" s="103" t="s">
        <v>401</v>
      </c>
      <c r="BU65" s="40"/>
      <c r="BV65" t="s">
        <v>1050</v>
      </c>
      <c r="BW65" s="318" t="s">
        <v>1040</v>
      </c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</row>
    <row r="66" spans="1:102" x14ac:dyDescent="0.15">
      <c r="A66" s="100">
        <v>3151</v>
      </c>
      <c r="B66" s="127">
        <v>41741</v>
      </c>
      <c r="C66" s="50" t="s">
        <v>478</v>
      </c>
      <c r="D66" s="30" t="s">
        <v>501</v>
      </c>
      <c r="E66" s="30"/>
      <c r="F66" s="30" t="s">
        <v>479</v>
      </c>
      <c r="G66" s="29">
        <v>41698</v>
      </c>
      <c r="H66" s="31" t="s">
        <v>411</v>
      </c>
      <c r="I66" s="31" t="s">
        <v>401</v>
      </c>
      <c r="J66" s="31"/>
      <c r="K66" s="30" t="s">
        <v>768</v>
      </c>
      <c r="L66" s="101" t="s">
        <v>1051</v>
      </c>
      <c r="M66" s="30">
        <v>172.77</v>
      </c>
      <c r="N66" s="30">
        <v>36.04</v>
      </c>
      <c r="O66" s="30"/>
      <c r="P66" s="30"/>
      <c r="Q66" s="30"/>
      <c r="R66" s="30"/>
      <c r="S66" s="30"/>
      <c r="T66" s="30"/>
      <c r="U66" s="30"/>
      <c r="V66" s="30"/>
      <c r="W66" s="30">
        <v>23.15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480</v>
      </c>
      <c r="AS66" s="31" t="s">
        <v>401</v>
      </c>
      <c r="AT66" s="31"/>
      <c r="AU66" s="31"/>
      <c r="AV66" s="103" t="s">
        <v>400</v>
      </c>
      <c r="AW66" s="103">
        <v>11.8</v>
      </c>
      <c r="AX66" s="31" t="s">
        <v>498</v>
      </c>
      <c r="AY66" s="30"/>
      <c r="AZ66" s="31">
        <v>0</v>
      </c>
      <c r="BA66" s="31">
        <v>0</v>
      </c>
      <c r="BB66" s="31">
        <v>16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401</v>
      </c>
      <c r="BL66" s="31"/>
      <c r="BM66" s="31" t="s">
        <v>401</v>
      </c>
      <c r="BN66" s="31"/>
      <c r="BO66" s="31"/>
      <c r="BP66" s="31"/>
      <c r="BQ66" s="102"/>
      <c r="BR66" s="40"/>
      <c r="BS66" s="31"/>
      <c r="BT66" s="103" t="s">
        <v>401</v>
      </c>
      <c r="BU66" s="30" t="s">
        <v>1052</v>
      </c>
      <c r="BV66" t="s">
        <v>1037</v>
      </c>
      <c r="BW66" s="318" t="s">
        <v>1040</v>
      </c>
      <c r="BX66" s="1"/>
    </row>
    <row r="67" spans="1:102" x14ac:dyDescent="0.15">
      <c r="A67" s="100">
        <v>2894</v>
      </c>
      <c r="B67" s="127">
        <v>41759</v>
      </c>
      <c r="C67" s="50" t="s">
        <v>478</v>
      </c>
      <c r="D67" s="30" t="s">
        <v>501</v>
      </c>
      <c r="E67" s="30"/>
      <c r="F67" s="30" t="s">
        <v>479</v>
      </c>
      <c r="G67" s="29">
        <v>41751</v>
      </c>
      <c r="H67" s="31" t="s">
        <v>401</v>
      </c>
      <c r="I67" s="31" t="s">
        <v>552</v>
      </c>
      <c r="J67" s="31"/>
      <c r="K67" s="30" t="s">
        <v>771</v>
      </c>
      <c r="L67" s="104" t="s">
        <v>885</v>
      </c>
      <c r="M67" s="30">
        <v>130.06</v>
      </c>
      <c r="N67" s="30">
        <v>22.88</v>
      </c>
      <c r="O67" s="30"/>
      <c r="P67" s="30"/>
      <c r="Q67" s="30"/>
      <c r="R67" s="30"/>
      <c r="S67" s="30"/>
      <c r="T67" s="30"/>
      <c r="U67" s="30"/>
      <c r="V67" s="30"/>
      <c r="W67" s="30">
        <v>11.44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480</v>
      </c>
      <c r="AS67" s="31" t="s">
        <v>401</v>
      </c>
      <c r="AT67" s="31"/>
      <c r="AU67" s="31"/>
      <c r="AV67" s="31"/>
      <c r="AW67" s="31"/>
      <c r="AX67" s="31" t="s">
        <v>498</v>
      </c>
      <c r="AY67" s="30"/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24</v>
      </c>
      <c r="BK67" s="31" t="s">
        <v>411</v>
      </c>
      <c r="BL67" s="31"/>
      <c r="BM67" s="31" t="s">
        <v>401</v>
      </c>
      <c r="BN67" s="31"/>
      <c r="BO67" s="31"/>
      <c r="BP67" s="31"/>
      <c r="BQ67" s="40"/>
      <c r="BR67" s="40"/>
      <c r="BS67" s="31"/>
      <c r="BT67" s="103" t="s">
        <v>401</v>
      </c>
      <c r="BU67" s="30"/>
      <c r="BV67" t="s">
        <v>1069</v>
      </c>
      <c r="BW67" s="318" t="s">
        <v>1040</v>
      </c>
      <c r="BX67" s="1"/>
    </row>
    <row r="68" spans="1:102" x14ac:dyDescent="0.15">
      <c r="A68" s="100">
        <v>1496</v>
      </c>
      <c r="B68" s="127">
        <v>41741</v>
      </c>
      <c r="C68" s="50" t="s">
        <v>478</v>
      </c>
      <c r="D68" s="30" t="s">
        <v>501</v>
      </c>
      <c r="E68" s="30"/>
      <c r="F68" s="30" t="s">
        <v>479</v>
      </c>
      <c r="G68" s="33">
        <v>41683</v>
      </c>
      <c r="H68" s="31" t="s">
        <v>411</v>
      </c>
      <c r="I68" s="31" t="s">
        <v>401</v>
      </c>
      <c r="J68" s="31"/>
      <c r="K68" s="30" t="s">
        <v>499</v>
      </c>
      <c r="L68" s="30" t="s">
        <v>777</v>
      </c>
      <c r="M68" s="30">
        <v>93</v>
      </c>
      <c r="N68" s="30">
        <v>33.200000000000003</v>
      </c>
      <c r="O68" s="30" t="s">
        <v>399</v>
      </c>
      <c r="P68" s="30">
        <v>1000</v>
      </c>
      <c r="Q68" s="30">
        <v>36</v>
      </c>
      <c r="R68" s="30"/>
      <c r="S68" s="30"/>
      <c r="T68" s="30"/>
      <c r="U68" s="30"/>
      <c r="V68" s="30"/>
      <c r="W68" s="30">
        <v>15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480</v>
      </c>
      <c r="AS68" s="31" t="s">
        <v>401</v>
      </c>
      <c r="AT68" s="31"/>
      <c r="AU68" s="31"/>
      <c r="AV68" s="31" t="s">
        <v>400</v>
      </c>
      <c r="AW68" s="31">
        <v>11.3</v>
      </c>
      <c r="AX68" s="31" t="s">
        <v>498</v>
      </c>
      <c r="AY68" s="30"/>
      <c r="AZ68" s="31">
        <v>0</v>
      </c>
      <c r="BA68" s="31">
        <v>0</v>
      </c>
      <c r="BB68" s="31">
        <v>10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401</v>
      </c>
      <c r="BL68" s="31"/>
      <c r="BM68" s="31" t="s">
        <v>401</v>
      </c>
      <c r="BN68" s="31"/>
      <c r="BO68" s="31"/>
      <c r="BP68" s="31"/>
      <c r="BQ68" s="40"/>
      <c r="BR68" s="40"/>
      <c r="BS68" s="31"/>
      <c r="BT68" s="103" t="s">
        <v>401</v>
      </c>
      <c r="BU68" s="30"/>
      <c r="BV68" t="s">
        <v>1054</v>
      </c>
      <c r="BW68" s="318" t="s">
        <v>1040</v>
      </c>
      <c r="BX68" s="1"/>
    </row>
    <row r="69" spans="1:102" x14ac:dyDescent="0.15">
      <c r="A69" s="100">
        <v>2041</v>
      </c>
      <c r="B69" s="127">
        <v>41741</v>
      </c>
      <c r="C69" s="50" t="s">
        <v>478</v>
      </c>
      <c r="D69" s="30" t="s">
        <v>501</v>
      </c>
      <c r="E69" s="30"/>
      <c r="F69" s="30" t="s">
        <v>479</v>
      </c>
      <c r="G69" s="33">
        <v>41653</v>
      </c>
      <c r="H69" s="31" t="s">
        <v>411</v>
      </c>
      <c r="I69" s="31" t="s">
        <v>401</v>
      </c>
      <c r="J69" s="31"/>
      <c r="K69" s="30" t="s">
        <v>780</v>
      </c>
      <c r="L69" s="30" t="s">
        <v>781</v>
      </c>
      <c r="M69" s="320">
        <v>135.22</v>
      </c>
      <c r="N69" s="321">
        <v>47.69</v>
      </c>
      <c r="O69" s="30"/>
      <c r="P69" s="30"/>
      <c r="Q69" s="30"/>
      <c r="R69" s="30"/>
      <c r="S69" s="30"/>
      <c r="T69" s="30"/>
      <c r="U69" s="30"/>
      <c r="V69" s="30"/>
      <c r="W69" s="321">
        <v>29.63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480</v>
      </c>
      <c r="AS69" s="31" t="s">
        <v>401</v>
      </c>
      <c r="AT69" s="31"/>
      <c r="AU69" s="31"/>
      <c r="AV69" s="103" t="s">
        <v>400</v>
      </c>
      <c r="AW69" s="103">
        <v>11.3</v>
      </c>
      <c r="AX69" s="31" t="s">
        <v>498</v>
      </c>
      <c r="AY69" s="30"/>
      <c r="AZ69" s="31">
        <v>0</v>
      </c>
      <c r="BA69" s="31">
        <v>35</v>
      </c>
      <c r="BB69" s="31">
        <v>0</v>
      </c>
      <c r="BC69" s="103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401</v>
      </c>
      <c r="BL69" s="31">
        <v>24</v>
      </c>
      <c r="BM69" s="31" t="s">
        <v>401</v>
      </c>
      <c r="BN69" s="31"/>
      <c r="BO69" s="31"/>
      <c r="BP69" s="31"/>
      <c r="BQ69" s="40" t="s">
        <v>632</v>
      </c>
      <c r="BR69" s="40" t="s">
        <v>633</v>
      </c>
      <c r="BS69" s="31">
        <v>50</v>
      </c>
      <c r="BT69" s="103" t="s">
        <v>401</v>
      </c>
      <c r="BU69" s="40"/>
      <c r="BV69" s="20" t="s">
        <v>1054</v>
      </c>
      <c r="BW69" s="318" t="s">
        <v>1040</v>
      </c>
    </row>
    <row r="70" spans="1:102" x14ac:dyDescent="0.15">
      <c r="A70" s="100">
        <v>1600</v>
      </c>
      <c r="B70" s="127">
        <v>41741</v>
      </c>
      <c r="C70" s="40" t="s">
        <v>478</v>
      </c>
      <c r="D70" s="30" t="s">
        <v>501</v>
      </c>
      <c r="E70" s="30"/>
      <c r="F70" s="30" t="s">
        <v>479</v>
      </c>
      <c r="G70" s="33">
        <v>41729</v>
      </c>
      <c r="H70" s="31" t="s">
        <v>411</v>
      </c>
      <c r="I70" s="31" t="s">
        <v>401</v>
      </c>
      <c r="J70" s="31"/>
      <c r="K70" s="30" t="s">
        <v>634</v>
      </c>
      <c r="L70" s="30" t="s">
        <v>635</v>
      </c>
      <c r="M70" s="30">
        <v>149</v>
      </c>
      <c r="N70" s="30">
        <v>44.22</v>
      </c>
      <c r="O70" s="101" t="s">
        <v>399</v>
      </c>
      <c r="P70" s="101">
        <v>1000</v>
      </c>
      <c r="Q70" s="101">
        <v>44.22</v>
      </c>
      <c r="R70" s="101"/>
      <c r="S70" s="101"/>
      <c r="T70" s="101"/>
      <c r="U70" s="101"/>
      <c r="V70" s="101"/>
      <c r="W70" s="101">
        <v>27.69</v>
      </c>
      <c r="X70" s="101"/>
      <c r="Y70" s="101"/>
      <c r="Z70" s="101"/>
      <c r="AA70" s="101"/>
      <c r="AB70" s="101"/>
      <c r="AC70" s="101"/>
      <c r="AD70" s="101"/>
      <c r="AE70" s="101"/>
      <c r="AF70" s="20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30" t="s">
        <v>480</v>
      </c>
      <c r="AS70" s="31" t="s">
        <v>401</v>
      </c>
      <c r="AT70" s="103"/>
      <c r="AU70" s="103"/>
      <c r="AV70" s="103" t="s">
        <v>400</v>
      </c>
      <c r="AW70" s="31">
        <v>11.3</v>
      </c>
      <c r="AX70" s="103" t="s">
        <v>401</v>
      </c>
      <c r="AY70" s="101"/>
      <c r="AZ70" s="103">
        <v>0</v>
      </c>
      <c r="BA70" s="103">
        <v>20</v>
      </c>
      <c r="BB70" s="103">
        <v>0</v>
      </c>
      <c r="BC70" s="103">
        <v>17</v>
      </c>
      <c r="BD70" s="103">
        <v>0</v>
      </c>
      <c r="BE70" s="103">
        <v>0</v>
      </c>
      <c r="BF70" s="103">
        <v>0</v>
      </c>
      <c r="BG70" s="103">
        <v>0</v>
      </c>
      <c r="BH70" s="31">
        <v>0</v>
      </c>
      <c r="BI70" s="31">
        <v>0</v>
      </c>
      <c r="BJ70" s="103"/>
      <c r="BK70" s="103" t="s">
        <v>401</v>
      </c>
      <c r="BL70" s="103">
        <v>12</v>
      </c>
      <c r="BM70" s="31" t="s">
        <v>401</v>
      </c>
      <c r="BN70" s="103"/>
      <c r="BO70" s="103"/>
      <c r="BP70" s="103"/>
      <c r="BQ70" s="102"/>
      <c r="BR70" s="102"/>
      <c r="BS70" s="103"/>
      <c r="BT70" s="103" t="s">
        <v>401</v>
      </c>
      <c r="BU70" s="102" t="s">
        <v>839</v>
      </c>
      <c r="BV70" s="319" t="s">
        <v>1037</v>
      </c>
      <c r="BW70" s="317" t="s">
        <v>1038</v>
      </c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</row>
    <row r="71" spans="1:102" x14ac:dyDescent="0.15">
      <c r="A71" s="100">
        <v>3311</v>
      </c>
      <c r="B71" s="127">
        <v>41741</v>
      </c>
      <c r="C71" s="40" t="s">
        <v>478</v>
      </c>
      <c r="D71" s="30" t="s">
        <v>501</v>
      </c>
      <c r="E71" s="30"/>
      <c r="F71" s="30" t="s">
        <v>479</v>
      </c>
      <c r="G71" s="33">
        <v>41703</v>
      </c>
      <c r="H71" s="31" t="s">
        <v>401</v>
      </c>
      <c r="I71" s="31" t="s">
        <v>552</v>
      </c>
      <c r="J71" s="31"/>
      <c r="K71" s="30" t="s">
        <v>638</v>
      </c>
      <c r="L71" s="104" t="s">
        <v>1055</v>
      </c>
      <c r="M71" s="30">
        <v>140</v>
      </c>
      <c r="N71" s="30">
        <v>28.3</v>
      </c>
      <c r="O71" s="30"/>
      <c r="P71" s="30"/>
      <c r="Q71" s="30"/>
      <c r="R71" s="101"/>
      <c r="S71" s="101"/>
      <c r="T71" s="101"/>
      <c r="U71" s="101"/>
      <c r="V71" s="101"/>
      <c r="W71" s="101">
        <v>14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30" t="s">
        <v>480</v>
      </c>
      <c r="AS71" s="31" t="s">
        <v>401</v>
      </c>
      <c r="AT71" s="103"/>
      <c r="AU71" s="103"/>
      <c r="AV71" s="31"/>
      <c r="AW71" s="31"/>
      <c r="AX71" s="103" t="s">
        <v>401</v>
      </c>
      <c r="AY71" s="101"/>
      <c r="AZ71" s="103">
        <v>0</v>
      </c>
      <c r="BA71" s="31">
        <v>0</v>
      </c>
      <c r="BB71" s="103">
        <v>0</v>
      </c>
      <c r="BC71" s="103">
        <v>0</v>
      </c>
      <c r="BD71" s="103">
        <v>0</v>
      </c>
      <c r="BE71" s="103">
        <v>0</v>
      </c>
      <c r="BF71" s="103">
        <v>0</v>
      </c>
      <c r="BG71" s="103">
        <v>0</v>
      </c>
      <c r="BH71" s="31">
        <v>0</v>
      </c>
      <c r="BI71" s="31">
        <v>0</v>
      </c>
      <c r="BJ71" s="103">
        <v>36</v>
      </c>
      <c r="BK71" s="103" t="s">
        <v>401</v>
      </c>
      <c r="BL71" s="103"/>
      <c r="BM71" s="31" t="s">
        <v>401</v>
      </c>
      <c r="BN71" s="103"/>
      <c r="BO71" s="103"/>
      <c r="BP71" s="103"/>
      <c r="BQ71" s="102"/>
      <c r="BR71" s="102"/>
      <c r="BS71" s="103"/>
      <c r="BT71" s="103" t="s">
        <v>401</v>
      </c>
      <c r="BU71" s="102" t="s">
        <v>474</v>
      </c>
      <c r="BV71" t="s">
        <v>1037</v>
      </c>
      <c r="BW71" s="318" t="s">
        <v>1040</v>
      </c>
    </row>
    <row r="72" spans="1:102" x14ac:dyDescent="0.15">
      <c r="A72" s="100">
        <v>3270</v>
      </c>
      <c r="B72" s="127">
        <v>41741</v>
      </c>
      <c r="C72" s="50" t="s">
        <v>478</v>
      </c>
      <c r="D72" s="30" t="s">
        <v>501</v>
      </c>
      <c r="E72" s="30"/>
      <c r="F72" s="30" t="s">
        <v>479</v>
      </c>
      <c r="G72" s="29">
        <v>41739</v>
      </c>
      <c r="H72" s="31" t="s">
        <v>411</v>
      </c>
      <c r="I72" s="31" t="s">
        <v>401</v>
      </c>
      <c r="J72" s="31"/>
      <c r="K72" s="30" t="s">
        <v>1056</v>
      </c>
      <c r="L72" s="30" t="s">
        <v>1057</v>
      </c>
      <c r="M72" s="30">
        <v>138</v>
      </c>
      <c r="N72" s="30">
        <v>23.1</v>
      </c>
      <c r="O72" s="30"/>
      <c r="P72" s="46"/>
      <c r="Q72" s="30"/>
      <c r="R72" s="46"/>
      <c r="S72" s="30"/>
      <c r="T72" s="46"/>
      <c r="U72" s="30"/>
      <c r="V72" s="30"/>
      <c r="W72" s="30">
        <v>11.15</v>
      </c>
      <c r="X72" s="30"/>
      <c r="Y72" s="30"/>
      <c r="Z72" s="46"/>
      <c r="AA72" s="30"/>
      <c r="AB72" s="46"/>
      <c r="AC72" s="30"/>
      <c r="AD72" s="30"/>
      <c r="AE72" s="30"/>
      <c r="AF72" s="30"/>
      <c r="AG72" s="46"/>
      <c r="AH72" s="30"/>
      <c r="AI72" s="30"/>
      <c r="AJ72" s="30"/>
      <c r="AK72" s="30"/>
      <c r="AL72" s="30"/>
      <c r="AM72" s="30"/>
      <c r="AN72" s="30"/>
      <c r="AO72" s="30"/>
      <c r="AP72" s="30"/>
      <c r="AQ72" s="101"/>
      <c r="AR72" s="30" t="s">
        <v>480</v>
      </c>
      <c r="AS72" s="31" t="s">
        <v>401</v>
      </c>
      <c r="AT72" s="31"/>
      <c r="AU72" s="31"/>
      <c r="AV72" s="31" t="s">
        <v>400</v>
      </c>
      <c r="AW72" s="31">
        <v>11.3</v>
      </c>
      <c r="AX72" s="31" t="s">
        <v>401</v>
      </c>
      <c r="AY72" s="30"/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401</v>
      </c>
      <c r="BL72" s="31"/>
      <c r="BM72" s="31" t="s">
        <v>401</v>
      </c>
      <c r="BN72" s="31"/>
      <c r="BO72" s="31">
        <v>24</v>
      </c>
      <c r="BP72" s="31"/>
      <c r="BQ72" s="30"/>
      <c r="BR72" s="30"/>
      <c r="BS72" s="31"/>
      <c r="BT72" s="103" t="s">
        <v>401</v>
      </c>
      <c r="BU72" s="102"/>
      <c r="BV72" t="s">
        <v>1037</v>
      </c>
      <c r="BW72" s="317" t="s">
        <v>1038</v>
      </c>
    </row>
    <row r="73" spans="1:102" x14ac:dyDescent="0.15">
      <c r="A73" s="100">
        <v>3094</v>
      </c>
      <c r="B73" s="127">
        <v>41741</v>
      </c>
      <c r="C73" s="50" t="s">
        <v>478</v>
      </c>
      <c r="D73" s="30" t="s">
        <v>501</v>
      </c>
      <c r="E73" s="30"/>
      <c r="F73" s="30" t="s">
        <v>479</v>
      </c>
      <c r="G73" s="29">
        <v>41639</v>
      </c>
      <c r="H73" s="31" t="s">
        <v>805</v>
      </c>
      <c r="I73" s="31" t="s">
        <v>1058</v>
      </c>
      <c r="J73" s="31"/>
      <c r="K73" s="30" t="s">
        <v>1059</v>
      </c>
      <c r="L73" s="30" t="s">
        <v>1060</v>
      </c>
      <c r="M73" s="30">
        <v>144.69999999999999</v>
      </c>
      <c r="N73" s="30">
        <v>31.1</v>
      </c>
      <c r="O73" s="30"/>
      <c r="P73" s="30"/>
      <c r="Q73" s="30"/>
      <c r="R73" s="30"/>
      <c r="S73" s="30"/>
      <c r="T73" s="30"/>
      <c r="U73" s="30"/>
      <c r="V73" s="30"/>
      <c r="W73" s="30">
        <v>17.100000000000001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 t="s">
        <v>912</v>
      </c>
      <c r="AS73" s="31" t="s">
        <v>401</v>
      </c>
      <c r="AT73" s="31"/>
      <c r="AU73" s="31"/>
      <c r="AV73" s="31"/>
      <c r="AW73" s="31"/>
      <c r="AX73" s="31" t="s">
        <v>805</v>
      </c>
      <c r="AY73" s="30"/>
      <c r="AZ73" s="31">
        <v>0</v>
      </c>
      <c r="BA73" s="31">
        <v>0</v>
      </c>
      <c r="BB73" s="103">
        <v>14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401</v>
      </c>
      <c r="BL73" s="31"/>
      <c r="BM73" s="31" t="s">
        <v>401</v>
      </c>
      <c r="BN73" s="31"/>
      <c r="BO73" s="31"/>
      <c r="BP73" s="31"/>
      <c r="BQ73" s="102"/>
      <c r="BR73" s="102"/>
      <c r="BS73" s="103"/>
      <c r="BT73" s="103" t="s">
        <v>401</v>
      </c>
      <c r="BU73" s="30" t="s">
        <v>1061</v>
      </c>
      <c r="BV73" t="s">
        <v>1070</v>
      </c>
      <c r="BW73" s="318" t="s">
        <v>1040</v>
      </c>
    </row>
    <row r="74" spans="1:102" x14ac:dyDescent="0.15">
      <c r="A74" s="100">
        <v>216</v>
      </c>
      <c r="B74" s="127">
        <v>41741</v>
      </c>
      <c r="C74" s="50" t="s">
        <v>478</v>
      </c>
      <c r="D74" s="30" t="s">
        <v>501</v>
      </c>
      <c r="E74" s="30"/>
      <c r="F74" s="30" t="s">
        <v>488</v>
      </c>
      <c r="G74" s="29">
        <v>41698</v>
      </c>
      <c r="H74" s="31" t="s">
        <v>401</v>
      </c>
      <c r="I74" s="31" t="s">
        <v>552</v>
      </c>
      <c r="J74" s="31"/>
      <c r="K74" s="30" t="s">
        <v>489</v>
      </c>
      <c r="L74" s="30" t="s">
        <v>556</v>
      </c>
      <c r="M74" s="30">
        <v>151.935</v>
      </c>
      <c r="N74" s="101">
        <v>41.134</v>
      </c>
      <c r="O74" s="101"/>
      <c r="P74" s="101"/>
      <c r="Q74" s="101"/>
      <c r="R74" s="101"/>
      <c r="S74" s="101"/>
      <c r="T74" s="101"/>
      <c r="U74" s="101"/>
      <c r="V74" s="101"/>
      <c r="W74" s="20">
        <v>23.187000000000001</v>
      </c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>
        <v>24.759</v>
      </c>
      <c r="AJ74" s="101"/>
      <c r="AK74" s="101"/>
      <c r="AL74" s="101"/>
      <c r="AM74" s="101"/>
      <c r="AN74" s="101"/>
      <c r="AO74" s="101"/>
      <c r="AP74" s="101"/>
      <c r="AQ74" s="101"/>
      <c r="AR74" s="101" t="s">
        <v>490</v>
      </c>
      <c r="AS74" s="31" t="s">
        <v>401</v>
      </c>
      <c r="AT74" s="31"/>
      <c r="AU74" s="31"/>
      <c r="AV74" s="31"/>
      <c r="AW74" s="31"/>
      <c r="AX74" s="31" t="s">
        <v>401</v>
      </c>
      <c r="AY74" s="30"/>
      <c r="AZ74" s="31">
        <v>0</v>
      </c>
      <c r="BA74" s="31">
        <v>0</v>
      </c>
      <c r="BB74" s="31">
        <v>7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401</v>
      </c>
      <c r="BL74" s="31"/>
      <c r="BM74" s="31" t="s">
        <v>401</v>
      </c>
      <c r="BN74" s="31"/>
      <c r="BO74" s="31"/>
      <c r="BP74" s="31"/>
      <c r="BQ74" s="40"/>
      <c r="BR74" s="40"/>
      <c r="BS74" s="31"/>
      <c r="BT74" s="103" t="s">
        <v>401</v>
      </c>
      <c r="BU74" s="30" t="s">
        <v>557</v>
      </c>
      <c r="BV74" s="316" t="s">
        <v>1037</v>
      </c>
      <c r="BW74" s="318" t="s">
        <v>1040</v>
      </c>
    </row>
    <row r="75" spans="1:102" x14ac:dyDescent="0.15">
      <c r="A75" s="100">
        <v>427</v>
      </c>
      <c r="B75" s="127">
        <v>41741</v>
      </c>
      <c r="C75" s="50" t="s">
        <v>478</v>
      </c>
      <c r="D75" s="30" t="s">
        <v>501</v>
      </c>
      <c r="E75" s="30"/>
      <c r="F75" s="30" t="s">
        <v>488</v>
      </c>
      <c r="G75" s="29">
        <v>41639</v>
      </c>
      <c r="H75" s="31" t="s">
        <v>411</v>
      </c>
      <c r="I75" s="31" t="s">
        <v>401</v>
      </c>
      <c r="J75" s="31"/>
      <c r="K75" s="30" t="s">
        <v>405</v>
      </c>
      <c r="L75" s="30" t="s">
        <v>406</v>
      </c>
      <c r="M75" s="30">
        <v>189.95</v>
      </c>
      <c r="N75" s="30">
        <v>34.92</v>
      </c>
      <c r="O75" s="30"/>
      <c r="P75" s="30"/>
      <c r="Q75" s="30"/>
      <c r="R75" s="30"/>
      <c r="S75" s="30"/>
      <c r="T75" s="30"/>
      <c r="U75" s="30"/>
      <c r="V75" s="30"/>
      <c r="W75" s="30">
        <v>21.78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23.95</v>
      </c>
      <c r="AJ75" s="30"/>
      <c r="AK75" s="30"/>
      <c r="AL75" s="30"/>
      <c r="AM75" s="30"/>
      <c r="AN75" s="30"/>
      <c r="AO75" s="30"/>
      <c r="AP75" s="30"/>
      <c r="AQ75" s="30"/>
      <c r="AR75" s="30" t="s">
        <v>490</v>
      </c>
      <c r="AS75" s="31" t="s">
        <v>401</v>
      </c>
      <c r="AT75" s="31"/>
      <c r="AU75" s="31"/>
      <c r="AV75" s="31" t="s">
        <v>400</v>
      </c>
      <c r="AW75" s="103">
        <v>12</v>
      </c>
      <c r="AX75" s="31" t="s">
        <v>498</v>
      </c>
      <c r="AY75" s="30"/>
      <c r="AZ75" s="31">
        <v>0</v>
      </c>
      <c r="BA75" s="31">
        <v>0</v>
      </c>
      <c r="BB75" s="31">
        <v>7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>
        <v>24</v>
      </c>
      <c r="BK75" s="31" t="s">
        <v>411</v>
      </c>
      <c r="BL75" s="31">
        <v>24</v>
      </c>
      <c r="BM75" s="31" t="s">
        <v>401</v>
      </c>
      <c r="BN75" s="31"/>
      <c r="BO75" s="31"/>
      <c r="BP75" s="31"/>
      <c r="BQ75" s="40"/>
      <c r="BR75" s="40"/>
      <c r="BS75" s="31"/>
      <c r="BT75" s="103" t="s">
        <v>401</v>
      </c>
      <c r="BU75" s="101" t="s">
        <v>410</v>
      </c>
      <c r="BV75" t="s">
        <v>1064</v>
      </c>
      <c r="BW75" s="318" t="s">
        <v>1040</v>
      </c>
    </row>
    <row r="76" spans="1:102" x14ac:dyDescent="0.15">
      <c r="A76" s="100">
        <v>628</v>
      </c>
      <c r="B76" s="127">
        <v>41741</v>
      </c>
      <c r="C76" s="50" t="s">
        <v>478</v>
      </c>
      <c r="D76" s="30" t="s">
        <v>501</v>
      </c>
      <c r="E76" s="30"/>
      <c r="F76" s="30" t="s">
        <v>488</v>
      </c>
      <c r="G76" s="29">
        <v>41667</v>
      </c>
      <c r="H76" s="31" t="s">
        <v>411</v>
      </c>
      <c r="I76" s="31" t="s">
        <v>401</v>
      </c>
      <c r="J76" s="31"/>
      <c r="K76" s="30" t="s">
        <v>417</v>
      </c>
      <c r="L76" s="30" t="s">
        <v>418</v>
      </c>
      <c r="M76" s="30">
        <v>143.9</v>
      </c>
      <c r="N76" s="30">
        <v>31.5</v>
      </c>
      <c r="O76" s="30"/>
      <c r="P76" s="30"/>
      <c r="Q76" s="30"/>
      <c r="R76" s="30"/>
      <c r="S76" s="30"/>
      <c r="T76" s="30"/>
      <c r="U76" s="30"/>
      <c r="V76" s="30"/>
      <c r="W76" s="30">
        <v>20.3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30</v>
      </c>
      <c r="AJ76" s="30"/>
      <c r="AK76" s="30"/>
      <c r="AL76" s="30"/>
      <c r="AM76" s="30"/>
      <c r="AN76" s="30"/>
      <c r="AO76" s="30"/>
      <c r="AP76" s="30"/>
      <c r="AQ76" s="30"/>
      <c r="AR76" s="30" t="s">
        <v>490</v>
      </c>
      <c r="AS76" s="31" t="s">
        <v>401</v>
      </c>
      <c r="AT76" s="31"/>
      <c r="AU76" s="31"/>
      <c r="AV76" s="31" t="s">
        <v>400</v>
      </c>
      <c r="AW76" s="31">
        <v>11.3</v>
      </c>
      <c r="AX76" s="31" t="s">
        <v>498</v>
      </c>
      <c r="AY76" s="30"/>
      <c r="AZ76" s="31">
        <v>0</v>
      </c>
      <c r="BA76" s="31">
        <v>32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411</v>
      </c>
      <c r="BL76" s="31">
        <v>24</v>
      </c>
      <c r="BM76" s="31" t="s">
        <v>401</v>
      </c>
      <c r="BN76" s="31"/>
      <c r="BO76" s="31"/>
      <c r="BP76" s="31"/>
      <c r="BQ76" s="40"/>
      <c r="BR76" s="40"/>
      <c r="BS76" s="31"/>
      <c r="BT76" s="103" t="s">
        <v>401</v>
      </c>
      <c r="BU76" s="40"/>
      <c r="BV76" s="316" t="s">
        <v>1037</v>
      </c>
      <c r="BW76" s="317" t="s">
        <v>1040</v>
      </c>
    </row>
    <row r="77" spans="1:102" x14ac:dyDescent="0.15">
      <c r="A77" s="100">
        <v>746</v>
      </c>
      <c r="B77" s="127">
        <v>41741</v>
      </c>
      <c r="C77" s="50" t="s">
        <v>478</v>
      </c>
      <c r="D77" s="30" t="s">
        <v>501</v>
      </c>
      <c r="E77" s="30"/>
      <c r="F77" s="30" t="s">
        <v>488</v>
      </c>
      <c r="G77" s="29">
        <v>41629</v>
      </c>
      <c r="H77" s="31" t="s">
        <v>411</v>
      </c>
      <c r="I77" s="31" t="s">
        <v>401</v>
      </c>
      <c r="J77" s="31"/>
      <c r="K77" s="30" t="s">
        <v>504</v>
      </c>
      <c r="L77" s="30" t="s">
        <v>505</v>
      </c>
      <c r="M77" s="30">
        <v>116</v>
      </c>
      <c r="N77" s="30">
        <v>30.39</v>
      </c>
      <c r="O77" s="30"/>
      <c r="P77" s="30"/>
      <c r="Q77" s="30"/>
      <c r="R77" s="30"/>
      <c r="S77" s="30"/>
      <c r="T77" s="30"/>
      <c r="U77" s="30"/>
      <c r="V77" s="30"/>
      <c r="W77" s="30">
        <v>16.03</v>
      </c>
      <c r="X77" s="30"/>
      <c r="Y77" s="30"/>
      <c r="Z77" s="30"/>
      <c r="AA77" s="30"/>
      <c r="AB77" s="30"/>
      <c r="AC77" s="30"/>
      <c r="AD77" s="30"/>
      <c r="AE77" s="30">
        <v>15.91</v>
      </c>
      <c r="AF77" s="30"/>
      <c r="AG77" s="30"/>
      <c r="AH77" s="30"/>
      <c r="AI77" s="30">
        <v>16.86</v>
      </c>
      <c r="AJ77" s="30"/>
      <c r="AK77" s="30"/>
      <c r="AL77" s="30"/>
      <c r="AM77" s="30"/>
      <c r="AN77" s="30"/>
      <c r="AO77" s="30"/>
      <c r="AP77" s="30"/>
      <c r="AQ77" s="30"/>
      <c r="AR77" s="30" t="s">
        <v>755</v>
      </c>
      <c r="AS77" s="31" t="s">
        <v>756</v>
      </c>
      <c r="AT77" s="31" t="s">
        <v>757</v>
      </c>
      <c r="AU77" s="31">
        <v>9</v>
      </c>
      <c r="AV77" s="31" t="s">
        <v>400</v>
      </c>
      <c r="AW77" s="31">
        <v>11.3</v>
      </c>
      <c r="AX77" s="31" t="s">
        <v>401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401</v>
      </c>
      <c r="BL77" s="31"/>
      <c r="BM77" s="31" t="s">
        <v>401</v>
      </c>
      <c r="BN77" s="31"/>
      <c r="BO77" s="31"/>
      <c r="BP77" s="31"/>
      <c r="BQ77" s="40"/>
      <c r="BR77" s="40"/>
      <c r="BS77" s="31"/>
      <c r="BT77" s="103" t="s">
        <v>401</v>
      </c>
      <c r="BU77" s="30"/>
      <c r="BV77" t="s">
        <v>1066</v>
      </c>
      <c r="BW77" s="318" t="s">
        <v>1040</v>
      </c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</row>
    <row r="78" spans="1:102" x14ac:dyDescent="0.15">
      <c r="A78" s="100">
        <v>961</v>
      </c>
      <c r="B78" s="127">
        <v>41741</v>
      </c>
      <c r="C78" s="50" t="s">
        <v>478</v>
      </c>
      <c r="D78" s="30" t="s">
        <v>501</v>
      </c>
      <c r="E78" s="30"/>
      <c r="F78" s="30" t="s">
        <v>488</v>
      </c>
      <c r="G78" s="29">
        <v>41667</v>
      </c>
      <c r="H78" s="31" t="s">
        <v>411</v>
      </c>
      <c r="I78" s="31" t="s">
        <v>401</v>
      </c>
      <c r="J78" s="31"/>
      <c r="K78" s="30" t="s">
        <v>674</v>
      </c>
      <c r="L78" s="30" t="s">
        <v>675</v>
      </c>
      <c r="M78" s="30">
        <v>182.83</v>
      </c>
      <c r="N78" s="30">
        <v>36.74</v>
      </c>
      <c r="O78" s="30" t="s">
        <v>399</v>
      </c>
      <c r="P78" s="30">
        <v>1200</v>
      </c>
      <c r="Q78" s="30">
        <v>35.6</v>
      </c>
      <c r="R78" s="30"/>
      <c r="S78" s="30"/>
      <c r="T78" s="30"/>
      <c r="U78" s="30"/>
      <c r="V78" s="30"/>
      <c r="W78" s="17">
        <v>17.5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25.79</v>
      </c>
      <c r="AJ78" s="30"/>
      <c r="AK78" s="30"/>
      <c r="AL78" s="30"/>
      <c r="AM78" s="30"/>
      <c r="AN78" s="30"/>
      <c r="AO78" s="30"/>
      <c r="AP78" s="30"/>
      <c r="AQ78" s="30"/>
      <c r="AR78" s="30" t="s">
        <v>490</v>
      </c>
      <c r="AS78" s="31" t="s">
        <v>401</v>
      </c>
      <c r="AT78" s="31"/>
      <c r="AU78" s="31"/>
      <c r="AV78" s="31" t="s">
        <v>400</v>
      </c>
      <c r="AW78" s="103">
        <v>11.3</v>
      </c>
      <c r="AX78" s="31" t="s">
        <v>401</v>
      </c>
      <c r="AY78" s="31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401</v>
      </c>
      <c r="BL78" s="31"/>
      <c r="BM78" s="31" t="s">
        <v>401</v>
      </c>
      <c r="BN78" s="31"/>
      <c r="BO78" s="31"/>
      <c r="BP78" s="31"/>
      <c r="BQ78" s="40"/>
      <c r="BR78" s="40"/>
      <c r="BS78" s="31"/>
      <c r="BT78" s="103" t="s">
        <v>401</v>
      </c>
      <c r="BU78" s="40"/>
      <c r="BV78" t="s">
        <v>1037</v>
      </c>
      <c r="BW78" s="318" t="s">
        <v>1040</v>
      </c>
    </row>
    <row r="79" spans="1:102" x14ac:dyDescent="0.15">
      <c r="A79" s="100">
        <v>1800</v>
      </c>
      <c r="B79" s="127">
        <v>41741</v>
      </c>
      <c r="C79" s="50" t="s">
        <v>478</v>
      </c>
      <c r="D79" s="30" t="s">
        <v>501</v>
      </c>
      <c r="E79" s="30"/>
      <c r="F79" s="30" t="s">
        <v>488</v>
      </c>
      <c r="G79" s="29">
        <v>41709</v>
      </c>
      <c r="H79" s="31" t="s">
        <v>411</v>
      </c>
      <c r="I79" s="31" t="s">
        <v>401</v>
      </c>
      <c r="J79" s="31"/>
      <c r="K79" s="30" t="s">
        <v>506</v>
      </c>
      <c r="L79" s="30" t="s">
        <v>507</v>
      </c>
      <c r="M79" s="30">
        <v>135</v>
      </c>
      <c r="N79" s="30">
        <v>48</v>
      </c>
      <c r="O79" s="30"/>
      <c r="P79" s="30"/>
      <c r="Q79" s="30"/>
      <c r="R79" s="30"/>
      <c r="S79" s="30"/>
      <c r="T79" s="30"/>
      <c r="U79" s="30"/>
      <c r="V79" s="30"/>
      <c r="W79" s="17">
        <v>26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</v>
      </c>
      <c r="AJ79" s="30"/>
      <c r="AK79" s="30"/>
      <c r="AL79" s="30"/>
      <c r="AM79" s="30"/>
      <c r="AN79" s="30"/>
      <c r="AO79" s="30"/>
      <c r="AP79" s="30"/>
      <c r="AQ79" s="30"/>
      <c r="AR79" s="30" t="s">
        <v>490</v>
      </c>
      <c r="AS79" s="31" t="s">
        <v>401</v>
      </c>
      <c r="AT79" s="31"/>
      <c r="AU79" s="31"/>
      <c r="AV79" s="31" t="s">
        <v>400</v>
      </c>
      <c r="AW79" s="31">
        <v>12</v>
      </c>
      <c r="AX79" s="31" t="s">
        <v>401</v>
      </c>
      <c r="AY79" s="30"/>
      <c r="AZ79" s="31">
        <v>0</v>
      </c>
      <c r="BA79" s="31">
        <v>0</v>
      </c>
      <c r="BB79" s="31">
        <v>0</v>
      </c>
      <c r="BC79" s="31">
        <v>22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401</v>
      </c>
      <c r="BL79" s="31"/>
      <c r="BM79" s="31" t="s">
        <v>401</v>
      </c>
      <c r="BN79" s="31"/>
      <c r="BO79" s="31"/>
      <c r="BP79" s="31"/>
      <c r="BQ79" s="40"/>
      <c r="BR79" s="102"/>
      <c r="BS79" s="31"/>
      <c r="BT79" s="103" t="s">
        <v>401</v>
      </c>
      <c r="BU79" s="40"/>
      <c r="BV79" s="319" t="s">
        <v>1037</v>
      </c>
      <c r="BW79" s="318" t="s">
        <v>1040</v>
      </c>
    </row>
    <row r="80" spans="1:102" x14ac:dyDescent="0.15">
      <c r="A80" s="100">
        <v>2587</v>
      </c>
      <c r="B80" s="127">
        <v>41741</v>
      </c>
      <c r="C80" s="50" t="s">
        <v>478</v>
      </c>
      <c r="D80" s="30" t="s">
        <v>501</v>
      </c>
      <c r="E80" s="30"/>
      <c r="F80" s="30" t="s">
        <v>495</v>
      </c>
      <c r="G80" s="33">
        <v>41683</v>
      </c>
      <c r="H80" s="31" t="s">
        <v>411</v>
      </c>
      <c r="I80" s="31" t="s">
        <v>401</v>
      </c>
      <c r="J80" s="31"/>
      <c r="K80" s="30" t="s">
        <v>499</v>
      </c>
      <c r="L80" s="30" t="s">
        <v>777</v>
      </c>
      <c r="M80" s="30">
        <v>110</v>
      </c>
      <c r="N80" s="30">
        <v>34.299999999999997</v>
      </c>
      <c r="O80" s="30"/>
      <c r="P80" s="30"/>
      <c r="Q80" s="30"/>
      <c r="R80" s="30"/>
      <c r="S80" s="30"/>
      <c r="T80" s="30"/>
      <c r="U80" s="30"/>
      <c r="V80" s="30"/>
      <c r="W80" s="30">
        <v>23.9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25</v>
      </c>
      <c r="AJ80" s="30"/>
      <c r="AK80" s="30"/>
      <c r="AL80" s="30"/>
      <c r="AM80" s="30"/>
      <c r="AN80" s="30"/>
      <c r="AO80" s="30"/>
      <c r="AP80" s="30"/>
      <c r="AQ80" s="30"/>
      <c r="AR80" s="30" t="s">
        <v>500</v>
      </c>
      <c r="AS80" s="31" t="s">
        <v>401</v>
      </c>
      <c r="AT80" s="31"/>
      <c r="AU80" s="31"/>
      <c r="AV80" s="31" t="s">
        <v>400</v>
      </c>
      <c r="AW80" s="31">
        <v>11.3</v>
      </c>
      <c r="AX80" s="31" t="s">
        <v>498</v>
      </c>
      <c r="AY80" s="30"/>
      <c r="AZ80" s="31">
        <v>0</v>
      </c>
      <c r="BA80" s="31">
        <v>0</v>
      </c>
      <c r="BB80" s="31">
        <v>10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401</v>
      </c>
      <c r="BL80" s="31"/>
      <c r="BM80" s="31" t="s">
        <v>401</v>
      </c>
      <c r="BN80" s="31"/>
      <c r="BO80" s="31"/>
      <c r="BP80" s="31"/>
      <c r="BQ80" s="40"/>
      <c r="BR80" s="40"/>
      <c r="BS80" s="31"/>
      <c r="BT80" s="103" t="s">
        <v>401</v>
      </c>
      <c r="BU80" s="30"/>
      <c r="BV80" t="s">
        <v>1054</v>
      </c>
      <c r="BW80" s="318" t="s">
        <v>1040</v>
      </c>
      <c r="BX80" s="1"/>
    </row>
    <row r="81" spans="1:102" x14ac:dyDescent="0.15">
      <c r="A81" s="100">
        <v>3095</v>
      </c>
      <c r="B81" s="127">
        <v>41741</v>
      </c>
      <c r="C81" s="50" t="s">
        <v>478</v>
      </c>
      <c r="D81" s="30" t="s">
        <v>501</v>
      </c>
      <c r="E81" s="30"/>
      <c r="F81" s="30" t="s">
        <v>495</v>
      </c>
      <c r="G81" s="29">
        <v>41639</v>
      </c>
      <c r="H81" s="31" t="s">
        <v>805</v>
      </c>
      <c r="I81" s="31" t="s">
        <v>1058</v>
      </c>
      <c r="J81" s="31"/>
      <c r="K81" s="30" t="s">
        <v>1059</v>
      </c>
      <c r="L81" s="30" t="s">
        <v>1060</v>
      </c>
      <c r="M81" s="30">
        <v>144.69999999999999</v>
      </c>
      <c r="N81" s="30">
        <v>31.4</v>
      </c>
      <c r="O81" s="30"/>
      <c r="P81" s="30"/>
      <c r="Q81" s="30"/>
      <c r="R81" s="30"/>
      <c r="S81" s="30"/>
      <c r="T81" s="30"/>
      <c r="U81" s="30"/>
      <c r="V81" s="30"/>
      <c r="W81" s="17">
        <v>17.7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>
        <v>18.899999999999999</v>
      </c>
      <c r="AJ81" s="30"/>
      <c r="AK81" s="30"/>
      <c r="AL81" s="30"/>
      <c r="AM81" s="30"/>
      <c r="AN81" s="30"/>
      <c r="AO81" s="30"/>
      <c r="AP81" s="30"/>
      <c r="AQ81" s="30"/>
      <c r="AR81" s="30" t="s">
        <v>500</v>
      </c>
      <c r="AS81" s="31" t="s">
        <v>401</v>
      </c>
      <c r="AT81" s="31"/>
      <c r="AU81" s="31"/>
      <c r="AV81" s="31"/>
      <c r="AW81" s="31"/>
      <c r="AX81" s="31" t="s">
        <v>805</v>
      </c>
      <c r="AY81" s="30"/>
      <c r="AZ81" s="31">
        <v>0</v>
      </c>
      <c r="BA81" s="31">
        <v>0</v>
      </c>
      <c r="BB81" s="103">
        <v>14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401</v>
      </c>
      <c r="BL81" s="31"/>
      <c r="BM81" s="31" t="s">
        <v>401</v>
      </c>
      <c r="BN81" s="31"/>
      <c r="BO81" s="31"/>
      <c r="BP81" s="31"/>
      <c r="BQ81" s="102"/>
      <c r="BR81" s="102"/>
      <c r="BS81" s="103"/>
      <c r="BT81" s="103" t="s">
        <v>401</v>
      </c>
      <c r="BU81" s="30" t="s">
        <v>1061</v>
      </c>
      <c r="BV81" t="s">
        <v>1070</v>
      </c>
      <c r="BW81" s="318" t="s">
        <v>1040</v>
      </c>
    </row>
    <row r="82" spans="1:102" x14ac:dyDescent="0.15">
      <c r="A82" s="100">
        <v>2523</v>
      </c>
      <c r="B82" s="127">
        <v>41741</v>
      </c>
      <c r="C82" s="50" t="s">
        <v>478</v>
      </c>
      <c r="D82" s="30" t="s">
        <v>501</v>
      </c>
      <c r="E82" s="30"/>
      <c r="F82" s="30" t="s">
        <v>758</v>
      </c>
      <c r="G82" s="29">
        <v>41716</v>
      </c>
      <c r="H82" s="31" t="s">
        <v>411</v>
      </c>
      <c r="I82" s="31" t="s">
        <v>401</v>
      </c>
      <c r="J82" s="31"/>
      <c r="K82" s="30" t="s">
        <v>705</v>
      </c>
      <c r="L82" s="101" t="s">
        <v>548</v>
      </c>
      <c r="M82" s="30">
        <v>163</v>
      </c>
      <c r="N82" s="30">
        <v>26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47</v>
      </c>
      <c r="AP82" s="30"/>
      <c r="AQ82" s="30">
        <v>16</v>
      </c>
      <c r="AR82" s="30" t="s">
        <v>760</v>
      </c>
      <c r="AS82" s="31" t="s">
        <v>401</v>
      </c>
      <c r="AT82" s="31"/>
      <c r="AU82" s="31"/>
      <c r="AV82" s="31" t="s">
        <v>400</v>
      </c>
      <c r="AW82" s="31">
        <v>11.3</v>
      </c>
      <c r="AX82" s="31" t="s">
        <v>498</v>
      </c>
      <c r="AY82" s="30"/>
      <c r="AZ82" s="31">
        <v>0</v>
      </c>
      <c r="BA82" s="31">
        <v>28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401</v>
      </c>
      <c r="BL82" s="31">
        <v>24</v>
      </c>
      <c r="BM82" s="31" t="s">
        <v>401</v>
      </c>
      <c r="BN82" s="31"/>
      <c r="BO82" s="31"/>
      <c r="BP82" s="31"/>
      <c r="BQ82" s="102"/>
      <c r="BR82" s="102"/>
      <c r="BS82" s="103"/>
      <c r="BT82" s="103" t="s">
        <v>401</v>
      </c>
      <c r="BU82" s="40"/>
      <c r="BV82" s="316" t="s">
        <v>1037</v>
      </c>
      <c r="BW82" s="317" t="s">
        <v>1038</v>
      </c>
    </row>
    <row r="83" spans="1:102" x14ac:dyDescent="0.15">
      <c r="A83" s="100">
        <v>2529</v>
      </c>
      <c r="B83" s="127">
        <v>41741</v>
      </c>
      <c r="C83" s="50" t="s">
        <v>478</v>
      </c>
      <c r="D83" s="30" t="s">
        <v>501</v>
      </c>
      <c r="E83" s="30"/>
      <c r="F83" s="30" t="s">
        <v>758</v>
      </c>
      <c r="G83" s="33">
        <v>41650</v>
      </c>
      <c r="H83" s="31" t="s">
        <v>756</v>
      </c>
      <c r="I83" s="31" t="s">
        <v>805</v>
      </c>
      <c r="J83" s="31"/>
      <c r="K83" s="30" t="s">
        <v>553</v>
      </c>
      <c r="L83" s="30" t="s">
        <v>554</v>
      </c>
      <c r="M83" s="30">
        <v>119.57</v>
      </c>
      <c r="N83" s="30">
        <v>25.07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44.28</v>
      </c>
      <c r="AP83" s="30"/>
      <c r="AQ83" s="30">
        <v>14.76</v>
      </c>
      <c r="AR83" s="30" t="s">
        <v>760</v>
      </c>
      <c r="AS83" s="31" t="s">
        <v>401</v>
      </c>
      <c r="AT83" s="31"/>
      <c r="AU83" s="31"/>
      <c r="AV83" s="31" t="s">
        <v>808</v>
      </c>
      <c r="AW83" s="31">
        <v>11.3</v>
      </c>
      <c r="AX83" s="31" t="s">
        <v>401</v>
      </c>
      <c r="AY83" s="30"/>
      <c r="AZ83" s="31">
        <v>0</v>
      </c>
      <c r="BA83" s="31">
        <v>0</v>
      </c>
      <c r="BB83" s="31">
        <v>0</v>
      </c>
      <c r="BC83" s="31">
        <v>43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401</v>
      </c>
      <c r="BL83" s="31">
        <v>24</v>
      </c>
      <c r="BM83" s="31" t="s">
        <v>401</v>
      </c>
      <c r="BN83" s="31"/>
      <c r="BO83" s="31"/>
      <c r="BP83" s="31"/>
      <c r="BQ83" s="40"/>
      <c r="BR83" s="40"/>
      <c r="BS83" s="31"/>
      <c r="BT83" s="103" t="s">
        <v>401</v>
      </c>
      <c r="BU83" s="40"/>
      <c r="BV83" t="s">
        <v>1039</v>
      </c>
      <c r="BW83" s="318" t="s">
        <v>1040</v>
      </c>
    </row>
    <row r="84" spans="1:102" x14ac:dyDescent="0.15">
      <c r="A84" s="100">
        <v>2572</v>
      </c>
      <c r="B84" s="127">
        <v>41741</v>
      </c>
      <c r="C84" s="40" t="s">
        <v>478</v>
      </c>
      <c r="D84" s="30" t="s">
        <v>501</v>
      </c>
      <c r="E84" s="30"/>
      <c r="F84" s="30" t="s">
        <v>758</v>
      </c>
      <c r="G84" s="29">
        <v>41670</v>
      </c>
      <c r="H84" s="31" t="s">
        <v>401</v>
      </c>
      <c r="I84" s="31" t="s">
        <v>552</v>
      </c>
      <c r="J84" s="31"/>
      <c r="K84" s="30" t="s">
        <v>403</v>
      </c>
      <c r="L84" s="30" t="s">
        <v>404</v>
      </c>
      <c r="M84" s="30">
        <v>155</v>
      </c>
      <c r="N84" s="30">
        <v>27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45.48</v>
      </c>
      <c r="AP84" s="30"/>
      <c r="AQ84" s="30">
        <v>15.32</v>
      </c>
      <c r="AR84" s="30" t="s">
        <v>762</v>
      </c>
      <c r="AS84" s="31" t="s">
        <v>401</v>
      </c>
      <c r="AT84" s="103"/>
      <c r="AU84" s="103"/>
      <c r="AV84" s="103"/>
      <c r="AW84" s="103"/>
      <c r="AX84" s="103" t="s">
        <v>401</v>
      </c>
      <c r="AY84" s="101"/>
      <c r="AZ84" s="103">
        <v>0</v>
      </c>
      <c r="BA84" s="103">
        <v>0</v>
      </c>
      <c r="BB84" s="103">
        <v>0</v>
      </c>
      <c r="BC84" s="103">
        <v>34</v>
      </c>
      <c r="BD84" s="103">
        <v>0</v>
      </c>
      <c r="BE84" s="103">
        <v>0</v>
      </c>
      <c r="BF84" s="103">
        <v>0</v>
      </c>
      <c r="BG84" s="103">
        <v>0</v>
      </c>
      <c r="BH84" s="31">
        <v>0</v>
      </c>
      <c r="BI84" s="31">
        <v>0</v>
      </c>
      <c r="BJ84" s="103"/>
      <c r="BK84" s="103" t="s">
        <v>401</v>
      </c>
      <c r="BL84" s="103">
        <v>12</v>
      </c>
      <c r="BM84" s="31" t="s">
        <v>401</v>
      </c>
      <c r="BN84" s="31"/>
      <c r="BO84" s="31"/>
      <c r="BP84" s="31"/>
      <c r="BQ84" s="101"/>
      <c r="BR84" s="101"/>
      <c r="BS84" s="103"/>
      <c r="BT84" s="103" t="s">
        <v>401</v>
      </c>
      <c r="BU84" s="101"/>
      <c r="BV84" s="20" t="s">
        <v>1037</v>
      </c>
      <c r="BW84" s="318" t="s">
        <v>1042</v>
      </c>
    </row>
    <row r="85" spans="1:102" x14ac:dyDescent="0.15">
      <c r="A85" s="100">
        <v>3229</v>
      </c>
      <c r="B85" s="127">
        <v>41741</v>
      </c>
      <c r="C85" s="50" t="s">
        <v>478</v>
      </c>
      <c r="D85" s="30" t="s">
        <v>501</v>
      </c>
      <c r="E85" s="30"/>
      <c r="F85" s="30" t="s">
        <v>758</v>
      </c>
      <c r="G85" s="29">
        <v>41667</v>
      </c>
      <c r="H85" s="31" t="s">
        <v>411</v>
      </c>
      <c r="I85" s="31" t="s">
        <v>401</v>
      </c>
      <c r="J85" s="31"/>
      <c r="K85" s="30" t="s">
        <v>417</v>
      </c>
      <c r="L85" s="30" t="s">
        <v>418</v>
      </c>
      <c r="M85" s="30">
        <v>143.9</v>
      </c>
      <c r="N85" s="30">
        <v>28.9</v>
      </c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17"/>
      <c r="AG85" s="30"/>
      <c r="AH85" s="30"/>
      <c r="AI85" s="30"/>
      <c r="AJ85" s="30"/>
      <c r="AK85" s="30"/>
      <c r="AL85" s="30"/>
      <c r="AM85" s="30"/>
      <c r="AN85" s="30"/>
      <c r="AO85" s="30">
        <v>31.07</v>
      </c>
      <c r="AP85" s="30"/>
      <c r="AQ85" s="30"/>
      <c r="AR85" s="30" t="s">
        <v>760</v>
      </c>
      <c r="AS85" s="31" t="s">
        <v>401</v>
      </c>
      <c r="AT85" s="31"/>
      <c r="AU85" s="31"/>
      <c r="AV85" s="31" t="s">
        <v>400</v>
      </c>
      <c r="AW85" s="31">
        <v>11.3</v>
      </c>
      <c r="AX85" s="31" t="s">
        <v>498</v>
      </c>
      <c r="AY85" s="30"/>
      <c r="AZ85" s="31">
        <v>0</v>
      </c>
      <c r="BA85" s="31">
        <v>32</v>
      </c>
      <c r="BB85" s="31">
        <v>0</v>
      </c>
      <c r="BC85" s="31">
        <v>0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>
        <v>24</v>
      </c>
      <c r="BK85" s="31" t="s">
        <v>411</v>
      </c>
      <c r="BL85" s="31">
        <v>24</v>
      </c>
      <c r="BM85" s="31" t="s">
        <v>401</v>
      </c>
      <c r="BN85" s="31"/>
      <c r="BO85" s="31"/>
      <c r="BP85" s="31"/>
      <c r="BQ85" s="40"/>
      <c r="BR85" s="40"/>
      <c r="BS85" s="31"/>
      <c r="BT85" s="103" t="s">
        <v>401</v>
      </c>
      <c r="BU85" s="40"/>
      <c r="BV85" s="316" t="s">
        <v>1037</v>
      </c>
      <c r="BW85" s="317" t="s">
        <v>1040</v>
      </c>
    </row>
    <row r="86" spans="1:102" x14ac:dyDescent="0.15">
      <c r="A86" s="100">
        <v>2582</v>
      </c>
      <c r="B86" s="127">
        <v>41741</v>
      </c>
      <c r="C86" s="50" t="s">
        <v>478</v>
      </c>
      <c r="D86" s="30" t="s">
        <v>501</v>
      </c>
      <c r="E86" s="30"/>
      <c r="F86" s="30" t="s">
        <v>758</v>
      </c>
      <c r="G86" s="29">
        <v>41629</v>
      </c>
      <c r="H86" s="31" t="s">
        <v>411</v>
      </c>
      <c r="I86" s="31" t="s">
        <v>401</v>
      </c>
      <c r="J86" s="31"/>
      <c r="K86" s="30" t="s">
        <v>504</v>
      </c>
      <c r="L86" s="30" t="s">
        <v>505</v>
      </c>
      <c r="M86" s="30">
        <v>116</v>
      </c>
      <c r="N86" s="30">
        <v>18.7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>
        <v>46.75</v>
      </c>
      <c r="AP86" s="30"/>
      <c r="AQ86" s="30">
        <v>15.58</v>
      </c>
      <c r="AR86" s="30" t="s">
        <v>762</v>
      </c>
      <c r="AS86" s="31" t="s">
        <v>401</v>
      </c>
      <c r="AT86" s="31"/>
      <c r="AU86" s="31"/>
      <c r="AV86" s="31" t="s">
        <v>400</v>
      </c>
      <c r="AW86" s="31">
        <v>11.3</v>
      </c>
      <c r="AX86" s="31" t="s">
        <v>401</v>
      </c>
      <c r="AY86" s="30"/>
      <c r="AZ86" s="31">
        <v>0</v>
      </c>
      <c r="BA86" s="31">
        <v>0</v>
      </c>
      <c r="BB86" s="31">
        <v>0</v>
      </c>
      <c r="BC86" s="31">
        <v>0</v>
      </c>
      <c r="BD86" s="31">
        <v>0</v>
      </c>
      <c r="BE86" s="31">
        <v>0</v>
      </c>
      <c r="BF86" s="31">
        <v>0</v>
      </c>
      <c r="BG86" s="31">
        <v>0</v>
      </c>
      <c r="BH86" s="31">
        <v>0</v>
      </c>
      <c r="BI86" s="31">
        <v>0</v>
      </c>
      <c r="BJ86" s="31"/>
      <c r="BK86" s="31" t="s">
        <v>401</v>
      </c>
      <c r="BL86" s="31"/>
      <c r="BM86" s="31" t="s">
        <v>401</v>
      </c>
      <c r="BN86" s="31"/>
      <c r="BO86" s="31"/>
      <c r="BP86" s="31"/>
      <c r="BQ86" s="40"/>
      <c r="BR86" s="40"/>
      <c r="BS86" s="31"/>
      <c r="BT86" s="103" t="s">
        <v>401</v>
      </c>
      <c r="BU86" s="30"/>
      <c r="BV86" t="s">
        <v>1066</v>
      </c>
      <c r="BW86" s="318" t="s">
        <v>1040</v>
      </c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20"/>
      <c r="CV86" s="20"/>
      <c r="CW86" s="20"/>
      <c r="CX86" s="20"/>
    </row>
    <row r="87" spans="1:102" x14ac:dyDescent="0.15">
      <c r="A87" s="100">
        <v>2535</v>
      </c>
      <c r="B87" s="127">
        <v>41741</v>
      </c>
      <c r="C87" s="50" t="s">
        <v>478</v>
      </c>
      <c r="D87" s="30" t="s">
        <v>501</v>
      </c>
      <c r="E87" s="30"/>
      <c r="F87" s="30" t="s">
        <v>758</v>
      </c>
      <c r="G87" s="29">
        <v>41709</v>
      </c>
      <c r="H87" s="31" t="s">
        <v>411</v>
      </c>
      <c r="I87" s="31" t="s">
        <v>401</v>
      </c>
      <c r="J87" s="31"/>
      <c r="K87" s="30" t="s">
        <v>506</v>
      </c>
      <c r="L87" s="30" t="s">
        <v>507</v>
      </c>
      <c r="M87" s="30">
        <v>130</v>
      </c>
      <c r="N87" s="30">
        <v>28</v>
      </c>
      <c r="O87" s="30"/>
      <c r="P87" s="30"/>
      <c r="Q87" s="30"/>
      <c r="R87" s="30"/>
      <c r="S87" s="30"/>
      <c r="T87" s="30"/>
      <c r="U87" s="30"/>
      <c r="V87" s="30"/>
      <c r="W87" s="17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>
        <v>54</v>
      </c>
      <c r="AP87" s="30"/>
      <c r="AQ87" s="30">
        <v>18</v>
      </c>
      <c r="AR87" s="30" t="s">
        <v>760</v>
      </c>
      <c r="AS87" s="31" t="s">
        <v>401</v>
      </c>
      <c r="AT87" s="31"/>
      <c r="AU87" s="31"/>
      <c r="AV87" s="31" t="s">
        <v>400</v>
      </c>
      <c r="AW87" s="31">
        <v>12</v>
      </c>
      <c r="AX87" s="31" t="s">
        <v>401</v>
      </c>
      <c r="AY87" s="30"/>
      <c r="AZ87" s="31">
        <v>0</v>
      </c>
      <c r="BA87" s="31">
        <v>0</v>
      </c>
      <c r="BB87" s="31">
        <v>0</v>
      </c>
      <c r="BC87" s="31">
        <v>22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401</v>
      </c>
      <c r="BL87" s="31"/>
      <c r="BM87" s="31" t="s">
        <v>401</v>
      </c>
      <c r="BN87" s="31"/>
      <c r="BO87" s="31"/>
      <c r="BP87" s="31"/>
      <c r="BQ87" s="40"/>
      <c r="BR87" s="102"/>
      <c r="BS87" s="31"/>
      <c r="BT87" s="103" t="s">
        <v>401</v>
      </c>
      <c r="BU87" s="40"/>
      <c r="BV87" s="319" t="s">
        <v>1037</v>
      </c>
      <c r="BW87" s="318" t="s">
        <v>1040</v>
      </c>
    </row>
    <row r="88" spans="1:102" x14ac:dyDescent="0.15">
      <c r="A88" s="100">
        <v>3204</v>
      </c>
      <c r="B88" s="127">
        <v>41741</v>
      </c>
      <c r="C88" s="50" t="s">
        <v>478</v>
      </c>
      <c r="D88" s="30" t="s">
        <v>501</v>
      </c>
      <c r="E88" s="30"/>
      <c r="F88" s="30" t="s">
        <v>758</v>
      </c>
      <c r="G88" s="29">
        <v>41720</v>
      </c>
      <c r="H88" s="31" t="s">
        <v>411</v>
      </c>
      <c r="I88" s="31" t="s">
        <v>401</v>
      </c>
      <c r="J88" s="31"/>
      <c r="K88" s="30" t="s">
        <v>685</v>
      </c>
      <c r="L88" s="30" t="s">
        <v>686</v>
      </c>
      <c r="M88" s="30">
        <v>157.65</v>
      </c>
      <c r="N88" s="30">
        <v>28.5</v>
      </c>
      <c r="O88" s="30"/>
      <c r="P88" s="30"/>
      <c r="Q88" s="30"/>
      <c r="R88" s="30"/>
      <c r="S88" s="30"/>
      <c r="T88" s="30"/>
      <c r="U88" s="30"/>
      <c r="V88" s="30"/>
      <c r="W88" s="17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>
        <v>52.77</v>
      </c>
      <c r="AP88" s="101"/>
      <c r="AQ88" s="30">
        <v>17.600000000000001</v>
      </c>
      <c r="AR88" s="30" t="s">
        <v>760</v>
      </c>
      <c r="AS88" s="31" t="s">
        <v>401</v>
      </c>
      <c r="AT88" s="31"/>
      <c r="AU88" s="31"/>
      <c r="AV88" s="31" t="s">
        <v>400</v>
      </c>
      <c r="AW88" s="31">
        <v>11.3</v>
      </c>
      <c r="AX88" s="31" t="s">
        <v>498</v>
      </c>
      <c r="AY88" s="30"/>
      <c r="AZ88" s="31">
        <v>0</v>
      </c>
      <c r="BA88" s="31">
        <v>22</v>
      </c>
      <c r="BB88" s="31">
        <v>0</v>
      </c>
      <c r="BC88" s="31">
        <v>0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>
        <v>12</v>
      </c>
      <c r="BK88" s="31" t="s">
        <v>411</v>
      </c>
      <c r="BL88" s="31"/>
      <c r="BM88" s="31" t="s">
        <v>401</v>
      </c>
      <c r="BN88" s="31"/>
      <c r="BO88" s="31"/>
      <c r="BP88" s="31"/>
      <c r="BQ88" s="40"/>
      <c r="BR88" s="40"/>
      <c r="BS88" s="31"/>
      <c r="BT88" s="103" t="s">
        <v>401</v>
      </c>
      <c r="BU88" s="40" t="s">
        <v>687</v>
      </c>
      <c r="BV88" s="316" t="s">
        <v>1037</v>
      </c>
      <c r="BW88" s="317" t="s">
        <v>1038</v>
      </c>
    </row>
    <row r="89" spans="1:102" x14ac:dyDescent="0.15">
      <c r="A89" s="100">
        <v>3250</v>
      </c>
      <c r="B89" s="127">
        <v>41741</v>
      </c>
      <c r="C89" s="50" t="s">
        <v>478</v>
      </c>
      <c r="D89" s="30" t="s">
        <v>501</v>
      </c>
      <c r="E89" s="30"/>
      <c r="F89" s="30" t="s">
        <v>758</v>
      </c>
      <c r="G89" s="29">
        <v>41639</v>
      </c>
      <c r="H89" s="31" t="s">
        <v>411</v>
      </c>
      <c r="I89" s="31" t="s">
        <v>401</v>
      </c>
      <c r="J89" s="31"/>
      <c r="K89" s="30" t="s">
        <v>765</v>
      </c>
      <c r="L89" s="30" t="s">
        <v>860</v>
      </c>
      <c r="M89" s="30">
        <v>163</v>
      </c>
      <c r="N89" s="30">
        <v>26</v>
      </c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47</v>
      </c>
      <c r="AP89" s="30"/>
      <c r="AQ89" s="30">
        <v>16</v>
      </c>
      <c r="AR89" s="30" t="s">
        <v>760</v>
      </c>
      <c r="AS89" s="31" t="s">
        <v>401</v>
      </c>
      <c r="AT89" s="31"/>
      <c r="AU89" s="31"/>
      <c r="AV89" s="31" t="s">
        <v>400</v>
      </c>
      <c r="AW89" s="31">
        <v>11.3</v>
      </c>
      <c r="AX89" s="31" t="s">
        <v>498</v>
      </c>
      <c r="AY89" s="30"/>
      <c r="AZ89" s="31">
        <v>0</v>
      </c>
      <c r="BA89" s="31">
        <v>38</v>
      </c>
      <c r="BB89" s="31">
        <v>0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/>
      <c r="BK89" s="31" t="s">
        <v>401</v>
      </c>
      <c r="BL89" s="31">
        <v>24</v>
      </c>
      <c r="BM89" s="31" t="s">
        <v>401</v>
      </c>
      <c r="BN89" s="31"/>
      <c r="BO89" s="31"/>
      <c r="BP89" s="31"/>
      <c r="BQ89" s="40"/>
      <c r="BR89" s="40"/>
      <c r="BS89" s="31"/>
      <c r="BT89" s="103" t="s">
        <v>401</v>
      </c>
      <c r="BU89" s="40"/>
      <c r="BV89" t="s">
        <v>1050</v>
      </c>
      <c r="BW89" s="318" t="s">
        <v>1040</v>
      </c>
      <c r="BX89" s="20"/>
      <c r="BY89" s="20"/>
      <c r="BZ89" s="20"/>
      <c r="CA89" s="20"/>
      <c r="CB89" s="20"/>
      <c r="CC89" s="20"/>
      <c r="CD89" s="20"/>
      <c r="CE89" s="20"/>
      <c r="CF89" s="20"/>
      <c r="CG89" s="20"/>
      <c r="CH89" s="20"/>
      <c r="CI89" s="20"/>
      <c r="CJ89" s="20"/>
      <c r="CK89" s="20"/>
      <c r="CL89" s="20"/>
      <c r="CM89" s="20"/>
      <c r="CN89" s="20"/>
      <c r="CO89" s="20"/>
      <c r="CP89" s="20"/>
      <c r="CQ89" s="20"/>
      <c r="CR89" s="20"/>
      <c r="CS89" s="20"/>
      <c r="CT89" s="20"/>
      <c r="CU89" s="20"/>
      <c r="CV89" s="20"/>
      <c r="CW89" s="20"/>
      <c r="CX89" s="20"/>
    </row>
    <row r="90" spans="1:102" x14ac:dyDescent="0.15">
      <c r="A90" s="100">
        <v>3217</v>
      </c>
      <c r="B90" s="127">
        <v>41741</v>
      </c>
      <c r="C90" s="50" t="s">
        <v>478</v>
      </c>
      <c r="D90" s="30" t="s">
        <v>501</v>
      </c>
      <c r="E90" s="30"/>
      <c r="F90" s="30" t="s">
        <v>758</v>
      </c>
      <c r="G90" s="29">
        <v>41698</v>
      </c>
      <c r="H90" s="31" t="s">
        <v>411</v>
      </c>
      <c r="I90" s="31" t="s">
        <v>401</v>
      </c>
      <c r="J90" s="31"/>
      <c r="K90" s="30" t="s">
        <v>768</v>
      </c>
      <c r="L90" s="101" t="s">
        <v>1051</v>
      </c>
      <c r="M90" s="30">
        <v>172.77</v>
      </c>
      <c r="N90" s="30">
        <v>24.4</v>
      </c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>
        <v>44.53</v>
      </c>
      <c r="AP90" s="30"/>
      <c r="AQ90" s="30">
        <v>14.72</v>
      </c>
      <c r="AR90" s="30" t="s">
        <v>760</v>
      </c>
      <c r="AS90" s="31" t="s">
        <v>401</v>
      </c>
      <c r="AT90" s="31"/>
      <c r="AU90" s="31"/>
      <c r="AV90" s="103" t="s">
        <v>400</v>
      </c>
      <c r="AW90" s="103">
        <v>11.8</v>
      </c>
      <c r="AX90" s="31" t="s">
        <v>498</v>
      </c>
      <c r="AY90" s="30"/>
      <c r="AZ90" s="31">
        <v>0</v>
      </c>
      <c r="BA90" s="31">
        <v>0</v>
      </c>
      <c r="BB90" s="31">
        <v>16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/>
      <c r="BK90" s="31" t="s">
        <v>401</v>
      </c>
      <c r="BL90" s="31"/>
      <c r="BM90" s="31" t="s">
        <v>401</v>
      </c>
      <c r="BN90" s="31"/>
      <c r="BO90" s="31"/>
      <c r="BP90" s="31"/>
      <c r="BQ90" s="102"/>
      <c r="BR90" s="40"/>
      <c r="BS90" s="31"/>
      <c r="BT90" s="103" t="s">
        <v>401</v>
      </c>
      <c r="BU90" s="30" t="s">
        <v>1052</v>
      </c>
      <c r="BV90" t="s">
        <v>1037</v>
      </c>
      <c r="BW90" s="318" t="s">
        <v>1040</v>
      </c>
      <c r="BX90" s="1"/>
    </row>
    <row r="91" spans="1:102" s="1" customFormat="1" x14ac:dyDescent="0.15"/>
    <row r="92" spans="1:102" s="1" customFormat="1" x14ac:dyDescent="0.15"/>
    <row r="93" spans="1:102" s="1" customFormat="1" x14ac:dyDescent="0.15"/>
    <row r="94" spans="1:102" s="1" customFormat="1" x14ac:dyDescent="0.15"/>
    <row r="95" spans="1:102" s="1" customFormat="1" x14ac:dyDescent="0.15"/>
    <row r="96" spans="1:102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  <row r="108" s="1" customFormat="1" x14ac:dyDescent="0.15"/>
    <row r="109" s="1" customFormat="1" x14ac:dyDescent="0.15"/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0998C-C7F5-4B49-8FFF-12A74AA32E2F}">
  <dimension ref="A1:CY106"/>
  <sheetViews>
    <sheetView topLeftCell="B1" zoomScale="130" zoomScaleNormal="130" zoomScalePageLayoutView="120" workbookViewId="0">
      <selection activeCell="H23" sqref="H23"/>
    </sheetView>
  </sheetViews>
  <sheetFormatPr baseColWidth="10" defaultColWidth="11" defaultRowHeight="13" x14ac:dyDescent="0.15"/>
  <cols>
    <col min="11" max="11" width="19.6640625" bestFit="1" customWidth="1"/>
    <col min="12" max="12" width="22.83203125" bestFit="1" customWidth="1"/>
  </cols>
  <sheetData>
    <row r="1" spans="1:103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39" t="s">
        <v>605</v>
      </c>
      <c r="BP1" s="39" t="s">
        <v>73</v>
      </c>
      <c r="BQ1" s="28" t="s">
        <v>283</v>
      </c>
      <c r="BR1" s="28" t="s">
        <v>287</v>
      </c>
      <c r="BS1" s="39" t="s">
        <v>534</v>
      </c>
    </row>
    <row r="2" spans="1:103" x14ac:dyDescent="0.15">
      <c r="A2" s="100">
        <v>106</v>
      </c>
      <c r="B2" s="127">
        <v>41741</v>
      </c>
      <c r="C2" s="50" t="s">
        <v>478</v>
      </c>
      <c r="D2" s="30" t="s">
        <v>1071</v>
      </c>
      <c r="E2" s="30"/>
      <c r="F2" s="30" t="s">
        <v>503</v>
      </c>
      <c r="G2" s="29">
        <v>41716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145</v>
      </c>
      <c r="N2" s="30">
        <v>36</v>
      </c>
      <c r="O2" s="30" t="s">
        <v>399</v>
      </c>
      <c r="P2" s="30">
        <v>1020</v>
      </c>
      <c r="Q2" s="30">
        <v>44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2"/>
      <c r="BT2" s="103" t="s">
        <v>401</v>
      </c>
      <c r="BU2" s="40"/>
    </row>
    <row r="3" spans="1:103" x14ac:dyDescent="0.15">
      <c r="A3" s="100">
        <v>162</v>
      </c>
      <c r="B3" s="127">
        <v>41741</v>
      </c>
      <c r="C3" s="50" t="s">
        <v>478</v>
      </c>
      <c r="D3" s="30" t="s">
        <v>1071</v>
      </c>
      <c r="E3" s="30"/>
      <c r="F3" s="30" t="s">
        <v>503</v>
      </c>
      <c r="G3" s="33">
        <v>41650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112.78</v>
      </c>
      <c r="N3" s="30">
        <v>40.369999999999997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17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40"/>
      <c r="BR3" s="40"/>
      <c r="BS3" s="31"/>
      <c r="BT3" s="103" t="s">
        <v>401</v>
      </c>
      <c r="BU3" s="4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</row>
    <row r="4" spans="1:103" x14ac:dyDescent="0.15">
      <c r="A4" s="100">
        <v>204</v>
      </c>
      <c r="B4" s="127">
        <v>41741</v>
      </c>
      <c r="C4" s="50" t="s">
        <v>478</v>
      </c>
      <c r="D4" s="30" t="s">
        <v>1071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117.81</v>
      </c>
      <c r="N4" s="30">
        <v>43.491999999999997</v>
      </c>
      <c r="O4" s="30" t="s">
        <v>399</v>
      </c>
      <c r="P4" s="30">
        <v>1020</v>
      </c>
      <c r="Q4" s="30">
        <v>49.256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</row>
    <row r="5" spans="1:103" x14ac:dyDescent="0.15">
      <c r="A5" s="100">
        <v>246</v>
      </c>
      <c r="B5" s="127">
        <v>41741</v>
      </c>
      <c r="C5" s="40" t="s">
        <v>478</v>
      </c>
      <c r="D5" s="30" t="s">
        <v>1071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30">
        <v>158.93</v>
      </c>
      <c r="N5" s="30">
        <v>33.81</v>
      </c>
      <c r="O5" s="101" t="s">
        <v>399</v>
      </c>
      <c r="P5" s="101">
        <v>1020</v>
      </c>
      <c r="Q5" s="101">
        <v>38.409999999999997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</row>
    <row r="6" spans="1:103" x14ac:dyDescent="0.15">
      <c r="A6" s="100">
        <v>324</v>
      </c>
      <c r="B6" s="127">
        <v>41741</v>
      </c>
      <c r="C6" s="40" t="s">
        <v>478</v>
      </c>
      <c r="D6" s="30" t="s">
        <v>1071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140</v>
      </c>
      <c r="N6" s="30">
        <v>40.25</v>
      </c>
      <c r="O6" s="30" t="s">
        <v>399</v>
      </c>
      <c r="P6" s="30">
        <v>1020</v>
      </c>
      <c r="Q6" s="30">
        <v>45.5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103"/>
      <c r="AW6" s="103"/>
      <c r="AX6" s="103" t="s">
        <v>401</v>
      </c>
      <c r="AY6" s="101"/>
      <c r="AZ6" s="103">
        <v>0</v>
      </c>
      <c r="BA6" s="103">
        <v>0</v>
      </c>
      <c r="BB6" s="103">
        <v>0</v>
      </c>
      <c r="BC6" s="103">
        <v>34</v>
      </c>
      <c r="BD6" s="103">
        <v>0</v>
      </c>
      <c r="BE6" s="103">
        <v>0</v>
      </c>
      <c r="BF6" s="103">
        <v>0</v>
      </c>
      <c r="BG6" s="103">
        <v>0</v>
      </c>
      <c r="BH6" s="31">
        <v>0</v>
      </c>
      <c r="BI6" s="31">
        <v>0</v>
      </c>
      <c r="BJ6" s="103"/>
      <c r="BK6" s="103" t="s">
        <v>401</v>
      </c>
      <c r="BL6" s="103">
        <v>12</v>
      </c>
      <c r="BM6" s="31" t="s">
        <v>401</v>
      </c>
      <c r="BN6" s="31"/>
      <c r="BO6" s="31"/>
      <c r="BP6" s="31"/>
      <c r="BQ6" s="101"/>
      <c r="BR6" s="101"/>
      <c r="BS6" s="103"/>
      <c r="BT6" s="103" t="s">
        <v>401</v>
      </c>
      <c r="BU6" s="101"/>
    </row>
    <row r="7" spans="1:103" x14ac:dyDescent="0.15">
      <c r="A7" s="100">
        <v>404</v>
      </c>
      <c r="B7" s="127">
        <v>41741</v>
      </c>
      <c r="C7" s="50" t="s">
        <v>478</v>
      </c>
      <c r="D7" s="30" t="s">
        <v>1071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149.94999999999999</v>
      </c>
      <c r="N7" s="30">
        <v>34.33</v>
      </c>
      <c r="O7" s="30" t="s">
        <v>399</v>
      </c>
      <c r="P7" s="30">
        <v>1000</v>
      </c>
      <c r="Q7" s="30">
        <v>37.950000000000003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103" t="s">
        <v>401</v>
      </c>
      <c r="BU7" s="101" t="s">
        <v>410</v>
      </c>
    </row>
    <row r="8" spans="1:103" x14ac:dyDescent="0.15">
      <c r="A8" s="100">
        <v>2454</v>
      </c>
      <c r="B8" s="127">
        <v>41741</v>
      </c>
      <c r="C8" s="50" t="s">
        <v>478</v>
      </c>
      <c r="D8" s="30" t="s">
        <v>1071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162.1</v>
      </c>
      <c r="N8" s="30">
        <v>34.49</v>
      </c>
      <c r="O8" s="30" t="s">
        <v>672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</row>
    <row r="9" spans="1:103" x14ac:dyDescent="0.15">
      <c r="A9" s="100">
        <v>588</v>
      </c>
      <c r="B9" s="127">
        <v>41741</v>
      </c>
      <c r="C9" s="50" t="s">
        <v>478</v>
      </c>
      <c r="D9" s="30" t="s">
        <v>1071</v>
      </c>
      <c r="E9" s="30"/>
      <c r="F9" s="30" t="s">
        <v>503</v>
      </c>
      <c r="G9" s="29">
        <v>41667</v>
      </c>
      <c r="H9" s="31" t="s">
        <v>411</v>
      </c>
      <c r="I9" s="31" t="s">
        <v>401</v>
      </c>
      <c r="J9" s="31"/>
      <c r="K9" s="30" t="s">
        <v>417</v>
      </c>
      <c r="L9" s="30" t="s">
        <v>418</v>
      </c>
      <c r="M9" s="30">
        <v>140</v>
      </c>
      <c r="N9" s="30">
        <v>36.1</v>
      </c>
      <c r="O9" s="30" t="s">
        <v>399</v>
      </c>
      <c r="P9" s="30">
        <v>1020</v>
      </c>
      <c r="Q9" s="30">
        <v>40.1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17" t="s">
        <v>549</v>
      </c>
      <c r="AS9" s="31" t="s">
        <v>401</v>
      </c>
      <c r="AT9" s="31"/>
      <c r="AU9" s="31"/>
      <c r="AV9" s="31" t="s">
        <v>400</v>
      </c>
      <c r="AW9" s="31">
        <v>11.3</v>
      </c>
      <c r="AX9" s="31" t="s">
        <v>498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</row>
    <row r="10" spans="1:103" x14ac:dyDescent="0.15">
      <c r="A10" s="100">
        <v>719</v>
      </c>
      <c r="B10" s="127">
        <v>41741</v>
      </c>
      <c r="C10" s="50" t="s">
        <v>478</v>
      </c>
      <c r="D10" s="30" t="s">
        <v>1071</v>
      </c>
      <c r="E10" s="30"/>
      <c r="F10" s="30" t="s">
        <v>503</v>
      </c>
      <c r="G10" s="29">
        <v>41629</v>
      </c>
      <c r="H10" s="31" t="s">
        <v>411</v>
      </c>
      <c r="I10" s="31" t="s">
        <v>401</v>
      </c>
      <c r="J10" s="31"/>
      <c r="K10" s="30" t="s">
        <v>504</v>
      </c>
      <c r="L10" s="30" t="s">
        <v>505</v>
      </c>
      <c r="M10" s="101">
        <v>102</v>
      </c>
      <c r="N10" s="30">
        <v>30.74</v>
      </c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30" t="s">
        <v>549</v>
      </c>
      <c r="AS10" s="31" t="s">
        <v>401</v>
      </c>
      <c r="AT10" s="31"/>
      <c r="AU10" s="31"/>
      <c r="AV10" s="31" t="s">
        <v>400</v>
      </c>
      <c r="AW10" s="31">
        <v>11.3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40"/>
      <c r="BS10" s="31"/>
      <c r="BT10" s="103" t="s">
        <v>401</v>
      </c>
      <c r="BU10" s="102"/>
    </row>
    <row r="11" spans="1:103" x14ac:dyDescent="0.15">
      <c r="A11" s="100">
        <v>766</v>
      </c>
      <c r="B11" s="127">
        <v>41741</v>
      </c>
      <c r="C11" s="50" t="s">
        <v>478</v>
      </c>
      <c r="D11" s="30" t="s">
        <v>1071</v>
      </c>
      <c r="E11" s="30"/>
      <c r="F11" s="30" t="s">
        <v>503</v>
      </c>
      <c r="G11" s="29">
        <v>41709</v>
      </c>
      <c r="H11" s="31" t="s">
        <v>411</v>
      </c>
      <c r="I11" s="31" t="s">
        <v>401</v>
      </c>
      <c r="J11" s="31"/>
      <c r="K11" s="30" t="s">
        <v>506</v>
      </c>
      <c r="L11" s="30" t="s">
        <v>507</v>
      </c>
      <c r="M11" s="30">
        <v>128</v>
      </c>
      <c r="N11" s="30">
        <v>39.799999999999997</v>
      </c>
      <c r="O11" s="30" t="s">
        <v>399</v>
      </c>
      <c r="P11" s="30">
        <v>1020</v>
      </c>
      <c r="Q11" s="30">
        <v>47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12</v>
      </c>
      <c r="AX11" s="31" t="s">
        <v>401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102"/>
      <c r="BS11" s="31"/>
      <c r="BT11" s="103" t="s">
        <v>401</v>
      </c>
      <c r="BU11" s="40"/>
    </row>
    <row r="12" spans="1:103" x14ac:dyDescent="0.15">
      <c r="A12" s="100">
        <v>844</v>
      </c>
      <c r="B12" s="127">
        <v>41741</v>
      </c>
      <c r="C12" s="50" t="s">
        <v>478</v>
      </c>
      <c r="D12" s="30" t="s">
        <v>1071</v>
      </c>
      <c r="E12" s="30"/>
      <c r="F12" s="30" t="s">
        <v>503</v>
      </c>
      <c r="G12" s="29">
        <v>41626</v>
      </c>
      <c r="H12" s="31" t="s">
        <v>411</v>
      </c>
      <c r="I12" s="31" t="s">
        <v>401</v>
      </c>
      <c r="J12" s="31"/>
      <c r="K12" s="30" t="s">
        <v>509</v>
      </c>
      <c r="L12" s="30" t="s">
        <v>510</v>
      </c>
      <c r="M12" s="30">
        <v>111.2</v>
      </c>
      <c r="N12" s="30">
        <v>28.37</v>
      </c>
      <c r="O12" s="30" t="s">
        <v>399</v>
      </c>
      <c r="P12" s="30">
        <v>1020</v>
      </c>
      <c r="Q12" s="30">
        <v>29.76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31">
        <v>11.3</v>
      </c>
      <c r="AX12" s="31" t="s">
        <v>498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 t="s">
        <v>673</v>
      </c>
    </row>
    <row r="13" spans="1:103" x14ac:dyDescent="0.15">
      <c r="A13" s="100">
        <v>934</v>
      </c>
      <c r="B13" s="127">
        <v>41741</v>
      </c>
      <c r="C13" s="50" t="s">
        <v>478</v>
      </c>
      <c r="D13" s="30" t="s">
        <v>1071</v>
      </c>
      <c r="E13" s="30"/>
      <c r="F13" s="30" t="s">
        <v>503</v>
      </c>
      <c r="G13" s="29">
        <v>41667</v>
      </c>
      <c r="H13" s="31" t="s">
        <v>411</v>
      </c>
      <c r="I13" s="31" t="s">
        <v>401</v>
      </c>
      <c r="J13" s="31"/>
      <c r="K13" s="30" t="s">
        <v>674</v>
      </c>
      <c r="L13" s="30" t="s">
        <v>675</v>
      </c>
      <c r="M13" s="30">
        <v>145.94999999999999</v>
      </c>
      <c r="N13" s="30">
        <v>35.43</v>
      </c>
      <c r="O13" s="30" t="s">
        <v>399</v>
      </c>
      <c r="P13" s="30">
        <v>1200</v>
      </c>
      <c r="Q13" s="30">
        <v>36.79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17" t="s">
        <v>549</v>
      </c>
      <c r="AS13" s="31" t="s">
        <v>401</v>
      </c>
      <c r="AT13" s="31"/>
      <c r="AU13" s="31"/>
      <c r="AV13" s="31" t="s">
        <v>400</v>
      </c>
      <c r="AW13" s="103">
        <v>11.3</v>
      </c>
      <c r="AX13" s="31" t="s">
        <v>401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401</v>
      </c>
      <c r="BL13" s="31"/>
      <c r="BM13" s="31" t="s">
        <v>401</v>
      </c>
      <c r="BN13" s="31"/>
      <c r="BO13" s="31"/>
      <c r="BP13" s="31"/>
      <c r="BQ13" s="40"/>
      <c r="BR13" s="40"/>
      <c r="BS13" s="31"/>
      <c r="BT13" s="103" t="s">
        <v>401</v>
      </c>
      <c r="BU13" s="40"/>
    </row>
    <row r="14" spans="1:103" x14ac:dyDescent="0.15">
      <c r="A14" s="100">
        <v>3030</v>
      </c>
      <c r="B14" s="127">
        <v>41741</v>
      </c>
      <c r="C14" s="50" t="s">
        <v>478</v>
      </c>
      <c r="D14" s="30" t="s">
        <v>1071</v>
      </c>
      <c r="E14" s="30"/>
      <c r="F14" s="30" t="s">
        <v>503</v>
      </c>
      <c r="G14" s="29">
        <v>41639</v>
      </c>
      <c r="H14" s="31" t="s">
        <v>411</v>
      </c>
      <c r="I14" s="31" t="s">
        <v>401</v>
      </c>
      <c r="J14" s="31"/>
      <c r="K14" s="30" t="s">
        <v>682</v>
      </c>
      <c r="L14" s="30" t="s">
        <v>860</v>
      </c>
      <c r="M14" s="30">
        <v>140</v>
      </c>
      <c r="N14" s="30">
        <v>36</v>
      </c>
      <c r="O14" s="30" t="s">
        <v>399</v>
      </c>
      <c r="P14" s="30">
        <v>1250</v>
      </c>
      <c r="Q14" s="30">
        <v>40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103"/>
      <c r="AW14" s="103"/>
      <c r="AX14" s="31" t="s">
        <v>498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401</v>
      </c>
      <c r="BL14" s="31"/>
      <c r="BM14" s="31" t="s">
        <v>401</v>
      </c>
      <c r="BN14" s="31"/>
      <c r="BO14" s="31"/>
      <c r="BP14" s="31"/>
      <c r="BQ14" s="40"/>
      <c r="BR14" s="102"/>
      <c r="BS14" s="31"/>
      <c r="BT14" s="103" t="s">
        <v>401</v>
      </c>
      <c r="BU14" s="40"/>
    </row>
    <row r="15" spans="1:103" x14ac:dyDescent="0.15">
      <c r="A15" s="100">
        <v>1160</v>
      </c>
      <c r="B15" s="127">
        <v>41741</v>
      </c>
      <c r="C15" s="50" t="s">
        <v>478</v>
      </c>
      <c r="D15" s="30" t="s">
        <v>1071</v>
      </c>
      <c r="E15" s="30"/>
      <c r="F15" s="30" t="s">
        <v>503</v>
      </c>
      <c r="G15" s="29">
        <v>41720</v>
      </c>
      <c r="H15" s="31" t="s">
        <v>411</v>
      </c>
      <c r="I15" s="31" t="s">
        <v>401</v>
      </c>
      <c r="J15" s="31"/>
      <c r="K15" s="30" t="s">
        <v>685</v>
      </c>
      <c r="L15" s="30" t="s">
        <v>686</v>
      </c>
      <c r="M15" s="30">
        <v>150</v>
      </c>
      <c r="N15" s="30">
        <v>35.81</v>
      </c>
      <c r="O15" s="30" t="s">
        <v>399</v>
      </c>
      <c r="P15" s="30">
        <v>1020</v>
      </c>
      <c r="Q15" s="30">
        <v>40.22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549</v>
      </c>
      <c r="AS15" s="31" t="s">
        <v>401</v>
      </c>
      <c r="AT15" s="31"/>
      <c r="AU15" s="31"/>
      <c r="AV15" s="31" t="s">
        <v>400</v>
      </c>
      <c r="AW15" s="31">
        <v>11.3</v>
      </c>
      <c r="AX15" s="31" t="s">
        <v>498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411</v>
      </c>
      <c r="BL15" s="31"/>
      <c r="BM15" s="31" t="s">
        <v>401</v>
      </c>
      <c r="BN15" s="31"/>
      <c r="BO15" s="31"/>
      <c r="BP15" s="31"/>
      <c r="BQ15" s="40"/>
      <c r="BR15" s="40"/>
      <c r="BS15" s="31"/>
      <c r="BT15" s="103" t="s">
        <v>401</v>
      </c>
      <c r="BU15" s="40" t="s">
        <v>687</v>
      </c>
    </row>
    <row r="16" spans="1:103" x14ac:dyDescent="0.15">
      <c r="A16" s="100">
        <v>2810</v>
      </c>
      <c r="B16" s="127">
        <v>41741</v>
      </c>
      <c r="C16" s="40" t="s">
        <v>478</v>
      </c>
      <c r="D16" s="30" t="s">
        <v>1071</v>
      </c>
      <c r="E16" s="30"/>
      <c r="F16" s="30" t="s">
        <v>503</v>
      </c>
      <c r="G16" s="29">
        <v>41639</v>
      </c>
      <c r="H16" s="31" t="s">
        <v>401</v>
      </c>
      <c r="I16" s="31" t="s">
        <v>552</v>
      </c>
      <c r="J16" s="31"/>
      <c r="K16" s="30" t="s">
        <v>689</v>
      </c>
      <c r="L16" s="30" t="s">
        <v>690</v>
      </c>
      <c r="M16" s="30">
        <v>142.41</v>
      </c>
      <c r="N16" s="30">
        <v>47.45</v>
      </c>
      <c r="O16" s="30" t="s">
        <v>399</v>
      </c>
      <c r="P16" s="30">
        <v>350</v>
      </c>
      <c r="Q16" s="30">
        <v>51.83</v>
      </c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30"/>
      <c r="AJ16" s="101"/>
      <c r="AK16" s="101"/>
      <c r="AL16" s="101"/>
      <c r="AM16" s="101"/>
      <c r="AN16" s="101"/>
      <c r="AO16" s="101"/>
      <c r="AP16" s="101"/>
      <c r="AQ16" s="101"/>
      <c r="AR16" s="30" t="s">
        <v>549</v>
      </c>
      <c r="AS16" s="31" t="s">
        <v>401</v>
      </c>
      <c r="AT16" s="103"/>
      <c r="AU16" s="103"/>
      <c r="AV16" s="31"/>
      <c r="AW16" s="31"/>
      <c r="AX16" s="103" t="s">
        <v>401</v>
      </c>
      <c r="AY16" s="101"/>
      <c r="AZ16" s="103">
        <v>0</v>
      </c>
      <c r="BA16" s="31">
        <v>0</v>
      </c>
      <c r="BB16" s="103">
        <v>0</v>
      </c>
      <c r="BC16" s="103">
        <v>38</v>
      </c>
      <c r="BD16" s="103">
        <v>0</v>
      </c>
      <c r="BE16" s="103">
        <v>0</v>
      </c>
      <c r="BF16" s="103">
        <v>0</v>
      </c>
      <c r="BG16" s="103">
        <v>0</v>
      </c>
      <c r="BH16" s="31">
        <v>0</v>
      </c>
      <c r="BI16" s="31">
        <v>0</v>
      </c>
      <c r="BJ16" s="103"/>
      <c r="BK16" s="103" t="s">
        <v>401</v>
      </c>
      <c r="BL16" s="103">
        <v>24</v>
      </c>
      <c r="BM16" s="31" t="s">
        <v>401</v>
      </c>
      <c r="BN16" s="103"/>
      <c r="BO16" s="31"/>
      <c r="BP16" s="103"/>
      <c r="BQ16" s="102"/>
      <c r="BR16" s="102"/>
      <c r="BS16" s="103"/>
      <c r="BT16" s="103" t="s">
        <v>401</v>
      </c>
      <c r="BU16" s="102"/>
    </row>
    <row r="17" spans="1:103" x14ac:dyDescent="0.15">
      <c r="A17" s="100">
        <v>1244</v>
      </c>
      <c r="B17" s="127">
        <v>41741</v>
      </c>
      <c r="C17" s="50" t="s">
        <v>478</v>
      </c>
      <c r="D17" s="30" t="s">
        <v>1071</v>
      </c>
      <c r="E17" s="30"/>
      <c r="F17" s="30" t="s">
        <v>503</v>
      </c>
      <c r="G17" s="29">
        <v>41455</v>
      </c>
      <c r="H17" s="31" t="s">
        <v>401</v>
      </c>
      <c r="I17" s="31" t="s">
        <v>552</v>
      </c>
      <c r="J17" s="31"/>
      <c r="K17" s="30" t="s">
        <v>691</v>
      </c>
      <c r="L17" s="30" t="s">
        <v>692</v>
      </c>
      <c r="M17" s="30">
        <v>190.19</v>
      </c>
      <c r="N17" s="30">
        <v>43.47</v>
      </c>
      <c r="O17" s="30" t="s">
        <v>399</v>
      </c>
      <c r="P17" s="30">
        <v>1010</v>
      </c>
      <c r="Q17" s="30">
        <v>46.15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31"/>
      <c r="AW17" s="31"/>
      <c r="AX17" s="31" t="s">
        <v>401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/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Y17" s="1"/>
    </row>
    <row r="18" spans="1:103" x14ac:dyDescent="0.15">
      <c r="A18" s="100">
        <v>3233</v>
      </c>
      <c r="B18" s="127">
        <v>41741</v>
      </c>
      <c r="C18" s="50" t="s">
        <v>478</v>
      </c>
      <c r="D18" s="30" t="s">
        <v>1071</v>
      </c>
      <c r="E18" s="30"/>
      <c r="F18" s="30" t="s">
        <v>1072</v>
      </c>
      <c r="G18" s="29">
        <v>41639</v>
      </c>
      <c r="H18" s="31" t="s">
        <v>411</v>
      </c>
      <c r="I18" s="31" t="s">
        <v>401</v>
      </c>
      <c r="J18" s="31"/>
      <c r="K18" s="30" t="s">
        <v>765</v>
      </c>
      <c r="L18" s="30" t="s">
        <v>860</v>
      </c>
      <c r="M18" s="30">
        <v>145</v>
      </c>
      <c r="N18" s="30">
        <v>36</v>
      </c>
      <c r="O18" s="30" t="s">
        <v>399</v>
      </c>
      <c r="P18" s="30">
        <v>1020</v>
      </c>
      <c r="Q18" s="30">
        <v>44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31" t="s">
        <v>400</v>
      </c>
      <c r="AW18" s="31">
        <v>11.3</v>
      </c>
      <c r="AX18" s="31" t="s">
        <v>498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>
        <v>24</v>
      </c>
      <c r="BM18" s="31" t="s">
        <v>401</v>
      </c>
      <c r="BN18" s="31"/>
      <c r="BO18" s="31"/>
      <c r="BP18" s="31"/>
      <c r="BQ18" s="40"/>
      <c r="BR18" s="40"/>
      <c r="BS18" s="31"/>
      <c r="BT18" s="103" t="s">
        <v>401</v>
      </c>
      <c r="BU18" s="40"/>
      <c r="BY18" s="1"/>
    </row>
    <row r="19" spans="1:103" x14ac:dyDescent="0.15">
      <c r="A19" s="100">
        <v>3124</v>
      </c>
      <c r="B19" s="127">
        <v>41741</v>
      </c>
      <c r="C19" s="50" t="s">
        <v>478</v>
      </c>
      <c r="D19" s="30" t="s">
        <v>1071</v>
      </c>
      <c r="E19" s="30"/>
      <c r="F19" s="30" t="s">
        <v>503</v>
      </c>
      <c r="G19" s="29">
        <v>41698</v>
      </c>
      <c r="H19" s="31" t="s">
        <v>411</v>
      </c>
      <c r="I19" s="31" t="s">
        <v>401</v>
      </c>
      <c r="J19" s="31"/>
      <c r="K19" s="30" t="s">
        <v>768</v>
      </c>
      <c r="L19" s="101" t="s">
        <v>1051</v>
      </c>
      <c r="M19" s="30">
        <v>158.24</v>
      </c>
      <c r="N19" s="30">
        <v>36.76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103" t="s">
        <v>400</v>
      </c>
      <c r="AW19" s="103">
        <v>11.8</v>
      </c>
      <c r="AX19" s="31" t="s">
        <v>498</v>
      </c>
      <c r="AY19" s="30"/>
      <c r="AZ19" s="31">
        <v>0</v>
      </c>
      <c r="BA19" s="31">
        <v>0</v>
      </c>
      <c r="BB19" s="103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102"/>
      <c r="BR19" s="40"/>
      <c r="BS19" s="31"/>
      <c r="BT19" s="103" t="s">
        <v>401</v>
      </c>
      <c r="BU19" s="30" t="s">
        <v>1052</v>
      </c>
      <c r="BY19" s="1"/>
    </row>
    <row r="20" spans="1:103" x14ac:dyDescent="0.15">
      <c r="A20" s="100">
        <v>2869</v>
      </c>
      <c r="B20" s="127">
        <v>41759</v>
      </c>
      <c r="C20" s="50" t="s">
        <v>478</v>
      </c>
      <c r="D20" s="30" t="s">
        <v>1071</v>
      </c>
      <c r="E20" s="30"/>
      <c r="F20" s="30" t="s">
        <v>503</v>
      </c>
      <c r="G20" s="29">
        <v>41751</v>
      </c>
      <c r="H20" s="31" t="s">
        <v>401</v>
      </c>
      <c r="I20" s="31" t="s">
        <v>552</v>
      </c>
      <c r="J20" s="31"/>
      <c r="K20" s="30" t="s">
        <v>771</v>
      </c>
      <c r="L20" s="104" t="s">
        <v>885</v>
      </c>
      <c r="M20" s="30">
        <v>127.54</v>
      </c>
      <c r="N20" s="30">
        <v>23.1</v>
      </c>
      <c r="O20" s="30" t="s">
        <v>399</v>
      </c>
      <c r="P20" s="30">
        <v>1020</v>
      </c>
      <c r="Q20" s="30">
        <v>25.66</v>
      </c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17" t="s">
        <v>549</v>
      </c>
      <c r="AS20" s="31" t="s">
        <v>401</v>
      </c>
      <c r="AT20" s="31"/>
      <c r="AU20" s="31"/>
      <c r="AV20" s="31"/>
      <c r="AW20" s="31"/>
      <c r="AX20" s="31" t="s">
        <v>498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411</v>
      </c>
      <c r="BL20" s="31"/>
      <c r="BM20" s="31" t="s">
        <v>401</v>
      </c>
      <c r="BN20" s="31"/>
      <c r="BO20" s="31"/>
      <c r="BP20" s="31"/>
      <c r="BQ20" s="40"/>
      <c r="BR20" s="40"/>
      <c r="BS20" s="31"/>
      <c r="BT20" s="103" t="s">
        <v>401</v>
      </c>
      <c r="BU20" s="30"/>
      <c r="BY20" s="1"/>
      <c r="BZ20" s="1"/>
      <c r="CA20" s="1"/>
    </row>
    <row r="21" spans="1:103" x14ac:dyDescent="0.15">
      <c r="A21" s="100">
        <v>1484</v>
      </c>
      <c r="B21" s="127">
        <v>41741</v>
      </c>
      <c r="C21" s="50" t="s">
        <v>478</v>
      </c>
      <c r="D21" s="30" t="s">
        <v>1071</v>
      </c>
      <c r="E21" s="30"/>
      <c r="F21" s="30" t="s">
        <v>503</v>
      </c>
      <c r="G21" s="33">
        <v>41683</v>
      </c>
      <c r="H21" s="31" t="s">
        <v>411</v>
      </c>
      <c r="I21" s="31" t="s">
        <v>401</v>
      </c>
      <c r="J21" s="31"/>
      <c r="K21" s="30" t="s">
        <v>499</v>
      </c>
      <c r="L21" s="30" t="s">
        <v>777</v>
      </c>
      <c r="M21" s="30">
        <v>110</v>
      </c>
      <c r="N21" s="30">
        <v>32.299999999999997</v>
      </c>
      <c r="O21" s="30" t="s">
        <v>399</v>
      </c>
      <c r="P21" s="30">
        <v>7500</v>
      </c>
      <c r="Q21" s="30">
        <v>32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549</v>
      </c>
      <c r="AS21" s="31" t="s">
        <v>401</v>
      </c>
      <c r="AT21" s="31"/>
      <c r="AU21" s="31"/>
      <c r="AV21" s="31" t="s">
        <v>400</v>
      </c>
      <c r="AW21" s="31">
        <v>11.3</v>
      </c>
      <c r="AX21" s="31" t="s">
        <v>498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401</v>
      </c>
      <c r="BL21" s="31"/>
      <c r="BM21" s="31" t="s">
        <v>401</v>
      </c>
      <c r="BN21" s="31"/>
      <c r="BO21" s="31"/>
      <c r="BP21" s="31"/>
      <c r="BQ21" s="40"/>
      <c r="BR21" s="40"/>
      <c r="BS21" s="31"/>
      <c r="BT21" s="103" t="s">
        <v>401</v>
      </c>
      <c r="BU21" s="30"/>
      <c r="BY21" s="1"/>
    </row>
    <row r="22" spans="1:103" x14ac:dyDescent="0.15">
      <c r="A22" s="100">
        <v>2028</v>
      </c>
      <c r="B22" s="127">
        <v>41741</v>
      </c>
      <c r="C22" s="50" t="s">
        <v>478</v>
      </c>
      <c r="D22" s="30" t="s">
        <v>1071</v>
      </c>
      <c r="E22" s="30"/>
      <c r="F22" s="30" t="s">
        <v>503</v>
      </c>
      <c r="G22" s="33">
        <v>41653</v>
      </c>
      <c r="H22" s="31" t="s">
        <v>411</v>
      </c>
      <c r="I22" s="31" t="s">
        <v>401</v>
      </c>
      <c r="J22" s="31"/>
      <c r="K22" s="30" t="s">
        <v>780</v>
      </c>
      <c r="L22" s="30" t="s">
        <v>781</v>
      </c>
      <c r="M22" s="30">
        <v>130.58000000000001</v>
      </c>
      <c r="N22" s="321">
        <v>47.96</v>
      </c>
      <c r="O22" s="30" t="s">
        <v>399</v>
      </c>
      <c r="P22" s="30">
        <v>1020</v>
      </c>
      <c r="Q22" s="321">
        <v>52.73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549</v>
      </c>
      <c r="AS22" s="31" t="s">
        <v>401</v>
      </c>
      <c r="AT22" s="31"/>
      <c r="AU22" s="31"/>
      <c r="AV22" s="103" t="s">
        <v>400</v>
      </c>
      <c r="AW22" s="103">
        <v>11.3</v>
      </c>
      <c r="AX22" s="31" t="s">
        <v>498</v>
      </c>
      <c r="AY22" s="30"/>
      <c r="AZ22" s="31">
        <v>0</v>
      </c>
      <c r="BA22" s="31">
        <v>35</v>
      </c>
      <c r="BB22" s="31">
        <v>0</v>
      </c>
      <c r="BC22" s="103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401</v>
      </c>
      <c r="BL22" s="31">
        <v>24</v>
      </c>
      <c r="BM22" s="31" t="s">
        <v>401</v>
      </c>
      <c r="BN22" s="31"/>
      <c r="BO22" s="31"/>
      <c r="BP22" s="31"/>
      <c r="BQ22" s="40" t="s">
        <v>632</v>
      </c>
      <c r="BR22" s="40" t="s">
        <v>633</v>
      </c>
      <c r="BS22" s="31">
        <v>50</v>
      </c>
      <c r="BT22" s="103" t="s">
        <v>401</v>
      </c>
      <c r="BU22" s="4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</row>
    <row r="23" spans="1:103" x14ac:dyDescent="0.15">
      <c r="A23" s="100">
        <v>1587</v>
      </c>
      <c r="B23" s="127">
        <v>41741</v>
      </c>
      <c r="C23" s="40" t="s">
        <v>478</v>
      </c>
      <c r="D23" s="30" t="s">
        <v>1071</v>
      </c>
      <c r="E23" s="30"/>
      <c r="F23" s="30" t="s">
        <v>503</v>
      </c>
      <c r="G23" s="33">
        <v>41729</v>
      </c>
      <c r="H23" s="31" t="s">
        <v>411</v>
      </c>
      <c r="I23" s="31" t="s">
        <v>401</v>
      </c>
      <c r="J23" s="31"/>
      <c r="K23" s="30" t="s">
        <v>634</v>
      </c>
      <c r="L23" s="30" t="s">
        <v>635</v>
      </c>
      <c r="M23" s="30">
        <v>189</v>
      </c>
      <c r="N23" s="30">
        <v>48.41</v>
      </c>
      <c r="O23" s="30" t="s">
        <v>399</v>
      </c>
      <c r="P23" s="30">
        <v>21000</v>
      </c>
      <c r="Q23" s="30">
        <v>49.26</v>
      </c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30" t="s">
        <v>549</v>
      </c>
      <c r="AS23" s="31" t="s">
        <v>401</v>
      </c>
      <c r="AT23" s="103"/>
      <c r="AU23" s="103"/>
      <c r="AV23" s="103" t="s">
        <v>400</v>
      </c>
      <c r="AW23" s="31">
        <v>11.3</v>
      </c>
      <c r="AX23" s="103" t="s">
        <v>401</v>
      </c>
      <c r="AY23" s="101"/>
      <c r="AZ23" s="103">
        <v>0</v>
      </c>
      <c r="BA23" s="103">
        <v>20</v>
      </c>
      <c r="BB23" s="103">
        <v>0</v>
      </c>
      <c r="BC23" s="103">
        <v>17</v>
      </c>
      <c r="BD23" s="103">
        <v>0</v>
      </c>
      <c r="BE23" s="103">
        <v>0</v>
      </c>
      <c r="BF23" s="103">
        <v>0</v>
      </c>
      <c r="BG23" s="103">
        <v>0</v>
      </c>
      <c r="BH23" s="31">
        <v>0</v>
      </c>
      <c r="BI23" s="31">
        <v>0</v>
      </c>
      <c r="BJ23" s="103"/>
      <c r="BK23" s="103" t="s">
        <v>401</v>
      </c>
      <c r="BL23" s="103">
        <v>12</v>
      </c>
      <c r="BM23" s="31" t="s">
        <v>401</v>
      </c>
      <c r="BN23" s="103"/>
      <c r="BO23" s="103"/>
      <c r="BP23" s="103"/>
      <c r="BQ23" s="102"/>
      <c r="BR23" s="102"/>
      <c r="BS23" s="103"/>
      <c r="BT23" s="103" t="s">
        <v>401</v>
      </c>
      <c r="BU23" s="102" t="s">
        <v>839</v>
      </c>
    </row>
    <row r="24" spans="1:103" x14ac:dyDescent="0.15">
      <c r="A24" s="100">
        <v>3298</v>
      </c>
      <c r="B24" s="127">
        <v>41741</v>
      </c>
      <c r="C24" s="40" t="s">
        <v>478</v>
      </c>
      <c r="D24" s="30" t="s">
        <v>1071</v>
      </c>
      <c r="E24" s="30"/>
      <c r="F24" s="30" t="s">
        <v>503</v>
      </c>
      <c r="G24" s="33">
        <v>41703</v>
      </c>
      <c r="H24" s="31" t="s">
        <v>401</v>
      </c>
      <c r="I24" s="31" t="s">
        <v>552</v>
      </c>
      <c r="J24" s="31"/>
      <c r="K24" s="30" t="s">
        <v>638</v>
      </c>
      <c r="L24" s="104" t="s">
        <v>1055</v>
      </c>
      <c r="M24" s="30">
        <v>124</v>
      </c>
      <c r="N24" s="30">
        <v>30.3</v>
      </c>
      <c r="O24" s="30" t="s">
        <v>399</v>
      </c>
      <c r="P24" s="30">
        <v>1020</v>
      </c>
      <c r="Q24" s="30">
        <v>30.3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30" t="s">
        <v>549</v>
      </c>
      <c r="AS24" s="31" t="s">
        <v>401</v>
      </c>
      <c r="AT24" s="103"/>
      <c r="AU24" s="103"/>
      <c r="AV24" s="31"/>
      <c r="AW24" s="31"/>
      <c r="AX24" s="103" t="s">
        <v>401</v>
      </c>
      <c r="AY24" s="101"/>
      <c r="AZ24" s="103">
        <v>0</v>
      </c>
      <c r="BA24" s="31">
        <v>0</v>
      </c>
      <c r="BB24" s="103">
        <v>0</v>
      </c>
      <c r="BC24" s="103">
        <v>0</v>
      </c>
      <c r="BD24" s="103">
        <v>0</v>
      </c>
      <c r="BE24" s="103">
        <v>0</v>
      </c>
      <c r="BF24" s="103">
        <v>0</v>
      </c>
      <c r="BG24" s="103">
        <v>0</v>
      </c>
      <c r="BH24" s="31">
        <v>0</v>
      </c>
      <c r="BI24" s="31">
        <v>0</v>
      </c>
      <c r="BJ24" s="103">
        <v>36</v>
      </c>
      <c r="BK24" s="103" t="s">
        <v>401</v>
      </c>
      <c r="BL24" s="103"/>
      <c r="BM24" s="31" t="s">
        <v>401</v>
      </c>
      <c r="BN24" s="103"/>
      <c r="BO24" s="103"/>
      <c r="BP24" s="103"/>
      <c r="BQ24" s="102"/>
      <c r="BR24" s="102"/>
      <c r="BS24" s="103"/>
      <c r="BT24" s="103" t="s">
        <v>401</v>
      </c>
      <c r="BU24" s="102" t="s">
        <v>474</v>
      </c>
    </row>
    <row r="25" spans="1:103" x14ac:dyDescent="0.15">
      <c r="A25" s="100">
        <v>3257</v>
      </c>
      <c r="B25" s="127">
        <v>41741</v>
      </c>
      <c r="C25" s="50" t="s">
        <v>478</v>
      </c>
      <c r="D25" s="30" t="s">
        <v>1071</v>
      </c>
      <c r="E25" s="30"/>
      <c r="F25" s="30" t="s">
        <v>503</v>
      </c>
      <c r="G25" s="29">
        <v>41739</v>
      </c>
      <c r="H25" s="31" t="s">
        <v>411</v>
      </c>
      <c r="I25" s="31" t="s">
        <v>401</v>
      </c>
      <c r="J25" s="31"/>
      <c r="K25" s="30" t="s">
        <v>1056</v>
      </c>
      <c r="L25" s="30" t="s">
        <v>1057</v>
      </c>
      <c r="M25" s="30">
        <v>129</v>
      </c>
      <c r="N25" s="30">
        <v>24.4</v>
      </c>
      <c r="O25" s="30" t="s">
        <v>399</v>
      </c>
      <c r="P25" s="46">
        <v>1020</v>
      </c>
      <c r="Q25" s="30">
        <v>26.4</v>
      </c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549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401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/>
      <c r="BM25" s="31" t="s">
        <v>401</v>
      </c>
      <c r="BN25" s="31"/>
      <c r="BO25" s="31">
        <v>24</v>
      </c>
      <c r="BP25" s="31"/>
      <c r="BQ25" s="30"/>
      <c r="BR25" s="30"/>
      <c r="BS25" s="31"/>
      <c r="BT25" s="103" t="s">
        <v>401</v>
      </c>
      <c r="BU25" s="102"/>
    </row>
    <row r="26" spans="1:103" x14ac:dyDescent="0.15">
      <c r="A26" s="100">
        <v>3081</v>
      </c>
      <c r="B26" s="127">
        <v>41741</v>
      </c>
      <c r="C26" s="50" t="s">
        <v>478</v>
      </c>
      <c r="D26" s="30" t="s">
        <v>1071</v>
      </c>
      <c r="E26" s="30"/>
      <c r="F26" s="30" t="s">
        <v>503</v>
      </c>
      <c r="G26" s="29">
        <v>41639</v>
      </c>
      <c r="H26" s="31" t="s">
        <v>805</v>
      </c>
      <c r="I26" s="31" t="s">
        <v>1058</v>
      </c>
      <c r="J26" s="31"/>
      <c r="K26" s="30" t="s">
        <v>1059</v>
      </c>
      <c r="L26" s="30" t="s">
        <v>1060</v>
      </c>
      <c r="M26" s="30">
        <v>112.2</v>
      </c>
      <c r="N26" s="30">
        <v>33.200000000000003</v>
      </c>
      <c r="O26" s="30" t="s">
        <v>399</v>
      </c>
      <c r="P26" s="30">
        <v>1020</v>
      </c>
      <c r="Q26" s="30">
        <v>37.6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549</v>
      </c>
      <c r="AS26" s="31" t="s">
        <v>401</v>
      </c>
      <c r="AT26" s="31"/>
      <c r="AU26" s="31"/>
      <c r="AV26" s="31"/>
      <c r="AW26" s="31"/>
      <c r="AX26" s="31" t="s">
        <v>805</v>
      </c>
      <c r="AY26" s="30"/>
      <c r="AZ26" s="31">
        <v>0</v>
      </c>
      <c r="BA26" s="31">
        <v>0</v>
      </c>
      <c r="BB26" s="103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/>
      <c r="BM26" s="31" t="s">
        <v>401</v>
      </c>
      <c r="BN26" s="31"/>
      <c r="BO26" s="31"/>
      <c r="BP26" s="31"/>
      <c r="BQ26" s="102"/>
      <c r="BR26" s="102"/>
      <c r="BS26" s="102"/>
      <c r="BT26" s="103" t="s">
        <v>401</v>
      </c>
      <c r="BU26" s="30" t="s">
        <v>1061</v>
      </c>
    </row>
    <row r="27" spans="1:103" x14ac:dyDescent="0.15">
      <c r="A27" s="100">
        <v>105</v>
      </c>
      <c r="B27" s="127">
        <v>41741</v>
      </c>
      <c r="C27" s="50" t="s">
        <v>478</v>
      </c>
      <c r="D27" s="30" t="s">
        <v>1071</v>
      </c>
      <c r="E27" s="30"/>
      <c r="F27" s="30" t="s">
        <v>477</v>
      </c>
      <c r="G27" s="29">
        <v>41716</v>
      </c>
      <c r="H27" s="31" t="s">
        <v>411</v>
      </c>
      <c r="I27" s="31" t="s">
        <v>401</v>
      </c>
      <c r="J27" s="31"/>
      <c r="K27" s="30" t="s">
        <v>705</v>
      </c>
      <c r="L27" s="101" t="s">
        <v>548</v>
      </c>
      <c r="M27" s="30">
        <v>145</v>
      </c>
      <c r="N27" s="30">
        <v>36</v>
      </c>
      <c r="O27" s="30" t="s">
        <v>399</v>
      </c>
      <c r="P27" s="30">
        <v>1020</v>
      </c>
      <c r="Q27" s="30">
        <v>44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475</v>
      </c>
      <c r="AS27" s="31" t="s">
        <v>401</v>
      </c>
      <c r="AT27" s="31"/>
      <c r="AU27" s="31"/>
      <c r="AV27" s="31" t="s">
        <v>400</v>
      </c>
      <c r="AW27" s="31">
        <v>11.3</v>
      </c>
      <c r="AX27" s="31" t="s">
        <v>498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401</v>
      </c>
      <c r="BL27" s="31">
        <v>24</v>
      </c>
      <c r="BM27" s="31" t="s">
        <v>401</v>
      </c>
      <c r="BN27" s="31"/>
      <c r="BO27" s="31"/>
      <c r="BP27" s="31"/>
      <c r="BQ27" s="102"/>
      <c r="BR27" s="102"/>
      <c r="BS27" s="102"/>
      <c r="BT27" s="103" t="s">
        <v>401</v>
      </c>
      <c r="BU27" s="40"/>
    </row>
    <row r="28" spans="1:103" x14ac:dyDescent="0.15">
      <c r="A28" s="100">
        <v>161</v>
      </c>
      <c r="B28" s="127">
        <v>41741</v>
      </c>
      <c r="C28" s="50" t="s">
        <v>478</v>
      </c>
      <c r="D28" s="30" t="s">
        <v>1071</v>
      </c>
      <c r="E28" s="30"/>
      <c r="F28" s="30" t="s">
        <v>477</v>
      </c>
      <c r="G28" s="33">
        <v>41650</v>
      </c>
      <c r="H28" s="31" t="s">
        <v>756</v>
      </c>
      <c r="I28" s="31" t="s">
        <v>805</v>
      </c>
      <c r="J28" s="31"/>
      <c r="K28" s="30" t="s">
        <v>553</v>
      </c>
      <c r="L28" s="30" t="s">
        <v>554</v>
      </c>
      <c r="M28" s="30">
        <v>112.78</v>
      </c>
      <c r="N28" s="30">
        <v>40.369999999999997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20.54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475</v>
      </c>
      <c r="AS28" s="31" t="s">
        <v>401</v>
      </c>
      <c r="AT28" s="31"/>
      <c r="AU28" s="31"/>
      <c r="AV28" s="31" t="s">
        <v>808</v>
      </c>
      <c r="AW28" s="31">
        <v>11.3</v>
      </c>
      <c r="AX28" s="31" t="s">
        <v>401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401</v>
      </c>
      <c r="BL28" s="31">
        <v>24</v>
      </c>
      <c r="BM28" s="31" t="s">
        <v>401</v>
      </c>
      <c r="BN28" s="31"/>
      <c r="BO28" s="31"/>
      <c r="BP28" s="31"/>
      <c r="BQ28" s="40"/>
      <c r="BR28" s="40"/>
      <c r="BS28" s="31"/>
      <c r="BT28" s="103" t="s">
        <v>401</v>
      </c>
      <c r="BU28" s="4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</row>
    <row r="29" spans="1:103" x14ac:dyDescent="0.15">
      <c r="A29" s="100">
        <v>245</v>
      </c>
      <c r="B29" s="127">
        <v>41741</v>
      </c>
      <c r="C29" s="40" t="s">
        <v>478</v>
      </c>
      <c r="D29" s="30" t="s">
        <v>1071</v>
      </c>
      <c r="E29" s="30"/>
      <c r="F29" s="30" t="s">
        <v>477</v>
      </c>
      <c r="G29" s="29">
        <v>41547</v>
      </c>
      <c r="H29" s="31" t="s">
        <v>411</v>
      </c>
      <c r="I29" s="31" t="s">
        <v>401</v>
      </c>
      <c r="J29" s="31"/>
      <c r="K29" s="30" t="s">
        <v>397</v>
      </c>
      <c r="L29" s="101" t="s">
        <v>398</v>
      </c>
      <c r="M29" s="30">
        <v>158.93</v>
      </c>
      <c r="N29" s="30">
        <v>33.81</v>
      </c>
      <c r="O29" s="101" t="s">
        <v>399</v>
      </c>
      <c r="P29" s="101">
        <v>1020</v>
      </c>
      <c r="Q29" s="101">
        <v>38.409999999999997</v>
      </c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>
        <v>18.16</v>
      </c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30" t="s">
        <v>475</v>
      </c>
      <c r="AS29" s="31" t="s">
        <v>401</v>
      </c>
      <c r="AT29" s="103"/>
      <c r="AU29" s="103"/>
      <c r="AV29" s="103" t="s">
        <v>400</v>
      </c>
      <c r="AW29" s="103">
        <v>11.6</v>
      </c>
      <c r="AX29" s="103" t="s">
        <v>401</v>
      </c>
      <c r="AY29" s="101"/>
      <c r="AZ29" s="103">
        <v>0</v>
      </c>
      <c r="BA29" s="103">
        <v>0</v>
      </c>
      <c r="BB29" s="103">
        <v>0</v>
      </c>
      <c r="BC29" s="103">
        <v>20</v>
      </c>
      <c r="BD29" s="103">
        <v>0</v>
      </c>
      <c r="BE29" s="103">
        <v>0</v>
      </c>
      <c r="BF29" s="103">
        <v>0</v>
      </c>
      <c r="BG29" s="103">
        <v>0</v>
      </c>
      <c r="BH29" s="31">
        <v>0</v>
      </c>
      <c r="BI29" s="31">
        <v>0</v>
      </c>
      <c r="BJ29" s="103"/>
      <c r="BK29" s="103" t="s">
        <v>401</v>
      </c>
      <c r="BL29" s="31"/>
      <c r="BM29" s="31" t="s">
        <v>401</v>
      </c>
      <c r="BN29" s="103"/>
      <c r="BO29" s="103"/>
      <c r="BP29" s="103"/>
      <c r="BQ29" s="102" t="s">
        <v>402</v>
      </c>
      <c r="BR29" s="102"/>
      <c r="BS29" s="103"/>
      <c r="BT29" s="103" t="s">
        <v>401</v>
      </c>
      <c r="BU29" s="30"/>
    </row>
    <row r="30" spans="1:103" x14ac:dyDescent="0.15">
      <c r="A30" s="100">
        <v>323</v>
      </c>
      <c r="B30" s="127">
        <v>41741</v>
      </c>
      <c r="C30" s="40" t="s">
        <v>478</v>
      </c>
      <c r="D30" s="30" t="s">
        <v>1071</v>
      </c>
      <c r="E30" s="30"/>
      <c r="F30" s="30" t="s">
        <v>477</v>
      </c>
      <c r="G30" s="29">
        <v>41670</v>
      </c>
      <c r="H30" s="31" t="s">
        <v>401</v>
      </c>
      <c r="I30" s="31" t="s">
        <v>552</v>
      </c>
      <c r="J30" s="31"/>
      <c r="K30" s="30" t="s">
        <v>403</v>
      </c>
      <c r="L30" s="30" t="s">
        <v>404</v>
      </c>
      <c r="M30" s="30">
        <v>140</v>
      </c>
      <c r="N30" s="30">
        <v>40.25</v>
      </c>
      <c r="O30" s="30" t="s">
        <v>399</v>
      </c>
      <c r="P30" s="30">
        <v>1020</v>
      </c>
      <c r="Q30" s="30">
        <v>45.5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475</v>
      </c>
      <c r="AS30" s="31" t="s">
        <v>401</v>
      </c>
      <c r="AT30" s="103"/>
      <c r="AU30" s="103"/>
      <c r="AV30" s="103"/>
      <c r="AW30" s="103"/>
      <c r="AX30" s="103" t="s">
        <v>401</v>
      </c>
      <c r="AY30" s="101"/>
      <c r="AZ30" s="103">
        <v>0</v>
      </c>
      <c r="BA30" s="103">
        <v>0</v>
      </c>
      <c r="BB30" s="103">
        <v>0</v>
      </c>
      <c r="BC30" s="103">
        <v>34</v>
      </c>
      <c r="BD30" s="103">
        <v>0</v>
      </c>
      <c r="BE30" s="103">
        <v>0</v>
      </c>
      <c r="BF30" s="103">
        <v>0</v>
      </c>
      <c r="BG30" s="103">
        <v>0</v>
      </c>
      <c r="BH30" s="31">
        <v>0</v>
      </c>
      <c r="BI30" s="31">
        <v>0</v>
      </c>
      <c r="BJ30" s="103"/>
      <c r="BK30" s="103" t="s">
        <v>401</v>
      </c>
      <c r="BL30" s="103">
        <v>12</v>
      </c>
      <c r="BM30" s="31" t="s">
        <v>401</v>
      </c>
      <c r="BN30" s="31"/>
      <c r="BO30" s="31"/>
      <c r="BP30" s="31"/>
      <c r="BQ30" s="101"/>
      <c r="BR30" s="101"/>
      <c r="BS30" s="103"/>
      <c r="BT30" s="103" t="s">
        <v>401</v>
      </c>
      <c r="BU30" s="101"/>
    </row>
    <row r="31" spans="1:103" x14ac:dyDescent="0.15">
      <c r="A31" s="100">
        <v>403</v>
      </c>
      <c r="B31" s="127">
        <v>41741</v>
      </c>
      <c r="C31" s="50" t="s">
        <v>478</v>
      </c>
      <c r="D31" s="30" t="s">
        <v>1071</v>
      </c>
      <c r="E31" s="30"/>
      <c r="F31" s="30" t="s">
        <v>477</v>
      </c>
      <c r="G31" s="29">
        <v>41639</v>
      </c>
      <c r="H31" s="31" t="s">
        <v>411</v>
      </c>
      <c r="I31" s="31" t="s">
        <v>401</v>
      </c>
      <c r="J31" s="31"/>
      <c r="K31" s="30" t="s">
        <v>405</v>
      </c>
      <c r="L31" s="30" t="s">
        <v>406</v>
      </c>
      <c r="M31" s="30">
        <v>149.94999999999999</v>
      </c>
      <c r="N31" s="30">
        <v>34.33</v>
      </c>
      <c r="O31" s="30" t="s">
        <v>399</v>
      </c>
      <c r="P31" s="30">
        <v>1000</v>
      </c>
      <c r="Q31" s="30">
        <v>37.950000000000003</v>
      </c>
      <c r="R31" s="30">
        <v>2500</v>
      </c>
      <c r="S31" s="30">
        <v>39.950000000000003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18.34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31"/>
      <c r="AU31" s="31"/>
      <c r="AV31" s="31" t="s">
        <v>400</v>
      </c>
      <c r="AW31" s="103">
        <v>12</v>
      </c>
      <c r="AX31" s="31" t="s">
        <v>498</v>
      </c>
      <c r="AY31" s="30"/>
      <c r="AZ31" s="31">
        <v>0</v>
      </c>
      <c r="BA31" s="31">
        <v>0</v>
      </c>
      <c r="BB31" s="31">
        <v>7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411</v>
      </c>
      <c r="BL31" s="31">
        <v>24</v>
      </c>
      <c r="BM31" s="31" t="s">
        <v>401</v>
      </c>
      <c r="BN31" s="31"/>
      <c r="BO31" s="31"/>
      <c r="BP31" s="31"/>
      <c r="BQ31" s="40"/>
      <c r="BR31" s="40"/>
      <c r="BS31" s="31"/>
      <c r="BT31" s="103" t="s">
        <v>401</v>
      </c>
      <c r="BU31" s="101" t="s">
        <v>410</v>
      </c>
    </row>
    <row r="32" spans="1:103" x14ac:dyDescent="0.15">
      <c r="A32" s="100">
        <v>2453</v>
      </c>
      <c r="B32" s="127">
        <v>41741</v>
      </c>
      <c r="C32" s="50" t="s">
        <v>478</v>
      </c>
      <c r="D32" s="30" t="s">
        <v>1071</v>
      </c>
      <c r="E32" s="30"/>
      <c r="F32" s="30" t="s">
        <v>477</v>
      </c>
      <c r="G32" s="29">
        <v>41547</v>
      </c>
      <c r="H32" s="31" t="s">
        <v>411</v>
      </c>
      <c r="I32" s="31" t="s">
        <v>401</v>
      </c>
      <c r="J32" s="31"/>
      <c r="K32" s="30" t="s">
        <v>413</v>
      </c>
      <c r="L32" s="32" t="s">
        <v>398</v>
      </c>
      <c r="M32" s="30">
        <v>162.1</v>
      </c>
      <c r="N32" s="30">
        <v>34.49</v>
      </c>
      <c r="O32" s="30" t="s">
        <v>672</v>
      </c>
      <c r="P32" s="30">
        <v>1020</v>
      </c>
      <c r="Q32" s="30">
        <v>39.18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18.53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17" t="s">
        <v>475</v>
      </c>
      <c r="AS32" s="31" t="s">
        <v>401</v>
      </c>
      <c r="AT32" s="31"/>
      <c r="AU32" s="31"/>
      <c r="AV32" s="31" t="s">
        <v>400</v>
      </c>
      <c r="AW32" s="31">
        <v>11.6</v>
      </c>
      <c r="AX32" s="31" t="s">
        <v>401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401</v>
      </c>
      <c r="BL32" s="31"/>
      <c r="BM32" s="31" t="s">
        <v>401</v>
      </c>
      <c r="BN32" s="31"/>
      <c r="BO32" s="31"/>
      <c r="BP32" s="31"/>
      <c r="BQ32" s="40"/>
      <c r="BR32" s="40"/>
      <c r="BS32" s="31"/>
      <c r="BT32" s="103" t="s">
        <v>401</v>
      </c>
      <c r="BU32" s="40" t="s">
        <v>839</v>
      </c>
    </row>
    <row r="33" spans="1:103" x14ac:dyDescent="0.15">
      <c r="A33" s="100">
        <v>587</v>
      </c>
      <c r="B33" s="127">
        <v>41741</v>
      </c>
      <c r="C33" s="50" t="s">
        <v>478</v>
      </c>
      <c r="D33" s="30" t="s">
        <v>1071</v>
      </c>
      <c r="E33" s="30"/>
      <c r="F33" s="30" t="s">
        <v>477</v>
      </c>
      <c r="G33" s="29">
        <v>41667</v>
      </c>
      <c r="H33" s="31" t="s">
        <v>411</v>
      </c>
      <c r="I33" s="31" t="s">
        <v>401</v>
      </c>
      <c r="J33" s="31"/>
      <c r="K33" s="30" t="s">
        <v>417</v>
      </c>
      <c r="L33" s="30" t="s">
        <v>418</v>
      </c>
      <c r="M33" s="30">
        <v>140</v>
      </c>
      <c r="N33" s="30">
        <v>36.1</v>
      </c>
      <c r="O33" s="30" t="s">
        <v>399</v>
      </c>
      <c r="P33" s="30">
        <v>1020</v>
      </c>
      <c r="Q33" s="30">
        <v>40.1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19.79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31">
        <v>11.3</v>
      </c>
      <c r="AX33" s="31" t="s">
        <v>498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411</v>
      </c>
      <c r="BL33" s="31">
        <v>24</v>
      </c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40"/>
    </row>
    <row r="34" spans="1:103" x14ac:dyDescent="0.15">
      <c r="A34" s="100">
        <v>718</v>
      </c>
      <c r="B34" s="127">
        <v>41741</v>
      </c>
      <c r="C34" s="50" t="s">
        <v>478</v>
      </c>
      <c r="D34" s="30" t="s">
        <v>1071</v>
      </c>
      <c r="E34" s="30"/>
      <c r="F34" s="30" t="s">
        <v>477</v>
      </c>
      <c r="G34" s="29">
        <v>41629</v>
      </c>
      <c r="H34" s="31" t="s">
        <v>411</v>
      </c>
      <c r="I34" s="31" t="s">
        <v>401</v>
      </c>
      <c r="J34" s="31"/>
      <c r="K34" s="30" t="s">
        <v>504</v>
      </c>
      <c r="L34" s="30" t="s">
        <v>505</v>
      </c>
      <c r="M34" s="101">
        <v>102</v>
      </c>
      <c r="N34" s="30">
        <v>30.74</v>
      </c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>
        <v>17.14</v>
      </c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30" t="s">
        <v>475</v>
      </c>
      <c r="AS34" s="31" t="s">
        <v>401</v>
      </c>
      <c r="AT34" s="31"/>
      <c r="AU34" s="31"/>
      <c r="AV34" s="31" t="s">
        <v>400</v>
      </c>
      <c r="AW34" s="31">
        <v>11.3</v>
      </c>
      <c r="AX34" s="31" t="s">
        <v>401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401</v>
      </c>
      <c r="BL34" s="31"/>
      <c r="BM34" s="31" t="s">
        <v>401</v>
      </c>
      <c r="BN34" s="31"/>
      <c r="BO34" s="31"/>
      <c r="BP34" s="31"/>
      <c r="BQ34" s="40"/>
      <c r="BR34" s="40"/>
      <c r="BS34" s="31"/>
      <c r="BT34" s="103" t="s">
        <v>401</v>
      </c>
      <c r="BU34" s="102"/>
    </row>
    <row r="35" spans="1:103" x14ac:dyDescent="0.15">
      <c r="A35" s="100">
        <v>765</v>
      </c>
      <c r="B35" s="127">
        <v>41741</v>
      </c>
      <c r="C35" s="50" t="s">
        <v>478</v>
      </c>
      <c r="D35" s="30" t="s">
        <v>1071</v>
      </c>
      <c r="E35" s="30"/>
      <c r="F35" s="30" t="s">
        <v>477</v>
      </c>
      <c r="G35" s="29">
        <v>41709</v>
      </c>
      <c r="H35" s="31" t="s">
        <v>411</v>
      </c>
      <c r="I35" s="31" t="s">
        <v>401</v>
      </c>
      <c r="J35" s="31"/>
      <c r="K35" s="30" t="s">
        <v>506</v>
      </c>
      <c r="L35" s="30" t="s">
        <v>507</v>
      </c>
      <c r="M35" s="30">
        <v>128</v>
      </c>
      <c r="N35" s="30">
        <v>39.799999999999997</v>
      </c>
      <c r="O35" s="30" t="s">
        <v>399</v>
      </c>
      <c r="P35" s="30">
        <v>1020</v>
      </c>
      <c r="Q35" s="30">
        <v>47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31" t="s">
        <v>400</v>
      </c>
      <c r="AW35" s="31">
        <v>12</v>
      </c>
      <c r="AX35" s="31" t="s">
        <v>401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401</v>
      </c>
      <c r="BL35" s="31"/>
      <c r="BM35" s="31" t="s">
        <v>401</v>
      </c>
      <c r="BN35" s="31"/>
      <c r="BO35" s="31"/>
      <c r="BP35" s="31"/>
      <c r="BQ35" s="40"/>
      <c r="BR35" s="102"/>
      <c r="BS35" s="31"/>
      <c r="BT35" s="103" t="s">
        <v>401</v>
      </c>
      <c r="BU35" s="40"/>
    </row>
    <row r="36" spans="1:103" x14ac:dyDescent="0.15">
      <c r="A36" s="100">
        <v>843</v>
      </c>
      <c r="B36" s="127">
        <v>41741</v>
      </c>
      <c r="C36" s="50" t="s">
        <v>478</v>
      </c>
      <c r="D36" s="30" t="s">
        <v>1071</v>
      </c>
      <c r="E36" s="30"/>
      <c r="F36" s="30" t="s">
        <v>477</v>
      </c>
      <c r="G36" s="29">
        <v>41626</v>
      </c>
      <c r="H36" s="31" t="s">
        <v>411</v>
      </c>
      <c r="I36" s="31" t="s">
        <v>401</v>
      </c>
      <c r="J36" s="31"/>
      <c r="K36" s="30" t="s">
        <v>509</v>
      </c>
      <c r="L36" s="30" t="s">
        <v>510</v>
      </c>
      <c r="M36" s="30">
        <v>111.2</v>
      </c>
      <c r="N36" s="30">
        <v>28.37</v>
      </c>
      <c r="O36" s="30" t="s">
        <v>399</v>
      </c>
      <c r="P36" s="30">
        <v>1020</v>
      </c>
      <c r="Q36" s="30">
        <v>29.76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12.67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475</v>
      </c>
      <c r="AS36" s="31" t="s">
        <v>401</v>
      </c>
      <c r="AT36" s="31"/>
      <c r="AU36" s="31"/>
      <c r="AV36" s="31" t="s">
        <v>400</v>
      </c>
      <c r="AW36" s="31">
        <v>11.3</v>
      </c>
      <c r="AX36" s="31" t="s">
        <v>498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401</v>
      </c>
      <c r="BL36" s="31"/>
      <c r="BM36" s="31" t="s">
        <v>401</v>
      </c>
      <c r="BN36" s="31"/>
      <c r="BO36" s="31"/>
      <c r="BP36" s="31"/>
      <c r="BQ36" s="40"/>
      <c r="BR36" s="40"/>
      <c r="BS36" s="31"/>
      <c r="BT36" s="103" t="s">
        <v>401</v>
      </c>
      <c r="BU36" s="40" t="s">
        <v>673</v>
      </c>
    </row>
    <row r="37" spans="1:103" x14ac:dyDescent="0.15">
      <c r="A37" s="100">
        <v>933</v>
      </c>
      <c r="B37" s="127">
        <v>41741</v>
      </c>
      <c r="C37" s="50" t="s">
        <v>478</v>
      </c>
      <c r="D37" s="30" t="s">
        <v>1071</v>
      </c>
      <c r="E37" s="30"/>
      <c r="F37" s="30" t="s">
        <v>477</v>
      </c>
      <c r="G37" s="29">
        <v>41667</v>
      </c>
      <c r="H37" s="31" t="s">
        <v>411</v>
      </c>
      <c r="I37" s="31" t="s">
        <v>401</v>
      </c>
      <c r="J37" s="31"/>
      <c r="K37" s="30" t="s">
        <v>674</v>
      </c>
      <c r="L37" s="30" t="s">
        <v>675</v>
      </c>
      <c r="M37" s="30">
        <v>183.02</v>
      </c>
      <c r="N37" s="30">
        <v>34.47</v>
      </c>
      <c r="O37" s="30" t="s">
        <v>399</v>
      </c>
      <c r="P37" s="30">
        <v>1200</v>
      </c>
      <c r="Q37" s="30">
        <v>35.799999999999997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15.08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475</v>
      </c>
      <c r="AS37" s="31" t="s">
        <v>401</v>
      </c>
      <c r="AT37" s="31"/>
      <c r="AU37" s="31"/>
      <c r="AV37" s="31" t="s">
        <v>400</v>
      </c>
      <c r="AW37" s="103">
        <v>11.3</v>
      </c>
      <c r="AX37" s="31" t="s">
        <v>401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401</v>
      </c>
      <c r="BL37" s="31"/>
      <c r="BM37" s="31" t="s">
        <v>401</v>
      </c>
      <c r="BN37" s="31"/>
      <c r="BO37" s="31"/>
      <c r="BP37" s="31"/>
      <c r="BQ37" s="40"/>
      <c r="BR37" s="40"/>
      <c r="BS37" s="31"/>
      <c r="BT37" s="103" t="s">
        <v>401</v>
      </c>
      <c r="BU37" s="40"/>
    </row>
    <row r="38" spans="1:103" x14ac:dyDescent="0.15">
      <c r="A38" s="100">
        <v>1159</v>
      </c>
      <c r="B38" s="127">
        <v>41741</v>
      </c>
      <c r="C38" s="50" t="s">
        <v>478</v>
      </c>
      <c r="D38" s="30" t="s">
        <v>1071</v>
      </c>
      <c r="E38" s="30"/>
      <c r="F38" s="30" t="s">
        <v>477</v>
      </c>
      <c r="G38" s="29">
        <v>41720</v>
      </c>
      <c r="H38" s="31" t="s">
        <v>411</v>
      </c>
      <c r="I38" s="31" t="s">
        <v>401</v>
      </c>
      <c r="J38" s="31"/>
      <c r="K38" s="30" t="s">
        <v>685</v>
      </c>
      <c r="L38" s="30" t="s">
        <v>686</v>
      </c>
      <c r="M38" s="30">
        <v>150</v>
      </c>
      <c r="N38" s="30">
        <v>35.81</v>
      </c>
      <c r="O38" s="30" t="s">
        <v>399</v>
      </c>
      <c r="P38" s="30">
        <v>1020</v>
      </c>
      <c r="Q38" s="30">
        <v>40.22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31" t="s">
        <v>400</v>
      </c>
      <c r="AW38" s="31">
        <v>11.3</v>
      </c>
      <c r="AX38" s="31" t="s">
        <v>498</v>
      </c>
      <c r="AY38" s="30"/>
      <c r="AZ38" s="31">
        <v>0</v>
      </c>
      <c r="BA38" s="31">
        <v>22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411</v>
      </c>
      <c r="BL38" s="31"/>
      <c r="BM38" s="31" t="s">
        <v>401</v>
      </c>
      <c r="BN38" s="31"/>
      <c r="BO38" s="31"/>
      <c r="BP38" s="31"/>
      <c r="BQ38" s="40"/>
      <c r="BR38" s="40"/>
      <c r="BS38" s="31"/>
      <c r="BT38" s="103" t="s">
        <v>401</v>
      </c>
      <c r="BU38" s="40" t="s">
        <v>687</v>
      </c>
    </row>
    <row r="39" spans="1:103" x14ac:dyDescent="0.15">
      <c r="A39" s="100">
        <v>2809</v>
      </c>
      <c r="B39" s="127">
        <v>41741</v>
      </c>
      <c r="C39" s="40" t="s">
        <v>478</v>
      </c>
      <c r="D39" s="30" t="s">
        <v>1071</v>
      </c>
      <c r="E39" s="30"/>
      <c r="F39" s="30" t="s">
        <v>477</v>
      </c>
      <c r="G39" s="29">
        <v>41639</v>
      </c>
      <c r="H39" s="31" t="s">
        <v>401</v>
      </c>
      <c r="I39" s="31" t="s">
        <v>552</v>
      </c>
      <c r="J39" s="31"/>
      <c r="K39" s="30" t="s">
        <v>689</v>
      </c>
      <c r="L39" s="30" t="s">
        <v>690</v>
      </c>
      <c r="M39" s="30">
        <v>142.41</v>
      </c>
      <c r="N39" s="30">
        <v>47.45</v>
      </c>
      <c r="O39" s="30" t="s">
        <v>399</v>
      </c>
      <c r="P39" s="30">
        <v>350</v>
      </c>
      <c r="Q39" s="30">
        <v>51.83</v>
      </c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>
        <v>31.57</v>
      </c>
      <c r="AG39" s="101"/>
      <c r="AH39" s="101"/>
      <c r="AI39" s="30"/>
      <c r="AJ39" s="101"/>
      <c r="AK39" s="101"/>
      <c r="AL39" s="101"/>
      <c r="AM39" s="101"/>
      <c r="AN39" s="101"/>
      <c r="AO39" s="101"/>
      <c r="AP39" s="101"/>
      <c r="AQ39" s="101"/>
      <c r="AR39" s="30" t="s">
        <v>475</v>
      </c>
      <c r="AS39" s="31" t="s">
        <v>401</v>
      </c>
      <c r="AT39" s="103"/>
      <c r="AU39" s="103"/>
      <c r="AV39" s="31"/>
      <c r="AW39" s="31"/>
      <c r="AX39" s="103" t="s">
        <v>401</v>
      </c>
      <c r="AY39" s="101"/>
      <c r="AZ39" s="103">
        <v>0</v>
      </c>
      <c r="BA39" s="31">
        <v>0</v>
      </c>
      <c r="BB39" s="103">
        <v>0</v>
      </c>
      <c r="BC39" s="103">
        <v>38</v>
      </c>
      <c r="BD39" s="103">
        <v>0</v>
      </c>
      <c r="BE39" s="103">
        <v>0</v>
      </c>
      <c r="BF39" s="103">
        <v>0</v>
      </c>
      <c r="BG39" s="103">
        <v>0</v>
      </c>
      <c r="BH39" s="31">
        <v>0</v>
      </c>
      <c r="BI39" s="31">
        <v>0</v>
      </c>
      <c r="BJ39" s="103"/>
      <c r="BK39" s="103" t="s">
        <v>401</v>
      </c>
      <c r="BL39" s="103">
        <v>24</v>
      </c>
      <c r="BM39" s="31" t="s">
        <v>401</v>
      </c>
      <c r="BN39" s="103"/>
      <c r="BO39" s="31"/>
      <c r="BP39" s="103"/>
      <c r="BQ39" s="102"/>
      <c r="BR39" s="102"/>
      <c r="BS39" s="103"/>
      <c r="BT39" s="103" t="s">
        <v>401</v>
      </c>
      <c r="BU39" s="102"/>
    </row>
    <row r="40" spans="1:103" x14ac:dyDescent="0.15">
      <c r="A40" s="100">
        <v>1243</v>
      </c>
      <c r="B40" s="127">
        <v>41741</v>
      </c>
      <c r="C40" s="50" t="s">
        <v>478</v>
      </c>
      <c r="D40" s="30" t="s">
        <v>1071</v>
      </c>
      <c r="E40" s="30"/>
      <c r="F40" s="30" t="s">
        <v>477</v>
      </c>
      <c r="G40" s="29">
        <v>41455</v>
      </c>
      <c r="H40" s="31" t="s">
        <v>401</v>
      </c>
      <c r="I40" s="31" t="s">
        <v>552</v>
      </c>
      <c r="J40" s="31"/>
      <c r="K40" s="30" t="s">
        <v>691</v>
      </c>
      <c r="L40" s="30" t="s">
        <v>692</v>
      </c>
      <c r="M40" s="30">
        <v>190.19</v>
      </c>
      <c r="N40" s="30">
        <v>43.47</v>
      </c>
      <c r="O40" s="30" t="s">
        <v>399</v>
      </c>
      <c r="P40" s="30">
        <v>1010</v>
      </c>
      <c r="Q40" s="30">
        <v>46.15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22.16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475</v>
      </c>
      <c r="AS40" s="31" t="s">
        <v>401</v>
      </c>
      <c r="AT40" s="31"/>
      <c r="AU40" s="31"/>
      <c r="AV40" s="31"/>
      <c r="AW40" s="31"/>
      <c r="AX40" s="31" t="s">
        <v>401</v>
      </c>
      <c r="AY40" s="30"/>
      <c r="AZ40" s="31">
        <v>0</v>
      </c>
      <c r="BA40" s="31">
        <v>0</v>
      </c>
      <c r="BB40" s="31">
        <v>30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401</v>
      </c>
      <c r="BL40" s="31"/>
      <c r="BM40" s="31" t="s">
        <v>401</v>
      </c>
      <c r="BN40" s="31"/>
      <c r="BO40" s="31"/>
      <c r="BP40" s="31"/>
      <c r="BQ40" s="40"/>
      <c r="BR40" s="40"/>
      <c r="BS40" s="31"/>
      <c r="BT40" s="103" t="s">
        <v>401</v>
      </c>
      <c r="BU40" s="40"/>
      <c r="BY40" s="1"/>
    </row>
    <row r="41" spans="1:103" x14ac:dyDescent="0.15">
      <c r="A41" s="100">
        <v>3232</v>
      </c>
      <c r="B41" s="127">
        <v>41741</v>
      </c>
      <c r="C41" s="50" t="s">
        <v>478</v>
      </c>
      <c r="D41" s="30" t="s">
        <v>1071</v>
      </c>
      <c r="E41" s="30"/>
      <c r="F41" s="30" t="s">
        <v>477</v>
      </c>
      <c r="G41" s="29">
        <v>41639</v>
      </c>
      <c r="H41" s="31" t="s">
        <v>411</v>
      </c>
      <c r="I41" s="31" t="s">
        <v>401</v>
      </c>
      <c r="J41" s="31"/>
      <c r="K41" s="30" t="s">
        <v>765</v>
      </c>
      <c r="L41" s="30" t="s">
        <v>860</v>
      </c>
      <c r="M41" s="30">
        <v>145</v>
      </c>
      <c r="N41" s="30">
        <v>36</v>
      </c>
      <c r="O41" s="30" t="s">
        <v>399</v>
      </c>
      <c r="P41" s="30">
        <v>1020</v>
      </c>
      <c r="Q41" s="30">
        <v>44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31" t="s">
        <v>400</v>
      </c>
      <c r="AW41" s="31">
        <v>11.3</v>
      </c>
      <c r="AX41" s="31" t="s">
        <v>498</v>
      </c>
      <c r="AY41" s="30"/>
      <c r="AZ41" s="31">
        <v>0</v>
      </c>
      <c r="BA41" s="31">
        <v>38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>
        <v>24</v>
      </c>
      <c r="BM41" s="31" t="s">
        <v>401</v>
      </c>
      <c r="BN41" s="31"/>
      <c r="BO41" s="31"/>
      <c r="BP41" s="31"/>
      <c r="BQ41" s="40"/>
      <c r="BR41" s="40"/>
      <c r="BS41" s="31"/>
      <c r="BT41" s="103" t="s">
        <v>401</v>
      </c>
      <c r="BU41" s="40"/>
      <c r="BY41" s="1"/>
    </row>
    <row r="42" spans="1:103" x14ac:dyDescent="0.15">
      <c r="A42" s="100">
        <v>3123</v>
      </c>
      <c r="B42" s="127">
        <v>41741</v>
      </c>
      <c r="C42" s="50" t="s">
        <v>478</v>
      </c>
      <c r="D42" s="30" t="s">
        <v>1071</v>
      </c>
      <c r="E42" s="30"/>
      <c r="F42" s="30" t="s">
        <v>477</v>
      </c>
      <c r="G42" s="29">
        <v>41698</v>
      </c>
      <c r="H42" s="31" t="s">
        <v>411</v>
      </c>
      <c r="I42" s="31" t="s">
        <v>401</v>
      </c>
      <c r="J42" s="31"/>
      <c r="K42" s="30" t="s">
        <v>768</v>
      </c>
      <c r="L42" s="101" t="s">
        <v>1051</v>
      </c>
      <c r="M42" s="30">
        <v>158.24</v>
      </c>
      <c r="N42" s="30">
        <v>36.76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24.57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475</v>
      </c>
      <c r="AS42" s="31" t="s">
        <v>401</v>
      </c>
      <c r="AT42" s="31"/>
      <c r="AU42" s="31"/>
      <c r="AV42" s="103" t="s">
        <v>400</v>
      </c>
      <c r="AW42" s="103">
        <v>11.8</v>
      </c>
      <c r="AX42" s="31" t="s">
        <v>498</v>
      </c>
      <c r="AY42" s="30"/>
      <c r="AZ42" s="31">
        <v>0</v>
      </c>
      <c r="BA42" s="31">
        <v>0</v>
      </c>
      <c r="BB42" s="103">
        <v>16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401</v>
      </c>
      <c r="BL42" s="31"/>
      <c r="BM42" s="31" t="s">
        <v>401</v>
      </c>
      <c r="BN42" s="31"/>
      <c r="BO42" s="31"/>
      <c r="BP42" s="31"/>
      <c r="BQ42" s="102"/>
      <c r="BR42" s="40"/>
      <c r="BS42" s="31"/>
      <c r="BT42" s="103" t="s">
        <v>401</v>
      </c>
      <c r="BU42" s="30" t="s">
        <v>1052</v>
      </c>
      <c r="BY42" s="1"/>
    </row>
    <row r="43" spans="1:103" x14ac:dyDescent="0.15">
      <c r="A43" s="100">
        <v>2868</v>
      </c>
      <c r="B43" s="127">
        <v>41759</v>
      </c>
      <c r="C43" s="50" t="s">
        <v>478</v>
      </c>
      <c r="D43" s="30" t="s">
        <v>1071</v>
      </c>
      <c r="E43" s="30"/>
      <c r="F43" s="30" t="s">
        <v>477</v>
      </c>
      <c r="G43" s="29">
        <v>41751</v>
      </c>
      <c r="H43" s="31" t="s">
        <v>401</v>
      </c>
      <c r="I43" s="31" t="s">
        <v>552</v>
      </c>
      <c r="J43" s="31"/>
      <c r="K43" s="30" t="s">
        <v>771</v>
      </c>
      <c r="L43" s="104" t="s">
        <v>885</v>
      </c>
      <c r="M43" s="30">
        <v>127.54</v>
      </c>
      <c r="N43" s="30">
        <v>23.1</v>
      </c>
      <c r="O43" s="30" t="s">
        <v>399</v>
      </c>
      <c r="P43" s="30">
        <v>1020</v>
      </c>
      <c r="Q43" s="30">
        <v>25.66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12.41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475</v>
      </c>
      <c r="AS43" s="31" t="s">
        <v>401</v>
      </c>
      <c r="AT43" s="31"/>
      <c r="AU43" s="31"/>
      <c r="AV43" s="31"/>
      <c r="AW43" s="31"/>
      <c r="AX43" s="31" t="s">
        <v>498</v>
      </c>
      <c r="AY43" s="30"/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24</v>
      </c>
      <c r="BK43" s="31" t="s">
        <v>411</v>
      </c>
      <c r="BL43" s="31"/>
      <c r="BM43" s="31" t="s">
        <v>401</v>
      </c>
      <c r="BN43" s="31"/>
      <c r="BO43" s="31"/>
      <c r="BP43" s="31"/>
      <c r="BQ43" s="40"/>
      <c r="BR43" s="40"/>
      <c r="BS43" s="31"/>
      <c r="BT43" s="103" t="s">
        <v>401</v>
      </c>
      <c r="BU43" s="30"/>
      <c r="BY43" s="1"/>
      <c r="BZ43" s="1"/>
      <c r="CA43" s="1"/>
    </row>
    <row r="44" spans="1:103" x14ac:dyDescent="0.15">
      <c r="A44" s="100">
        <v>1483</v>
      </c>
      <c r="B44" s="127">
        <v>41741</v>
      </c>
      <c r="C44" s="50" t="s">
        <v>478</v>
      </c>
      <c r="D44" s="30" t="s">
        <v>1071</v>
      </c>
      <c r="E44" s="30"/>
      <c r="F44" s="30" t="s">
        <v>477</v>
      </c>
      <c r="G44" s="33">
        <v>41683</v>
      </c>
      <c r="H44" s="31" t="s">
        <v>411</v>
      </c>
      <c r="I44" s="31" t="s">
        <v>401</v>
      </c>
      <c r="J44" s="31"/>
      <c r="K44" s="30" t="s">
        <v>499</v>
      </c>
      <c r="L44" s="30" t="s">
        <v>777</v>
      </c>
      <c r="M44" s="30">
        <v>110</v>
      </c>
      <c r="N44" s="30">
        <v>32.299999999999997</v>
      </c>
      <c r="O44" s="30" t="s">
        <v>399</v>
      </c>
      <c r="P44" s="30">
        <v>7500</v>
      </c>
      <c r="Q44" s="30">
        <v>32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475</v>
      </c>
      <c r="AS44" s="31" t="s">
        <v>401</v>
      </c>
      <c r="AT44" s="31"/>
      <c r="AU44" s="31"/>
      <c r="AV44" s="31" t="s">
        <v>400</v>
      </c>
      <c r="AW44" s="31">
        <v>11.3</v>
      </c>
      <c r="AX44" s="31" t="s">
        <v>498</v>
      </c>
      <c r="AY44" s="30"/>
      <c r="AZ44" s="31">
        <v>0</v>
      </c>
      <c r="BA44" s="31">
        <v>0</v>
      </c>
      <c r="BB44" s="31">
        <v>10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401</v>
      </c>
      <c r="BL44" s="31"/>
      <c r="BM44" s="31" t="s">
        <v>401</v>
      </c>
      <c r="BN44" s="31"/>
      <c r="BO44" s="31"/>
      <c r="BP44" s="31"/>
      <c r="BQ44" s="40"/>
      <c r="BR44" s="40"/>
      <c r="BS44" s="31"/>
      <c r="BT44" s="103" t="s">
        <v>401</v>
      </c>
      <c r="BU44" s="30"/>
      <c r="BY44" s="1"/>
    </row>
    <row r="45" spans="1:103" x14ac:dyDescent="0.15">
      <c r="A45" s="100">
        <v>2027</v>
      </c>
      <c r="B45" s="127">
        <v>41741</v>
      </c>
      <c r="C45" s="50" t="s">
        <v>478</v>
      </c>
      <c r="D45" s="30" t="s">
        <v>1071</v>
      </c>
      <c r="E45" s="30"/>
      <c r="F45" s="30" t="s">
        <v>477</v>
      </c>
      <c r="G45" s="33">
        <v>41653</v>
      </c>
      <c r="H45" s="31" t="s">
        <v>411</v>
      </c>
      <c r="I45" s="31" t="s">
        <v>401</v>
      </c>
      <c r="J45" s="31"/>
      <c r="K45" s="30" t="s">
        <v>780</v>
      </c>
      <c r="L45" s="30" t="s">
        <v>781</v>
      </c>
      <c r="M45" s="30">
        <v>130.58000000000001</v>
      </c>
      <c r="N45" s="321">
        <v>47.96</v>
      </c>
      <c r="O45" s="30" t="s">
        <v>399</v>
      </c>
      <c r="P45" s="30">
        <v>1020</v>
      </c>
      <c r="Q45" s="321">
        <v>52.73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21">
        <v>24.98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475</v>
      </c>
      <c r="AS45" s="31" t="s">
        <v>401</v>
      </c>
      <c r="AT45" s="31"/>
      <c r="AU45" s="31"/>
      <c r="AV45" s="103" t="s">
        <v>400</v>
      </c>
      <c r="AW45" s="103">
        <v>11.3</v>
      </c>
      <c r="AX45" s="31" t="s">
        <v>498</v>
      </c>
      <c r="AY45" s="30"/>
      <c r="AZ45" s="31">
        <v>0</v>
      </c>
      <c r="BA45" s="31">
        <v>35</v>
      </c>
      <c r="BB45" s="31">
        <v>0</v>
      </c>
      <c r="BC45" s="103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401</v>
      </c>
      <c r="BL45" s="31">
        <v>24</v>
      </c>
      <c r="BM45" s="31" t="s">
        <v>401</v>
      </c>
      <c r="BN45" s="31"/>
      <c r="BO45" s="31"/>
      <c r="BP45" s="31"/>
      <c r="BQ45" s="40" t="s">
        <v>632</v>
      </c>
      <c r="BR45" s="40" t="s">
        <v>633</v>
      </c>
      <c r="BS45" s="31">
        <v>50</v>
      </c>
      <c r="BT45" s="103" t="s">
        <v>401</v>
      </c>
      <c r="BU45" s="4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</row>
    <row r="46" spans="1:103" x14ac:dyDescent="0.15">
      <c r="A46" s="100">
        <v>1586</v>
      </c>
      <c r="B46" s="127">
        <v>41741</v>
      </c>
      <c r="C46" s="40" t="s">
        <v>478</v>
      </c>
      <c r="D46" s="30" t="s">
        <v>1071</v>
      </c>
      <c r="E46" s="30"/>
      <c r="F46" s="30" t="s">
        <v>477</v>
      </c>
      <c r="G46" s="33">
        <v>41729</v>
      </c>
      <c r="H46" s="31" t="s">
        <v>411</v>
      </c>
      <c r="I46" s="31" t="s">
        <v>401</v>
      </c>
      <c r="J46" s="31"/>
      <c r="K46" s="30" t="s">
        <v>634</v>
      </c>
      <c r="L46" s="30" t="s">
        <v>635</v>
      </c>
      <c r="M46" s="30">
        <v>189</v>
      </c>
      <c r="N46" s="30">
        <v>48.41</v>
      </c>
      <c r="O46" s="30" t="s">
        <v>399</v>
      </c>
      <c r="P46" s="30">
        <v>21000</v>
      </c>
      <c r="Q46" s="30">
        <v>49.26</v>
      </c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>
        <v>24.76</v>
      </c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30" t="s">
        <v>475</v>
      </c>
      <c r="AS46" s="31" t="s">
        <v>401</v>
      </c>
      <c r="AT46" s="103"/>
      <c r="AU46" s="103"/>
      <c r="AV46" s="103" t="s">
        <v>400</v>
      </c>
      <c r="AW46" s="31">
        <v>11.3</v>
      </c>
      <c r="AX46" s="103" t="s">
        <v>401</v>
      </c>
      <c r="AY46" s="101"/>
      <c r="AZ46" s="103">
        <v>0</v>
      </c>
      <c r="BA46" s="103">
        <v>20</v>
      </c>
      <c r="BB46" s="103">
        <v>0</v>
      </c>
      <c r="BC46" s="103">
        <v>17</v>
      </c>
      <c r="BD46" s="103">
        <v>0</v>
      </c>
      <c r="BE46" s="103">
        <v>0</v>
      </c>
      <c r="BF46" s="103">
        <v>0</v>
      </c>
      <c r="BG46" s="103">
        <v>0</v>
      </c>
      <c r="BH46" s="31">
        <v>0</v>
      </c>
      <c r="BI46" s="31">
        <v>0</v>
      </c>
      <c r="BJ46" s="103"/>
      <c r="BK46" s="103" t="s">
        <v>401</v>
      </c>
      <c r="BL46" s="103">
        <v>12</v>
      </c>
      <c r="BM46" s="31" t="s">
        <v>401</v>
      </c>
      <c r="BN46" s="103"/>
      <c r="BO46" s="103"/>
      <c r="BP46" s="103"/>
      <c r="BQ46" s="102"/>
      <c r="BR46" s="102"/>
      <c r="BS46" s="103"/>
      <c r="BT46" s="103" t="s">
        <v>401</v>
      </c>
      <c r="BU46" s="102" t="s">
        <v>839</v>
      </c>
    </row>
    <row r="47" spans="1:103" x14ac:dyDescent="0.15">
      <c r="A47" s="100">
        <v>3297</v>
      </c>
      <c r="B47" s="127">
        <v>41741</v>
      </c>
      <c r="C47" s="40" t="s">
        <v>478</v>
      </c>
      <c r="D47" s="30" t="s">
        <v>1071</v>
      </c>
      <c r="E47" s="30"/>
      <c r="F47" s="30" t="s">
        <v>477</v>
      </c>
      <c r="G47" s="33">
        <v>41703</v>
      </c>
      <c r="H47" s="31" t="s">
        <v>401</v>
      </c>
      <c r="I47" s="31" t="s">
        <v>552</v>
      </c>
      <c r="J47" s="31"/>
      <c r="K47" s="30" t="s">
        <v>638</v>
      </c>
      <c r="L47" s="104" t="s">
        <v>1055</v>
      </c>
      <c r="M47" s="30">
        <v>124</v>
      </c>
      <c r="N47" s="30">
        <v>32</v>
      </c>
      <c r="O47" s="30" t="s">
        <v>399</v>
      </c>
      <c r="P47" s="30">
        <v>1020</v>
      </c>
      <c r="Q47" s="30">
        <v>30.21</v>
      </c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14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7" t="s">
        <v>475</v>
      </c>
      <c r="AS47" s="31" t="s">
        <v>401</v>
      </c>
      <c r="AT47" s="103"/>
      <c r="AU47" s="103"/>
      <c r="AV47" s="31"/>
      <c r="AW47" s="31"/>
      <c r="AX47" s="103" t="s">
        <v>401</v>
      </c>
      <c r="AY47" s="101"/>
      <c r="AZ47" s="103">
        <v>0</v>
      </c>
      <c r="BA47" s="31">
        <v>0</v>
      </c>
      <c r="BB47" s="103">
        <v>0</v>
      </c>
      <c r="BC47" s="103">
        <v>0</v>
      </c>
      <c r="BD47" s="103">
        <v>0</v>
      </c>
      <c r="BE47" s="103">
        <v>0</v>
      </c>
      <c r="BF47" s="103">
        <v>0</v>
      </c>
      <c r="BG47" s="103">
        <v>0</v>
      </c>
      <c r="BH47" s="31">
        <v>0</v>
      </c>
      <c r="BI47" s="31">
        <v>0</v>
      </c>
      <c r="BJ47" s="103">
        <v>36</v>
      </c>
      <c r="BK47" s="103" t="s">
        <v>401</v>
      </c>
      <c r="BL47" s="103"/>
      <c r="BM47" s="31" t="s">
        <v>401</v>
      </c>
      <c r="BN47" s="103"/>
      <c r="BO47" s="103"/>
      <c r="BP47" s="103"/>
      <c r="BQ47" s="102"/>
      <c r="BR47" s="102"/>
      <c r="BS47" s="103"/>
      <c r="BT47" s="103" t="s">
        <v>401</v>
      </c>
      <c r="BU47" s="102" t="s">
        <v>474</v>
      </c>
    </row>
    <row r="48" spans="1:103" x14ac:dyDescent="0.15">
      <c r="A48" s="100">
        <v>108</v>
      </c>
      <c r="B48" s="127">
        <v>41741</v>
      </c>
      <c r="C48" s="50" t="s">
        <v>478</v>
      </c>
      <c r="D48" s="30" t="s">
        <v>1071</v>
      </c>
      <c r="E48" s="30"/>
      <c r="F48" s="30" t="s">
        <v>479</v>
      </c>
      <c r="G48" s="29">
        <v>41716</v>
      </c>
      <c r="H48" s="31" t="s">
        <v>411</v>
      </c>
      <c r="I48" s="31" t="s">
        <v>401</v>
      </c>
      <c r="J48" s="31"/>
      <c r="K48" s="30" t="s">
        <v>705</v>
      </c>
      <c r="L48" s="101" t="s">
        <v>548</v>
      </c>
      <c r="M48" s="30">
        <v>149</v>
      </c>
      <c r="N48" s="30">
        <v>43</v>
      </c>
      <c r="O48" s="30"/>
      <c r="P48" s="30"/>
      <c r="Q48" s="30"/>
      <c r="R48" s="30"/>
      <c r="S48" s="30"/>
      <c r="T48" s="30"/>
      <c r="U48" s="30"/>
      <c r="V48" s="30"/>
      <c r="W48" s="30">
        <v>25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480</v>
      </c>
      <c r="AS48" s="31" t="s">
        <v>401</v>
      </c>
      <c r="AT48" s="31"/>
      <c r="AU48" s="31"/>
      <c r="AV48" s="31" t="s">
        <v>400</v>
      </c>
      <c r="AW48" s="31">
        <v>11.3</v>
      </c>
      <c r="AX48" s="31" t="s">
        <v>498</v>
      </c>
      <c r="AY48" s="30"/>
      <c r="AZ48" s="31">
        <v>0</v>
      </c>
      <c r="BA48" s="31">
        <v>28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401</v>
      </c>
      <c r="BL48" s="31">
        <v>24</v>
      </c>
      <c r="BM48" s="31" t="s">
        <v>401</v>
      </c>
      <c r="BN48" s="31"/>
      <c r="BO48" s="31"/>
      <c r="BP48" s="31"/>
      <c r="BQ48" s="102"/>
      <c r="BR48" s="102"/>
      <c r="BS48" s="102"/>
      <c r="BT48" s="103" t="s">
        <v>401</v>
      </c>
      <c r="BU48" s="40"/>
    </row>
    <row r="49" spans="1:103" x14ac:dyDescent="0.15">
      <c r="A49" s="100">
        <v>163</v>
      </c>
      <c r="B49" s="127">
        <v>41741</v>
      </c>
      <c r="C49" s="50" t="s">
        <v>478</v>
      </c>
      <c r="D49" s="30" t="s">
        <v>1071</v>
      </c>
      <c r="E49" s="30"/>
      <c r="F49" s="30" t="s">
        <v>479</v>
      </c>
      <c r="G49" s="33">
        <v>41650</v>
      </c>
      <c r="H49" s="31" t="s">
        <v>756</v>
      </c>
      <c r="I49" s="31" t="s">
        <v>805</v>
      </c>
      <c r="J49" s="31"/>
      <c r="K49" s="30" t="s">
        <v>553</v>
      </c>
      <c r="L49" s="30" t="s">
        <v>554</v>
      </c>
      <c r="M49" s="30">
        <v>112.78</v>
      </c>
      <c r="N49" s="30">
        <v>43.81</v>
      </c>
      <c r="O49" s="30"/>
      <c r="P49" s="30"/>
      <c r="Q49" s="30"/>
      <c r="R49" s="30"/>
      <c r="S49" s="30"/>
      <c r="T49" s="30"/>
      <c r="U49" s="30"/>
      <c r="V49" s="30"/>
      <c r="W49" s="30">
        <v>19.48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480</v>
      </c>
      <c r="AS49" s="31" t="s">
        <v>401</v>
      </c>
      <c r="AT49" s="31"/>
      <c r="AU49" s="31"/>
      <c r="AV49" s="31" t="s">
        <v>808</v>
      </c>
      <c r="AW49" s="31">
        <v>11.3</v>
      </c>
      <c r="AX49" s="31" t="s">
        <v>401</v>
      </c>
      <c r="AY49" s="30"/>
      <c r="AZ49" s="31">
        <v>0</v>
      </c>
      <c r="BA49" s="31">
        <v>0</v>
      </c>
      <c r="BB49" s="31">
        <v>0</v>
      </c>
      <c r="BC49" s="31">
        <v>43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401</v>
      </c>
      <c r="BL49" s="31">
        <v>24</v>
      </c>
      <c r="BM49" s="31" t="s">
        <v>401</v>
      </c>
      <c r="BN49" s="31"/>
      <c r="BO49" s="31"/>
      <c r="BP49" s="31"/>
      <c r="BQ49" s="40"/>
      <c r="BR49" s="40"/>
      <c r="BS49" s="31"/>
      <c r="BT49" s="103" t="s">
        <v>401</v>
      </c>
      <c r="BU49" s="4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</row>
    <row r="50" spans="1:103" x14ac:dyDescent="0.15">
      <c r="A50" s="100">
        <v>205</v>
      </c>
      <c r="B50" s="127">
        <v>41741</v>
      </c>
      <c r="C50" s="50" t="s">
        <v>478</v>
      </c>
      <c r="D50" s="30" t="s">
        <v>1071</v>
      </c>
      <c r="E50" s="30"/>
      <c r="F50" s="30" t="s">
        <v>479</v>
      </c>
      <c r="G50" s="29">
        <v>41698</v>
      </c>
      <c r="H50" s="31" t="s">
        <v>401</v>
      </c>
      <c r="I50" s="31" t="s">
        <v>552</v>
      </c>
      <c r="J50" s="31"/>
      <c r="K50" s="30" t="s">
        <v>489</v>
      </c>
      <c r="L50" s="30" t="s">
        <v>556</v>
      </c>
      <c r="M50" s="30">
        <v>117.81</v>
      </c>
      <c r="N50" s="30">
        <v>29.387</v>
      </c>
      <c r="O50" s="30"/>
      <c r="P50" s="30"/>
      <c r="Q50" s="30"/>
      <c r="R50" s="30"/>
      <c r="S50" s="30"/>
      <c r="T50" s="30"/>
      <c r="U50" s="30"/>
      <c r="V50" s="30"/>
      <c r="W50" s="30">
        <v>25.806999999999999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480</v>
      </c>
      <c r="AS50" s="31" t="s">
        <v>401</v>
      </c>
      <c r="AT50" s="31"/>
      <c r="AU50" s="31"/>
      <c r="AV50" s="31"/>
      <c r="AW50" s="31"/>
      <c r="AX50" s="31" t="s">
        <v>401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401</v>
      </c>
      <c r="BL50" s="31"/>
      <c r="BM50" s="31" t="s">
        <v>401</v>
      </c>
      <c r="BN50" s="31"/>
      <c r="BO50" s="31"/>
      <c r="BP50" s="31"/>
      <c r="BQ50" s="40"/>
      <c r="BR50" s="40"/>
      <c r="BS50" s="31"/>
      <c r="BT50" s="103" t="s">
        <v>401</v>
      </c>
      <c r="BU50" s="30" t="s">
        <v>557</v>
      </c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</row>
    <row r="51" spans="1:103" x14ac:dyDescent="0.15">
      <c r="A51" s="100">
        <v>247</v>
      </c>
      <c r="B51" s="127">
        <v>41741</v>
      </c>
      <c r="C51" s="40" t="s">
        <v>478</v>
      </c>
      <c r="D51" s="30" t="s">
        <v>1071</v>
      </c>
      <c r="E51" s="30"/>
      <c r="F51" s="30" t="s">
        <v>479</v>
      </c>
      <c r="G51" s="29">
        <v>41547</v>
      </c>
      <c r="H51" s="31" t="s">
        <v>411</v>
      </c>
      <c r="I51" s="31" t="s">
        <v>401</v>
      </c>
      <c r="J51" s="31"/>
      <c r="K51" s="30" t="s">
        <v>397</v>
      </c>
      <c r="L51" s="101" t="s">
        <v>398</v>
      </c>
      <c r="M51" s="30">
        <v>158.93</v>
      </c>
      <c r="N51" s="30">
        <v>41.1</v>
      </c>
      <c r="O51" s="101"/>
      <c r="P51" s="101"/>
      <c r="Q51" s="101"/>
      <c r="R51" s="101"/>
      <c r="S51" s="101"/>
      <c r="T51" s="101"/>
      <c r="U51" s="101"/>
      <c r="V51" s="101"/>
      <c r="W51" s="101">
        <v>19.37</v>
      </c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30" t="s">
        <v>480</v>
      </c>
      <c r="AS51" s="31" t="s">
        <v>401</v>
      </c>
      <c r="AT51" s="103"/>
      <c r="AU51" s="103"/>
      <c r="AV51" s="103" t="s">
        <v>400</v>
      </c>
      <c r="AW51" s="103">
        <v>11.6</v>
      </c>
      <c r="AX51" s="103" t="s">
        <v>401</v>
      </c>
      <c r="AY51" s="101"/>
      <c r="AZ51" s="103">
        <v>0</v>
      </c>
      <c r="BA51" s="103">
        <v>0</v>
      </c>
      <c r="BB51" s="103">
        <v>0</v>
      </c>
      <c r="BC51" s="103">
        <v>20</v>
      </c>
      <c r="BD51" s="103">
        <v>0</v>
      </c>
      <c r="BE51" s="103">
        <v>0</v>
      </c>
      <c r="BF51" s="103">
        <v>0</v>
      </c>
      <c r="BG51" s="103">
        <v>0</v>
      </c>
      <c r="BH51" s="31">
        <v>0</v>
      </c>
      <c r="BI51" s="31">
        <v>0</v>
      </c>
      <c r="BJ51" s="103"/>
      <c r="BK51" s="103" t="s">
        <v>401</v>
      </c>
      <c r="BL51" s="31"/>
      <c r="BM51" s="31" t="s">
        <v>401</v>
      </c>
      <c r="BN51" s="103"/>
      <c r="BO51" s="103"/>
      <c r="BP51" s="103"/>
      <c r="BQ51" s="102" t="s">
        <v>402</v>
      </c>
      <c r="BR51" s="102"/>
      <c r="BS51" s="103"/>
      <c r="BT51" s="103" t="s">
        <v>401</v>
      </c>
      <c r="BU51" s="30"/>
    </row>
    <row r="52" spans="1:103" x14ac:dyDescent="0.15">
      <c r="A52" s="100">
        <v>325</v>
      </c>
      <c r="B52" s="127">
        <v>41741</v>
      </c>
      <c r="C52" s="40" t="s">
        <v>478</v>
      </c>
      <c r="D52" s="30" t="s">
        <v>1071</v>
      </c>
      <c r="E52" s="30"/>
      <c r="F52" s="30" t="s">
        <v>479</v>
      </c>
      <c r="G52" s="29">
        <v>41670</v>
      </c>
      <c r="H52" s="31" t="s">
        <v>401</v>
      </c>
      <c r="I52" s="31" t="s">
        <v>552</v>
      </c>
      <c r="J52" s="31"/>
      <c r="K52" s="30" t="s">
        <v>403</v>
      </c>
      <c r="L52" s="30" t="s">
        <v>404</v>
      </c>
      <c r="M52" s="30">
        <v>140</v>
      </c>
      <c r="N52" s="30">
        <v>46</v>
      </c>
      <c r="O52" s="30"/>
      <c r="P52" s="30"/>
      <c r="Q52" s="30"/>
      <c r="R52" s="30"/>
      <c r="S52" s="30"/>
      <c r="T52" s="30"/>
      <c r="U52" s="30"/>
      <c r="V52" s="30"/>
      <c r="W52" s="30">
        <v>26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480</v>
      </c>
      <c r="AS52" s="31" t="s">
        <v>401</v>
      </c>
      <c r="AT52" s="103"/>
      <c r="AU52" s="103"/>
      <c r="AV52" s="103"/>
      <c r="AW52" s="103"/>
      <c r="AX52" s="103" t="s">
        <v>401</v>
      </c>
      <c r="AY52" s="101"/>
      <c r="AZ52" s="103">
        <v>0</v>
      </c>
      <c r="BA52" s="103">
        <v>0</v>
      </c>
      <c r="BB52" s="103">
        <v>0</v>
      </c>
      <c r="BC52" s="103">
        <v>34</v>
      </c>
      <c r="BD52" s="103">
        <v>0</v>
      </c>
      <c r="BE52" s="103">
        <v>0</v>
      </c>
      <c r="BF52" s="103">
        <v>0</v>
      </c>
      <c r="BG52" s="103">
        <v>0</v>
      </c>
      <c r="BH52" s="31">
        <v>0</v>
      </c>
      <c r="BI52" s="31">
        <v>0</v>
      </c>
      <c r="BJ52" s="103"/>
      <c r="BK52" s="103" t="s">
        <v>401</v>
      </c>
      <c r="BL52" s="103">
        <v>12</v>
      </c>
      <c r="BM52" s="31" t="s">
        <v>401</v>
      </c>
      <c r="BN52" s="31"/>
      <c r="BO52" s="31"/>
      <c r="BP52" s="31"/>
      <c r="BQ52" s="101"/>
      <c r="BR52" s="101"/>
      <c r="BS52" s="103"/>
      <c r="BT52" s="103" t="s">
        <v>401</v>
      </c>
      <c r="BU52" s="101"/>
    </row>
    <row r="53" spans="1:103" x14ac:dyDescent="0.15">
      <c r="A53" s="100">
        <v>405</v>
      </c>
      <c r="B53" s="127">
        <v>41741</v>
      </c>
      <c r="C53" s="50" t="s">
        <v>478</v>
      </c>
      <c r="D53" s="30" t="s">
        <v>1071</v>
      </c>
      <c r="E53" s="30"/>
      <c r="F53" s="30" t="s">
        <v>479</v>
      </c>
      <c r="G53" s="29">
        <v>41639</v>
      </c>
      <c r="H53" s="31" t="s">
        <v>411</v>
      </c>
      <c r="I53" s="31" t="s">
        <v>401</v>
      </c>
      <c r="J53" s="31"/>
      <c r="K53" s="30" t="s">
        <v>405</v>
      </c>
      <c r="L53" s="30" t="s">
        <v>406</v>
      </c>
      <c r="M53" s="30">
        <v>149.94999999999999</v>
      </c>
      <c r="N53" s="30">
        <v>37.49</v>
      </c>
      <c r="O53" s="30" t="s">
        <v>399</v>
      </c>
      <c r="P53" s="30">
        <v>1000</v>
      </c>
      <c r="Q53" s="30">
        <v>39.92</v>
      </c>
      <c r="R53" s="30">
        <v>2500</v>
      </c>
      <c r="S53" s="30">
        <v>41.9</v>
      </c>
      <c r="T53" s="30"/>
      <c r="U53" s="30"/>
      <c r="V53" s="30"/>
      <c r="W53" s="30">
        <v>21.45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480</v>
      </c>
      <c r="AS53" s="31" t="s">
        <v>401</v>
      </c>
      <c r="AT53" s="31"/>
      <c r="AU53" s="31"/>
      <c r="AV53" s="31" t="s">
        <v>400</v>
      </c>
      <c r="AW53" s="103">
        <v>12</v>
      </c>
      <c r="AX53" s="31" t="s">
        <v>498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411</v>
      </c>
      <c r="BL53" s="31">
        <v>24</v>
      </c>
      <c r="BM53" s="31" t="s">
        <v>401</v>
      </c>
      <c r="BN53" s="31"/>
      <c r="BO53" s="31"/>
      <c r="BP53" s="31"/>
      <c r="BQ53" s="40"/>
      <c r="BR53" s="40"/>
      <c r="BS53" s="31"/>
      <c r="BT53" s="103" t="s">
        <v>401</v>
      </c>
      <c r="BU53" s="101" t="s">
        <v>410</v>
      </c>
    </row>
    <row r="54" spans="1:103" x14ac:dyDescent="0.15">
      <c r="A54" s="100">
        <v>2455</v>
      </c>
      <c r="B54" s="127">
        <v>41741</v>
      </c>
      <c r="C54" s="50" t="s">
        <v>478</v>
      </c>
      <c r="D54" s="30" t="s">
        <v>1071</v>
      </c>
      <c r="E54" s="30"/>
      <c r="F54" s="30" t="s">
        <v>479</v>
      </c>
      <c r="G54" s="29">
        <v>41547</v>
      </c>
      <c r="H54" s="31" t="s">
        <v>411</v>
      </c>
      <c r="I54" s="31" t="s">
        <v>401</v>
      </c>
      <c r="J54" s="31"/>
      <c r="K54" s="30" t="s">
        <v>413</v>
      </c>
      <c r="L54" s="32" t="s">
        <v>398</v>
      </c>
      <c r="M54" s="30">
        <v>162.1</v>
      </c>
      <c r="N54" s="30">
        <v>41.92</v>
      </c>
      <c r="O54" s="30"/>
      <c r="P54" s="30"/>
      <c r="Q54" s="30"/>
      <c r="R54" s="30"/>
      <c r="S54" s="30"/>
      <c r="T54" s="30"/>
      <c r="U54" s="30"/>
      <c r="V54" s="30"/>
      <c r="W54" s="30">
        <v>19.760000000000002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480</v>
      </c>
      <c r="AS54" s="31" t="s">
        <v>401</v>
      </c>
      <c r="AT54" s="31"/>
      <c r="AU54" s="31"/>
      <c r="AV54" s="31" t="s">
        <v>400</v>
      </c>
      <c r="AW54" s="31">
        <v>11.6</v>
      </c>
      <c r="AX54" s="31" t="s">
        <v>401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20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401</v>
      </c>
      <c r="BL54" s="31"/>
      <c r="BM54" s="31" t="s">
        <v>401</v>
      </c>
      <c r="BN54" s="31"/>
      <c r="BO54" s="31"/>
      <c r="BP54" s="31"/>
      <c r="BQ54" s="40"/>
      <c r="BR54" s="40"/>
      <c r="BS54" s="31"/>
      <c r="BT54" s="103" t="s">
        <v>401</v>
      </c>
      <c r="BU54" s="40" t="s">
        <v>839</v>
      </c>
    </row>
    <row r="55" spans="1:103" x14ac:dyDescent="0.15">
      <c r="A55" s="100">
        <v>589</v>
      </c>
      <c r="B55" s="127">
        <v>41741</v>
      </c>
      <c r="C55" s="50" t="s">
        <v>478</v>
      </c>
      <c r="D55" s="30" t="s">
        <v>1071</v>
      </c>
      <c r="E55" s="30"/>
      <c r="F55" s="30" t="s">
        <v>479</v>
      </c>
      <c r="G55" s="29">
        <v>41667</v>
      </c>
      <c r="H55" s="31" t="s">
        <v>411</v>
      </c>
      <c r="I55" s="31" t="s">
        <v>401</v>
      </c>
      <c r="J55" s="31"/>
      <c r="K55" s="30" t="s">
        <v>417</v>
      </c>
      <c r="L55" s="30" t="s">
        <v>418</v>
      </c>
      <c r="M55" s="30">
        <v>140</v>
      </c>
      <c r="N55" s="30">
        <v>44.9</v>
      </c>
      <c r="O55" s="30"/>
      <c r="P55" s="30"/>
      <c r="Q55" s="30"/>
      <c r="R55" s="30"/>
      <c r="S55" s="30"/>
      <c r="T55" s="30"/>
      <c r="U55" s="30"/>
      <c r="V55" s="30"/>
      <c r="W55" s="30">
        <v>20.9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480</v>
      </c>
      <c r="AS55" s="31" t="s">
        <v>401</v>
      </c>
      <c r="AT55" s="31"/>
      <c r="AU55" s="31"/>
      <c r="AV55" s="31" t="s">
        <v>400</v>
      </c>
      <c r="AW55" s="31">
        <v>11.3</v>
      </c>
      <c r="AX55" s="31" t="s">
        <v>498</v>
      </c>
      <c r="AY55" s="30"/>
      <c r="AZ55" s="31">
        <v>0</v>
      </c>
      <c r="BA55" s="31">
        <v>32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411</v>
      </c>
      <c r="BL55" s="31">
        <v>24</v>
      </c>
      <c r="BM55" s="31" t="s">
        <v>401</v>
      </c>
      <c r="BN55" s="31"/>
      <c r="BO55" s="31"/>
      <c r="BP55" s="31"/>
      <c r="BQ55" s="40"/>
      <c r="BR55" s="40"/>
      <c r="BS55" s="31"/>
      <c r="BT55" s="103" t="s">
        <v>401</v>
      </c>
      <c r="BU55" s="40"/>
    </row>
    <row r="56" spans="1:103" x14ac:dyDescent="0.15">
      <c r="A56" s="100">
        <v>720</v>
      </c>
      <c r="B56" s="127">
        <v>41741</v>
      </c>
      <c r="C56" s="50" t="s">
        <v>478</v>
      </c>
      <c r="D56" s="30" t="s">
        <v>1071</v>
      </c>
      <c r="E56" s="30"/>
      <c r="F56" s="30" t="s">
        <v>479</v>
      </c>
      <c r="G56" s="29">
        <v>41629</v>
      </c>
      <c r="H56" s="31" t="s">
        <v>411</v>
      </c>
      <c r="I56" s="31" t="s">
        <v>401</v>
      </c>
      <c r="J56" s="31"/>
      <c r="K56" s="30" t="s">
        <v>504</v>
      </c>
      <c r="L56" s="30" t="s">
        <v>505</v>
      </c>
      <c r="M56" s="101">
        <v>102</v>
      </c>
      <c r="N56" s="30">
        <v>34.49</v>
      </c>
      <c r="O56" s="101"/>
      <c r="P56" s="101"/>
      <c r="Q56" s="101"/>
      <c r="R56" s="101"/>
      <c r="S56" s="101"/>
      <c r="T56" s="101"/>
      <c r="U56" s="101"/>
      <c r="V56" s="101"/>
      <c r="W56" s="101">
        <v>15.33</v>
      </c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30" t="s">
        <v>480</v>
      </c>
      <c r="AS56" s="31" t="s">
        <v>401</v>
      </c>
      <c r="AT56" s="31"/>
      <c r="AU56" s="31"/>
      <c r="AV56" s="31" t="s">
        <v>400</v>
      </c>
      <c r="AW56" s="31">
        <v>11.3</v>
      </c>
      <c r="AX56" s="31" t="s">
        <v>401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401</v>
      </c>
      <c r="BL56" s="31"/>
      <c r="BM56" s="31" t="s">
        <v>401</v>
      </c>
      <c r="BN56" s="31"/>
      <c r="BO56" s="31"/>
      <c r="BP56" s="31"/>
      <c r="BQ56" s="40"/>
      <c r="BR56" s="40"/>
      <c r="BS56" s="31"/>
      <c r="BT56" s="103" t="s">
        <v>401</v>
      </c>
      <c r="BU56" s="102"/>
    </row>
    <row r="57" spans="1:103" x14ac:dyDescent="0.15">
      <c r="A57" s="100">
        <v>767</v>
      </c>
      <c r="B57" s="127">
        <v>41741</v>
      </c>
      <c r="C57" s="50" t="s">
        <v>478</v>
      </c>
      <c r="D57" s="30" t="s">
        <v>1071</v>
      </c>
      <c r="E57" s="30"/>
      <c r="F57" s="30" t="s">
        <v>479</v>
      </c>
      <c r="G57" s="29">
        <v>41709</v>
      </c>
      <c r="H57" s="31" t="s">
        <v>411</v>
      </c>
      <c r="I57" s="31" t="s">
        <v>401</v>
      </c>
      <c r="J57" s="31"/>
      <c r="K57" s="30" t="s">
        <v>506</v>
      </c>
      <c r="L57" s="30" t="s">
        <v>507</v>
      </c>
      <c r="M57" s="30">
        <v>133</v>
      </c>
      <c r="N57" s="30">
        <v>45</v>
      </c>
      <c r="O57" s="30"/>
      <c r="P57" s="30"/>
      <c r="Q57" s="30"/>
      <c r="R57" s="30"/>
      <c r="S57" s="30"/>
      <c r="T57" s="30"/>
      <c r="U57" s="30"/>
      <c r="V57" s="30"/>
      <c r="W57" s="30">
        <v>30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31" t="s">
        <v>400</v>
      </c>
      <c r="AW57" s="31">
        <v>12</v>
      </c>
      <c r="AX57" s="31" t="s">
        <v>401</v>
      </c>
      <c r="AY57" s="30"/>
      <c r="AZ57" s="31">
        <v>0</v>
      </c>
      <c r="BA57" s="31">
        <v>0</v>
      </c>
      <c r="BB57" s="31">
        <v>0</v>
      </c>
      <c r="BC57" s="31">
        <v>22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401</v>
      </c>
      <c r="BL57" s="31"/>
      <c r="BM57" s="31" t="s">
        <v>401</v>
      </c>
      <c r="BN57" s="31"/>
      <c r="BO57" s="31"/>
      <c r="BP57" s="31"/>
      <c r="BQ57" s="40"/>
      <c r="BR57" s="102"/>
      <c r="BS57" s="31"/>
      <c r="BT57" s="103" t="s">
        <v>401</v>
      </c>
      <c r="BU57" s="40"/>
    </row>
    <row r="58" spans="1:103" x14ac:dyDescent="0.15">
      <c r="A58" s="100">
        <v>845</v>
      </c>
      <c r="B58" s="127">
        <v>41741</v>
      </c>
      <c r="C58" s="50" t="s">
        <v>478</v>
      </c>
      <c r="D58" s="30" t="s">
        <v>1071</v>
      </c>
      <c r="E58" s="30"/>
      <c r="F58" s="30" t="s">
        <v>479</v>
      </c>
      <c r="G58" s="29">
        <v>41626</v>
      </c>
      <c r="H58" s="31" t="s">
        <v>411</v>
      </c>
      <c r="I58" s="31" t="s">
        <v>401</v>
      </c>
      <c r="J58" s="31"/>
      <c r="K58" s="30" t="s">
        <v>509</v>
      </c>
      <c r="L58" s="30" t="s">
        <v>510</v>
      </c>
      <c r="M58" s="30">
        <v>106</v>
      </c>
      <c r="N58" s="106">
        <v>33.369999999999997</v>
      </c>
      <c r="O58" s="30"/>
      <c r="P58" s="30"/>
      <c r="Q58" s="30"/>
      <c r="R58" s="30"/>
      <c r="S58" s="30"/>
      <c r="T58" s="30"/>
      <c r="U58" s="30"/>
      <c r="V58" s="30"/>
      <c r="W58" s="30">
        <v>18.16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480</v>
      </c>
      <c r="AS58" s="31" t="s">
        <v>401</v>
      </c>
      <c r="AT58" s="31"/>
      <c r="AU58" s="31"/>
      <c r="AV58" s="31" t="s">
        <v>400</v>
      </c>
      <c r="AW58" s="31">
        <v>11.3</v>
      </c>
      <c r="AX58" s="31" t="s">
        <v>498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36</v>
      </c>
      <c r="BK58" s="31" t="s">
        <v>401</v>
      </c>
      <c r="BL58" s="31"/>
      <c r="BM58" s="31" t="s">
        <v>401</v>
      </c>
      <c r="BN58" s="31"/>
      <c r="BO58" s="31"/>
      <c r="BP58" s="31"/>
      <c r="BQ58" s="40"/>
      <c r="BR58" s="40"/>
      <c r="BS58" s="31"/>
      <c r="BT58" s="103" t="s">
        <v>401</v>
      </c>
      <c r="BU58" s="40" t="s">
        <v>673</v>
      </c>
    </row>
    <row r="59" spans="1:103" x14ac:dyDescent="0.15">
      <c r="A59" s="100">
        <v>935</v>
      </c>
      <c r="B59" s="127">
        <v>41741</v>
      </c>
      <c r="C59" s="50" t="s">
        <v>478</v>
      </c>
      <c r="D59" s="30" t="s">
        <v>1071</v>
      </c>
      <c r="E59" s="30"/>
      <c r="F59" s="30" t="s">
        <v>479</v>
      </c>
      <c r="G59" s="29">
        <v>41667</v>
      </c>
      <c r="H59" s="31" t="s">
        <v>411</v>
      </c>
      <c r="I59" s="31" t="s">
        <v>401</v>
      </c>
      <c r="J59" s="31"/>
      <c r="K59" s="30" t="s">
        <v>674</v>
      </c>
      <c r="L59" s="30" t="s">
        <v>675</v>
      </c>
      <c r="M59" s="30">
        <v>147.93</v>
      </c>
      <c r="N59" s="30">
        <v>41.74</v>
      </c>
      <c r="O59" s="30" t="s">
        <v>399</v>
      </c>
      <c r="P59" s="30">
        <v>1200</v>
      </c>
      <c r="Q59" s="30">
        <v>40.119999999999997</v>
      </c>
      <c r="R59" s="30"/>
      <c r="S59" s="30"/>
      <c r="T59" s="30"/>
      <c r="U59" s="30"/>
      <c r="V59" s="30"/>
      <c r="W59" s="30">
        <v>17.850000000000001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480</v>
      </c>
      <c r="AS59" s="31" t="s">
        <v>401</v>
      </c>
      <c r="AT59" s="31"/>
      <c r="AU59" s="31"/>
      <c r="AV59" s="31" t="s">
        <v>400</v>
      </c>
      <c r="AW59" s="103">
        <v>11.3</v>
      </c>
      <c r="AX59" s="31" t="s">
        <v>401</v>
      </c>
      <c r="AY59" s="31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12</v>
      </c>
      <c r="BK59" s="31" t="s">
        <v>401</v>
      </c>
      <c r="BL59" s="31"/>
      <c r="BM59" s="31" t="s">
        <v>401</v>
      </c>
      <c r="BN59" s="31"/>
      <c r="BO59" s="31"/>
      <c r="BP59" s="31"/>
      <c r="BQ59" s="40"/>
      <c r="BR59" s="40"/>
      <c r="BS59" s="31"/>
      <c r="BT59" s="103" t="s">
        <v>401</v>
      </c>
      <c r="BU59" s="40"/>
    </row>
    <row r="60" spans="1:103" x14ac:dyDescent="0.15">
      <c r="A60" s="100">
        <v>3031</v>
      </c>
      <c r="B60" s="127">
        <v>41741</v>
      </c>
      <c r="C60" s="50" t="s">
        <v>478</v>
      </c>
      <c r="D60" s="30" t="s">
        <v>1071</v>
      </c>
      <c r="E60" s="30"/>
      <c r="F60" s="30" t="s">
        <v>479</v>
      </c>
      <c r="G60" s="29">
        <v>41639</v>
      </c>
      <c r="H60" s="31" t="s">
        <v>411</v>
      </c>
      <c r="I60" s="31" t="s">
        <v>401</v>
      </c>
      <c r="J60" s="31"/>
      <c r="K60" s="30" t="s">
        <v>682</v>
      </c>
      <c r="L60" s="30" t="s">
        <v>860</v>
      </c>
      <c r="M60" s="30">
        <v>140</v>
      </c>
      <c r="N60" s="30">
        <v>41</v>
      </c>
      <c r="O60" s="30" t="s">
        <v>672</v>
      </c>
      <c r="P60" s="30">
        <v>2500</v>
      </c>
      <c r="Q60" s="30">
        <v>39</v>
      </c>
      <c r="R60" s="30"/>
      <c r="S60" s="30"/>
      <c r="T60" s="30"/>
      <c r="U60" s="30"/>
      <c r="V60" s="30"/>
      <c r="W60" s="30">
        <v>23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480</v>
      </c>
      <c r="AS60" s="31" t="s">
        <v>401</v>
      </c>
      <c r="AT60" s="31"/>
      <c r="AU60" s="31"/>
      <c r="AV60" s="103"/>
      <c r="AW60" s="103"/>
      <c r="AX60" s="31" t="s">
        <v>498</v>
      </c>
      <c r="AY60" s="30"/>
      <c r="AZ60" s="31">
        <v>0</v>
      </c>
      <c r="BA60" s="31">
        <v>0</v>
      </c>
      <c r="BB60" s="31">
        <v>12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24</v>
      </c>
      <c r="BK60" s="31" t="s">
        <v>401</v>
      </c>
      <c r="BL60" s="31"/>
      <c r="BM60" s="31" t="s">
        <v>401</v>
      </c>
      <c r="BN60" s="31"/>
      <c r="BO60" s="31"/>
      <c r="BP60" s="31"/>
      <c r="BQ60" s="40"/>
      <c r="BR60" s="102"/>
      <c r="BS60" s="31"/>
      <c r="BT60" s="103" t="s">
        <v>401</v>
      </c>
      <c r="BU60" s="40"/>
    </row>
    <row r="61" spans="1:103" x14ac:dyDescent="0.15">
      <c r="A61" s="100">
        <v>1161</v>
      </c>
      <c r="B61" s="127">
        <v>41741</v>
      </c>
      <c r="C61" s="50" t="s">
        <v>478</v>
      </c>
      <c r="D61" s="30" t="s">
        <v>1071</v>
      </c>
      <c r="E61" s="30"/>
      <c r="F61" s="30" t="s">
        <v>479</v>
      </c>
      <c r="G61" s="29">
        <v>41720</v>
      </c>
      <c r="H61" s="31" t="s">
        <v>411</v>
      </c>
      <c r="I61" s="31" t="s">
        <v>401</v>
      </c>
      <c r="J61" s="31"/>
      <c r="K61" s="30" t="s">
        <v>685</v>
      </c>
      <c r="L61" s="30" t="s">
        <v>686</v>
      </c>
      <c r="M61" s="30">
        <v>150</v>
      </c>
      <c r="N61" s="30">
        <v>43.36</v>
      </c>
      <c r="O61" s="30"/>
      <c r="P61" s="30"/>
      <c r="Q61" s="30"/>
      <c r="R61" s="30"/>
      <c r="S61" s="30"/>
      <c r="T61" s="30"/>
      <c r="U61" s="30"/>
      <c r="V61" s="30"/>
      <c r="W61" s="30">
        <v>23.53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31" t="s">
        <v>400</v>
      </c>
      <c r="AW61" s="31">
        <v>11.3</v>
      </c>
      <c r="AX61" s="31" t="s">
        <v>498</v>
      </c>
      <c r="AY61" s="30"/>
      <c r="AZ61" s="31">
        <v>0</v>
      </c>
      <c r="BA61" s="31">
        <v>22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12</v>
      </c>
      <c r="BK61" s="31" t="s">
        <v>411</v>
      </c>
      <c r="BL61" s="31"/>
      <c r="BM61" s="31" t="s">
        <v>401</v>
      </c>
      <c r="BN61" s="31"/>
      <c r="BO61" s="31"/>
      <c r="BP61" s="31"/>
      <c r="BQ61" s="40"/>
      <c r="BR61" s="40"/>
      <c r="BS61" s="31"/>
      <c r="BT61" s="103" t="s">
        <v>401</v>
      </c>
      <c r="BU61" s="40" t="s">
        <v>687</v>
      </c>
    </row>
    <row r="62" spans="1:103" x14ac:dyDescent="0.15">
      <c r="A62" s="100">
        <v>2811</v>
      </c>
      <c r="B62" s="127">
        <v>41741</v>
      </c>
      <c r="C62" s="40" t="s">
        <v>478</v>
      </c>
      <c r="D62" s="30" t="s">
        <v>1071</v>
      </c>
      <c r="E62" s="30"/>
      <c r="F62" s="30" t="s">
        <v>479</v>
      </c>
      <c r="G62" s="29">
        <v>41639</v>
      </c>
      <c r="H62" s="31" t="s">
        <v>401</v>
      </c>
      <c r="I62" s="31" t="s">
        <v>552</v>
      </c>
      <c r="J62" s="31"/>
      <c r="K62" s="30" t="s">
        <v>689</v>
      </c>
      <c r="L62" s="30" t="s">
        <v>690</v>
      </c>
      <c r="M62" s="30">
        <v>143.01</v>
      </c>
      <c r="N62" s="30">
        <v>53.56</v>
      </c>
      <c r="O62" s="101"/>
      <c r="P62" s="30"/>
      <c r="Q62" s="101"/>
      <c r="R62" s="101"/>
      <c r="S62" s="101"/>
      <c r="T62" s="101"/>
      <c r="U62" s="101"/>
      <c r="V62" s="101"/>
      <c r="W62" s="101">
        <v>32.549999999999997</v>
      </c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30"/>
      <c r="AJ62" s="101"/>
      <c r="AK62" s="101"/>
      <c r="AL62" s="101"/>
      <c r="AM62" s="101"/>
      <c r="AN62" s="101"/>
      <c r="AO62" s="101"/>
      <c r="AP62" s="101"/>
      <c r="AQ62" s="101"/>
      <c r="AR62" s="30" t="s">
        <v>480</v>
      </c>
      <c r="AS62" s="31" t="s">
        <v>401</v>
      </c>
      <c r="AT62" s="103"/>
      <c r="AU62" s="103"/>
      <c r="AV62" s="31"/>
      <c r="AW62" s="31"/>
      <c r="AX62" s="103" t="s">
        <v>401</v>
      </c>
      <c r="AY62" s="101"/>
      <c r="AZ62" s="103">
        <v>0</v>
      </c>
      <c r="BA62" s="31">
        <v>0</v>
      </c>
      <c r="BB62" s="103">
        <v>0</v>
      </c>
      <c r="BC62" s="103">
        <v>38</v>
      </c>
      <c r="BD62" s="103">
        <v>0</v>
      </c>
      <c r="BE62" s="103">
        <v>0</v>
      </c>
      <c r="BF62" s="103">
        <v>0</v>
      </c>
      <c r="BG62" s="103">
        <v>0</v>
      </c>
      <c r="BH62" s="31">
        <v>0</v>
      </c>
      <c r="BI62" s="31">
        <v>0</v>
      </c>
      <c r="BJ62" s="103"/>
      <c r="BK62" s="103" t="s">
        <v>401</v>
      </c>
      <c r="BL62" s="103">
        <v>24</v>
      </c>
      <c r="BM62" s="31" t="s">
        <v>401</v>
      </c>
      <c r="BN62" s="103"/>
      <c r="BO62" s="31"/>
      <c r="BP62" s="103"/>
      <c r="BQ62" s="102"/>
      <c r="BR62" s="102"/>
      <c r="BS62" s="103"/>
      <c r="BT62" s="103" t="s">
        <v>401</v>
      </c>
      <c r="BU62" s="102"/>
    </row>
    <row r="63" spans="1:103" x14ac:dyDescent="0.15">
      <c r="A63" s="100">
        <v>1245</v>
      </c>
      <c r="B63" s="127">
        <v>41741</v>
      </c>
      <c r="C63" s="50" t="s">
        <v>478</v>
      </c>
      <c r="D63" s="30" t="s">
        <v>1071</v>
      </c>
      <c r="E63" s="30"/>
      <c r="F63" s="30" t="s">
        <v>479</v>
      </c>
      <c r="G63" s="29">
        <v>41455</v>
      </c>
      <c r="H63" s="31" t="s">
        <v>401</v>
      </c>
      <c r="I63" s="31" t="s">
        <v>552</v>
      </c>
      <c r="J63" s="31"/>
      <c r="K63" s="30" t="s">
        <v>691</v>
      </c>
      <c r="L63" s="30" t="s">
        <v>692</v>
      </c>
      <c r="M63" s="30">
        <v>197.34</v>
      </c>
      <c r="N63" s="30">
        <v>49.69</v>
      </c>
      <c r="O63" s="30"/>
      <c r="P63" s="30"/>
      <c r="Q63" s="30"/>
      <c r="R63" s="30"/>
      <c r="S63" s="30"/>
      <c r="T63" s="30"/>
      <c r="U63" s="30"/>
      <c r="V63" s="30"/>
      <c r="W63" s="30">
        <v>29.65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480</v>
      </c>
      <c r="AS63" s="31" t="s">
        <v>401</v>
      </c>
      <c r="AT63" s="31"/>
      <c r="AU63" s="31"/>
      <c r="AV63" s="31"/>
      <c r="AW63" s="31"/>
      <c r="AX63" s="31" t="s">
        <v>401</v>
      </c>
      <c r="AY63" s="30"/>
      <c r="AZ63" s="31">
        <v>0</v>
      </c>
      <c r="BA63" s="31">
        <v>0</v>
      </c>
      <c r="BB63" s="31">
        <v>30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401</v>
      </c>
      <c r="BL63" s="31"/>
      <c r="BM63" s="31" t="s">
        <v>401</v>
      </c>
      <c r="BN63" s="31"/>
      <c r="BO63" s="31"/>
      <c r="BP63" s="31"/>
      <c r="BQ63" s="40"/>
      <c r="BR63" s="40"/>
      <c r="BS63" s="31"/>
      <c r="BT63" s="103" t="s">
        <v>401</v>
      </c>
      <c r="BU63" s="40"/>
      <c r="BY63" s="1"/>
    </row>
    <row r="64" spans="1:103" x14ac:dyDescent="0.15">
      <c r="A64" s="100">
        <v>3234</v>
      </c>
      <c r="B64" s="127">
        <v>41741</v>
      </c>
      <c r="C64" s="50" t="s">
        <v>478</v>
      </c>
      <c r="D64" s="30" t="s">
        <v>1071</v>
      </c>
      <c r="E64" s="30"/>
      <c r="F64" s="30" t="s">
        <v>479</v>
      </c>
      <c r="G64" s="29">
        <v>41639</v>
      </c>
      <c r="H64" s="31" t="s">
        <v>411</v>
      </c>
      <c r="I64" s="31" t="s">
        <v>401</v>
      </c>
      <c r="J64" s="31"/>
      <c r="K64" s="30" t="s">
        <v>765</v>
      </c>
      <c r="L64" s="30" t="s">
        <v>860</v>
      </c>
      <c r="M64" s="30">
        <v>149</v>
      </c>
      <c r="N64" s="30">
        <v>43</v>
      </c>
      <c r="O64" s="30"/>
      <c r="P64" s="30"/>
      <c r="Q64" s="30"/>
      <c r="R64" s="30"/>
      <c r="S64" s="30"/>
      <c r="T64" s="30"/>
      <c r="U64" s="30"/>
      <c r="V64" s="30"/>
      <c r="W64" s="30">
        <v>25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17" t="s">
        <v>480</v>
      </c>
      <c r="AS64" s="31" t="s">
        <v>401</v>
      </c>
      <c r="AT64" s="31"/>
      <c r="AU64" s="31"/>
      <c r="AV64" s="31" t="s">
        <v>400</v>
      </c>
      <c r="AW64" s="31">
        <v>11.3</v>
      </c>
      <c r="AX64" s="31" t="s">
        <v>498</v>
      </c>
      <c r="AY64" s="30"/>
      <c r="AZ64" s="31">
        <v>0</v>
      </c>
      <c r="BA64" s="31">
        <v>38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401</v>
      </c>
      <c r="BL64" s="31">
        <v>24</v>
      </c>
      <c r="BM64" s="31" t="s">
        <v>401</v>
      </c>
      <c r="BN64" s="31"/>
      <c r="BO64" s="31"/>
      <c r="BP64" s="31"/>
      <c r="BQ64" s="40"/>
      <c r="BR64" s="40"/>
      <c r="BS64" s="31"/>
      <c r="BT64" s="103" t="s">
        <v>401</v>
      </c>
      <c r="BU64" s="40"/>
      <c r="BY64" s="1"/>
    </row>
    <row r="65" spans="1:103" x14ac:dyDescent="0.15">
      <c r="A65" s="100">
        <v>3125</v>
      </c>
      <c r="B65" s="127">
        <v>41741</v>
      </c>
      <c r="C65" s="50" t="s">
        <v>478</v>
      </c>
      <c r="D65" s="30" t="s">
        <v>1071</v>
      </c>
      <c r="E65" s="30"/>
      <c r="F65" s="30" t="s">
        <v>479</v>
      </c>
      <c r="G65" s="29">
        <v>41698</v>
      </c>
      <c r="H65" s="31" t="s">
        <v>411</v>
      </c>
      <c r="I65" s="31" t="s">
        <v>401</v>
      </c>
      <c r="J65" s="31"/>
      <c r="K65" s="30" t="s">
        <v>768</v>
      </c>
      <c r="L65" s="101" t="s">
        <v>1051</v>
      </c>
      <c r="M65" s="30">
        <v>158.24</v>
      </c>
      <c r="N65" s="30">
        <v>40.22</v>
      </c>
      <c r="O65" s="30"/>
      <c r="P65" s="30"/>
      <c r="Q65" s="30"/>
      <c r="R65" s="30"/>
      <c r="S65" s="30"/>
      <c r="T65" s="30"/>
      <c r="U65" s="30"/>
      <c r="V65" s="30"/>
      <c r="W65" s="30">
        <v>23.22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480</v>
      </c>
      <c r="AS65" s="31" t="s">
        <v>401</v>
      </c>
      <c r="AT65" s="31"/>
      <c r="AU65" s="31"/>
      <c r="AV65" s="103" t="s">
        <v>400</v>
      </c>
      <c r="AW65" s="103">
        <v>11.8</v>
      </c>
      <c r="AX65" s="31" t="s">
        <v>498</v>
      </c>
      <c r="AY65" s="30"/>
      <c r="AZ65" s="31">
        <v>0</v>
      </c>
      <c r="BA65" s="31">
        <v>0</v>
      </c>
      <c r="BB65" s="103">
        <v>16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401</v>
      </c>
      <c r="BL65" s="31"/>
      <c r="BM65" s="31" t="s">
        <v>401</v>
      </c>
      <c r="BN65" s="31"/>
      <c r="BO65" s="31"/>
      <c r="BP65" s="31"/>
      <c r="BQ65" s="102"/>
      <c r="BR65" s="40"/>
      <c r="BS65" s="31"/>
      <c r="BT65" s="103" t="s">
        <v>401</v>
      </c>
      <c r="BU65" s="30" t="s">
        <v>1052</v>
      </c>
      <c r="BY65" s="1"/>
    </row>
    <row r="66" spans="1:103" x14ac:dyDescent="0.15">
      <c r="A66" s="100">
        <v>2870</v>
      </c>
      <c r="B66" s="127">
        <v>41759</v>
      </c>
      <c r="C66" s="50" t="s">
        <v>478</v>
      </c>
      <c r="D66" s="30" t="s">
        <v>1071</v>
      </c>
      <c r="E66" s="30"/>
      <c r="F66" s="30" t="s">
        <v>479</v>
      </c>
      <c r="G66" s="29">
        <v>41751</v>
      </c>
      <c r="H66" s="31" t="s">
        <v>401</v>
      </c>
      <c r="I66" s="31" t="s">
        <v>552</v>
      </c>
      <c r="J66" s="31"/>
      <c r="K66" s="30" t="s">
        <v>771</v>
      </c>
      <c r="L66" s="104" t="s">
        <v>885</v>
      </c>
      <c r="M66" s="30">
        <v>112.28</v>
      </c>
      <c r="N66" s="30">
        <v>28.47</v>
      </c>
      <c r="O66" s="30"/>
      <c r="P66" s="30"/>
      <c r="Q66" s="30"/>
      <c r="R66" s="30"/>
      <c r="S66" s="30"/>
      <c r="T66" s="30"/>
      <c r="U66" s="30"/>
      <c r="V66" s="30"/>
      <c r="W66" s="30">
        <v>12.66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480</v>
      </c>
      <c r="AS66" s="31" t="s">
        <v>401</v>
      </c>
      <c r="AT66" s="31"/>
      <c r="AU66" s="31"/>
      <c r="AV66" s="31"/>
      <c r="AW66" s="31"/>
      <c r="AX66" s="31" t="s">
        <v>498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24</v>
      </c>
      <c r="BK66" s="31" t="s">
        <v>411</v>
      </c>
      <c r="BL66" s="31"/>
      <c r="BM66" s="31" t="s">
        <v>401</v>
      </c>
      <c r="BN66" s="31"/>
      <c r="BO66" s="31"/>
      <c r="BP66" s="31"/>
      <c r="BQ66" s="40"/>
      <c r="BR66" s="40"/>
      <c r="BS66" s="31"/>
      <c r="BT66" s="103" t="s">
        <v>401</v>
      </c>
      <c r="BU66" s="30"/>
      <c r="BY66" s="1"/>
      <c r="BZ66" s="1"/>
      <c r="CA66" s="1"/>
    </row>
    <row r="67" spans="1:103" x14ac:dyDescent="0.15">
      <c r="A67" s="100">
        <v>1485</v>
      </c>
      <c r="B67" s="127">
        <v>41741</v>
      </c>
      <c r="C67" s="50" t="s">
        <v>478</v>
      </c>
      <c r="D67" s="30" t="s">
        <v>1071</v>
      </c>
      <c r="E67" s="30"/>
      <c r="F67" s="30" t="s">
        <v>479</v>
      </c>
      <c r="G67" s="33">
        <v>41683</v>
      </c>
      <c r="H67" s="31" t="s">
        <v>411</v>
      </c>
      <c r="I67" s="31" t="s">
        <v>401</v>
      </c>
      <c r="J67" s="31"/>
      <c r="K67" s="30" t="s">
        <v>499</v>
      </c>
      <c r="L67" s="30" t="s">
        <v>777</v>
      </c>
      <c r="M67" s="30">
        <v>105</v>
      </c>
      <c r="N67" s="30">
        <v>39</v>
      </c>
      <c r="O67" s="30" t="s">
        <v>399</v>
      </c>
      <c r="P67" s="30">
        <v>7500</v>
      </c>
      <c r="Q67" s="30">
        <v>38</v>
      </c>
      <c r="R67" s="30"/>
      <c r="S67" s="30"/>
      <c r="T67" s="30"/>
      <c r="U67" s="30"/>
      <c r="V67" s="30"/>
      <c r="W67" s="30">
        <v>16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480</v>
      </c>
      <c r="AS67" s="31" t="s">
        <v>401</v>
      </c>
      <c r="AT67" s="31"/>
      <c r="AU67" s="31"/>
      <c r="AV67" s="31" t="s">
        <v>400</v>
      </c>
      <c r="AW67" s="31">
        <v>11.3</v>
      </c>
      <c r="AX67" s="31" t="s">
        <v>498</v>
      </c>
      <c r="AY67" s="30"/>
      <c r="AZ67" s="31">
        <v>0</v>
      </c>
      <c r="BA67" s="31">
        <v>0</v>
      </c>
      <c r="BB67" s="31">
        <v>10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401</v>
      </c>
      <c r="BL67" s="31"/>
      <c r="BM67" s="31" t="s">
        <v>401</v>
      </c>
      <c r="BN67" s="31"/>
      <c r="BO67" s="31"/>
      <c r="BP67" s="31"/>
      <c r="BQ67" s="40"/>
      <c r="BR67" s="40"/>
      <c r="BS67" s="31"/>
      <c r="BT67" s="103" t="s">
        <v>401</v>
      </c>
      <c r="BU67" s="30"/>
      <c r="BY67" s="1"/>
    </row>
    <row r="68" spans="1:103" x14ac:dyDescent="0.15">
      <c r="A68" s="100">
        <v>2029</v>
      </c>
      <c r="B68" s="127">
        <v>41741</v>
      </c>
      <c r="C68" s="50" t="s">
        <v>478</v>
      </c>
      <c r="D68" s="30" t="s">
        <v>1071</v>
      </c>
      <c r="E68" s="30"/>
      <c r="F68" s="30" t="s">
        <v>479</v>
      </c>
      <c r="G68" s="33">
        <v>41653</v>
      </c>
      <c r="H68" s="31" t="s">
        <v>411</v>
      </c>
      <c r="I68" s="31" t="s">
        <v>401</v>
      </c>
      <c r="J68" s="31"/>
      <c r="K68" s="30" t="s">
        <v>780</v>
      </c>
      <c r="L68" s="30" t="s">
        <v>781</v>
      </c>
      <c r="M68" s="320">
        <v>130.58000000000001</v>
      </c>
      <c r="N68" s="321">
        <v>52.93</v>
      </c>
      <c r="O68" s="30"/>
      <c r="P68" s="30"/>
      <c r="Q68" s="30"/>
      <c r="R68" s="30"/>
      <c r="S68" s="30"/>
      <c r="T68" s="30"/>
      <c r="U68" s="30"/>
      <c r="V68" s="30"/>
      <c r="W68" s="321">
        <v>31.79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17" t="s">
        <v>480</v>
      </c>
      <c r="AS68" s="31" t="s">
        <v>401</v>
      </c>
      <c r="AT68" s="31"/>
      <c r="AU68" s="31"/>
      <c r="AV68" s="103" t="s">
        <v>400</v>
      </c>
      <c r="AW68" s="103">
        <v>11.3</v>
      </c>
      <c r="AX68" s="31" t="s">
        <v>498</v>
      </c>
      <c r="AY68" s="30"/>
      <c r="AZ68" s="31">
        <v>0</v>
      </c>
      <c r="BA68" s="31">
        <v>35</v>
      </c>
      <c r="BB68" s="31">
        <v>0</v>
      </c>
      <c r="BC68" s="103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401</v>
      </c>
      <c r="BL68" s="31">
        <v>24</v>
      </c>
      <c r="BM68" s="31" t="s">
        <v>401</v>
      </c>
      <c r="BN68" s="31"/>
      <c r="BO68" s="31"/>
      <c r="BP68" s="31"/>
      <c r="BQ68" s="40" t="s">
        <v>632</v>
      </c>
      <c r="BR68" s="40" t="s">
        <v>633</v>
      </c>
      <c r="BS68" s="31">
        <v>50</v>
      </c>
      <c r="BT68" s="103" t="s">
        <v>401</v>
      </c>
      <c r="BU68" s="4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</row>
    <row r="69" spans="1:103" x14ac:dyDescent="0.15">
      <c r="A69" s="100">
        <v>1588</v>
      </c>
      <c r="B69" s="127">
        <v>41741</v>
      </c>
      <c r="C69" s="40" t="s">
        <v>478</v>
      </c>
      <c r="D69" s="30" t="s">
        <v>1071</v>
      </c>
      <c r="E69" s="30"/>
      <c r="F69" s="30" t="s">
        <v>479</v>
      </c>
      <c r="G69" s="33">
        <v>41729</v>
      </c>
      <c r="H69" s="31" t="s">
        <v>411</v>
      </c>
      <c r="I69" s="31" t="s">
        <v>401</v>
      </c>
      <c r="J69" s="31"/>
      <c r="K69" s="30" t="s">
        <v>634</v>
      </c>
      <c r="L69" s="30" t="s">
        <v>635</v>
      </c>
      <c r="M69" s="30">
        <v>159</v>
      </c>
      <c r="N69" s="30">
        <v>49.29</v>
      </c>
      <c r="O69" s="101"/>
      <c r="P69" s="101"/>
      <c r="Q69" s="101"/>
      <c r="R69" s="101"/>
      <c r="S69" s="101"/>
      <c r="T69" s="101"/>
      <c r="U69" s="101"/>
      <c r="V69" s="101"/>
      <c r="W69" s="101">
        <v>29.17</v>
      </c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7" t="s">
        <v>480</v>
      </c>
      <c r="AS69" s="31" t="s">
        <v>401</v>
      </c>
      <c r="AT69" s="103"/>
      <c r="AU69" s="103"/>
      <c r="AV69" s="103" t="s">
        <v>400</v>
      </c>
      <c r="AW69" s="31">
        <v>11.3</v>
      </c>
      <c r="AX69" s="103" t="s">
        <v>401</v>
      </c>
      <c r="AY69" s="101"/>
      <c r="AZ69" s="103">
        <v>0</v>
      </c>
      <c r="BA69" s="103">
        <v>20</v>
      </c>
      <c r="BB69" s="103">
        <v>0</v>
      </c>
      <c r="BC69" s="103">
        <v>17</v>
      </c>
      <c r="BD69" s="103">
        <v>0</v>
      </c>
      <c r="BE69" s="103">
        <v>0</v>
      </c>
      <c r="BF69" s="103">
        <v>0</v>
      </c>
      <c r="BG69" s="103">
        <v>0</v>
      </c>
      <c r="BH69" s="31">
        <v>0</v>
      </c>
      <c r="BI69" s="31">
        <v>0</v>
      </c>
      <c r="BJ69" s="103"/>
      <c r="BK69" s="103" t="s">
        <v>401</v>
      </c>
      <c r="BL69" s="103">
        <v>12</v>
      </c>
      <c r="BM69" s="31" t="s">
        <v>401</v>
      </c>
      <c r="BN69" s="103"/>
      <c r="BO69" s="103"/>
      <c r="BP69" s="103"/>
      <c r="BQ69" s="102"/>
      <c r="BR69" s="102"/>
      <c r="BS69" s="103"/>
      <c r="BT69" s="103" t="s">
        <v>401</v>
      </c>
      <c r="BU69" s="102" t="s">
        <v>839</v>
      </c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</row>
    <row r="70" spans="1:103" x14ac:dyDescent="0.15">
      <c r="A70" s="100">
        <v>3299</v>
      </c>
      <c r="B70" s="127">
        <v>41741</v>
      </c>
      <c r="C70" s="40" t="s">
        <v>478</v>
      </c>
      <c r="D70" s="30" t="s">
        <v>1071</v>
      </c>
      <c r="E70" s="30"/>
      <c r="F70" s="30" t="s">
        <v>479</v>
      </c>
      <c r="G70" s="33">
        <v>41703</v>
      </c>
      <c r="H70" s="31" t="s">
        <v>401</v>
      </c>
      <c r="I70" s="31" t="s">
        <v>552</v>
      </c>
      <c r="J70" s="31"/>
      <c r="K70" s="30" t="s">
        <v>638</v>
      </c>
      <c r="L70" s="104" t="s">
        <v>1055</v>
      </c>
      <c r="M70" s="30">
        <v>140</v>
      </c>
      <c r="N70" s="30">
        <v>29</v>
      </c>
      <c r="O70" s="101"/>
      <c r="P70" s="101"/>
      <c r="Q70" s="101"/>
      <c r="R70" s="101"/>
      <c r="S70" s="101"/>
      <c r="T70" s="101"/>
      <c r="U70" s="101"/>
      <c r="V70" s="101"/>
      <c r="W70" s="101">
        <v>17</v>
      </c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30" t="s">
        <v>480</v>
      </c>
      <c r="AS70" s="31" t="s">
        <v>401</v>
      </c>
      <c r="AT70" s="103"/>
      <c r="AU70" s="103"/>
      <c r="AV70" s="31"/>
      <c r="AW70" s="31"/>
      <c r="AX70" s="103" t="s">
        <v>401</v>
      </c>
      <c r="AY70" s="101"/>
      <c r="AZ70" s="103">
        <v>0</v>
      </c>
      <c r="BA70" s="31">
        <v>0</v>
      </c>
      <c r="BB70" s="103">
        <v>0</v>
      </c>
      <c r="BC70" s="103">
        <v>0</v>
      </c>
      <c r="BD70" s="103">
        <v>0</v>
      </c>
      <c r="BE70" s="103">
        <v>0</v>
      </c>
      <c r="BF70" s="103">
        <v>0</v>
      </c>
      <c r="BG70" s="103">
        <v>0</v>
      </c>
      <c r="BH70" s="31">
        <v>0</v>
      </c>
      <c r="BI70" s="31">
        <v>0</v>
      </c>
      <c r="BJ70" s="103">
        <v>36</v>
      </c>
      <c r="BK70" s="103" t="s">
        <v>401</v>
      </c>
      <c r="BL70" s="103"/>
      <c r="BM70" s="31" t="s">
        <v>401</v>
      </c>
      <c r="BN70" s="103"/>
      <c r="BO70" s="103"/>
      <c r="BP70" s="103"/>
      <c r="BQ70" s="102"/>
      <c r="BR70" s="102"/>
      <c r="BS70" s="103"/>
      <c r="BT70" s="103" t="s">
        <v>401</v>
      </c>
      <c r="BU70" s="102" t="s">
        <v>474</v>
      </c>
    </row>
    <row r="71" spans="1:103" x14ac:dyDescent="0.15">
      <c r="A71" s="100">
        <v>3258</v>
      </c>
      <c r="B71" s="127">
        <v>41741</v>
      </c>
      <c r="C71" s="50" t="s">
        <v>478</v>
      </c>
      <c r="D71" s="30" t="s">
        <v>1071</v>
      </c>
      <c r="E71" s="30"/>
      <c r="F71" s="30" t="s">
        <v>479</v>
      </c>
      <c r="G71" s="29">
        <v>41739</v>
      </c>
      <c r="H71" s="31" t="s">
        <v>411</v>
      </c>
      <c r="I71" s="31" t="s">
        <v>401</v>
      </c>
      <c r="J71" s="31"/>
      <c r="K71" s="30" t="s">
        <v>1056</v>
      </c>
      <c r="L71" s="30" t="s">
        <v>1057</v>
      </c>
      <c r="M71" s="30">
        <v>129</v>
      </c>
      <c r="N71" s="30">
        <v>28.2</v>
      </c>
      <c r="O71" s="30"/>
      <c r="P71" s="46"/>
      <c r="Q71" s="30"/>
      <c r="R71" s="46"/>
      <c r="S71" s="30"/>
      <c r="T71" s="46"/>
      <c r="U71" s="30"/>
      <c r="V71" s="30"/>
      <c r="W71" s="30">
        <v>13</v>
      </c>
      <c r="X71" s="30"/>
      <c r="Y71" s="30"/>
      <c r="Z71" s="46"/>
      <c r="AA71" s="30"/>
      <c r="AB71" s="46"/>
      <c r="AC71" s="30"/>
      <c r="AD71" s="30"/>
      <c r="AE71" s="30"/>
      <c r="AF71" s="30"/>
      <c r="AG71" s="46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 t="s">
        <v>480</v>
      </c>
      <c r="AS71" s="31" t="s">
        <v>401</v>
      </c>
      <c r="AT71" s="31"/>
      <c r="AU71" s="31"/>
      <c r="AV71" s="31" t="s">
        <v>400</v>
      </c>
      <c r="AW71" s="31">
        <v>11.3</v>
      </c>
      <c r="AX71" s="31" t="s">
        <v>401</v>
      </c>
      <c r="AY71" s="30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401</v>
      </c>
      <c r="BL71" s="31"/>
      <c r="BM71" s="31" t="s">
        <v>401</v>
      </c>
      <c r="BN71" s="31"/>
      <c r="BO71" s="31">
        <v>24</v>
      </c>
      <c r="BP71" s="31"/>
      <c r="BQ71" s="30"/>
      <c r="BR71" s="30"/>
      <c r="BS71" s="31"/>
      <c r="BT71" s="103" t="s">
        <v>401</v>
      </c>
      <c r="BU71" s="102"/>
    </row>
    <row r="72" spans="1:103" x14ac:dyDescent="0.15">
      <c r="A72" s="100">
        <v>3083</v>
      </c>
      <c r="B72" s="127">
        <v>41741</v>
      </c>
      <c r="C72" s="50" t="s">
        <v>478</v>
      </c>
      <c r="D72" s="30" t="s">
        <v>1071</v>
      </c>
      <c r="E72" s="30"/>
      <c r="F72" s="30" t="s">
        <v>479</v>
      </c>
      <c r="G72" s="29">
        <v>41639</v>
      </c>
      <c r="H72" s="31" t="s">
        <v>805</v>
      </c>
      <c r="I72" s="31" t="s">
        <v>1058</v>
      </c>
      <c r="J72" s="31"/>
      <c r="K72" s="30" t="s">
        <v>1059</v>
      </c>
      <c r="L72" s="30" t="s">
        <v>1060</v>
      </c>
      <c r="M72" s="30">
        <v>112.2</v>
      </c>
      <c r="N72" s="30">
        <v>37.700000000000003</v>
      </c>
      <c r="O72" s="30"/>
      <c r="P72" s="30"/>
      <c r="Q72" s="30"/>
      <c r="R72" s="30"/>
      <c r="S72" s="30"/>
      <c r="T72" s="30"/>
      <c r="U72" s="30"/>
      <c r="V72" s="30"/>
      <c r="W72" s="30">
        <v>19.7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 t="s">
        <v>480</v>
      </c>
      <c r="AS72" s="31" t="s">
        <v>401</v>
      </c>
      <c r="AT72" s="31"/>
      <c r="AU72" s="31"/>
      <c r="AV72" s="31"/>
      <c r="AW72" s="31"/>
      <c r="AX72" s="31" t="s">
        <v>805</v>
      </c>
      <c r="AY72" s="30"/>
      <c r="AZ72" s="31">
        <v>0</v>
      </c>
      <c r="BA72" s="31">
        <v>0</v>
      </c>
      <c r="BB72" s="103">
        <v>14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401</v>
      </c>
      <c r="BL72" s="31"/>
      <c r="BM72" s="31" t="s">
        <v>401</v>
      </c>
      <c r="BN72" s="31"/>
      <c r="BO72" s="31"/>
      <c r="BP72" s="31"/>
      <c r="BQ72" s="102"/>
      <c r="BR72" s="102"/>
      <c r="BS72" s="102"/>
      <c r="BT72" s="103" t="s">
        <v>401</v>
      </c>
      <c r="BU72" s="30" t="s">
        <v>1061</v>
      </c>
    </row>
    <row r="73" spans="1:103" s="1" customFormat="1" x14ac:dyDescent="0.15">
      <c r="BT73"/>
      <c r="BU73"/>
    </row>
    <row r="74" spans="1:103" s="1" customFormat="1" x14ac:dyDescent="0.15">
      <c r="BT74"/>
      <c r="BU74"/>
    </row>
    <row r="75" spans="1:103" s="1" customFormat="1" x14ac:dyDescent="0.15">
      <c r="BT75"/>
      <c r="BU75"/>
    </row>
    <row r="76" spans="1:103" s="1" customFormat="1" x14ac:dyDescent="0.15">
      <c r="BT76"/>
      <c r="BU76"/>
    </row>
    <row r="77" spans="1:103" s="1" customFormat="1" x14ac:dyDescent="0.15"/>
    <row r="78" spans="1:103" s="1" customFormat="1" x14ac:dyDescent="0.15"/>
    <row r="79" spans="1:103" x14ac:dyDescent="0.15">
      <c r="A79" s="1"/>
      <c r="B79" s="1"/>
    </row>
    <row r="80" spans="1:103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5889-155D-E843-A5D4-8E6A62C2607B}">
  <dimension ref="A1:CX102"/>
  <sheetViews>
    <sheetView topLeftCell="A23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44" max="44" width="17.6640625" customWidth="1"/>
  </cols>
  <sheetData>
    <row r="1" spans="1:102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8" t="s">
        <v>1073</v>
      </c>
      <c r="BP1" s="8" t="s">
        <v>1034</v>
      </c>
      <c r="BQ1" s="39" t="s">
        <v>605</v>
      </c>
      <c r="BR1" s="39" t="s">
        <v>73</v>
      </c>
      <c r="BS1" s="28" t="s">
        <v>283</v>
      </c>
      <c r="BT1" s="28" t="s">
        <v>287</v>
      </c>
      <c r="BU1" s="39" t="s">
        <v>534</v>
      </c>
    </row>
    <row r="2" spans="1:102" x14ac:dyDescent="0.15">
      <c r="A2" s="100">
        <v>130</v>
      </c>
      <c r="B2" s="127">
        <v>41741</v>
      </c>
      <c r="C2" s="50" t="s">
        <v>478</v>
      </c>
      <c r="D2" s="30" t="s">
        <v>1074</v>
      </c>
      <c r="E2" s="30"/>
      <c r="F2" s="30" t="s">
        <v>503</v>
      </c>
      <c r="G2" s="29">
        <v>41716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129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3"/>
      <c r="BT2" s="103" t="s">
        <v>401</v>
      </c>
      <c r="BU2" s="40"/>
      <c r="BV2" s="316" t="s">
        <v>1037</v>
      </c>
      <c r="BW2" s="317" t="s">
        <v>1038</v>
      </c>
    </row>
    <row r="3" spans="1:102" x14ac:dyDescent="0.15">
      <c r="A3" s="100">
        <v>170</v>
      </c>
      <c r="B3" s="127">
        <v>41741</v>
      </c>
      <c r="C3" s="50" t="s">
        <v>478</v>
      </c>
      <c r="D3" s="30" t="s">
        <v>1074</v>
      </c>
      <c r="E3" s="30"/>
      <c r="F3" s="30" t="s">
        <v>503</v>
      </c>
      <c r="G3" s="33">
        <v>41650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128.36000000000001</v>
      </c>
      <c r="N3" s="30">
        <v>31.7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40"/>
      <c r="BR3" s="40"/>
      <c r="BS3" s="31"/>
      <c r="BT3" s="103" t="s">
        <v>401</v>
      </c>
      <c r="BU3" s="40"/>
      <c r="BV3" t="s">
        <v>1039</v>
      </c>
      <c r="BW3" s="318" t="s">
        <v>1040</v>
      </c>
    </row>
    <row r="4" spans="1:102" x14ac:dyDescent="0.15">
      <c r="A4" s="100">
        <v>212</v>
      </c>
      <c r="B4" s="127">
        <v>41741</v>
      </c>
      <c r="C4" s="50" t="s">
        <v>478</v>
      </c>
      <c r="D4" s="30" t="s">
        <v>1074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100.485</v>
      </c>
      <c r="N4" s="30">
        <v>36.024999999999999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V4" s="316" t="s">
        <v>1037</v>
      </c>
      <c r="BW4" s="318" t="s">
        <v>1040</v>
      </c>
    </row>
    <row r="5" spans="1:102" x14ac:dyDescent="0.15">
      <c r="A5" s="100">
        <v>254</v>
      </c>
      <c r="B5" s="127">
        <v>41741</v>
      </c>
      <c r="C5" s="40" t="s">
        <v>478</v>
      </c>
      <c r="D5" s="30" t="s">
        <v>1074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101">
        <v>135.99</v>
      </c>
      <c r="N5" s="101">
        <v>30.09</v>
      </c>
      <c r="O5" s="101" t="s">
        <v>399</v>
      </c>
      <c r="P5" s="101">
        <v>21000</v>
      </c>
      <c r="Q5" s="101">
        <v>29.99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  <c r="BV5" s="20" t="s">
        <v>1075</v>
      </c>
      <c r="BW5" s="318" t="s">
        <v>1042</v>
      </c>
    </row>
    <row r="6" spans="1:102" x14ac:dyDescent="0.15">
      <c r="A6" s="100">
        <v>332</v>
      </c>
      <c r="B6" s="127">
        <v>41741</v>
      </c>
      <c r="C6" s="40" t="s">
        <v>478</v>
      </c>
      <c r="D6" s="30" t="s">
        <v>1074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125</v>
      </c>
      <c r="N6" s="30">
        <v>35.4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103"/>
      <c r="AW6" s="103"/>
      <c r="AX6" s="103" t="s">
        <v>401</v>
      </c>
      <c r="AY6" s="101"/>
      <c r="AZ6" s="103">
        <v>0</v>
      </c>
      <c r="BA6" s="103">
        <v>0</v>
      </c>
      <c r="BB6" s="103">
        <v>0</v>
      </c>
      <c r="BC6" s="103">
        <v>34</v>
      </c>
      <c r="BD6" s="103">
        <v>0</v>
      </c>
      <c r="BE6" s="103">
        <v>0</v>
      </c>
      <c r="BF6" s="103">
        <v>0</v>
      </c>
      <c r="BG6" s="103">
        <v>0</v>
      </c>
      <c r="BH6" s="31">
        <v>0</v>
      </c>
      <c r="BI6" s="31">
        <v>0</v>
      </c>
      <c r="BJ6" s="103"/>
      <c r="BK6" s="103" t="s">
        <v>401</v>
      </c>
      <c r="BL6" s="103">
        <v>12</v>
      </c>
      <c r="BM6" s="31" t="s">
        <v>401</v>
      </c>
      <c r="BN6" s="31"/>
      <c r="BO6" s="31"/>
      <c r="BP6" s="31"/>
      <c r="BQ6" s="101"/>
      <c r="BR6" s="101"/>
      <c r="BS6" s="103"/>
      <c r="BT6" s="103" t="s">
        <v>401</v>
      </c>
      <c r="BU6" s="101"/>
      <c r="BV6" s="20" t="s">
        <v>1037</v>
      </c>
      <c r="BW6" s="318" t="s">
        <v>1042</v>
      </c>
    </row>
    <row r="7" spans="1:102" x14ac:dyDescent="0.15">
      <c r="A7" s="100">
        <v>418</v>
      </c>
      <c r="B7" s="127">
        <v>41741</v>
      </c>
      <c r="C7" s="50" t="s">
        <v>478</v>
      </c>
      <c r="D7" s="30" t="s">
        <v>1074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139.94999999999999</v>
      </c>
      <c r="N7" s="30">
        <v>27.63</v>
      </c>
      <c r="O7" s="30" t="s">
        <v>399</v>
      </c>
      <c r="P7" s="30">
        <v>1000</v>
      </c>
      <c r="Q7" s="30">
        <v>29.96</v>
      </c>
      <c r="R7" s="30">
        <v>2500</v>
      </c>
      <c r="S7" s="30">
        <v>31.99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31" t="s">
        <v>401</v>
      </c>
      <c r="BU7" s="30" t="s">
        <v>410</v>
      </c>
      <c r="BV7" s="1" t="s">
        <v>1076</v>
      </c>
      <c r="BW7" s="318" t="s">
        <v>1040</v>
      </c>
    </row>
    <row r="8" spans="1:102" x14ac:dyDescent="0.15">
      <c r="A8" s="100">
        <v>2462</v>
      </c>
      <c r="B8" s="127">
        <v>41741</v>
      </c>
      <c r="C8" s="50" t="s">
        <v>478</v>
      </c>
      <c r="D8" s="30" t="s">
        <v>1074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139.49</v>
      </c>
      <c r="N8" s="30">
        <v>30.84</v>
      </c>
      <c r="O8" s="30" t="s">
        <v>399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  <c r="BV8" t="s">
        <v>1077</v>
      </c>
      <c r="BW8" s="318" t="s">
        <v>1042</v>
      </c>
    </row>
    <row r="9" spans="1:102" x14ac:dyDescent="0.15">
      <c r="A9" s="100">
        <v>614</v>
      </c>
      <c r="B9" s="127">
        <v>41741</v>
      </c>
      <c r="C9" s="50" t="s">
        <v>478</v>
      </c>
      <c r="D9" s="30" t="s">
        <v>1074</v>
      </c>
      <c r="E9" s="30"/>
      <c r="F9" s="30" t="s">
        <v>503</v>
      </c>
      <c r="G9" s="29">
        <v>41667</v>
      </c>
      <c r="H9" s="31" t="s">
        <v>411</v>
      </c>
      <c r="I9" s="31" t="s">
        <v>401</v>
      </c>
      <c r="J9" s="31"/>
      <c r="K9" s="30" t="s">
        <v>417</v>
      </c>
      <c r="L9" s="30" t="s">
        <v>418</v>
      </c>
      <c r="M9" s="30">
        <v>133</v>
      </c>
      <c r="N9" s="30">
        <v>34.700000000000003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549</v>
      </c>
      <c r="AS9" s="31" t="s">
        <v>401</v>
      </c>
      <c r="AT9" s="31"/>
      <c r="AU9" s="31"/>
      <c r="AV9" s="31" t="s">
        <v>400</v>
      </c>
      <c r="AW9" s="31">
        <v>11.3</v>
      </c>
      <c r="AX9" s="31" t="s">
        <v>498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  <c r="BV9" s="316" t="s">
        <v>1037</v>
      </c>
      <c r="BW9" s="317" t="s">
        <v>1040</v>
      </c>
    </row>
    <row r="10" spans="1:102" x14ac:dyDescent="0.15">
      <c r="A10" s="100">
        <v>737</v>
      </c>
      <c r="B10" s="127">
        <v>41741</v>
      </c>
      <c r="C10" s="50" t="s">
        <v>478</v>
      </c>
      <c r="D10" s="30" t="s">
        <v>1074</v>
      </c>
      <c r="E10" s="30"/>
      <c r="F10" s="30" t="s">
        <v>503</v>
      </c>
      <c r="G10" s="29">
        <v>41629</v>
      </c>
      <c r="H10" s="31" t="s">
        <v>411</v>
      </c>
      <c r="I10" s="31" t="s">
        <v>401</v>
      </c>
      <c r="J10" s="31"/>
      <c r="K10" s="30" t="s">
        <v>504</v>
      </c>
      <c r="L10" s="30" t="s">
        <v>505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549</v>
      </c>
      <c r="AS10" s="31" t="s">
        <v>401</v>
      </c>
      <c r="AT10" s="31"/>
      <c r="AU10" s="31"/>
      <c r="AV10" s="31" t="s">
        <v>400</v>
      </c>
      <c r="AW10" s="31">
        <v>11.3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40"/>
      <c r="BS10" s="31"/>
      <c r="BT10" s="103" t="s">
        <v>401</v>
      </c>
      <c r="BU10" s="30"/>
      <c r="BV10" t="s">
        <v>1078</v>
      </c>
      <c r="BW10" s="318" t="s">
        <v>1040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100">
        <v>774</v>
      </c>
      <c r="B11" s="127">
        <v>41741</v>
      </c>
      <c r="C11" s="50" t="s">
        <v>478</v>
      </c>
      <c r="D11" s="30" t="s">
        <v>1074</v>
      </c>
      <c r="E11" s="30"/>
      <c r="F11" s="30" t="s">
        <v>503</v>
      </c>
      <c r="G11" s="29">
        <v>41709</v>
      </c>
      <c r="H11" s="31" t="s">
        <v>411</v>
      </c>
      <c r="I11" s="31" t="s">
        <v>401</v>
      </c>
      <c r="J11" s="31"/>
      <c r="K11" s="30" t="s">
        <v>506</v>
      </c>
      <c r="L11" s="30" t="s">
        <v>507</v>
      </c>
      <c r="M11" s="17">
        <v>115</v>
      </c>
      <c r="N11" s="17">
        <v>35.5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12</v>
      </c>
      <c r="AX11" s="31" t="s">
        <v>401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102"/>
      <c r="BS11" s="31"/>
      <c r="BT11" s="103" t="s">
        <v>401</v>
      </c>
      <c r="BU11" s="40"/>
      <c r="BV11" s="319" t="s">
        <v>1037</v>
      </c>
      <c r="BW11" s="318" t="s">
        <v>1040</v>
      </c>
    </row>
    <row r="12" spans="1:102" x14ac:dyDescent="0.15">
      <c r="A12" s="100">
        <v>866</v>
      </c>
      <c r="B12" s="127">
        <v>41741</v>
      </c>
      <c r="C12" s="50" t="s">
        <v>478</v>
      </c>
      <c r="D12" s="30" t="s">
        <v>1074</v>
      </c>
      <c r="E12" s="30"/>
      <c r="F12" s="30" t="s">
        <v>503</v>
      </c>
      <c r="G12" s="29">
        <v>41626</v>
      </c>
      <c r="H12" s="31" t="s">
        <v>411</v>
      </c>
      <c r="I12" s="31" t="s">
        <v>401</v>
      </c>
      <c r="J12" s="31"/>
      <c r="K12" s="30" t="s">
        <v>509</v>
      </c>
      <c r="L12" s="30" t="s">
        <v>510</v>
      </c>
      <c r="M12" s="17">
        <v>123.9</v>
      </c>
      <c r="N12" s="17">
        <v>25.57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17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31">
        <v>11.3</v>
      </c>
      <c r="AX12" s="31" t="s">
        <v>498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 t="s">
        <v>673</v>
      </c>
      <c r="BV12" t="s">
        <v>1046</v>
      </c>
      <c r="BW12" s="318" t="s">
        <v>1040</v>
      </c>
    </row>
    <row r="13" spans="1:102" x14ac:dyDescent="0.15">
      <c r="A13" s="100">
        <v>952</v>
      </c>
      <c r="B13" s="127">
        <v>41741</v>
      </c>
      <c r="C13" s="50" t="s">
        <v>478</v>
      </c>
      <c r="D13" s="30" t="s">
        <v>1074</v>
      </c>
      <c r="E13" s="30"/>
      <c r="F13" s="30" t="s">
        <v>503</v>
      </c>
      <c r="G13" s="29">
        <v>41667</v>
      </c>
      <c r="H13" s="31" t="s">
        <v>411</v>
      </c>
      <c r="I13" s="31" t="s">
        <v>401</v>
      </c>
      <c r="J13" s="31"/>
      <c r="K13" s="30" t="s">
        <v>674</v>
      </c>
      <c r="L13" s="30" t="s">
        <v>675</v>
      </c>
      <c r="M13" s="17">
        <v>132.32</v>
      </c>
      <c r="N13" s="30">
        <v>29.65</v>
      </c>
      <c r="O13" s="30" t="s">
        <v>399</v>
      </c>
      <c r="P13" s="30">
        <v>1200</v>
      </c>
      <c r="Q13" s="30">
        <v>28.54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31" t="s">
        <v>400</v>
      </c>
      <c r="AW13" s="103">
        <v>11.3</v>
      </c>
      <c r="AX13" s="31" t="s">
        <v>401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401</v>
      </c>
      <c r="BL13" s="31"/>
      <c r="BM13" s="31" t="s">
        <v>401</v>
      </c>
      <c r="BN13" s="31"/>
      <c r="BO13" s="31"/>
      <c r="BP13" s="31"/>
      <c r="BQ13" s="40"/>
      <c r="BR13" s="40"/>
      <c r="BS13" s="31"/>
      <c r="BT13" s="103" t="s">
        <v>401</v>
      </c>
      <c r="BU13" s="40"/>
      <c r="BV13" t="s">
        <v>1037</v>
      </c>
      <c r="BW13" s="318" t="s">
        <v>1040</v>
      </c>
    </row>
    <row r="14" spans="1:102" x14ac:dyDescent="0.15">
      <c r="A14" s="100">
        <v>3047</v>
      </c>
      <c r="B14" s="127">
        <v>41741</v>
      </c>
      <c r="C14" s="50" t="s">
        <v>478</v>
      </c>
      <c r="D14" s="30" t="s">
        <v>1074</v>
      </c>
      <c r="E14" s="30"/>
      <c r="F14" s="30" t="s">
        <v>503</v>
      </c>
      <c r="G14" s="29">
        <v>41639</v>
      </c>
      <c r="H14" s="31" t="s">
        <v>411</v>
      </c>
      <c r="I14" s="31" t="s">
        <v>401</v>
      </c>
      <c r="J14" s="31"/>
      <c r="K14" s="30" t="s">
        <v>682</v>
      </c>
      <c r="L14" s="30" t="s">
        <v>860</v>
      </c>
      <c r="M14" s="30">
        <v>140</v>
      </c>
      <c r="N14" s="30">
        <v>31.5</v>
      </c>
      <c r="O14" s="30" t="s">
        <v>399</v>
      </c>
      <c r="P14" s="30">
        <v>2500</v>
      </c>
      <c r="Q14" s="30">
        <v>30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103"/>
      <c r="AW14" s="103"/>
      <c r="AX14" s="31" t="s">
        <v>498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401</v>
      </c>
      <c r="BL14" s="31"/>
      <c r="BM14" s="31" t="s">
        <v>401</v>
      </c>
      <c r="BN14" s="31"/>
      <c r="BO14" s="31"/>
      <c r="BP14" s="31"/>
      <c r="BQ14" s="40"/>
      <c r="BR14" s="102"/>
      <c r="BS14" s="31"/>
      <c r="BT14" s="103" t="s">
        <v>401</v>
      </c>
      <c r="BU14" s="40"/>
      <c r="BV14" s="20" t="s">
        <v>1047</v>
      </c>
      <c r="BW14" s="318" t="s">
        <v>1040</v>
      </c>
      <c r="BX14" s="1"/>
      <c r="BY14" s="1"/>
      <c r="BZ14" s="1"/>
    </row>
    <row r="15" spans="1:102" x14ac:dyDescent="0.15">
      <c r="A15" s="100">
        <v>1184</v>
      </c>
      <c r="B15" s="127">
        <v>41741</v>
      </c>
      <c r="C15" s="50" t="s">
        <v>478</v>
      </c>
      <c r="D15" s="30" t="s">
        <v>1074</v>
      </c>
      <c r="E15" s="30"/>
      <c r="F15" s="30" t="s">
        <v>503</v>
      </c>
      <c r="G15" s="29">
        <v>41720</v>
      </c>
      <c r="H15" s="31" t="s">
        <v>411</v>
      </c>
      <c r="I15" s="31" t="s">
        <v>401</v>
      </c>
      <c r="J15" s="31"/>
      <c r="K15" s="30" t="s">
        <v>685</v>
      </c>
      <c r="L15" s="30" t="s">
        <v>686</v>
      </c>
      <c r="M15" s="30">
        <v>130.18</v>
      </c>
      <c r="N15" s="30">
        <v>32.99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549</v>
      </c>
      <c r="AS15" s="31" t="s">
        <v>401</v>
      </c>
      <c r="AT15" s="31"/>
      <c r="AU15" s="31"/>
      <c r="AV15" s="31" t="s">
        <v>400</v>
      </c>
      <c r="AW15" s="31">
        <v>11.3</v>
      </c>
      <c r="AX15" s="31" t="s">
        <v>498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411</v>
      </c>
      <c r="BL15" s="31"/>
      <c r="BM15" s="31" t="s">
        <v>401</v>
      </c>
      <c r="BN15" s="31"/>
      <c r="BO15" s="31"/>
      <c r="BP15" s="31"/>
      <c r="BQ15" s="40"/>
      <c r="BR15" s="40"/>
      <c r="BS15" s="31"/>
      <c r="BT15" s="103" t="s">
        <v>401</v>
      </c>
      <c r="BU15" s="40" t="s">
        <v>687</v>
      </c>
      <c r="BV15" s="316" t="s">
        <v>1037</v>
      </c>
      <c r="BW15" s="317" t="s">
        <v>1038</v>
      </c>
    </row>
    <row r="16" spans="1:102" x14ac:dyDescent="0.15">
      <c r="A16" s="100">
        <v>2818</v>
      </c>
      <c r="B16" s="127">
        <v>41741</v>
      </c>
      <c r="C16" s="40" t="s">
        <v>478</v>
      </c>
      <c r="D16" s="30" t="s">
        <v>1074</v>
      </c>
      <c r="E16" s="30"/>
      <c r="F16" s="30" t="s">
        <v>503</v>
      </c>
      <c r="G16" s="29">
        <v>41639</v>
      </c>
      <c r="H16" s="31" t="s">
        <v>401</v>
      </c>
      <c r="I16" s="31" t="s">
        <v>552</v>
      </c>
      <c r="J16" s="31"/>
      <c r="K16" s="30" t="s">
        <v>689</v>
      </c>
      <c r="L16" s="30" t="s">
        <v>690</v>
      </c>
      <c r="M16" s="30">
        <v>129.66</v>
      </c>
      <c r="N16" s="30">
        <v>42.82</v>
      </c>
      <c r="O16" s="30"/>
      <c r="P16" s="30"/>
      <c r="Q16" s="30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30"/>
      <c r="AJ16" s="101"/>
      <c r="AK16" s="101"/>
      <c r="AL16" s="101"/>
      <c r="AM16" s="101"/>
      <c r="AN16" s="101"/>
      <c r="AO16" s="101"/>
      <c r="AP16" s="101"/>
      <c r="AQ16" s="101"/>
      <c r="AR16" s="30" t="s">
        <v>549</v>
      </c>
      <c r="AS16" s="31" t="s">
        <v>401</v>
      </c>
      <c r="AT16" s="103"/>
      <c r="AU16" s="103"/>
      <c r="AV16" s="31"/>
      <c r="AW16" s="31"/>
      <c r="AX16" s="103" t="s">
        <v>401</v>
      </c>
      <c r="AY16" s="101"/>
      <c r="AZ16" s="103">
        <v>0</v>
      </c>
      <c r="BA16" s="31">
        <v>0</v>
      </c>
      <c r="BB16" s="103">
        <v>0</v>
      </c>
      <c r="BC16" s="103">
        <v>38</v>
      </c>
      <c r="BD16" s="103">
        <v>0</v>
      </c>
      <c r="BE16" s="103">
        <v>0</v>
      </c>
      <c r="BF16" s="103">
        <v>0</v>
      </c>
      <c r="BG16" s="103">
        <v>0</v>
      </c>
      <c r="BH16" s="31">
        <v>0</v>
      </c>
      <c r="BI16" s="31">
        <v>0</v>
      </c>
      <c r="BJ16" s="103"/>
      <c r="BK16" s="103" t="s">
        <v>401</v>
      </c>
      <c r="BL16" s="103">
        <v>24</v>
      </c>
      <c r="BM16" s="31" t="s">
        <v>401</v>
      </c>
      <c r="BN16" s="103"/>
      <c r="BO16" s="31"/>
      <c r="BP16" s="103"/>
      <c r="BQ16" s="102"/>
      <c r="BR16" s="102"/>
      <c r="BS16" s="103"/>
      <c r="BT16" s="103" t="s">
        <v>401</v>
      </c>
      <c r="BU16" s="102"/>
      <c r="BV16" s="20" t="s">
        <v>1079</v>
      </c>
      <c r="BW16" s="318" t="s">
        <v>1040</v>
      </c>
    </row>
    <row r="17" spans="1:102" x14ac:dyDescent="0.15">
      <c r="A17" s="100">
        <v>1260</v>
      </c>
      <c r="B17" s="127">
        <v>41741</v>
      </c>
      <c r="C17" s="50" t="s">
        <v>478</v>
      </c>
      <c r="D17" s="30" t="s">
        <v>1074</v>
      </c>
      <c r="E17" s="30"/>
      <c r="F17" s="30" t="s">
        <v>503</v>
      </c>
      <c r="G17" s="29">
        <v>41455</v>
      </c>
      <c r="H17" s="31" t="s">
        <v>401</v>
      </c>
      <c r="I17" s="31" t="s">
        <v>552</v>
      </c>
      <c r="J17" s="31"/>
      <c r="K17" s="30" t="s">
        <v>691</v>
      </c>
      <c r="L17" s="30" t="s">
        <v>692</v>
      </c>
      <c r="M17" s="30">
        <v>207.77</v>
      </c>
      <c r="N17" s="30">
        <v>37.65</v>
      </c>
      <c r="O17" s="30" t="s">
        <v>399</v>
      </c>
      <c r="P17" s="30">
        <v>21000</v>
      </c>
      <c r="Q17" s="30">
        <v>36.11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549</v>
      </c>
      <c r="AS17" s="31" t="s">
        <v>401</v>
      </c>
      <c r="AT17" s="31"/>
      <c r="AU17" s="31"/>
      <c r="AV17" s="31"/>
      <c r="AW17" s="31"/>
      <c r="AX17" s="31" t="s">
        <v>401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/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V17" t="s">
        <v>1080</v>
      </c>
      <c r="BW17" s="318" t="s">
        <v>1042</v>
      </c>
      <c r="BX17" s="1"/>
    </row>
    <row r="18" spans="1:102" x14ac:dyDescent="0.15">
      <c r="A18" s="100">
        <v>3242</v>
      </c>
      <c r="B18" s="127">
        <v>41741</v>
      </c>
      <c r="C18" s="50" t="s">
        <v>478</v>
      </c>
      <c r="D18" s="30" t="s">
        <v>1074</v>
      </c>
      <c r="E18" s="30"/>
      <c r="F18" s="30" t="s">
        <v>503</v>
      </c>
      <c r="G18" s="29">
        <v>41639</v>
      </c>
      <c r="H18" s="31" t="s">
        <v>411</v>
      </c>
      <c r="I18" s="31" t="s">
        <v>401</v>
      </c>
      <c r="J18" s="31"/>
      <c r="K18" s="30" t="s">
        <v>765</v>
      </c>
      <c r="L18" s="30" t="s">
        <v>860</v>
      </c>
      <c r="M18" s="30">
        <v>129</v>
      </c>
      <c r="N18" s="30">
        <v>33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31" t="s">
        <v>400</v>
      </c>
      <c r="AW18" s="31">
        <v>11.3</v>
      </c>
      <c r="AX18" s="31" t="s">
        <v>498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>
        <v>24</v>
      </c>
      <c r="BM18" s="31" t="s">
        <v>401</v>
      </c>
      <c r="BN18" s="31"/>
      <c r="BO18" s="31"/>
      <c r="BP18" s="31"/>
      <c r="BQ18" s="40"/>
      <c r="BR18" s="40"/>
      <c r="BS18" s="31"/>
      <c r="BT18" s="103" t="s">
        <v>401</v>
      </c>
      <c r="BU18" s="40"/>
      <c r="BV18" t="s">
        <v>1050</v>
      </c>
      <c r="BW18" s="318" t="s">
        <v>1040</v>
      </c>
      <c r="BX18" s="1"/>
      <c r="BY18" s="1"/>
      <c r="BZ18" s="1"/>
    </row>
    <row r="19" spans="1:102" x14ac:dyDescent="0.15">
      <c r="A19" s="100">
        <v>3146</v>
      </c>
      <c r="B19" s="127">
        <v>41741</v>
      </c>
      <c r="C19" s="50" t="s">
        <v>478</v>
      </c>
      <c r="D19" s="30" t="s">
        <v>1074</v>
      </c>
      <c r="E19" s="30"/>
      <c r="F19" s="30" t="s">
        <v>503</v>
      </c>
      <c r="G19" s="29">
        <v>41698</v>
      </c>
      <c r="H19" s="31" t="s">
        <v>411</v>
      </c>
      <c r="I19" s="31" t="s">
        <v>401</v>
      </c>
      <c r="J19" s="31"/>
      <c r="K19" s="30" t="s">
        <v>768</v>
      </c>
      <c r="L19" s="101" t="s">
        <v>1051</v>
      </c>
      <c r="M19" s="30">
        <v>149.65</v>
      </c>
      <c r="N19" s="30">
        <v>30.55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103" t="s">
        <v>400</v>
      </c>
      <c r="AW19" s="103">
        <v>11.8</v>
      </c>
      <c r="AX19" s="31" t="s">
        <v>498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102"/>
      <c r="BR19" s="40"/>
      <c r="BS19" s="31"/>
      <c r="BT19" s="103" t="s">
        <v>401</v>
      </c>
      <c r="BU19" s="30" t="s">
        <v>1052</v>
      </c>
      <c r="BV19" t="s">
        <v>1037</v>
      </c>
      <c r="BW19" s="318" t="s">
        <v>1040</v>
      </c>
      <c r="BX19" s="1"/>
    </row>
    <row r="20" spans="1:102" x14ac:dyDescent="0.15">
      <c r="A20" s="100">
        <v>2885</v>
      </c>
      <c r="B20" s="127">
        <v>41759</v>
      </c>
      <c r="C20" s="50" t="s">
        <v>478</v>
      </c>
      <c r="D20" s="30" t="s">
        <v>1074</v>
      </c>
      <c r="E20" s="30"/>
      <c r="F20" s="30" t="s">
        <v>503</v>
      </c>
      <c r="G20" s="29">
        <v>41751</v>
      </c>
      <c r="H20" s="31" t="s">
        <v>401</v>
      </c>
      <c r="I20" s="31" t="s">
        <v>552</v>
      </c>
      <c r="J20" s="31"/>
      <c r="K20" s="30" t="s">
        <v>771</v>
      </c>
      <c r="L20" s="104" t="s">
        <v>885</v>
      </c>
      <c r="M20" s="30">
        <v>124.62</v>
      </c>
      <c r="N20" s="30">
        <v>20.6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549</v>
      </c>
      <c r="AS20" s="31" t="s">
        <v>401</v>
      </c>
      <c r="AT20" s="31"/>
      <c r="AU20" s="31"/>
      <c r="AV20" s="31"/>
      <c r="AW20" s="31"/>
      <c r="AX20" s="31" t="s">
        <v>498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411</v>
      </c>
      <c r="BL20" s="31"/>
      <c r="BM20" s="31" t="s">
        <v>401</v>
      </c>
      <c r="BN20" s="31"/>
      <c r="BO20" s="31"/>
      <c r="BP20" s="31"/>
      <c r="BQ20" s="40"/>
      <c r="BR20" s="40"/>
      <c r="BS20" s="31"/>
      <c r="BT20" s="103" t="s">
        <v>401</v>
      </c>
      <c r="BU20" s="30"/>
      <c r="BV20" t="s">
        <v>1081</v>
      </c>
      <c r="BW20" s="318" t="s">
        <v>1040</v>
      </c>
      <c r="BX20" s="1"/>
    </row>
    <row r="21" spans="1:102" x14ac:dyDescent="0.15">
      <c r="A21" s="100">
        <v>1491</v>
      </c>
      <c r="B21" s="127">
        <v>41741</v>
      </c>
      <c r="C21" s="50" t="s">
        <v>478</v>
      </c>
      <c r="D21" s="30" t="s">
        <v>1074</v>
      </c>
      <c r="E21" s="30"/>
      <c r="F21" s="30" t="s">
        <v>503</v>
      </c>
      <c r="G21" s="33">
        <v>41683</v>
      </c>
      <c r="H21" s="31" t="s">
        <v>411</v>
      </c>
      <c r="I21" s="31" t="s">
        <v>401</v>
      </c>
      <c r="J21" s="31"/>
      <c r="K21" s="30" t="s">
        <v>499</v>
      </c>
      <c r="L21" s="30" t="s">
        <v>777</v>
      </c>
      <c r="M21" s="30">
        <v>120</v>
      </c>
      <c r="N21" s="30">
        <v>27.5</v>
      </c>
      <c r="O21" s="30" t="s">
        <v>399</v>
      </c>
      <c r="P21" s="30">
        <v>7500</v>
      </c>
      <c r="Q21" s="30">
        <v>27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17" t="s">
        <v>549</v>
      </c>
      <c r="AS21" s="31" t="s">
        <v>401</v>
      </c>
      <c r="AT21" s="31"/>
      <c r="AU21" s="31"/>
      <c r="AV21" s="31" t="s">
        <v>400</v>
      </c>
      <c r="AW21" s="31">
        <v>11.3</v>
      </c>
      <c r="AX21" s="31" t="s">
        <v>498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401</v>
      </c>
      <c r="BL21" s="31"/>
      <c r="BM21" s="31" t="s">
        <v>401</v>
      </c>
      <c r="BN21" s="31"/>
      <c r="BO21" s="31"/>
      <c r="BP21" s="31"/>
      <c r="BQ21" s="40"/>
      <c r="BR21" s="40"/>
      <c r="BS21" s="31"/>
      <c r="BT21" s="103" t="s">
        <v>401</v>
      </c>
      <c r="BU21" s="30"/>
      <c r="BV21" t="s">
        <v>1054</v>
      </c>
      <c r="BW21" s="318" t="s">
        <v>1040</v>
      </c>
      <c r="BX21" s="1"/>
    </row>
    <row r="22" spans="1:102" x14ac:dyDescent="0.15">
      <c r="A22" s="100">
        <v>2036</v>
      </c>
      <c r="B22" s="127">
        <v>41741</v>
      </c>
      <c r="C22" s="50" t="s">
        <v>478</v>
      </c>
      <c r="D22" s="30" t="s">
        <v>1074</v>
      </c>
      <c r="E22" s="30"/>
      <c r="F22" s="30" t="s">
        <v>503</v>
      </c>
      <c r="G22" s="33">
        <v>41653</v>
      </c>
      <c r="H22" s="31" t="s">
        <v>411</v>
      </c>
      <c r="I22" s="31" t="s">
        <v>401</v>
      </c>
      <c r="J22" s="31"/>
      <c r="K22" s="30" t="s">
        <v>780</v>
      </c>
      <c r="L22" s="30" t="s">
        <v>781</v>
      </c>
      <c r="M22" s="320">
        <v>117.89</v>
      </c>
      <c r="N22" s="320">
        <v>41.72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549</v>
      </c>
      <c r="AS22" s="31" t="s">
        <v>401</v>
      </c>
      <c r="AT22" s="31"/>
      <c r="AU22" s="31"/>
      <c r="AV22" s="103" t="s">
        <v>400</v>
      </c>
      <c r="AW22" s="103">
        <v>11.3</v>
      </c>
      <c r="AX22" s="31" t="s">
        <v>498</v>
      </c>
      <c r="AY22" s="30"/>
      <c r="AZ22" s="31">
        <v>0</v>
      </c>
      <c r="BA22" s="31">
        <v>35</v>
      </c>
      <c r="BB22" s="31">
        <v>0</v>
      </c>
      <c r="BC22" s="103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401</v>
      </c>
      <c r="BL22" s="31">
        <v>24</v>
      </c>
      <c r="BM22" s="31" t="s">
        <v>401</v>
      </c>
      <c r="BN22" s="31"/>
      <c r="BO22" s="31"/>
      <c r="BP22" s="31"/>
      <c r="BQ22" s="40" t="s">
        <v>632</v>
      </c>
      <c r="BR22" s="40" t="s">
        <v>633</v>
      </c>
      <c r="BS22" s="31">
        <v>50</v>
      </c>
      <c r="BT22" s="103" t="s">
        <v>401</v>
      </c>
      <c r="BU22" s="40"/>
      <c r="BV22" s="20" t="s">
        <v>1054</v>
      </c>
      <c r="BW22" s="318" t="s">
        <v>1040</v>
      </c>
    </row>
    <row r="23" spans="1:102" x14ac:dyDescent="0.15">
      <c r="A23" s="100">
        <v>1595</v>
      </c>
      <c r="B23" s="127">
        <v>41741</v>
      </c>
      <c r="C23" s="40" t="s">
        <v>478</v>
      </c>
      <c r="D23" s="30" t="s">
        <v>1074</v>
      </c>
      <c r="E23" s="30"/>
      <c r="F23" s="30" t="s">
        <v>503</v>
      </c>
      <c r="G23" s="33">
        <v>41729</v>
      </c>
      <c r="H23" s="31" t="s">
        <v>411</v>
      </c>
      <c r="I23" s="31" t="s">
        <v>401</v>
      </c>
      <c r="J23" s="31"/>
      <c r="K23" s="30" t="s">
        <v>634</v>
      </c>
      <c r="L23" s="30" t="s">
        <v>635</v>
      </c>
      <c r="M23" s="30">
        <v>136</v>
      </c>
      <c r="N23" s="30">
        <v>38.729999999999997</v>
      </c>
      <c r="O23" s="30" t="s">
        <v>399</v>
      </c>
      <c r="P23" s="30">
        <v>21000</v>
      </c>
      <c r="Q23" s="30">
        <v>38.729999999999997</v>
      </c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30" t="s">
        <v>549</v>
      </c>
      <c r="AS23" s="31" t="s">
        <v>401</v>
      </c>
      <c r="AT23" s="103"/>
      <c r="AU23" s="103"/>
      <c r="AV23" s="103" t="s">
        <v>400</v>
      </c>
      <c r="AW23" s="31">
        <v>11.3</v>
      </c>
      <c r="AX23" s="103" t="s">
        <v>401</v>
      </c>
      <c r="AY23" s="101"/>
      <c r="AZ23" s="103">
        <v>0</v>
      </c>
      <c r="BA23" s="103">
        <v>20</v>
      </c>
      <c r="BB23" s="103">
        <v>0</v>
      </c>
      <c r="BC23" s="103">
        <v>17</v>
      </c>
      <c r="BD23" s="103">
        <v>0</v>
      </c>
      <c r="BE23" s="103">
        <v>0</v>
      </c>
      <c r="BF23" s="103">
        <v>0</v>
      </c>
      <c r="BG23" s="103">
        <v>0</v>
      </c>
      <c r="BH23" s="31">
        <v>0</v>
      </c>
      <c r="BI23" s="31">
        <v>0</v>
      </c>
      <c r="BJ23" s="103"/>
      <c r="BK23" s="103" t="s">
        <v>401</v>
      </c>
      <c r="BL23" s="103">
        <v>12</v>
      </c>
      <c r="BM23" s="31" t="s">
        <v>401</v>
      </c>
      <c r="BN23" s="103"/>
      <c r="BO23" s="103"/>
      <c r="BP23" s="103"/>
      <c r="BQ23" s="102"/>
      <c r="BR23" s="102"/>
      <c r="BS23" s="103"/>
      <c r="BT23" s="103" t="s">
        <v>401</v>
      </c>
      <c r="BU23" s="102" t="s">
        <v>839</v>
      </c>
      <c r="BV23" s="319" t="s">
        <v>1037</v>
      </c>
      <c r="BW23" s="317" t="s">
        <v>1038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100">
        <v>3306</v>
      </c>
      <c r="B24" s="127">
        <v>41741</v>
      </c>
      <c r="C24" s="40" t="s">
        <v>478</v>
      </c>
      <c r="D24" s="30" t="s">
        <v>1074</v>
      </c>
      <c r="E24" s="30"/>
      <c r="F24" s="30" t="s">
        <v>503</v>
      </c>
      <c r="G24" s="33">
        <v>41703</v>
      </c>
      <c r="H24" s="31" t="s">
        <v>401</v>
      </c>
      <c r="I24" s="31" t="s">
        <v>552</v>
      </c>
      <c r="J24" s="31"/>
      <c r="K24" s="30" t="s">
        <v>638</v>
      </c>
      <c r="L24" s="104" t="s">
        <v>1055</v>
      </c>
      <c r="M24" s="30">
        <v>125</v>
      </c>
      <c r="N24" s="30">
        <v>23.5</v>
      </c>
      <c r="O24" s="30"/>
      <c r="P24" s="30"/>
      <c r="Q24" s="30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30" t="s">
        <v>549</v>
      </c>
      <c r="AS24" s="31" t="s">
        <v>401</v>
      </c>
      <c r="AT24" s="103"/>
      <c r="AU24" s="103"/>
      <c r="AV24" s="31"/>
      <c r="AW24" s="31"/>
      <c r="AX24" s="103" t="s">
        <v>401</v>
      </c>
      <c r="AY24" s="101"/>
      <c r="AZ24" s="103">
        <v>0</v>
      </c>
      <c r="BA24" s="31">
        <v>0</v>
      </c>
      <c r="BB24" s="103">
        <v>0</v>
      </c>
      <c r="BC24" s="103">
        <v>0</v>
      </c>
      <c r="BD24" s="103">
        <v>0</v>
      </c>
      <c r="BE24" s="103">
        <v>0</v>
      </c>
      <c r="BF24" s="103">
        <v>0</v>
      </c>
      <c r="BG24" s="103">
        <v>0</v>
      </c>
      <c r="BH24" s="31">
        <v>0</v>
      </c>
      <c r="BI24" s="31">
        <v>0</v>
      </c>
      <c r="BJ24" s="103">
        <v>36</v>
      </c>
      <c r="BK24" s="103" t="s">
        <v>401</v>
      </c>
      <c r="BL24" s="103"/>
      <c r="BM24" s="31" t="s">
        <v>401</v>
      </c>
      <c r="BN24" s="103"/>
      <c r="BO24" s="103"/>
      <c r="BP24" s="103"/>
      <c r="BQ24" s="102"/>
      <c r="BR24" s="102"/>
      <c r="BS24" s="103"/>
      <c r="BT24" s="103" t="s">
        <v>401</v>
      </c>
      <c r="BU24" s="102" t="s">
        <v>474</v>
      </c>
      <c r="BV24" t="s">
        <v>1037</v>
      </c>
      <c r="BW24" s="318" t="s">
        <v>1040</v>
      </c>
    </row>
    <row r="25" spans="1:102" x14ac:dyDescent="0.15">
      <c r="A25" s="100">
        <v>3265</v>
      </c>
      <c r="B25" s="127">
        <v>41741</v>
      </c>
      <c r="C25" s="50" t="s">
        <v>478</v>
      </c>
      <c r="D25" s="30" t="s">
        <v>1074</v>
      </c>
      <c r="E25" s="30"/>
      <c r="F25" s="30" t="s">
        <v>503</v>
      </c>
      <c r="G25" s="29">
        <v>41739</v>
      </c>
      <c r="H25" s="31" t="s">
        <v>411</v>
      </c>
      <c r="I25" s="31" t="s">
        <v>401</v>
      </c>
      <c r="J25" s="31"/>
      <c r="K25" s="30" t="s">
        <v>1056</v>
      </c>
      <c r="L25" s="30" t="s">
        <v>1057</v>
      </c>
      <c r="M25" s="30">
        <v>121.54</v>
      </c>
      <c r="N25" s="30">
        <v>21.42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101"/>
      <c r="AR25" s="30" t="s">
        <v>549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401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/>
      <c r="BM25" s="31" t="s">
        <v>401</v>
      </c>
      <c r="BN25" s="31"/>
      <c r="BO25" s="31">
        <v>24</v>
      </c>
      <c r="BP25" s="31"/>
      <c r="BQ25" s="30"/>
      <c r="BR25" s="30"/>
      <c r="BS25" s="31"/>
      <c r="BT25" s="103" t="s">
        <v>401</v>
      </c>
      <c r="BU25" s="102"/>
      <c r="BV25" t="s">
        <v>1037</v>
      </c>
      <c r="BW25" s="317" t="s">
        <v>1038</v>
      </c>
    </row>
    <row r="26" spans="1:102" x14ac:dyDescent="0.15">
      <c r="A26" s="100">
        <v>3089</v>
      </c>
      <c r="B26" s="127">
        <v>41741</v>
      </c>
      <c r="C26" s="50" t="s">
        <v>478</v>
      </c>
      <c r="D26" s="30" t="s">
        <v>1074</v>
      </c>
      <c r="E26" s="30"/>
      <c r="F26" s="30" t="s">
        <v>503</v>
      </c>
      <c r="G26" s="29">
        <v>41639</v>
      </c>
      <c r="H26" s="31" t="s">
        <v>805</v>
      </c>
      <c r="I26" s="31" t="s">
        <v>1058</v>
      </c>
      <c r="J26" s="31"/>
      <c r="K26" s="30" t="s">
        <v>1059</v>
      </c>
      <c r="L26" s="30" t="s">
        <v>1060</v>
      </c>
      <c r="M26" s="30">
        <v>95.7</v>
      </c>
      <c r="N26" s="30">
        <v>27.5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549</v>
      </c>
      <c r="AS26" s="31" t="s">
        <v>401</v>
      </c>
      <c r="AT26" s="31"/>
      <c r="AU26" s="31"/>
      <c r="AV26" s="31"/>
      <c r="AW26" s="31"/>
      <c r="AX26" s="31" t="s">
        <v>805</v>
      </c>
      <c r="AY26" s="30"/>
      <c r="AZ26" s="31">
        <v>0</v>
      </c>
      <c r="BA26" s="31">
        <v>0</v>
      </c>
      <c r="BB26" s="103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/>
      <c r="BM26" s="31" t="s">
        <v>401</v>
      </c>
      <c r="BN26" s="31"/>
      <c r="BO26" s="31"/>
      <c r="BP26" s="31"/>
      <c r="BQ26" s="102"/>
      <c r="BR26" s="102"/>
      <c r="BS26" s="103"/>
      <c r="BT26" s="103" t="s">
        <v>401</v>
      </c>
      <c r="BU26" s="30" t="s">
        <v>1061</v>
      </c>
      <c r="BV26" t="s">
        <v>1082</v>
      </c>
      <c r="BW26" s="318" t="s">
        <v>1040</v>
      </c>
    </row>
    <row r="27" spans="1:102" x14ac:dyDescent="0.15">
      <c r="A27" s="100">
        <v>129</v>
      </c>
      <c r="B27" s="127">
        <v>41741</v>
      </c>
      <c r="C27" s="50" t="s">
        <v>478</v>
      </c>
      <c r="D27" s="30" t="s">
        <v>1074</v>
      </c>
      <c r="E27" s="30"/>
      <c r="F27" s="30" t="s">
        <v>477</v>
      </c>
      <c r="G27" s="29">
        <v>41716</v>
      </c>
      <c r="H27" s="31" t="s">
        <v>411</v>
      </c>
      <c r="I27" s="31" t="s">
        <v>401</v>
      </c>
      <c r="J27" s="31"/>
      <c r="K27" s="30" t="s">
        <v>705</v>
      </c>
      <c r="L27" s="101" t="s">
        <v>548</v>
      </c>
      <c r="M27" s="30">
        <v>129</v>
      </c>
      <c r="N27" s="30">
        <v>33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475</v>
      </c>
      <c r="AS27" s="31" t="s">
        <v>401</v>
      </c>
      <c r="AT27" s="31"/>
      <c r="AU27" s="31"/>
      <c r="AV27" s="31" t="s">
        <v>400</v>
      </c>
      <c r="AW27" s="31">
        <v>11.3</v>
      </c>
      <c r="AX27" s="31" t="s">
        <v>498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401</v>
      </c>
      <c r="BL27" s="31">
        <v>24</v>
      </c>
      <c r="BM27" s="31" t="s">
        <v>401</v>
      </c>
      <c r="BN27" s="31"/>
      <c r="BO27" s="31"/>
      <c r="BP27" s="31"/>
      <c r="BQ27" s="102"/>
      <c r="BR27" s="102"/>
      <c r="BS27" s="103"/>
      <c r="BT27" s="103" t="s">
        <v>401</v>
      </c>
      <c r="BU27" s="40"/>
      <c r="BV27" s="316" t="s">
        <v>1037</v>
      </c>
      <c r="BW27" s="317" t="s">
        <v>1038</v>
      </c>
    </row>
    <row r="28" spans="1:102" x14ac:dyDescent="0.15">
      <c r="A28" s="100">
        <v>169</v>
      </c>
      <c r="B28" s="127">
        <v>41741</v>
      </c>
      <c r="C28" s="50" t="s">
        <v>478</v>
      </c>
      <c r="D28" s="30" t="s">
        <v>1074</v>
      </c>
      <c r="E28" s="30"/>
      <c r="F28" s="30" t="s">
        <v>477</v>
      </c>
      <c r="G28" s="33">
        <v>41650</v>
      </c>
      <c r="H28" s="31" t="s">
        <v>756</v>
      </c>
      <c r="I28" s="31" t="s">
        <v>805</v>
      </c>
      <c r="J28" s="31"/>
      <c r="K28" s="30" t="s">
        <v>553</v>
      </c>
      <c r="L28" s="30" t="s">
        <v>554</v>
      </c>
      <c r="M28" s="30">
        <v>128.36000000000001</v>
      </c>
      <c r="N28" s="30">
        <v>31.7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19.86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475</v>
      </c>
      <c r="AS28" s="31" t="s">
        <v>401</v>
      </c>
      <c r="AT28" s="31"/>
      <c r="AU28" s="31"/>
      <c r="AV28" s="31" t="s">
        <v>808</v>
      </c>
      <c r="AW28" s="31">
        <v>11.3</v>
      </c>
      <c r="AX28" s="31" t="s">
        <v>401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401</v>
      </c>
      <c r="BL28" s="31">
        <v>24</v>
      </c>
      <c r="BM28" s="31" t="s">
        <v>401</v>
      </c>
      <c r="BN28" s="31"/>
      <c r="BO28" s="31"/>
      <c r="BP28" s="31"/>
      <c r="BQ28" s="40"/>
      <c r="BR28" s="40"/>
      <c r="BS28" s="31"/>
      <c r="BT28" s="103" t="s">
        <v>401</v>
      </c>
      <c r="BU28" s="40"/>
      <c r="BV28" t="s">
        <v>1039</v>
      </c>
      <c r="BW28" s="318" t="s">
        <v>1040</v>
      </c>
    </row>
    <row r="29" spans="1:102" x14ac:dyDescent="0.15">
      <c r="A29" s="100">
        <v>211</v>
      </c>
      <c r="B29" s="127">
        <v>41741</v>
      </c>
      <c r="C29" s="50" t="s">
        <v>478</v>
      </c>
      <c r="D29" s="30" t="s">
        <v>1074</v>
      </c>
      <c r="E29" s="30"/>
      <c r="F29" s="30" t="s">
        <v>477</v>
      </c>
      <c r="G29" s="29">
        <v>41698</v>
      </c>
      <c r="H29" s="31" t="s">
        <v>401</v>
      </c>
      <c r="I29" s="31" t="s">
        <v>552</v>
      </c>
      <c r="J29" s="31"/>
      <c r="K29" s="30" t="s">
        <v>489</v>
      </c>
      <c r="L29" s="30" t="s">
        <v>556</v>
      </c>
      <c r="M29" s="30">
        <v>100.485</v>
      </c>
      <c r="N29" s="30">
        <v>36.024999999999999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26.331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475</v>
      </c>
      <c r="AS29" s="31" t="s">
        <v>401</v>
      </c>
      <c r="AT29" s="31"/>
      <c r="AU29" s="31"/>
      <c r="AV29" s="31"/>
      <c r="AW29" s="31"/>
      <c r="AX29" s="31" t="s">
        <v>401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401</v>
      </c>
      <c r="BL29" s="31"/>
      <c r="BM29" s="31" t="s">
        <v>401</v>
      </c>
      <c r="BN29" s="31"/>
      <c r="BO29" s="31"/>
      <c r="BP29" s="31"/>
      <c r="BQ29" s="40"/>
      <c r="BR29" s="40"/>
      <c r="BS29" s="31"/>
      <c r="BT29" s="103" t="s">
        <v>401</v>
      </c>
      <c r="BU29" s="30" t="s">
        <v>557</v>
      </c>
      <c r="BV29" s="316" t="s">
        <v>1037</v>
      </c>
      <c r="BW29" s="318" t="s">
        <v>1040</v>
      </c>
    </row>
    <row r="30" spans="1:102" x14ac:dyDescent="0.15">
      <c r="A30" s="100">
        <v>253</v>
      </c>
      <c r="B30" s="127">
        <v>41741</v>
      </c>
      <c r="C30" s="40" t="s">
        <v>478</v>
      </c>
      <c r="D30" s="30" t="s">
        <v>1074</v>
      </c>
      <c r="E30" s="30"/>
      <c r="F30" s="30" t="s">
        <v>477</v>
      </c>
      <c r="G30" s="29">
        <v>41547</v>
      </c>
      <c r="H30" s="31" t="s">
        <v>411</v>
      </c>
      <c r="I30" s="31" t="s">
        <v>401</v>
      </c>
      <c r="J30" s="31"/>
      <c r="K30" s="30" t="s">
        <v>397</v>
      </c>
      <c r="L30" s="101" t="s">
        <v>398</v>
      </c>
      <c r="M30" s="101">
        <v>135.99</v>
      </c>
      <c r="N30" s="101">
        <v>30.09</v>
      </c>
      <c r="O30" s="101" t="s">
        <v>399</v>
      </c>
      <c r="P30" s="101">
        <v>21000</v>
      </c>
      <c r="Q30" s="101">
        <v>29.99</v>
      </c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>
        <v>17.190000000000001</v>
      </c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30" t="s">
        <v>475</v>
      </c>
      <c r="AS30" s="31" t="s">
        <v>401</v>
      </c>
      <c r="AT30" s="103"/>
      <c r="AU30" s="103"/>
      <c r="AV30" s="103" t="s">
        <v>400</v>
      </c>
      <c r="AW30" s="103">
        <v>11.6</v>
      </c>
      <c r="AX30" s="103" t="s">
        <v>401</v>
      </c>
      <c r="AY30" s="101"/>
      <c r="AZ30" s="103">
        <v>0</v>
      </c>
      <c r="BA30" s="103">
        <v>0</v>
      </c>
      <c r="BB30" s="103">
        <v>0</v>
      </c>
      <c r="BC30" s="103">
        <v>20</v>
      </c>
      <c r="BD30" s="103">
        <v>0</v>
      </c>
      <c r="BE30" s="103">
        <v>0</v>
      </c>
      <c r="BF30" s="103">
        <v>0</v>
      </c>
      <c r="BG30" s="103">
        <v>0</v>
      </c>
      <c r="BH30" s="31">
        <v>0</v>
      </c>
      <c r="BI30" s="31">
        <v>0</v>
      </c>
      <c r="BJ30" s="103"/>
      <c r="BK30" s="103" t="s">
        <v>401</v>
      </c>
      <c r="BL30" s="31"/>
      <c r="BM30" s="31" t="s">
        <v>401</v>
      </c>
      <c r="BN30" s="103"/>
      <c r="BO30" s="103"/>
      <c r="BP30" s="103"/>
      <c r="BQ30" s="102" t="s">
        <v>402</v>
      </c>
      <c r="BR30" s="102"/>
      <c r="BS30" s="103"/>
      <c r="BT30" s="103" t="s">
        <v>401</v>
      </c>
      <c r="BU30" s="30"/>
      <c r="BV30" s="20" t="s">
        <v>1075</v>
      </c>
      <c r="BW30" s="318" t="s">
        <v>1042</v>
      </c>
    </row>
    <row r="31" spans="1:102" x14ac:dyDescent="0.15">
      <c r="A31" s="100">
        <v>331</v>
      </c>
      <c r="B31" s="127">
        <v>41741</v>
      </c>
      <c r="C31" s="40" t="s">
        <v>478</v>
      </c>
      <c r="D31" s="30" t="s">
        <v>1074</v>
      </c>
      <c r="E31" s="30"/>
      <c r="F31" s="30" t="s">
        <v>477</v>
      </c>
      <c r="G31" s="29">
        <v>41670</v>
      </c>
      <c r="H31" s="31" t="s">
        <v>401</v>
      </c>
      <c r="I31" s="31" t="s">
        <v>552</v>
      </c>
      <c r="J31" s="31"/>
      <c r="K31" s="30" t="s">
        <v>403</v>
      </c>
      <c r="L31" s="30" t="s">
        <v>404</v>
      </c>
      <c r="M31" s="30">
        <v>125</v>
      </c>
      <c r="N31" s="30">
        <v>35.4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24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103"/>
      <c r="AU31" s="103"/>
      <c r="AV31" s="103"/>
      <c r="AW31" s="103"/>
      <c r="AX31" s="103" t="s">
        <v>401</v>
      </c>
      <c r="AY31" s="101"/>
      <c r="AZ31" s="103">
        <v>0</v>
      </c>
      <c r="BA31" s="103">
        <v>0</v>
      </c>
      <c r="BB31" s="103">
        <v>0</v>
      </c>
      <c r="BC31" s="103">
        <v>34</v>
      </c>
      <c r="BD31" s="103">
        <v>0</v>
      </c>
      <c r="BE31" s="103">
        <v>0</v>
      </c>
      <c r="BF31" s="103">
        <v>0</v>
      </c>
      <c r="BG31" s="103">
        <v>0</v>
      </c>
      <c r="BH31" s="31">
        <v>0</v>
      </c>
      <c r="BI31" s="31">
        <v>0</v>
      </c>
      <c r="BJ31" s="103"/>
      <c r="BK31" s="103" t="s">
        <v>401</v>
      </c>
      <c r="BL31" s="103">
        <v>12</v>
      </c>
      <c r="BM31" s="31" t="s">
        <v>401</v>
      </c>
      <c r="BN31" s="31"/>
      <c r="BO31" s="31"/>
      <c r="BP31" s="31"/>
      <c r="BQ31" s="101"/>
      <c r="BR31" s="101"/>
      <c r="BS31" s="103"/>
      <c r="BT31" s="103" t="s">
        <v>401</v>
      </c>
      <c r="BU31" s="101"/>
      <c r="BV31" s="20" t="s">
        <v>1037</v>
      </c>
      <c r="BW31" s="318" t="s">
        <v>1042</v>
      </c>
    </row>
    <row r="32" spans="1:102" x14ac:dyDescent="0.15">
      <c r="A32" s="100">
        <v>2461</v>
      </c>
      <c r="B32" s="127">
        <v>41741</v>
      </c>
      <c r="C32" s="50" t="s">
        <v>478</v>
      </c>
      <c r="D32" s="30" t="s">
        <v>1074</v>
      </c>
      <c r="E32" s="30"/>
      <c r="F32" s="30" t="s">
        <v>477</v>
      </c>
      <c r="G32" s="29">
        <v>41547</v>
      </c>
      <c r="H32" s="31" t="s">
        <v>411</v>
      </c>
      <c r="I32" s="31" t="s">
        <v>401</v>
      </c>
      <c r="J32" s="31"/>
      <c r="K32" s="30" t="s">
        <v>413</v>
      </c>
      <c r="L32" s="32" t="s">
        <v>398</v>
      </c>
      <c r="M32" s="30">
        <v>139.49</v>
      </c>
      <c r="N32" s="30">
        <v>30.84</v>
      </c>
      <c r="O32" s="30" t="s">
        <v>399</v>
      </c>
      <c r="P32" s="30">
        <v>21000</v>
      </c>
      <c r="Q32" s="30">
        <v>30.77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17.59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31" t="s">
        <v>400</v>
      </c>
      <c r="AW32" s="31">
        <v>11.6</v>
      </c>
      <c r="AX32" s="31" t="s">
        <v>401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401</v>
      </c>
      <c r="BL32" s="31"/>
      <c r="BM32" s="31" t="s">
        <v>401</v>
      </c>
      <c r="BN32" s="31"/>
      <c r="BO32" s="31"/>
      <c r="BP32" s="31"/>
      <c r="BQ32" s="40"/>
      <c r="BR32" s="40"/>
      <c r="BS32" s="31"/>
      <c r="BT32" s="103" t="s">
        <v>401</v>
      </c>
      <c r="BU32" s="40" t="s">
        <v>839</v>
      </c>
      <c r="BV32" t="s">
        <v>1077</v>
      </c>
      <c r="BW32" s="318" t="s">
        <v>1042</v>
      </c>
    </row>
    <row r="33" spans="1:102" x14ac:dyDescent="0.15">
      <c r="A33" s="100">
        <v>613</v>
      </c>
      <c r="B33" s="127">
        <v>41741</v>
      </c>
      <c r="C33" s="50" t="s">
        <v>478</v>
      </c>
      <c r="D33" s="30" t="s">
        <v>1074</v>
      </c>
      <c r="E33" s="30"/>
      <c r="F33" s="30" t="s">
        <v>477</v>
      </c>
      <c r="G33" s="29">
        <v>41667</v>
      </c>
      <c r="H33" s="31" t="s">
        <v>411</v>
      </c>
      <c r="I33" s="31" t="s">
        <v>401</v>
      </c>
      <c r="J33" s="31"/>
      <c r="K33" s="30" t="s">
        <v>417</v>
      </c>
      <c r="L33" s="30" t="s">
        <v>418</v>
      </c>
      <c r="M33" s="30">
        <v>133</v>
      </c>
      <c r="N33" s="30">
        <v>34.700000000000003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19.59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31">
        <v>11.3</v>
      </c>
      <c r="AX33" s="31" t="s">
        <v>498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411</v>
      </c>
      <c r="BL33" s="31">
        <v>24</v>
      </c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40"/>
      <c r="BV33" s="316" t="s">
        <v>1037</v>
      </c>
      <c r="BW33" s="317" t="s">
        <v>1040</v>
      </c>
    </row>
    <row r="34" spans="1:102" x14ac:dyDescent="0.15">
      <c r="A34" s="100">
        <v>736</v>
      </c>
      <c r="B34" s="127">
        <v>41741</v>
      </c>
      <c r="C34" s="50" t="s">
        <v>478</v>
      </c>
      <c r="D34" s="30" t="s">
        <v>1074</v>
      </c>
      <c r="E34" s="30"/>
      <c r="F34" s="30" t="s">
        <v>477</v>
      </c>
      <c r="G34" s="29">
        <v>41629</v>
      </c>
      <c r="H34" s="31" t="s">
        <v>411</v>
      </c>
      <c r="I34" s="31" t="s">
        <v>401</v>
      </c>
      <c r="J34" s="31"/>
      <c r="K34" s="30" t="s">
        <v>504</v>
      </c>
      <c r="L34" s="30" t="s">
        <v>505</v>
      </c>
      <c r="M34" s="30">
        <v>94</v>
      </c>
      <c r="N34" s="30">
        <v>24.68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16.43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475</v>
      </c>
      <c r="AS34" s="31" t="s">
        <v>401</v>
      </c>
      <c r="AT34" s="31"/>
      <c r="AU34" s="31"/>
      <c r="AV34" s="31" t="s">
        <v>400</v>
      </c>
      <c r="AW34" s="31">
        <v>11.3</v>
      </c>
      <c r="AX34" s="31" t="s">
        <v>401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401</v>
      </c>
      <c r="BL34" s="31"/>
      <c r="BM34" s="31" t="s">
        <v>401</v>
      </c>
      <c r="BN34" s="31"/>
      <c r="BO34" s="31"/>
      <c r="BP34" s="31"/>
      <c r="BQ34" s="40"/>
      <c r="BR34" s="40"/>
      <c r="BS34" s="31"/>
      <c r="BT34" s="103" t="s">
        <v>401</v>
      </c>
      <c r="BU34" s="30"/>
      <c r="BV34" t="s">
        <v>1078</v>
      </c>
      <c r="BW34" s="318" t="s">
        <v>1040</v>
      </c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</row>
    <row r="35" spans="1:102" x14ac:dyDescent="0.15">
      <c r="A35" s="100">
        <v>773</v>
      </c>
      <c r="B35" s="127">
        <v>41741</v>
      </c>
      <c r="C35" s="50" t="s">
        <v>478</v>
      </c>
      <c r="D35" s="30" t="s">
        <v>1074</v>
      </c>
      <c r="E35" s="30"/>
      <c r="F35" s="30" t="s">
        <v>477</v>
      </c>
      <c r="G35" s="29">
        <v>41709</v>
      </c>
      <c r="H35" s="31" t="s">
        <v>411</v>
      </c>
      <c r="I35" s="31" t="s">
        <v>401</v>
      </c>
      <c r="J35" s="31"/>
      <c r="K35" s="30" t="s">
        <v>506</v>
      </c>
      <c r="L35" s="30" t="s">
        <v>507</v>
      </c>
      <c r="M35" s="30">
        <v>115</v>
      </c>
      <c r="N35" s="30">
        <v>35.5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24.5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475</v>
      </c>
      <c r="AS35" s="31" t="s">
        <v>401</v>
      </c>
      <c r="AT35" s="31"/>
      <c r="AU35" s="31"/>
      <c r="AV35" s="31" t="s">
        <v>400</v>
      </c>
      <c r="AW35" s="31">
        <v>12</v>
      </c>
      <c r="AX35" s="31" t="s">
        <v>401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401</v>
      </c>
      <c r="BL35" s="31"/>
      <c r="BM35" s="31" t="s">
        <v>401</v>
      </c>
      <c r="BN35" s="31"/>
      <c r="BO35" s="31"/>
      <c r="BP35" s="31"/>
      <c r="BQ35" s="40"/>
      <c r="BR35" s="102"/>
      <c r="BS35" s="31"/>
      <c r="BT35" s="103" t="s">
        <v>401</v>
      </c>
      <c r="BU35" s="40"/>
      <c r="BV35" s="319" t="s">
        <v>1037</v>
      </c>
      <c r="BW35" s="318" t="s">
        <v>1040</v>
      </c>
    </row>
    <row r="36" spans="1:102" x14ac:dyDescent="0.15">
      <c r="A36" s="100">
        <v>865</v>
      </c>
      <c r="B36" s="127">
        <v>41741</v>
      </c>
      <c r="C36" s="50" t="s">
        <v>478</v>
      </c>
      <c r="D36" s="30" t="s">
        <v>1074</v>
      </c>
      <c r="E36" s="30"/>
      <c r="F36" s="30" t="s">
        <v>477</v>
      </c>
      <c r="G36" s="29">
        <v>41626</v>
      </c>
      <c r="H36" s="31" t="s">
        <v>411</v>
      </c>
      <c r="I36" s="31" t="s">
        <v>401</v>
      </c>
      <c r="J36" s="31"/>
      <c r="K36" s="30" t="s">
        <v>509</v>
      </c>
      <c r="L36" s="30" t="s">
        <v>510</v>
      </c>
      <c r="M36" s="30">
        <v>123.9</v>
      </c>
      <c r="N36" s="30">
        <v>25.57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17.89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475</v>
      </c>
      <c r="AS36" s="31" t="s">
        <v>401</v>
      </c>
      <c r="AT36" s="31"/>
      <c r="AU36" s="31"/>
      <c r="AV36" s="31" t="s">
        <v>400</v>
      </c>
      <c r="AW36" s="31">
        <v>11.3</v>
      </c>
      <c r="AX36" s="31" t="s">
        <v>498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401</v>
      </c>
      <c r="BL36" s="31"/>
      <c r="BM36" s="31" t="s">
        <v>401</v>
      </c>
      <c r="BN36" s="31"/>
      <c r="BO36" s="31"/>
      <c r="BP36" s="31"/>
      <c r="BQ36" s="40"/>
      <c r="BR36" s="40"/>
      <c r="BS36" s="31"/>
      <c r="BT36" s="103" t="s">
        <v>401</v>
      </c>
      <c r="BU36" s="40" t="s">
        <v>673</v>
      </c>
      <c r="BV36" t="s">
        <v>1046</v>
      </c>
      <c r="BW36" s="318" t="s">
        <v>1040</v>
      </c>
    </row>
    <row r="37" spans="1:102" x14ac:dyDescent="0.15">
      <c r="A37" s="100">
        <v>951</v>
      </c>
      <c r="B37" s="127">
        <v>41741</v>
      </c>
      <c r="C37" s="50" t="s">
        <v>478</v>
      </c>
      <c r="D37" s="30" t="s">
        <v>1074</v>
      </c>
      <c r="E37" s="30"/>
      <c r="F37" s="30" t="s">
        <v>477</v>
      </c>
      <c r="G37" s="29">
        <v>41667</v>
      </c>
      <c r="H37" s="31" t="s">
        <v>411</v>
      </c>
      <c r="I37" s="31" t="s">
        <v>401</v>
      </c>
      <c r="J37" s="31"/>
      <c r="K37" s="30" t="s">
        <v>674</v>
      </c>
      <c r="L37" s="30" t="s">
        <v>675</v>
      </c>
      <c r="M37" s="30">
        <v>156.29</v>
      </c>
      <c r="N37" s="30">
        <v>28.59</v>
      </c>
      <c r="O37" s="30" t="s">
        <v>399</v>
      </c>
      <c r="P37" s="30">
        <v>1200</v>
      </c>
      <c r="Q37" s="30">
        <v>27.51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14.61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475</v>
      </c>
      <c r="AS37" s="31" t="s">
        <v>401</v>
      </c>
      <c r="AT37" s="31"/>
      <c r="AU37" s="31"/>
      <c r="AV37" s="31" t="s">
        <v>400</v>
      </c>
      <c r="AW37" s="103">
        <v>11.3</v>
      </c>
      <c r="AX37" s="31" t="s">
        <v>401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401</v>
      </c>
      <c r="BL37" s="31"/>
      <c r="BM37" s="31" t="s">
        <v>401</v>
      </c>
      <c r="BN37" s="31"/>
      <c r="BO37" s="31"/>
      <c r="BP37" s="31"/>
      <c r="BQ37" s="40"/>
      <c r="BR37" s="40"/>
      <c r="BS37" s="31"/>
      <c r="BT37" s="103" t="s">
        <v>401</v>
      </c>
      <c r="BU37" s="40"/>
      <c r="BV37" t="s">
        <v>1037</v>
      </c>
      <c r="BW37" s="318" t="s">
        <v>1040</v>
      </c>
    </row>
    <row r="38" spans="1:102" x14ac:dyDescent="0.15">
      <c r="A38" s="100">
        <v>3046</v>
      </c>
      <c r="B38" s="127">
        <v>41741</v>
      </c>
      <c r="C38" s="50" t="s">
        <v>478</v>
      </c>
      <c r="D38" s="30" t="s">
        <v>1074</v>
      </c>
      <c r="E38" s="30"/>
      <c r="F38" s="30" t="s">
        <v>477</v>
      </c>
      <c r="G38" s="29">
        <v>41639</v>
      </c>
      <c r="H38" s="31" t="s">
        <v>411</v>
      </c>
      <c r="I38" s="31" t="s">
        <v>401</v>
      </c>
      <c r="J38" s="31"/>
      <c r="K38" s="30" t="s">
        <v>682</v>
      </c>
      <c r="L38" s="30" t="s">
        <v>860</v>
      </c>
      <c r="M38" s="30">
        <v>140</v>
      </c>
      <c r="N38" s="30">
        <v>31.5</v>
      </c>
      <c r="O38" s="30" t="s">
        <v>399</v>
      </c>
      <c r="P38" s="30">
        <v>2500</v>
      </c>
      <c r="Q38" s="30">
        <v>30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475</v>
      </c>
      <c r="AS38" s="31" t="s">
        <v>401</v>
      </c>
      <c r="AT38" s="31"/>
      <c r="AU38" s="31"/>
      <c r="AV38" s="103"/>
      <c r="AW38" s="103"/>
      <c r="AX38" s="31" t="s">
        <v>498</v>
      </c>
      <c r="AY38" s="30"/>
      <c r="AZ38" s="31">
        <v>0</v>
      </c>
      <c r="BA38" s="31">
        <v>0</v>
      </c>
      <c r="BB38" s="31">
        <v>12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24</v>
      </c>
      <c r="BK38" s="31" t="s">
        <v>401</v>
      </c>
      <c r="BL38" s="31"/>
      <c r="BM38" s="31" t="s">
        <v>401</v>
      </c>
      <c r="BN38" s="31"/>
      <c r="BO38" s="31"/>
      <c r="BP38" s="31"/>
      <c r="BQ38" s="40"/>
      <c r="BR38" s="102"/>
      <c r="BS38" s="31"/>
      <c r="BT38" s="103" t="s">
        <v>401</v>
      </c>
      <c r="BU38" s="40"/>
      <c r="BV38" s="20" t="s">
        <v>1047</v>
      </c>
      <c r="BW38" s="318" t="s">
        <v>1040</v>
      </c>
      <c r="BX38" s="1"/>
      <c r="BY38" s="1"/>
      <c r="BZ38" s="1"/>
    </row>
    <row r="39" spans="1:102" x14ac:dyDescent="0.15">
      <c r="A39" s="100">
        <v>1183</v>
      </c>
      <c r="B39" s="127">
        <v>41741</v>
      </c>
      <c r="C39" s="50" t="s">
        <v>478</v>
      </c>
      <c r="D39" s="30" t="s">
        <v>1074</v>
      </c>
      <c r="E39" s="30"/>
      <c r="F39" s="30" t="s">
        <v>477</v>
      </c>
      <c r="G39" s="29">
        <v>41720</v>
      </c>
      <c r="H39" s="31" t="s">
        <v>411</v>
      </c>
      <c r="I39" s="31" t="s">
        <v>401</v>
      </c>
      <c r="J39" s="31"/>
      <c r="K39" s="30" t="s">
        <v>685</v>
      </c>
      <c r="L39" s="30" t="s">
        <v>686</v>
      </c>
      <c r="M39" s="30">
        <v>130.18</v>
      </c>
      <c r="N39" s="30">
        <v>32.99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19.09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475</v>
      </c>
      <c r="AS39" s="31" t="s">
        <v>401</v>
      </c>
      <c r="AT39" s="31"/>
      <c r="AU39" s="31"/>
      <c r="AV39" s="31" t="s">
        <v>400</v>
      </c>
      <c r="AW39" s="31">
        <v>11.3</v>
      </c>
      <c r="AX39" s="31" t="s">
        <v>498</v>
      </c>
      <c r="AY39" s="30"/>
      <c r="AZ39" s="31">
        <v>0</v>
      </c>
      <c r="BA39" s="31">
        <v>22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12</v>
      </c>
      <c r="BK39" s="31" t="s">
        <v>411</v>
      </c>
      <c r="BL39" s="31"/>
      <c r="BM39" s="31" t="s">
        <v>401</v>
      </c>
      <c r="BN39" s="31"/>
      <c r="BO39" s="31"/>
      <c r="BP39" s="31"/>
      <c r="BQ39" s="40"/>
      <c r="BR39" s="40"/>
      <c r="BS39" s="31"/>
      <c r="BT39" s="103" t="s">
        <v>401</v>
      </c>
      <c r="BU39" s="40" t="s">
        <v>687</v>
      </c>
      <c r="BV39" s="316" t="s">
        <v>1037</v>
      </c>
      <c r="BW39" s="317" t="s">
        <v>1038</v>
      </c>
    </row>
    <row r="40" spans="1:102" x14ac:dyDescent="0.15">
      <c r="A40" s="100">
        <v>2817</v>
      </c>
      <c r="B40" s="127">
        <v>41741</v>
      </c>
      <c r="C40" s="40" t="s">
        <v>478</v>
      </c>
      <c r="D40" s="30" t="s">
        <v>1074</v>
      </c>
      <c r="E40" s="30"/>
      <c r="F40" s="30" t="s">
        <v>477</v>
      </c>
      <c r="G40" s="29">
        <v>41639</v>
      </c>
      <c r="H40" s="31" t="s">
        <v>401</v>
      </c>
      <c r="I40" s="31" t="s">
        <v>552</v>
      </c>
      <c r="J40" s="31"/>
      <c r="K40" s="30" t="s">
        <v>689</v>
      </c>
      <c r="L40" s="30" t="s">
        <v>690</v>
      </c>
      <c r="M40" s="30">
        <v>129.66</v>
      </c>
      <c r="N40" s="30">
        <v>42.82</v>
      </c>
      <c r="O40" s="30"/>
      <c r="P40" s="30"/>
      <c r="Q40" s="30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>
        <v>31.16</v>
      </c>
      <c r="AG40" s="101"/>
      <c r="AH40" s="101"/>
      <c r="AI40" s="30"/>
      <c r="AJ40" s="101"/>
      <c r="AK40" s="101"/>
      <c r="AL40" s="101"/>
      <c r="AM40" s="101"/>
      <c r="AN40" s="101"/>
      <c r="AO40" s="101"/>
      <c r="AP40" s="101"/>
      <c r="AQ40" s="101"/>
      <c r="AR40" s="30" t="s">
        <v>475</v>
      </c>
      <c r="AS40" s="31" t="s">
        <v>401</v>
      </c>
      <c r="AT40" s="103"/>
      <c r="AU40" s="103"/>
      <c r="AV40" s="31"/>
      <c r="AW40" s="31"/>
      <c r="AX40" s="103" t="s">
        <v>401</v>
      </c>
      <c r="AY40" s="101"/>
      <c r="AZ40" s="103">
        <v>0</v>
      </c>
      <c r="BA40" s="31">
        <v>0</v>
      </c>
      <c r="BB40" s="103">
        <v>0</v>
      </c>
      <c r="BC40" s="103">
        <v>38</v>
      </c>
      <c r="BD40" s="103">
        <v>0</v>
      </c>
      <c r="BE40" s="103">
        <v>0</v>
      </c>
      <c r="BF40" s="103">
        <v>0</v>
      </c>
      <c r="BG40" s="103">
        <v>0</v>
      </c>
      <c r="BH40" s="31">
        <v>0</v>
      </c>
      <c r="BI40" s="31">
        <v>0</v>
      </c>
      <c r="BJ40" s="103"/>
      <c r="BK40" s="103" t="s">
        <v>401</v>
      </c>
      <c r="BL40" s="103">
        <v>24</v>
      </c>
      <c r="BM40" s="31" t="s">
        <v>401</v>
      </c>
      <c r="BN40" s="103"/>
      <c r="BO40" s="31"/>
      <c r="BP40" s="103"/>
      <c r="BQ40" s="102"/>
      <c r="BR40" s="102"/>
      <c r="BS40" s="103"/>
      <c r="BT40" s="103" t="s">
        <v>401</v>
      </c>
      <c r="BU40" s="102"/>
      <c r="BV40" s="20" t="s">
        <v>1079</v>
      </c>
      <c r="BW40" s="318" t="s">
        <v>1040</v>
      </c>
    </row>
    <row r="41" spans="1:102" x14ac:dyDescent="0.15">
      <c r="A41" s="100">
        <v>1259</v>
      </c>
      <c r="B41" s="127">
        <v>41741</v>
      </c>
      <c r="C41" s="50" t="s">
        <v>478</v>
      </c>
      <c r="D41" s="30" t="s">
        <v>1074</v>
      </c>
      <c r="E41" s="30"/>
      <c r="F41" s="30" t="s">
        <v>477</v>
      </c>
      <c r="G41" s="29">
        <v>41455</v>
      </c>
      <c r="H41" s="31" t="s">
        <v>401</v>
      </c>
      <c r="I41" s="31" t="s">
        <v>552</v>
      </c>
      <c r="J41" s="31"/>
      <c r="K41" s="30" t="s">
        <v>691</v>
      </c>
      <c r="L41" s="30" t="s">
        <v>692</v>
      </c>
      <c r="M41" s="30">
        <v>207.77</v>
      </c>
      <c r="N41" s="30">
        <v>37.65</v>
      </c>
      <c r="O41" s="30" t="s">
        <v>399</v>
      </c>
      <c r="P41" s="30">
        <v>21000</v>
      </c>
      <c r="Q41" s="30">
        <v>36.11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475</v>
      </c>
      <c r="AS41" s="31" t="s">
        <v>401</v>
      </c>
      <c r="AT41" s="31"/>
      <c r="AU41" s="31"/>
      <c r="AV41" s="31"/>
      <c r="AW41" s="31"/>
      <c r="AX41" s="31" t="s">
        <v>401</v>
      </c>
      <c r="AY41" s="30"/>
      <c r="AZ41" s="31">
        <v>0</v>
      </c>
      <c r="BA41" s="31">
        <v>0</v>
      </c>
      <c r="BB41" s="31">
        <v>30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401</v>
      </c>
      <c r="BL41" s="31"/>
      <c r="BM41" s="31" t="s">
        <v>401</v>
      </c>
      <c r="BN41" s="31"/>
      <c r="BO41" s="31"/>
      <c r="BP41" s="31"/>
      <c r="BQ41" s="40"/>
      <c r="BR41" s="40"/>
      <c r="BS41" s="31"/>
      <c r="BT41" s="103" t="s">
        <v>401</v>
      </c>
      <c r="BU41" s="40"/>
      <c r="BV41" t="s">
        <v>1080</v>
      </c>
      <c r="BW41" s="318" t="s">
        <v>1042</v>
      </c>
      <c r="BX41" s="1"/>
    </row>
    <row r="42" spans="1:102" x14ac:dyDescent="0.15">
      <c r="A42" s="100">
        <v>3241</v>
      </c>
      <c r="B42" s="127">
        <v>41741</v>
      </c>
      <c r="C42" s="50" t="s">
        <v>478</v>
      </c>
      <c r="D42" s="30" t="s">
        <v>1074</v>
      </c>
      <c r="E42" s="30"/>
      <c r="F42" s="30" t="s">
        <v>477</v>
      </c>
      <c r="G42" s="29">
        <v>41639</v>
      </c>
      <c r="H42" s="31" t="s">
        <v>411</v>
      </c>
      <c r="I42" s="31" t="s">
        <v>401</v>
      </c>
      <c r="J42" s="31"/>
      <c r="K42" s="30" t="s">
        <v>765</v>
      </c>
      <c r="L42" s="30" t="s">
        <v>860</v>
      </c>
      <c r="M42" s="30">
        <v>129</v>
      </c>
      <c r="N42" s="30">
        <v>33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475</v>
      </c>
      <c r="AS42" s="31" t="s">
        <v>401</v>
      </c>
      <c r="AT42" s="31"/>
      <c r="AU42" s="31"/>
      <c r="AV42" s="31" t="s">
        <v>400</v>
      </c>
      <c r="AW42" s="31">
        <v>11.3</v>
      </c>
      <c r="AX42" s="31" t="s">
        <v>498</v>
      </c>
      <c r="AY42" s="30"/>
      <c r="AZ42" s="31">
        <v>0</v>
      </c>
      <c r="BA42" s="31">
        <v>38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401</v>
      </c>
      <c r="BL42" s="31">
        <v>24</v>
      </c>
      <c r="BM42" s="31" t="s">
        <v>401</v>
      </c>
      <c r="BN42" s="31"/>
      <c r="BO42" s="31"/>
      <c r="BP42" s="31"/>
      <c r="BQ42" s="40"/>
      <c r="BR42" s="40"/>
      <c r="BS42" s="31"/>
      <c r="BT42" s="103" t="s">
        <v>401</v>
      </c>
      <c r="BU42" s="40"/>
      <c r="BV42" t="s">
        <v>1050</v>
      </c>
      <c r="BW42" s="318" t="s">
        <v>1040</v>
      </c>
      <c r="BX42" s="1"/>
      <c r="BY42" s="1"/>
      <c r="BZ42" s="1"/>
    </row>
    <row r="43" spans="1:102" x14ac:dyDescent="0.15">
      <c r="A43" s="100">
        <v>3145</v>
      </c>
      <c r="B43" s="127">
        <v>41741</v>
      </c>
      <c r="C43" s="50" t="s">
        <v>478</v>
      </c>
      <c r="D43" s="30" t="s">
        <v>1074</v>
      </c>
      <c r="E43" s="30"/>
      <c r="F43" s="30" t="s">
        <v>477</v>
      </c>
      <c r="G43" s="29">
        <v>41698</v>
      </c>
      <c r="H43" s="31" t="s">
        <v>411</v>
      </c>
      <c r="I43" s="31" t="s">
        <v>401</v>
      </c>
      <c r="J43" s="31"/>
      <c r="K43" s="30" t="s">
        <v>768</v>
      </c>
      <c r="L43" s="101" t="s">
        <v>1051</v>
      </c>
      <c r="M43" s="30">
        <v>149.65</v>
      </c>
      <c r="N43" s="30">
        <v>30.55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20.9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475</v>
      </c>
      <c r="AS43" s="31" t="s">
        <v>401</v>
      </c>
      <c r="AT43" s="31"/>
      <c r="AU43" s="31"/>
      <c r="AV43" s="103" t="s">
        <v>400</v>
      </c>
      <c r="AW43" s="103">
        <v>11.8</v>
      </c>
      <c r="AX43" s="31" t="s">
        <v>498</v>
      </c>
      <c r="AY43" s="30"/>
      <c r="AZ43" s="31">
        <v>0</v>
      </c>
      <c r="BA43" s="31">
        <v>0</v>
      </c>
      <c r="BB43" s="31">
        <v>16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401</v>
      </c>
      <c r="BL43" s="31"/>
      <c r="BM43" s="31" t="s">
        <v>401</v>
      </c>
      <c r="BN43" s="31"/>
      <c r="BO43" s="31"/>
      <c r="BP43" s="31"/>
      <c r="BQ43" s="102"/>
      <c r="BR43" s="40"/>
      <c r="BS43" s="31"/>
      <c r="BT43" s="103" t="s">
        <v>401</v>
      </c>
      <c r="BU43" s="30" t="s">
        <v>1052</v>
      </c>
      <c r="BV43" t="s">
        <v>1037</v>
      </c>
      <c r="BW43" s="318" t="s">
        <v>1040</v>
      </c>
      <c r="BX43" s="1"/>
    </row>
    <row r="44" spans="1:102" x14ac:dyDescent="0.15">
      <c r="A44" s="100">
        <v>2884</v>
      </c>
      <c r="B44" s="127">
        <v>41759</v>
      </c>
      <c r="C44" s="50" t="s">
        <v>478</v>
      </c>
      <c r="D44" s="30" t="s">
        <v>1074</v>
      </c>
      <c r="E44" s="30"/>
      <c r="F44" s="30" t="s">
        <v>477</v>
      </c>
      <c r="G44" s="29">
        <v>41751</v>
      </c>
      <c r="H44" s="31" t="s">
        <v>401</v>
      </c>
      <c r="I44" s="31" t="s">
        <v>552</v>
      </c>
      <c r="J44" s="31"/>
      <c r="K44" s="30" t="s">
        <v>771</v>
      </c>
      <c r="L44" s="104" t="s">
        <v>885</v>
      </c>
      <c r="M44" s="30">
        <v>124.62</v>
      </c>
      <c r="N44" s="30">
        <v>20.6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11.13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475</v>
      </c>
      <c r="AS44" s="31" t="s">
        <v>401</v>
      </c>
      <c r="AT44" s="31"/>
      <c r="AU44" s="31"/>
      <c r="AV44" s="31"/>
      <c r="AW44" s="31"/>
      <c r="AX44" s="31" t="s">
        <v>498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24</v>
      </c>
      <c r="BK44" s="31" t="s">
        <v>411</v>
      </c>
      <c r="BL44" s="31"/>
      <c r="BM44" s="31" t="s">
        <v>401</v>
      </c>
      <c r="BN44" s="31"/>
      <c r="BO44" s="31"/>
      <c r="BP44" s="31"/>
      <c r="BQ44" s="40"/>
      <c r="BR44" s="40"/>
      <c r="BS44" s="31"/>
      <c r="BT44" s="103" t="s">
        <v>401</v>
      </c>
      <c r="BU44" s="30"/>
      <c r="BV44" t="s">
        <v>1081</v>
      </c>
      <c r="BW44" s="318" t="s">
        <v>1040</v>
      </c>
      <c r="BX44" s="1"/>
    </row>
    <row r="45" spans="1:102" x14ac:dyDescent="0.15">
      <c r="A45" s="100">
        <v>3296</v>
      </c>
      <c r="B45" s="127">
        <v>41741</v>
      </c>
      <c r="C45" s="50" t="s">
        <v>478</v>
      </c>
      <c r="D45" s="30" t="s">
        <v>1074</v>
      </c>
      <c r="E45" s="30"/>
      <c r="F45" s="30" t="s">
        <v>477</v>
      </c>
      <c r="G45" s="33">
        <v>41683</v>
      </c>
      <c r="H45" s="31" t="s">
        <v>411</v>
      </c>
      <c r="I45" s="31" t="s">
        <v>401</v>
      </c>
      <c r="J45" s="31"/>
      <c r="K45" s="30" t="s">
        <v>499</v>
      </c>
      <c r="L45" s="30" t="s">
        <v>777</v>
      </c>
      <c r="M45" s="30">
        <v>120</v>
      </c>
      <c r="N45" s="30">
        <v>27.5</v>
      </c>
      <c r="O45" s="30" t="s">
        <v>399</v>
      </c>
      <c r="P45" s="30">
        <v>7500</v>
      </c>
      <c r="Q45" s="30">
        <v>27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15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475</v>
      </c>
      <c r="AS45" s="31" t="s">
        <v>401</v>
      </c>
      <c r="AT45" s="31"/>
      <c r="AU45" s="31"/>
      <c r="AV45" s="31" t="s">
        <v>400</v>
      </c>
      <c r="AW45" s="31">
        <v>11.3</v>
      </c>
      <c r="AX45" s="31" t="s">
        <v>498</v>
      </c>
      <c r="AY45" s="30"/>
      <c r="AZ45" s="31">
        <v>0</v>
      </c>
      <c r="BA45" s="31">
        <v>0</v>
      </c>
      <c r="BB45" s="31">
        <v>10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401</v>
      </c>
      <c r="BL45" s="31"/>
      <c r="BM45" s="31" t="s">
        <v>401</v>
      </c>
      <c r="BN45" s="31"/>
      <c r="BO45" s="31"/>
      <c r="BP45" s="31"/>
      <c r="BQ45" s="40"/>
      <c r="BR45" s="40"/>
      <c r="BS45" s="31"/>
      <c r="BT45" s="103" t="s">
        <v>401</v>
      </c>
      <c r="BU45" s="30"/>
      <c r="BV45" t="s">
        <v>1054</v>
      </c>
      <c r="BW45" s="318" t="s">
        <v>1040</v>
      </c>
      <c r="BX45" s="1"/>
    </row>
    <row r="46" spans="1:102" x14ac:dyDescent="0.15">
      <c r="A46" s="100">
        <v>2035</v>
      </c>
      <c r="B46" s="127">
        <v>41741</v>
      </c>
      <c r="C46" s="50" t="s">
        <v>478</v>
      </c>
      <c r="D46" s="30" t="s">
        <v>1074</v>
      </c>
      <c r="E46" s="30"/>
      <c r="F46" s="30" t="s">
        <v>477</v>
      </c>
      <c r="G46" s="33">
        <v>41653</v>
      </c>
      <c r="H46" s="31" t="s">
        <v>411</v>
      </c>
      <c r="I46" s="31" t="s">
        <v>401</v>
      </c>
      <c r="J46" s="31"/>
      <c r="K46" s="30" t="s">
        <v>780</v>
      </c>
      <c r="L46" s="30" t="s">
        <v>781</v>
      </c>
      <c r="M46" s="320">
        <v>117.89</v>
      </c>
      <c r="N46" s="320">
        <v>41.72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23.9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17" t="s">
        <v>475</v>
      </c>
      <c r="AS46" s="31" t="s">
        <v>401</v>
      </c>
      <c r="AT46" s="31"/>
      <c r="AU46" s="31"/>
      <c r="AV46" s="103" t="s">
        <v>400</v>
      </c>
      <c r="AW46" s="103">
        <v>11.3</v>
      </c>
      <c r="AX46" s="31" t="s">
        <v>498</v>
      </c>
      <c r="AY46" s="30"/>
      <c r="AZ46" s="31">
        <v>0</v>
      </c>
      <c r="BA46" s="31">
        <v>35</v>
      </c>
      <c r="BB46" s="31">
        <v>0</v>
      </c>
      <c r="BC46" s="103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401</v>
      </c>
      <c r="BL46" s="31">
        <v>24</v>
      </c>
      <c r="BM46" s="31" t="s">
        <v>401</v>
      </c>
      <c r="BN46" s="31"/>
      <c r="BO46" s="31"/>
      <c r="BP46" s="31"/>
      <c r="BQ46" s="40" t="s">
        <v>632</v>
      </c>
      <c r="BR46" s="40" t="s">
        <v>633</v>
      </c>
      <c r="BS46" s="31">
        <v>50</v>
      </c>
      <c r="BT46" s="103" t="s">
        <v>401</v>
      </c>
      <c r="BU46" s="40"/>
      <c r="BV46" s="20" t="s">
        <v>1054</v>
      </c>
      <c r="BW46" s="318" t="s">
        <v>1040</v>
      </c>
    </row>
    <row r="47" spans="1:102" x14ac:dyDescent="0.15">
      <c r="A47" s="100">
        <v>1594</v>
      </c>
      <c r="B47" s="127">
        <v>41741</v>
      </c>
      <c r="C47" s="40" t="s">
        <v>478</v>
      </c>
      <c r="D47" s="30" t="s">
        <v>1074</v>
      </c>
      <c r="E47" s="30"/>
      <c r="F47" s="30" t="s">
        <v>477</v>
      </c>
      <c r="G47" s="33">
        <v>41729</v>
      </c>
      <c r="H47" s="31" t="s">
        <v>411</v>
      </c>
      <c r="I47" s="31" t="s">
        <v>401</v>
      </c>
      <c r="J47" s="31"/>
      <c r="K47" s="30" t="s">
        <v>634</v>
      </c>
      <c r="L47" s="30" t="s">
        <v>635</v>
      </c>
      <c r="M47" s="30">
        <v>136</v>
      </c>
      <c r="N47" s="30">
        <v>38.729999999999997</v>
      </c>
      <c r="O47" s="30" t="s">
        <v>399</v>
      </c>
      <c r="P47" s="30">
        <v>21000</v>
      </c>
      <c r="Q47" s="30">
        <v>38.729999999999997</v>
      </c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23.27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30" t="s">
        <v>475</v>
      </c>
      <c r="AS47" s="31" t="s">
        <v>401</v>
      </c>
      <c r="AT47" s="103"/>
      <c r="AU47" s="103"/>
      <c r="AV47" s="103" t="s">
        <v>400</v>
      </c>
      <c r="AW47" s="31">
        <v>11.3</v>
      </c>
      <c r="AX47" s="103" t="s">
        <v>401</v>
      </c>
      <c r="AY47" s="101"/>
      <c r="AZ47" s="103">
        <v>0</v>
      </c>
      <c r="BA47" s="103">
        <v>20</v>
      </c>
      <c r="BB47" s="103">
        <v>0</v>
      </c>
      <c r="BC47" s="103">
        <v>17</v>
      </c>
      <c r="BD47" s="103">
        <v>0</v>
      </c>
      <c r="BE47" s="103">
        <v>0</v>
      </c>
      <c r="BF47" s="103">
        <v>0</v>
      </c>
      <c r="BG47" s="103">
        <v>0</v>
      </c>
      <c r="BH47" s="31">
        <v>0</v>
      </c>
      <c r="BI47" s="31">
        <v>0</v>
      </c>
      <c r="BJ47" s="103"/>
      <c r="BK47" s="103" t="s">
        <v>401</v>
      </c>
      <c r="BL47" s="103">
        <v>12</v>
      </c>
      <c r="BM47" s="31" t="s">
        <v>401</v>
      </c>
      <c r="BN47" s="103"/>
      <c r="BO47" s="103"/>
      <c r="BP47" s="103"/>
      <c r="BQ47" s="102"/>
      <c r="BR47" s="102"/>
      <c r="BS47" s="103"/>
      <c r="BT47" s="103" t="s">
        <v>401</v>
      </c>
      <c r="BU47" s="102" t="s">
        <v>839</v>
      </c>
      <c r="BV47" s="319" t="s">
        <v>1037</v>
      </c>
      <c r="BW47" s="317" t="s">
        <v>1038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100">
        <v>3305</v>
      </c>
      <c r="B48" s="127">
        <v>41741</v>
      </c>
      <c r="C48" s="40" t="s">
        <v>478</v>
      </c>
      <c r="D48" s="30" t="s">
        <v>1074</v>
      </c>
      <c r="E48" s="30"/>
      <c r="F48" s="30" t="s">
        <v>477</v>
      </c>
      <c r="G48" s="33">
        <v>41703</v>
      </c>
      <c r="H48" s="31" t="s">
        <v>401</v>
      </c>
      <c r="I48" s="31" t="s">
        <v>552</v>
      </c>
      <c r="J48" s="31"/>
      <c r="K48" s="30" t="s">
        <v>638</v>
      </c>
      <c r="L48" s="104" t="s">
        <v>1055</v>
      </c>
      <c r="M48" s="30">
        <v>125</v>
      </c>
      <c r="N48" s="30">
        <v>23.4</v>
      </c>
      <c r="O48" s="30"/>
      <c r="P48" s="30"/>
      <c r="Q48" s="30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>
        <v>14.4</v>
      </c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30" t="s">
        <v>475</v>
      </c>
      <c r="AS48" s="31" t="s">
        <v>401</v>
      </c>
      <c r="AT48" s="103"/>
      <c r="AU48" s="103"/>
      <c r="AV48" s="31"/>
      <c r="AW48" s="31"/>
      <c r="AX48" s="103" t="s">
        <v>401</v>
      </c>
      <c r="AY48" s="101"/>
      <c r="AZ48" s="103">
        <v>0</v>
      </c>
      <c r="BA48" s="31">
        <v>0</v>
      </c>
      <c r="BB48" s="103">
        <v>0</v>
      </c>
      <c r="BC48" s="103">
        <v>0</v>
      </c>
      <c r="BD48" s="103">
        <v>0</v>
      </c>
      <c r="BE48" s="103">
        <v>0</v>
      </c>
      <c r="BF48" s="103">
        <v>0</v>
      </c>
      <c r="BG48" s="103">
        <v>0</v>
      </c>
      <c r="BH48" s="31">
        <v>0</v>
      </c>
      <c r="BI48" s="31">
        <v>0</v>
      </c>
      <c r="BJ48" s="103">
        <v>36</v>
      </c>
      <c r="BK48" s="103" t="s">
        <v>401</v>
      </c>
      <c r="BL48" s="103"/>
      <c r="BM48" s="31" t="s">
        <v>401</v>
      </c>
      <c r="BN48" s="103"/>
      <c r="BO48" s="103"/>
      <c r="BP48" s="103"/>
      <c r="BQ48" s="102"/>
      <c r="BR48" s="102"/>
      <c r="BS48" s="103"/>
      <c r="BT48" s="103" t="s">
        <v>401</v>
      </c>
      <c r="BU48" s="102" t="s">
        <v>474</v>
      </c>
      <c r="BV48" t="s">
        <v>1037</v>
      </c>
      <c r="BW48" s="318" t="s">
        <v>1040</v>
      </c>
    </row>
    <row r="49" spans="1:102" x14ac:dyDescent="0.15">
      <c r="A49" s="100">
        <v>3264</v>
      </c>
      <c r="B49" s="127">
        <v>41741</v>
      </c>
      <c r="C49" s="50" t="s">
        <v>478</v>
      </c>
      <c r="D49" s="30" t="s">
        <v>1074</v>
      </c>
      <c r="E49" s="30"/>
      <c r="F49" s="30" t="s">
        <v>477</v>
      </c>
      <c r="G49" s="29">
        <v>41739</v>
      </c>
      <c r="H49" s="31" t="s">
        <v>411</v>
      </c>
      <c r="I49" s="31" t="s">
        <v>401</v>
      </c>
      <c r="J49" s="31"/>
      <c r="K49" s="30" t="s">
        <v>1056</v>
      </c>
      <c r="L49" s="30" t="s">
        <v>1057</v>
      </c>
      <c r="M49" s="30">
        <v>121.54</v>
      </c>
      <c r="N49" s="30">
        <v>21.42</v>
      </c>
      <c r="O49" s="30"/>
      <c r="P49" s="46"/>
      <c r="Q49" s="30"/>
      <c r="R49" s="46"/>
      <c r="S49" s="30"/>
      <c r="T49" s="46"/>
      <c r="U49" s="30"/>
      <c r="V49" s="30"/>
      <c r="W49" s="30"/>
      <c r="X49" s="30"/>
      <c r="Y49" s="30"/>
      <c r="Z49" s="46"/>
      <c r="AA49" s="30"/>
      <c r="AB49" s="46"/>
      <c r="AC49" s="30"/>
      <c r="AD49" s="30"/>
      <c r="AE49" s="30"/>
      <c r="AF49" s="30">
        <v>12.7</v>
      </c>
      <c r="AG49" s="46"/>
      <c r="AH49" s="30"/>
      <c r="AI49" s="30"/>
      <c r="AJ49" s="30"/>
      <c r="AK49" s="30"/>
      <c r="AL49" s="30"/>
      <c r="AM49" s="30"/>
      <c r="AN49" s="30"/>
      <c r="AO49" s="30"/>
      <c r="AP49" s="30"/>
      <c r="AQ49" s="101"/>
      <c r="AR49" s="30" t="s">
        <v>475</v>
      </c>
      <c r="AS49" s="31" t="s">
        <v>401</v>
      </c>
      <c r="AT49" s="31"/>
      <c r="AU49" s="31"/>
      <c r="AV49" s="31" t="s">
        <v>400</v>
      </c>
      <c r="AW49" s="31">
        <v>11.3</v>
      </c>
      <c r="AX49" s="31" t="s">
        <v>401</v>
      </c>
      <c r="AY49" s="30"/>
      <c r="AZ49" s="31">
        <v>0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401</v>
      </c>
      <c r="BL49" s="31"/>
      <c r="BM49" s="31" t="s">
        <v>401</v>
      </c>
      <c r="BN49" s="31"/>
      <c r="BO49" s="31">
        <v>24</v>
      </c>
      <c r="BP49" s="31"/>
      <c r="BQ49" s="30"/>
      <c r="BR49" s="30"/>
      <c r="BS49" s="31"/>
      <c r="BT49" s="103" t="s">
        <v>401</v>
      </c>
      <c r="BU49" s="102"/>
      <c r="BV49" t="s">
        <v>1037</v>
      </c>
      <c r="BW49" s="317" t="s">
        <v>1038</v>
      </c>
    </row>
    <row r="50" spans="1:102" x14ac:dyDescent="0.15">
      <c r="A50" s="100">
        <v>3088</v>
      </c>
      <c r="B50" s="127">
        <v>41741</v>
      </c>
      <c r="C50" s="50" t="s">
        <v>478</v>
      </c>
      <c r="D50" s="30" t="s">
        <v>1074</v>
      </c>
      <c r="E50" s="30"/>
      <c r="F50" s="30" t="s">
        <v>477</v>
      </c>
      <c r="G50" s="29">
        <v>41639</v>
      </c>
      <c r="H50" s="31" t="s">
        <v>805</v>
      </c>
      <c r="I50" s="31" t="s">
        <v>1058</v>
      </c>
      <c r="J50" s="31"/>
      <c r="K50" s="30" t="s">
        <v>1059</v>
      </c>
      <c r="L50" s="30" t="s">
        <v>1060</v>
      </c>
      <c r="M50" s="30">
        <v>95.7</v>
      </c>
      <c r="N50" s="30">
        <v>27.5</v>
      </c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>
        <v>20.100000000000001</v>
      </c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17" t="s">
        <v>475</v>
      </c>
      <c r="AS50" s="31" t="s">
        <v>401</v>
      </c>
      <c r="AT50" s="31"/>
      <c r="AU50" s="31"/>
      <c r="AV50" s="31"/>
      <c r="AW50" s="31"/>
      <c r="AX50" s="31" t="s">
        <v>805</v>
      </c>
      <c r="AY50" s="30"/>
      <c r="AZ50" s="31">
        <v>0</v>
      </c>
      <c r="BA50" s="31">
        <v>0</v>
      </c>
      <c r="BB50" s="103">
        <v>14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401</v>
      </c>
      <c r="BL50" s="31"/>
      <c r="BM50" s="31" t="s">
        <v>401</v>
      </c>
      <c r="BN50" s="31"/>
      <c r="BO50" s="31"/>
      <c r="BP50" s="31"/>
      <c r="BQ50" s="102"/>
      <c r="BR50" s="102"/>
      <c r="BS50" s="103"/>
      <c r="BT50" s="103" t="s">
        <v>401</v>
      </c>
      <c r="BU50" s="30" t="s">
        <v>1061</v>
      </c>
      <c r="BV50" t="s">
        <v>1082</v>
      </c>
      <c r="BW50" s="318" t="s">
        <v>1040</v>
      </c>
    </row>
    <row r="51" spans="1:102" x14ac:dyDescent="0.15">
      <c r="A51" s="100">
        <v>132</v>
      </c>
      <c r="B51" s="127">
        <v>41741</v>
      </c>
      <c r="C51" s="50" t="s">
        <v>478</v>
      </c>
      <c r="D51" s="30" t="s">
        <v>1074</v>
      </c>
      <c r="E51" s="30"/>
      <c r="F51" s="30" t="s">
        <v>479</v>
      </c>
      <c r="G51" s="29">
        <v>41716</v>
      </c>
      <c r="H51" s="31" t="s">
        <v>411</v>
      </c>
      <c r="I51" s="31" t="s">
        <v>401</v>
      </c>
      <c r="J51" s="31"/>
      <c r="K51" s="30" t="s">
        <v>705</v>
      </c>
      <c r="L51" s="101" t="s">
        <v>548</v>
      </c>
      <c r="M51" s="30">
        <v>150</v>
      </c>
      <c r="N51" s="30">
        <v>36</v>
      </c>
      <c r="O51" s="30"/>
      <c r="P51" s="30"/>
      <c r="Q51" s="30"/>
      <c r="R51" s="30"/>
      <c r="S51" s="30"/>
      <c r="T51" s="30"/>
      <c r="U51" s="30"/>
      <c r="V51" s="30"/>
      <c r="W51" s="30">
        <v>23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912</v>
      </c>
      <c r="AS51" s="31" t="s">
        <v>401</v>
      </c>
      <c r="AT51" s="31"/>
      <c r="AU51" s="31"/>
      <c r="AV51" s="31" t="s">
        <v>400</v>
      </c>
      <c r="AW51" s="31">
        <v>11.3</v>
      </c>
      <c r="AX51" s="31" t="s">
        <v>498</v>
      </c>
      <c r="AY51" s="30"/>
      <c r="AZ51" s="31">
        <v>0</v>
      </c>
      <c r="BA51" s="31">
        <v>28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401</v>
      </c>
      <c r="BL51" s="31">
        <v>24</v>
      </c>
      <c r="BM51" s="31" t="s">
        <v>401</v>
      </c>
      <c r="BN51" s="31"/>
      <c r="BO51" s="31"/>
      <c r="BP51" s="31"/>
      <c r="BQ51" s="102"/>
      <c r="BR51" s="102"/>
      <c r="BS51" s="103"/>
      <c r="BT51" s="103" t="s">
        <v>401</v>
      </c>
      <c r="BU51" s="40"/>
      <c r="BV51" s="316" t="s">
        <v>1037</v>
      </c>
      <c r="BW51" s="317" t="s">
        <v>1038</v>
      </c>
    </row>
    <row r="52" spans="1:102" x14ac:dyDescent="0.15">
      <c r="A52" s="100">
        <v>171</v>
      </c>
      <c r="B52" s="127">
        <v>41741</v>
      </c>
      <c r="C52" s="50" t="s">
        <v>478</v>
      </c>
      <c r="D52" s="30" t="s">
        <v>1074</v>
      </c>
      <c r="E52" s="30"/>
      <c r="F52" s="30" t="s">
        <v>479</v>
      </c>
      <c r="G52" s="33">
        <v>41650</v>
      </c>
      <c r="H52" s="31" t="s">
        <v>756</v>
      </c>
      <c r="I52" s="31" t="s">
        <v>805</v>
      </c>
      <c r="J52" s="31"/>
      <c r="K52" s="30" t="s">
        <v>553</v>
      </c>
      <c r="L52" s="30" t="s">
        <v>554</v>
      </c>
      <c r="M52" s="30">
        <v>138.31</v>
      </c>
      <c r="N52" s="30">
        <v>36.31</v>
      </c>
      <c r="O52" s="30"/>
      <c r="P52" s="30"/>
      <c r="Q52" s="30"/>
      <c r="R52" s="30"/>
      <c r="S52" s="30"/>
      <c r="T52" s="30"/>
      <c r="U52" s="30"/>
      <c r="V52" s="30"/>
      <c r="W52" s="30">
        <v>17.59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480</v>
      </c>
      <c r="AS52" s="31" t="s">
        <v>401</v>
      </c>
      <c r="AT52" s="31"/>
      <c r="AU52" s="31"/>
      <c r="AV52" s="31" t="s">
        <v>808</v>
      </c>
      <c r="AW52" s="31">
        <v>11.3</v>
      </c>
      <c r="AX52" s="31" t="s">
        <v>401</v>
      </c>
      <c r="AY52" s="30"/>
      <c r="AZ52" s="31">
        <v>0</v>
      </c>
      <c r="BA52" s="31">
        <v>0</v>
      </c>
      <c r="BB52" s="31">
        <v>0</v>
      </c>
      <c r="BC52" s="31">
        <v>43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401</v>
      </c>
      <c r="BL52" s="31">
        <v>24</v>
      </c>
      <c r="BM52" s="31" t="s">
        <v>401</v>
      </c>
      <c r="BN52" s="31"/>
      <c r="BO52" s="31"/>
      <c r="BP52" s="31"/>
      <c r="BQ52" s="40"/>
      <c r="BR52" s="40"/>
      <c r="BS52" s="31"/>
      <c r="BT52" s="103" t="s">
        <v>401</v>
      </c>
      <c r="BU52" s="40"/>
      <c r="BV52" t="s">
        <v>1039</v>
      </c>
      <c r="BW52" s="318" t="s">
        <v>1040</v>
      </c>
    </row>
    <row r="53" spans="1:102" x14ac:dyDescent="0.15">
      <c r="A53" s="100">
        <v>213</v>
      </c>
      <c r="B53" s="127">
        <v>41741</v>
      </c>
      <c r="C53" s="50" t="s">
        <v>478</v>
      </c>
      <c r="D53" s="30" t="s">
        <v>1074</v>
      </c>
      <c r="E53" s="30"/>
      <c r="F53" s="30" t="s">
        <v>479</v>
      </c>
      <c r="G53" s="29">
        <v>41698</v>
      </c>
      <c r="H53" s="31" t="s">
        <v>401</v>
      </c>
      <c r="I53" s="31" t="s">
        <v>552</v>
      </c>
      <c r="J53" s="31"/>
      <c r="K53" s="30" t="s">
        <v>489</v>
      </c>
      <c r="L53" s="30" t="s">
        <v>556</v>
      </c>
      <c r="M53" s="30">
        <v>100.485</v>
      </c>
      <c r="N53" s="30">
        <v>40.478999999999999</v>
      </c>
      <c r="O53" s="30"/>
      <c r="P53" s="30"/>
      <c r="Q53" s="30"/>
      <c r="R53" s="30"/>
      <c r="S53" s="30"/>
      <c r="T53" s="30"/>
      <c r="U53" s="30"/>
      <c r="V53" s="30"/>
      <c r="W53" s="30">
        <v>22.925000000000001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480</v>
      </c>
      <c r="AS53" s="31" t="s">
        <v>401</v>
      </c>
      <c r="AT53" s="31"/>
      <c r="AU53" s="31"/>
      <c r="AV53" s="31"/>
      <c r="AW53" s="31"/>
      <c r="AX53" s="31" t="s">
        <v>401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401</v>
      </c>
      <c r="BL53" s="31"/>
      <c r="BM53" s="31" t="s">
        <v>401</v>
      </c>
      <c r="BN53" s="31"/>
      <c r="BO53" s="31"/>
      <c r="BP53" s="31"/>
      <c r="BQ53" s="40"/>
      <c r="BR53" s="40"/>
      <c r="BS53" s="31"/>
      <c r="BT53" s="103" t="s">
        <v>401</v>
      </c>
      <c r="BU53" s="30" t="s">
        <v>557</v>
      </c>
      <c r="BV53" s="316" t="s">
        <v>1037</v>
      </c>
      <c r="BW53" s="318" t="s">
        <v>1040</v>
      </c>
    </row>
    <row r="54" spans="1:102" x14ac:dyDescent="0.15">
      <c r="A54" s="100">
        <v>255</v>
      </c>
      <c r="B54" s="127">
        <v>41741</v>
      </c>
      <c r="C54" s="40" t="s">
        <v>478</v>
      </c>
      <c r="D54" s="30" t="s">
        <v>1074</v>
      </c>
      <c r="E54" s="30"/>
      <c r="F54" s="30" t="s">
        <v>479</v>
      </c>
      <c r="G54" s="29">
        <v>41547</v>
      </c>
      <c r="H54" s="31" t="s">
        <v>411</v>
      </c>
      <c r="I54" s="31" t="s">
        <v>401</v>
      </c>
      <c r="J54" s="31"/>
      <c r="K54" s="30" t="s">
        <v>397</v>
      </c>
      <c r="L54" s="101" t="s">
        <v>398</v>
      </c>
      <c r="M54" s="101">
        <v>153.69</v>
      </c>
      <c r="N54" s="101">
        <v>33.340000000000003</v>
      </c>
      <c r="O54" s="101"/>
      <c r="P54" s="101"/>
      <c r="Q54" s="101"/>
      <c r="R54" s="101"/>
      <c r="S54" s="101"/>
      <c r="T54" s="101"/>
      <c r="U54" s="101"/>
      <c r="V54" s="101"/>
      <c r="W54" s="101">
        <v>17.41</v>
      </c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30" t="s">
        <v>480</v>
      </c>
      <c r="AS54" s="31" t="s">
        <v>401</v>
      </c>
      <c r="AT54" s="103"/>
      <c r="AU54" s="103"/>
      <c r="AV54" s="103" t="s">
        <v>400</v>
      </c>
      <c r="AW54" s="103">
        <v>11.6</v>
      </c>
      <c r="AX54" s="103" t="s">
        <v>401</v>
      </c>
      <c r="AY54" s="101"/>
      <c r="AZ54" s="103">
        <v>0</v>
      </c>
      <c r="BA54" s="103">
        <v>0</v>
      </c>
      <c r="BB54" s="103">
        <v>0</v>
      </c>
      <c r="BC54" s="103">
        <v>20</v>
      </c>
      <c r="BD54" s="103">
        <v>0</v>
      </c>
      <c r="BE54" s="103">
        <v>0</v>
      </c>
      <c r="BF54" s="103">
        <v>0</v>
      </c>
      <c r="BG54" s="103">
        <v>0</v>
      </c>
      <c r="BH54" s="31">
        <v>0</v>
      </c>
      <c r="BI54" s="31">
        <v>0</v>
      </c>
      <c r="BJ54" s="103"/>
      <c r="BK54" s="103" t="s">
        <v>401</v>
      </c>
      <c r="BL54" s="31"/>
      <c r="BM54" s="31" t="s">
        <v>401</v>
      </c>
      <c r="BN54" s="103"/>
      <c r="BO54" s="103"/>
      <c r="BP54" s="103"/>
      <c r="BQ54" s="102" t="s">
        <v>402</v>
      </c>
      <c r="BR54" s="102"/>
      <c r="BS54" s="103"/>
      <c r="BT54" s="103" t="s">
        <v>401</v>
      </c>
      <c r="BU54" s="30"/>
      <c r="BV54" s="20" t="s">
        <v>1075</v>
      </c>
      <c r="BW54" s="318" t="s">
        <v>1042</v>
      </c>
    </row>
    <row r="55" spans="1:102" x14ac:dyDescent="0.15">
      <c r="A55" s="100">
        <v>333</v>
      </c>
      <c r="B55" s="127">
        <v>41741</v>
      </c>
      <c r="C55" s="40" t="s">
        <v>478</v>
      </c>
      <c r="D55" s="30" t="s">
        <v>1074</v>
      </c>
      <c r="E55" s="30"/>
      <c r="F55" s="30" t="s">
        <v>479</v>
      </c>
      <c r="G55" s="29">
        <v>41670</v>
      </c>
      <c r="H55" s="31" t="s">
        <v>401</v>
      </c>
      <c r="I55" s="31" t="s">
        <v>552</v>
      </c>
      <c r="J55" s="31"/>
      <c r="K55" s="30" t="s">
        <v>403</v>
      </c>
      <c r="L55" s="30" t="s">
        <v>404</v>
      </c>
      <c r="M55" s="30">
        <v>140</v>
      </c>
      <c r="N55" s="30">
        <v>38.700000000000003</v>
      </c>
      <c r="O55" s="30"/>
      <c r="P55" s="30"/>
      <c r="Q55" s="30"/>
      <c r="R55" s="30"/>
      <c r="S55" s="30"/>
      <c r="T55" s="30"/>
      <c r="U55" s="30"/>
      <c r="V55" s="30"/>
      <c r="W55" s="30">
        <v>24.5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480</v>
      </c>
      <c r="AS55" s="31" t="s">
        <v>401</v>
      </c>
      <c r="AT55" s="103"/>
      <c r="AU55" s="103"/>
      <c r="AV55" s="103"/>
      <c r="AW55" s="103"/>
      <c r="AX55" s="103" t="s">
        <v>401</v>
      </c>
      <c r="AY55" s="101"/>
      <c r="AZ55" s="103">
        <v>0</v>
      </c>
      <c r="BA55" s="103">
        <v>0</v>
      </c>
      <c r="BB55" s="103">
        <v>0</v>
      </c>
      <c r="BC55" s="103">
        <v>34</v>
      </c>
      <c r="BD55" s="103">
        <v>0</v>
      </c>
      <c r="BE55" s="103">
        <v>0</v>
      </c>
      <c r="BF55" s="103">
        <v>0</v>
      </c>
      <c r="BG55" s="103">
        <v>0</v>
      </c>
      <c r="BH55" s="31">
        <v>0</v>
      </c>
      <c r="BI55" s="31">
        <v>0</v>
      </c>
      <c r="BJ55" s="103"/>
      <c r="BK55" s="103" t="s">
        <v>401</v>
      </c>
      <c r="BL55" s="103">
        <v>12</v>
      </c>
      <c r="BM55" s="31" t="s">
        <v>401</v>
      </c>
      <c r="BN55" s="31"/>
      <c r="BO55" s="31"/>
      <c r="BP55" s="31"/>
      <c r="BQ55" s="101"/>
      <c r="BR55" s="101"/>
      <c r="BS55" s="103"/>
      <c r="BT55" s="103" t="s">
        <v>401</v>
      </c>
      <c r="BU55" s="101"/>
      <c r="BV55" s="20" t="s">
        <v>1037</v>
      </c>
      <c r="BW55" s="318" t="s">
        <v>1042</v>
      </c>
    </row>
    <row r="56" spans="1:102" x14ac:dyDescent="0.15">
      <c r="A56" s="100">
        <v>419</v>
      </c>
      <c r="B56" s="127">
        <v>41741</v>
      </c>
      <c r="C56" s="50" t="s">
        <v>478</v>
      </c>
      <c r="D56" s="30" t="s">
        <v>1074</v>
      </c>
      <c r="E56" s="30"/>
      <c r="F56" s="30" t="s">
        <v>479</v>
      </c>
      <c r="G56" s="29">
        <v>41639</v>
      </c>
      <c r="H56" s="31" t="s">
        <v>411</v>
      </c>
      <c r="I56" s="31" t="s">
        <v>401</v>
      </c>
      <c r="J56" s="31"/>
      <c r="K56" s="30" t="s">
        <v>405</v>
      </c>
      <c r="L56" s="30" t="s">
        <v>406</v>
      </c>
      <c r="M56" s="30">
        <v>154.94999999999999</v>
      </c>
      <c r="N56" s="30">
        <v>31.89</v>
      </c>
      <c r="O56" s="30" t="s">
        <v>399</v>
      </c>
      <c r="P56" s="30">
        <v>1000</v>
      </c>
      <c r="Q56" s="30">
        <v>33.92</v>
      </c>
      <c r="R56" s="30">
        <v>2500</v>
      </c>
      <c r="S56" s="30">
        <v>34.979999999999997</v>
      </c>
      <c r="T56" s="30"/>
      <c r="U56" s="30"/>
      <c r="V56" s="30"/>
      <c r="W56" s="30">
        <v>17.739999999999998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31"/>
      <c r="AU56" s="31"/>
      <c r="AV56" s="31" t="s">
        <v>400</v>
      </c>
      <c r="AW56" s="103">
        <v>12</v>
      </c>
      <c r="AX56" s="31" t="s">
        <v>498</v>
      </c>
      <c r="AY56" s="30"/>
      <c r="AZ56" s="31">
        <v>0</v>
      </c>
      <c r="BA56" s="31">
        <v>0</v>
      </c>
      <c r="BB56" s="31">
        <v>7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411</v>
      </c>
      <c r="BL56" s="31">
        <v>24</v>
      </c>
      <c r="BM56" s="31" t="s">
        <v>401</v>
      </c>
      <c r="BN56" s="31"/>
      <c r="BO56" s="31"/>
      <c r="BP56" s="31"/>
      <c r="BQ56" s="40"/>
      <c r="BR56" s="40"/>
      <c r="BS56" s="31"/>
      <c r="BT56" s="31" t="s">
        <v>401</v>
      </c>
      <c r="BU56" s="30" t="s">
        <v>410</v>
      </c>
      <c r="BV56" s="1" t="s">
        <v>1076</v>
      </c>
      <c r="BW56" s="318" t="s">
        <v>1040</v>
      </c>
    </row>
    <row r="57" spans="1:102" x14ac:dyDescent="0.15">
      <c r="A57" s="100">
        <v>2463</v>
      </c>
      <c r="B57" s="127">
        <v>41741</v>
      </c>
      <c r="C57" s="50" t="s">
        <v>478</v>
      </c>
      <c r="D57" s="30" t="s">
        <v>1074</v>
      </c>
      <c r="E57" s="30"/>
      <c r="F57" s="30" t="s">
        <v>479</v>
      </c>
      <c r="G57" s="29">
        <v>41547</v>
      </c>
      <c r="H57" s="31" t="s">
        <v>411</v>
      </c>
      <c r="I57" s="31" t="s">
        <v>401</v>
      </c>
      <c r="J57" s="31"/>
      <c r="K57" s="30" t="s">
        <v>413</v>
      </c>
      <c r="L57" s="32" t="s">
        <v>398</v>
      </c>
      <c r="M57" s="30">
        <v>157.49</v>
      </c>
      <c r="N57" s="30">
        <v>34.17</v>
      </c>
      <c r="O57" s="30"/>
      <c r="P57" s="30"/>
      <c r="Q57" s="30"/>
      <c r="R57" s="30"/>
      <c r="S57" s="30"/>
      <c r="T57" s="30"/>
      <c r="U57" s="30"/>
      <c r="V57" s="30"/>
      <c r="W57" s="30">
        <v>17.850000000000001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31" t="s">
        <v>400</v>
      </c>
      <c r="AW57" s="31">
        <v>11.6</v>
      </c>
      <c r="AX57" s="31" t="s">
        <v>401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20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401</v>
      </c>
      <c r="BL57" s="31"/>
      <c r="BM57" s="31" t="s">
        <v>401</v>
      </c>
      <c r="BN57" s="31"/>
      <c r="BO57" s="31"/>
      <c r="BP57" s="31"/>
      <c r="BQ57" s="40"/>
      <c r="BR57" s="40"/>
      <c r="BS57" s="31"/>
      <c r="BT57" s="103" t="s">
        <v>401</v>
      </c>
      <c r="BU57" s="40" t="s">
        <v>839</v>
      </c>
      <c r="BV57" t="s">
        <v>1077</v>
      </c>
      <c r="BW57" s="318" t="s">
        <v>1042</v>
      </c>
    </row>
    <row r="58" spans="1:102" x14ac:dyDescent="0.15">
      <c r="A58" s="100">
        <v>615</v>
      </c>
      <c r="B58" s="127">
        <v>41741</v>
      </c>
      <c r="C58" s="50" t="s">
        <v>478</v>
      </c>
      <c r="D58" s="30" t="s">
        <v>1074</v>
      </c>
      <c r="E58" s="30"/>
      <c r="F58" s="30" t="s">
        <v>479</v>
      </c>
      <c r="G58" s="29">
        <v>41667</v>
      </c>
      <c r="H58" s="31" t="s">
        <v>411</v>
      </c>
      <c r="I58" s="31" t="s">
        <v>401</v>
      </c>
      <c r="J58" s="31"/>
      <c r="K58" s="30" t="s">
        <v>417</v>
      </c>
      <c r="L58" s="30" t="s">
        <v>418</v>
      </c>
      <c r="M58" s="30">
        <v>149.9</v>
      </c>
      <c r="N58" s="30">
        <v>38.6</v>
      </c>
      <c r="O58" s="30"/>
      <c r="P58" s="30"/>
      <c r="Q58" s="30"/>
      <c r="R58" s="30"/>
      <c r="S58" s="30"/>
      <c r="T58" s="30"/>
      <c r="U58" s="30"/>
      <c r="V58" s="30"/>
      <c r="W58" s="30">
        <v>20.3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480</v>
      </c>
      <c r="AS58" s="31" t="s">
        <v>401</v>
      </c>
      <c r="AT58" s="31"/>
      <c r="AU58" s="31"/>
      <c r="AV58" s="31" t="s">
        <v>400</v>
      </c>
      <c r="AW58" s="31">
        <v>11.3</v>
      </c>
      <c r="AX58" s="31" t="s">
        <v>498</v>
      </c>
      <c r="AY58" s="30"/>
      <c r="AZ58" s="31">
        <v>0</v>
      </c>
      <c r="BA58" s="31">
        <v>32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24</v>
      </c>
      <c r="BK58" s="31" t="s">
        <v>411</v>
      </c>
      <c r="BL58" s="31">
        <v>24</v>
      </c>
      <c r="BM58" s="31" t="s">
        <v>401</v>
      </c>
      <c r="BN58" s="31"/>
      <c r="BO58" s="31"/>
      <c r="BP58" s="31"/>
      <c r="BQ58" s="40"/>
      <c r="BR58" s="40"/>
      <c r="BS58" s="31"/>
      <c r="BT58" s="103" t="s">
        <v>401</v>
      </c>
      <c r="BU58" s="40"/>
      <c r="BV58" s="316" t="s">
        <v>1037</v>
      </c>
      <c r="BW58" s="317" t="s">
        <v>1040</v>
      </c>
    </row>
    <row r="59" spans="1:102" x14ac:dyDescent="0.15">
      <c r="A59" s="100">
        <v>738</v>
      </c>
      <c r="B59" s="127">
        <v>41741</v>
      </c>
      <c r="C59" s="50" t="s">
        <v>478</v>
      </c>
      <c r="D59" s="30" t="s">
        <v>1074</v>
      </c>
      <c r="E59" s="30"/>
      <c r="F59" s="30" t="s">
        <v>479</v>
      </c>
      <c r="G59" s="29">
        <v>41629</v>
      </c>
      <c r="H59" s="31" t="s">
        <v>411</v>
      </c>
      <c r="I59" s="31" t="s">
        <v>401</v>
      </c>
      <c r="J59" s="31"/>
      <c r="K59" s="30" t="s">
        <v>504</v>
      </c>
      <c r="L59" s="30" t="s">
        <v>505</v>
      </c>
      <c r="M59" s="30">
        <v>109</v>
      </c>
      <c r="N59" s="30">
        <v>29.18</v>
      </c>
      <c r="O59" s="30"/>
      <c r="P59" s="30"/>
      <c r="Q59" s="30"/>
      <c r="R59" s="30"/>
      <c r="S59" s="30"/>
      <c r="T59" s="30"/>
      <c r="U59" s="30"/>
      <c r="V59" s="30"/>
      <c r="W59" s="30">
        <v>13.77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480</v>
      </c>
      <c r="AS59" s="31" t="s">
        <v>401</v>
      </c>
      <c r="AT59" s="31"/>
      <c r="AU59" s="31"/>
      <c r="AV59" s="31" t="s">
        <v>400</v>
      </c>
      <c r="AW59" s="31">
        <v>11.3</v>
      </c>
      <c r="AX59" s="31" t="s">
        <v>401</v>
      </c>
      <c r="AY59" s="30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401</v>
      </c>
      <c r="BL59" s="31"/>
      <c r="BM59" s="31" t="s">
        <v>401</v>
      </c>
      <c r="BN59" s="31"/>
      <c r="BO59" s="31"/>
      <c r="BP59" s="31"/>
      <c r="BQ59" s="40"/>
      <c r="BR59" s="40"/>
      <c r="BS59" s="31"/>
      <c r="BT59" s="103" t="s">
        <v>401</v>
      </c>
      <c r="BU59" s="30"/>
      <c r="BV59" t="s">
        <v>1078</v>
      </c>
      <c r="BW59" s="318" t="s">
        <v>1040</v>
      </c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</row>
    <row r="60" spans="1:102" x14ac:dyDescent="0.15">
      <c r="A60" s="100">
        <v>775</v>
      </c>
      <c r="B60" s="127">
        <v>41741</v>
      </c>
      <c r="C60" s="50" t="s">
        <v>478</v>
      </c>
      <c r="D60" s="30" t="s">
        <v>1074</v>
      </c>
      <c r="E60" s="30"/>
      <c r="F60" s="30" t="s">
        <v>479</v>
      </c>
      <c r="G60" s="29">
        <v>41709</v>
      </c>
      <c r="H60" s="31" t="s">
        <v>411</v>
      </c>
      <c r="I60" s="31" t="s">
        <v>401</v>
      </c>
      <c r="J60" s="31"/>
      <c r="K60" s="30" t="s">
        <v>506</v>
      </c>
      <c r="L60" s="30" t="s">
        <v>507</v>
      </c>
      <c r="M60" s="30">
        <v>135</v>
      </c>
      <c r="N60" s="30">
        <v>38</v>
      </c>
      <c r="O60" s="30"/>
      <c r="P60" s="30"/>
      <c r="Q60" s="30"/>
      <c r="R60" s="30"/>
      <c r="S60" s="30"/>
      <c r="T60" s="30"/>
      <c r="U60" s="30"/>
      <c r="V60" s="30"/>
      <c r="W60" s="30">
        <v>28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480</v>
      </c>
      <c r="AS60" s="31" t="s">
        <v>401</v>
      </c>
      <c r="AT60" s="31"/>
      <c r="AU60" s="31"/>
      <c r="AV60" s="31" t="s">
        <v>400</v>
      </c>
      <c r="AW60" s="31">
        <v>12</v>
      </c>
      <c r="AX60" s="31" t="s">
        <v>401</v>
      </c>
      <c r="AY60" s="30"/>
      <c r="AZ60" s="31">
        <v>0</v>
      </c>
      <c r="BA60" s="31">
        <v>0</v>
      </c>
      <c r="BB60" s="31">
        <v>0</v>
      </c>
      <c r="BC60" s="31">
        <v>22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401</v>
      </c>
      <c r="BL60" s="31"/>
      <c r="BM60" s="31" t="s">
        <v>401</v>
      </c>
      <c r="BN60" s="31"/>
      <c r="BO60" s="31"/>
      <c r="BP60" s="31"/>
      <c r="BQ60" s="40"/>
      <c r="BR60" s="102"/>
      <c r="BS60" s="31"/>
      <c r="BT60" s="103" t="s">
        <v>401</v>
      </c>
      <c r="BU60" s="40"/>
      <c r="BV60" s="319" t="s">
        <v>1037</v>
      </c>
      <c r="BW60" s="318" t="s">
        <v>1040</v>
      </c>
    </row>
    <row r="61" spans="1:102" x14ac:dyDescent="0.15">
      <c r="A61" s="100">
        <v>867</v>
      </c>
      <c r="B61" s="127">
        <v>41741</v>
      </c>
      <c r="C61" s="50" t="s">
        <v>478</v>
      </c>
      <c r="D61" s="30" t="s">
        <v>1074</v>
      </c>
      <c r="E61" s="30"/>
      <c r="F61" s="30" t="s">
        <v>479</v>
      </c>
      <c r="G61" s="29">
        <v>41626</v>
      </c>
      <c r="H61" s="31" t="s">
        <v>411</v>
      </c>
      <c r="I61" s="31" t="s">
        <v>401</v>
      </c>
      <c r="J61" s="31"/>
      <c r="K61" s="30" t="s">
        <v>509</v>
      </c>
      <c r="L61" s="30" t="s">
        <v>510</v>
      </c>
      <c r="M61" s="30">
        <v>118.2</v>
      </c>
      <c r="N61" s="30">
        <v>30.74</v>
      </c>
      <c r="O61" s="30"/>
      <c r="P61" s="30"/>
      <c r="Q61" s="30"/>
      <c r="R61" s="30"/>
      <c r="S61" s="30"/>
      <c r="T61" s="30"/>
      <c r="U61" s="30"/>
      <c r="V61" s="30"/>
      <c r="W61" s="30">
        <v>16.07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17" t="s">
        <v>480</v>
      </c>
      <c r="AS61" s="31" t="s">
        <v>401</v>
      </c>
      <c r="AT61" s="31"/>
      <c r="AU61" s="31"/>
      <c r="AV61" s="31" t="s">
        <v>400</v>
      </c>
      <c r="AW61" s="31">
        <v>11.3</v>
      </c>
      <c r="AX61" s="31" t="s">
        <v>498</v>
      </c>
      <c r="AY61" s="30"/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36</v>
      </c>
      <c r="BK61" s="31" t="s">
        <v>401</v>
      </c>
      <c r="BL61" s="31"/>
      <c r="BM61" s="31" t="s">
        <v>401</v>
      </c>
      <c r="BN61" s="31"/>
      <c r="BO61" s="31"/>
      <c r="BP61" s="31"/>
      <c r="BQ61" s="40"/>
      <c r="BR61" s="40"/>
      <c r="BS61" s="31"/>
      <c r="BT61" s="103" t="s">
        <v>401</v>
      </c>
      <c r="BU61" s="40" t="s">
        <v>673</v>
      </c>
      <c r="BV61" t="s">
        <v>1046</v>
      </c>
      <c r="BW61" s="318" t="s">
        <v>1040</v>
      </c>
    </row>
    <row r="62" spans="1:102" x14ac:dyDescent="0.15">
      <c r="A62" s="100">
        <v>953</v>
      </c>
      <c r="B62" s="127">
        <v>41741</v>
      </c>
      <c r="C62" s="50" t="s">
        <v>478</v>
      </c>
      <c r="D62" s="30" t="s">
        <v>1074</v>
      </c>
      <c r="E62" s="30"/>
      <c r="F62" s="30" t="s">
        <v>479</v>
      </c>
      <c r="G62" s="29">
        <v>41667</v>
      </c>
      <c r="H62" s="31" t="s">
        <v>411</v>
      </c>
      <c r="I62" s="31" t="s">
        <v>401</v>
      </c>
      <c r="J62" s="31"/>
      <c r="K62" s="30" t="s">
        <v>674</v>
      </c>
      <c r="L62" s="30" t="s">
        <v>675</v>
      </c>
      <c r="M62" s="30">
        <v>146.93</v>
      </c>
      <c r="N62" s="30">
        <v>35.49</v>
      </c>
      <c r="O62" s="30" t="s">
        <v>399</v>
      </c>
      <c r="P62" s="30">
        <v>1200</v>
      </c>
      <c r="Q62" s="30">
        <v>34.35</v>
      </c>
      <c r="R62" s="30"/>
      <c r="S62" s="30"/>
      <c r="T62" s="30"/>
      <c r="U62" s="30"/>
      <c r="V62" s="30"/>
      <c r="W62" s="30">
        <v>16.260000000000002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480</v>
      </c>
      <c r="AS62" s="31" t="s">
        <v>401</v>
      </c>
      <c r="AT62" s="31"/>
      <c r="AU62" s="31"/>
      <c r="AV62" s="31" t="s">
        <v>400</v>
      </c>
      <c r="AW62" s="103">
        <v>11.3</v>
      </c>
      <c r="AX62" s="31" t="s">
        <v>401</v>
      </c>
      <c r="AY62" s="31"/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12</v>
      </c>
      <c r="BK62" s="31" t="s">
        <v>401</v>
      </c>
      <c r="BL62" s="31"/>
      <c r="BM62" s="31" t="s">
        <v>401</v>
      </c>
      <c r="BN62" s="31"/>
      <c r="BO62" s="31"/>
      <c r="BP62" s="31"/>
      <c r="BQ62" s="40"/>
      <c r="BR62" s="40"/>
      <c r="BS62" s="31"/>
      <c r="BT62" s="103" t="s">
        <v>401</v>
      </c>
      <c r="BU62" s="40"/>
      <c r="BV62" t="s">
        <v>1037</v>
      </c>
      <c r="BW62" s="318" t="s">
        <v>1040</v>
      </c>
    </row>
    <row r="63" spans="1:102" x14ac:dyDescent="0.15">
      <c r="A63" s="100">
        <v>3048</v>
      </c>
      <c r="B63" s="127">
        <v>41741</v>
      </c>
      <c r="C63" s="50" t="s">
        <v>478</v>
      </c>
      <c r="D63" s="30" t="s">
        <v>1074</v>
      </c>
      <c r="E63" s="30"/>
      <c r="F63" s="30" t="s">
        <v>479</v>
      </c>
      <c r="G63" s="29">
        <v>41639</v>
      </c>
      <c r="H63" s="31" t="s">
        <v>411</v>
      </c>
      <c r="I63" s="31" t="s">
        <v>401</v>
      </c>
      <c r="J63" s="31"/>
      <c r="K63" s="30" t="s">
        <v>682</v>
      </c>
      <c r="L63" s="30" t="s">
        <v>860</v>
      </c>
      <c r="M63" s="30">
        <v>150</v>
      </c>
      <c r="N63" s="30">
        <v>34.5</v>
      </c>
      <c r="O63" s="30" t="s">
        <v>672</v>
      </c>
      <c r="P63" s="30">
        <v>2500</v>
      </c>
      <c r="Q63" s="30">
        <v>33</v>
      </c>
      <c r="R63" s="30"/>
      <c r="S63" s="30"/>
      <c r="T63" s="30"/>
      <c r="U63" s="30"/>
      <c r="V63" s="30"/>
      <c r="W63" s="30">
        <v>21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480</v>
      </c>
      <c r="AS63" s="31" t="s">
        <v>401</v>
      </c>
      <c r="AT63" s="31"/>
      <c r="AU63" s="31"/>
      <c r="AV63" s="103"/>
      <c r="AW63" s="103"/>
      <c r="AX63" s="31" t="s">
        <v>498</v>
      </c>
      <c r="AY63" s="30"/>
      <c r="AZ63" s="31">
        <v>0</v>
      </c>
      <c r="BA63" s="31">
        <v>0</v>
      </c>
      <c r="BB63" s="31">
        <v>12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24</v>
      </c>
      <c r="BK63" s="31" t="s">
        <v>401</v>
      </c>
      <c r="BL63" s="31"/>
      <c r="BM63" s="31" t="s">
        <v>401</v>
      </c>
      <c r="BN63" s="31"/>
      <c r="BO63" s="31"/>
      <c r="BP63" s="31"/>
      <c r="BQ63" s="40"/>
      <c r="BR63" s="102"/>
      <c r="BS63" s="31"/>
      <c r="BT63" s="103" t="s">
        <v>401</v>
      </c>
      <c r="BU63" s="40"/>
      <c r="BV63" s="20" t="s">
        <v>1047</v>
      </c>
      <c r="BW63" s="318" t="s">
        <v>1040</v>
      </c>
      <c r="BX63" s="1"/>
      <c r="BY63" s="1"/>
      <c r="BZ63" s="1"/>
    </row>
    <row r="64" spans="1:102" x14ac:dyDescent="0.15">
      <c r="A64" s="100">
        <v>1185</v>
      </c>
      <c r="B64" s="127">
        <v>41741</v>
      </c>
      <c r="C64" s="50" t="s">
        <v>478</v>
      </c>
      <c r="D64" s="30" t="s">
        <v>1074</v>
      </c>
      <c r="E64" s="30"/>
      <c r="F64" s="30" t="s">
        <v>479</v>
      </c>
      <c r="G64" s="29">
        <v>41720</v>
      </c>
      <c r="H64" s="31" t="s">
        <v>411</v>
      </c>
      <c r="I64" s="31" t="s">
        <v>401</v>
      </c>
      <c r="J64" s="31"/>
      <c r="K64" s="30" t="s">
        <v>685</v>
      </c>
      <c r="L64" s="30" t="s">
        <v>686</v>
      </c>
      <c r="M64" s="30">
        <v>147.51</v>
      </c>
      <c r="N64" s="30">
        <v>36.17</v>
      </c>
      <c r="O64" s="30"/>
      <c r="P64" s="30"/>
      <c r="Q64" s="30"/>
      <c r="R64" s="30"/>
      <c r="S64" s="30"/>
      <c r="T64" s="30"/>
      <c r="U64" s="30"/>
      <c r="V64" s="30"/>
      <c r="W64" s="30">
        <v>18.91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480</v>
      </c>
      <c r="AS64" s="31" t="s">
        <v>401</v>
      </c>
      <c r="AT64" s="31"/>
      <c r="AU64" s="31"/>
      <c r="AV64" s="31" t="s">
        <v>400</v>
      </c>
      <c r="AW64" s="31">
        <v>11.3</v>
      </c>
      <c r="AX64" s="31" t="s">
        <v>498</v>
      </c>
      <c r="AY64" s="30"/>
      <c r="AZ64" s="31">
        <v>0</v>
      </c>
      <c r="BA64" s="31">
        <v>22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12</v>
      </c>
      <c r="BK64" s="31" t="s">
        <v>411</v>
      </c>
      <c r="BL64" s="31"/>
      <c r="BM64" s="31" t="s">
        <v>401</v>
      </c>
      <c r="BN64" s="31"/>
      <c r="BO64" s="31"/>
      <c r="BP64" s="31"/>
      <c r="BQ64" s="40"/>
      <c r="BR64" s="40"/>
      <c r="BS64" s="31"/>
      <c r="BT64" s="103" t="s">
        <v>401</v>
      </c>
      <c r="BU64" s="40" t="s">
        <v>687</v>
      </c>
      <c r="BV64" s="316" t="s">
        <v>1037</v>
      </c>
      <c r="BW64" s="317" t="s">
        <v>1038</v>
      </c>
    </row>
    <row r="65" spans="1:102" x14ac:dyDescent="0.15">
      <c r="A65" s="100">
        <v>2819</v>
      </c>
      <c r="B65" s="127">
        <v>41741</v>
      </c>
      <c r="C65" s="40" t="s">
        <v>478</v>
      </c>
      <c r="D65" s="30" t="s">
        <v>1074</v>
      </c>
      <c r="E65" s="30"/>
      <c r="F65" s="30" t="s">
        <v>479</v>
      </c>
      <c r="G65" s="29">
        <v>41639</v>
      </c>
      <c r="H65" s="31" t="s">
        <v>401</v>
      </c>
      <c r="I65" s="31" t="s">
        <v>552</v>
      </c>
      <c r="J65" s="31"/>
      <c r="K65" s="30" t="s">
        <v>689</v>
      </c>
      <c r="L65" s="30" t="s">
        <v>690</v>
      </c>
      <c r="M65" s="30">
        <v>149.22999999999999</v>
      </c>
      <c r="N65" s="17">
        <v>46.37</v>
      </c>
      <c r="O65" s="101"/>
      <c r="P65" s="101"/>
      <c r="Q65" s="101"/>
      <c r="R65" s="101"/>
      <c r="S65" s="101"/>
      <c r="T65" s="101"/>
      <c r="U65" s="101"/>
      <c r="V65" s="101"/>
      <c r="W65" s="101">
        <v>30.56</v>
      </c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30"/>
      <c r="AJ65" s="101"/>
      <c r="AK65" s="101"/>
      <c r="AL65" s="101"/>
      <c r="AM65" s="101"/>
      <c r="AN65" s="101"/>
      <c r="AO65" s="101"/>
      <c r="AP65" s="101"/>
      <c r="AQ65" s="101"/>
      <c r="AR65" s="30" t="s">
        <v>480</v>
      </c>
      <c r="AS65" s="31" t="s">
        <v>401</v>
      </c>
      <c r="AT65" s="103"/>
      <c r="AU65" s="103"/>
      <c r="AV65" s="31"/>
      <c r="AW65" s="31"/>
      <c r="AX65" s="103" t="s">
        <v>401</v>
      </c>
      <c r="AY65" s="101"/>
      <c r="AZ65" s="103">
        <v>0</v>
      </c>
      <c r="BA65" s="31">
        <v>0</v>
      </c>
      <c r="BB65" s="103">
        <v>0</v>
      </c>
      <c r="BC65" s="103">
        <v>38</v>
      </c>
      <c r="BD65" s="103">
        <v>0</v>
      </c>
      <c r="BE65" s="103">
        <v>0</v>
      </c>
      <c r="BF65" s="103">
        <v>0</v>
      </c>
      <c r="BG65" s="103">
        <v>0</v>
      </c>
      <c r="BH65" s="31">
        <v>0</v>
      </c>
      <c r="BI65" s="31">
        <v>0</v>
      </c>
      <c r="BJ65" s="103"/>
      <c r="BK65" s="103" t="s">
        <v>401</v>
      </c>
      <c r="BL65" s="103">
        <v>24</v>
      </c>
      <c r="BM65" s="31" t="s">
        <v>401</v>
      </c>
      <c r="BN65" s="103"/>
      <c r="BO65" s="31"/>
      <c r="BP65" s="103"/>
      <c r="BQ65" s="102"/>
      <c r="BR65" s="102"/>
      <c r="BS65" s="103"/>
      <c r="BT65" s="103" t="s">
        <v>401</v>
      </c>
      <c r="BU65" s="102"/>
      <c r="BV65" s="20" t="s">
        <v>1079</v>
      </c>
      <c r="BW65" s="318" t="s">
        <v>1040</v>
      </c>
    </row>
    <row r="66" spans="1:102" x14ac:dyDescent="0.15">
      <c r="A66" s="100">
        <v>1261</v>
      </c>
      <c r="B66" s="127">
        <v>41741</v>
      </c>
      <c r="C66" s="50" t="s">
        <v>478</v>
      </c>
      <c r="D66" s="30" t="s">
        <v>1074</v>
      </c>
      <c r="E66" s="30"/>
      <c r="F66" s="30" t="s">
        <v>479</v>
      </c>
      <c r="G66" s="29">
        <v>41455</v>
      </c>
      <c r="H66" s="31" t="s">
        <v>401</v>
      </c>
      <c r="I66" s="31" t="s">
        <v>552</v>
      </c>
      <c r="J66" s="31"/>
      <c r="K66" s="30" t="s">
        <v>691</v>
      </c>
      <c r="L66" s="30" t="s">
        <v>692</v>
      </c>
      <c r="M66" s="30">
        <v>219.88</v>
      </c>
      <c r="N66" s="30">
        <v>41.46</v>
      </c>
      <c r="O66" s="30"/>
      <c r="P66" s="30"/>
      <c r="Q66" s="30"/>
      <c r="R66" s="30"/>
      <c r="S66" s="30"/>
      <c r="T66" s="30"/>
      <c r="U66" s="30"/>
      <c r="V66" s="30"/>
      <c r="W66" s="30">
        <v>20.7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480</v>
      </c>
      <c r="AS66" s="31" t="s">
        <v>401</v>
      </c>
      <c r="AT66" s="31"/>
      <c r="AU66" s="31"/>
      <c r="AV66" s="31"/>
      <c r="AW66" s="31"/>
      <c r="AX66" s="31" t="s">
        <v>401</v>
      </c>
      <c r="AY66" s="30"/>
      <c r="AZ66" s="31">
        <v>0</v>
      </c>
      <c r="BA66" s="31">
        <v>0</v>
      </c>
      <c r="BB66" s="31">
        <v>30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401</v>
      </c>
      <c r="BL66" s="31"/>
      <c r="BM66" s="31" t="s">
        <v>401</v>
      </c>
      <c r="BN66" s="31"/>
      <c r="BO66" s="31"/>
      <c r="BP66" s="31"/>
      <c r="BQ66" s="40"/>
      <c r="BR66" s="40"/>
      <c r="BS66" s="31"/>
      <c r="BT66" s="103" t="s">
        <v>401</v>
      </c>
      <c r="BU66" s="40"/>
      <c r="BV66" t="s">
        <v>1080</v>
      </c>
      <c r="BW66" s="318" t="s">
        <v>1042</v>
      </c>
      <c r="BX66" s="1"/>
    </row>
    <row r="67" spans="1:102" x14ac:dyDescent="0.15">
      <c r="A67" s="100">
        <v>3243</v>
      </c>
      <c r="B67" s="127">
        <v>41741</v>
      </c>
      <c r="C67" s="50" t="s">
        <v>478</v>
      </c>
      <c r="D67" s="30" t="s">
        <v>1074</v>
      </c>
      <c r="E67" s="30"/>
      <c r="F67" s="30" t="s">
        <v>479</v>
      </c>
      <c r="G67" s="29">
        <v>41639</v>
      </c>
      <c r="H67" s="31" t="s">
        <v>411</v>
      </c>
      <c r="I67" s="31" t="s">
        <v>401</v>
      </c>
      <c r="J67" s="31"/>
      <c r="K67" s="30" t="s">
        <v>765</v>
      </c>
      <c r="L67" s="30" t="s">
        <v>860</v>
      </c>
      <c r="M67" s="30">
        <v>150</v>
      </c>
      <c r="N67" s="30">
        <v>36</v>
      </c>
      <c r="O67" s="30"/>
      <c r="P67" s="30"/>
      <c r="Q67" s="30"/>
      <c r="R67" s="30"/>
      <c r="S67" s="30"/>
      <c r="T67" s="30"/>
      <c r="U67" s="30"/>
      <c r="V67" s="30"/>
      <c r="W67" s="30">
        <v>23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480</v>
      </c>
      <c r="AS67" s="31" t="s">
        <v>401</v>
      </c>
      <c r="AT67" s="31"/>
      <c r="AU67" s="31"/>
      <c r="AV67" s="31" t="s">
        <v>400</v>
      </c>
      <c r="AW67" s="31">
        <v>11.3</v>
      </c>
      <c r="AX67" s="31" t="s">
        <v>498</v>
      </c>
      <c r="AY67" s="30"/>
      <c r="AZ67" s="31">
        <v>0</v>
      </c>
      <c r="BA67" s="31">
        <v>38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401</v>
      </c>
      <c r="BL67" s="31">
        <v>24</v>
      </c>
      <c r="BM67" s="31" t="s">
        <v>401</v>
      </c>
      <c r="BN67" s="31"/>
      <c r="BO67" s="31"/>
      <c r="BP67" s="31"/>
      <c r="BQ67" s="40"/>
      <c r="BR67" s="40"/>
      <c r="BS67" s="31"/>
      <c r="BT67" s="103" t="s">
        <v>401</v>
      </c>
      <c r="BU67" s="40"/>
      <c r="BV67" t="s">
        <v>1050</v>
      </c>
      <c r="BW67" s="318" t="s">
        <v>1040</v>
      </c>
      <c r="BX67" s="1"/>
      <c r="BY67" s="1"/>
      <c r="BZ67" s="1"/>
    </row>
    <row r="68" spans="1:102" x14ac:dyDescent="0.15">
      <c r="A68" s="100">
        <v>3147</v>
      </c>
      <c r="B68" s="127">
        <v>41741</v>
      </c>
      <c r="C68" s="50" t="s">
        <v>478</v>
      </c>
      <c r="D68" s="30" t="s">
        <v>1074</v>
      </c>
      <c r="E68" s="30"/>
      <c r="F68" s="30" t="s">
        <v>479</v>
      </c>
      <c r="G68" s="29">
        <v>41698</v>
      </c>
      <c r="H68" s="31" t="s">
        <v>411</v>
      </c>
      <c r="I68" s="31" t="s">
        <v>401</v>
      </c>
      <c r="J68" s="31"/>
      <c r="K68" s="30" t="s">
        <v>768</v>
      </c>
      <c r="L68" s="101" t="s">
        <v>1051</v>
      </c>
      <c r="M68" s="30">
        <v>167.87</v>
      </c>
      <c r="N68" s="30">
        <v>33.909999999999997</v>
      </c>
      <c r="O68" s="30"/>
      <c r="P68" s="30"/>
      <c r="Q68" s="30"/>
      <c r="R68" s="30"/>
      <c r="S68" s="30"/>
      <c r="T68" s="30"/>
      <c r="U68" s="30"/>
      <c r="V68" s="30"/>
      <c r="W68" s="30">
        <v>21.43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480</v>
      </c>
      <c r="AS68" s="31" t="s">
        <v>401</v>
      </c>
      <c r="AT68" s="31"/>
      <c r="AU68" s="31"/>
      <c r="AV68" s="103" t="s">
        <v>400</v>
      </c>
      <c r="AW68" s="103">
        <v>11.8</v>
      </c>
      <c r="AX68" s="31" t="s">
        <v>498</v>
      </c>
      <c r="AY68" s="30"/>
      <c r="AZ68" s="31">
        <v>0</v>
      </c>
      <c r="BA68" s="31">
        <v>0</v>
      </c>
      <c r="BB68" s="31">
        <v>16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401</v>
      </c>
      <c r="BL68" s="31"/>
      <c r="BM68" s="31" t="s">
        <v>401</v>
      </c>
      <c r="BN68" s="31"/>
      <c r="BO68" s="31"/>
      <c r="BP68" s="31"/>
      <c r="BQ68" s="102"/>
      <c r="BR68" s="40"/>
      <c r="BS68" s="31"/>
      <c r="BT68" s="103" t="s">
        <v>401</v>
      </c>
      <c r="BU68" s="30" t="s">
        <v>1052</v>
      </c>
      <c r="BV68" t="s">
        <v>1037</v>
      </c>
      <c r="BW68" s="318" t="s">
        <v>1040</v>
      </c>
      <c r="BX68" s="1"/>
    </row>
    <row r="69" spans="1:102" x14ac:dyDescent="0.15">
      <c r="A69" s="100">
        <v>2886</v>
      </c>
      <c r="B69" s="127">
        <v>41759</v>
      </c>
      <c r="C69" s="50" t="s">
        <v>478</v>
      </c>
      <c r="D69" s="30" t="s">
        <v>1074</v>
      </c>
      <c r="E69" s="30"/>
      <c r="F69" s="30" t="s">
        <v>479</v>
      </c>
      <c r="G69" s="29">
        <v>41751</v>
      </c>
      <c r="H69" s="31" t="s">
        <v>401</v>
      </c>
      <c r="I69" s="31" t="s">
        <v>552</v>
      </c>
      <c r="J69" s="31"/>
      <c r="K69" s="30" t="s">
        <v>771</v>
      </c>
      <c r="L69" s="104" t="s">
        <v>885</v>
      </c>
      <c r="M69" s="30">
        <v>137.81</v>
      </c>
      <c r="N69" s="30">
        <v>23.6</v>
      </c>
      <c r="O69" s="30"/>
      <c r="P69" s="30"/>
      <c r="Q69" s="30"/>
      <c r="R69" s="30"/>
      <c r="S69" s="30"/>
      <c r="T69" s="30"/>
      <c r="U69" s="30"/>
      <c r="V69" s="30"/>
      <c r="W69" s="30">
        <v>11.43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480</v>
      </c>
      <c r="AS69" s="31" t="s">
        <v>401</v>
      </c>
      <c r="AT69" s="31"/>
      <c r="AU69" s="31"/>
      <c r="AV69" s="31"/>
      <c r="AW69" s="31"/>
      <c r="AX69" s="31" t="s">
        <v>498</v>
      </c>
      <c r="AY69" s="30"/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24</v>
      </c>
      <c r="BK69" s="31" t="s">
        <v>411</v>
      </c>
      <c r="BL69" s="31"/>
      <c r="BM69" s="31" t="s">
        <v>401</v>
      </c>
      <c r="BN69" s="31"/>
      <c r="BO69" s="31"/>
      <c r="BP69" s="31"/>
      <c r="BQ69" s="40"/>
      <c r="BR69" s="40"/>
      <c r="BS69" s="31"/>
      <c r="BT69" s="103" t="s">
        <v>401</v>
      </c>
      <c r="BU69" s="30"/>
      <c r="BV69" t="s">
        <v>1081</v>
      </c>
      <c r="BW69" s="318" t="s">
        <v>1040</v>
      </c>
      <c r="BX69" s="1"/>
    </row>
    <row r="70" spans="1:102" x14ac:dyDescent="0.15">
      <c r="A70" s="100">
        <v>1492</v>
      </c>
      <c r="B70" s="127">
        <v>41741</v>
      </c>
      <c r="C70" s="326" t="s">
        <v>478</v>
      </c>
      <c r="D70" s="323" t="s">
        <v>1074</v>
      </c>
      <c r="E70" s="323"/>
      <c r="F70" s="323" t="s">
        <v>479</v>
      </c>
      <c r="G70" s="33">
        <v>41683</v>
      </c>
      <c r="H70" s="327" t="s">
        <v>411</v>
      </c>
      <c r="I70" s="327" t="s">
        <v>401</v>
      </c>
      <c r="J70" s="327"/>
      <c r="K70" s="323" t="s">
        <v>499</v>
      </c>
      <c r="L70" s="30" t="s">
        <v>777</v>
      </c>
      <c r="M70" s="323">
        <v>115</v>
      </c>
      <c r="N70" s="323">
        <v>32</v>
      </c>
      <c r="O70" s="323" t="s">
        <v>399</v>
      </c>
      <c r="P70" s="323">
        <v>7500</v>
      </c>
      <c r="Q70" s="323">
        <v>29</v>
      </c>
      <c r="R70" s="323"/>
      <c r="S70" s="323"/>
      <c r="T70" s="323"/>
      <c r="U70" s="323"/>
      <c r="V70" s="323"/>
      <c r="W70" s="323">
        <v>15.5</v>
      </c>
      <c r="X70" s="323"/>
      <c r="Y70" s="323"/>
      <c r="Z70" s="323"/>
      <c r="AA70" s="323"/>
      <c r="AB70" s="323"/>
      <c r="AC70" s="323"/>
      <c r="AD70" s="323"/>
      <c r="AE70" s="323"/>
      <c r="AF70" s="323"/>
      <c r="AG70" s="323"/>
      <c r="AH70" s="323"/>
      <c r="AI70" s="323"/>
      <c r="AJ70" s="323"/>
      <c r="AK70" s="323"/>
      <c r="AL70" s="323"/>
      <c r="AM70" s="323"/>
      <c r="AN70" s="323"/>
      <c r="AO70" s="323"/>
      <c r="AP70" s="323"/>
      <c r="AQ70" s="323"/>
      <c r="AR70" s="323" t="s">
        <v>480</v>
      </c>
      <c r="AS70" s="327" t="s">
        <v>401</v>
      </c>
      <c r="AT70" s="327"/>
      <c r="AU70" s="327"/>
      <c r="AV70" s="327" t="s">
        <v>400</v>
      </c>
      <c r="AW70" s="327">
        <v>11.3</v>
      </c>
      <c r="AX70" s="31" t="s">
        <v>498</v>
      </c>
      <c r="AY70" s="30"/>
      <c r="AZ70" s="31">
        <v>0</v>
      </c>
      <c r="BA70" s="31">
        <v>0</v>
      </c>
      <c r="BB70" s="31">
        <v>10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401</v>
      </c>
      <c r="BL70" s="31"/>
      <c r="BM70" s="31" t="s">
        <v>401</v>
      </c>
      <c r="BN70" s="31"/>
      <c r="BO70" s="31"/>
      <c r="BP70" s="31"/>
      <c r="BQ70" s="40"/>
      <c r="BR70" s="40"/>
      <c r="BS70" s="31"/>
      <c r="BT70" s="103" t="s">
        <v>401</v>
      </c>
      <c r="BU70" s="30"/>
      <c r="BV70" t="s">
        <v>1054</v>
      </c>
      <c r="BW70" s="318" t="s">
        <v>1040</v>
      </c>
      <c r="BX70" s="1"/>
    </row>
    <row r="71" spans="1:102" x14ac:dyDescent="0.15">
      <c r="A71" s="100">
        <v>2037</v>
      </c>
      <c r="B71" s="127">
        <v>41741</v>
      </c>
      <c r="C71" s="326" t="s">
        <v>478</v>
      </c>
      <c r="D71" s="323" t="s">
        <v>1074</v>
      </c>
      <c r="E71" s="323"/>
      <c r="F71" s="323" t="s">
        <v>479</v>
      </c>
      <c r="G71" s="33">
        <v>41653</v>
      </c>
      <c r="H71" s="327" t="s">
        <v>411</v>
      </c>
      <c r="I71" s="327" t="s">
        <v>401</v>
      </c>
      <c r="J71" s="327"/>
      <c r="K71" s="323" t="s">
        <v>780</v>
      </c>
      <c r="L71" s="30" t="s">
        <v>781</v>
      </c>
      <c r="M71" s="323">
        <v>133.26</v>
      </c>
      <c r="N71" s="328">
        <v>46.98</v>
      </c>
      <c r="O71" s="323"/>
      <c r="P71" s="323"/>
      <c r="Q71" s="323"/>
      <c r="R71" s="323"/>
      <c r="S71" s="323"/>
      <c r="T71" s="323"/>
      <c r="U71" s="323"/>
      <c r="V71" s="323"/>
      <c r="W71" s="328">
        <v>27.97</v>
      </c>
      <c r="X71" s="323"/>
      <c r="Y71" s="323"/>
      <c r="Z71" s="323"/>
      <c r="AA71" s="323"/>
      <c r="AB71" s="323"/>
      <c r="AC71" s="323"/>
      <c r="AD71" s="323"/>
      <c r="AE71" s="323"/>
      <c r="AF71" s="323"/>
      <c r="AG71" s="323"/>
      <c r="AH71" s="323"/>
      <c r="AI71" s="323"/>
      <c r="AJ71" s="323"/>
      <c r="AK71" s="323"/>
      <c r="AL71" s="323"/>
      <c r="AM71" s="323"/>
      <c r="AN71" s="323"/>
      <c r="AO71" s="323"/>
      <c r="AP71" s="323"/>
      <c r="AQ71" s="323"/>
      <c r="AR71" s="323" t="s">
        <v>480</v>
      </c>
      <c r="AS71" s="327" t="s">
        <v>401</v>
      </c>
      <c r="AT71" s="327"/>
      <c r="AU71" s="327"/>
      <c r="AV71" s="329" t="s">
        <v>400</v>
      </c>
      <c r="AW71" s="329">
        <v>11.3</v>
      </c>
      <c r="AX71" s="31" t="s">
        <v>498</v>
      </c>
      <c r="AY71" s="30"/>
      <c r="AZ71" s="31">
        <v>0</v>
      </c>
      <c r="BA71" s="31">
        <v>35</v>
      </c>
      <c r="BB71" s="31">
        <v>0</v>
      </c>
      <c r="BC71" s="103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401</v>
      </c>
      <c r="BL71" s="31">
        <v>24</v>
      </c>
      <c r="BM71" s="31" t="s">
        <v>401</v>
      </c>
      <c r="BN71" s="31"/>
      <c r="BO71" s="31"/>
      <c r="BP71" s="31"/>
      <c r="BQ71" s="40" t="s">
        <v>632</v>
      </c>
      <c r="BR71" s="40" t="s">
        <v>633</v>
      </c>
      <c r="BS71" s="31">
        <v>50</v>
      </c>
      <c r="BT71" s="103" t="s">
        <v>401</v>
      </c>
      <c r="BU71" s="40"/>
      <c r="BV71" s="20" t="s">
        <v>1054</v>
      </c>
      <c r="BW71" s="318" t="s">
        <v>1040</v>
      </c>
    </row>
    <row r="72" spans="1:102" x14ac:dyDescent="0.15">
      <c r="A72" s="100">
        <v>1596</v>
      </c>
      <c r="B72" s="127">
        <v>41741</v>
      </c>
      <c r="C72" s="40" t="s">
        <v>478</v>
      </c>
      <c r="D72" s="30" t="s">
        <v>1074</v>
      </c>
      <c r="E72" s="30"/>
      <c r="F72" s="30" t="s">
        <v>479</v>
      </c>
      <c r="G72" s="33">
        <v>41729</v>
      </c>
      <c r="H72" s="31" t="s">
        <v>411</v>
      </c>
      <c r="I72" s="31" t="s">
        <v>401</v>
      </c>
      <c r="J72" s="31"/>
      <c r="K72" s="30" t="s">
        <v>634</v>
      </c>
      <c r="L72" s="30" t="s">
        <v>635</v>
      </c>
      <c r="M72" s="30">
        <v>159</v>
      </c>
      <c r="N72" s="30">
        <v>41.77</v>
      </c>
      <c r="O72" s="101"/>
      <c r="P72" s="101"/>
      <c r="Q72" s="101"/>
      <c r="R72" s="101"/>
      <c r="S72" s="101"/>
      <c r="T72" s="101"/>
      <c r="U72" s="101"/>
      <c r="V72" s="101"/>
      <c r="W72" s="101">
        <v>26.07</v>
      </c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30" t="s">
        <v>480</v>
      </c>
      <c r="AS72" s="31" t="s">
        <v>401</v>
      </c>
      <c r="AT72" s="103"/>
      <c r="AU72" s="103"/>
      <c r="AV72" s="103" t="s">
        <v>400</v>
      </c>
      <c r="AW72" s="31">
        <v>11.3</v>
      </c>
      <c r="AX72" s="103" t="s">
        <v>401</v>
      </c>
      <c r="AY72" s="101"/>
      <c r="AZ72" s="103">
        <v>0</v>
      </c>
      <c r="BA72" s="103">
        <v>20</v>
      </c>
      <c r="BB72" s="103">
        <v>0</v>
      </c>
      <c r="BC72" s="103">
        <v>17</v>
      </c>
      <c r="BD72" s="103">
        <v>0</v>
      </c>
      <c r="BE72" s="103">
        <v>0</v>
      </c>
      <c r="BF72" s="103">
        <v>0</v>
      </c>
      <c r="BG72" s="103">
        <v>0</v>
      </c>
      <c r="BH72" s="31">
        <v>0</v>
      </c>
      <c r="BI72" s="31">
        <v>0</v>
      </c>
      <c r="BJ72" s="103"/>
      <c r="BK72" s="103" t="s">
        <v>401</v>
      </c>
      <c r="BL72" s="103">
        <v>12</v>
      </c>
      <c r="BM72" s="31" t="s">
        <v>401</v>
      </c>
      <c r="BN72" s="103"/>
      <c r="BO72" s="103"/>
      <c r="BP72" s="103"/>
      <c r="BQ72" s="102"/>
      <c r="BR72" s="102"/>
      <c r="BS72" s="103"/>
      <c r="BT72" s="103" t="s">
        <v>401</v>
      </c>
      <c r="BU72" s="102" t="s">
        <v>839</v>
      </c>
      <c r="BV72" s="319" t="s">
        <v>1037</v>
      </c>
      <c r="BW72" s="317" t="s">
        <v>1038</v>
      </c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</row>
    <row r="73" spans="1:102" x14ac:dyDescent="0.15">
      <c r="A73" s="100">
        <v>3307</v>
      </c>
      <c r="B73" s="127">
        <v>41741</v>
      </c>
      <c r="C73" s="40" t="s">
        <v>478</v>
      </c>
      <c r="D73" s="30" t="s">
        <v>1074</v>
      </c>
      <c r="E73" s="30"/>
      <c r="F73" s="30" t="s">
        <v>479</v>
      </c>
      <c r="G73" s="33">
        <v>41703</v>
      </c>
      <c r="H73" s="31" t="s">
        <v>401</v>
      </c>
      <c r="I73" s="31" t="s">
        <v>552</v>
      </c>
      <c r="J73" s="31"/>
      <c r="K73" s="30" t="s">
        <v>638</v>
      </c>
      <c r="L73" s="104" t="s">
        <v>1055</v>
      </c>
      <c r="M73" s="30">
        <v>140</v>
      </c>
      <c r="N73" s="30">
        <v>26</v>
      </c>
      <c r="O73" s="101"/>
      <c r="P73" s="101"/>
      <c r="Q73" s="101"/>
      <c r="R73" s="101"/>
      <c r="S73" s="101"/>
      <c r="T73" s="101"/>
      <c r="U73" s="101"/>
      <c r="V73" s="101"/>
      <c r="W73" s="101">
        <v>14</v>
      </c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30" t="s">
        <v>480</v>
      </c>
      <c r="AS73" s="31" t="s">
        <v>401</v>
      </c>
      <c r="AT73" s="103"/>
      <c r="AU73" s="103"/>
      <c r="AV73" s="31"/>
      <c r="AW73" s="31"/>
      <c r="AX73" s="103" t="s">
        <v>401</v>
      </c>
      <c r="AY73" s="101"/>
      <c r="AZ73" s="103">
        <v>0</v>
      </c>
      <c r="BA73" s="31">
        <v>0</v>
      </c>
      <c r="BB73" s="103">
        <v>0</v>
      </c>
      <c r="BC73" s="103">
        <v>0</v>
      </c>
      <c r="BD73" s="103">
        <v>0</v>
      </c>
      <c r="BE73" s="103">
        <v>0</v>
      </c>
      <c r="BF73" s="103">
        <v>0</v>
      </c>
      <c r="BG73" s="103">
        <v>0</v>
      </c>
      <c r="BH73" s="31">
        <v>0</v>
      </c>
      <c r="BI73" s="31">
        <v>0</v>
      </c>
      <c r="BJ73" s="103">
        <v>36</v>
      </c>
      <c r="BK73" s="103" t="s">
        <v>401</v>
      </c>
      <c r="BL73" s="103"/>
      <c r="BM73" s="31" t="s">
        <v>401</v>
      </c>
      <c r="BN73" s="103"/>
      <c r="BO73" s="103"/>
      <c r="BP73" s="103"/>
      <c r="BQ73" s="102"/>
      <c r="BR73" s="102"/>
      <c r="BS73" s="103"/>
      <c r="BT73" s="103" t="s">
        <v>401</v>
      </c>
      <c r="BU73" s="102" t="s">
        <v>474</v>
      </c>
      <c r="BV73" t="s">
        <v>1037</v>
      </c>
      <c r="BW73" s="318" t="s">
        <v>1040</v>
      </c>
    </row>
    <row r="74" spans="1:102" x14ac:dyDescent="0.15">
      <c r="A74" s="100">
        <v>3266</v>
      </c>
      <c r="B74" s="127">
        <v>41741</v>
      </c>
      <c r="C74" s="50" t="s">
        <v>478</v>
      </c>
      <c r="D74" s="30" t="s">
        <v>1074</v>
      </c>
      <c r="E74" s="30"/>
      <c r="F74" s="30" t="s">
        <v>479</v>
      </c>
      <c r="G74" s="29">
        <v>41739</v>
      </c>
      <c r="H74" s="31" t="s">
        <v>411</v>
      </c>
      <c r="I74" s="31" t="s">
        <v>401</v>
      </c>
      <c r="J74" s="31"/>
      <c r="K74" s="30" t="s">
        <v>1056</v>
      </c>
      <c r="L74" s="30" t="s">
        <v>1057</v>
      </c>
      <c r="M74" s="30">
        <v>142.13999999999999</v>
      </c>
      <c r="N74" s="30">
        <v>23.8</v>
      </c>
      <c r="O74" s="30"/>
      <c r="P74" s="46"/>
      <c r="Q74" s="30"/>
      <c r="R74" s="46"/>
      <c r="S74" s="30"/>
      <c r="T74" s="46"/>
      <c r="U74" s="30"/>
      <c r="V74" s="30"/>
      <c r="W74" s="30">
        <v>12.5</v>
      </c>
      <c r="X74" s="30"/>
      <c r="Y74" s="30"/>
      <c r="Z74" s="46"/>
      <c r="AA74" s="30"/>
      <c r="AB74" s="46"/>
      <c r="AC74" s="30"/>
      <c r="AD74" s="30"/>
      <c r="AE74" s="30"/>
      <c r="AF74" s="30"/>
      <c r="AG74" s="46"/>
      <c r="AH74" s="30"/>
      <c r="AI74" s="30"/>
      <c r="AJ74" s="30"/>
      <c r="AK74" s="30"/>
      <c r="AL74" s="30"/>
      <c r="AM74" s="30"/>
      <c r="AN74" s="30"/>
      <c r="AO74" s="30"/>
      <c r="AP74" s="30"/>
      <c r="AQ74" s="101"/>
      <c r="AR74" s="30" t="s">
        <v>480</v>
      </c>
      <c r="AS74" s="31" t="s">
        <v>401</v>
      </c>
      <c r="AT74" s="31"/>
      <c r="AU74" s="31"/>
      <c r="AV74" s="31" t="s">
        <v>400</v>
      </c>
      <c r="AW74" s="31">
        <v>11.3</v>
      </c>
      <c r="AX74" s="31" t="s">
        <v>401</v>
      </c>
      <c r="AY74" s="30"/>
      <c r="AZ74" s="31">
        <v>0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401</v>
      </c>
      <c r="BL74" s="31"/>
      <c r="BM74" s="31" t="s">
        <v>401</v>
      </c>
      <c r="BN74" s="31"/>
      <c r="BO74" s="31">
        <v>24</v>
      </c>
      <c r="BP74" s="31"/>
      <c r="BQ74" s="30"/>
      <c r="BR74" s="30"/>
      <c r="BS74" s="31"/>
      <c r="BT74" s="103" t="s">
        <v>401</v>
      </c>
      <c r="BU74" s="102"/>
      <c r="BV74" t="s">
        <v>1037</v>
      </c>
      <c r="BW74" s="317" t="s">
        <v>1038</v>
      </c>
    </row>
    <row r="75" spans="1:102" x14ac:dyDescent="0.15">
      <c r="A75" s="100">
        <v>3091</v>
      </c>
      <c r="B75" s="127">
        <v>41741</v>
      </c>
      <c r="C75" s="50" t="s">
        <v>478</v>
      </c>
      <c r="D75" s="30" t="s">
        <v>1074</v>
      </c>
      <c r="E75" s="30"/>
      <c r="F75" s="30" t="s">
        <v>479</v>
      </c>
      <c r="G75" s="29">
        <v>41639</v>
      </c>
      <c r="H75" s="31" t="s">
        <v>805</v>
      </c>
      <c r="I75" s="31" t="s">
        <v>1058</v>
      </c>
      <c r="J75" s="31"/>
      <c r="K75" s="30" t="s">
        <v>1059</v>
      </c>
      <c r="L75" s="30" t="s">
        <v>1060</v>
      </c>
      <c r="M75" s="30">
        <v>95.7</v>
      </c>
      <c r="N75" s="30">
        <v>30.9</v>
      </c>
      <c r="O75" s="30"/>
      <c r="P75" s="30"/>
      <c r="Q75" s="30"/>
      <c r="R75" s="30"/>
      <c r="S75" s="30"/>
      <c r="T75" s="30"/>
      <c r="U75" s="30"/>
      <c r="V75" s="30"/>
      <c r="W75" s="30">
        <v>17.5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 t="s">
        <v>912</v>
      </c>
      <c r="AS75" s="31" t="s">
        <v>401</v>
      </c>
      <c r="AT75" s="31"/>
      <c r="AU75" s="31"/>
      <c r="AV75" s="31"/>
      <c r="AW75" s="31"/>
      <c r="AX75" s="31" t="s">
        <v>805</v>
      </c>
      <c r="AY75" s="30"/>
      <c r="AZ75" s="31">
        <v>0</v>
      </c>
      <c r="BA75" s="31">
        <v>0</v>
      </c>
      <c r="BB75" s="103">
        <v>14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401</v>
      </c>
      <c r="BL75" s="31"/>
      <c r="BM75" s="31" t="s">
        <v>401</v>
      </c>
      <c r="BN75" s="31"/>
      <c r="BO75" s="31"/>
      <c r="BP75" s="31"/>
      <c r="BQ75" s="102"/>
      <c r="BR75" s="102"/>
      <c r="BS75" s="103"/>
      <c r="BT75" s="103" t="s">
        <v>401</v>
      </c>
      <c r="BU75" s="30" t="s">
        <v>1061</v>
      </c>
      <c r="BV75" t="s">
        <v>1082</v>
      </c>
      <c r="BW75" s="318" t="s">
        <v>1040</v>
      </c>
    </row>
    <row r="76" spans="1:102" x14ac:dyDescent="0.15">
      <c r="A76" s="100">
        <v>2521</v>
      </c>
      <c r="B76" s="127">
        <v>41741</v>
      </c>
      <c r="C76" s="50" t="s">
        <v>478</v>
      </c>
      <c r="D76" s="30" t="s">
        <v>1074</v>
      </c>
      <c r="E76" s="30"/>
      <c r="F76" s="30" t="s">
        <v>758</v>
      </c>
      <c r="G76" s="29">
        <v>41716</v>
      </c>
      <c r="H76" s="31" t="s">
        <v>411</v>
      </c>
      <c r="I76" s="31" t="s">
        <v>401</v>
      </c>
      <c r="J76" s="31"/>
      <c r="K76" s="30" t="s">
        <v>705</v>
      </c>
      <c r="L76" s="101" t="s">
        <v>548</v>
      </c>
      <c r="M76" s="30">
        <v>142</v>
      </c>
      <c r="N76" s="30">
        <v>30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17</v>
      </c>
      <c r="AP76" s="30"/>
      <c r="AQ76" s="30"/>
      <c r="AR76" s="30" t="s">
        <v>1083</v>
      </c>
      <c r="AS76" s="31" t="s">
        <v>401</v>
      </c>
      <c r="AT76" s="31"/>
      <c r="AU76" s="31"/>
      <c r="AV76" s="31" t="s">
        <v>400</v>
      </c>
      <c r="AW76" s="31">
        <v>11.3</v>
      </c>
      <c r="AX76" s="31" t="s">
        <v>498</v>
      </c>
      <c r="AY76" s="30"/>
      <c r="AZ76" s="31">
        <v>0</v>
      </c>
      <c r="BA76" s="31">
        <v>28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401</v>
      </c>
      <c r="BL76" s="31">
        <v>24</v>
      </c>
      <c r="BM76" s="31" t="s">
        <v>401</v>
      </c>
      <c r="BN76" s="31"/>
      <c r="BO76" s="31"/>
      <c r="BP76" s="31"/>
      <c r="BQ76" s="102"/>
      <c r="BR76" s="102"/>
      <c r="BS76" s="103"/>
      <c r="BT76" s="103" t="s">
        <v>401</v>
      </c>
      <c r="BU76" s="40"/>
      <c r="BV76" s="316" t="s">
        <v>1037</v>
      </c>
      <c r="BW76" s="317" t="s">
        <v>1038</v>
      </c>
    </row>
    <row r="77" spans="1:102" x14ac:dyDescent="0.15">
      <c r="A77" s="100">
        <v>2528</v>
      </c>
      <c r="B77" s="127">
        <v>41741</v>
      </c>
      <c r="C77" s="50" t="s">
        <v>478</v>
      </c>
      <c r="D77" s="30" t="s">
        <v>1074</v>
      </c>
      <c r="E77" s="30"/>
      <c r="F77" s="30" t="s">
        <v>758</v>
      </c>
      <c r="G77" s="33">
        <v>41650</v>
      </c>
      <c r="H77" s="31" t="s">
        <v>756</v>
      </c>
      <c r="I77" s="31" t="s">
        <v>805</v>
      </c>
      <c r="J77" s="31"/>
      <c r="K77" s="30" t="s">
        <v>553</v>
      </c>
      <c r="L77" s="30" t="s">
        <v>554</v>
      </c>
      <c r="M77" s="30">
        <v>113.22</v>
      </c>
      <c r="N77" s="30">
        <v>30.37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15.69</v>
      </c>
      <c r="AP77" s="30"/>
      <c r="AQ77" s="30"/>
      <c r="AR77" s="30" t="s">
        <v>1083</v>
      </c>
      <c r="AS77" s="31" t="s">
        <v>401</v>
      </c>
      <c r="AT77" s="31"/>
      <c r="AU77" s="31"/>
      <c r="AV77" s="31" t="s">
        <v>808</v>
      </c>
      <c r="AW77" s="31">
        <v>11.3</v>
      </c>
      <c r="AX77" s="31" t="s">
        <v>401</v>
      </c>
      <c r="AY77" s="30"/>
      <c r="AZ77" s="31">
        <v>0</v>
      </c>
      <c r="BA77" s="31">
        <v>0</v>
      </c>
      <c r="BB77" s="31">
        <v>0</v>
      </c>
      <c r="BC77" s="31">
        <v>43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401</v>
      </c>
      <c r="BL77" s="31">
        <v>24</v>
      </c>
      <c r="BM77" s="31" t="s">
        <v>401</v>
      </c>
      <c r="BN77" s="31"/>
      <c r="BO77" s="31"/>
      <c r="BP77" s="31"/>
      <c r="BQ77" s="40"/>
      <c r="BR77" s="40"/>
      <c r="BS77" s="31"/>
      <c r="BT77" s="103" t="s">
        <v>401</v>
      </c>
      <c r="BU77" s="40"/>
      <c r="BV77" t="s">
        <v>1039</v>
      </c>
      <c r="BW77" s="318" t="s">
        <v>1040</v>
      </c>
    </row>
    <row r="78" spans="1:102" x14ac:dyDescent="0.15">
      <c r="A78" s="100">
        <v>2533</v>
      </c>
      <c r="B78" s="127">
        <v>41741</v>
      </c>
      <c r="C78" s="50" t="s">
        <v>478</v>
      </c>
      <c r="D78" s="30" t="s">
        <v>1074</v>
      </c>
      <c r="E78" s="30"/>
      <c r="F78" s="30" t="s">
        <v>758</v>
      </c>
      <c r="G78" s="29">
        <v>41709</v>
      </c>
      <c r="H78" s="31" t="s">
        <v>411</v>
      </c>
      <c r="I78" s="31" t="s">
        <v>401</v>
      </c>
      <c r="J78" s="31"/>
      <c r="K78" s="30" t="s">
        <v>506</v>
      </c>
      <c r="L78" s="30" t="s">
        <v>507</v>
      </c>
      <c r="M78" s="17">
        <v>120</v>
      </c>
      <c r="N78" s="17">
        <v>33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17"/>
      <c r="AJ78" s="30"/>
      <c r="AK78" s="30"/>
      <c r="AL78" s="30"/>
      <c r="AM78" s="30"/>
      <c r="AN78" s="30"/>
      <c r="AO78" s="30">
        <v>20</v>
      </c>
      <c r="AP78" s="30"/>
      <c r="AQ78" s="30"/>
      <c r="AR78" s="17" t="s">
        <v>1083</v>
      </c>
      <c r="AS78" s="31" t="s">
        <v>401</v>
      </c>
      <c r="AT78" s="31"/>
      <c r="AU78" s="31"/>
      <c r="AV78" s="31" t="s">
        <v>400</v>
      </c>
      <c r="AW78" s="31">
        <v>12</v>
      </c>
      <c r="AX78" s="31" t="s">
        <v>401</v>
      </c>
      <c r="AY78" s="30"/>
      <c r="AZ78" s="31">
        <v>0</v>
      </c>
      <c r="BA78" s="31">
        <v>0</v>
      </c>
      <c r="BB78" s="31">
        <v>0</v>
      </c>
      <c r="BC78" s="31">
        <v>22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401</v>
      </c>
      <c r="BL78" s="31"/>
      <c r="BM78" s="31" t="s">
        <v>401</v>
      </c>
      <c r="BN78" s="31"/>
      <c r="BO78" s="31"/>
      <c r="BP78" s="31"/>
      <c r="BQ78" s="40"/>
      <c r="BR78" s="102"/>
      <c r="BS78" s="31"/>
      <c r="BT78" s="103" t="s">
        <v>401</v>
      </c>
      <c r="BU78" s="40"/>
      <c r="BV78" s="319" t="s">
        <v>1037</v>
      </c>
      <c r="BW78" s="318" t="s">
        <v>1040</v>
      </c>
    </row>
    <row r="79" spans="1:102" x14ac:dyDescent="0.15">
      <c r="A79" s="100">
        <v>2571</v>
      </c>
      <c r="B79" s="127">
        <v>41741</v>
      </c>
      <c r="C79" s="40" t="s">
        <v>478</v>
      </c>
      <c r="D79" s="30" t="s">
        <v>1074</v>
      </c>
      <c r="E79" s="30"/>
      <c r="F79" s="30" t="s">
        <v>758</v>
      </c>
      <c r="G79" s="29">
        <v>41670</v>
      </c>
      <c r="H79" s="31" t="s">
        <v>401</v>
      </c>
      <c r="I79" s="31" t="s">
        <v>552</v>
      </c>
      <c r="J79" s="31"/>
      <c r="K79" s="30" t="s">
        <v>403</v>
      </c>
      <c r="L79" s="30" t="s">
        <v>404</v>
      </c>
      <c r="M79" s="30">
        <v>140</v>
      </c>
      <c r="N79" s="30">
        <v>32.68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16</v>
      </c>
      <c r="AP79" s="30"/>
      <c r="AQ79" s="30"/>
      <c r="AR79" s="30" t="s">
        <v>647</v>
      </c>
      <c r="AS79" s="31" t="s">
        <v>401</v>
      </c>
      <c r="AT79" s="103"/>
      <c r="AU79" s="103"/>
      <c r="AV79" s="103"/>
      <c r="AW79" s="103"/>
      <c r="AX79" s="103" t="s">
        <v>401</v>
      </c>
      <c r="AY79" s="101"/>
      <c r="AZ79" s="103">
        <v>0</v>
      </c>
      <c r="BA79" s="103">
        <v>0</v>
      </c>
      <c r="BB79" s="103">
        <v>0</v>
      </c>
      <c r="BC79" s="103">
        <v>34</v>
      </c>
      <c r="BD79" s="103">
        <v>0</v>
      </c>
      <c r="BE79" s="103">
        <v>0</v>
      </c>
      <c r="BF79" s="103">
        <v>0</v>
      </c>
      <c r="BG79" s="103">
        <v>0</v>
      </c>
      <c r="BH79" s="31">
        <v>0</v>
      </c>
      <c r="BI79" s="31">
        <v>0</v>
      </c>
      <c r="BJ79" s="103"/>
      <c r="BK79" s="103" t="s">
        <v>401</v>
      </c>
      <c r="BL79" s="103">
        <v>12</v>
      </c>
      <c r="BM79" s="31" t="s">
        <v>401</v>
      </c>
      <c r="BN79" s="31"/>
      <c r="BO79" s="31"/>
      <c r="BP79" s="31"/>
      <c r="BQ79" s="101"/>
      <c r="BR79" s="101"/>
      <c r="BS79" s="103"/>
      <c r="BT79" s="103" t="s">
        <v>401</v>
      </c>
      <c r="BU79" s="101"/>
      <c r="BV79" s="20" t="s">
        <v>1037</v>
      </c>
      <c r="BW79" s="318" t="s">
        <v>1042</v>
      </c>
    </row>
    <row r="80" spans="1:102" x14ac:dyDescent="0.15">
      <c r="A80" s="100">
        <v>2580</v>
      </c>
      <c r="B80" s="127">
        <v>41741</v>
      </c>
      <c r="C80" s="50" t="s">
        <v>478</v>
      </c>
      <c r="D80" s="30" t="s">
        <v>1074</v>
      </c>
      <c r="E80" s="30"/>
      <c r="F80" s="30" t="s">
        <v>758</v>
      </c>
      <c r="G80" s="29">
        <v>41629</v>
      </c>
      <c r="H80" s="31" t="s">
        <v>411</v>
      </c>
      <c r="I80" s="31" t="s">
        <v>401</v>
      </c>
      <c r="J80" s="31"/>
      <c r="K80" s="30" t="s">
        <v>504</v>
      </c>
      <c r="L80" s="30" t="s">
        <v>505</v>
      </c>
      <c r="M80" s="30">
        <v>94</v>
      </c>
      <c r="N80" s="17">
        <v>22.64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15.69</v>
      </c>
      <c r="AP80" s="30"/>
      <c r="AQ80" s="30"/>
      <c r="AR80" s="30" t="s">
        <v>647</v>
      </c>
      <c r="AS80" s="31" t="s">
        <v>401</v>
      </c>
      <c r="AT80" s="31"/>
      <c r="AU80" s="31"/>
      <c r="AV80" s="31" t="s">
        <v>400</v>
      </c>
      <c r="AW80" s="31">
        <v>11.3</v>
      </c>
      <c r="AX80" s="31" t="s">
        <v>401</v>
      </c>
      <c r="AY80" s="30"/>
      <c r="AZ80" s="31">
        <v>0</v>
      </c>
      <c r="BA80" s="31">
        <v>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401</v>
      </c>
      <c r="BL80" s="31"/>
      <c r="BM80" s="31" t="s">
        <v>401</v>
      </c>
      <c r="BN80" s="31"/>
      <c r="BO80" s="31"/>
      <c r="BP80" s="31"/>
      <c r="BQ80" s="40"/>
      <c r="BR80" s="40"/>
      <c r="BS80" s="31"/>
      <c r="BT80" s="103" t="s">
        <v>401</v>
      </c>
      <c r="BU80" s="30"/>
      <c r="BV80" t="s">
        <v>1078</v>
      </c>
      <c r="BW80" s="318" t="s">
        <v>1040</v>
      </c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</row>
    <row r="81" spans="1:78" x14ac:dyDescent="0.15">
      <c r="A81" s="100">
        <v>3228</v>
      </c>
      <c r="B81" s="127">
        <v>41741</v>
      </c>
      <c r="C81" s="50" t="s">
        <v>478</v>
      </c>
      <c r="D81" s="30" t="s">
        <v>1074</v>
      </c>
      <c r="E81" s="30"/>
      <c r="F81" s="30" t="s">
        <v>758</v>
      </c>
      <c r="G81" s="29">
        <v>41667</v>
      </c>
      <c r="H81" s="31" t="s">
        <v>411</v>
      </c>
      <c r="I81" s="31" t="s">
        <v>401</v>
      </c>
      <c r="J81" s="31"/>
      <c r="K81" s="30" t="s">
        <v>417</v>
      </c>
      <c r="L81" s="30" t="s">
        <v>418</v>
      </c>
      <c r="M81" s="30">
        <v>133</v>
      </c>
      <c r="N81" s="17">
        <v>32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16.87</v>
      </c>
      <c r="AP81" s="30"/>
      <c r="AQ81" s="30"/>
      <c r="AR81" s="30" t="s">
        <v>1083</v>
      </c>
      <c r="AS81" s="31" t="s">
        <v>401</v>
      </c>
      <c r="AT81" s="31"/>
      <c r="AU81" s="31"/>
      <c r="AV81" s="31" t="s">
        <v>400</v>
      </c>
      <c r="AW81" s="31">
        <v>11.3</v>
      </c>
      <c r="AX81" s="31" t="s">
        <v>498</v>
      </c>
      <c r="AY81" s="30"/>
      <c r="AZ81" s="31">
        <v>0</v>
      </c>
      <c r="BA81" s="31">
        <v>32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24</v>
      </c>
      <c r="BK81" s="31" t="s">
        <v>411</v>
      </c>
      <c r="BL81" s="31">
        <v>24</v>
      </c>
      <c r="BM81" s="31" t="s">
        <v>401</v>
      </c>
      <c r="BN81" s="31"/>
      <c r="BO81" s="31"/>
      <c r="BP81" s="31"/>
      <c r="BQ81" s="40"/>
      <c r="BR81" s="40"/>
      <c r="BS81" s="31"/>
      <c r="BT81" s="103" t="s">
        <v>401</v>
      </c>
      <c r="BU81" s="40"/>
      <c r="BV81" s="316" t="s">
        <v>1037</v>
      </c>
      <c r="BW81" s="317" t="s">
        <v>1040</v>
      </c>
    </row>
    <row r="82" spans="1:78" x14ac:dyDescent="0.15">
      <c r="A82" s="100">
        <v>3200</v>
      </c>
      <c r="B82" s="127">
        <v>41741</v>
      </c>
      <c r="C82" s="50" t="s">
        <v>478</v>
      </c>
      <c r="D82" s="30" t="s">
        <v>1074</v>
      </c>
      <c r="E82" s="30"/>
      <c r="F82" s="30" t="s">
        <v>758</v>
      </c>
      <c r="G82" s="29">
        <v>41720</v>
      </c>
      <c r="H82" s="31" t="s">
        <v>411</v>
      </c>
      <c r="I82" s="31" t="s">
        <v>401</v>
      </c>
      <c r="J82" s="31"/>
      <c r="K82" s="30" t="s">
        <v>685</v>
      </c>
      <c r="L82" s="30" t="s">
        <v>686</v>
      </c>
      <c r="M82" s="30">
        <v>130.18</v>
      </c>
      <c r="N82" s="30">
        <v>30.43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17.95</v>
      </c>
      <c r="AP82" s="101"/>
      <c r="AQ82" s="30"/>
      <c r="AR82" s="30" t="s">
        <v>1083</v>
      </c>
      <c r="AS82" s="31" t="s">
        <v>401</v>
      </c>
      <c r="AT82" s="31"/>
      <c r="AU82" s="31"/>
      <c r="AV82" s="31" t="s">
        <v>400</v>
      </c>
      <c r="AW82" s="31">
        <v>11.3</v>
      </c>
      <c r="AX82" s="31" t="s">
        <v>498</v>
      </c>
      <c r="AY82" s="30"/>
      <c r="AZ82" s="31">
        <v>0</v>
      </c>
      <c r="BA82" s="31">
        <v>22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>
        <v>12</v>
      </c>
      <c r="BK82" s="31" t="s">
        <v>411</v>
      </c>
      <c r="BL82" s="31"/>
      <c r="BM82" s="31" t="s">
        <v>401</v>
      </c>
      <c r="BN82" s="31"/>
      <c r="BO82" s="31"/>
      <c r="BP82" s="31"/>
      <c r="BQ82" s="40"/>
      <c r="BR82" s="40"/>
      <c r="BS82" s="31"/>
      <c r="BT82" s="103" t="s">
        <v>401</v>
      </c>
      <c r="BU82" s="40" t="s">
        <v>687</v>
      </c>
      <c r="BV82" s="316" t="s">
        <v>1037</v>
      </c>
      <c r="BW82" s="317" t="s">
        <v>1038</v>
      </c>
    </row>
    <row r="83" spans="1:78" x14ac:dyDescent="0.15">
      <c r="A83" s="100">
        <v>3245</v>
      </c>
      <c r="B83" s="127">
        <v>41741</v>
      </c>
      <c r="C83" s="50" t="s">
        <v>478</v>
      </c>
      <c r="D83" s="30" t="s">
        <v>1074</v>
      </c>
      <c r="E83" s="30"/>
      <c r="F83" s="30" t="s">
        <v>758</v>
      </c>
      <c r="G83" s="29">
        <v>41639</v>
      </c>
      <c r="H83" s="31" t="s">
        <v>411</v>
      </c>
      <c r="I83" s="31" t="s">
        <v>401</v>
      </c>
      <c r="J83" s="31"/>
      <c r="K83" s="30" t="s">
        <v>765</v>
      </c>
      <c r="L83" s="30" t="s">
        <v>860</v>
      </c>
      <c r="M83" s="30">
        <v>142</v>
      </c>
      <c r="N83" s="30">
        <v>30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17</v>
      </c>
      <c r="AP83" s="30"/>
      <c r="AQ83" s="30"/>
      <c r="AR83" s="30" t="s">
        <v>1083</v>
      </c>
      <c r="AS83" s="31" t="s">
        <v>401</v>
      </c>
      <c r="AT83" s="31"/>
      <c r="AU83" s="31"/>
      <c r="AV83" s="31" t="s">
        <v>400</v>
      </c>
      <c r="AW83" s="31">
        <v>11.3</v>
      </c>
      <c r="AX83" s="31" t="s">
        <v>498</v>
      </c>
      <c r="AY83" s="30"/>
      <c r="AZ83" s="31">
        <v>0</v>
      </c>
      <c r="BA83" s="31">
        <v>38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401</v>
      </c>
      <c r="BL83" s="31">
        <v>24</v>
      </c>
      <c r="BM83" s="31" t="s">
        <v>401</v>
      </c>
      <c r="BN83" s="31"/>
      <c r="BO83" s="31"/>
      <c r="BP83" s="31"/>
      <c r="BQ83" s="40"/>
      <c r="BR83" s="40"/>
      <c r="BS83" s="31"/>
      <c r="BT83" s="103" t="s">
        <v>401</v>
      </c>
      <c r="BU83" s="40"/>
      <c r="BV83" t="s">
        <v>1050</v>
      </c>
      <c r="BW83" s="318" t="s">
        <v>1040</v>
      </c>
      <c r="BX83" s="1"/>
      <c r="BY83" s="1"/>
      <c r="BZ83" s="1"/>
    </row>
    <row r="84" spans="1:78" x14ac:dyDescent="0.15">
      <c r="A84" s="100">
        <v>3215</v>
      </c>
      <c r="B84" s="127">
        <v>41741</v>
      </c>
      <c r="C84" s="50" t="s">
        <v>478</v>
      </c>
      <c r="D84" s="30" t="s">
        <v>1074</v>
      </c>
      <c r="E84" s="30"/>
      <c r="F84" s="30" t="s">
        <v>758</v>
      </c>
      <c r="G84" s="29">
        <v>41698</v>
      </c>
      <c r="H84" s="31" t="s">
        <v>411</v>
      </c>
      <c r="I84" s="31" t="s">
        <v>401</v>
      </c>
      <c r="J84" s="31"/>
      <c r="K84" s="30" t="s">
        <v>768</v>
      </c>
      <c r="L84" s="101" t="s">
        <v>1051</v>
      </c>
      <c r="M84" s="30">
        <v>149.65</v>
      </c>
      <c r="N84" s="30">
        <v>28.18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15.69</v>
      </c>
      <c r="AP84" s="30"/>
      <c r="AQ84" s="30"/>
      <c r="AR84" s="30" t="s">
        <v>1083</v>
      </c>
      <c r="AS84" s="31" t="s">
        <v>401</v>
      </c>
      <c r="AT84" s="31"/>
      <c r="AU84" s="31"/>
      <c r="AV84" s="103" t="s">
        <v>400</v>
      </c>
      <c r="AW84" s="103">
        <v>11.8</v>
      </c>
      <c r="AX84" s="31" t="s">
        <v>498</v>
      </c>
      <c r="AY84" s="30"/>
      <c r="AZ84" s="31">
        <v>0</v>
      </c>
      <c r="BA84" s="31">
        <v>0</v>
      </c>
      <c r="BB84" s="31">
        <v>16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401</v>
      </c>
      <c r="BL84" s="31"/>
      <c r="BM84" s="31" t="s">
        <v>401</v>
      </c>
      <c r="BN84" s="31"/>
      <c r="BO84" s="31"/>
      <c r="BP84" s="31"/>
      <c r="BQ84" s="102"/>
      <c r="BR84" s="40"/>
      <c r="BS84" s="31"/>
      <c r="BT84" s="103" t="s">
        <v>401</v>
      </c>
      <c r="BU84" s="30" t="s">
        <v>1052</v>
      </c>
      <c r="BV84" t="s">
        <v>1037</v>
      </c>
      <c r="BW84" s="318" t="s">
        <v>1040</v>
      </c>
      <c r="BX84" s="1"/>
    </row>
    <row r="85" spans="1:78" s="1" customFormat="1" x14ac:dyDescent="0.15"/>
    <row r="86" spans="1:78" s="1" customFormat="1" x14ac:dyDescent="0.15"/>
    <row r="87" spans="1:78" s="1" customFormat="1" x14ac:dyDescent="0.15"/>
    <row r="88" spans="1:78" s="1" customFormat="1" x14ac:dyDescent="0.15"/>
    <row r="89" spans="1:78" s="1" customFormat="1" x14ac:dyDescent="0.15"/>
    <row r="90" spans="1:78" s="1" customFormat="1" x14ac:dyDescent="0.15"/>
    <row r="91" spans="1:78" s="1" customFormat="1" x14ac:dyDescent="0.15"/>
    <row r="92" spans="1:78" s="1" customFormat="1" x14ac:dyDescent="0.15"/>
    <row r="93" spans="1:78" s="1" customFormat="1" x14ac:dyDescent="0.15"/>
    <row r="94" spans="1:78" s="1" customFormat="1" x14ac:dyDescent="0.15"/>
    <row r="95" spans="1:78" s="1" customFormat="1" x14ac:dyDescent="0.15"/>
    <row r="96" spans="1:78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5E08C-0907-FB46-A7BB-1052BC98EAD6}">
  <dimension ref="A1:CX90"/>
  <sheetViews>
    <sheetView topLeftCell="A21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44" max="44" width="24" customWidth="1"/>
  </cols>
  <sheetData>
    <row r="1" spans="1:102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1036</v>
      </c>
      <c r="AO1" s="51" t="s">
        <v>286</v>
      </c>
      <c r="AP1" s="51" t="s">
        <v>349</v>
      </c>
      <c r="AQ1" s="51" t="s">
        <v>443</v>
      </c>
      <c r="AR1" s="15" t="s">
        <v>270</v>
      </c>
      <c r="AS1" s="2" t="s">
        <v>375</v>
      </c>
      <c r="AT1" s="2" t="s">
        <v>547</v>
      </c>
      <c r="AU1" s="16" t="s">
        <v>257</v>
      </c>
      <c r="AV1" s="53" t="s">
        <v>434</v>
      </c>
      <c r="AW1" s="25" t="s">
        <v>201</v>
      </c>
      <c r="AX1" s="26" t="s">
        <v>245</v>
      </c>
      <c r="AY1" s="24" t="s">
        <v>626</v>
      </c>
      <c r="AZ1" s="34" t="s">
        <v>34</v>
      </c>
      <c r="BA1" s="35" t="s">
        <v>35</v>
      </c>
      <c r="BB1" s="36" t="s">
        <v>36</v>
      </c>
      <c r="BC1" s="35" t="s">
        <v>1</v>
      </c>
      <c r="BD1" s="36" t="s">
        <v>354</v>
      </c>
      <c r="BE1" s="37" t="s">
        <v>513</v>
      </c>
      <c r="BF1" s="34" t="s">
        <v>147</v>
      </c>
      <c r="BG1" s="38" t="s">
        <v>170</v>
      </c>
      <c r="BH1" s="34" t="s">
        <v>177</v>
      </c>
      <c r="BI1" s="38" t="s">
        <v>188</v>
      </c>
      <c r="BJ1" s="8" t="s">
        <v>2</v>
      </c>
      <c r="BK1" s="8" t="s">
        <v>139</v>
      </c>
      <c r="BL1" s="8" t="s">
        <v>74</v>
      </c>
      <c r="BM1" s="8" t="s">
        <v>189</v>
      </c>
      <c r="BN1" s="8" t="s">
        <v>630</v>
      </c>
      <c r="BO1" s="8" t="s">
        <v>1034</v>
      </c>
      <c r="BP1" s="8" t="s">
        <v>1035</v>
      </c>
      <c r="BQ1" s="39" t="s">
        <v>605</v>
      </c>
      <c r="BR1" s="39" t="s">
        <v>73</v>
      </c>
      <c r="BS1" s="28" t="s">
        <v>283</v>
      </c>
      <c r="BT1" s="28" t="s">
        <v>287</v>
      </c>
      <c r="BU1" s="39" t="s">
        <v>534</v>
      </c>
    </row>
    <row r="2" spans="1:102" s="1" customFormat="1" x14ac:dyDescent="0.15">
      <c r="A2" s="100">
        <v>154</v>
      </c>
      <c r="B2" s="127">
        <v>41741</v>
      </c>
      <c r="C2" s="50" t="s">
        <v>478</v>
      </c>
      <c r="D2" s="30" t="s">
        <v>1084</v>
      </c>
      <c r="E2" s="30"/>
      <c r="F2" s="30" t="s">
        <v>503</v>
      </c>
      <c r="G2" s="29">
        <v>41716</v>
      </c>
      <c r="H2" s="31" t="s">
        <v>411</v>
      </c>
      <c r="I2" s="31" t="s">
        <v>401</v>
      </c>
      <c r="J2" s="31"/>
      <c r="K2" s="30" t="s">
        <v>705</v>
      </c>
      <c r="L2" s="101" t="s">
        <v>548</v>
      </c>
      <c r="M2" s="30">
        <v>120</v>
      </c>
      <c r="N2" s="30">
        <v>36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549</v>
      </c>
      <c r="AS2" s="31" t="s">
        <v>401</v>
      </c>
      <c r="AT2" s="31"/>
      <c r="AU2" s="31"/>
      <c r="AV2" s="31" t="s">
        <v>400</v>
      </c>
      <c r="AW2" s="31">
        <v>11.3</v>
      </c>
      <c r="AX2" s="31" t="s">
        <v>498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401</v>
      </c>
      <c r="BL2" s="31">
        <v>24</v>
      </c>
      <c r="BM2" s="31" t="s">
        <v>401</v>
      </c>
      <c r="BN2" s="31"/>
      <c r="BO2" s="31"/>
      <c r="BP2" s="31"/>
      <c r="BQ2" s="102"/>
      <c r="BR2" s="102"/>
      <c r="BS2" s="103"/>
      <c r="BT2" s="103" t="s">
        <v>401</v>
      </c>
      <c r="BU2" s="40"/>
      <c r="BV2" s="316" t="s">
        <v>1037</v>
      </c>
      <c r="BW2" s="317" t="s">
        <v>1038</v>
      </c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</row>
    <row r="3" spans="1:102" x14ac:dyDescent="0.15">
      <c r="A3" s="100">
        <v>178</v>
      </c>
      <c r="B3" s="127">
        <v>41741</v>
      </c>
      <c r="C3" s="50" t="s">
        <v>478</v>
      </c>
      <c r="D3" s="30" t="s">
        <v>1084</v>
      </c>
      <c r="E3" s="30"/>
      <c r="F3" s="30" t="s">
        <v>503</v>
      </c>
      <c r="G3" s="33">
        <v>41650</v>
      </c>
      <c r="H3" s="31" t="s">
        <v>756</v>
      </c>
      <c r="I3" s="31" t="s">
        <v>805</v>
      </c>
      <c r="J3" s="31"/>
      <c r="K3" s="30" t="s">
        <v>553</v>
      </c>
      <c r="L3" s="30" t="s">
        <v>554</v>
      </c>
      <c r="M3" s="30">
        <v>121.63</v>
      </c>
      <c r="N3" s="30">
        <v>31.08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549</v>
      </c>
      <c r="AS3" s="31" t="s">
        <v>401</v>
      </c>
      <c r="AT3" s="31"/>
      <c r="AU3" s="31"/>
      <c r="AV3" s="31" t="s">
        <v>808</v>
      </c>
      <c r="AW3" s="31">
        <v>11.3</v>
      </c>
      <c r="AX3" s="31" t="s">
        <v>401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401</v>
      </c>
      <c r="BL3" s="31">
        <v>24</v>
      </c>
      <c r="BM3" s="31" t="s">
        <v>401</v>
      </c>
      <c r="BN3" s="31"/>
      <c r="BO3" s="31"/>
      <c r="BP3" s="31"/>
      <c r="BQ3" s="40"/>
      <c r="BR3" s="40"/>
      <c r="BS3" s="31"/>
      <c r="BT3" s="103" t="s">
        <v>401</v>
      </c>
      <c r="BU3" s="40"/>
      <c r="BV3" t="s">
        <v>1039</v>
      </c>
      <c r="BW3" s="318" t="s">
        <v>1040</v>
      </c>
    </row>
    <row r="4" spans="1:102" x14ac:dyDescent="0.15">
      <c r="A4" s="100">
        <v>220</v>
      </c>
      <c r="B4" s="127">
        <v>41741</v>
      </c>
      <c r="C4" s="50" t="s">
        <v>478</v>
      </c>
      <c r="D4" s="30" t="s">
        <v>1084</v>
      </c>
      <c r="E4" s="30"/>
      <c r="F4" s="30" t="s">
        <v>503</v>
      </c>
      <c r="G4" s="29">
        <v>41698</v>
      </c>
      <c r="H4" s="31" t="s">
        <v>401</v>
      </c>
      <c r="I4" s="31" t="s">
        <v>552</v>
      </c>
      <c r="J4" s="31"/>
      <c r="K4" s="30" t="s">
        <v>489</v>
      </c>
      <c r="L4" s="30" t="s">
        <v>556</v>
      </c>
      <c r="M4" s="30">
        <v>90.09</v>
      </c>
      <c r="N4" s="30">
        <v>35.500999999999998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17" t="s">
        <v>549</v>
      </c>
      <c r="AS4" s="31" t="s">
        <v>401</v>
      </c>
      <c r="AT4" s="31"/>
      <c r="AU4" s="31"/>
      <c r="AV4" s="31"/>
      <c r="AW4" s="31"/>
      <c r="AX4" s="31" t="s">
        <v>401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401</v>
      </c>
      <c r="BL4" s="31"/>
      <c r="BM4" s="31" t="s">
        <v>401</v>
      </c>
      <c r="BN4" s="31"/>
      <c r="BO4" s="31"/>
      <c r="BP4" s="31"/>
      <c r="BQ4" s="40"/>
      <c r="BR4" s="40"/>
      <c r="BS4" s="31"/>
      <c r="BT4" s="103" t="s">
        <v>401</v>
      </c>
      <c r="BU4" s="30" t="s">
        <v>557</v>
      </c>
      <c r="BV4" s="316" t="s">
        <v>1037</v>
      </c>
      <c r="BW4" s="318" t="s">
        <v>1040</v>
      </c>
    </row>
    <row r="5" spans="1:102" x14ac:dyDescent="0.15">
      <c r="A5" s="100">
        <v>263</v>
      </c>
      <c r="B5" s="127">
        <v>41741</v>
      </c>
      <c r="C5" s="40" t="s">
        <v>478</v>
      </c>
      <c r="D5" s="30" t="s">
        <v>1084</v>
      </c>
      <c r="E5" s="30"/>
      <c r="F5" s="30" t="s">
        <v>503</v>
      </c>
      <c r="G5" s="29">
        <v>41547</v>
      </c>
      <c r="H5" s="31" t="s">
        <v>411</v>
      </c>
      <c r="I5" s="31" t="s">
        <v>401</v>
      </c>
      <c r="J5" s="31"/>
      <c r="K5" s="30" t="s">
        <v>397</v>
      </c>
      <c r="L5" s="101" t="s">
        <v>398</v>
      </c>
      <c r="M5" s="30">
        <v>137.09</v>
      </c>
      <c r="N5" s="30">
        <v>28.65</v>
      </c>
      <c r="O5" s="30" t="s">
        <v>399</v>
      </c>
      <c r="P5" s="101">
        <v>21000</v>
      </c>
      <c r="Q5" s="101">
        <v>28.65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30" t="s">
        <v>549</v>
      </c>
      <c r="AS5" s="31" t="s">
        <v>401</v>
      </c>
      <c r="AT5" s="103"/>
      <c r="AU5" s="103"/>
      <c r="AV5" s="103" t="s">
        <v>400</v>
      </c>
      <c r="AW5" s="103">
        <v>11.6</v>
      </c>
      <c r="AX5" s="103" t="s">
        <v>401</v>
      </c>
      <c r="AY5" s="101"/>
      <c r="AZ5" s="103">
        <v>0</v>
      </c>
      <c r="BA5" s="103">
        <v>0</v>
      </c>
      <c r="BB5" s="103">
        <v>0</v>
      </c>
      <c r="BC5" s="103">
        <v>20</v>
      </c>
      <c r="BD5" s="103">
        <v>0</v>
      </c>
      <c r="BE5" s="103">
        <v>0</v>
      </c>
      <c r="BF5" s="103">
        <v>0</v>
      </c>
      <c r="BG5" s="103">
        <v>0</v>
      </c>
      <c r="BH5" s="31">
        <v>0</v>
      </c>
      <c r="BI5" s="31">
        <v>0</v>
      </c>
      <c r="BJ5" s="103"/>
      <c r="BK5" s="103" t="s">
        <v>401</v>
      </c>
      <c r="BL5" s="31"/>
      <c r="BM5" s="31" t="s">
        <v>401</v>
      </c>
      <c r="BN5" s="103"/>
      <c r="BO5" s="103"/>
      <c r="BP5" s="103"/>
      <c r="BQ5" s="102" t="s">
        <v>402</v>
      </c>
      <c r="BR5" s="102"/>
      <c r="BS5" s="103"/>
      <c r="BT5" s="103" t="s">
        <v>401</v>
      </c>
      <c r="BU5" s="30"/>
      <c r="BV5" s="20" t="s">
        <v>1085</v>
      </c>
      <c r="BW5" s="318" t="s">
        <v>1042</v>
      </c>
    </row>
    <row r="6" spans="1:102" x14ac:dyDescent="0.15">
      <c r="A6" s="100">
        <v>340</v>
      </c>
      <c r="B6" s="127">
        <v>41741</v>
      </c>
      <c r="C6" s="40" t="s">
        <v>478</v>
      </c>
      <c r="D6" s="30" t="s">
        <v>1084</v>
      </c>
      <c r="E6" s="30"/>
      <c r="F6" s="30" t="s">
        <v>503</v>
      </c>
      <c r="G6" s="29">
        <v>41670</v>
      </c>
      <c r="H6" s="31" t="s">
        <v>401</v>
      </c>
      <c r="I6" s="31" t="s">
        <v>552</v>
      </c>
      <c r="J6" s="31"/>
      <c r="K6" s="30" t="s">
        <v>403</v>
      </c>
      <c r="L6" s="30" t="s">
        <v>404</v>
      </c>
      <c r="M6" s="30">
        <v>115</v>
      </c>
      <c r="N6" s="30">
        <v>35.5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549</v>
      </c>
      <c r="AS6" s="31" t="s">
        <v>401</v>
      </c>
      <c r="AT6" s="103"/>
      <c r="AU6" s="103"/>
      <c r="AV6" s="31"/>
      <c r="AW6" s="31"/>
      <c r="AX6" s="31" t="s">
        <v>401</v>
      </c>
      <c r="AY6" s="30"/>
      <c r="AZ6" s="31">
        <v>0</v>
      </c>
      <c r="BA6" s="31">
        <v>0</v>
      </c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103"/>
      <c r="BK6" s="103" t="s">
        <v>401</v>
      </c>
      <c r="BL6" s="31">
        <v>12</v>
      </c>
      <c r="BM6" s="31" t="s">
        <v>401</v>
      </c>
      <c r="BN6" s="31"/>
      <c r="BO6" s="31"/>
      <c r="BP6" s="31"/>
      <c r="BQ6" s="30"/>
      <c r="BR6" s="30"/>
      <c r="BS6" s="31"/>
      <c r="BT6" s="31" t="s">
        <v>401</v>
      </c>
      <c r="BU6" s="30"/>
      <c r="BV6" s="20" t="s">
        <v>1037</v>
      </c>
      <c r="BW6" s="318" t="s">
        <v>1042</v>
      </c>
    </row>
    <row r="7" spans="1:102" x14ac:dyDescent="0.15">
      <c r="A7" s="100">
        <v>436</v>
      </c>
      <c r="B7" s="127">
        <v>41741</v>
      </c>
      <c r="C7" s="50" t="s">
        <v>478</v>
      </c>
      <c r="D7" s="30" t="s">
        <v>1084</v>
      </c>
      <c r="E7" s="30"/>
      <c r="F7" s="30" t="s">
        <v>503</v>
      </c>
      <c r="G7" s="29">
        <v>41639</v>
      </c>
      <c r="H7" s="31" t="s">
        <v>411</v>
      </c>
      <c r="I7" s="31" t="s">
        <v>401</v>
      </c>
      <c r="J7" s="31"/>
      <c r="K7" s="30" t="s">
        <v>405</v>
      </c>
      <c r="L7" s="30" t="s">
        <v>406</v>
      </c>
      <c r="M7" s="30">
        <v>124.95</v>
      </c>
      <c r="N7" s="30">
        <v>25.82</v>
      </c>
      <c r="O7" s="30" t="s">
        <v>399</v>
      </c>
      <c r="P7" s="30">
        <v>1000</v>
      </c>
      <c r="Q7" s="30">
        <v>28.78</v>
      </c>
      <c r="R7" s="30">
        <v>2500</v>
      </c>
      <c r="S7" s="30">
        <v>29.95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549</v>
      </c>
      <c r="AS7" s="31" t="s">
        <v>401</v>
      </c>
      <c r="AT7" s="31"/>
      <c r="AU7" s="31"/>
      <c r="AV7" s="31" t="s">
        <v>400</v>
      </c>
      <c r="AW7" s="103">
        <v>12</v>
      </c>
      <c r="AX7" s="31" t="s">
        <v>498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411</v>
      </c>
      <c r="BL7" s="31">
        <v>24</v>
      </c>
      <c r="BM7" s="31" t="s">
        <v>401</v>
      </c>
      <c r="BN7" s="31"/>
      <c r="BO7" s="31"/>
      <c r="BP7" s="31"/>
      <c r="BQ7" s="40"/>
      <c r="BR7" s="40"/>
      <c r="BS7" s="31"/>
      <c r="BT7" s="103" t="s">
        <v>401</v>
      </c>
      <c r="BU7" s="101" t="s">
        <v>410</v>
      </c>
      <c r="BV7" t="s">
        <v>1086</v>
      </c>
      <c r="BW7" s="318" t="s">
        <v>1040</v>
      </c>
    </row>
    <row r="8" spans="1:102" x14ac:dyDescent="0.15">
      <c r="A8" s="100">
        <v>2470</v>
      </c>
      <c r="B8" s="127">
        <v>41741</v>
      </c>
      <c r="C8" s="50" t="s">
        <v>478</v>
      </c>
      <c r="D8" s="30" t="s">
        <v>1084</v>
      </c>
      <c r="E8" s="30"/>
      <c r="F8" s="30" t="s">
        <v>503</v>
      </c>
      <c r="G8" s="29">
        <v>41547</v>
      </c>
      <c r="H8" s="31" t="s">
        <v>411</v>
      </c>
      <c r="I8" s="31" t="s">
        <v>401</v>
      </c>
      <c r="J8" s="31"/>
      <c r="K8" s="30" t="s">
        <v>413</v>
      </c>
      <c r="L8" s="32" t="s">
        <v>398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17" t="s">
        <v>549</v>
      </c>
      <c r="AS8" s="31" t="s">
        <v>401</v>
      </c>
      <c r="AT8" s="31"/>
      <c r="AU8" s="31"/>
      <c r="AV8" s="31" t="s">
        <v>400</v>
      </c>
      <c r="AW8" s="31">
        <v>11.6</v>
      </c>
      <c r="AX8" s="31" t="s">
        <v>401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401</v>
      </c>
      <c r="BL8" s="31"/>
      <c r="BM8" s="31" t="s">
        <v>401</v>
      </c>
      <c r="BN8" s="31"/>
      <c r="BO8" s="31"/>
      <c r="BP8" s="31"/>
      <c r="BQ8" s="40"/>
      <c r="BR8" s="40"/>
      <c r="BS8" s="31"/>
      <c r="BT8" s="103" t="s">
        <v>401</v>
      </c>
      <c r="BU8" s="40" t="s">
        <v>839</v>
      </c>
      <c r="BV8" t="s">
        <v>1087</v>
      </c>
      <c r="BW8" s="318" t="s">
        <v>1042</v>
      </c>
    </row>
    <row r="9" spans="1:102" x14ac:dyDescent="0.15">
      <c r="A9" s="100">
        <v>640</v>
      </c>
      <c r="B9" s="127">
        <v>41741</v>
      </c>
      <c r="C9" s="326" t="s">
        <v>478</v>
      </c>
      <c r="D9" s="323" t="s">
        <v>1084</v>
      </c>
      <c r="E9" s="323"/>
      <c r="F9" s="323" t="s">
        <v>503</v>
      </c>
      <c r="G9" s="29">
        <v>41667</v>
      </c>
      <c r="H9" s="327" t="s">
        <v>411</v>
      </c>
      <c r="I9" s="327" t="s">
        <v>401</v>
      </c>
      <c r="J9" s="327"/>
      <c r="K9" s="30" t="s">
        <v>417</v>
      </c>
      <c r="L9" s="30" t="s">
        <v>418</v>
      </c>
      <c r="M9" s="323">
        <v>131.69999999999999</v>
      </c>
      <c r="N9" s="323">
        <v>36.5</v>
      </c>
      <c r="O9" s="323"/>
      <c r="P9" s="323"/>
      <c r="Q9" s="323"/>
      <c r="R9" s="323"/>
      <c r="S9" s="323"/>
      <c r="T9" s="323"/>
      <c r="U9" s="323"/>
      <c r="V9" s="323"/>
      <c r="W9" s="323"/>
      <c r="X9" s="323"/>
      <c r="Y9" s="323"/>
      <c r="Z9" s="323"/>
      <c r="AA9" s="323"/>
      <c r="AB9" s="323"/>
      <c r="AC9" s="323"/>
      <c r="AD9" s="323"/>
      <c r="AE9" s="323"/>
      <c r="AF9" s="323"/>
      <c r="AG9" s="323"/>
      <c r="AH9" s="323"/>
      <c r="AI9" s="323"/>
      <c r="AJ9" s="323"/>
      <c r="AK9" s="323"/>
      <c r="AL9" s="323"/>
      <c r="AM9" s="323"/>
      <c r="AN9" s="323"/>
      <c r="AO9" s="323"/>
      <c r="AP9" s="323"/>
      <c r="AQ9" s="323"/>
      <c r="AR9" s="323" t="s">
        <v>549</v>
      </c>
      <c r="AS9" s="327" t="s">
        <v>401</v>
      </c>
      <c r="AT9" s="327"/>
      <c r="AU9" s="327"/>
      <c r="AV9" s="327" t="s">
        <v>400</v>
      </c>
      <c r="AW9" s="327">
        <v>11.3</v>
      </c>
      <c r="AX9" s="31" t="s">
        <v>498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411</v>
      </c>
      <c r="BL9" s="31">
        <v>24</v>
      </c>
      <c r="BM9" s="31" t="s">
        <v>401</v>
      </c>
      <c r="BN9" s="31"/>
      <c r="BO9" s="31"/>
      <c r="BP9" s="31"/>
      <c r="BQ9" s="40"/>
      <c r="BR9" s="40"/>
      <c r="BS9" s="31"/>
      <c r="BT9" s="103" t="s">
        <v>401</v>
      </c>
      <c r="BU9" s="40"/>
      <c r="BV9" s="316" t="s">
        <v>1037</v>
      </c>
      <c r="BW9" s="317" t="s">
        <v>1040</v>
      </c>
    </row>
    <row r="10" spans="1:102" x14ac:dyDescent="0.15">
      <c r="A10" s="100">
        <v>755</v>
      </c>
      <c r="B10" s="127">
        <v>41741</v>
      </c>
      <c r="C10" s="326" t="s">
        <v>478</v>
      </c>
      <c r="D10" s="323" t="s">
        <v>1084</v>
      </c>
      <c r="E10" s="323"/>
      <c r="F10" s="323" t="s">
        <v>503</v>
      </c>
      <c r="G10" s="29">
        <v>41629</v>
      </c>
      <c r="H10" s="327" t="s">
        <v>411</v>
      </c>
      <c r="I10" s="327" t="s">
        <v>401</v>
      </c>
      <c r="J10" s="327"/>
      <c r="K10" s="30" t="s">
        <v>504</v>
      </c>
      <c r="L10" s="30" t="s">
        <v>505</v>
      </c>
      <c r="M10" s="323">
        <v>84</v>
      </c>
      <c r="N10" s="323">
        <v>23.86</v>
      </c>
      <c r="O10" s="324"/>
      <c r="P10" s="324"/>
      <c r="Q10" s="324"/>
      <c r="R10" s="324"/>
      <c r="S10" s="324"/>
      <c r="T10" s="324"/>
      <c r="U10" s="324"/>
      <c r="V10" s="324"/>
      <c r="W10" s="324"/>
      <c r="X10" s="324"/>
      <c r="Y10" s="324"/>
      <c r="Z10" s="324"/>
      <c r="AA10" s="324"/>
      <c r="AB10" s="324"/>
      <c r="AC10" s="324"/>
      <c r="AD10" s="324"/>
      <c r="AE10" s="324"/>
      <c r="AF10" s="324"/>
      <c r="AG10" s="324"/>
      <c r="AH10" s="324"/>
      <c r="AI10" s="324"/>
      <c r="AJ10" s="324"/>
      <c r="AK10" s="324"/>
      <c r="AL10" s="324"/>
      <c r="AM10" s="324"/>
      <c r="AN10" s="324"/>
      <c r="AO10" s="324"/>
      <c r="AP10" s="324"/>
      <c r="AQ10" s="324"/>
      <c r="AR10" s="323" t="s">
        <v>549</v>
      </c>
      <c r="AS10" s="329" t="s">
        <v>401</v>
      </c>
      <c r="AT10" s="329"/>
      <c r="AU10" s="329"/>
      <c r="AV10" s="327" t="s">
        <v>400</v>
      </c>
      <c r="AW10" s="327">
        <v>11.3</v>
      </c>
      <c r="AX10" s="31" t="s">
        <v>401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401</v>
      </c>
      <c r="BL10" s="31"/>
      <c r="BM10" s="31" t="s">
        <v>401</v>
      </c>
      <c r="BN10" s="31"/>
      <c r="BO10" s="31"/>
      <c r="BP10" s="31"/>
      <c r="BQ10" s="40"/>
      <c r="BR10" s="40"/>
      <c r="BS10" s="31"/>
      <c r="BT10" s="31" t="s">
        <v>401</v>
      </c>
      <c r="BU10" s="102"/>
      <c r="BV10" s="20" t="s">
        <v>1088</v>
      </c>
      <c r="BW10" s="318" t="s">
        <v>1040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100">
        <v>782</v>
      </c>
      <c r="B11" s="127">
        <v>41741</v>
      </c>
      <c r="C11" s="50" t="s">
        <v>478</v>
      </c>
      <c r="D11" s="30" t="s">
        <v>1084</v>
      </c>
      <c r="E11" s="30"/>
      <c r="F11" s="30" t="s">
        <v>503</v>
      </c>
      <c r="G11" s="29">
        <v>41709</v>
      </c>
      <c r="H11" s="31" t="s">
        <v>411</v>
      </c>
      <c r="I11" s="31" t="s">
        <v>401</v>
      </c>
      <c r="J11" s="31"/>
      <c r="K11" s="30" t="s">
        <v>506</v>
      </c>
      <c r="L11" s="30" t="s">
        <v>507</v>
      </c>
      <c r="M11" s="323">
        <v>88</v>
      </c>
      <c r="N11" s="323">
        <v>34</v>
      </c>
      <c r="O11" s="323"/>
      <c r="P11" s="323"/>
      <c r="Q11" s="323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549</v>
      </c>
      <c r="AS11" s="31" t="s">
        <v>401</v>
      </c>
      <c r="AT11" s="31"/>
      <c r="AU11" s="31"/>
      <c r="AV11" s="31" t="s">
        <v>400</v>
      </c>
      <c r="AW11" s="31">
        <v>12</v>
      </c>
      <c r="AX11" s="31" t="s">
        <v>401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401</v>
      </c>
      <c r="BL11" s="31"/>
      <c r="BM11" s="31" t="s">
        <v>401</v>
      </c>
      <c r="BN11" s="31"/>
      <c r="BO11" s="31"/>
      <c r="BP11" s="31"/>
      <c r="BQ11" s="40"/>
      <c r="BR11" s="102"/>
      <c r="BS11" s="31"/>
      <c r="BT11" s="103" t="s">
        <v>401</v>
      </c>
      <c r="BU11" s="40"/>
      <c r="BV11" s="319" t="s">
        <v>1037</v>
      </c>
      <c r="BW11" s="318" t="s">
        <v>1040</v>
      </c>
    </row>
    <row r="12" spans="1:102" x14ac:dyDescent="0.15">
      <c r="A12" s="100">
        <v>888</v>
      </c>
      <c r="B12" s="127">
        <v>41741</v>
      </c>
      <c r="C12" s="50" t="s">
        <v>478</v>
      </c>
      <c r="D12" s="30" t="s">
        <v>1084</v>
      </c>
      <c r="E12" s="30"/>
      <c r="F12" s="30" t="s">
        <v>503</v>
      </c>
      <c r="G12" s="29">
        <v>41626</v>
      </c>
      <c r="H12" s="31" t="s">
        <v>411</v>
      </c>
      <c r="I12" s="31" t="s">
        <v>401</v>
      </c>
      <c r="J12" s="31"/>
      <c r="K12" s="30" t="s">
        <v>509</v>
      </c>
      <c r="L12" s="30" t="s">
        <v>510</v>
      </c>
      <c r="M12" s="323">
        <v>108</v>
      </c>
      <c r="N12" s="323">
        <v>25.17</v>
      </c>
      <c r="O12" s="323"/>
      <c r="P12" s="323"/>
      <c r="Q12" s="323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549</v>
      </c>
      <c r="AS12" s="31" t="s">
        <v>401</v>
      </c>
      <c r="AT12" s="31"/>
      <c r="AU12" s="31"/>
      <c r="AV12" s="31" t="s">
        <v>400</v>
      </c>
      <c r="AW12" s="31">
        <v>11.3</v>
      </c>
      <c r="AX12" s="31" t="s">
        <v>498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401</v>
      </c>
      <c r="BL12" s="31"/>
      <c r="BM12" s="31" t="s">
        <v>401</v>
      </c>
      <c r="BN12" s="31"/>
      <c r="BO12" s="31"/>
      <c r="BP12" s="31"/>
      <c r="BQ12" s="40"/>
      <c r="BR12" s="40"/>
      <c r="BS12" s="31"/>
      <c r="BT12" s="103" t="s">
        <v>401</v>
      </c>
      <c r="BU12" s="40" t="s">
        <v>673</v>
      </c>
      <c r="BV12" t="s">
        <v>1046</v>
      </c>
      <c r="BW12" s="318" t="s">
        <v>1040</v>
      </c>
    </row>
    <row r="13" spans="1:102" x14ac:dyDescent="0.15">
      <c r="A13" s="100">
        <v>971</v>
      </c>
      <c r="B13" s="127">
        <v>41741</v>
      </c>
      <c r="C13" s="50" t="s">
        <v>478</v>
      </c>
      <c r="D13" s="30" t="s">
        <v>1084</v>
      </c>
      <c r="E13" s="30"/>
      <c r="F13" s="30" t="s">
        <v>503</v>
      </c>
      <c r="G13" s="29">
        <v>41667</v>
      </c>
      <c r="H13" s="31" t="s">
        <v>411</v>
      </c>
      <c r="I13" s="31" t="s">
        <v>401</v>
      </c>
      <c r="J13" s="31"/>
      <c r="K13" s="30" t="s">
        <v>674</v>
      </c>
      <c r="L13" s="30" t="s">
        <v>675</v>
      </c>
      <c r="M13" s="30">
        <v>120.75</v>
      </c>
      <c r="N13" s="30">
        <v>30.2</v>
      </c>
      <c r="O13" s="30" t="s">
        <v>399</v>
      </c>
      <c r="P13" s="30">
        <v>1200</v>
      </c>
      <c r="Q13" s="30">
        <v>29.01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549</v>
      </c>
      <c r="AS13" s="31" t="s">
        <v>401</v>
      </c>
      <c r="AT13" s="31"/>
      <c r="AU13" s="31"/>
      <c r="AV13" s="31" t="s">
        <v>400</v>
      </c>
      <c r="AW13" s="31">
        <v>11.3</v>
      </c>
      <c r="AX13" s="31" t="s">
        <v>401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401</v>
      </c>
      <c r="BL13" s="31"/>
      <c r="BM13" s="31" t="s">
        <v>401</v>
      </c>
      <c r="BN13" s="31"/>
      <c r="BO13" s="31"/>
      <c r="BP13" s="31"/>
      <c r="BQ13" s="30"/>
      <c r="BR13" s="30"/>
      <c r="BS13" s="31"/>
      <c r="BT13" s="103" t="s">
        <v>401</v>
      </c>
      <c r="BU13" s="40"/>
      <c r="BV13" t="s">
        <v>1037</v>
      </c>
      <c r="BW13" s="318" t="s">
        <v>1040</v>
      </c>
    </row>
    <row r="14" spans="1:102" s="1" customFormat="1" x14ac:dyDescent="0.15">
      <c r="A14" s="100">
        <v>3056</v>
      </c>
      <c r="B14" s="127">
        <v>41741</v>
      </c>
      <c r="C14" s="50" t="s">
        <v>478</v>
      </c>
      <c r="D14" s="30" t="s">
        <v>1084</v>
      </c>
      <c r="E14" s="30"/>
      <c r="F14" s="30" t="s">
        <v>503</v>
      </c>
      <c r="G14" s="29">
        <v>41639</v>
      </c>
      <c r="H14" s="31" t="s">
        <v>411</v>
      </c>
      <c r="I14" s="31" t="s">
        <v>401</v>
      </c>
      <c r="J14" s="31"/>
      <c r="K14" s="30" t="s">
        <v>682</v>
      </c>
      <c r="L14" s="30" t="s">
        <v>860</v>
      </c>
      <c r="M14" s="30">
        <v>115</v>
      </c>
      <c r="N14" s="30">
        <v>31.5</v>
      </c>
      <c r="O14" s="30" t="s">
        <v>399</v>
      </c>
      <c r="P14" s="30">
        <v>2500</v>
      </c>
      <c r="Q14" s="30">
        <v>30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549</v>
      </c>
      <c r="AS14" s="31" t="s">
        <v>401</v>
      </c>
      <c r="AT14" s="31"/>
      <c r="AU14" s="31"/>
      <c r="AV14" s="103"/>
      <c r="AW14" s="103"/>
      <c r="AX14" s="31" t="s">
        <v>498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401</v>
      </c>
      <c r="BL14" s="31"/>
      <c r="BM14" s="31" t="s">
        <v>401</v>
      </c>
      <c r="BN14" s="31"/>
      <c r="BO14" s="31"/>
      <c r="BP14" s="31"/>
      <c r="BQ14" s="40"/>
      <c r="BR14" s="102"/>
      <c r="BS14" s="31"/>
      <c r="BT14" s="103" t="s">
        <v>401</v>
      </c>
      <c r="BU14" s="40"/>
      <c r="BV14" s="20" t="s">
        <v>1047</v>
      </c>
      <c r="BW14" s="318" t="s">
        <v>1040</v>
      </c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</row>
    <row r="15" spans="1:102" x14ac:dyDescent="0.15">
      <c r="A15" s="100">
        <v>1208</v>
      </c>
      <c r="B15" s="127">
        <v>41741</v>
      </c>
      <c r="C15" s="50" t="s">
        <v>478</v>
      </c>
      <c r="D15" s="30" t="s">
        <v>1084</v>
      </c>
      <c r="E15" s="30"/>
      <c r="F15" s="30" t="s">
        <v>503</v>
      </c>
      <c r="G15" s="29">
        <v>41720</v>
      </c>
      <c r="H15" s="31" t="s">
        <v>411</v>
      </c>
      <c r="I15" s="31" t="s">
        <v>401</v>
      </c>
      <c r="J15" s="31"/>
      <c r="K15" s="30" t="s">
        <v>685</v>
      </c>
      <c r="L15" s="30" t="s">
        <v>686</v>
      </c>
      <c r="M15" s="30">
        <v>117.51</v>
      </c>
      <c r="N15" s="30">
        <v>32.28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549</v>
      </c>
      <c r="AS15" s="31" t="s">
        <v>401</v>
      </c>
      <c r="AT15" s="31"/>
      <c r="AU15" s="31"/>
      <c r="AV15" s="31" t="s">
        <v>400</v>
      </c>
      <c r="AW15" s="31">
        <v>11.3</v>
      </c>
      <c r="AX15" s="31" t="s">
        <v>498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411</v>
      </c>
      <c r="BL15" s="31"/>
      <c r="BM15" s="31" t="s">
        <v>401</v>
      </c>
      <c r="BN15" s="31"/>
      <c r="BO15" s="31"/>
      <c r="BP15" s="31"/>
      <c r="BQ15" s="40"/>
      <c r="BR15" s="40"/>
      <c r="BS15" s="31"/>
      <c r="BT15" s="103" t="s">
        <v>401</v>
      </c>
      <c r="BU15" s="40" t="s">
        <v>687</v>
      </c>
      <c r="BV15" s="316" t="s">
        <v>1037</v>
      </c>
      <c r="BW15" s="317" t="s">
        <v>1038</v>
      </c>
    </row>
    <row r="16" spans="1:102" x14ac:dyDescent="0.15">
      <c r="A16" s="100">
        <v>2826</v>
      </c>
      <c r="B16" s="127">
        <v>41741</v>
      </c>
      <c r="C16" s="40" t="s">
        <v>478</v>
      </c>
      <c r="D16" s="30" t="s">
        <v>1084</v>
      </c>
      <c r="E16" s="30"/>
      <c r="F16" s="30" t="s">
        <v>503</v>
      </c>
      <c r="G16" s="29">
        <v>41639</v>
      </c>
      <c r="H16" s="31" t="s">
        <v>401</v>
      </c>
      <c r="I16" s="31" t="s">
        <v>552</v>
      </c>
      <c r="J16" s="31"/>
      <c r="K16" s="30" t="s">
        <v>689</v>
      </c>
      <c r="L16" s="30" t="s">
        <v>690</v>
      </c>
      <c r="M16" s="30">
        <v>123.25</v>
      </c>
      <c r="N16" s="30">
        <v>42.35</v>
      </c>
      <c r="O16" s="30"/>
      <c r="P16" s="30"/>
      <c r="Q16" s="30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30"/>
      <c r="AJ16" s="101"/>
      <c r="AK16" s="101"/>
      <c r="AL16" s="101"/>
      <c r="AM16" s="101"/>
      <c r="AN16" s="101"/>
      <c r="AO16" s="101"/>
      <c r="AP16" s="101"/>
      <c r="AQ16" s="101"/>
      <c r="AR16" s="30" t="s">
        <v>549</v>
      </c>
      <c r="AS16" s="31" t="s">
        <v>401</v>
      </c>
      <c r="AT16" s="103"/>
      <c r="AU16" s="103"/>
      <c r="AV16" s="31"/>
      <c r="AW16" s="31"/>
      <c r="AX16" s="103" t="s">
        <v>401</v>
      </c>
      <c r="AY16" s="101"/>
      <c r="AZ16" s="103">
        <v>0</v>
      </c>
      <c r="BA16" s="31">
        <v>0</v>
      </c>
      <c r="BB16" s="103">
        <v>0</v>
      </c>
      <c r="BC16" s="103">
        <v>38</v>
      </c>
      <c r="BD16" s="103">
        <v>0</v>
      </c>
      <c r="BE16" s="103">
        <v>0</v>
      </c>
      <c r="BF16" s="103">
        <v>0</v>
      </c>
      <c r="BG16" s="103">
        <v>0</v>
      </c>
      <c r="BH16" s="31">
        <v>0</v>
      </c>
      <c r="BI16" s="31">
        <v>0</v>
      </c>
      <c r="BJ16" s="103"/>
      <c r="BK16" s="103" t="s">
        <v>401</v>
      </c>
      <c r="BL16" s="103">
        <v>24</v>
      </c>
      <c r="BM16" s="31" t="s">
        <v>401</v>
      </c>
      <c r="BN16" s="103"/>
      <c r="BO16" s="31"/>
      <c r="BP16" s="103"/>
      <c r="BQ16" s="102"/>
      <c r="BR16" s="102"/>
      <c r="BS16" s="103"/>
      <c r="BT16" s="103" t="s">
        <v>401</v>
      </c>
      <c r="BU16" s="102"/>
      <c r="BV16" s="20" t="s">
        <v>1089</v>
      </c>
      <c r="BW16" s="318" t="s">
        <v>1040</v>
      </c>
    </row>
    <row r="17" spans="1:102" x14ac:dyDescent="0.15">
      <c r="A17" s="100">
        <v>1276</v>
      </c>
      <c r="B17" s="127">
        <v>41741</v>
      </c>
      <c r="C17" s="50" t="s">
        <v>478</v>
      </c>
      <c r="D17" s="30" t="s">
        <v>1084</v>
      </c>
      <c r="E17" s="30"/>
      <c r="F17" s="30" t="s">
        <v>503</v>
      </c>
      <c r="G17" s="29">
        <v>41455</v>
      </c>
      <c r="H17" s="31" t="s">
        <v>401</v>
      </c>
      <c r="I17" s="31" t="s">
        <v>552</v>
      </c>
      <c r="J17" s="31"/>
      <c r="K17" s="30" t="s">
        <v>691</v>
      </c>
      <c r="L17" s="30" t="s">
        <v>692</v>
      </c>
      <c r="M17" s="30">
        <v>176.2</v>
      </c>
      <c r="N17" s="30">
        <v>40.92</v>
      </c>
      <c r="O17" s="30" t="s">
        <v>399</v>
      </c>
      <c r="P17" s="30">
        <v>21000</v>
      </c>
      <c r="Q17" s="30">
        <v>33.479999999999997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17" t="s">
        <v>549</v>
      </c>
      <c r="AS17" s="31" t="s">
        <v>401</v>
      </c>
      <c r="AT17" s="31"/>
      <c r="AU17" s="31"/>
      <c r="AV17" s="31"/>
      <c r="AW17" s="31"/>
      <c r="AX17" s="31" t="s">
        <v>401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401</v>
      </c>
      <c r="BL17" s="31"/>
      <c r="BM17" s="31" t="s">
        <v>401</v>
      </c>
      <c r="BN17" s="31"/>
      <c r="BO17" s="31"/>
      <c r="BP17" s="31"/>
      <c r="BQ17" s="40"/>
      <c r="BR17" s="40"/>
      <c r="BS17" s="31"/>
      <c r="BT17" s="103" t="s">
        <v>401</v>
      </c>
      <c r="BU17" s="40"/>
      <c r="BV17" t="s">
        <v>1090</v>
      </c>
      <c r="BW17" s="318" t="s">
        <v>1042</v>
      </c>
      <c r="BX17" s="1"/>
    </row>
    <row r="18" spans="1:102" x14ac:dyDescent="0.15">
      <c r="A18" s="100">
        <v>3252</v>
      </c>
      <c r="B18" s="127">
        <v>41741</v>
      </c>
      <c r="C18" s="50" t="s">
        <v>478</v>
      </c>
      <c r="D18" s="30" t="s">
        <v>1084</v>
      </c>
      <c r="E18" s="30"/>
      <c r="F18" s="30" t="s">
        <v>503</v>
      </c>
      <c r="G18" s="29">
        <v>41639</v>
      </c>
      <c r="H18" s="31" t="s">
        <v>411</v>
      </c>
      <c r="I18" s="31" t="s">
        <v>401</v>
      </c>
      <c r="J18" s="31"/>
      <c r="K18" s="30" t="s">
        <v>765</v>
      </c>
      <c r="L18" s="30" t="s">
        <v>860</v>
      </c>
      <c r="M18" s="30">
        <v>120</v>
      </c>
      <c r="N18" s="30">
        <v>36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549</v>
      </c>
      <c r="AS18" s="31" t="s">
        <v>401</v>
      </c>
      <c r="AT18" s="31"/>
      <c r="AU18" s="31"/>
      <c r="AV18" s="31" t="s">
        <v>400</v>
      </c>
      <c r="AW18" s="31">
        <v>11.3</v>
      </c>
      <c r="AX18" s="31" t="s">
        <v>498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401</v>
      </c>
      <c r="BL18" s="31">
        <v>24</v>
      </c>
      <c r="BM18" s="31" t="s">
        <v>401</v>
      </c>
      <c r="BN18" s="31"/>
      <c r="BO18" s="31"/>
      <c r="BP18" s="31"/>
      <c r="BQ18" s="40"/>
      <c r="BR18" s="40"/>
      <c r="BS18" s="31"/>
      <c r="BT18" s="103" t="s">
        <v>401</v>
      </c>
      <c r="BU18" s="40"/>
      <c r="BV18" t="s">
        <v>1050</v>
      </c>
      <c r="BW18" s="318" t="s">
        <v>1040</v>
      </c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</row>
    <row r="19" spans="1:102" x14ac:dyDescent="0.15">
      <c r="A19" s="100">
        <v>3154</v>
      </c>
      <c r="B19" s="127">
        <v>41741</v>
      </c>
      <c r="C19" s="50" t="s">
        <v>478</v>
      </c>
      <c r="D19" s="30" t="s">
        <v>1084</v>
      </c>
      <c r="E19" s="30"/>
      <c r="F19" s="30" t="s">
        <v>503</v>
      </c>
      <c r="G19" s="29">
        <v>41698</v>
      </c>
      <c r="H19" s="31" t="s">
        <v>411</v>
      </c>
      <c r="I19" s="31" t="s">
        <v>401</v>
      </c>
      <c r="J19" s="31"/>
      <c r="K19" s="30" t="s">
        <v>768</v>
      </c>
      <c r="L19" s="101" t="s">
        <v>1051</v>
      </c>
      <c r="M19" s="30">
        <v>134.01</v>
      </c>
      <c r="N19" s="30">
        <v>30.43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549</v>
      </c>
      <c r="AS19" s="31" t="s">
        <v>401</v>
      </c>
      <c r="AT19" s="31"/>
      <c r="AU19" s="31"/>
      <c r="AV19" s="103" t="s">
        <v>400</v>
      </c>
      <c r="AW19" s="103">
        <v>11.8</v>
      </c>
      <c r="AX19" s="31" t="s">
        <v>498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401</v>
      </c>
      <c r="BL19" s="31"/>
      <c r="BM19" s="31" t="s">
        <v>401</v>
      </c>
      <c r="BN19" s="31"/>
      <c r="BO19" s="31"/>
      <c r="BP19" s="31"/>
      <c r="BQ19" s="102"/>
      <c r="BR19" s="40"/>
      <c r="BS19" s="31"/>
      <c r="BT19" s="103" t="s">
        <v>401</v>
      </c>
      <c r="BU19" s="30" t="s">
        <v>1052</v>
      </c>
      <c r="BV19" t="s">
        <v>1037</v>
      </c>
      <c r="BW19" s="318" t="s">
        <v>1040</v>
      </c>
      <c r="BX19" s="1"/>
    </row>
    <row r="20" spans="1:102" x14ac:dyDescent="0.15">
      <c r="A20" s="100">
        <v>2902</v>
      </c>
      <c r="B20" s="127">
        <v>41759</v>
      </c>
      <c r="C20" s="50" t="s">
        <v>478</v>
      </c>
      <c r="D20" s="30" t="s">
        <v>1084</v>
      </c>
      <c r="E20" s="30"/>
      <c r="F20" s="30" t="s">
        <v>503</v>
      </c>
      <c r="G20" s="29">
        <v>41751</v>
      </c>
      <c r="H20" s="31" t="s">
        <v>401</v>
      </c>
      <c r="I20" s="31" t="s">
        <v>552</v>
      </c>
      <c r="J20" s="31"/>
      <c r="K20" s="30" t="s">
        <v>771</v>
      </c>
      <c r="L20" s="104" t="s">
        <v>885</v>
      </c>
      <c r="M20" s="30">
        <v>121.13</v>
      </c>
      <c r="N20" s="30">
        <v>20.2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549</v>
      </c>
      <c r="AS20" s="31" t="s">
        <v>401</v>
      </c>
      <c r="AT20" s="31"/>
      <c r="AU20" s="31"/>
      <c r="AV20" s="31"/>
      <c r="AW20" s="31"/>
      <c r="AX20" s="31" t="s">
        <v>498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411</v>
      </c>
      <c r="BL20" s="31"/>
      <c r="BM20" s="31" t="s">
        <v>401</v>
      </c>
      <c r="BN20" s="31"/>
      <c r="BO20" s="31"/>
      <c r="BP20" s="31"/>
      <c r="BQ20" s="40"/>
      <c r="BR20" s="40"/>
      <c r="BS20" s="31"/>
      <c r="BT20" s="103" t="s">
        <v>401</v>
      </c>
      <c r="BU20" s="30"/>
      <c r="BV20" t="s">
        <v>1091</v>
      </c>
      <c r="BW20" s="318" t="s">
        <v>1040</v>
      </c>
      <c r="BX20" s="1"/>
    </row>
    <row r="21" spans="1:102" x14ac:dyDescent="0.15">
      <c r="A21" s="100">
        <v>1499</v>
      </c>
      <c r="B21" s="127">
        <v>41741</v>
      </c>
      <c r="C21" s="50" t="s">
        <v>478</v>
      </c>
      <c r="D21" s="30" t="s">
        <v>1084</v>
      </c>
      <c r="E21" s="30"/>
      <c r="F21" s="30" t="s">
        <v>503</v>
      </c>
      <c r="G21" s="33">
        <v>41683</v>
      </c>
      <c r="H21" s="31" t="s">
        <v>411</v>
      </c>
      <c r="I21" s="31" t="s">
        <v>401</v>
      </c>
      <c r="J21" s="31"/>
      <c r="K21" s="30" t="s">
        <v>499</v>
      </c>
      <c r="L21" s="30" t="s">
        <v>777</v>
      </c>
      <c r="M21" s="30">
        <v>105</v>
      </c>
      <c r="N21" s="30">
        <v>27.5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549</v>
      </c>
      <c r="AS21" s="31" t="s">
        <v>401</v>
      </c>
      <c r="AT21" s="31"/>
      <c r="AU21" s="31"/>
      <c r="AV21" s="31" t="s">
        <v>400</v>
      </c>
      <c r="AW21" s="31">
        <v>11.3</v>
      </c>
      <c r="AX21" s="31" t="s">
        <v>498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401</v>
      </c>
      <c r="BL21" s="31"/>
      <c r="BM21" s="31" t="s">
        <v>401</v>
      </c>
      <c r="BN21" s="31"/>
      <c r="BO21" s="31"/>
      <c r="BP21" s="31"/>
      <c r="BQ21" s="40"/>
      <c r="BR21" s="40"/>
      <c r="BS21" s="31"/>
      <c r="BT21" s="103" t="s">
        <v>401</v>
      </c>
      <c r="BU21" s="30"/>
      <c r="BV21" t="s">
        <v>1054</v>
      </c>
      <c r="BW21" s="318" t="s">
        <v>1040</v>
      </c>
      <c r="BX21" s="1"/>
    </row>
    <row r="22" spans="1:102" x14ac:dyDescent="0.15">
      <c r="A22" s="100">
        <v>2044</v>
      </c>
      <c r="B22" s="127">
        <v>41741</v>
      </c>
      <c r="C22" s="50" t="s">
        <v>478</v>
      </c>
      <c r="D22" s="30" t="s">
        <v>1084</v>
      </c>
      <c r="E22" s="30"/>
      <c r="F22" s="30" t="s">
        <v>503</v>
      </c>
      <c r="G22" s="33">
        <v>41653</v>
      </c>
      <c r="H22" s="31" t="s">
        <v>411</v>
      </c>
      <c r="I22" s="31" t="s">
        <v>401</v>
      </c>
      <c r="J22" s="31"/>
      <c r="K22" s="30" t="s">
        <v>780</v>
      </c>
      <c r="L22" s="30" t="s">
        <v>781</v>
      </c>
      <c r="M22" s="320">
        <v>116.76</v>
      </c>
      <c r="N22" s="321">
        <v>40.29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549</v>
      </c>
      <c r="AS22" s="31" t="s">
        <v>401</v>
      </c>
      <c r="AT22" s="31"/>
      <c r="AU22" s="31"/>
      <c r="AV22" s="103" t="s">
        <v>400</v>
      </c>
      <c r="AW22" s="103">
        <v>11.3</v>
      </c>
      <c r="AX22" s="31" t="s">
        <v>498</v>
      </c>
      <c r="AY22" s="30"/>
      <c r="AZ22" s="31">
        <v>0</v>
      </c>
      <c r="BA22" s="31">
        <v>35</v>
      </c>
      <c r="BB22" s="31">
        <v>0</v>
      </c>
      <c r="BC22" s="103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401</v>
      </c>
      <c r="BL22" s="31">
        <v>24</v>
      </c>
      <c r="BM22" s="31" t="s">
        <v>401</v>
      </c>
      <c r="BN22" s="31"/>
      <c r="BO22" s="31"/>
      <c r="BP22" s="31"/>
      <c r="BQ22" s="40" t="s">
        <v>632</v>
      </c>
      <c r="BR22" s="40" t="s">
        <v>633</v>
      </c>
      <c r="BS22" s="31">
        <v>50</v>
      </c>
      <c r="BT22" s="103" t="s">
        <v>401</v>
      </c>
      <c r="BU22" s="40"/>
      <c r="BV22" s="20" t="s">
        <v>1054</v>
      </c>
      <c r="BW22" s="318" t="s">
        <v>1040</v>
      </c>
    </row>
    <row r="23" spans="1:102" x14ac:dyDescent="0.15">
      <c r="A23" s="100">
        <v>1603</v>
      </c>
      <c r="B23" s="127">
        <v>41741</v>
      </c>
      <c r="C23" s="40" t="s">
        <v>478</v>
      </c>
      <c r="D23" s="30" t="s">
        <v>1084</v>
      </c>
      <c r="E23" s="30"/>
      <c r="F23" s="30" t="s">
        <v>503</v>
      </c>
      <c r="G23" s="33">
        <v>41729</v>
      </c>
      <c r="H23" s="31" t="s">
        <v>411</v>
      </c>
      <c r="I23" s="31" t="s">
        <v>401</v>
      </c>
      <c r="J23" s="31"/>
      <c r="K23" s="30" t="s">
        <v>634</v>
      </c>
      <c r="L23" s="30" t="s">
        <v>635</v>
      </c>
      <c r="M23" s="30">
        <v>119</v>
      </c>
      <c r="N23" s="30">
        <v>38.21</v>
      </c>
      <c r="O23" s="30" t="s">
        <v>399</v>
      </c>
      <c r="P23" s="30">
        <v>21000</v>
      </c>
      <c r="Q23" s="30">
        <v>37.08</v>
      </c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30" t="s">
        <v>549</v>
      </c>
      <c r="AS23" s="31" t="s">
        <v>401</v>
      </c>
      <c r="AT23" s="103"/>
      <c r="AU23" s="103"/>
      <c r="AV23" s="103" t="s">
        <v>400</v>
      </c>
      <c r="AW23" s="31">
        <v>11.3</v>
      </c>
      <c r="AX23" s="103" t="s">
        <v>401</v>
      </c>
      <c r="AY23" s="101"/>
      <c r="AZ23" s="103">
        <v>0</v>
      </c>
      <c r="BA23" s="103">
        <v>20</v>
      </c>
      <c r="BB23" s="103">
        <v>0</v>
      </c>
      <c r="BC23" s="103">
        <v>17</v>
      </c>
      <c r="BD23" s="103">
        <v>0</v>
      </c>
      <c r="BE23" s="103">
        <v>0</v>
      </c>
      <c r="BF23" s="103">
        <v>0</v>
      </c>
      <c r="BG23" s="103">
        <v>0</v>
      </c>
      <c r="BH23" s="31">
        <v>0</v>
      </c>
      <c r="BI23" s="31">
        <v>0</v>
      </c>
      <c r="BJ23" s="103"/>
      <c r="BK23" s="103" t="s">
        <v>401</v>
      </c>
      <c r="BL23" s="103">
        <v>12</v>
      </c>
      <c r="BM23" s="31" t="s">
        <v>401</v>
      </c>
      <c r="BN23" s="103"/>
      <c r="BO23" s="103"/>
      <c r="BP23" s="103"/>
      <c r="BQ23" s="102"/>
      <c r="BR23" s="102"/>
      <c r="BS23" s="103"/>
      <c r="BT23" s="103" t="s">
        <v>401</v>
      </c>
      <c r="BU23" s="102" t="s">
        <v>839</v>
      </c>
      <c r="BV23" s="319" t="s">
        <v>1037</v>
      </c>
      <c r="BW23" s="317" t="s">
        <v>1038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100">
        <v>3314</v>
      </c>
      <c r="B24" s="127">
        <v>41741</v>
      </c>
      <c r="C24" s="40" t="s">
        <v>478</v>
      </c>
      <c r="D24" s="30" t="s">
        <v>1084</v>
      </c>
      <c r="E24" s="30"/>
      <c r="F24" s="30" t="s">
        <v>503</v>
      </c>
      <c r="G24" s="33">
        <v>41703</v>
      </c>
      <c r="H24" s="31" t="s">
        <v>401</v>
      </c>
      <c r="I24" s="31" t="s">
        <v>552</v>
      </c>
      <c r="J24" s="31"/>
      <c r="K24" s="30" t="s">
        <v>638</v>
      </c>
      <c r="L24" s="104" t="s">
        <v>1055</v>
      </c>
      <c r="M24" s="30">
        <v>165</v>
      </c>
      <c r="N24" s="30">
        <v>22</v>
      </c>
      <c r="O24" s="30"/>
      <c r="P24" s="30"/>
      <c r="Q24" s="30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30" t="s">
        <v>549</v>
      </c>
      <c r="AS24" s="31" t="s">
        <v>401</v>
      </c>
      <c r="AT24" s="103"/>
      <c r="AU24" s="103"/>
      <c r="AV24" s="31"/>
      <c r="AW24" s="31"/>
      <c r="AX24" s="103" t="s">
        <v>401</v>
      </c>
      <c r="AY24" s="101"/>
      <c r="AZ24" s="103">
        <v>0</v>
      </c>
      <c r="BA24" s="31">
        <v>0</v>
      </c>
      <c r="BB24" s="103">
        <v>0</v>
      </c>
      <c r="BC24" s="103">
        <v>0</v>
      </c>
      <c r="BD24" s="103">
        <v>0</v>
      </c>
      <c r="BE24" s="103">
        <v>0</v>
      </c>
      <c r="BF24" s="103">
        <v>0</v>
      </c>
      <c r="BG24" s="103">
        <v>0</v>
      </c>
      <c r="BH24" s="31">
        <v>0</v>
      </c>
      <c r="BI24" s="31">
        <v>0</v>
      </c>
      <c r="BJ24" s="103">
        <v>36</v>
      </c>
      <c r="BK24" s="103" t="s">
        <v>401</v>
      </c>
      <c r="BL24" s="103"/>
      <c r="BM24" s="31" t="s">
        <v>401</v>
      </c>
      <c r="BN24" s="103"/>
      <c r="BO24" s="103"/>
      <c r="BP24" s="103"/>
      <c r="BQ24" s="102"/>
      <c r="BR24" s="102"/>
      <c r="BS24" s="103"/>
      <c r="BT24" s="103" t="s">
        <v>401</v>
      </c>
      <c r="BU24" s="102" t="s">
        <v>474</v>
      </c>
      <c r="BV24" t="s">
        <v>1037</v>
      </c>
      <c r="BW24" s="318" t="s">
        <v>1040</v>
      </c>
    </row>
    <row r="25" spans="1:102" x14ac:dyDescent="0.15">
      <c r="A25" s="100">
        <v>3273</v>
      </c>
      <c r="B25" s="127">
        <v>41741</v>
      </c>
      <c r="C25" s="50" t="s">
        <v>478</v>
      </c>
      <c r="D25" s="30" t="s">
        <v>1084</v>
      </c>
      <c r="E25" s="30"/>
      <c r="F25" s="30" t="s">
        <v>503</v>
      </c>
      <c r="G25" s="29">
        <v>41739</v>
      </c>
      <c r="H25" s="31" t="s">
        <v>411</v>
      </c>
      <c r="I25" s="31" t="s">
        <v>401</v>
      </c>
      <c r="J25" s="31"/>
      <c r="K25" s="30" t="s">
        <v>1056</v>
      </c>
      <c r="L25" s="30" t="s">
        <v>1057</v>
      </c>
      <c r="M25" s="30">
        <v>122.6</v>
      </c>
      <c r="N25" s="30">
        <v>21.63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101"/>
      <c r="AR25" s="30" t="s">
        <v>549</v>
      </c>
      <c r="AS25" s="31" t="s">
        <v>401</v>
      </c>
      <c r="AT25" s="31"/>
      <c r="AU25" s="31"/>
      <c r="AV25" s="31" t="s">
        <v>400</v>
      </c>
      <c r="AW25" s="31">
        <v>11.3</v>
      </c>
      <c r="AX25" s="31" t="s">
        <v>401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401</v>
      </c>
      <c r="BL25" s="31"/>
      <c r="BM25" s="31" t="s">
        <v>401</v>
      </c>
      <c r="BN25" s="31"/>
      <c r="BO25" s="31">
        <v>24</v>
      </c>
      <c r="BP25" s="31"/>
      <c r="BQ25" s="30"/>
      <c r="BR25" s="30"/>
      <c r="BS25" s="31"/>
      <c r="BT25" s="103" t="s">
        <v>401</v>
      </c>
      <c r="BU25" s="102"/>
      <c r="BV25" t="s">
        <v>1037</v>
      </c>
      <c r="BW25" s="317" t="s">
        <v>1038</v>
      </c>
    </row>
    <row r="26" spans="1:102" x14ac:dyDescent="0.15">
      <c r="A26" s="100">
        <v>3097</v>
      </c>
      <c r="B26" s="127">
        <v>41741</v>
      </c>
      <c r="C26" s="50" t="s">
        <v>478</v>
      </c>
      <c r="D26" s="30" t="s">
        <v>1084</v>
      </c>
      <c r="E26" s="30"/>
      <c r="F26" s="30" t="s">
        <v>503</v>
      </c>
      <c r="G26" s="29">
        <v>41639</v>
      </c>
      <c r="H26" s="31" t="s">
        <v>805</v>
      </c>
      <c r="I26" s="31" t="s">
        <v>1058</v>
      </c>
      <c r="J26" s="31"/>
      <c r="K26" s="30" t="s">
        <v>1059</v>
      </c>
      <c r="L26" s="30" t="s">
        <v>1060</v>
      </c>
      <c r="M26" s="30">
        <v>85.8</v>
      </c>
      <c r="N26" s="30">
        <v>27.1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549</v>
      </c>
      <c r="AS26" s="31" t="s">
        <v>401</v>
      </c>
      <c r="AT26" s="31"/>
      <c r="AU26" s="31"/>
      <c r="AV26" s="31"/>
      <c r="AW26" s="31"/>
      <c r="AX26" s="31" t="s">
        <v>805</v>
      </c>
      <c r="AY26" s="30"/>
      <c r="AZ26" s="31">
        <v>0</v>
      </c>
      <c r="BA26" s="31">
        <v>0</v>
      </c>
      <c r="BB26" s="103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401</v>
      </c>
      <c r="BL26" s="31"/>
      <c r="BM26" s="31" t="s">
        <v>401</v>
      </c>
      <c r="BN26" s="31"/>
      <c r="BO26" s="31"/>
      <c r="BP26" s="31"/>
      <c r="BQ26" s="102"/>
      <c r="BR26" s="102"/>
      <c r="BS26" s="103"/>
      <c r="BT26" s="103" t="s">
        <v>401</v>
      </c>
      <c r="BU26" s="30" t="s">
        <v>1061</v>
      </c>
      <c r="BV26" t="s">
        <v>1092</v>
      </c>
      <c r="BW26" s="318" t="s">
        <v>1040</v>
      </c>
    </row>
    <row r="27" spans="1:102" x14ac:dyDescent="0.15">
      <c r="A27" s="100">
        <v>153</v>
      </c>
      <c r="B27" s="127">
        <v>41741</v>
      </c>
      <c r="C27" s="50" t="s">
        <v>478</v>
      </c>
      <c r="D27" s="30" t="s">
        <v>1084</v>
      </c>
      <c r="E27" s="30"/>
      <c r="F27" s="30" t="s">
        <v>477</v>
      </c>
      <c r="G27" s="29">
        <v>41716</v>
      </c>
      <c r="H27" s="31" t="s">
        <v>411</v>
      </c>
      <c r="I27" s="31" t="s">
        <v>401</v>
      </c>
      <c r="J27" s="31"/>
      <c r="K27" s="30" t="s">
        <v>705</v>
      </c>
      <c r="L27" s="101" t="s">
        <v>548</v>
      </c>
      <c r="M27" s="30">
        <v>120</v>
      </c>
      <c r="N27" s="30">
        <v>36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475</v>
      </c>
      <c r="AS27" s="31" t="s">
        <v>401</v>
      </c>
      <c r="AT27" s="31"/>
      <c r="AU27" s="31"/>
      <c r="AV27" s="31" t="s">
        <v>400</v>
      </c>
      <c r="AW27" s="31">
        <v>11.3</v>
      </c>
      <c r="AX27" s="31" t="s">
        <v>498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401</v>
      </c>
      <c r="BL27" s="31">
        <v>24</v>
      </c>
      <c r="BM27" s="31" t="s">
        <v>401</v>
      </c>
      <c r="BN27" s="31"/>
      <c r="BO27" s="31"/>
      <c r="BP27" s="31"/>
      <c r="BQ27" s="102"/>
      <c r="BR27" s="102"/>
      <c r="BS27" s="103"/>
      <c r="BT27" s="103" t="s">
        <v>401</v>
      </c>
      <c r="BU27" s="40"/>
      <c r="BV27" s="316" t="s">
        <v>1037</v>
      </c>
      <c r="BW27" s="317" t="s">
        <v>1038</v>
      </c>
    </row>
    <row r="28" spans="1:102" x14ac:dyDescent="0.15">
      <c r="A28" s="100">
        <v>177</v>
      </c>
      <c r="B28" s="127">
        <v>41741</v>
      </c>
      <c r="C28" s="50" t="s">
        <v>478</v>
      </c>
      <c r="D28" s="30" t="s">
        <v>1084</v>
      </c>
      <c r="E28" s="30"/>
      <c r="F28" s="30" t="s">
        <v>477</v>
      </c>
      <c r="G28" s="33">
        <v>41650</v>
      </c>
      <c r="H28" s="31" t="s">
        <v>756</v>
      </c>
      <c r="I28" s="31" t="s">
        <v>805</v>
      </c>
      <c r="J28" s="31"/>
      <c r="K28" s="30" t="s">
        <v>553</v>
      </c>
      <c r="L28" s="30" t="s">
        <v>554</v>
      </c>
      <c r="M28" s="30">
        <v>121.63</v>
      </c>
      <c r="N28" s="30">
        <v>31.08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17.98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475</v>
      </c>
      <c r="AS28" s="31" t="s">
        <v>401</v>
      </c>
      <c r="AT28" s="31"/>
      <c r="AU28" s="31"/>
      <c r="AV28" s="31" t="s">
        <v>808</v>
      </c>
      <c r="AW28" s="31">
        <v>11.3</v>
      </c>
      <c r="AX28" s="31" t="s">
        <v>401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401</v>
      </c>
      <c r="BL28" s="31">
        <v>24</v>
      </c>
      <c r="BM28" s="31" t="s">
        <v>401</v>
      </c>
      <c r="BN28" s="31"/>
      <c r="BO28" s="31"/>
      <c r="BP28" s="31"/>
      <c r="BQ28" s="40"/>
      <c r="BR28" s="40"/>
      <c r="BS28" s="31"/>
      <c r="BT28" s="103" t="s">
        <v>401</v>
      </c>
      <c r="BU28" s="40"/>
      <c r="BV28" t="s">
        <v>1039</v>
      </c>
      <c r="BW28" s="318" t="s">
        <v>1040</v>
      </c>
    </row>
    <row r="29" spans="1:102" x14ac:dyDescent="0.15">
      <c r="A29" s="100">
        <v>219</v>
      </c>
      <c r="B29" s="127">
        <v>41741</v>
      </c>
      <c r="C29" s="50" t="s">
        <v>478</v>
      </c>
      <c r="D29" s="30" t="s">
        <v>1084</v>
      </c>
      <c r="E29" s="30"/>
      <c r="F29" s="30" t="s">
        <v>477</v>
      </c>
      <c r="G29" s="29">
        <v>41698</v>
      </c>
      <c r="H29" s="31" t="s">
        <v>401</v>
      </c>
      <c r="I29" s="31" t="s">
        <v>552</v>
      </c>
      <c r="J29" s="31"/>
      <c r="K29" s="30" t="s">
        <v>489</v>
      </c>
      <c r="L29" s="30" t="s">
        <v>556</v>
      </c>
      <c r="M29" s="30">
        <v>90.09</v>
      </c>
      <c r="N29" s="30">
        <v>35.500999999999998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24.103999999999999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475</v>
      </c>
      <c r="AS29" s="31" t="s">
        <v>401</v>
      </c>
      <c r="AT29" s="31"/>
      <c r="AU29" s="31"/>
      <c r="AV29" s="31"/>
      <c r="AW29" s="31"/>
      <c r="AX29" s="31" t="s">
        <v>401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401</v>
      </c>
      <c r="BL29" s="31"/>
      <c r="BM29" s="31" t="s">
        <v>401</v>
      </c>
      <c r="BN29" s="31"/>
      <c r="BO29" s="31"/>
      <c r="BP29" s="31"/>
      <c r="BQ29" s="40"/>
      <c r="BR29" s="40"/>
      <c r="BS29" s="31"/>
      <c r="BT29" s="103" t="s">
        <v>401</v>
      </c>
      <c r="BU29" s="30" t="s">
        <v>557</v>
      </c>
      <c r="BV29" s="316" t="s">
        <v>1037</v>
      </c>
      <c r="BW29" s="318" t="s">
        <v>1040</v>
      </c>
    </row>
    <row r="30" spans="1:102" x14ac:dyDescent="0.15">
      <c r="A30" s="100">
        <v>262</v>
      </c>
      <c r="B30" s="127">
        <v>41741</v>
      </c>
      <c r="C30" s="40" t="s">
        <v>478</v>
      </c>
      <c r="D30" s="30" t="s">
        <v>1084</v>
      </c>
      <c r="E30" s="30"/>
      <c r="F30" s="30" t="s">
        <v>477</v>
      </c>
      <c r="G30" s="29">
        <v>41547</v>
      </c>
      <c r="H30" s="31" t="s">
        <v>411</v>
      </c>
      <c r="I30" s="31" t="s">
        <v>401</v>
      </c>
      <c r="J30" s="31"/>
      <c r="K30" s="30" t="s">
        <v>397</v>
      </c>
      <c r="L30" s="101" t="s">
        <v>398</v>
      </c>
      <c r="M30" s="30">
        <v>137.09</v>
      </c>
      <c r="N30" s="30">
        <v>28.65</v>
      </c>
      <c r="O30" s="30" t="s">
        <v>399</v>
      </c>
      <c r="P30" s="101">
        <v>21000</v>
      </c>
      <c r="Q30" s="101">
        <v>28.65</v>
      </c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>
        <v>16.29</v>
      </c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30" t="s">
        <v>475</v>
      </c>
      <c r="AS30" s="31" t="s">
        <v>401</v>
      </c>
      <c r="AT30" s="103"/>
      <c r="AU30" s="103"/>
      <c r="AV30" s="103" t="s">
        <v>400</v>
      </c>
      <c r="AW30" s="103">
        <v>11.6</v>
      </c>
      <c r="AX30" s="103" t="s">
        <v>401</v>
      </c>
      <c r="AY30" s="101"/>
      <c r="AZ30" s="103">
        <v>0</v>
      </c>
      <c r="BA30" s="103">
        <v>0</v>
      </c>
      <c r="BB30" s="103">
        <v>0</v>
      </c>
      <c r="BC30" s="103">
        <v>20</v>
      </c>
      <c r="BD30" s="103">
        <v>0</v>
      </c>
      <c r="BE30" s="103">
        <v>0</v>
      </c>
      <c r="BF30" s="103">
        <v>0</v>
      </c>
      <c r="BG30" s="103">
        <v>0</v>
      </c>
      <c r="BH30" s="31">
        <v>0</v>
      </c>
      <c r="BI30" s="31">
        <v>0</v>
      </c>
      <c r="BJ30" s="103"/>
      <c r="BK30" s="103" t="s">
        <v>401</v>
      </c>
      <c r="BL30" s="31"/>
      <c r="BM30" s="31" t="s">
        <v>401</v>
      </c>
      <c r="BN30" s="103"/>
      <c r="BO30" s="103"/>
      <c r="BP30" s="103"/>
      <c r="BQ30" s="102" t="s">
        <v>402</v>
      </c>
      <c r="BR30" s="102"/>
      <c r="BS30" s="103"/>
      <c r="BT30" s="103" t="s">
        <v>401</v>
      </c>
      <c r="BU30" s="30"/>
      <c r="BV30" s="20" t="s">
        <v>1085</v>
      </c>
      <c r="BW30" s="318" t="s">
        <v>1042</v>
      </c>
    </row>
    <row r="31" spans="1:102" x14ac:dyDescent="0.15">
      <c r="A31" s="100">
        <v>339</v>
      </c>
      <c r="B31" s="127">
        <v>41741</v>
      </c>
      <c r="C31" s="40" t="s">
        <v>478</v>
      </c>
      <c r="D31" s="30" t="s">
        <v>1084</v>
      </c>
      <c r="E31" s="30"/>
      <c r="F31" s="30" t="s">
        <v>477</v>
      </c>
      <c r="G31" s="29">
        <v>41670</v>
      </c>
      <c r="H31" s="31" t="s">
        <v>401</v>
      </c>
      <c r="I31" s="31" t="s">
        <v>552</v>
      </c>
      <c r="J31" s="31"/>
      <c r="K31" s="30" t="s">
        <v>403</v>
      </c>
      <c r="L31" s="30" t="s">
        <v>404</v>
      </c>
      <c r="M31" s="30">
        <v>115</v>
      </c>
      <c r="N31" s="30">
        <v>35.5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475</v>
      </c>
      <c r="AS31" s="31" t="s">
        <v>401</v>
      </c>
      <c r="AT31" s="103"/>
      <c r="AU31" s="103"/>
      <c r="AV31" s="31"/>
      <c r="AW31" s="31"/>
      <c r="AX31" s="31" t="s">
        <v>401</v>
      </c>
      <c r="AY31" s="30"/>
      <c r="AZ31" s="31">
        <v>0</v>
      </c>
      <c r="BA31" s="31">
        <v>0</v>
      </c>
      <c r="BB31" s="31">
        <v>0</v>
      </c>
      <c r="BC31" s="31">
        <v>34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103"/>
      <c r="BK31" s="103" t="s">
        <v>401</v>
      </c>
      <c r="BL31" s="31">
        <v>12</v>
      </c>
      <c r="BM31" s="31" t="s">
        <v>401</v>
      </c>
      <c r="BN31" s="31"/>
      <c r="BO31" s="31"/>
      <c r="BP31" s="31"/>
      <c r="BQ31" s="30"/>
      <c r="BR31" s="30"/>
      <c r="BS31" s="31"/>
      <c r="BT31" s="31" t="s">
        <v>401</v>
      </c>
      <c r="BU31" s="30"/>
      <c r="BV31" s="20" t="s">
        <v>1037</v>
      </c>
      <c r="BW31" s="318" t="s">
        <v>1042</v>
      </c>
    </row>
    <row r="32" spans="1:102" x14ac:dyDescent="0.15">
      <c r="A32" s="100">
        <v>435</v>
      </c>
      <c r="B32" s="127">
        <v>41741</v>
      </c>
      <c r="C32" s="50" t="s">
        <v>478</v>
      </c>
      <c r="D32" s="30" t="s">
        <v>1084</v>
      </c>
      <c r="E32" s="30"/>
      <c r="F32" s="30" t="s">
        <v>477</v>
      </c>
      <c r="G32" s="29">
        <v>41639</v>
      </c>
      <c r="H32" s="31" t="s">
        <v>411</v>
      </c>
      <c r="I32" s="31" t="s">
        <v>401</v>
      </c>
      <c r="J32" s="31"/>
      <c r="K32" s="30" t="s">
        <v>405</v>
      </c>
      <c r="L32" s="30" t="s">
        <v>406</v>
      </c>
      <c r="M32" s="30">
        <v>124.95</v>
      </c>
      <c r="N32" s="30">
        <v>25.82</v>
      </c>
      <c r="O32" s="30" t="s">
        <v>399</v>
      </c>
      <c r="P32" s="30">
        <v>1000</v>
      </c>
      <c r="Q32" s="30">
        <v>28.78</v>
      </c>
      <c r="R32" s="30">
        <v>2500</v>
      </c>
      <c r="S32" s="30">
        <v>29.95</v>
      </c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16.28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475</v>
      </c>
      <c r="AS32" s="31" t="s">
        <v>401</v>
      </c>
      <c r="AT32" s="31"/>
      <c r="AU32" s="31"/>
      <c r="AV32" s="31" t="s">
        <v>400</v>
      </c>
      <c r="AW32" s="103">
        <v>12</v>
      </c>
      <c r="AX32" s="31" t="s">
        <v>498</v>
      </c>
      <c r="AY32" s="30"/>
      <c r="AZ32" s="31">
        <v>0</v>
      </c>
      <c r="BA32" s="31">
        <v>0</v>
      </c>
      <c r="BB32" s="31">
        <v>7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411</v>
      </c>
      <c r="BL32" s="31">
        <v>24</v>
      </c>
      <c r="BM32" s="31" t="s">
        <v>401</v>
      </c>
      <c r="BN32" s="31"/>
      <c r="BO32" s="31"/>
      <c r="BP32" s="31"/>
      <c r="BQ32" s="40"/>
      <c r="BR32" s="40"/>
      <c r="BS32" s="31"/>
      <c r="BT32" s="103" t="s">
        <v>401</v>
      </c>
      <c r="BU32" s="101" t="s">
        <v>410</v>
      </c>
      <c r="BV32" t="s">
        <v>1086</v>
      </c>
      <c r="BW32" s="318" t="s">
        <v>1040</v>
      </c>
    </row>
    <row r="33" spans="1:102" x14ac:dyDescent="0.15">
      <c r="A33" s="100">
        <v>2469</v>
      </c>
      <c r="B33" s="127">
        <v>41741</v>
      </c>
      <c r="C33" s="50" t="s">
        <v>478</v>
      </c>
      <c r="D33" s="30" t="s">
        <v>1084</v>
      </c>
      <c r="E33" s="30"/>
      <c r="F33" s="30" t="s">
        <v>477</v>
      </c>
      <c r="G33" s="29">
        <v>41547</v>
      </c>
      <c r="H33" s="31" t="s">
        <v>411</v>
      </c>
      <c r="I33" s="31" t="s">
        <v>401</v>
      </c>
      <c r="J33" s="31"/>
      <c r="K33" s="30" t="s">
        <v>413</v>
      </c>
      <c r="L33" s="32" t="s">
        <v>398</v>
      </c>
      <c r="M33" s="30">
        <v>142.59</v>
      </c>
      <c r="N33" s="30">
        <v>29.79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475</v>
      </c>
      <c r="AS33" s="31" t="s">
        <v>401</v>
      </c>
      <c r="AT33" s="31"/>
      <c r="AU33" s="31"/>
      <c r="AV33" s="31" t="s">
        <v>400</v>
      </c>
      <c r="AW33" s="31">
        <v>11.6</v>
      </c>
      <c r="AX33" s="31" t="s">
        <v>401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20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401</v>
      </c>
      <c r="BL33" s="31"/>
      <c r="BM33" s="31" t="s">
        <v>401</v>
      </c>
      <c r="BN33" s="31"/>
      <c r="BO33" s="31"/>
      <c r="BP33" s="31"/>
      <c r="BQ33" s="40"/>
      <c r="BR33" s="40"/>
      <c r="BS33" s="31"/>
      <c r="BT33" s="103" t="s">
        <v>401</v>
      </c>
      <c r="BU33" s="40" t="s">
        <v>839</v>
      </c>
      <c r="BV33" t="s">
        <v>1087</v>
      </c>
      <c r="BW33" s="318" t="s">
        <v>1042</v>
      </c>
    </row>
    <row r="34" spans="1:102" x14ac:dyDescent="0.15">
      <c r="A34" s="100">
        <v>639</v>
      </c>
      <c r="B34" s="127">
        <v>41741</v>
      </c>
      <c r="C34" s="50" t="s">
        <v>478</v>
      </c>
      <c r="D34" s="30" t="s">
        <v>1084</v>
      </c>
      <c r="E34" s="30"/>
      <c r="F34" s="30" t="s">
        <v>477</v>
      </c>
      <c r="G34" s="29">
        <v>41667</v>
      </c>
      <c r="H34" s="31" t="s">
        <v>411</v>
      </c>
      <c r="I34" s="31" t="s">
        <v>401</v>
      </c>
      <c r="J34" s="31"/>
      <c r="K34" s="30" t="s">
        <v>417</v>
      </c>
      <c r="L34" s="30" t="s">
        <v>418</v>
      </c>
      <c r="M34" s="30">
        <v>131.69999999999999</v>
      </c>
      <c r="N34" s="30">
        <v>36.5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18.87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475</v>
      </c>
      <c r="AS34" s="31" t="s">
        <v>401</v>
      </c>
      <c r="AT34" s="31"/>
      <c r="AU34" s="31"/>
      <c r="AV34" s="31" t="s">
        <v>400</v>
      </c>
      <c r="AW34" s="31">
        <v>11.3</v>
      </c>
      <c r="AX34" s="31" t="s">
        <v>498</v>
      </c>
      <c r="AY34" s="30"/>
      <c r="AZ34" s="31">
        <v>0</v>
      </c>
      <c r="BA34" s="31">
        <v>32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24</v>
      </c>
      <c r="BK34" s="31" t="s">
        <v>411</v>
      </c>
      <c r="BL34" s="31">
        <v>24</v>
      </c>
      <c r="BM34" s="31" t="s">
        <v>401</v>
      </c>
      <c r="BN34" s="31"/>
      <c r="BO34" s="31"/>
      <c r="BP34" s="31"/>
      <c r="BQ34" s="40"/>
      <c r="BR34" s="40"/>
      <c r="BS34" s="31"/>
      <c r="BT34" s="103" t="s">
        <v>401</v>
      </c>
      <c r="BU34" s="40"/>
      <c r="BV34" s="316" t="s">
        <v>1037</v>
      </c>
      <c r="BW34" s="317" t="s">
        <v>1040</v>
      </c>
    </row>
    <row r="35" spans="1:102" x14ac:dyDescent="0.15">
      <c r="A35" s="100">
        <v>754</v>
      </c>
      <c r="B35" s="127">
        <v>41741</v>
      </c>
      <c r="C35" s="50" t="s">
        <v>478</v>
      </c>
      <c r="D35" s="30" t="s">
        <v>1084</v>
      </c>
      <c r="E35" s="30"/>
      <c r="F35" s="30" t="s">
        <v>477</v>
      </c>
      <c r="G35" s="29">
        <v>41629</v>
      </c>
      <c r="H35" s="31" t="s">
        <v>411</v>
      </c>
      <c r="I35" s="31" t="s">
        <v>401</v>
      </c>
      <c r="J35" s="31"/>
      <c r="K35" s="30" t="s">
        <v>504</v>
      </c>
      <c r="L35" s="30" t="s">
        <v>505</v>
      </c>
      <c r="M35" s="30">
        <v>84</v>
      </c>
      <c r="N35" s="30">
        <v>23.86</v>
      </c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>
        <v>15.71</v>
      </c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30" t="s">
        <v>475</v>
      </c>
      <c r="AS35" s="103" t="s">
        <v>401</v>
      </c>
      <c r="AT35" s="103"/>
      <c r="AU35" s="103"/>
      <c r="AV35" s="31" t="s">
        <v>400</v>
      </c>
      <c r="AW35" s="31">
        <v>11.3</v>
      </c>
      <c r="AX35" s="31" t="s">
        <v>401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401</v>
      </c>
      <c r="BL35" s="31"/>
      <c r="BM35" s="31" t="s">
        <v>401</v>
      </c>
      <c r="BN35" s="31"/>
      <c r="BO35" s="31"/>
      <c r="BP35" s="31"/>
      <c r="BQ35" s="40"/>
      <c r="BR35" s="40"/>
      <c r="BS35" s="31"/>
      <c r="BT35" s="31" t="s">
        <v>401</v>
      </c>
      <c r="BU35" s="102"/>
      <c r="BV35" s="20" t="s">
        <v>1088</v>
      </c>
      <c r="BW35" s="318" t="s">
        <v>1040</v>
      </c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</row>
    <row r="36" spans="1:102" x14ac:dyDescent="0.15">
      <c r="A36" s="100">
        <v>781</v>
      </c>
      <c r="B36" s="127">
        <v>41741</v>
      </c>
      <c r="C36" s="50" t="s">
        <v>478</v>
      </c>
      <c r="D36" s="30" t="s">
        <v>1084</v>
      </c>
      <c r="E36" s="30"/>
      <c r="F36" s="30" t="s">
        <v>477</v>
      </c>
      <c r="G36" s="29">
        <v>41709</v>
      </c>
      <c r="H36" s="31" t="s">
        <v>411</v>
      </c>
      <c r="I36" s="31" t="s">
        <v>401</v>
      </c>
      <c r="J36" s="31"/>
      <c r="K36" s="30" t="s">
        <v>506</v>
      </c>
      <c r="L36" s="30" t="s">
        <v>507</v>
      </c>
      <c r="M36" s="30">
        <v>88</v>
      </c>
      <c r="N36" s="30">
        <v>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24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475</v>
      </c>
      <c r="AS36" s="31" t="s">
        <v>401</v>
      </c>
      <c r="AT36" s="31"/>
      <c r="AU36" s="31"/>
      <c r="AV36" s="31" t="s">
        <v>400</v>
      </c>
      <c r="AW36" s="31">
        <v>12</v>
      </c>
      <c r="AX36" s="31" t="s">
        <v>401</v>
      </c>
      <c r="AY36" s="30"/>
      <c r="AZ36" s="31">
        <v>0</v>
      </c>
      <c r="BA36" s="31">
        <v>0</v>
      </c>
      <c r="BB36" s="31">
        <v>0</v>
      </c>
      <c r="BC36" s="31">
        <v>22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401</v>
      </c>
      <c r="BL36" s="31"/>
      <c r="BM36" s="31" t="s">
        <v>401</v>
      </c>
      <c r="BN36" s="31"/>
      <c r="BO36" s="31"/>
      <c r="BP36" s="31"/>
      <c r="BQ36" s="40"/>
      <c r="BR36" s="102"/>
      <c r="BS36" s="31"/>
      <c r="BT36" s="103" t="s">
        <v>401</v>
      </c>
      <c r="BU36" s="40"/>
      <c r="BV36" s="319" t="s">
        <v>1037</v>
      </c>
      <c r="BW36" s="318" t="s">
        <v>1040</v>
      </c>
    </row>
    <row r="37" spans="1:102" x14ac:dyDescent="0.15">
      <c r="A37" s="100">
        <v>887</v>
      </c>
      <c r="B37" s="127">
        <v>41741</v>
      </c>
      <c r="C37" s="50" t="s">
        <v>478</v>
      </c>
      <c r="D37" s="30" t="s">
        <v>1084</v>
      </c>
      <c r="E37" s="30"/>
      <c r="F37" s="30" t="s">
        <v>477</v>
      </c>
      <c r="G37" s="29">
        <v>41626</v>
      </c>
      <c r="H37" s="31" t="s">
        <v>411</v>
      </c>
      <c r="I37" s="31" t="s">
        <v>401</v>
      </c>
      <c r="J37" s="31"/>
      <c r="K37" s="30" t="s">
        <v>509</v>
      </c>
      <c r="L37" s="30" t="s">
        <v>510</v>
      </c>
      <c r="M37" s="30">
        <v>108</v>
      </c>
      <c r="N37" s="30">
        <v>25.17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16.87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475</v>
      </c>
      <c r="AS37" s="31" t="s">
        <v>401</v>
      </c>
      <c r="AT37" s="31"/>
      <c r="AU37" s="31"/>
      <c r="AV37" s="31" t="s">
        <v>400</v>
      </c>
      <c r="AW37" s="31">
        <v>11.3</v>
      </c>
      <c r="AX37" s="31" t="s">
        <v>498</v>
      </c>
      <c r="AY37" s="30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36</v>
      </c>
      <c r="BK37" s="31" t="s">
        <v>401</v>
      </c>
      <c r="BL37" s="31"/>
      <c r="BM37" s="31" t="s">
        <v>401</v>
      </c>
      <c r="BN37" s="31"/>
      <c r="BO37" s="31"/>
      <c r="BP37" s="31"/>
      <c r="BQ37" s="40"/>
      <c r="BR37" s="40"/>
      <c r="BS37" s="31"/>
      <c r="BT37" s="103" t="s">
        <v>401</v>
      </c>
      <c r="BU37" s="40" t="s">
        <v>673</v>
      </c>
      <c r="BV37" t="s">
        <v>1046</v>
      </c>
      <c r="BW37" s="318" t="s">
        <v>1040</v>
      </c>
    </row>
    <row r="38" spans="1:102" x14ac:dyDescent="0.15">
      <c r="A38" s="100">
        <v>970</v>
      </c>
      <c r="B38" s="127">
        <v>41741</v>
      </c>
      <c r="C38" s="50" t="s">
        <v>478</v>
      </c>
      <c r="D38" s="30" t="s">
        <v>1084</v>
      </c>
      <c r="E38" s="30"/>
      <c r="F38" s="30" t="s">
        <v>477</v>
      </c>
      <c r="G38" s="29">
        <v>41667</v>
      </c>
      <c r="H38" s="31" t="s">
        <v>411</v>
      </c>
      <c r="I38" s="31" t="s">
        <v>401</v>
      </c>
      <c r="J38" s="31"/>
      <c r="K38" s="30" t="s">
        <v>674</v>
      </c>
      <c r="L38" s="30" t="s">
        <v>675</v>
      </c>
      <c r="M38" s="30">
        <v>137.94999999999999</v>
      </c>
      <c r="N38" s="30">
        <v>29.6</v>
      </c>
      <c r="O38" s="30" t="s">
        <v>399</v>
      </c>
      <c r="P38" s="30">
        <v>1200</v>
      </c>
      <c r="Q38" s="30">
        <v>28.44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13.74</v>
      </c>
      <c r="AG38" s="30"/>
      <c r="AH38" s="30"/>
      <c r="AI38" s="30"/>
      <c r="AJ38" s="126"/>
      <c r="AK38" s="126"/>
      <c r="AL38" s="126"/>
      <c r="AM38" s="126"/>
      <c r="AN38" s="126"/>
      <c r="AO38" s="126"/>
      <c r="AP38" s="126"/>
      <c r="AQ38" s="126"/>
      <c r="AR38" s="30" t="s">
        <v>475</v>
      </c>
      <c r="AS38" s="31" t="s">
        <v>401</v>
      </c>
      <c r="AT38" s="31"/>
      <c r="AU38" s="31"/>
      <c r="AV38" s="31" t="s">
        <v>400</v>
      </c>
      <c r="AW38" s="31">
        <v>11.3</v>
      </c>
      <c r="AX38" s="31" t="s">
        <v>401</v>
      </c>
      <c r="AY38" s="31"/>
      <c r="AZ38" s="31">
        <v>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401</v>
      </c>
      <c r="BL38" s="31"/>
      <c r="BM38" s="31" t="s">
        <v>401</v>
      </c>
      <c r="BN38" s="31"/>
      <c r="BO38" s="31"/>
      <c r="BP38" s="31"/>
      <c r="BQ38" s="30"/>
      <c r="BR38" s="30"/>
      <c r="BS38" s="31"/>
      <c r="BT38" s="103" t="s">
        <v>401</v>
      </c>
      <c r="BU38" s="40"/>
      <c r="BV38" t="s">
        <v>1037</v>
      </c>
      <c r="BW38" s="318" t="s">
        <v>1040</v>
      </c>
    </row>
    <row r="39" spans="1:102" x14ac:dyDescent="0.15">
      <c r="A39" s="100">
        <v>3055</v>
      </c>
      <c r="B39" s="127">
        <v>41741</v>
      </c>
      <c r="C39" s="50" t="s">
        <v>478</v>
      </c>
      <c r="D39" s="30" t="s">
        <v>1084</v>
      </c>
      <c r="E39" s="30"/>
      <c r="F39" s="30" t="s">
        <v>477</v>
      </c>
      <c r="G39" s="29">
        <v>41639</v>
      </c>
      <c r="H39" s="31" t="s">
        <v>411</v>
      </c>
      <c r="I39" s="31" t="s">
        <v>401</v>
      </c>
      <c r="J39" s="31"/>
      <c r="K39" s="30" t="s">
        <v>682</v>
      </c>
      <c r="L39" s="30" t="s">
        <v>860</v>
      </c>
      <c r="M39" s="30">
        <v>115</v>
      </c>
      <c r="N39" s="30">
        <v>31.5</v>
      </c>
      <c r="O39" s="30" t="s">
        <v>399</v>
      </c>
      <c r="P39" s="30">
        <v>2500</v>
      </c>
      <c r="Q39" s="30">
        <v>30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475</v>
      </c>
      <c r="AS39" s="31" t="s">
        <v>401</v>
      </c>
      <c r="AT39" s="31"/>
      <c r="AU39" s="31"/>
      <c r="AV39" s="103"/>
      <c r="AW39" s="103"/>
      <c r="AX39" s="31" t="s">
        <v>498</v>
      </c>
      <c r="AY39" s="30"/>
      <c r="AZ39" s="31">
        <v>0</v>
      </c>
      <c r="BA39" s="31">
        <v>0</v>
      </c>
      <c r="BB39" s="31">
        <v>12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24</v>
      </c>
      <c r="BK39" s="31" t="s">
        <v>401</v>
      </c>
      <c r="BL39" s="31"/>
      <c r="BM39" s="31" t="s">
        <v>401</v>
      </c>
      <c r="BN39" s="31"/>
      <c r="BO39" s="31"/>
      <c r="BP39" s="31"/>
      <c r="BQ39" s="40"/>
      <c r="BR39" s="102"/>
      <c r="BS39" s="31"/>
      <c r="BT39" s="103" t="s">
        <v>401</v>
      </c>
      <c r="BU39" s="40"/>
      <c r="BV39" s="20" t="s">
        <v>1047</v>
      </c>
      <c r="BW39" s="318" t="s">
        <v>1040</v>
      </c>
    </row>
    <row r="40" spans="1:102" x14ac:dyDescent="0.15">
      <c r="A40" s="100">
        <v>1207</v>
      </c>
      <c r="B40" s="127">
        <v>41741</v>
      </c>
      <c r="C40" s="50" t="s">
        <v>478</v>
      </c>
      <c r="D40" s="30" t="s">
        <v>1084</v>
      </c>
      <c r="E40" s="30"/>
      <c r="F40" s="30" t="s">
        <v>477</v>
      </c>
      <c r="G40" s="29">
        <v>41720</v>
      </c>
      <c r="H40" s="31" t="s">
        <v>411</v>
      </c>
      <c r="I40" s="31" t="s">
        <v>401</v>
      </c>
      <c r="J40" s="31"/>
      <c r="K40" s="30" t="s">
        <v>685</v>
      </c>
      <c r="L40" s="30" t="s">
        <v>686</v>
      </c>
      <c r="M40" s="30">
        <v>117.51</v>
      </c>
      <c r="N40" s="30">
        <v>32.28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18.97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475</v>
      </c>
      <c r="AS40" s="31" t="s">
        <v>401</v>
      </c>
      <c r="AT40" s="31"/>
      <c r="AU40" s="31"/>
      <c r="AV40" s="31" t="s">
        <v>400</v>
      </c>
      <c r="AW40" s="31">
        <v>11.3</v>
      </c>
      <c r="AX40" s="31" t="s">
        <v>498</v>
      </c>
      <c r="AY40" s="30"/>
      <c r="AZ40" s="31">
        <v>0</v>
      </c>
      <c r="BA40" s="31">
        <v>22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12</v>
      </c>
      <c r="BK40" s="31" t="s">
        <v>411</v>
      </c>
      <c r="BL40" s="31"/>
      <c r="BM40" s="31" t="s">
        <v>401</v>
      </c>
      <c r="BN40" s="31"/>
      <c r="BO40" s="31"/>
      <c r="BP40" s="31"/>
      <c r="BQ40" s="40"/>
      <c r="BR40" s="40"/>
      <c r="BS40" s="31"/>
      <c r="BT40" s="103" t="s">
        <v>401</v>
      </c>
      <c r="BU40" s="40" t="s">
        <v>687</v>
      </c>
      <c r="BV40" s="316" t="s">
        <v>1037</v>
      </c>
      <c r="BW40" s="317" t="s">
        <v>1038</v>
      </c>
    </row>
    <row r="41" spans="1:102" x14ac:dyDescent="0.15">
      <c r="A41" s="100">
        <v>2825</v>
      </c>
      <c r="B41" s="127">
        <v>41741</v>
      </c>
      <c r="C41" s="40" t="s">
        <v>478</v>
      </c>
      <c r="D41" s="30" t="s">
        <v>1084</v>
      </c>
      <c r="E41" s="30"/>
      <c r="F41" s="30" t="s">
        <v>477</v>
      </c>
      <c r="G41" s="29">
        <v>41639</v>
      </c>
      <c r="H41" s="31" t="s">
        <v>401</v>
      </c>
      <c r="I41" s="31" t="s">
        <v>552</v>
      </c>
      <c r="J41" s="31"/>
      <c r="K41" s="30" t="s">
        <v>689</v>
      </c>
      <c r="L41" s="30" t="s">
        <v>690</v>
      </c>
      <c r="M41" s="30">
        <v>123.25</v>
      </c>
      <c r="N41" s="30">
        <v>42.35</v>
      </c>
      <c r="O41" s="30"/>
      <c r="P41" s="30"/>
      <c r="Q41" s="30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>
        <v>29.94</v>
      </c>
      <c r="AG41" s="101"/>
      <c r="AH41" s="101"/>
      <c r="AI41" s="30"/>
      <c r="AJ41" s="101"/>
      <c r="AK41" s="101"/>
      <c r="AL41" s="101"/>
      <c r="AM41" s="101"/>
      <c r="AN41" s="101"/>
      <c r="AO41" s="101"/>
      <c r="AP41" s="101"/>
      <c r="AQ41" s="101"/>
      <c r="AR41" s="30" t="s">
        <v>475</v>
      </c>
      <c r="AS41" s="31" t="s">
        <v>401</v>
      </c>
      <c r="AT41" s="103"/>
      <c r="AU41" s="103"/>
      <c r="AV41" s="31"/>
      <c r="AW41" s="31"/>
      <c r="AX41" s="103" t="s">
        <v>401</v>
      </c>
      <c r="AY41" s="101"/>
      <c r="AZ41" s="103">
        <v>0</v>
      </c>
      <c r="BA41" s="31">
        <v>0</v>
      </c>
      <c r="BB41" s="103">
        <v>0</v>
      </c>
      <c r="BC41" s="103">
        <v>38</v>
      </c>
      <c r="BD41" s="103">
        <v>0</v>
      </c>
      <c r="BE41" s="103">
        <v>0</v>
      </c>
      <c r="BF41" s="103">
        <v>0</v>
      </c>
      <c r="BG41" s="103">
        <v>0</v>
      </c>
      <c r="BH41" s="31">
        <v>0</v>
      </c>
      <c r="BI41" s="31">
        <v>0</v>
      </c>
      <c r="BJ41" s="103"/>
      <c r="BK41" s="103" t="s">
        <v>401</v>
      </c>
      <c r="BL41" s="103">
        <v>24</v>
      </c>
      <c r="BM41" s="31" t="s">
        <v>401</v>
      </c>
      <c r="BN41" s="103"/>
      <c r="BO41" s="31"/>
      <c r="BP41" s="103"/>
      <c r="BQ41" s="102"/>
      <c r="BR41" s="102"/>
      <c r="BS41" s="103"/>
      <c r="BT41" s="103" t="s">
        <v>401</v>
      </c>
      <c r="BU41" s="102"/>
      <c r="BV41" s="20" t="s">
        <v>1089</v>
      </c>
      <c r="BW41" s="318" t="s">
        <v>1040</v>
      </c>
    </row>
    <row r="42" spans="1:102" x14ac:dyDescent="0.15">
      <c r="A42" s="100">
        <v>1275</v>
      </c>
      <c r="B42" s="127">
        <v>41741</v>
      </c>
      <c r="C42" s="50" t="s">
        <v>478</v>
      </c>
      <c r="D42" s="30" t="s">
        <v>1084</v>
      </c>
      <c r="E42" s="30"/>
      <c r="F42" s="30" t="s">
        <v>477</v>
      </c>
      <c r="G42" s="29">
        <v>41455</v>
      </c>
      <c r="H42" s="31" t="s">
        <v>401</v>
      </c>
      <c r="I42" s="31" t="s">
        <v>552</v>
      </c>
      <c r="J42" s="31"/>
      <c r="K42" s="30" t="s">
        <v>691</v>
      </c>
      <c r="L42" s="30" t="s">
        <v>692</v>
      </c>
      <c r="M42" s="30">
        <v>176.2</v>
      </c>
      <c r="N42" s="30">
        <v>40.92</v>
      </c>
      <c r="O42" s="30" t="s">
        <v>399</v>
      </c>
      <c r="P42" s="30">
        <v>21000</v>
      </c>
      <c r="Q42" s="30">
        <v>33.479999999999997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20.85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475</v>
      </c>
      <c r="AS42" s="31" t="s">
        <v>401</v>
      </c>
      <c r="AT42" s="31"/>
      <c r="AU42" s="31"/>
      <c r="AV42" s="31"/>
      <c r="AW42" s="31"/>
      <c r="AX42" s="31" t="s">
        <v>401</v>
      </c>
      <c r="AY42" s="30"/>
      <c r="AZ42" s="31">
        <v>0</v>
      </c>
      <c r="BA42" s="31">
        <v>0</v>
      </c>
      <c r="BB42" s="31">
        <v>30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401</v>
      </c>
      <c r="BL42" s="31"/>
      <c r="BM42" s="31" t="s">
        <v>401</v>
      </c>
      <c r="BN42" s="31"/>
      <c r="BO42" s="31"/>
      <c r="BP42" s="31"/>
      <c r="BQ42" s="40"/>
      <c r="BR42" s="40"/>
      <c r="BS42" s="31"/>
      <c r="BT42" s="103" t="s">
        <v>401</v>
      </c>
      <c r="BU42" s="40"/>
      <c r="BV42" t="s">
        <v>1090</v>
      </c>
      <c r="BW42" s="318" t="s">
        <v>1042</v>
      </c>
      <c r="BX42" s="1"/>
    </row>
    <row r="43" spans="1:102" x14ac:dyDescent="0.15">
      <c r="A43" s="100">
        <v>3251</v>
      </c>
      <c r="B43" s="127">
        <v>41741</v>
      </c>
      <c r="C43" s="50" t="s">
        <v>478</v>
      </c>
      <c r="D43" s="30" t="s">
        <v>1084</v>
      </c>
      <c r="E43" s="30"/>
      <c r="F43" s="30" t="s">
        <v>477</v>
      </c>
      <c r="G43" s="29">
        <v>41639</v>
      </c>
      <c r="H43" s="31" t="s">
        <v>411</v>
      </c>
      <c r="I43" s="31" t="s">
        <v>401</v>
      </c>
      <c r="J43" s="31"/>
      <c r="K43" s="30" t="s">
        <v>765</v>
      </c>
      <c r="L43" s="30" t="s">
        <v>860</v>
      </c>
      <c r="M43" s="30">
        <v>120</v>
      </c>
      <c r="N43" s="30">
        <v>36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475</v>
      </c>
      <c r="AS43" s="31" t="s">
        <v>401</v>
      </c>
      <c r="AT43" s="31"/>
      <c r="AU43" s="31"/>
      <c r="AV43" s="31" t="s">
        <v>400</v>
      </c>
      <c r="AW43" s="31">
        <v>11.3</v>
      </c>
      <c r="AX43" s="31" t="s">
        <v>498</v>
      </c>
      <c r="AY43" s="30"/>
      <c r="AZ43" s="31">
        <v>0</v>
      </c>
      <c r="BA43" s="31">
        <v>38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401</v>
      </c>
      <c r="BL43" s="31">
        <v>24</v>
      </c>
      <c r="BM43" s="31" t="s">
        <v>401</v>
      </c>
      <c r="BN43" s="31"/>
      <c r="BO43" s="31"/>
      <c r="BP43" s="31"/>
      <c r="BQ43" s="40"/>
      <c r="BR43" s="40"/>
      <c r="BS43" s="31"/>
      <c r="BT43" s="103" t="s">
        <v>401</v>
      </c>
      <c r="BU43" s="40"/>
      <c r="BV43" t="s">
        <v>1050</v>
      </c>
      <c r="BW43" s="318" t="s">
        <v>1040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100">
        <v>3153</v>
      </c>
      <c r="B44" s="127">
        <v>41741</v>
      </c>
      <c r="C44" s="50" t="s">
        <v>478</v>
      </c>
      <c r="D44" s="30" t="s">
        <v>1084</v>
      </c>
      <c r="E44" s="30"/>
      <c r="F44" s="30" t="s">
        <v>477</v>
      </c>
      <c r="G44" s="29">
        <v>41698</v>
      </c>
      <c r="H44" s="31" t="s">
        <v>411</v>
      </c>
      <c r="I44" s="31" t="s">
        <v>401</v>
      </c>
      <c r="J44" s="31"/>
      <c r="K44" s="30" t="s">
        <v>768</v>
      </c>
      <c r="L44" s="101" t="s">
        <v>1051</v>
      </c>
      <c r="M44" s="30">
        <v>134.01</v>
      </c>
      <c r="N44" s="30">
        <v>30.43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20.21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475</v>
      </c>
      <c r="AS44" s="31" t="s">
        <v>401</v>
      </c>
      <c r="AT44" s="31"/>
      <c r="AU44" s="31"/>
      <c r="AV44" s="103" t="s">
        <v>400</v>
      </c>
      <c r="AW44" s="103">
        <v>11.8</v>
      </c>
      <c r="AX44" s="31" t="s">
        <v>498</v>
      </c>
      <c r="AY44" s="30"/>
      <c r="AZ44" s="31">
        <v>0</v>
      </c>
      <c r="BA44" s="31">
        <v>0</v>
      </c>
      <c r="BB44" s="31">
        <v>16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401</v>
      </c>
      <c r="BL44" s="31"/>
      <c r="BM44" s="31" t="s">
        <v>401</v>
      </c>
      <c r="BN44" s="31"/>
      <c r="BO44" s="31"/>
      <c r="BP44" s="31"/>
      <c r="BQ44" s="102"/>
      <c r="BR44" s="40"/>
      <c r="BS44" s="31"/>
      <c r="BT44" s="103" t="s">
        <v>401</v>
      </c>
      <c r="BU44" s="30" t="s">
        <v>1052</v>
      </c>
      <c r="BV44" t="s">
        <v>1037</v>
      </c>
      <c r="BW44" s="318" t="s">
        <v>1040</v>
      </c>
      <c r="BX44" s="1"/>
    </row>
    <row r="45" spans="1:102" x14ac:dyDescent="0.15">
      <c r="A45" s="100">
        <v>2900</v>
      </c>
      <c r="B45" s="127">
        <v>41759</v>
      </c>
      <c r="C45" s="50" t="s">
        <v>478</v>
      </c>
      <c r="D45" s="30" t="s">
        <v>1084</v>
      </c>
      <c r="E45" s="30"/>
      <c r="F45" s="30" t="s">
        <v>477</v>
      </c>
      <c r="G45" s="29">
        <v>41751</v>
      </c>
      <c r="H45" s="31" t="s">
        <v>401</v>
      </c>
      <c r="I45" s="31" t="s">
        <v>552</v>
      </c>
      <c r="J45" s="31"/>
      <c r="K45" s="30" t="s">
        <v>771</v>
      </c>
      <c r="L45" s="104" t="s">
        <v>885</v>
      </c>
      <c r="M45" s="30">
        <v>121.13</v>
      </c>
      <c r="N45" s="30">
        <v>20.2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10.24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475</v>
      </c>
      <c r="AS45" s="31" t="s">
        <v>401</v>
      </c>
      <c r="AT45" s="31"/>
      <c r="AU45" s="31"/>
      <c r="AV45" s="31"/>
      <c r="AW45" s="31"/>
      <c r="AX45" s="31" t="s">
        <v>498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24</v>
      </c>
      <c r="BK45" s="31" t="s">
        <v>411</v>
      </c>
      <c r="BL45" s="31"/>
      <c r="BM45" s="31" t="s">
        <v>401</v>
      </c>
      <c r="BN45" s="31"/>
      <c r="BO45" s="31"/>
      <c r="BP45" s="31"/>
      <c r="BQ45" s="40"/>
      <c r="BR45" s="40"/>
      <c r="BS45" s="31"/>
      <c r="BT45" s="103" t="s">
        <v>401</v>
      </c>
      <c r="BU45" s="30"/>
      <c r="BV45" t="s">
        <v>1091</v>
      </c>
      <c r="BW45" s="318" t="s">
        <v>1040</v>
      </c>
      <c r="BX45" s="1"/>
    </row>
    <row r="46" spans="1:102" x14ac:dyDescent="0.15">
      <c r="A46" s="100">
        <v>1498</v>
      </c>
      <c r="B46" s="127">
        <v>41741</v>
      </c>
      <c r="C46" s="50" t="s">
        <v>478</v>
      </c>
      <c r="D46" s="30" t="s">
        <v>1084</v>
      </c>
      <c r="E46" s="30"/>
      <c r="F46" s="30" t="s">
        <v>477</v>
      </c>
      <c r="G46" s="33">
        <v>41683</v>
      </c>
      <c r="H46" s="31" t="s">
        <v>411</v>
      </c>
      <c r="I46" s="31" t="s">
        <v>401</v>
      </c>
      <c r="J46" s="31"/>
      <c r="K46" s="30" t="s">
        <v>499</v>
      </c>
      <c r="L46" s="30" t="s">
        <v>777</v>
      </c>
      <c r="M46" s="30">
        <v>105</v>
      </c>
      <c r="N46" s="30">
        <v>27.5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475</v>
      </c>
      <c r="AS46" s="31" t="s">
        <v>401</v>
      </c>
      <c r="AT46" s="31"/>
      <c r="AU46" s="31"/>
      <c r="AV46" s="31" t="s">
        <v>400</v>
      </c>
      <c r="AW46" s="31">
        <v>11.3</v>
      </c>
      <c r="AX46" s="31" t="s">
        <v>498</v>
      </c>
      <c r="AY46" s="30"/>
      <c r="AZ46" s="31">
        <v>0</v>
      </c>
      <c r="BA46" s="31">
        <v>0</v>
      </c>
      <c r="BB46" s="31">
        <v>10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401</v>
      </c>
      <c r="BL46" s="31"/>
      <c r="BM46" s="31" t="s">
        <v>401</v>
      </c>
      <c r="BN46" s="31"/>
      <c r="BO46" s="31"/>
      <c r="BP46" s="31"/>
      <c r="BQ46" s="40"/>
      <c r="BR46" s="40"/>
      <c r="BS46" s="31"/>
      <c r="BT46" s="103" t="s">
        <v>401</v>
      </c>
      <c r="BU46" s="30"/>
      <c r="BV46" t="s">
        <v>1054</v>
      </c>
      <c r="BW46" s="318" t="s">
        <v>1040</v>
      </c>
      <c r="BX46" s="1"/>
    </row>
    <row r="47" spans="1:102" x14ac:dyDescent="0.15">
      <c r="A47" s="100">
        <v>2043</v>
      </c>
      <c r="B47" s="127">
        <v>41741</v>
      </c>
      <c r="C47" s="50" t="s">
        <v>478</v>
      </c>
      <c r="D47" s="30" t="s">
        <v>1084</v>
      </c>
      <c r="E47" s="30"/>
      <c r="F47" s="30" t="s">
        <v>477</v>
      </c>
      <c r="G47" s="33">
        <v>41653</v>
      </c>
      <c r="H47" s="31" t="s">
        <v>411</v>
      </c>
      <c r="I47" s="31" t="s">
        <v>401</v>
      </c>
      <c r="J47" s="31"/>
      <c r="K47" s="30" t="s">
        <v>780</v>
      </c>
      <c r="L47" s="30" t="s">
        <v>781</v>
      </c>
      <c r="M47" s="320">
        <v>116.76</v>
      </c>
      <c r="N47" s="321">
        <v>40.29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21">
        <v>23.63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475</v>
      </c>
      <c r="AS47" s="31" t="s">
        <v>401</v>
      </c>
      <c r="AT47" s="31"/>
      <c r="AU47" s="31"/>
      <c r="AV47" s="103" t="s">
        <v>400</v>
      </c>
      <c r="AW47" s="103">
        <v>11.3</v>
      </c>
      <c r="AX47" s="31" t="s">
        <v>498</v>
      </c>
      <c r="AY47" s="30"/>
      <c r="AZ47" s="31">
        <v>0</v>
      </c>
      <c r="BA47" s="31">
        <v>35</v>
      </c>
      <c r="BB47" s="31">
        <v>0</v>
      </c>
      <c r="BC47" s="103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401</v>
      </c>
      <c r="BL47" s="31">
        <v>24</v>
      </c>
      <c r="BM47" s="31" t="s">
        <v>401</v>
      </c>
      <c r="BN47" s="31"/>
      <c r="BO47" s="31"/>
      <c r="BP47" s="31"/>
      <c r="BQ47" s="40" t="s">
        <v>632</v>
      </c>
      <c r="BR47" s="40" t="s">
        <v>633</v>
      </c>
      <c r="BS47" s="31">
        <v>50</v>
      </c>
      <c r="BT47" s="103" t="s">
        <v>401</v>
      </c>
      <c r="BU47" s="40"/>
      <c r="BV47" s="20" t="s">
        <v>1054</v>
      </c>
      <c r="BW47" s="318" t="s">
        <v>1040</v>
      </c>
    </row>
    <row r="48" spans="1:102" x14ac:dyDescent="0.15">
      <c r="A48" s="100">
        <v>1602</v>
      </c>
      <c r="B48" s="127">
        <v>41741</v>
      </c>
      <c r="C48" s="40" t="s">
        <v>478</v>
      </c>
      <c r="D48" s="30" t="s">
        <v>1084</v>
      </c>
      <c r="E48" s="30"/>
      <c r="F48" s="30" t="s">
        <v>477</v>
      </c>
      <c r="G48" s="33">
        <v>41729</v>
      </c>
      <c r="H48" s="31" t="s">
        <v>411</v>
      </c>
      <c r="I48" s="31" t="s">
        <v>401</v>
      </c>
      <c r="J48" s="31"/>
      <c r="K48" s="30" t="s">
        <v>634</v>
      </c>
      <c r="L48" s="30" t="s">
        <v>635</v>
      </c>
      <c r="M48" s="30">
        <v>119</v>
      </c>
      <c r="N48" s="30">
        <v>38.21</v>
      </c>
      <c r="O48" s="30" t="s">
        <v>399</v>
      </c>
      <c r="P48" s="30">
        <v>21000</v>
      </c>
      <c r="Q48" s="30">
        <v>37.08</v>
      </c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>
        <v>23.37</v>
      </c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30" t="s">
        <v>475</v>
      </c>
      <c r="AS48" s="31" t="s">
        <v>401</v>
      </c>
      <c r="AT48" s="103"/>
      <c r="AU48" s="103"/>
      <c r="AV48" s="103" t="s">
        <v>400</v>
      </c>
      <c r="AW48" s="31">
        <v>11.3</v>
      </c>
      <c r="AX48" s="103" t="s">
        <v>401</v>
      </c>
      <c r="AY48" s="101"/>
      <c r="AZ48" s="103">
        <v>0</v>
      </c>
      <c r="BA48" s="103">
        <v>20</v>
      </c>
      <c r="BB48" s="103">
        <v>0</v>
      </c>
      <c r="BC48" s="103">
        <v>17</v>
      </c>
      <c r="BD48" s="103">
        <v>0</v>
      </c>
      <c r="BE48" s="103">
        <v>0</v>
      </c>
      <c r="BF48" s="103">
        <v>0</v>
      </c>
      <c r="BG48" s="103">
        <v>0</v>
      </c>
      <c r="BH48" s="31">
        <v>0</v>
      </c>
      <c r="BI48" s="31">
        <v>0</v>
      </c>
      <c r="BJ48" s="103"/>
      <c r="BK48" s="103" t="s">
        <v>401</v>
      </c>
      <c r="BL48" s="103">
        <v>12</v>
      </c>
      <c r="BM48" s="31" t="s">
        <v>401</v>
      </c>
      <c r="BN48" s="103"/>
      <c r="BO48" s="103"/>
      <c r="BP48" s="103"/>
      <c r="BQ48" s="102"/>
      <c r="BR48" s="102"/>
      <c r="BS48" s="103"/>
      <c r="BT48" s="103" t="s">
        <v>401</v>
      </c>
      <c r="BU48" s="102" t="s">
        <v>839</v>
      </c>
      <c r="BV48" s="319" t="s">
        <v>1037</v>
      </c>
      <c r="BW48" s="317" t="s">
        <v>1038</v>
      </c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</row>
    <row r="49" spans="1:102" x14ac:dyDescent="0.15">
      <c r="A49" s="100">
        <v>3313</v>
      </c>
      <c r="B49" s="127">
        <v>41741</v>
      </c>
      <c r="C49" s="40" t="s">
        <v>478</v>
      </c>
      <c r="D49" s="30" t="s">
        <v>1084</v>
      </c>
      <c r="E49" s="30"/>
      <c r="F49" s="30" t="s">
        <v>477</v>
      </c>
      <c r="G49" s="33">
        <v>41703</v>
      </c>
      <c r="H49" s="31" t="s">
        <v>401</v>
      </c>
      <c r="I49" s="31" t="s">
        <v>552</v>
      </c>
      <c r="J49" s="31"/>
      <c r="K49" s="30" t="s">
        <v>638</v>
      </c>
      <c r="L49" s="104" t="s">
        <v>1055</v>
      </c>
      <c r="M49" s="30">
        <v>129</v>
      </c>
      <c r="N49" s="30">
        <v>24.75</v>
      </c>
      <c r="O49" s="30"/>
      <c r="P49" s="30"/>
      <c r="Q49" s="30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>
        <v>14.2</v>
      </c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30" t="s">
        <v>475</v>
      </c>
      <c r="AS49" s="31" t="s">
        <v>401</v>
      </c>
      <c r="AT49" s="103"/>
      <c r="AU49" s="103"/>
      <c r="AV49" s="31"/>
      <c r="AW49" s="31"/>
      <c r="AX49" s="103" t="s">
        <v>401</v>
      </c>
      <c r="AY49" s="101"/>
      <c r="AZ49" s="103">
        <v>0</v>
      </c>
      <c r="BA49" s="31">
        <v>0</v>
      </c>
      <c r="BB49" s="103">
        <v>0</v>
      </c>
      <c r="BC49" s="103">
        <v>0</v>
      </c>
      <c r="BD49" s="103">
        <v>0</v>
      </c>
      <c r="BE49" s="103">
        <v>0</v>
      </c>
      <c r="BF49" s="103">
        <v>0</v>
      </c>
      <c r="BG49" s="103">
        <v>0</v>
      </c>
      <c r="BH49" s="31">
        <v>0</v>
      </c>
      <c r="BI49" s="31">
        <v>0</v>
      </c>
      <c r="BJ49" s="103">
        <v>36</v>
      </c>
      <c r="BK49" s="103" t="s">
        <v>401</v>
      </c>
      <c r="BL49" s="103"/>
      <c r="BM49" s="31" t="s">
        <v>401</v>
      </c>
      <c r="BN49" s="103"/>
      <c r="BO49" s="103"/>
      <c r="BP49" s="103"/>
      <c r="BQ49" s="102"/>
      <c r="BR49" s="102"/>
      <c r="BS49" s="103"/>
      <c r="BT49" s="103" t="s">
        <v>401</v>
      </c>
      <c r="BU49" s="102" t="s">
        <v>474</v>
      </c>
      <c r="BV49" t="s">
        <v>1037</v>
      </c>
      <c r="BW49" s="318" t="s">
        <v>1040</v>
      </c>
    </row>
    <row r="50" spans="1:102" x14ac:dyDescent="0.15">
      <c r="A50" s="100">
        <v>3272</v>
      </c>
      <c r="B50" s="127">
        <v>41741</v>
      </c>
      <c r="C50" s="50" t="s">
        <v>478</v>
      </c>
      <c r="D50" s="30" t="s">
        <v>1084</v>
      </c>
      <c r="E50" s="30"/>
      <c r="F50" s="30" t="s">
        <v>477</v>
      </c>
      <c r="G50" s="29">
        <v>41739</v>
      </c>
      <c r="H50" s="31" t="s">
        <v>411</v>
      </c>
      <c r="I50" s="31" t="s">
        <v>401</v>
      </c>
      <c r="J50" s="31"/>
      <c r="K50" s="30" t="s">
        <v>1056</v>
      </c>
      <c r="L50" s="30" t="s">
        <v>1057</v>
      </c>
      <c r="M50" s="30">
        <v>122.57</v>
      </c>
      <c r="N50" s="30">
        <v>21.63</v>
      </c>
      <c r="O50" s="30"/>
      <c r="P50" s="46"/>
      <c r="Q50" s="30"/>
      <c r="R50" s="46"/>
      <c r="S50" s="30"/>
      <c r="T50" s="46"/>
      <c r="U50" s="30"/>
      <c r="V50" s="30"/>
      <c r="W50" s="30"/>
      <c r="X50" s="30"/>
      <c r="Y50" s="30"/>
      <c r="Z50" s="46"/>
      <c r="AA50" s="30"/>
      <c r="AB50" s="46"/>
      <c r="AC50" s="30"/>
      <c r="AD50" s="30"/>
      <c r="AE50" s="30"/>
      <c r="AF50" s="30">
        <v>11.433</v>
      </c>
      <c r="AG50" s="46"/>
      <c r="AH50" s="30"/>
      <c r="AI50" s="30"/>
      <c r="AJ50" s="30"/>
      <c r="AK50" s="30"/>
      <c r="AL50" s="30"/>
      <c r="AM50" s="30"/>
      <c r="AN50" s="30"/>
      <c r="AO50" s="30"/>
      <c r="AP50" s="30"/>
      <c r="AQ50" s="101"/>
      <c r="AR50" s="30" t="s">
        <v>475</v>
      </c>
      <c r="AS50" s="31" t="s">
        <v>401</v>
      </c>
      <c r="AT50" s="31"/>
      <c r="AU50" s="31"/>
      <c r="AV50" s="31" t="s">
        <v>400</v>
      </c>
      <c r="AW50" s="31">
        <v>11.3</v>
      </c>
      <c r="AX50" s="31" t="s">
        <v>401</v>
      </c>
      <c r="AY50" s="30"/>
      <c r="AZ50" s="31">
        <v>0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401</v>
      </c>
      <c r="BL50" s="31"/>
      <c r="BM50" s="31" t="s">
        <v>401</v>
      </c>
      <c r="BN50" s="31"/>
      <c r="BO50" s="31">
        <v>24</v>
      </c>
      <c r="BP50" s="31"/>
      <c r="BQ50" s="30"/>
      <c r="BR50" s="30"/>
      <c r="BS50" s="31"/>
      <c r="BT50" s="103" t="s">
        <v>401</v>
      </c>
      <c r="BU50" s="102"/>
      <c r="BV50" t="s">
        <v>1037</v>
      </c>
      <c r="BW50" s="317" t="s">
        <v>1038</v>
      </c>
    </row>
    <row r="51" spans="1:102" x14ac:dyDescent="0.15">
      <c r="A51" s="100">
        <v>3096</v>
      </c>
      <c r="B51" s="127">
        <v>41741</v>
      </c>
      <c r="C51" s="50" t="s">
        <v>478</v>
      </c>
      <c r="D51" s="30" t="s">
        <v>1084</v>
      </c>
      <c r="E51" s="30"/>
      <c r="F51" s="30" t="s">
        <v>477</v>
      </c>
      <c r="G51" s="29">
        <v>41639</v>
      </c>
      <c r="H51" s="31" t="s">
        <v>805</v>
      </c>
      <c r="I51" s="31" t="s">
        <v>1058</v>
      </c>
      <c r="J51" s="31"/>
      <c r="K51" s="30" t="s">
        <v>1059</v>
      </c>
      <c r="L51" s="30" t="s">
        <v>1060</v>
      </c>
      <c r="M51" s="30">
        <v>85.8</v>
      </c>
      <c r="N51" s="30">
        <v>27.1</v>
      </c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>
        <v>18.399999999999999</v>
      </c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475</v>
      </c>
      <c r="AS51" s="31" t="s">
        <v>401</v>
      </c>
      <c r="AT51" s="31"/>
      <c r="AU51" s="31"/>
      <c r="AV51" s="31"/>
      <c r="AW51" s="31"/>
      <c r="AX51" s="31" t="s">
        <v>805</v>
      </c>
      <c r="AY51" s="30"/>
      <c r="AZ51" s="31">
        <v>0</v>
      </c>
      <c r="BA51" s="31">
        <v>0</v>
      </c>
      <c r="BB51" s="103">
        <v>14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401</v>
      </c>
      <c r="BL51" s="31"/>
      <c r="BM51" s="31" t="s">
        <v>401</v>
      </c>
      <c r="BN51" s="31"/>
      <c r="BO51" s="31"/>
      <c r="BP51" s="31"/>
      <c r="BQ51" s="102"/>
      <c r="BR51" s="102"/>
      <c r="BS51" s="103"/>
      <c r="BT51" s="103" t="s">
        <v>401</v>
      </c>
      <c r="BU51" s="30" t="s">
        <v>1061</v>
      </c>
      <c r="BV51" t="s">
        <v>1092</v>
      </c>
      <c r="BW51" s="318" t="s">
        <v>1040</v>
      </c>
    </row>
    <row r="52" spans="1:102" x14ac:dyDescent="0.15">
      <c r="A52" s="100">
        <v>156</v>
      </c>
      <c r="B52" s="127">
        <v>41741</v>
      </c>
      <c r="C52" s="50" t="s">
        <v>478</v>
      </c>
      <c r="D52" s="30" t="s">
        <v>1084</v>
      </c>
      <c r="E52" s="30"/>
      <c r="F52" s="30" t="s">
        <v>479</v>
      </c>
      <c r="G52" s="29">
        <v>41716</v>
      </c>
      <c r="H52" s="31" t="s">
        <v>411</v>
      </c>
      <c r="I52" s="31" t="s">
        <v>401</v>
      </c>
      <c r="J52" s="31"/>
      <c r="K52" s="30" t="s">
        <v>705</v>
      </c>
      <c r="L52" s="101" t="s">
        <v>548</v>
      </c>
      <c r="M52" s="30">
        <v>136</v>
      </c>
      <c r="N52" s="30">
        <v>38</v>
      </c>
      <c r="O52" s="30"/>
      <c r="P52" s="30"/>
      <c r="Q52" s="30"/>
      <c r="R52" s="30"/>
      <c r="S52" s="30"/>
      <c r="T52" s="30"/>
      <c r="U52" s="30"/>
      <c r="V52" s="30"/>
      <c r="W52" s="30">
        <v>24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912</v>
      </c>
      <c r="AS52" s="31" t="s">
        <v>401</v>
      </c>
      <c r="AT52" s="31"/>
      <c r="AU52" s="31"/>
      <c r="AV52" s="31" t="s">
        <v>400</v>
      </c>
      <c r="AW52" s="31">
        <v>11.3</v>
      </c>
      <c r="AX52" s="31" t="s">
        <v>498</v>
      </c>
      <c r="AY52" s="30"/>
      <c r="AZ52" s="31">
        <v>0</v>
      </c>
      <c r="BA52" s="31">
        <v>28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401</v>
      </c>
      <c r="BL52" s="31">
        <v>24</v>
      </c>
      <c r="BM52" s="31" t="s">
        <v>401</v>
      </c>
      <c r="BN52" s="31"/>
      <c r="BO52" s="31"/>
      <c r="BP52" s="31"/>
      <c r="BQ52" s="102"/>
      <c r="BR52" s="102"/>
      <c r="BS52" s="103"/>
      <c r="BT52" s="103" t="s">
        <v>401</v>
      </c>
      <c r="BU52" s="40"/>
      <c r="BV52" s="316" t="s">
        <v>1037</v>
      </c>
      <c r="BW52" s="317" t="s">
        <v>1038</v>
      </c>
    </row>
    <row r="53" spans="1:102" x14ac:dyDescent="0.15">
      <c r="A53" s="100">
        <v>179</v>
      </c>
      <c r="B53" s="127">
        <v>41741</v>
      </c>
      <c r="C53" s="50" t="s">
        <v>478</v>
      </c>
      <c r="D53" s="30" t="s">
        <v>1084</v>
      </c>
      <c r="E53" s="30"/>
      <c r="F53" s="30" t="s">
        <v>479</v>
      </c>
      <c r="G53" s="33">
        <v>41650</v>
      </c>
      <c r="H53" s="31" t="s">
        <v>756</v>
      </c>
      <c r="I53" s="31" t="s">
        <v>805</v>
      </c>
      <c r="J53" s="31"/>
      <c r="K53" s="30" t="s">
        <v>553</v>
      </c>
      <c r="L53" s="30" t="s">
        <v>554</v>
      </c>
      <c r="M53" s="30">
        <v>135.27000000000001</v>
      </c>
      <c r="N53" s="30">
        <v>30.62</v>
      </c>
      <c r="O53" s="30"/>
      <c r="P53" s="30"/>
      <c r="Q53" s="30"/>
      <c r="R53" s="30"/>
      <c r="S53" s="30"/>
      <c r="T53" s="30"/>
      <c r="U53" s="30"/>
      <c r="V53" s="30"/>
      <c r="W53" s="30">
        <v>15.92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480</v>
      </c>
      <c r="AS53" s="31" t="s">
        <v>401</v>
      </c>
      <c r="AT53" s="31"/>
      <c r="AU53" s="31"/>
      <c r="AV53" s="31" t="s">
        <v>808</v>
      </c>
      <c r="AW53" s="31">
        <v>11.3</v>
      </c>
      <c r="AX53" s="31" t="s">
        <v>401</v>
      </c>
      <c r="AY53" s="30"/>
      <c r="AZ53" s="31">
        <v>0</v>
      </c>
      <c r="BA53" s="31">
        <v>0</v>
      </c>
      <c r="BB53" s="31">
        <v>0</v>
      </c>
      <c r="BC53" s="31">
        <v>43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401</v>
      </c>
      <c r="BL53" s="31">
        <v>24</v>
      </c>
      <c r="BM53" s="31" t="s">
        <v>401</v>
      </c>
      <c r="BN53" s="31"/>
      <c r="BO53" s="31"/>
      <c r="BP53" s="31"/>
      <c r="BQ53" s="40"/>
      <c r="BR53" s="40"/>
      <c r="BS53" s="31"/>
      <c r="BT53" s="103" t="s">
        <v>401</v>
      </c>
      <c r="BU53" s="40"/>
      <c r="BV53" t="s">
        <v>1039</v>
      </c>
      <c r="BW53" s="318" t="s">
        <v>1040</v>
      </c>
    </row>
    <row r="54" spans="1:102" x14ac:dyDescent="0.15">
      <c r="A54" s="100">
        <v>221</v>
      </c>
      <c r="B54" s="127">
        <v>41741</v>
      </c>
      <c r="C54" s="50" t="s">
        <v>478</v>
      </c>
      <c r="D54" s="30" t="s">
        <v>1084</v>
      </c>
      <c r="E54" s="30"/>
      <c r="F54" s="30" t="s">
        <v>479</v>
      </c>
      <c r="G54" s="29">
        <v>41698</v>
      </c>
      <c r="H54" s="31" t="s">
        <v>401</v>
      </c>
      <c r="I54" s="31" t="s">
        <v>552</v>
      </c>
      <c r="J54" s="31"/>
      <c r="K54" s="30" t="s">
        <v>489</v>
      </c>
      <c r="L54" s="30" t="s">
        <v>556</v>
      </c>
      <c r="M54" s="30">
        <v>90.09</v>
      </c>
      <c r="N54" s="30">
        <v>37.728000000000002</v>
      </c>
      <c r="O54" s="30"/>
      <c r="P54" s="30"/>
      <c r="Q54" s="30"/>
      <c r="R54" s="30"/>
      <c r="S54" s="30"/>
      <c r="T54" s="30"/>
      <c r="U54" s="30"/>
      <c r="V54" s="30"/>
      <c r="W54" s="30">
        <v>22.925000000000001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480</v>
      </c>
      <c r="AS54" s="31" t="s">
        <v>401</v>
      </c>
      <c r="AT54" s="31"/>
      <c r="AU54" s="31"/>
      <c r="AV54" s="31"/>
      <c r="AW54" s="31"/>
      <c r="AX54" s="31" t="s">
        <v>401</v>
      </c>
      <c r="AY54" s="30"/>
      <c r="AZ54" s="31">
        <v>0</v>
      </c>
      <c r="BA54" s="31">
        <v>0</v>
      </c>
      <c r="BB54" s="31">
        <v>7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401</v>
      </c>
      <c r="BL54" s="31"/>
      <c r="BM54" s="31" t="s">
        <v>401</v>
      </c>
      <c r="BN54" s="31"/>
      <c r="BO54" s="31"/>
      <c r="BP54" s="31"/>
      <c r="BQ54" s="40"/>
      <c r="BR54" s="40"/>
      <c r="BS54" s="31"/>
      <c r="BT54" s="103" t="s">
        <v>401</v>
      </c>
      <c r="BU54" s="30" t="s">
        <v>557</v>
      </c>
      <c r="BV54" s="316" t="s">
        <v>1037</v>
      </c>
      <c r="BW54" s="318" t="s">
        <v>1040</v>
      </c>
    </row>
    <row r="55" spans="1:102" x14ac:dyDescent="0.15">
      <c r="A55" s="100">
        <v>265</v>
      </c>
      <c r="B55" s="127">
        <v>41741</v>
      </c>
      <c r="C55" s="40" t="s">
        <v>478</v>
      </c>
      <c r="D55" s="30" t="s">
        <v>1084</v>
      </c>
      <c r="E55" s="30"/>
      <c r="F55" s="30" t="s">
        <v>479</v>
      </c>
      <c r="G55" s="29">
        <v>41547</v>
      </c>
      <c r="H55" s="31" t="s">
        <v>411</v>
      </c>
      <c r="I55" s="31" t="s">
        <v>401</v>
      </c>
      <c r="J55" s="31"/>
      <c r="K55" s="30" t="s">
        <v>397</v>
      </c>
      <c r="L55" s="101" t="s">
        <v>398</v>
      </c>
      <c r="M55" s="30">
        <v>148.79</v>
      </c>
      <c r="N55" s="30">
        <v>31.6</v>
      </c>
      <c r="O55" s="101" t="s">
        <v>672</v>
      </c>
      <c r="P55" s="101">
        <v>16400</v>
      </c>
      <c r="Q55" s="101">
        <v>31.54</v>
      </c>
      <c r="R55" s="101"/>
      <c r="S55" s="101"/>
      <c r="T55" s="101"/>
      <c r="U55" s="101"/>
      <c r="V55" s="101"/>
      <c r="W55" s="101">
        <v>16.09</v>
      </c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30" t="s">
        <v>480</v>
      </c>
      <c r="AS55" s="31" t="s">
        <v>401</v>
      </c>
      <c r="AT55" s="103"/>
      <c r="AU55" s="103"/>
      <c r="AV55" s="103" t="s">
        <v>400</v>
      </c>
      <c r="AW55" s="103">
        <v>11.6</v>
      </c>
      <c r="AX55" s="103" t="s">
        <v>401</v>
      </c>
      <c r="AY55" s="101"/>
      <c r="AZ55" s="103">
        <v>0</v>
      </c>
      <c r="BA55" s="103">
        <v>0</v>
      </c>
      <c r="BB55" s="103">
        <v>0</v>
      </c>
      <c r="BC55" s="103">
        <v>20</v>
      </c>
      <c r="BD55" s="103">
        <v>0</v>
      </c>
      <c r="BE55" s="103">
        <v>0</v>
      </c>
      <c r="BF55" s="103">
        <v>0</v>
      </c>
      <c r="BG55" s="103">
        <v>0</v>
      </c>
      <c r="BH55" s="31">
        <v>0</v>
      </c>
      <c r="BI55" s="31">
        <v>0</v>
      </c>
      <c r="BJ55" s="103"/>
      <c r="BK55" s="103" t="s">
        <v>401</v>
      </c>
      <c r="BL55" s="31"/>
      <c r="BM55" s="31" t="s">
        <v>401</v>
      </c>
      <c r="BN55" s="103"/>
      <c r="BO55" s="103"/>
      <c r="BP55" s="103"/>
      <c r="BQ55" s="102" t="s">
        <v>402</v>
      </c>
      <c r="BR55" s="102"/>
      <c r="BS55" s="103"/>
      <c r="BT55" s="103" t="s">
        <v>401</v>
      </c>
      <c r="BU55" s="30"/>
      <c r="BV55" s="20" t="s">
        <v>1085</v>
      </c>
      <c r="BW55" s="318" t="s">
        <v>1042</v>
      </c>
    </row>
    <row r="56" spans="1:102" x14ac:dyDescent="0.15">
      <c r="A56" s="100">
        <v>341</v>
      </c>
      <c r="B56" s="127">
        <v>41741</v>
      </c>
      <c r="C56" s="40" t="s">
        <v>478</v>
      </c>
      <c r="D56" s="30" t="s">
        <v>1084</v>
      </c>
      <c r="E56" s="30"/>
      <c r="F56" s="30" t="s">
        <v>479</v>
      </c>
      <c r="G56" s="29">
        <v>41670</v>
      </c>
      <c r="H56" s="31" t="s">
        <v>401</v>
      </c>
      <c r="I56" s="31" t="s">
        <v>552</v>
      </c>
      <c r="J56" s="31"/>
      <c r="K56" s="30" t="s">
        <v>403</v>
      </c>
      <c r="L56" s="30" t="s">
        <v>404</v>
      </c>
      <c r="M56" s="30">
        <v>120</v>
      </c>
      <c r="N56" s="30">
        <v>39</v>
      </c>
      <c r="O56" s="30"/>
      <c r="P56" s="30"/>
      <c r="Q56" s="30"/>
      <c r="R56" s="30"/>
      <c r="S56" s="30"/>
      <c r="T56" s="30"/>
      <c r="U56" s="30"/>
      <c r="V56" s="30"/>
      <c r="W56" s="30">
        <v>23</v>
      </c>
      <c r="X56" s="30"/>
      <c r="Y56" s="30"/>
      <c r="Z56" s="30"/>
      <c r="AA56" s="30"/>
      <c r="AB56" s="30"/>
      <c r="AC56" s="30"/>
      <c r="AD56" s="101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480</v>
      </c>
      <c r="AS56" s="31" t="s">
        <v>401</v>
      </c>
      <c r="AT56" s="103"/>
      <c r="AU56" s="103"/>
      <c r="AV56" s="31"/>
      <c r="AW56" s="31"/>
      <c r="AX56" s="31" t="s">
        <v>401</v>
      </c>
      <c r="AY56" s="30"/>
      <c r="AZ56" s="31">
        <v>0</v>
      </c>
      <c r="BA56" s="31">
        <v>0</v>
      </c>
      <c r="BB56" s="31">
        <v>0</v>
      </c>
      <c r="BC56" s="31">
        <v>34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103"/>
      <c r="BK56" s="103" t="s">
        <v>401</v>
      </c>
      <c r="BL56" s="31">
        <v>12</v>
      </c>
      <c r="BM56" s="31" t="s">
        <v>401</v>
      </c>
      <c r="BN56" s="31"/>
      <c r="BO56" s="31"/>
      <c r="BP56" s="31"/>
      <c r="BQ56" s="30"/>
      <c r="BR56" s="30"/>
      <c r="BS56" s="31"/>
      <c r="BT56" s="31" t="s">
        <v>401</v>
      </c>
      <c r="BU56" s="30"/>
      <c r="BV56" s="20" t="s">
        <v>1037</v>
      </c>
      <c r="BW56" s="318" t="s">
        <v>1042</v>
      </c>
    </row>
    <row r="57" spans="1:102" x14ac:dyDescent="0.15">
      <c r="A57" s="100">
        <v>437</v>
      </c>
      <c r="B57" s="127">
        <v>41741</v>
      </c>
      <c r="C57" s="50" t="s">
        <v>478</v>
      </c>
      <c r="D57" s="30" t="s">
        <v>1084</v>
      </c>
      <c r="E57" s="30"/>
      <c r="F57" s="30" t="s">
        <v>479</v>
      </c>
      <c r="G57" s="29">
        <v>41639</v>
      </c>
      <c r="H57" s="31" t="s">
        <v>411</v>
      </c>
      <c r="I57" s="31" t="s">
        <v>401</v>
      </c>
      <c r="J57" s="31"/>
      <c r="K57" s="30" t="s">
        <v>405</v>
      </c>
      <c r="L57" s="30" t="s">
        <v>406</v>
      </c>
      <c r="M57" s="30">
        <v>139.94999999999999</v>
      </c>
      <c r="N57" s="30">
        <v>29.45</v>
      </c>
      <c r="O57" s="30" t="s">
        <v>399</v>
      </c>
      <c r="P57" s="30">
        <v>1000</v>
      </c>
      <c r="Q57" s="30">
        <v>31.83</v>
      </c>
      <c r="R57" s="30">
        <v>2500</v>
      </c>
      <c r="S57" s="30">
        <v>32.909999999999997</v>
      </c>
      <c r="T57" s="30"/>
      <c r="U57" s="30"/>
      <c r="V57" s="30"/>
      <c r="W57" s="30">
        <v>16.04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480</v>
      </c>
      <c r="AS57" s="31" t="s">
        <v>401</v>
      </c>
      <c r="AT57" s="31"/>
      <c r="AU57" s="31"/>
      <c r="AV57" s="31" t="s">
        <v>400</v>
      </c>
      <c r="AW57" s="103">
        <v>12</v>
      </c>
      <c r="AX57" s="31" t="s">
        <v>498</v>
      </c>
      <c r="AY57" s="30"/>
      <c r="AZ57" s="31">
        <v>0</v>
      </c>
      <c r="BA57" s="31">
        <v>0</v>
      </c>
      <c r="BB57" s="31">
        <v>7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411</v>
      </c>
      <c r="BL57" s="31">
        <v>24</v>
      </c>
      <c r="BM57" s="31" t="s">
        <v>401</v>
      </c>
      <c r="BN57" s="31"/>
      <c r="BO57" s="31"/>
      <c r="BP57" s="31"/>
      <c r="BQ57" s="40"/>
      <c r="BR57" s="40"/>
      <c r="BS57" s="31"/>
      <c r="BT57" s="103" t="s">
        <v>401</v>
      </c>
      <c r="BU57" s="101" t="s">
        <v>410</v>
      </c>
      <c r="BV57" t="s">
        <v>1086</v>
      </c>
      <c r="BW57" s="318" t="s">
        <v>1040</v>
      </c>
    </row>
    <row r="58" spans="1:102" x14ac:dyDescent="0.15">
      <c r="A58" s="100">
        <v>2471</v>
      </c>
      <c r="B58" s="127">
        <v>41741</v>
      </c>
      <c r="C58" s="50" t="s">
        <v>478</v>
      </c>
      <c r="D58" s="30" t="s">
        <v>1084</v>
      </c>
      <c r="E58" s="30"/>
      <c r="F58" s="30" t="s">
        <v>479</v>
      </c>
      <c r="G58" s="29">
        <v>41547</v>
      </c>
      <c r="H58" s="31" t="s">
        <v>411</v>
      </c>
      <c r="I58" s="31" t="s">
        <v>401</v>
      </c>
      <c r="J58" s="31"/>
      <c r="K58" s="30" t="s">
        <v>413</v>
      </c>
      <c r="L58" s="32" t="s">
        <v>398</v>
      </c>
      <c r="M58" s="30">
        <v>154.77000000000001</v>
      </c>
      <c r="N58" s="17">
        <v>32.61</v>
      </c>
      <c r="O58" s="30"/>
      <c r="P58" s="30"/>
      <c r="Q58" s="30"/>
      <c r="R58" s="30"/>
      <c r="S58" s="30"/>
      <c r="T58" s="30"/>
      <c r="U58" s="30"/>
      <c r="V58" s="30"/>
      <c r="W58" s="30">
        <v>16.96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480</v>
      </c>
      <c r="AS58" s="31" t="s">
        <v>401</v>
      </c>
      <c r="AT58" s="31"/>
      <c r="AU58" s="31"/>
      <c r="AV58" s="31" t="s">
        <v>400</v>
      </c>
      <c r="AW58" s="31">
        <v>11.6</v>
      </c>
      <c r="AX58" s="31" t="s">
        <v>401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20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401</v>
      </c>
      <c r="BL58" s="31"/>
      <c r="BM58" s="31" t="s">
        <v>401</v>
      </c>
      <c r="BN58" s="31"/>
      <c r="BO58" s="31"/>
      <c r="BP58" s="31"/>
      <c r="BQ58" s="40"/>
      <c r="BR58" s="40"/>
      <c r="BS58" s="31"/>
      <c r="BT58" s="103" t="s">
        <v>401</v>
      </c>
      <c r="BU58" s="40" t="s">
        <v>839</v>
      </c>
      <c r="BV58" t="s">
        <v>1087</v>
      </c>
      <c r="BW58" s="318" t="s">
        <v>1042</v>
      </c>
    </row>
    <row r="59" spans="1:102" x14ac:dyDescent="0.15">
      <c r="A59" s="100">
        <v>641</v>
      </c>
      <c r="B59" s="127">
        <v>41741</v>
      </c>
      <c r="C59" s="50" t="s">
        <v>478</v>
      </c>
      <c r="D59" s="30" t="s">
        <v>1084</v>
      </c>
      <c r="E59" s="30"/>
      <c r="F59" s="30" t="s">
        <v>479</v>
      </c>
      <c r="G59" s="29">
        <v>41667</v>
      </c>
      <c r="H59" s="31" t="s">
        <v>411</v>
      </c>
      <c r="I59" s="31" t="s">
        <v>401</v>
      </c>
      <c r="J59" s="31"/>
      <c r="K59" s="30" t="s">
        <v>417</v>
      </c>
      <c r="L59" s="30" t="s">
        <v>418</v>
      </c>
      <c r="M59" s="30">
        <v>144.9</v>
      </c>
      <c r="N59" s="17">
        <v>38.700000000000003</v>
      </c>
      <c r="O59" s="30"/>
      <c r="P59" s="30"/>
      <c r="Q59" s="30"/>
      <c r="R59" s="30"/>
      <c r="S59" s="30"/>
      <c r="T59" s="30"/>
      <c r="U59" s="30"/>
      <c r="V59" s="30"/>
      <c r="W59" s="30">
        <v>19.899999999999999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480</v>
      </c>
      <c r="AS59" s="31" t="s">
        <v>401</v>
      </c>
      <c r="AT59" s="31"/>
      <c r="AU59" s="31"/>
      <c r="AV59" s="31" t="s">
        <v>400</v>
      </c>
      <c r="AW59" s="31">
        <v>11.3</v>
      </c>
      <c r="AX59" s="31" t="s">
        <v>498</v>
      </c>
      <c r="AY59" s="30"/>
      <c r="AZ59" s="31">
        <v>0</v>
      </c>
      <c r="BA59" s="31">
        <v>32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24</v>
      </c>
      <c r="BK59" s="31" t="s">
        <v>411</v>
      </c>
      <c r="BL59" s="31">
        <v>24</v>
      </c>
      <c r="BM59" s="31" t="s">
        <v>401</v>
      </c>
      <c r="BN59" s="31"/>
      <c r="BO59" s="31"/>
      <c r="BP59" s="31"/>
      <c r="BQ59" s="40"/>
      <c r="BR59" s="40"/>
      <c r="BS59" s="31"/>
      <c r="BT59" s="103" t="s">
        <v>401</v>
      </c>
      <c r="BU59" s="40"/>
      <c r="BV59" s="316" t="s">
        <v>1037</v>
      </c>
      <c r="BW59" s="317" t="s">
        <v>1040</v>
      </c>
    </row>
    <row r="60" spans="1:102" x14ac:dyDescent="0.15">
      <c r="A60" s="100">
        <v>756</v>
      </c>
      <c r="B60" s="127">
        <v>41741</v>
      </c>
      <c r="C60" s="50" t="s">
        <v>478</v>
      </c>
      <c r="D60" s="30" t="s">
        <v>1084</v>
      </c>
      <c r="E60" s="30"/>
      <c r="F60" s="30" t="s">
        <v>479</v>
      </c>
      <c r="G60" s="29">
        <v>41629</v>
      </c>
      <c r="H60" s="31" t="s">
        <v>411</v>
      </c>
      <c r="I60" s="31" t="s">
        <v>401</v>
      </c>
      <c r="J60" s="31"/>
      <c r="K60" s="30" t="s">
        <v>504</v>
      </c>
      <c r="L60" s="30" t="s">
        <v>505</v>
      </c>
      <c r="M60" s="17">
        <v>94</v>
      </c>
      <c r="N60" s="17">
        <v>26.9</v>
      </c>
      <c r="O60" s="101"/>
      <c r="P60" s="101"/>
      <c r="Q60" s="101"/>
      <c r="R60" s="101"/>
      <c r="S60" s="101"/>
      <c r="T60" s="101"/>
      <c r="U60" s="101"/>
      <c r="V60" s="101"/>
      <c r="W60" s="30">
        <v>12.8</v>
      </c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20"/>
      <c r="AJ60" s="101"/>
      <c r="AK60" s="101"/>
      <c r="AL60" s="101"/>
      <c r="AM60" s="101"/>
      <c r="AN60" s="101"/>
      <c r="AO60" s="101"/>
      <c r="AP60" s="101"/>
      <c r="AQ60" s="101"/>
      <c r="AR60" s="17" t="s">
        <v>480</v>
      </c>
      <c r="AS60" s="103" t="s">
        <v>401</v>
      </c>
      <c r="AT60" s="103"/>
      <c r="AU60" s="103"/>
      <c r="AV60" s="31" t="s">
        <v>400</v>
      </c>
      <c r="AW60" s="31">
        <v>11.3</v>
      </c>
      <c r="AX60" s="31" t="s">
        <v>401</v>
      </c>
      <c r="AY60" s="30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401</v>
      </c>
      <c r="BL60" s="31"/>
      <c r="BM60" s="31" t="s">
        <v>401</v>
      </c>
      <c r="BN60" s="31"/>
      <c r="BO60" s="31"/>
      <c r="BP60" s="31"/>
      <c r="BQ60" s="40"/>
      <c r="BR60" s="40"/>
      <c r="BS60" s="31"/>
      <c r="BT60" s="31" t="s">
        <v>401</v>
      </c>
      <c r="BU60" s="102"/>
      <c r="BV60" s="20" t="s">
        <v>1088</v>
      </c>
      <c r="BW60" s="318" t="s">
        <v>1040</v>
      </c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</row>
    <row r="61" spans="1:102" x14ac:dyDescent="0.15">
      <c r="A61" s="100">
        <v>783</v>
      </c>
      <c r="B61" s="127">
        <v>41741</v>
      </c>
      <c r="C61" s="50" t="s">
        <v>478</v>
      </c>
      <c r="D61" s="30" t="s">
        <v>1084</v>
      </c>
      <c r="E61" s="30"/>
      <c r="F61" s="30" t="s">
        <v>479</v>
      </c>
      <c r="G61" s="29">
        <v>41709</v>
      </c>
      <c r="H61" s="31" t="s">
        <v>411</v>
      </c>
      <c r="I61" s="31" t="s">
        <v>401</v>
      </c>
      <c r="J61" s="31"/>
      <c r="K61" s="30" t="s">
        <v>506</v>
      </c>
      <c r="L61" s="30" t="s">
        <v>507</v>
      </c>
      <c r="M61" s="30">
        <v>98</v>
      </c>
      <c r="N61" s="30">
        <v>36</v>
      </c>
      <c r="O61" s="30"/>
      <c r="P61" s="30"/>
      <c r="Q61" s="30"/>
      <c r="R61" s="30"/>
      <c r="S61" s="30"/>
      <c r="T61" s="30"/>
      <c r="U61" s="30"/>
      <c r="V61" s="30"/>
      <c r="W61" s="30">
        <v>28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480</v>
      </c>
      <c r="AS61" s="31" t="s">
        <v>401</v>
      </c>
      <c r="AT61" s="31"/>
      <c r="AU61" s="31"/>
      <c r="AV61" s="31" t="s">
        <v>400</v>
      </c>
      <c r="AW61" s="31">
        <v>12</v>
      </c>
      <c r="AX61" s="31" t="s">
        <v>401</v>
      </c>
      <c r="AY61" s="30"/>
      <c r="AZ61" s="31">
        <v>0</v>
      </c>
      <c r="BA61" s="31">
        <v>0</v>
      </c>
      <c r="BB61" s="31">
        <v>0</v>
      </c>
      <c r="BC61" s="31">
        <v>22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401</v>
      </c>
      <c r="BL61" s="31"/>
      <c r="BM61" s="31" t="s">
        <v>401</v>
      </c>
      <c r="BN61" s="31"/>
      <c r="BO61" s="31"/>
      <c r="BP61" s="31"/>
      <c r="BQ61" s="40"/>
      <c r="BR61" s="102"/>
      <c r="BS61" s="31"/>
      <c r="BT61" s="103" t="s">
        <v>401</v>
      </c>
      <c r="BU61" s="40"/>
      <c r="BV61" s="319" t="s">
        <v>1037</v>
      </c>
      <c r="BW61" s="318" t="s">
        <v>1040</v>
      </c>
    </row>
    <row r="62" spans="1:102" x14ac:dyDescent="0.15">
      <c r="A62" s="100">
        <v>889</v>
      </c>
      <c r="B62" s="127">
        <v>41741</v>
      </c>
      <c r="C62" s="50" t="s">
        <v>478</v>
      </c>
      <c r="D62" s="30" t="s">
        <v>1084</v>
      </c>
      <c r="E62" s="30"/>
      <c r="F62" s="30" t="s">
        <v>479</v>
      </c>
      <c r="G62" s="29">
        <v>41626</v>
      </c>
      <c r="H62" s="31" t="s">
        <v>411</v>
      </c>
      <c r="I62" s="31" t="s">
        <v>401</v>
      </c>
      <c r="J62" s="31"/>
      <c r="K62" s="30" t="s">
        <v>509</v>
      </c>
      <c r="L62" s="30" t="s">
        <v>510</v>
      </c>
      <c r="M62" s="30">
        <v>109</v>
      </c>
      <c r="N62" s="30">
        <v>28.72</v>
      </c>
      <c r="O62" s="30"/>
      <c r="P62" s="30"/>
      <c r="Q62" s="30"/>
      <c r="R62" s="30"/>
      <c r="S62" s="30"/>
      <c r="T62" s="30"/>
      <c r="U62" s="30"/>
      <c r="V62" s="30"/>
      <c r="W62" s="30">
        <v>14.73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480</v>
      </c>
      <c r="AS62" s="31" t="s">
        <v>401</v>
      </c>
      <c r="AT62" s="31"/>
      <c r="AU62" s="31"/>
      <c r="AV62" s="31" t="s">
        <v>400</v>
      </c>
      <c r="AW62" s="31">
        <v>11.3</v>
      </c>
      <c r="AX62" s="31" t="s">
        <v>498</v>
      </c>
      <c r="AY62" s="30"/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36</v>
      </c>
      <c r="BK62" s="31" t="s">
        <v>401</v>
      </c>
      <c r="BL62" s="31"/>
      <c r="BM62" s="31" t="s">
        <v>401</v>
      </c>
      <c r="BN62" s="31"/>
      <c r="BO62" s="31"/>
      <c r="BP62" s="31"/>
      <c r="BQ62" s="40"/>
      <c r="BR62" s="40"/>
      <c r="BS62" s="31"/>
      <c r="BT62" s="103" t="s">
        <v>401</v>
      </c>
      <c r="BU62" s="40" t="s">
        <v>673</v>
      </c>
      <c r="BV62" t="s">
        <v>1046</v>
      </c>
      <c r="BW62" s="318" t="s">
        <v>1040</v>
      </c>
    </row>
    <row r="63" spans="1:102" x14ac:dyDescent="0.15">
      <c r="A63" s="100">
        <v>972</v>
      </c>
      <c r="B63" s="127">
        <v>41741</v>
      </c>
      <c r="C63" s="50" t="s">
        <v>478</v>
      </c>
      <c r="D63" s="30" t="s">
        <v>1084</v>
      </c>
      <c r="E63" s="30"/>
      <c r="F63" s="30" t="s">
        <v>479</v>
      </c>
      <c r="G63" s="29">
        <v>41667</v>
      </c>
      <c r="H63" s="31" t="s">
        <v>411</v>
      </c>
      <c r="I63" s="31" t="s">
        <v>401</v>
      </c>
      <c r="J63" s="31"/>
      <c r="K63" s="30" t="s">
        <v>674</v>
      </c>
      <c r="L63" s="30" t="s">
        <v>675</v>
      </c>
      <c r="M63" s="30">
        <v>132.97</v>
      </c>
      <c r="N63" s="30">
        <v>34.409999999999997</v>
      </c>
      <c r="O63" s="30" t="s">
        <v>399</v>
      </c>
      <c r="P63" s="30">
        <v>1200</v>
      </c>
      <c r="Q63" s="30">
        <v>33.21</v>
      </c>
      <c r="R63" s="30"/>
      <c r="S63" s="30"/>
      <c r="T63" s="30"/>
      <c r="U63" s="30"/>
      <c r="V63" s="30"/>
      <c r="W63" s="30">
        <v>15.38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480</v>
      </c>
      <c r="AS63" s="31" t="s">
        <v>401</v>
      </c>
      <c r="AT63" s="31"/>
      <c r="AU63" s="31"/>
      <c r="AV63" s="31" t="s">
        <v>400</v>
      </c>
      <c r="AW63" s="31">
        <v>11.3</v>
      </c>
      <c r="AX63" s="31" t="s">
        <v>401</v>
      </c>
      <c r="AY63" s="31"/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12</v>
      </c>
      <c r="BK63" s="31" t="s">
        <v>401</v>
      </c>
      <c r="BL63" s="31"/>
      <c r="BM63" s="31" t="s">
        <v>401</v>
      </c>
      <c r="BN63" s="31"/>
      <c r="BO63" s="31"/>
      <c r="BP63" s="31"/>
      <c r="BQ63" s="30"/>
      <c r="BR63" s="30"/>
      <c r="BS63" s="31"/>
      <c r="BT63" s="103" t="s">
        <v>401</v>
      </c>
      <c r="BU63" s="40"/>
      <c r="BV63" t="s">
        <v>1037</v>
      </c>
      <c r="BW63" s="318" t="s">
        <v>1040</v>
      </c>
    </row>
    <row r="64" spans="1:102" x14ac:dyDescent="0.15">
      <c r="A64" s="100">
        <v>3057</v>
      </c>
      <c r="B64" s="127">
        <v>41741</v>
      </c>
      <c r="C64" s="50" t="s">
        <v>478</v>
      </c>
      <c r="D64" s="30" t="s">
        <v>1084</v>
      </c>
      <c r="E64" s="30"/>
      <c r="F64" s="30" t="s">
        <v>479</v>
      </c>
      <c r="G64" s="29">
        <v>41639</v>
      </c>
      <c r="H64" s="31" t="s">
        <v>411</v>
      </c>
      <c r="I64" s="31" t="s">
        <v>401</v>
      </c>
      <c r="J64" s="31"/>
      <c r="K64" s="30" t="s">
        <v>682</v>
      </c>
      <c r="L64" s="30" t="s">
        <v>860</v>
      </c>
      <c r="M64" s="30">
        <v>130</v>
      </c>
      <c r="N64" s="30">
        <v>33</v>
      </c>
      <c r="O64" s="30" t="s">
        <v>672</v>
      </c>
      <c r="P64" s="30">
        <v>2500</v>
      </c>
      <c r="Q64" s="30">
        <v>31.5</v>
      </c>
      <c r="R64" s="30"/>
      <c r="S64" s="30"/>
      <c r="T64" s="30"/>
      <c r="U64" s="30"/>
      <c r="V64" s="30"/>
      <c r="W64" s="30">
        <v>20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480</v>
      </c>
      <c r="AS64" s="31" t="s">
        <v>401</v>
      </c>
      <c r="AT64" s="31"/>
      <c r="AU64" s="31"/>
      <c r="AV64" s="103"/>
      <c r="AW64" s="103"/>
      <c r="AX64" s="31" t="s">
        <v>498</v>
      </c>
      <c r="AY64" s="30"/>
      <c r="AZ64" s="31">
        <v>0</v>
      </c>
      <c r="BA64" s="31">
        <v>0</v>
      </c>
      <c r="BB64" s="31">
        <v>12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24</v>
      </c>
      <c r="BK64" s="31" t="s">
        <v>401</v>
      </c>
      <c r="BL64" s="31"/>
      <c r="BM64" s="31" t="s">
        <v>401</v>
      </c>
      <c r="BN64" s="31"/>
      <c r="BO64" s="31"/>
      <c r="BP64" s="31"/>
      <c r="BQ64" s="40"/>
      <c r="BR64" s="102"/>
      <c r="BS64" s="31"/>
      <c r="BT64" s="103" t="s">
        <v>401</v>
      </c>
      <c r="BU64" s="40"/>
      <c r="BV64" s="20" t="s">
        <v>1047</v>
      </c>
      <c r="BW64" s="318" t="s">
        <v>1040</v>
      </c>
    </row>
    <row r="65" spans="1:102" x14ac:dyDescent="0.15">
      <c r="A65" s="100">
        <v>1209</v>
      </c>
      <c r="B65" s="127">
        <v>41741</v>
      </c>
      <c r="C65" s="50" t="s">
        <v>478</v>
      </c>
      <c r="D65" s="30" t="s">
        <v>1084</v>
      </c>
      <c r="E65" s="30"/>
      <c r="F65" s="30" t="s">
        <v>479</v>
      </c>
      <c r="G65" s="29">
        <v>41720</v>
      </c>
      <c r="H65" s="31" t="s">
        <v>411</v>
      </c>
      <c r="I65" s="31" t="s">
        <v>401</v>
      </c>
      <c r="J65" s="31"/>
      <c r="K65" s="30" t="s">
        <v>685</v>
      </c>
      <c r="L65" s="30" t="s">
        <v>686</v>
      </c>
      <c r="M65" s="30">
        <v>129</v>
      </c>
      <c r="N65" s="30">
        <v>35.479999999999997</v>
      </c>
      <c r="O65" s="30"/>
      <c r="P65" s="30"/>
      <c r="Q65" s="30"/>
      <c r="R65" s="30"/>
      <c r="S65" s="30"/>
      <c r="T65" s="30"/>
      <c r="U65" s="30"/>
      <c r="V65" s="30"/>
      <c r="W65" s="30">
        <v>18.899999999999999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480</v>
      </c>
      <c r="AS65" s="31" t="s">
        <v>401</v>
      </c>
      <c r="AT65" s="31"/>
      <c r="AU65" s="31"/>
      <c r="AV65" s="31" t="s">
        <v>400</v>
      </c>
      <c r="AW65" s="31">
        <v>11.3</v>
      </c>
      <c r="AX65" s="31" t="s">
        <v>498</v>
      </c>
      <c r="AY65" s="30"/>
      <c r="AZ65" s="31">
        <v>0</v>
      </c>
      <c r="BA65" s="31">
        <v>22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12</v>
      </c>
      <c r="BK65" s="31" t="s">
        <v>411</v>
      </c>
      <c r="BL65" s="31"/>
      <c r="BM65" s="31" t="s">
        <v>401</v>
      </c>
      <c r="BN65" s="31"/>
      <c r="BO65" s="31"/>
      <c r="BP65" s="31"/>
      <c r="BQ65" s="40"/>
      <c r="BR65" s="40"/>
      <c r="BS65" s="31"/>
      <c r="BT65" s="103" t="s">
        <v>401</v>
      </c>
      <c r="BU65" s="40" t="s">
        <v>687</v>
      </c>
      <c r="BV65" s="316" t="s">
        <v>1037</v>
      </c>
      <c r="BW65" s="317" t="s">
        <v>1038</v>
      </c>
    </row>
    <row r="66" spans="1:102" x14ac:dyDescent="0.15">
      <c r="A66" s="100">
        <v>2827</v>
      </c>
      <c r="B66" s="127">
        <v>41741</v>
      </c>
      <c r="C66" s="40" t="s">
        <v>478</v>
      </c>
      <c r="D66" s="30" t="s">
        <v>1084</v>
      </c>
      <c r="E66" s="30"/>
      <c r="F66" s="30" t="s">
        <v>479</v>
      </c>
      <c r="G66" s="29">
        <v>41639</v>
      </c>
      <c r="H66" s="31" t="s">
        <v>401</v>
      </c>
      <c r="I66" s="31" t="s">
        <v>552</v>
      </c>
      <c r="J66" s="31"/>
      <c r="K66" s="30" t="s">
        <v>689</v>
      </c>
      <c r="L66" s="30" t="s">
        <v>690</v>
      </c>
      <c r="M66" s="30">
        <v>131.87</v>
      </c>
      <c r="N66" s="30">
        <v>44.05</v>
      </c>
      <c r="O66" s="101"/>
      <c r="P66" s="101"/>
      <c r="Q66" s="101"/>
      <c r="R66" s="101"/>
      <c r="S66" s="101"/>
      <c r="T66" s="101"/>
      <c r="U66" s="101"/>
      <c r="V66" s="101"/>
      <c r="W66" s="101">
        <v>29.29</v>
      </c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30"/>
      <c r="AJ66" s="101"/>
      <c r="AK66" s="101"/>
      <c r="AL66" s="101"/>
      <c r="AM66" s="101"/>
      <c r="AN66" s="101"/>
      <c r="AO66" s="101"/>
      <c r="AP66" s="101"/>
      <c r="AQ66" s="101"/>
      <c r="AR66" s="30" t="s">
        <v>480</v>
      </c>
      <c r="AS66" s="31" t="s">
        <v>401</v>
      </c>
      <c r="AT66" s="103"/>
      <c r="AU66" s="103"/>
      <c r="AV66" s="31"/>
      <c r="AW66" s="31"/>
      <c r="AX66" s="103" t="s">
        <v>401</v>
      </c>
      <c r="AY66" s="101"/>
      <c r="AZ66" s="103">
        <v>0</v>
      </c>
      <c r="BA66" s="31">
        <v>0</v>
      </c>
      <c r="BB66" s="103">
        <v>0</v>
      </c>
      <c r="BC66" s="103">
        <v>38</v>
      </c>
      <c r="BD66" s="103">
        <v>0</v>
      </c>
      <c r="BE66" s="103">
        <v>0</v>
      </c>
      <c r="BF66" s="103">
        <v>0</v>
      </c>
      <c r="BG66" s="103">
        <v>0</v>
      </c>
      <c r="BH66" s="31">
        <v>0</v>
      </c>
      <c r="BI66" s="31">
        <v>0</v>
      </c>
      <c r="BJ66" s="103"/>
      <c r="BK66" s="103" t="s">
        <v>401</v>
      </c>
      <c r="BL66" s="103">
        <v>24</v>
      </c>
      <c r="BM66" s="31" t="s">
        <v>401</v>
      </c>
      <c r="BN66" s="103"/>
      <c r="BO66" s="31"/>
      <c r="BP66" s="103"/>
      <c r="BQ66" s="102"/>
      <c r="BR66" s="102"/>
      <c r="BS66" s="103"/>
      <c r="BT66" s="103" t="s">
        <v>401</v>
      </c>
      <c r="BU66" s="102"/>
      <c r="BV66" s="20" t="s">
        <v>1089</v>
      </c>
      <c r="BW66" s="318" t="s">
        <v>1040</v>
      </c>
    </row>
    <row r="67" spans="1:102" x14ac:dyDescent="0.15">
      <c r="A67" s="100">
        <v>1277</v>
      </c>
      <c r="B67" s="127">
        <v>41741</v>
      </c>
      <c r="C67" s="50" t="s">
        <v>478</v>
      </c>
      <c r="D67" s="30" t="s">
        <v>1084</v>
      </c>
      <c r="E67" s="30"/>
      <c r="F67" s="30" t="s">
        <v>479</v>
      </c>
      <c r="G67" s="29">
        <v>41455</v>
      </c>
      <c r="H67" s="31" t="s">
        <v>401</v>
      </c>
      <c r="I67" s="31" t="s">
        <v>552</v>
      </c>
      <c r="J67" s="31"/>
      <c r="K67" s="30" t="s">
        <v>691</v>
      </c>
      <c r="L67" s="30" t="s">
        <v>692</v>
      </c>
      <c r="M67" s="30">
        <v>163.93</v>
      </c>
      <c r="N67" s="30">
        <v>43.98</v>
      </c>
      <c r="O67" s="30"/>
      <c r="P67" s="30"/>
      <c r="Q67" s="30"/>
      <c r="R67" s="30"/>
      <c r="S67" s="30"/>
      <c r="T67" s="30"/>
      <c r="U67" s="30"/>
      <c r="V67" s="30"/>
      <c r="W67" s="30">
        <v>21.65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480</v>
      </c>
      <c r="AS67" s="31" t="s">
        <v>401</v>
      </c>
      <c r="AT67" s="31"/>
      <c r="AU67" s="31"/>
      <c r="AV67" s="31"/>
      <c r="AW67" s="31"/>
      <c r="AX67" s="31" t="s">
        <v>401</v>
      </c>
      <c r="AY67" s="30"/>
      <c r="AZ67" s="31">
        <v>0</v>
      </c>
      <c r="BA67" s="31">
        <v>0</v>
      </c>
      <c r="BB67" s="31">
        <v>30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401</v>
      </c>
      <c r="BL67" s="31"/>
      <c r="BM67" s="31" t="s">
        <v>401</v>
      </c>
      <c r="BN67" s="31"/>
      <c r="BO67" s="31"/>
      <c r="BP67" s="31"/>
      <c r="BQ67" s="40"/>
      <c r="BR67" s="40"/>
      <c r="BS67" s="31"/>
      <c r="BT67" s="103" t="s">
        <v>401</v>
      </c>
      <c r="BU67" s="40"/>
      <c r="BV67" t="s">
        <v>1090</v>
      </c>
      <c r="BW67" s="318" t="s">
        <v>1042</v>
      </c>
      <c r="BX67" s="1"/>
    </row>
    <row r="68" spans="1:102" x14ac:dyDescent="0.15">
      <c r="A68" s="100">
        <v>3253</v>
      </c>
      <c r="B68" s="127">
        <v>41741</v>
      </c>
      <c r="C68" s="50" t="s">
        <v>478</v>
      </c>
      <c r="D68" s="30" t="s">
        <v>1084</v>
      </c>
      <c r="E68" s="30"/>
      <c r="F68" s="30" t="s">
        <v>479</v>
      </c>
      <c r="G68" s="29">
        <v>41639</v>
      </c>
      <c r="H68" s="31" t="s">
        <v>411</v>
      </c>
      <c r="I68" s="31" t="s">
        <v>401</v>
      </c>
      <c r="J68" s="31"/>
      <c r="K68" s="30" t="s">
        <v>765</v>
      </c>
      <c r="L68" s="30" t="s">
        <v>860</v>
      </c>
      <c r="M68" s="30">
        <v>136</v>
      </c>
      <c r="N68" s="30">
        <v>38</v>
      </c>
      <c r="O68" s="30"/>
      <c r="P68" s="30"/>
      <c r="Q68" s="30"/>
      <c r="R68" s="30"/>
      <c r="S68" s="30"/>
      <c r="T68" s="30"/>
      <c r="U68" s="30"/>
      <c r="V68" s="30"/>
      <c r="W68" s="30">
        <v>24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480</v>
      </c>
      <c r="AS68" s="31" t="s">
        <v>401</v>
      </c>
      <c r="AT68" s="31"/>
      <c r="AU68" s="31"/>
      <c r="AV68" s="31" t="s">
        <v>400</v>
      </c>
      <c r="AW68" s="31">
        <v>11.3</v>
      </c>
      <c r="AX68" s="31" t="s">
        <v>498</v>
      </c>
      <c r="AY68" s="30"/>
      <c r="AZ68" s="31">
        <v>0</v>
      </c>
      <c r="BA68" s="31">
        <v>38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401</v>
      </c>
      <c r="BL68" s="31">
        <v>24</v>
      </c>
      <c r="BM68" s="31" t="s">
        <v>401</v>
      </c>
      <c r="BN68" s="31"/>
      <c r="BO68" s="31"/>
      <c r="BP68" s="31"/>
      <c r="BQ68" s="40"/>
      <c r="BR68" s="40"/>
      <c r="BS68" s="31"/>
      <c r="BT68" s="103" t="s">
        <v>401</v>
      </c>
      <c r="BU68" s="40"/>
      <c r="BV68" t="s">
        <v>1050</v>
      </c>
      <c r="BW68" s="318" t="s">
        <v>1040</v>
      </c>
    </row>
    <row r="69" spans="1:102" x14ac:dyDescent="0.15">
      <c r="A69" s="100">
        <v>3155</v>
      </c>
      <c r="B69" s="127">
        <v>41741</v>
      </c>
      <c r="C69" s="50" t="s">
        <v>478</v>
      </c>
      <c r="D69" s="30" t="s">
        <v>1084</v>
      </c>
      <c r="E69" s="30"/>
      <c r="F69" s="30" t="s">
        <v>479</v>
      </c>
      <c r="G69" s="29">
        <v>41698</v>
      </c>
      <c r="H69" s="31" t="s">
        <v>411</v>
      </c>
      <c r="I69" s="31" t="s">
        <v>401</v>
      </c>
      <c r="J69" s="31"/>
      <c r="K69" s="30" t="s">
        <v>768</v>
      </c>
      <c r="L69" s="101" t="s">
        <v>1051</v>
      </c>
      <c r="M69" s="30">
        <v>143.38999999999999</v>
      </c>
      <c r="N69" s="30">
        <v>32.44</v>
      </c>
      <c r="O69" s="30"/>
      <c r="P69" s="30"/>
      <c r="Q69" s="30"/>
      <c r="R69" s="30"/>
      <c r="S69" s="30"/>
      <c r="T69" s="30"/>
      <c r="U69" s="30"/>
      <c r="V69" s="30"/>
      <c r="W69" s="30">
        <v>21.5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480</v>
      </c>
      <c r="AS69" s="31" t="s">
        <v>401</v>
      </c>
      <c r="AT69" s="31"/>
      <c r="AU69" s="31"/>
      <c r="AV69" s="103" t="s">
        <v>400</v>
      </c>
      <c r="AW69" s="103">
        <v>11.8</v>
      </c>
      <c r="AX69" s="31" t="s">
        <v>498</v>
      </c>
      <c r="AY69" s="30"/>
      <c r="AZ69" s="31">
        <v>0</v>
      </c>
      <c r="BA69" s="31">
        <v>0</v>
      </c>
      <c r="BB69" s="31">
        <v>16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401</v>
      </c>
      <c r="BL69" s="31"/>
      <c r="BM69" s="31" t="s">
        <v>401</v>
      </c>
      <c r="BN69" s="31"/>
      <c r="BO69" s="31"/>
      <c r="BP69" s="31"/>
      <c r="BQ69" s="102"/>
      <c r="BR69" s="40"/>
      <c r="BS69" s="31"/>
      <c r="BT69" s="103" t="s">
        <v>401</v>
      </c>
      <c r="BU69" s="30" t="s">
        <v>1052</v>
      </c>
      <c r="BV69" t="s">
        <v>1037</v>
      </c>
      <c r="BW69" s="318" t="s">
        <v>1040</v>
      </c>
      <c r="BX69" s="1"/>
    </row>
    <row r="70" spans="1:102" x14ac:dyDescent="0.15">
      <c r="A70" s="100">
        <v>2904</v>
      </c>
      <c r="B70" s="127">
        <v>41759</v>
      </c>
      <c r="C70" s="50" t="s">
        <v>478</v>
      </c>
      <c r="D70" s="30" t="s">
        <v>1084</v>
      </c>
      <c r="E70" s="30"/>
      <c r="F70" s="30" t="s">
        <v>479</v>
      </c>
      <c r="G70" s="29">
        <v>41751</v>
      </c>
      <c r="H70" s="31" t="s">
        <v>401</v>
      </c>
      <c r="I70" s="31" t="s">
        <v>552</v>
      </c>
      <c r="J70" s="31"/>
      <c r="K70" s="30" t="s">
        <v>771</v>
      </c>
      <c r="L70" s="104" t="s">
        <v>885</v>
      </c>
      <c r="M70" s="104">
        <v>134.77000000000001</v>
      </c>
      <c r="N70" s="30">
        <v>19.899999999999999</v>
      </c>
      <c r="O70" s="30"/>
      <c r="P70" s="30"/>
      <c r="Q70" s="30"/>
      <c r="R70" s="30"/>
      <c r="S70" s="30"/>
      <c r="T70" s="30"/>
      <c r="U70" s="30"/>
      <c r="V70" s="30"/>
      <c r="W70" s="30">
        <v>10.34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480</v>
      </c>
      <c r="AS70" s="31" t="s">
        <v>401</v>
      </c>
      <c r="AT70" s="31"/>
      <c r="AU70" s="31"/>
      <c r="AV70" s="31"/>
      <c r="AW70" s="31"/>
      <c r="AX70" s="31" t="s">
        <v>498</v>
      </c>
      <c r="AY70" s="30"/>
      <c r="AZ70" s="31">
        <v>0</v>
      </c>
      <c r="BA70" s="31">
        <v>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411</v>
      </c>
      <c r="BL70" s="31"/>
      <c r="BM70" s="31" t="s">
        <v>401</v>
      </c>
      <c r="BN70" s="31"/>
      <c r="BO70" s="31"/>
      <c r="BP70" s="31"/>
      <c r="BQ70" s="40"/>
      <c r="BR70" s="40"/>
      <c r="BS70" s="31"/>
      <c r="BT70" s="103" t="s">
        <v>401</v>
      </c>
      <c r="BU70" s="30"/>
      <c r="BV70" t="s">
        <v>1091</v>
      </c>
      <c r="BW70" s="318" t="s">
        <v>1040</v>
      </c>
      <c r="BX70" s="1"/>
    </row>
    <row r="71" spans="1:102" x14ac:dyDescent="0.15">
      <c r="A71" s="100">
        <v>1500</v>
      </c>
      <c r="B71" s="127">
        <v>41741</v>
      </c>
      <c r="C71" s="50" t="s">
        <v>478</v>
      </c>
      <c r="D71" s="30" t="s">
        <v>1084</v>
      </c>
      <c r="E71" s="30"/>
      <c r="F71" s="30" t="s">
        <v>479</v>
      </c>
      <c r="G71" s="33">
        <v>41683</v>
      </c>
      <c r="H71" s="31" t="s">
        <v>411</v>
      </c>
      <c r="I71" s="31" t="s">
        <v>401</v>
      </c>
      <c r="J71" s="31"/>
      <c r="K71" s="30" t="s">
        <v>499</v>
      </c>
      <c r="L71" s="30" t="s">
        <v>777</v>
      </c>
      <c r="M71" s="30">
        <v>105</v>
      </c>
      <c r="N71" s="30">
        <v>32.5</v>
      </c>
      <c r="O71" s="30"/>
      <c r="P71" s="30"/>
      <c r="Q71" s="30"/>
      <c r="R71" s="30"/>
      <c r="S71" s="30"/>
      <c r="T71" s="30"/>
      <c r="U71" s="30"/>
      <c r="V71" s="30"/>
      <c r="W71" s="30">
        <v>14.5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 t="s">
        <v>480</v>
      </c>
      <c r="AS71" s="31" t="s">
        <v>401</v>
      </c>
      <c r="AT71" s="31"/>
      <c r="AU71" s="31"/>
      <c r="AV71" s="31" t="s">
        <v>400</v>
      </c>
      <c r="AW71" s="31">
        <v>11.3</v>
      </c>
      <c r="AX71" s="31" t="s">
        <v>498</v>
      </c>
      <c r="AY71" s="30"/>
      <c r="AZ71" s="31">
        <v>0</v>
      </c>
      <c r="BA71" s="31">
        <v>0</v>
      </c>
      <c r="BB71" s="31">
        <v>10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401</v>
      </c>
      <c r="BL71" s="31"/>
      <c r="BM71" s="31" t="s">
        <v>401</v>
      </c>
      <c r="BN71" s="31"/>
      <c r="BO71" s="31"/>
      <c r="BP71" s="31"/>
      <c r="BQ71" s="40"/>
      <c r="BR71" s="40"/>
      <c r="BS71" s="31"/>
      <c r="BT71" s="103" t="s">
        <v>401</v>
      </c>
      <c r="BU71" s="30"/>
      <c r="BV71" t="s">
        <v>1054</v>
      </c>
      <c r="BW71" s="318" t="s">
        <v>1040</v>
      </c>
      <c r="BX71" s="1"/>
    </row>
    <row r="72" spans="1:102" x14ac:dyDescent="0.15">
      <c r="A72" s="100">
        <v>2045</v>
      </c>
      <c r="B72" s="127">
        <v>41741</v>
      </c>
      <c r="C72" s="50" t="s">
        <v>478</v>
      </c>
      <c r="D72" s="30" t="s">
        <v>1084</v>
      </c>
      <c r="E72" s="30"/>
      <c r="F72" s="30" t="s">
        <v>479</v>
      </c>
      <c r="G72" s="33">
        <v>41653</v>
      </c>
      <c r="H72" s="31" t="s">
        <v>411</v>
      </c>
      <c r="I72" s="31" t="s">
        <v>401</v>
      </c>
      <c r="J72" s="31"/>
      <c r="K72" s="30" t="s">
        <v>780</v>
      </c>
      <c r="L72" s="30" t="s">
        <v>781</v>
      </c>
      <c r="M72" s="320">
        <v>127.57</v>
      </c>
      <c r="N72" s="321">
        <v>43.1</v>
      </c>
      <c r="O72" s="30"/>
      <c r="P72" s="30"/>
      <c r="Q72" s="30"/>
      <c r="R72" s="30"/>
      <c r="S72" s="30"/>
      <c r="T72" s="30"/>
      <c r="U72" s="30"/>
      <c r="V72" s="30"/>
      <c r="W72" s="321">
        <v>26.04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 t="s">
        <v>480</v>
      </c>
      <c r="AS72" s="31" t="s">
        <v>401</v>
      </c>
      <c r="AT72" s="31"/>
      <c r="AU72" s="31"/>
      <c r="AV72" s="103" t="s">
        <v>400</v>
      </c>
      <c r="AW72" s="103">
        <v>11.3</v>
      </c>
      <c r="AX72" s="31" t="s">
        <v>498</v>
      </c>
      <c r="AY72" s="30"/>
      <c r="AZ72" s="31">
        <v>0</v>
      </c>
      <c r="BA72" s="31">
        <v>35</v>
      </c>
      <c r="BB72" s="31">
        <v>0</v>
      </c>
      <c r="BC72" s="103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401</v>
      </c>
      <c r="BL72" s="31">
        <v>24</v>
      </c>
      <c r="BM72" s="31" t="s">
        <v>401</v>
      </c>
      <c r="BN72" s="31"/>
      <c r="BO72" s="31"/>
      <c r="BP72" s="31"/>
      <c r="BQ72" s="40" t="s">
        <v>632</v>
      </c>
      <c r="BR72" s="40" t="s">
        <v>633</v>
      </c>
      <c r="BS72" s="31">
        <v>50</v>
      </c>
      <c r="BT72" s="103" t="s">
        <v>401</v>
      </c>
      <c r="BU72" s="40"/>
      <c r="BV72" s="20" t="s">
        <v>1054</v>
      </c>
      <c r="BW72" s="318" t="s">
        <v>1040</v>
      </c>
    </row>
    <row r="73" spans="1:102" x14ac:dyDescent="0.15">
      <c r="A73" s="100">
        <v>1604</v>
      </c>
      <c r="B73" s="127">
        <v>41741</v>
      </c>
      <c r="C73" s="40" t="s">
        <v>478</v>
      </c>
      <c r="D73" s="30" t="s">
        <v>1084</v>
      </c>
      <c r="E73" s="30"/>
      <c r="F73" s="30" t="s">
        <v>479</v>
      </c>
      <c r="G73" s="33">
        <v>41729</v>
      </c>
      <c r="H73" s="31" t="s">
        <v>411</v>
      </c>
      <c r="I73" s="31" t="s">
        <v>401</v>
      </c>
      <c r="J73" s="31"/>
      <c r="K73" s="30" t="s">
        <v>634</v>
      </c>
      <c r="L73" s="30" t="s">
        <v>635</v>
      </c>
      <c r="M73" s="30">
        <v>142</v>
      </c>
      <c r="N73" s="30">
        <v>39.15</v>
      </c>
      <c r="O73" s="101"/>
      <c r="P73" s="101"/>
      <c r="Q73" s="101"/>
      <c r="R73" s="101"/>
      <c r="S73" s="101"/>
      <c r="T73" s="101"/>
      <c r="U73" s="101"/>
      <c r="V73" s="101"/>
      <c r="W73" s="101">
        <v>24.53</v>
      </c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30" t="s">
        <v>480</v>
      </c>
      <c r="AS73" s="31" t="s">
        <v>401</v>
      </c>
      <c r="AT73" s="103"/>
      <c r="AU73" s="103"/>
      <c r="AV73" s="103" t="s">
        <v>400</v>
      </c>
      <c r="AW73" s="31">
        <v>11.3</v>
      </c>
      <c r="AX73" s="103" t="s">
        <v>401</v>
      </c>
      <c r="AY73" s="101"/>
      <c r="AZ73" s="103">
        <v>0</v>
      </c>
      <c r="BA73" s="103">
        <v>20</v>
      </c>
      <c r="BB73" s="103">
        <v>0</v>
      </c>
      <c r="BC73" s="103">
        <v>17</v>
      </c>
      <c r="BD73" s="103">
        <v>0</v>
      </c>
      <c r="BE73" s="103">
        <v>0</v>
      </c>
      <c r="BF73" s="103">
        <v>0</v>
      </c>
      <c r="BG73" s="103">
        <v>0</v>
      </c>
      <c r="BH73" s="31">
        <v>0</v>
      </c>
      <c r="BI73" s="31">
        <v>0</v>
      </c>
      <c r="BJ73" s="103"/>
      <c r="BK73" s="103" t="s">
        <v>401</v>
      </c>
      <c r="BL73" s="103">
        <v>12</v>
      </c>
      <c r="BM73" s="31" t="s">
        <v>401</v>
      </c>
      <c r="BN73" s="103"/>
      <c r="BO73" s="103"/>
      <c r="BP73" s="103"/>
      <c r="BQ73" s="102"/>
      <c r="BR73" s="102"/>
      <c r="BS73" s="103"/>
      <c r="BT73" s="103" t="s">
        <v>401</v>
      </c>
      <c r="BU73" s="102" t="s">
        <v>839</v>
      </c>
      <c r="BV73" s="319" t="s">
        <v>1037</v>
      </c>
      <c r="BW73" s="317" t="s">
        <v>1038</v>
      </c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</row>
    <row r="74" spans="1:102" x14ac:dyDescent="0.15">
      <c r="A74" s="100">
        <v>3315</v>
      </c>
      <c r="B74" s="127">
        <v>41741</v>
      </c>
      <c r="C74" s="40" t="s">
        <v>478</v>
      </c>
      <c r="D74" s="30" t="s">
        <v>1084</v>
      </c>
      <c r="E74" s="30"/>
      <c r="F74" s="30" t="s">
        <v>479</v>
      </c>
      <c r="G74" s="33">
        <v>41703</v>
      </c>
      <c r="H74" s="31" t="s">
        <v>401</v>
      </c>
      <c r="I74" s="31" t="s">
        <v>552</v>
      </c>
      <c r="J74" s="31"/>
      <c r="K74" s="30" t="s">
        <v>638</v>
      </c>
      <c r="L74" s="104" t="s">
        <v>1055</v>
      </c>
      <c r="M74" s="30">
        <v>121</v>
      </c>
      <c r="N74" s="30">
        <v>25</v>
      </c>
      <c r="O74" s="101"/>
      <c r="P74" s="101"/>
      <c r="Q74" s="101"/>
      <c r="R74" s="101"/>
      <c r="S74" s="101"/>
      <c r="T74" s="101"/>
      <c r="U74" s="101"/>
      <c r="V74" s="101"/>
      <c r="W74" s="101">
        <v>13</v>
      </c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30" t="s">
        <v>480</v>
      </c>
      <c r="AS74" s="31" t="s">
        <v>401</v>
      </c>
      <c r="AT74" s="103"/>
      <c r="AU74" s="103"/>
      <c r="AV74" s="31"/>
      <c r="AW74" s="31"/>
      <c r="AX74" s="103" t="s">
        <v>401</v>
      </c>
      <c r="AY74" s="101"/>
      <c r="AZ74" s="103">
        <v>0</v>
      </c>
      <c r="BA74" s="31">
        <v>0</v>
      </c>
      <c r="BB74" s="103">
        <v>0</v>
      </c>
      <c r="BC74" s="103">
        <v>0</v>
      </c>
      <c r="BD74" s="103">
        <v>0</v>
      </c>
      <c r="BE74" s="103">
        <v>0</v>
      </c>
      <c r="BF74" s="103">
        <v>0</v>
      </c>
      <c r="BG74" s="103">
        <v>0</v>
      </c>
      <c r="BH74" s="31">
        <v>0</v>
      </c>
      <c r="BI74" s="31">
        <v>0</v>
      </c>
      <c r="BJ74" s="103">
        <v>36</v>
      </c>
      <c r="BK74" s="103" t="s">
        <v>401</v>
      </c>
      <c r="BL74" s="103"/>
      <c r="BM74" s="31" t="s">
        <v>401</v>
      </c>
      <c r="BN74" s="103"/>
      <c r="BO74" s="103"/>
      <c r="BP74" s="103"/>
      <c r="BQ74" s="102"/>
      <c r="BR74" s="102"/>
      <c r="BS74" s="103"/>
      <c r="BT74" s="103" t="s">
        <v>401</v>
      </c>
      <c r="BU74" s="102" t="s">
        <v>474</v>
      </c>
      <c r="BV74" t="s">
        <v>1037</v>
      </c>
      <c r="BW74" s="318" t="s">
        <v>1040</v>
      </c>
    </row>
    <row r="75" spans="1:102" x14ac:dyDescent="0.15">
      <c r="A75" s="100">
        <v>3274</v>
      </c>
      <c r="B75" s="127">
        <v>41741</v>
      </c>
      <c r="C75" s="50" t="s">
        <v>478</v>
      </c>
      <c r="D75" s="30" t="s">
        <v>1084</v>
      </c>
      <c r="E75" s="30"/>
      <c r="F75" s="30" t="s">
        <v>479</v>
      </c>
      <c r="G75" s="29">
        <v>41739</v>
      </c>
      <c r="H75" s="31" t="s">
        <v>411</v>
      </c>
      <c r="I75" s="31" t="s">
        <v>401</v>
      </c>
      <c r="J75" s="31"/>
      <c r="K75" s="30" t="s">
        <v>1056</v>
      </c>
      <c r="L75" s="30" t="s">
        <v>1057</v>
      </c>
      <c r="M75" s="30">
        <v>122.57</v>
      </c>
      <c r="N75" s="17">
        <v>21.42</v>
      </c>
      <c r="O75" s="30"/>
      <c r="P75" s="46"/>
      <c r="Q75" s="30"/>
      <c r="R75" s="46"/>
      <c r="S75" s="30"/>
      <c r="T75" s="46"/>
      <c r="U75" s="30"/>
      <c r="V75" s="30"/>
      <c r="W75" s="30">
        <v>10.51</v>
      </c>
      <c r="X75" s="30"/>
      <c r="Y75" s="30"/>
      <c r="Z75" s="46"/>
      <c r="AA75" s="30"/>
      <c r="AB75" s="46"/>
      <c r="AC75" s="30"/>
      <c r="AD75" s="30"/>
      <c r="AE75" s="30"/>
      <c r="AF75" s="30"/>
      <c r="AG75" s="46"/>
      <c r="AH75" s="30"/>
      <c r="AI75" s="30"/>
      <c r="AJ75" s="30"/>
      <c r="AK75" s="30"/>
      <c r="AL75" s="30"/>
      <c r="AM75" s="30"/>
      <c r="AN75" s="30"/>
      <c r="AO75" s="30"/>
      <c r="AP75" s="30"/>
      <c r="AQ75" s="101"/>
      <c r="AR75" s="30" t="s">
        <v>480</v>
      </c>
      <c r="AS75" s="31" t="s">
        <v>401</v>
      </c>
      <c r="AT75" s="31"/>
      <c r="AU75" s="31"/>
      <c r="AV75" s="31" t="s">
        <v>400</v>
      </c>
      <c r="AW75" s="31">
        <v>11.3</v>
      </c>
      <c r="AX75" s="31" t="s">
        <v>401</v>
      </c>
      <c r="AY75" s="30"/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401</v>
      </c>
      <c r="BL75" s="31"/>
      <c r="BM75" s="31" t="s">
        <v>401</v>
      </c>
      <c r="BN75" s="31"/>
      <c r="BO75" s="31">
        <v>24</v>
      </c>
      <c r="BP75" s="31"/>
      <c r="BQ75" s="30"/>
      <c r="BR75" s="30"/>
      <c r="BS75" s="31"/>
      <c r="BT75" s="103" t="s">
        <v>401</v>
      </c>
      <c r="BU75" s="102"/>
      <c r="BV75" t="s">
        <v>1037</v>
      </c>
      <c r="BW75" s="317" t="s">
        <v>1038</v>
      </c>
    </row>
    <row r="76" spans="1:102" x14ac:dyDescent="0.15">
      <c r="A76" s="100">
        <v>3099</v>
      </c>
      <c r="B76" s="127">
        <v>41741</v>
      </c>
      <c r="C76" s="50" t="s">
        <v>478</v>
      </c>
      <c r="D76" s="30" t="s">
        <v>1084</v>
      </c>
      <c r="E76" s="30"/>
      <c r="F76" s="30" t="s">
        <v>479</v>
      </c>
      <c r="G76" s="29">
        <v>41639</v>
      </c>
      <c r="H76" s="31" t="s">
        <v>805</v>
      </c>
      <c r="I76" s="31" t="s">
        <v>1058</v>
      </c>
      <c r="J76" s="31"/>
      <c r="K76" s="30" t="s">
        <v>1059</v>
      </c>
      <c r="L76" s="30" t="s">
        <v>1060</v>
      </c>
      <c r="M76" s="30">
        <v>85.8</v>
      </c>
      <c r="N76" s="30">
        <v>28.8</v>
      </c>
      <c r="O76" s="30"/>
      <c r="P76" s="30"/>
      <c r="Q76" s="30"/>
      <c r="R76" s="30"/>
      <c r="S76" s="30"/>
      <c r="T76" s="30"/>
      <c r="U76" s="30"/>
      <c r="V76" s="30"/>
      <c r="W76" s="30">
        <v>17.5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 t="s">
        <v>912</v>
      </c>
      <c r="AS76" s="31" t="s">
        <v>401</v>
      </c>
      <c r="AT76" s="31"/>
      <c r="AU76" s="31"/>
      <c r="AV76" s="31"/>
      <c r="AW76" s="31"/>
      <c r="AX76" s="31" t="s">
        <v>805</v>
      </c>
      <c r="AY76" s="30"/>
      <c r="AZ76" s="31">
        <v>0</v>
      </c>
      <c r="BA76" s="31">
        <v>0</v>
      </c>
      <c r="BB76" s="103">
        <v>14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401</v>
      </c>
      <c r="BL76" s="31"/>
      <c r="BM76" s="31" t="s">
        <v>401</v>
      </c>
      <c r="BN76" s="31"/>
      <c r="BO76" s="31"/>
      <c r="BP76" s="31"/>
      <c r="BQ76" s="102"/>
      <c r="BR76" s="102"/>
      <c r="BS76" s="103"/>
      <c r="BT76" s="103" t="s">
        <v>401</v>
      </c>
      <c r="BU76" s="30" t="s">
        <v>1061</v>
      </c>
      <c r="BV76" t="s">
        <v>1092</v>
      </c>
      <c r="BW76" s="318" t="s">
        <v>1040</v>
      </c>
    </row>
    <row r="77" spans="1:102" x14ac:dyDescent="0.15">
      <c r="A77" s="100">
        <v>261</v>
      </c>
      <c r="B77" s="127">
        <v>41741</v>
      </c>
      <c r="C77" s="40" t="s">
        <v>478</v>
      </c>
      <c r="D77" s="30" t="s">
        <v>1084</v>
      </c>
      <c r="E77" s="30"/>
      <c r="F77" s="30" t="s">
        <v>488</v>
      </c>
      <c r="G77" s="29">
        <v>41547</v>
      </c>
      <c r="H77" s="31" t="s">
        <v>411</v>
      </c>
      <c r="I77" s="31" t="s">
        <v>401</v>
      </c>
      <c r="J77" s="31"/>
      <c r="K77" s="30" t="s">
        <v>397</v>
      </c>
      <c r="L77" s="101" t="s">
        <v>398</v>
      </c>
      <c r="M77" s="30">
        <v>148.79</v>
      </c>
      <c r="N77" s="30">
        <v>44.74</v>
      </c>
      <c r="O77" s="101"/>
      <c r="P77" s="101"/>
      <c r="Q77" s="101"/>
      <c r="R77" s="101"/>
      <c r="S77" s="101"/>
      <c r="T77" s="101"/>
      <c r="U77" s="101"/>
      <c r="V77" s="101"/>
      <c r="W77" s="30">
        <v>17.489999999999998</v>
      </c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>
        <v>30.54</v>
      </c>
      <c r="AJ77" s="101"/>
      <c r="AK77" s="101"/>
      <c r="AL77" s="101"/>
      <c r="AM77" s="101"/>
      <c r="AN77" s="101"/>
      <c r="AO77" s="101"/>
      <c r="AP77" s="101"/>
      <c r="AQ77" s="101"/>
      <c r="AR77" s="30" t="s">
        <v>1093</v>
      </c>
      <c r="AS77" s="31" t="s">
        <v>401</v>
      </c>
      <c r="AT77" s="103"/>
      <c r="AU77" s="103"/>
      <c r="AV77" s="103" t="s">
        <v>400</v>
      </c>
      <c r="AW77" s="103">
        <v>11.6</v>
      </c>
      <c r="AX77" s="103" t="s">
        <v>401</v>
      </c>
      <c r="AY77" s="101"/>
      <c r="AZ77" s="103">
        <v>0</v>
      </c>
      <c r="BA77" s="103">
        <v>0</v>
      </c>
      <c r="BB77" s="103">
        <v>0</v>
      </c>
      <c r="BC77" s="103">
        <v>20</v>
      </c>
      <c r="BD77" s="103">
        <v>0</v>
      </c>
      <c r="BE77" s="103">
        <v>0</v>
      </c>
      <c r="BF77" s="103">
        <v>0</v>
      </c>
      <c r="BG77" s="103">
        <v>0</v>
      </c>
      <c r="BH77" s="31">
        <v>0</v>
      </c>
      <c r="BI77" s="31">
        <v>0</v>
      </c>
      <c r="BJ77" s="103"/>
      <c r="BK77" s="103" t="s">
        <v>401</v>
      </c>
      <c r="BL77" s="31"/>
      <c r="BM77" s="31" t="s">
        <v>401</v>
      </c>
      <c r="BN77" s="103"/>
      <c r="BO77" s="103"/>
      <c r="BP77" s="103"/>
      <c r="BQ77" s="102" t="s">
        <v>402</v>
      </c>
      <c r="BR77" s="102"/>
      <c r="BS77" s="103"/>
      <c r="BT77" s="103" t="s">
        <v>401</v>
      </c>
      <c r="BU77" s="30"/>
      <c r="BV77" s="20" t="s">
        <v>1085</v>
      </c>
      <c r="BW77" s="318" t="s">
        <v>1042</v>
      </c>
    </row>
    <row r="78" spans="1:102" x14ac:dyDescent="0.15">
      <c r="A78" s="100">
        <v>758</v>
      </c>
      <c r="B78" s="127">
        <v>41741</v>
      </c>
      <c r="C78" s="50" t="s">
        <v>478</v>
      </c>
      <c r="D78" s="30" t="s">
        <v>1084</v>
      </c>
      <c r="E78" s="30"/>
      <c r="F78" s="30" t="s">
        <v>488</v>
      </c>
      <c r="G78" s="29">
        <v>41629</v>
      </c>
      <c r="H78" s="31" t="s">
        <v>411</v>
      </c>
      <c r="I78" s="31" t="s">
        <v>401</v>
      </c>
      <c r="J78" s="31"/>
      <c r="K78" s="30" t="s">
        <v>504</v>
      </c>
      <c r="L78" s="30" t="s">
        <v>505</v>
      </c>
      <c r="M78" s="30">
        <v>80</v>
      </c>
      <c r="N78" s="30">
        <v>35.020000000000003</v>
      </c>
      <c r="O78" s="30"/>
      <c r="P78" s="30"/>
      <c r="Q78" s="30"/>
      <c r="R78" s="30"/>
      <c r="S78" s="30"/>
      <c r="T78" s="30"/>
      <c r="U78" s="30"/>
      <c r="V78" s="30"/>
      <c r="W78" s="30">
        <v>28.26</v>
      </c>
      <c r="X78" s="30"/>
      <c r="Y78" s="30"/>
      <c r="Z78" s="30"/>
      <c r="AA78" s="30"/>
      <c r="AB78" s="30"/>
      <c r="AC78" s="30"/>
      <c r="AD78" s="30">
        <v>13.83</v>
      </c>
      <c r="AE78" s="30"/>
      <c r="AF78" s="30"/>
      <c r="AG78" s="30"/>
      <c r="AH78" s="30"/>
      <c r="AI78" s="30"/>
      <c r="AJ78" s="30"/>
      <c r="AK78" s="30"/>
      <c r="AL78" s="30">
        <v>22.96</v>
      </c>
      <c r="AM78" s="30">
        <v>21.5</v>
      </c>
      <c r="AN78" s="30"/>
      <c r="AO78" s="101"/>
      <c r="AP78" s="101"/>
      <c r="AQ78" s="101"/>
      <c r="AR78" s="30" t="s">
        <v>1094</v>
      </c>
      <c r="AS78" s="31" t="s">
        <v>411</v>
      </c>
      <c r="AT78" s="31" t="s">
        <v>1095</v>
      </c>
      <c r="AU78" s="31">
        <v>5</v>
      </c>
      <c r="AV78" s="31" t="s">
        <v>400</v>
      </c>
      <c r="AW78" s="31">
        <v>11.3</v>
      </c>
      <c r="AX78" s="31" t="s">
        <v>401</v>
      </c>
      <c r="AY78" s="30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401</v>
      </c>
      <c r="BL78" s="31"/>
      <c r="BM78" s="31" t="s">
        <v>401</v>
      </c>
      <c r="BN78" s="31"/>
      <c r="BO78" s="31"/>
      <c r="BP78" s="31"/>
      <c r="BQ78" s="40"/>
      <c r="BR78" s="40"/>
      <c r="BS78" s="31"/>
      <c r="BT78" s="31" t="s">
        <v>401</v>
      </c>
      <c r="BU78" s="102"/>
      <c r="BV78" s="20" t="s">
        <v>1088</v>
      </c>
      <c r="BW78" s="318" t="s">
        <v>1040</v>
      </c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</row>
    <row r="79" spans="1:102" x14ac:dyDescent="0.15">
      <c r="A79" s="100">
        <v>969</v>
      </c>
      <c r="B79" s="127">
        <v>41741</v>
      </c>
      <c r="C79" s="50" t="s">
        <v>478</v>
      </c>
      <c r="D79" s="30" t="s">
        <v>1084</v>
      </c>
      <c r="E79" s="30"/>
      <c r="F79" s="30" t="s">
        <v>488</v>
      </c>
      <c r="G79" s="29">
        <v>41667</v>
      </c>
      <c r="H79" s="31" t="s">
        <v>411</v>
      </c>
      <c r="I79" s="31" t="s">
        <v>401</v>
      </c>
      <c r="J79" s="31"/>
      <c r="K79" s="30" t="s">
        <v>674</v>
      </c>
      <c r="L79" s="30" t="s">
        <v>675</v>
      </c>
      <c r="M79" s="30">
        <v>90.42</v>
      </c>
      <c r="N79" s="30">
        <v>38.950000000000003</v>
      </c>
      <c r="O79" s="30" t="s">
        <v>399</v>
      </c>
      <c r="P79" s="30">
        <v>1200</v>
      </c>
      <c r="Q79" s="30">
        <v>37.64</v>
      </c>
      <c r="R79" s="30"/>
      <c r="S79" s="30"/>
      <c r="T79" s="30"/>
      <c r="U79" s="30"/>
      <c r="V79" s="30"/>
      <c r="W79" s="30">
        <v>16.43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27.14</v>
      </c>
      <c r="AJ79" s="30"/>
      <c r="AK79" s="30"/>
      <c r="AL79" s="30"/>
      <c r="AM79" s="30"/>
      <c r="AN79" s="30"/>
      <c r="AO79" s="30"/>
      <c r="AP79" s="30"/>
      <c r="AQ79" s="30"/>
      <c r="AR79" s="30" t="s">
        <v>1093</v>
      </c>
      <c r="AS79" s="31" t="s">
        <v>401</v>
      </c>
      <c r="AT79" s="31"/>
      <c r="AU79" s="31"/>
      <c r="AV79" s="31" t="s">
        <v>400</v>
      </c>
      <c r="AW79" s="31">
        <v>11.3</v>
      </c>
      <c r="AX79" s="31" t="s">
        <v>401</v>
      </c>
      <c r="AY79" s="31"/>
      <c r="AZ79" s="31">
        <v>0</v>
      </c>
      <c r="BA79" s="31">
        <v>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12</v>
      </c>
      <c r="BK79" s="31" t="s">
        <v>401</v>
      </c>
      <c r="BL79" s="31"/>
      <c r="BM79" s="31" t="s">
        <v>401</v>
      </c>
      <c r="BN79" s="31"/>
      <c r="BO79" s="31"/>
      <c r="BP79" s="31"/>
      <c r="BQ79" s="30"/>
      <c r="BR79" s="30"/>
      <c r="BS79" s="31"/>
      <c r="BT79" s="103" t="s">
        <v>401</v>
      </c>
      <c r="BU79" s="40"/>
      <c r="BV79" t="s">
        <v>1037</v>
      </c>
      <c r="BW79" s="318" t="s">
        <v>1040</v>
      </c>
    </row>
    <row r="80" spans="1:102" x14ac:dyDescent="0.15">
      <c r="A80" s="100">
        <v>2525</v>
      </c>
      <c r="B80" s="127">
        <v>41741</v>
      </c>
      <c r="C80" s="50" t="s">
        <v>478</v>
      </c>
      <c r="D80" s="30" t="s">
        <v>1084</v>
      </c>
      <c r="E80" s="30"/>
      <c r="F80" s="30" t="s">
        <v>758</v>
      </c>
      <c r="G80" s="29">
        <v>41716</v>
      </c>
      <c r="H80" s="31" t="s">
        <v>411</v>
      </c>
      <c r="I80" s="31" t="s">
        <v>401</v>
      </c>
      <c r="J80" s="31"/>
      <c r="K80" s="30" t="s">
        <v>705</v>
      </c>
      <c r="L80" s="101" t="s">
        <v>548</v>
      </c>
      <c r="M80" s="30">
        <v>94</v>
      </c>
      <c r="N80" s="30">
        <v>32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1.5</v>
      </c>
      <c r="AO80" s="30">
        <v>24</v>
      </c>
      <c r="AP80" s="30"/>
      <c r="AQ80" s="30">
        <v>16</v>
      </c>
      <c r="AR80" s="30" t="s">
        <v>1096</v>
      </c>
      <c r="AS80" s="31" t="s">
        <v>401</v>
      </c>
      <c r="AT80" s="31"/>
      <c r="AU80" s="31"/>
      <c r="AV80" s="31" t="s">
        <v>400</v>
      </c>
      <c r="AW80" s="31">
        <v>11.3</v>
      </c>
      <c r="AX80" s="31" t="s">
        <v>498</v>
      </c>
      <c r="AY80" s="30"/>
      <c r="AZ80" s="31">
        <v>0</v>
      </c>
      <c r="BA80" s="31">
        <v>28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401</v>
      </c>
      <c r="BL80" s="31">
        <v>24</v>
      </c>
      <c r="BM80" s="31" t="s">
        <v>401</v>
      </c>
      <c r="BN80" s="31"/>
      <c r="BO80" s="31"/>
      <c r="BP80" s="31"/>
      <c r="BQ80" s="102"/>
      <c r="BR80" s="102"/>
      <c r="BS80" s="103"/>
      <c r="BT80" s="103" t="s">
        <v>401</v>
      </c>
      <c r="BU80" s="40"/>
      <c r="BV80" s="316" t="s">
        <v>1037</v>
      </c>
      <c r="BW80" s="317" t="s">
        <v>1038</v>
      </c>
    </row>
    <row r="81" spans="1:102" x14ac:dyDescent="0.15">
      <c r="A81" s="100">
        <v>2530</v>
      </c>
      <c r="B81" s="127">
        <v>41741</v>
      </c>
      <c r="C81" s="50" t="s">
        <v>478</v>
      </c>
      <c r="D81" s="30" t="s">
        <v>1084</v>
      </c>
      <c r="E81" s="30"/>
      <c r="F81" s="30" t="s">
        <v>758</v>
      </c>
      <c r="G81" s="33">
        <v>41650</v>
      </c>
      <c r="H81" s="31" t="s">
        <v>756</v>
      </c>
      <c r="I81" s="31" t="s">
        <v>805</v>
      </c>
      <c r="J81" s="31"/>
      <c r="K81" s="30" t="s">
        <v>553</v>
      </c>
      <c r="L81" s="30" t="s">
        <v>554</v>
      </c>
      <c r="M81" s="30">
        <v>90.72</v>
      </c>
      <c r="N81" s="30">
        <v>25.13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>
        <v>1.5</v>
      </c>
      <c r="AO81" s="30">
        <v>36.69</v>
      </c>
      <c r="AP81" s="30"/>
      <c r="AQ81" s="30">
        <v>24.46</v>
      </c>
      <c r="AR81" s="30" t="s">
        <v>1096</v>
      </c>
      <c r="AS81" s="31" t="s">
        <v>401</v>
      </c>
      <c r="AT81" s="31"/>
      <c r="AU81" s="31"/>
      <c r="AV81" s="31" t="s">
        <v>808</v>
      </c>
      <c r="AW81" s="31">
        <v>11.3</v>
      </c>
      <c r="AX81" s="31" t="s">
        <v>401</v>
      </c>
      <c r="AY81" s="30"/>
      <c r="AZ81" s="31">
        <v>0</v>
      </c>
      <c r="BA81" s="31">
        <v>0</v>
      </c>
      <c r="BB81" s="31">
        <v>0</v>
      </c>
      <c r="BC81" s="31">
        <v>43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401</v>
      </c>
      <c r="BL81" s="31">
        <v>24</v>
      </c>
      <c r="BM81" s="31" t="s">
        <v>401</v>
      </c>
      <c r="BN81" s="31"/>
      <c r="BO81" s="31"/>
      <c r="BP81" s="31"/>
      <c r="BQ81" s="40"/>
      <c r="BR81" s="40"/>
      <c r="BS81" s="31"/>
      <c r="BT81" s="103" t="s">
        <v>401</v>
      </c>
      <c r="BU81" s="40"/>
      <c r="BV81" t="s">
        <v>1039</v>
      </c>
      <c r="BW81" s="318" t="s">
        <v>1040</v>
      </c>
    </row>
    <row r="82" spans="1:102" x14ac:dyDescent="0.15">
      <c r="A82" s="100">
        <v>2573</v>
      </c>
      <c r="B82" s="127">
        <v>41741</v>
      </c>
      <c r="C82" s="40" t="s">
        <v>478</v>
      </c>
      <c r="D82" s="30" t="s">
        <v>1084</v>
      </c>
      <c r="E82" s="30"/>
      <c r="F82" s="30" t="s">
        <v>758</v>
      </c>
      <c r="G82" s="29">
        <v>41670</v>
      </c>
      <c r="H82" s="31" t="s">
        <v>401</v>
      </c>
      <c r="I82" s="31" t="s">
        <v>552</v>
      </c>
      <c r="J82" s="31"/>
      <c r="K82" s="30" t="s">
        <v>403</v>
      </c>
      <c r="L82" s="30" t="s">
        <v>404</v>
      </c>
      <c r="M82" s="30">
        <v>120</v>
      </c>
      <c r="N82" s="30">
        <v>32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22.74</v>
      </c>
      <c r="AP82" s="30"/>
      <c r="AQ82" s="30">
        <v>15.16</v>
      </c>
      <c r="AR82" s="30" t="s">
        <v>791</v>
      </c>
      <c r="AS82" s="31" t="s">
        <v>401</v>
      </c>
      <c r="AT82" s="103"/>
      <c r="AU82" s="103"/>
      <c r="AV82" s="31"/>
      <c r="AW82" s="31"/>
      <c r="AX82" s="31" t="s">
        <v>401</v>
      </c>
      <c r="AY82" s="30"/>
      <c r="AZ82" s="31">
        <v>0</v>
      </c>
      <c r="BA82" s="31">
        <v>0</v>
      </c>
      <c r="BB82" s="31">
        <v>0</v>
      </c>
      <c r="BC82" s="31">
        <v>34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103"/>
      <c r="BK82" s="103" t="s">
        <v>401</v>
      </c>
      <c r="BL82" s="31">
        <v>12</v>
      </c>
      <c r="BM82" s="31" t="s">
        <v>401</v>
      </c>
      <c r="BN82" s="31"/>
      <c r="BO82" s="31"/>
      <c r="BP82" s="31"/>
      <c r="BQ82" s="30"/>
      <c r="BR82" s="30"/>
      <c r="BS82" s="31"/>
      <c r="BT82" s="31" t="s">
        <v>401</v>
      </c>
      <c r="BU82" s="30"/>
      <c r="BV82" s="20" t="s">
        <v>1037</v>
      </c>
      <c r="BW82" s="318" t="s">
        <v>1042</v>
      </c>
    </row>
    <row r="83" spans="1:102" x14ac:dyDescent="0.15">
      <c r="A83" s="100">
        <v>3230</v>
      </c>
      <c r="B83" s="127">
        <v>41741</v>
      </c>
      <c r="C83" s="50" t="s">
        <v>478</v>
      </c>
      <c r="D83" s="30" t="s">
        <v>1084</v>
      </c>
      <c r="E83" s="30"/>
      <c r="F83" s="30" t="s">
        <v>758</v>
      </c>
      <c r="G83" s="29">
        <v>41667</v>
      </c>
      <c r="H83" s="31" t="s">
        <v>411</v>
      </c>
      <c r="I83" s="31" t="s">
        <v>401</v>
      </c>
      <c r="J83" s="31"/>
      <c r="K83" s="30" t="s">
        <v>417</v>
      </c>
      <c r="L83" s="30" t="s">
        <v>418</v>
      </c>
      <c r="M83" s="30">
        <v>120</v>
      </c>
      <c r="N83" s="30">
        <v>28.1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>
        <v>1.5</v>
      </c>
      <c r="AO83" s="30">
        <v>31.86</v>
      </c>
      <c r="AP83" s="30"/>
      <c r="AQ83" s="30"/>
      <c r="AR83" s="30" t="s">
        <v>1096</v>
      </c>
      <c r="AS83" s="31" t="s">
        <v>401</v>
      </c>
      <c r="AT83" s="31"/>
      <c r="AU83" s="31"/>
      <c r="AV83" s="31" t="s">
        <v>400</v>
      </c>
      <c r="AW83" s="31">
        <v>11.3</v>
      </c>
      <c r="AX83" s="31" t="s">
        <v>498</v>
      </c>
      <c r="AY83" s="30"/>
      <c r="AZ83" s="31">
        <v>0</v>
      </c>
      <c r="BA83" s="31">
        <v>32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>
        <v>24</v>
      </c>
      <c r="BK83" s="31" t="s">
        <v>411</v>
      </c>
      <c r="BL83" s="31">
        <v>24</v>
      </c>
      <c r="BM83" s="31" t="s">
        <v>401</v>
      </c>
      <c r="BN83" s="31"/>
      <c r="BO83" s="31"/>
      <c r="BP83" s="31"/>
      <c r="BQ83" s="40"/>
      <c r="BR83" s="40"/>
      <c r="BS83" s="31"/>
      <c r="BT83" s="103" t="s">
        <v>401</v>
      </c>
      <c r="BU83" s="40"/>
      <c r="BV83" s="316" t="s">
        <v>1037</v>
      </c>
      <c r="BW83" s="317" t="s">
        <v>1040</v>
      </c>
    </row>
    <row r="84" spans="1:102" x14ac:dyDescent="0.15">
      <c r="A84" s="100">
        <v>2584</v>
      </c>
      <c r="B84" s="127">
        <v>41741</v>
      </c>
      <c r="C84" s="50" t="s">
        <v>478</v>
      </c>
      <c r="D84" s="30" t="s">
        <v>1084</v>
      </c>
      <c r="E84" s="30"/>
      <c r="F84" s="30" t="s">
        <v>758</v>
      </c>
      <c r="G84" s="29">
        <v>41629</v>
      </c>
      <c r="H84" s="31" t="s">
        <v>411</v>
      </c>
      <c r="I84" s="31" t="s">
        <v>401</v>
      </c>
      <c r="J84" s="31"/>
      <c r="K84" s="30" t="s">
        <v>504</v>
      </c>
      <c r="L84" s="30" t="s">
        <v>505</v>
      </c>
      <c r="M84" s="30">
        <v>73</v>
      </c>
      <c r="N84" s="30">
        <v>20.5</v>
      </c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>
        <v>36.061999999999998</v>
      </c>
      <c r="AP84" s="101"/>
      <c r="AQ84" s="101">
        <v>24.042000000000002</v>
      </c>
      <c r="AR84" s="30" t="s">
        <v>791</v>
      </c>
      <c r="AS84" s="103" t="s">
        <v>401</v>
      </c>
      <c r="AT84" s="103"/>
      <c r="AU84" s="103"/>
      <c r="AV84" s="31" t="s">
        <v>400</v>
      </c>
      <c r="AW84" s="31">
        <v>11.3</v>
      </c>
      <c r="AX84" s="31" t="s">
        <v>401</v>
      </c>
      <c r="AY84" s="30"/>
      <c r="AZ84" s="31">
        <v>0</v>
      </c>
      <c r="BA84" s="31">
        <v>0</v>
      </c>
      <c r="BB84" s="31">
        <v>0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401</v>
      </c>
      <c r="BL84" s="31"/>
      <c r="BM84" s="31" t="s">
        <v>401</v>
      </c>
      <c r="BN84" s="31"/>
      <c r="BO84" s="31"/>
      <c r="BP84" s="31"/>
      <c r="BQ84" s="40"/>
      <c r="BR84" s="40"/>
      <c r="BS84" s="31"/>
      <c r="BT84" s="31" t="s">
        <v>401</v>
      </c>
      <c r="BU84" s="102"/>
      <c r="BV84" s="20" t="s">
        <v>1088</v>
      </c>
      <c r="BW84" s="318" t="s">
        <v>1040</v>
      </c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20"/>
      <c r="CV84" s="20"/>
      <c r="CW84" s="20"/>
      <c r="CX84" s="20"/>
    </row>
    <row r="85" spans="1:102" x14ac:dyDescent="0.15">
      <c r="A85" s="100">
        <v>3231</v>
      </c>
      <c r="B85" s="127">
        <v>41741</v>
      </c>
      <c r="C85" s="50" t="s">
        <v>478</v>
      </c>
      <c r="D85" s="30" t="s">
        <v>1084</v>
      </c>
      <c r="E85" s="30"/>
      <c r="F85" s="30" t="s">
        <v>648</v>
      </c>
      <c r="G85" s="29">
        <v>41667</v>
      </c>
      <c r="H85" s="31" t="s">
        <v>411</v>
      </c>
      <c r="I85" s="31" t="s">
        <v>401</v>
      </c>
      <c r="J85" s="31"/>
      <c r="K85" s="30" t="s">
        <v>674</v>
      </c>
      <c r="L85" s="30" t="s">
        <v>1097</v>
      </c>
      <c r="M85" s="30">
        <v>124.82</v>
      </c>
      <c r="N85" s="30">
        <v>25.45</v>
      </c>
      <c r="O85" s="30" t="s">
        <v>399</v>
      </c>
      <c r="P85" s="30">
        <v>1200</v>
      </c>
      <c r="Q85" s="30">
        <v>24.31</v>
      </c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>
        <v>1.5</v>
      </c>
      <c r="AO85" s="30">
        <v>22.74</v>
      </c>
      <c r="AP85" s="30"/>
      <c r="AQ85" s="30">
        <v>15.16</v>
      </c>
      <c r="AR85" s="30" t="s">
        <v>791</v>
      </c>
      <c r="AS85" s="31" t="s">
        <v>401</v>
      </c>
      <c r="AT85" s="31"/>
      <c r="AU85" s="31"/>
      <c r="AV85" s="31" t="s">
        <v>400</v>
      </c>
      <c r="AW85" s="31">
        <v>11.3</v>
      </c>
      <c r="AX85" s="31" t="s">
        <v>401</v>
      </c>
      <c r="AY85" s="31"/>
      <c r="AZ85" s="31">
        <v>0</v>
      </c>
      <c r="BA85" s="31">
        <v>0</v>
      </c>
      <c r="BB85" s="31">
        <v>0</v>
      </c>
      <c r="BC85" s="31">
        <v>0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>
        <v>12</v>
      </c>
      <c r="BK85" s="31" t="s">
        <v>401</v>
      </c>
      <c r="BL85" s="31"/>
      <c r="BM85" s="31" t="s">
        <v>401</v>
      </c>
      <c r="BN85" s="31"/>
      <c r="BO85" s="31"/>
      <c r="BP85" s="31"/>
      <c r="BQ85" s="30"/>
      <c r="BR85" s="30"/>
      <c r="BS85" s="31"/>
      <c r="BT85" s="103" t="s">
        <v>401</v>
      </c>
      <c r="BU85" s="40"/>
      <c r="BV85" t="s">
        <v>1037</v>
      </c>
      <c r="BW85" s="318" t="s">
        <v>1040</v>
      </c>
    </row>
    <row r="86" spans="1:102" x14ac:dyDescent="0.15">
      <c r="A86" s="100">
        <v>3208</v>
      </c>
      <c r="B86" s="127">
        <v>41741</v>
      </c>
      <c r="C86" s="50" t="s">
        <v>478</v>
      </c>
      <c r="D86" s="30" t="s">
        <v>1084</v>
      </c>
      <c r="E86" s="30"/>
      <c r="F86" s="30" t="s">
        <v>758</v>
      </c>
      <c r="G86" s="29">
        <v>41720</v>
      </c>
      <c r="H86" s="31" t="s">
        <v>411</v>
      </c>
      <c r="I86" s="31" t="s">
        <v>401</v>
      </c>
      <c r="J86" s="31"/>
      <c r="K86" s="30" t="s">
        <v>685</v>
      </c>
      <c r="L86" s="30" t="s">
        <v>686</v>
      </c>
      <c r="M86" s="30">
        <v>104.94</v>
      </c>
      <c r="N86" s="30">
        <v>26.6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>
        <v>1.5</v>
      </c>
      <c r="AO86" s="30">
        <v>41.25</v>
      </c>
      <c r="AP86" s="30"/>
      <c r="AQ86" s="30">
        <v>27.5</v>
      </c>
      <c r="AR86" s="30" t="s">
        <v>791</v>
      </c>
      <c r="AS86" s="31" t="s">
        <v>401</v>
      </c>
      <c r="AT86" s="31"/>
      <c r="AU86" s="31"/>
      <c r="AV86" s="31" t="s">
        <v>400</v>
      </c>
      <c r="AW86" s="31">
        <v>11.3</v>
      </c>
      <c r="AX86" s="31" t="s">
        <v>498</v>
      </c>
      <c r="AY86" s="30"/>
      <c r="AZ86" s="31">
        <v>0</v>
      </c>
      <c r="BA86" s="31">
        <v>22</v>
      </c>
      <c r="BB86" s="31">
        <v>0</v>
      </c>
      <c r="BC86" s="31">
        <v>0</v>
      </c>
      <c r="BD86" s="31">
        <v>0</v>
      </c>
      <c r="BE86" s="31">
        <v>0</v>
      </c>
      <c r="BF86" s="31">
        <v>0</v>
      </c>
      <c r="BG86" s="31">
        <v>0</v>
      </c>
      <c r="BH86" s="31">
        <v>0</v>
      </c>
      <c r="BI86" s="31">
        <v>0</v>
      </c>
      <c r="BJ86" s="31">
        <v>12</v>
      </c>
      <c r="BK86" s="31" t="s">
        <v>411</v>
      </c>
      <c r="BL86" s="31"/>
      <c r="BM86" s="31" t="s">
        <v>401</v>
      </c>
      <c r="BN86" s="31"/>
      <c r="BO86" s="31"/>
      <c r="BP86" s="31"/>
      <c r="BQ86" s="40"/>
      <c r="BR86" s="40"/>
      <c r="BS86" s="31"/>
      <c r="BT86" s="103" t="s">
        <v>401</v>
      </c>
      <c r="BU86" s="40" t="s">
        <v>687</v>
      </c>
      <c r="BV86" s="316" t="s">
        <v>1037</v>
      </c>
      <c r="BW86" s="317" t="s">
        <v>1038</v>
      </c>
    </row>
    <row r="87" spans="1:102" x14ac:dyDescent="0.15">
      <c r="A87" s="100">
        <v>3255</v>
      </c>
      <c r="B87" s="127">
        <v>41741</v>
      </c>
      <c r="C87" s="50" t="s">
        <v>478</v>
      </c>
      <c r="D87" s="30" t="s">
        <v>1084</v>
      </c>
      <c r="E87" s="30"/>
      <c r="F87" s="30" t="s">
        <v>758</v>
      </c>
      <c r="G87" s="29">
        <v>41639</v>
      </c>
      <c r="H87" s="31" t="s">
        <v>411</v>
      </c>
      <c r="I87" s="31" t="s">
        <v>401</v>
      </c>
      <c r="J87" s="31"/>
      <c r="K87" s="30" t="s">
        <v>765</v>
      </c>
      <c r="L87" s="30" t="s">
        <v>860</v>
      </c>
      <c r="M87" s="30">
        <v>94</v>
      </c>
      <c r="N87" s="30">
        <v>32</v>
      </c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>
        <v>1.5</v>
      </c>
      <c r="AO87" s="30">
        <v>24</v>
      </c>
      <c r="AP87" s="30"/>
      <c r="AQ87" s="30">
        <v>16</v>
      </c>
      <c r="AR87" s="30" t="s">
        <v>1096</v>
      </c>
      <c r="AS87" s="31" t="s">
        <v>401</v>
      </c>
      <c r="AT87" s="31"/>
      <c r="AU87" s="31"/>
      <c r="AV87" s="31" t="s">
        <v>400</v>
      </c>
      <c r="AW87" s="31">
        <v>11.3</v>
      </c>
      <c r="AX87" s="31" t="s">
        <v>498</v>
      </c>
      <c r="AY87" s="30"/>
      <c r="AZ87" s="31">
        <v>0</v>
      </c>
      <c r="BA87" s="31">
        <v>38</v>
      </c>
      <c r="BB87" s="31">
        <v>0</v>
      </c>
      <c r="BC87" s="31">
        <v>0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401</v>
      </c>
      <c r="BL87" s="31">
        <v>24</v>
      </c>
      <c r="BM87" s="31" t="s">
        <v>401</v>
      </c>
      <c r="BN87" s="31"/>
      <c r="BO87" s="31"/>
      <c r="BP87" s="31"/>
      <c r="BQ87" s="40"/>
      <c r="BR87" s="40"/>
      <c r="BS87" s="31"/>
      <c r="BT87" s="103" t="s">
        <v>401</v>
      </c>
      <c r="BU87" s="40"/>
      <c r="BV87" t="s">
        <v>1050</v>
      </c>
      <c r="BW87" s="318" t="s">
        <v>1040</v>
      </c>
    </row>
    <row r="88" spans="1:102" x14ac:dyDescent="0.15">
      <c r="A88" s="100">
        <v>3219</v>
      </c>
      <c r="B88" s="127">
        <v>41741</v>
      </c>
      <c r="C88" s="50" t="s">
        <v>478</v>
      </c>
      <c r="D88" s="30" t="s">
        <v>1084</v>
      </c>
      <c r="E88" s="30"/>
      <c r="F88" s="30" t="s">
        <v>758</v>
      </c>
      <c r="G88" s="29">
        <v>41698</v>
      </c>
      <c r="H88" s="31" t="s">
        <v>411</v>
      </c>
      <c r="I88" s="31" t="s">
        <v>401</v>
      </c>
      <c r="J88" s="31"/>
      <c r="K88" s="30" t="s">
        <v>768</v>
      </c>
      <c r="L88" s="101" t="s">
        <v>1051</v>
      </c>
      <c r="M88" s="30">
        <v>106.03</v>
      </c>
      <c r="N88" s="30">
        <v>24.21</v>
      </c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>
        <v>1.5</v>
      </c>
      <c r="AO88" s="30">
        <v>36.69</v>
      </c>
      <c r="AP88" s="30"/>
      <c r="AQ88" s="30">
        <v>24.46</v>
      </c>
      <c r="AR88" s="30" t="s">
        <v>791</v>
      </c>
      <c r="AS88" s="31" t="s">
        <v>401</v>
      </c>
      <c r="AT88" s="31"/>
      <c r="AU88" s="31"/>
      <c r="AV88" s="103" t="s">
        <v>400</v>
      </c>
      <c r="AW88" s="103">
        <v>11.8</v>
      </c>
      <c r="AX88" s="31" t="s">
        <v>498</v>
      </c>
      <c r="AY88" s="30"/>
      <c r="AZ88" s="31">
        <v>0</v>
      </c>
      <c r="BA88" s="31">
        <v>0</v>
      </c>
      <c r="BB88" s="31">
        <v>16</v>
      </c>
      <c r="BC88" s="31">
        <v>0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/>
      <c r="BK88" s="31" t="s">
        <v>401</v>
      </c>
      <c r="BL88" s="31"/>
      <c r="BM88" s="31" t="s">
        <v>401</v>
      </c>
      <c r="BN88" s="31"/>
      <c r="BO88" s="31"/>
      <c r="BP88" s="31"/>
      <c r="BQ88" s="102"/>
      <c r="BR88" s="40"/>
      <c r="BS88" s="31"/>
      <c r="BT88" s="103" t="s">
        <v>401</v>
      </c>
      <c r="BU88" s="30" t="s">
        <v>1052</v>
      </c>
      <c r="BV88" t="s">
        <v>1037</v>
      </c>
      <c r="BW88" s="318" t="s">
        <v>1040</v>
      </c>
      <c r="BX88" s="1"/>
    </row>
    <row r="89" spans="1:102" x14ac:dyDescent="0.15">
      <c r="A89" s="100">
        <v>2575</v>
      </c>
      <c r="B89" s="127">
        <v>41741</v>
      </c>
      <c r="C89" s="50" t="s">
        <v>478</v>
      </c>
      <c r="D89" s="30" t="s">
        <v>1084</v>
      </c>
      <c r="E89" s="30"/>
      <c r="F89" s="30" t="s">
        <v>642</v>
      </c>
      <c r="G89" s="29">
        <v>41639</v>
      </c>
      <c r="H89" s="31" t="s">
        <v>411</v>
      </c>
      <c r="I89" s="31" t="s">
        <v>401</v>
      </c>
      <c r="J89" s="31"/>
      <c r="K89" s="30" t="s">
        <v>405</v>
      </c>
      <c r="L89" s="30" t="s">
        <v>406</v>
      </c>
      <c r="M89" s="30">
        <v>139.94999999999999</v>
      </c>
      <c r="N89" s="17">
        <v>25.95</v>
      </c>
      <c r="O89" s="30" t="s">
        <v>399</v>
      </c>
      <c r="P89" s="30">
        <v>1000</v>
      </c>
      <c r="Q89" s="30">
        <v>28.55</v>
      </c>
      <c r="R89" s="30">
        <v>2500</v>
      </c>
      <c r="S89" s="30">
        <v>30.45</v>
      </c>
      <c r="T89" s="30"/>
      <c r="U89" s="30"/>
      <c r="V89" s="30"/>
      <c r="W89" s="30">
        <v>17.89</v>
      </c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36.69</v>
      </c>
      <c r="AP89" s="30"/>
      <c r="AQ89" s="30"/>
      <c r="AR89" s="30" t="s">
        <v>644</v>
      </c>
      <c r="AS89" s="31" t="s">
        <v>401</v>
      </c>
      <c r="AT89" s="31"/>
      <c r="AU89" s="31"/>
      <c r="AV89" s="31" t="s">
        <v>400</v>
      </c>
      <c r="AW89" s="103">
        <v>12</v>
      </c>
      <c r="AX89" s="31" t="s">
        <v>498</v>
      </c>
      <c r="AY89" s="30"/>
      <c r="AZ89" s="31">
        <v>0</v>
      </c>
      <c r="BA89" s="31">
        <v>0</v>
      </c>
      <c r="BB89" s="31">
        <v>7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>
        <v>24</v>
      </c>
      <c r="BK89" s="31" t="s">
        <v>411</v>
      </c>
      <c r="BL89" s="31">
        <v>24</v>
      </c>
      <c r="BM89" s="31" t="s">
        <v>401</v>
      </c>
      <c r="BN89" s="31"/>
      <c r="BO89" s="31"/>
      <c r="BP89" s="31"/>
      <c r="BQ89" s="40"/>
      <c r="BR89" s="40"/>
      <c r="BS89" s="31"/>
      <c r="BT89" s="103" t="s">
        <v>401</v>
      </c>
      <c r="BU89" s="101" t="s">
        <v>410</v>
      </c>
      <c r="BV89" t="s">
        <v>1086</v>
      </c>
      <c r="BW89" s="318" t="s">
        <v>1040</v>
      </c>
    </row>
    <row r="90" spans="1:102" x14ac:dyDescent="0.15">
      <c r="A90" s="100">
        <v>3221</v>
      </c>
      <c r="B90" s="127">
        <v>41741</v>
      </c>
      <c r="C90" s="50" t="s">
        <v>478</v>
      </c>
      <c r="D90" s="30" t="s">
        <v>1084</v>
      </c>
      <c r="E90" s="30"/>
      <c r="F90" s="30" t="s">
        <v>642</v>
      </c>
      <c r="G90" s="29">
        <v>41698</v>
      </c>
      <c r="H90" s="31" t="s">
        <v>411</v>
      </c>
      <c r="I90" s="31" t="s">
        <v>401</v>
      </c>
      <c r="J90" s="31"/>
      <c r="K90" s="30" t="s">
        <v>768</v>
      </c>
      <c r="L90" s="101" t="s">
        <v>1051</v>
      </c>
      <c r="M90" s="30">
        <v>106.03</v>
      </c>
      <c r="N90" s="30">
        <v>30.69</v>
      </c>
      <c r="O90" s="30"/>
      <c r="P90" s="30"/>
      <c r="Q90" s="30"/>
      <c r="R90" s="30"/>
      <c r="S90" s="30"/>
      <c r="T90" s="30"/>
      <c r="U90" s="30"/>
      <c r="V90" s="30"/>
      <c r="W90" s="30">
        <v>22.21</v>
      </c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>
        <v>1.5</v>
      </c>
      <c r="AO90" s="30">
        <v>50.4</v>
      </c>
      <c r="AP90" s="30"/>
      <c r="AQ90" s="30"/>
      <c r="AR90" s="30" t="s">
        <v>1098</v>
      </c>
      <c r="AS90" s="31" t="s">
        <v>401</v>
      </c>
      <c r="AT90" s="31"/>
      <c r="AU90" s="31"/>
      <c r="AV90" s="103" t="s">
        <v>400</v>
      </c>
      <c r="AW90" s="103">
        <v>11.8</v>
      </c>
      <c r="AX90" s="31" t="s">
        <v>498</v>
      </c>
      <c r="AY90" s="30"/>
      <c r="AZ90" s="31">
        <v>0</v>
      </c>
      <c r="BA90" s="31">
        <v>0</v>
      </c>
      <c r="BB90" s="31">
        <v>16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/>
      <c r="BK90" s="31" t="s">
        <v>401</v>
      </c>
      <c r="BL90" s="31"/>
      <c r="BM90" s="31" t="s">
        <v>401</v>
      </c>
      <c r="BN90" s="31"/>
      <c r="BO90" s="31"/>
      <c r="BP90" s="31"/>
      <c r="BQ90" s="102"/>
      <c r="BR90" s="40"/>
      <c r="BS90" s="31"/>
      <c r="BT90" s="103" t="s">
        <v>401</v>
      </c>
      <c r="BU90" s="30" t="s">
        <v>1052</v>
      </c>
      <c r="BV90" t="s">
        <v>1037</v>
      </c>
      <c r="BW90" s="318" t="s">
        <v>1040</v>
      </c>
      <c r="BX90" s="1"/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V703"/>
  <sheetViews>
    <sheetView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100" ht="112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100" x14ac:dyDescent="0.15">
      <c r="A2" s="100">
        <v>118</v>
      </c>
      <c r="B2" s="29">
        <v>41554</v>
      </c>
      <c r="C2" s="50" t="s">
        <v>793</v>
      </c>
      <c r="D2" s="30" t="s">
        <v>794</v>
      </c>
      <c r="E2" s="30"/>
      <c r="F2" s="30" t="s">
        <v>795</v>
      </c>
      <c r="G2" s="29">
        <v>41486</v>
      </c>
      <c r="H2" s="31" t="s">
        <v>796</v>
      </c>
      <c r="I2" s="31" t="s">
        <v>797</v>
      </c>
      <c r="J2" s="31"/>
      <c r="K2" s="30" t="s">
        <v>798</v>
      </c>
      <c r="L2" s="101" t="s">
        <v>799</v>
      </c>
      <c r="M2" s="30">
        <v>173.53</v>
      </c>
      <c r="N2" s="30">
        <v>26.59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800</v>
      </c>
      <c r="AR2" s="31" t="s">
        <v>801</v>
      </c>
      <c r="AS2" s="31"/>
      <c r="AT2" s="31"/>
      <c r="AU2" s="31" t="s">
        <v>802</v>
      </c>
      <c r="AV2" s="31">
        <v>11.3</v>
      </c>
      <c r="AW2" s="31" t="s">
        <v>803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804</v>
      </c>
      <c r="BK2" s="31">
        <v>24</v>
      </c>
      <c r="BL2" s="31" t="s">
        <v>804</v>
      </c>
      <c r="BM2" s="31"/>
      <c r="BN2" s="102"/>
      <c r="BO2" s="102"/>
      <c r="BP2" s="102"/>
      <c r="BQ2" s="103" t="s">
        <v>804</v>
      </c>
      <c r="BR2" s="40"/>
    </row>
    <row r="3" spans="1:100" x14ac:dyDescent="0.15">
      <c r="A3" s="100">
        <v>166</v>
      </c>
      <c r="B3" s="29">
        <v>41554</v>
      </c>
      <c r="C3" s="50" t="s">
        <v>793</v>
      </c>
      <c r="D3" s="30" t="s">
        <v>794</v>
      </c>
      <c r="E3" s="30"/>
      <c r="F3" s="30" t="s">
        <v>795</v>
      </c>
      <c r="G3" s="33">
        <v>41466</v>
      </c>
      <c r="H3" s="31" t="s">
        <v>756</v>
      </c>
      <c r="I3" s="31" t="s">
        <v>805</v>
      </c>
      <c r="J3" s="31"/>
      <c r="K3" s="30" t="s">
        <v>806</v>
      </c>
      <c r="L3" s="30" t="s">
        <v>807</v>
      </c>
      <c r="M3" s="30">
        <v>172.03</v>
      </c>
      <c r="N3" s="30">
        <v>25.57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800</v>
      </c>
      <c r="AR3" s="31" t="s">
        <v>804</v>
      </c>
      <c r="AS3" s="31"/>
      <c r="AT3" s="31"/>
      <c r="AU3" s="31" t="s">
        <v>808</v>
      </c>
      <c r="AV3" s="31">
        <v>11.3</v>
      </c>
      <c r="AW3" s="31" t="s">
        <v>809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809</v>
      </c>
      <c r="BK3" s="31">
        <v>24</v>
      </c>
      <c r="BL3" s="31" t="s">
        <v>804</v>
      </c>
      <c r="BM3" s="31"/>
      <c r="BN3" s="102"/>
      <c r="BO3" s="102"/>
      <c r="BP3" s="103"/>
      <c r="BQ3" s="103" t="s">
        <v>804</v>
      </c>
      <c r="BR3" s="4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</row>
    <row r="4" spans="1:100" x14ac:dyDescent="0.15">
      <c r="A4" s="100">
        <v>207</v>
      </c>
      <c r="B4" s="127">
        <v>41551</v>
      </c>
      <c r="C4" s="50" t="s">
        <v>793</v>
      </c>
      <c r="D4" s="30" t="s">
        <v>794</v>
      </c>
      <c r="E4" s="30"/>
      <c r="F4" s="30" t="s">
        <v>795</v>
      </c>
      <c r="G4" s="29">
        <v>41547</v>
      </c>
      <c r="H4" s="31" t="s">
        <v>801</v>
      </c>
      <c r="I4" s="31" t="s">
        <v>810</v>
      </c>
      <c r="J4" s="31"/>
      <c r="K4" s="30" t="s">
        <v>811</v>
      </c>
      <c r="L4" s="30" t="s">
        <v>812</v>
      </c>
      <c r="M4" s="30">
        <v>124.3</v>
      </c>
      <c r="N4" s="30">
        <v>27.152999999999999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800</v>
      </c>
      <c r="AR4" s="31" t="s">
        <v>801</v>
      </c>
      <c r="AS4" s="31"/>
      <c r="AT4" s="31"/>
      <c r="AU4" s="31"/>
      <c r="AV4" s="31"/>
      <c r="AW4" s="31" t="s">
        <v>813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813</v>
      </c>
      <c r="BK4" s="31"/>
      <c r="BL4" s="31" t="s">
        <v>804</v>
      </c>
      <c r="BM4" s="31"/>
      <c r="BN4" s="40"/>
      <c r="BO4" s="40"/>
      <c r="BP4" s="31"/>
      <c r="BQ4" s="103" t="s">
        <v>804</v>
      </c>
      <c r="BR4" s="30" t="s">
        <v>814</v>
      </c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</row>
    <row r="5" spans="1:100" x14ac:dyDescent="0.15">
      <c r="A5" s="100">
        <v>250</v>
      </c>
      <c r="B5" s="127">
        <v>41551</v>
      </c>
      <c r="C5" s="40" t="s">
        <v>815</v>
      </c>
      <c r="D5" s="30" t="s">
        <v>816</v>
      </c>
      <c r="E5" s="30"/>
      <c r="F5" s="30" t="s">
        <v>817</v>
      </c>
      <c r="G5" s="29">
        <v>41547</v>
      </c>
      <c r="H5" s="31" t="s">
        <v>818</v>
      </c>
      <c r="I5" s="31" t="s">
        <v>804</v>
      </c>
      <c r="J5" s="31"/>
      <c r="K5" s="30" t="s">
        <v>819</v>
      </c>
      <c r="L5" s="101" t="s">
        <v>820</v>
      </c>
      <c r="M5" s="30">
        <v>154.99</v>
      </c>
      <c r="N5" s="30">
        <v>25.29</v>
      </c>
      <c r="O5" s="30" t="s">
        <v>821</v>
      </c>
      <c r="P5" s="101">
        <v>3700</v>
      </c>
      <c r="Q5" s="30">
        <v>25.24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822</v>
      </c>
      <c r="AR5" s="31" t="s">
        <v>823</v>
      </c>
      <c r="AS5" s="103"/>
      <c r="AT5" s="103"/>
      <c r="AU5" s="103" t="s">
        <v>802</v>
      </c>
      <c r="AV5" s="103">
        <v>11.6</v>
      </c>
      <c r="AW5" s="103" t="s">
        <v>823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/>
      <c r="BJ5" s="103" t="s">
        <v>804</v>
      </c>
      <c r="BK5" s="31"/>
      <c r="BL5" s="31" t="s">
        <v>804</v>
      </c>
      <c r="BM5" s="103"/>
      <c r="BN5" s="102" t="s">
        <v>824</v>
      </c>
      <c r="BO5" s="102"/>
      <c r="BP5" s="103"/>
      <c r="BQ5" s="103" t="s">
        <v>804</v>
      </c>
      <c r="BR5" s="30"/>
    </row>
    <row r="6" spans="1:100" x14ac:dyDescent="0.15">
      <c r="A6" s="100">
        <v>328</v>
      </c>
      <c r="B6" s="29">
        <v>41551</v>
      </c>
      <c r="C6" s="40" t="s">
        <v>793</v>
      </c>
      <c r="D6" s="30" t="s">
        <v>816</v>
      </c>
      <c r="E6" s="30"/>
      <c r="F6" s="30" t="s">
        <v>795</v>
      </c>
      <c r="G6" s="29">
        <v>41305</v>
      </c>
      <c r="H6" s="31" t="s">
        <v>804</v>
      </c>
      <c r="I6" s="31" t="s">
        <v>810</v>
      </c>
      <c r="J6" s="31"/>
      <c r="K6" s="30" t="s">
        <v>825</v>
      </c>
      <c r="L6" s="30" t="s">
        <v>826</v>
      </c>
      <c r="M6" s="30">
        <v>131.5</v>
      </c>
      <c r="N6" s="30">
        <v>26.52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827</v>
      </c>
      <c r="AR6" s="31" t="s">
        <v>804</v>
      </c>
      <c r="AS6" s="103"/>
      <c r="AT6" s="103"/>
      <c r="AU6" s="103"/>
      <c r="AV6" s="103"/>
      <c r="AW6" s="103" t="s">
        <v>804</v>
      </c>
      <c r="AX6" s="101"/>
      <c r="AY6" s="103">
        <v>0</v>
      </c>
      <c r="AZ6" s="103">
        <v>0</v>
      </c>
      <c r="BA6" s="103">
        <v>0</v>
      </c>
      <c r="BB6" s="103">
        <v>34</v>
      </c>
      <c r="BC6" s="103">
        <v>0</v>
      </c>
      <c r="BD6" s="103">
        <v>0</v>
      </c>
      <c r="BE6" s="103">
        <v>0</v>
      </c>
      <c r="BF6" s="103">
        <v>0</v>
      </c>
      <c r="BG6" s="31">
        <v>0</v>
      </c>
      <c r="BH6" s="31">
        <v>0</v>
      </c>
      <c r="BI6" s="103"/>
      <c r="BJ6" s="103" t="s">
        <v>804</v>
      </c>
      <c r="BK6" s="103">
        <v>12</v>
      </c>
      <c r="BL6" s="31" t="s">
        <v>804</v>
      </c>
      <c r="BM6" s="31"/>
      <c r="BN6" s="101"/>
      <c r="BO6" s="101"/>
      <c r="BP6" s="103"/>
      <c r="BQ6" s="103" t="s">
        <v>804</v>
      </c>
      <c r="BR6" s="101"/>
    </row>
    <row r="7" spans="1:100" x14ac:dyDescent="0.15">
      <c r="A7" s="100">
        <v>412</v>
      </c>
      <c r="B7" s="29">
        <v>41553</v>
      </c>
      <c r="C7" s="50" t="s">
        <v>793</v>
      </c>
      <c r="D7" s="30" t="s">
        <v>794</v>
      </c>
      <c r="E7" s="30"/>
      <c r="F7" s="30" t="s">
        <v>795</v>
      </c>
      <c r="G7" s="29">
        <v>41455</v>
      </c>
      <c r="H7" s="31" t="s">
        <v>828</v>
      </c>
      <c r="I7" s="31" t="s">
        <v>829</v>
      </c>
      <c r="J7" s="31"/>
      <c r="K7" s="30" t="s">
        <v>830</v>
      </c>
      <c r="L7" s="30" t="s">
        <v>831</v>
      </c>
      <c r="M7" s="30">
        <v>152.91999999999999</v>
      </c>
      <c r="N7" s="30">
        <v>20.18</v>
      </c>
      <c r="O7" s="30" t="s">
        <v>821</v>
      </c>
      <c r="P7" s="30">
        <v>1000</v>
      </c>
      <c r="Q7" s="30">
        <v>23.95</v>
      </c>
      <c r="R7" s="30">
        <v>2500</v>
      </c>
      <c r="S7" s="30">
        <v>24.95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832</v>
      </c>
      <c r="AR7" s="31" t="s">
        <v>804</v>
      </c>
      <c r="AS7" s="31"/>
      <c r="AT7" s="31"/>
      <c r="AU7" s="31" t="s">
        <v>833</v>
      </c>
      <c r="AV7" s="103">
        <v>12</v>
      </c>
      <c r="AW7" s="31" t="s">
        <v>834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828</v>
      </c>
      <c r="BK7" s="31">
        <v>24</v>
      </c>
      <c r="BL7" s="31" t="s">
        <v>804</v>
      </c>
      <c r="BM7" s="31"/>
      <c r="BN7" s="40"/>
      <c r="BO7" s="40"/>
      <c r="BP7" s="31"/>
      <c r="BQ7" s="103" t="s">
        <v>804</v>
      </c>
      <c r="BR7" s="101" t="s">
        <v>835</v>
      </c>
    </row>
    <row r="8" spans="1:100" x14ac:dyDescent="0.15">
      <c r="A8" s="100">
        <v>2458</v>
      </c>
      <c r="B8" s="29">
        <v>41551</v>
      </c>
      <c r="C8" s="50" t="s">
        <v>793</v>
      </c>
      <c r="D8" s="30" t="s">
        <v>794</v>
      </c>
      <c r="E8" s="30"/>
      <c r="F8" s="30" t="s">
        <v>817</v>
      </c>
      <c r="G8" s="29">
        <v>41547</v>
      </c>
      <c r="H8" s="31" t="s">
        <v>796</v>
      </c>
      <c r="I8" s="31" t="s">
        <v>836</v>
      </c>
      <c r="J8" s="31"/>
      <c r="K8" s="30" t="s">
        <v>837</v>
      </c>
      <c r="L8" s="32" t="s">
        <v>820</v>
      </c>
      <c r="M8" s="30">
        <v>158.94</v>
      </c>
      <c r="N8" s="30">
        <v>25.89</v>
      </c>
      <c r="O8" s="30" t="s">
        <v>821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827</v>
      </c>
      <c r="AR8" s="31" t="s">
        <v>804</v>
      </c>
      <c r="AS8" s="31"/>
      <c r="AT8" s="31"/>
      <c r="AU8" s="31" t="s">
        <v>838</v>
      </c>
      <c r="AV8" s="31">
        <v>11.6</v>
      </c>
      <c r="AW8" s="31" t="s">
        <v>804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804</v>
      </c>
      <c r="BK8" s="31"/>
      <c r="BL8" s="31" t="s">
        <v>836</v>
      </c>
      <c r="BM8" s="31"/>
      <c r="BN8" s="40"/>
      <c r="BO8" s="40"/>
      <c r="BP8" s="31"/>
      <c r="BQ8" s="103" t="s">
        <v>836</v>
      </c>
      <c r="BR8" s="40" t="s">
        <v>839</v>
      </c>
    </row>
    <row r="9" spans="1:100" x14ac:dyDescent="0.15">
      <c r="A9" s="100">
        <v>601</v>
      </c>
      <c r="B9" s="29">
        <v>41554</v>
      </c>
      <c r="C9" s="50" t="s">
        <v>793</v>
      </c>
      <c r="D9" s="30" t="s">
        <v>794</v>
      </c>
      <c r="E9" s="30"/>
      <c r="F9" s="30" t="s">
        <v>795</v>
      </c>
      <c r="G9" s="29">
        <v>41509</v>
      </c>
      <c r="H9" s="31" t="s">
        <v>796</v>
      </c>
      <c r="I9" s="31" t="s">
        <v>804</v>
      </c>
      <c r="J9" s="31"/>
      <c r="K9" s="30" t="s">
        <v>840</v>
      </c>
      <c r="L9" s="30" t="s">
        <v>841</v>
      </c>
      <c r="M9" s="30">
        <v>142</v>
      </c>
      <c r="N9" s="30">
        <v>26.01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800</v>
      </c>
      <c r="AR9" s="31" t="s">
        <v>801</v>
      </c>
      <c r="AS9" s="31"/>
      <c r="AT9" s="31"/>
      <c r="AU9" s="31" t="s">
        <v>802</v>
      </c>
      <c r="AV9" s="31">
        <v>11.3</v>
      </c>
      <c r="AW9" s="31" t="s">
        <v>803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842</v>
      </c>
      <c r="BK9" s="31">
        <v>24</v>
      </c>
      <c r="BL9" s="31" t="s">
        <v>804</v>
      </c>
      <c r="BM9" s="31"/>
      <c r="BN9" s="40"/>
      <c r="BO9" s="40"/>
      <c r="BP9" s="31"/>
      <c r="BQ9" s="103" t="s">
        <v>804</v>
      </c>
      <c r="BR9" s="40"/>
    </row>
    <row r="10" spans="1:100" x14ac:dyDescent="0.15">
      <c r="A10" s="100">
        <v>727</v>
      </c>
      <c r="B10" s="29">
        <v>41551</v>
      </c>
      <c r="C10" s="50" t="s">
        <v>815</v>
      </c>
      <c r="D10" s="30" t="s">
        <v>843</v>
      </c>
      <c r="E10" s="30"/>
      <c r="F10" s="30" t="s">
        <v>844</v>
      </c>
      <c r="G10" s="29">
        <v>41455</v>
      </c>
      <c r="H10" s="31" t="s">
        <v>796</v>
      </c>
      <c r="I10" s="31" t="s">
        <v>804</v>
      </c>
      <c r="J10" s="31"/>
      <c r="K10" s="30" t="s">
        <v>845</v>
      </c>
      <c r="L10" s="30" t="s">
        <v>846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827</v>
      </c>
      <c r="AR10" s="31" t="s">
        <v>804</v>
      </c>
      <c r="AS10" s="31"/>
      <c r="AT10" s="31"/>
      <c r="AU10" s="31" t="s">
        <v>802</v>
      </c>
      <c r="AV10" s="31">
        <v>11.3</v>
      </c>
      <c r="AW10" s="31" t="s">
        <v>804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804</v>
      </c>
      <c r="BK10" s="31"/>
      <c r="BL10" s="31" t="s">
        <v>804</v>
      </c>
      <c r="BM10" s="31"/>
      <c r="BN10" s="40"/>
      <c r="BO10" s="40"/>
      <c r="BP10" s="31"/>
      <c r="BQ10" s="103" t="s">
        <v>804</v>
      </c>
      <c r="BR10" s="30"/>
    </row>
    <row r="11" spans="1:100" x14ac:dyDescent="0.15">
      <c r="A11" s="100">
        <v>770</v>
      </c>
      <c r="B11" s="29">
        <v>41551</v>
      </c>
      <c r="C11" s="50" t="s">
        <v>793</v>
      </c>
      <c r="D11" s="30" t="s">
        <v>794</v>
      </c>
      <c r="E11" s="30"/>
      <c r="F11" s="30" t="s">
        <v>847</v>
      </c>
      <c r="G11" s="29">
        <v>41455</v>
      </c>
      <c r="H11" s="31" t="s">
        <v>796</v>
      </c>
      <c r="I11" s="31" t="s">
        <v>804</v>
      </c>
      <c r="J11" s="31"/>
      <c r="K11" s="30" t="s">
        <v>848</v>
      </c>
      <c r="L11" s="30" t="s">
        <v>849</v>
      </c>
      <c r="M11" s="30">
        <v>108</v>
      </c>
      <c r="N11" s="30">
        <v>26.8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827</v>
      </c>
      <c r="AR11" s="31" t="s">
        <v>804</v>
      </c>
      <c r="AS11" s="31"/>
      <c r="AT11" s="31"/>
      <c r="AU11" s="31" t="s">
        <v>850</v>
      </c>
      <c r="AV11" s="31">
        <v>12</v>
      </c>
      <c r="AW11" s="31" t="s">
        <v>804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804</v>
      </c>
      <c r="BK11" s="31"/>
      <c r="BL11" s="31" t="s">
        <v>804</v>
      </c>
      <c r="BM11" s="31"/>
      <c r="BN11" s="40"/>
      <c r="BO11" s="102"/>
      <c r="BP11" s="31"/>
      <c r="BQ11" s="103" t="s">
        <v>804</v>
      </c>
      <c r="BR11" s="40"/>
    </row>
    <row r="12" spans="1:100" x14ac:dyDescent="0.15">
      <c r="A12" s="100">
        <v>855</v>
      </c>
      <c r="B12" s="29">
        <v>41554</v>
      </c>
      <c r="C12" s="50" t="s">
        <v>793</v>
      </c>
      <c r="D12" s="30" t="s">
        <v>794</v>
      </c>
      <c r="E12" s="30"/>
      <c r="F12" s="30" t="s">
        <v>795</v>
      </c>
      <c r="G12" s="29">
        <v>41455</v>
      </c>
      <c r="H12" s="31" t="s">
        <v>828</v>
      </c>
      <c r="I12" s="31" t="s">
        <v>829</v>
      </c>
      <c r="J12" s="31"/>
      <c r="K12" s="30" t="s">
        <v>851</v>
      </c>
      <c r="L12" s="30" t="s">
        <v>852</v>
      </c>
      <c r="M12" s="30">
        <v>116.91</v>
      </c>
      <c r="N12" s="30">
        <v>18.010000000000002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800</v>
      </c>
      <c r="AR12" s="31" t="s">
        <v>804</v>
      </c>
      <c r="AS12" s="31"/>
      <c r="AT12" s="31"/>
      <c r="AU12" s="31" t="s">
        <v>853</v>
      </c>
      <c r="AV12" s="31">
        <v>11.3</v>
      </c>
      <c r="AW12" s="31" t="s">
        <v>803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804</v>
      </c>
      <c r="BK12" s="31"/>
      <c r="BL12" s="31" t="s">
        <v>804</v>
      </c>
      <c r="BM12" s="31"/>
      <c r="BN12" s="40"/>
      <c r="BO12" s="40"/>
      <c r="BP12" s="31"/>
      <c r="BQ12" s="103" t="s">
        <v>804</v>
      </c>
      <c r="BR12" s="40" t="s">
        <v>854</v>
      </c>
    </row>
    <row r="13" spans="1:100" x14ac:dyDescent="0.15">
      <c r="A13" s="100">
        <v>942</v>
      </c>
      <c r="B13" s="29">
        <v>41551</v>
      </c>
      <c r="C13" s="50" t="s">
        <v>793</v>
      </c>
      <c r="D13" s="30" t="s">
        <v>794</v>
      </c>
      <c r="E13" s="30"/>
      <c r="F13" s="30" t="s">
        <v>795</v>
      </c>
      <c r="G13" s="29">
        <v>41517</v>
      </c>
      <c r="H13" s="31" t="s">
        <v>855</v>
      </c>
      <c r="I13" s="31" t="s">
        <v>797</v>
      </c>
      <c r="J13" s="31"/>
      <c r="K13" s="30" t="s">
        <v>856</v>
      </c>
      <c r="L13" s="30" t="s">
        <v>857</v>
      </c>
      <c r="M13" s="30">
        <v>125.5</v>
      </c>
      <c r="N13" s="30">
        <v>24.04</v>
      </c>
      <c r="O13" s="30" t="s">
        <v>858</v>
      </c>
      <c r="P13" s="30">
        <v>1200</v>
      </c>
      <c r="Q13" s="30">
        <v>21.96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800</v>
      </c>
      <c r="AR13" s="31" t="s">
        <v>804</v>
      </c>
      <c r="AS13" s="31"/>
      <c r="AT13" s="31"/>
      <c r="AU13" s="31" t="s">
        <v>802</v>
      </c>
      <c r="AV13" s="103">
        <v>11.3</v>
      </c>
      <c r="AW13" s="31" t="s">
        <v>804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804</v>
      </c>
      <c r="BK13" s="31"/>
      <c r="BL13" s="31" t="s">
        <v>804</v>
      </c>
      <c r="BM13" s="31"/>
      <c r="BN13" s="40"/>
      <c r="BO13" s="40"/>
      <c r="BP13" s="31"/>
      <c r="BQ13" s="103" t="s">
        <v>804</v>
      </c>
      <c r="BR13" s="40"/>
    </row>
    <row r="14" spans="1:100" x14ac:dyDescent="0.15">
      <c r="A14" s="100">
        <v>3034</v>
      </c>
      <c r="B14" s="29">
        <v>41553</v>
      </c>
      <c r="C14" s="50" t="s">
        <v>793</v>
      </c>
      <c r="D14" s="30" t="s">
        <v>794</v>
      </c>
      <c r="E14" s="30"/>
      <c r="F14" s="30" t="s">
        <v>817</v>
      </c>
      <c r="G14" s="29">
        <v>41455</v>
      </c>
      <c r="H14" s="31" t="s">
        <v>796</v>
      </c>
      <c r="I14" s="31" t="s">
        <v>804</v>
      </c>
      <c r="J14" s="31"/>
      <c r="K14" s="30" t="s">
        <v>859</v>
      </c>
      <c r="L14" s="30" t="s">
        <v>860</v>
      </c>
      <c r="M14" s="30">
        <v>105</v>
      </c>
      <c r="N14" s="30">
        <v>21</v>
      </c>
      <c r="O14" s="30" t="s">
        <v>821</v>
      </c>
      <c r="P14" s="30">
        <v>2500</v>
      </c>
      <c r="Q14" s="30">
        <v>17.329999999999998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827</v>
      </c>
      <c r="AR14" s="31" t="s">
        <v>804</v>
      </c>
      <c r="AS14" s="31"/>
      <c r="AT14" s="31"/>
      <c r="AU14" s="103"/>
      <c r="AV14" s="103"/>
      <c r="AW14" s="31" t="s">
        <v>803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804</v>
      </c>
      <c r="BK14" s="31"/>
      <c r="BL14" s="31" t="s">
        <v>804</v>
      </c>
      <c r="BM14" s="31"/>
      <c r="BN14" s="40"/>
      <c r="BO14" s="102"/>
      <c r="BP14" s="31"/>
      <c r="BQ14" s="103" t="s">
        <v>804</v>
      </c>
      <c r="BR14" s="40"/>
    </row>
    <row r="15" spans="1:100" x14ac:dyDescent="0.15">
      <c r="A15" s="100">
        <v>1032</v>
      </c>
      <c r="B15" s="122">
        <v>41551</v>
      </c>
      <c r="C15" s="50" t="s">
        <v>793</v>
      </c>
      <c r="D15" s="30" t="s">
        <v>843</v>
      </c>
      <c r="E15" s="30"/>
      <c r="F15" s="30" t="s">
        <v>817</v>
      </c>
      <c r="G15" s="29">
        <v>41399</v>
      </c>
      <c r="H15" s="31" t="s">
        <v>861</v>
      </c>
      <c r="I15" s="31" t="s">
        <v>810</v>
      </c>
      <c r="J15" s="31"/>
      <c r="K15" s="30" t="s">
        <v>862</v>
      </c>
      <c r="L15" s="30" t="s">
        <v>863</v>
      </c>
      <c r="M15" s="30">
        <v>211.02</v>
      </c>
      <c r="N15" s="30">
        <v>43.41</v>
      </c>
      <c r="O15" s="30" t="s">
        <v>821</v>
      </c>
      <c r="P15" s="30">
        <v>100</v>
      </c>
      <c r="Q15" s="30">
        <v>48.28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827</v>
      </c>
      <c r="AR15" s="31" t="s">
        <v>861</v>
      </c>
      <c r="AS15" s="31"/>
      <c r="AT15" s="31"/>
      <c r="AU15" s="31"/>
      <c r="AV15" s="31"/>
      <c r="AW15" s="31" t="s">
        <v>861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861</v>
      </c>
      <c r="BK15" s="31"/>
      <c r="BL15" s="31" t="s">
        <v>804</v>
      </c>
      <c r="BM15" s="31"/>
      <c r="BN15" s="101"/>
      <c r="BO15" s="101"/>
      <c r="BP15" s="103"/>
      <c r="BQ15" s="103" t="s">
        <v>804</v>
      </c>
      <c r="BR15" s="102" t="s">
        <v>864</v>
      </c>
    </row>
    <row r="16" spans="1:100" x14ac:dyDescent="0.15">
      <c r="A16" s="100">
        <v>1172</v>
      </c>
      <c r="B16" s="122">
        <v>41551</v>
      </c>
      <c r="C16" s="50" t="s">
        <v>793</v>
      </c>
      <c r="D16" s="30" t="s">
        <v>794</v>
      </c>
      <c r="E16" s="30"/>
      <c r="F16" s="30" t="s">
        <v>795</v>
      </c>
      <c r="G16" s="29">
        <v>41534</v>
      </c>
      <c r="H16" s="31" t="s">
        <v>796</v>
      </c>
      <c r="I16" s="31" t="s">
        <v>804</v>
      </c>
      <c r="J16" s="31"/>
      <c r="K16" s="30" t="s">
        <v>865</v>
      </c>
      <c r="L16" s="30" t="s">
        <v>866</v>
      </c>
      <c r="M16" s="30">
        <v>131.53</v>
      </c>
      <c r="N16" s="30">
        <v>24.31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800</v>
      </c>
      <c r="AR16" s="31" t="s">
        <v>801</v>
      </c>
      <c r="AS16" s="31"/>
      <c r="AT16" s="31"/>
      <c r="AU16" s="31" t="s">
        <v>802</v>
      </c>
      <c r="AV16" s="31">
        <v>11.3</v>
      </c>
      <c r="AW16" s="31" t="s">
        <v>867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868</v>
      </c>
      <c r="BK16" s="31"/>
      <c r="BL16" s="31" t="s">
        <v>804</v>
      </c>
      <c r="BM16" s="31"/>
      <c r="BN16" s="40"/>
      <c r="BO16" s="40"/>
      <c r="BP16" s="31"/>
      <c r="BQ16" s="103" t="s">
        <v>804</v>
      </c>
      <c r="BR16" s="40" t="s">
        <v>869</v>
      </c>
    </row>
    <row r="17" spans="1:100" x14ac:dyDescent="0.15">
      <c r="A17" s="100">
        <v>2814</v>
      </c>
      <c r="B17" s="122">
        <v>41551</v>
      </c>
      <c r="C17" s="40" t="s">
        <v>870</v>
      </c>
      <c r="D17" s="30" t="s">
        <v>871</v>
      </c>
      <c r="E17" s="30"/>
      <c r="F17" s="30" t="s">
        <v>817</v>
      </c>
      <c r="G17" s="29">
        <v>41495</v>
      </c>
      <c r="H17" s="31" t="s">
        <v>836</v>
      </c>
      <c r="I17" s="31" t="s">
        <v>872</v>
      </c>
      <c r="J17" s="31"/>
      <c r="K17" s="30" t="s">
        <v>873</v>
      </c>
      <c r="L17" s="30" t="s">
        <v>874</v>
      </c>
      <c r="M17" s="30">
        <v>182.7</v>
      </c>
      <c r="N17" s="30">
        <v>29.67</v>
      </c>
      <c r="O17" s="30" t="s">
        <v>672</v>
      </c>
      <c r="P17" s="30">
        <v>100</v>
      </c>
      <c r="Q17" s="30">
        <v>32.97</v>
      </c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30"/>
      <c r="AJ17" s="101"/>
      <c r="AK17" s="101"/>
      <c r="AL17" s="101"/>
      <c r="AM17" s="101"/>
      <c r="AN17" s="101"/>
      <c r="AO17" s="101"/>
      <c r="AP17" s="101"/>
      <c r="AQ17" s="30" t="s">
        <v>875</v>
      </c>
      <c r="AR17" s="31" t="s">
        <v>804</v>
      </c>
      <c r="AS17" s="103"/>
      <c r="AT17" s="103"/>
      <c r="AU17" s="31"/>
      <c r="AV17" s="31"/>
      <c r="AW17" s="103" t="s">
        <v>804</v>
      </c>
      <c r="AX17" s="101"/>
      <c r="AY17" s="103">
        <v>0</v>
      </c>
      <c r="AZ17" s="31">
        <v>0</v>
      </c>
      <c r="BA17" s="103">
        <v>0</v>
      </c>
      <c r="BB17" s="103">
        <v>30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/>
      <c r="BJ17" s="103" t="s">
        <v>804</v>
      </c>
      <c r="BK17" s="103">
        <v>24</v>
      </c>
      <c r="BL17" s="31" t="s">
        <v>804</v>
      </c>
      <c r="BM17" s="103"/>
      <c r="BN17" s="102"/>
      <c r="BO17" s="102"/>
      <c r="BP17" s="103"/>
      <c r="BQ17" s="103" t="s">
        <v>804</v>
      </c>
      <c r="BR17" s="102"/>
    </row>
    <row r="18" spans="1:100" x14ac:dyDescent="0.15">
      <c r="A18" s="100">
        <v>1252</v>
      </c>
      <c r="B18" s="29">
        <v>41551</v>
      </c>
      <c r="C18" s="50" t="s">
        <v>793</v>
      </c>
      <c r="D18" s="30" t="s">
        <v>794</v>
      </c>
      <c r="E18" s="30"/>
      <c r="F18" s="30" t="s">
        <v>847</v>
      </c>
      <c r="G18" s="29">
        <v>41455</v>
      </c>
      <c r="H18" s="31" t="s">
        <v>804</v>
      </c>
      <c r="I18" s="31" t="s">
        <v>872</v>
      </c>
      <c r="J18" s="31"/>
      <c r="K18" s="30" t="s">
        <v>876</v>
      </c>
      <c r="L18" s="30" t="s">
        <v>877</v>
      </c>
      <c r="M18" s="30">
        <v>181.74</v>
      </c>
      <c r="N18" s="30">
        <v>31.84</v>
      </c>
      <c r="O18" s="30" t="s">
        <v>821</v>
      </c>
      <c r="P18" s="30">
        <v>1010</v>
      </c>
      <c r="Q18" s="30">
        <v>31.53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878</v>
      </c>
      <c r="AR18" s="31" t="s">
        <v>804</v>
      </c>
      <c r="AS18" s="31"/>
      <c r="AT18" s="31"/>
      <c r="AU18" s="31"/>
      <c r="AV18" s="31"/>
      <c r="AW18" s="31" t="s">
        <v>804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804</v>
      </c>
      <c r="BK18" s="31"/>
      <c r="BL18" s="31" t="s">
        <v>804</v>
      </c>
      <c r="BM18" s="31"/>
      <c r="BN18" s="40"/>
      <c r="BO18" s="40"/>
      <c r="BP18" s="31"/>
      <c r="BQ18" s="103" t="s">
        <v>804</v>
      </c>
      <c r="BR18" s="40"/>
      <c r="BV18" s="1"/>
    </row>
    <row r="19" spans="1:100" x14ac:dyDescent="0.15">
      <c r="A19" s="100">
        <v>1332</v>
      </c>
      <c r="B19" s="122">
        <v>41553</v>
      </c>
      <c r="C19" s="50" t="s">
        <v>793</v>
      </c>
      <c r="D19" s="30" t="s">
        <v>794</v>
      </c>
      <c r="E19" s="30"/>
      <c r="F19" s="30" t="s">
        <v>795</v>
      </c>
      <c r="G19" s="29">
        <v>41455</v>
      </c>
      <c r="H19" s="31" t="s">
        <v>796</v>
      </c>
      <c r="I19" s="31" t="s">
        <v>804</v>
      </c>
      <c r="J19" s="31"/>
      <c r="K19" s="30" t="s">
        <v>879</v>
      </c>
      <c r="L19" s="30" t="s">
        <v>880</v>
      </c>
      <c r="M19" s="30">
        <v>173.53</v>
      </c>
      <c r="N19" s="30">
        <v>26.59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800</v>
      </c>
      <c r="AR19" s="31" t="s">
        <v>804</v>
      </c>
      <c r="AS19" s="31"/>
      <c r="AT19" s="31"/>
      <c r="AU19" s="31" t="s">
        <v>802</v>
      </c>
      <c r="AV19" s="31">
        <v>11.3</v>
      </c>
      <c r="AW19" s="31" t="s">
        <v>803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804</v>
      </c>
      <c r="BK19" s="31">
        <v>24</v>
      </c>
      <c r="BL19" s="31" t="s">
        <v>836</v>
      </c>
      <c r="BM19" s="31"/>
      <c r="BN19" s="40"/>
      <c r="BO19" s="40"/>
      <c r="BP19" s="31"/>
      <c r="BQ19" s="103" t="s">
        <v>804</v>
      </c>
      <c r="BR19" s="40"/>
      <c r="BV19" s="1"/>
    </row>
    <row r="20" spans="1:100" x14ac:dyDescent="0.15">
      <c r="A20" s="100">
        <v>1364</v>
      </c>
      <c r="B20" s="29">
        <v>41554</v>
      </c>
      <c r="C20" s="50" t="s">
        <v>793</v>
      </c>
      <c r="D20" s="30" t="s">
        <v>843</v>
      </c>
      <c r="E20" s="30"/>
      <c r="F20" s="30" t="s">
        <v>795</v>
      </c>
      <c r="G20" s="29">
        <v>41455</v>
      </c>
      <c r="H20" s="31" t="s">
        <v>796</v>
      </c>
      <c r="I20" s="31" t="s">
        <v>804</v>
      </c>
      <c r="J20" s="31"/>
      <c r="K20" s="30" t="s">
        <v>881</v>
      </c>
      <c r="L20" s="30" t="s">
        <v>882</v>
      </c>
      <c r="M20" s="30">
        <v>156.32</v>
      </c>
      <c r="N20" s="30">
        <v>22.24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800</v>
      </c>
      <c r="AR20" s="31" t="s">
        <v>804</v>
      </c>
      <c r="AS20" s="31"/>
      <c r="AT20" s="31"/>
      <c r="AU20" s="103" t="s">
        <v>802</v>
      </c>
      <c r="AV20" s="103">
        <v>11.8</v>
      </c>
      <c r="AW20" s="31" t="s">
        <v>834</v>
      </c>
      <c r="AX20" s="30"/>
      <c r="AY20" s="31">
        <v>0</v>
      </c>
      <c r="AZ20" s="31">
        <v>0</v>
      </c>
      <c r="BA20" s="103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883</v>
      </c>
      <c r="BK20" s="31"/>
      <c r="BL20" s="31" t="s">
        <v>804</v>
      </c>
      <c r="BM20" s="31"/>
      <c r="BN20" s="40"/>
      <c r="BO20" s="40"/>
      <c r="BP20" s="31"/>
      <c r="BQ20" s="103" t="s">
        <v>804</v>
      </c>
      <c r="BR20" s="40"/>
      <c r="BV20" s="1"/>
    </row>
    <row r="21" spans="1:100" x14ac:dyDescent="0.15">
      <c r="A21" s="100">
        <v>2881</v>
      </c>
      <c r="B21" s="29">
        <v>41551</v>
      </c>
      <c r="C21" s="50" t="s">
        <v>793</v>
      </c>
      <c r="D21" s="30" t="s">
        <v>871</v>
      </c>
      <c r="E21" s="30"/>
      <c r="F21" s="30" t="s">
        <v>847</v>
      </c>
      <c r="G21" s="29">
        <v>41545</v>
      </c>
      <c r="H21" s="31" t="s">
        <v>804</v>
      </c>
      <c r="I21" s="31" t="s">
        <v>872</v>
      </c>
      <c r="J21" s="31"/>
      <c r="K21" s="30" t="s">
        <v>884</v>
      </c>
      <c r="L21" s="30" t="s">
        <v>885</v>
      </c>
      <c r="M21" s="96">
        <v>131.53</v>
      </c>
      <c r="N21" s="30">
        <v>16.385999999999999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878</v>
      </c>
      <c r="AR21" s="31" t="s">
        <v>804</v>
      </c>
      <c r="AS21" s="31"/>
      <c r="AT21" s="31"/>
      <c r="AU21" s="31"/>
      <c r="AV21" s="31"/>
      <c r="AW21" s="31" t="s">
        <v>886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887</v>
      </c>
      <c r="BK21" s="31"/>
      <c r="BL21" s="31" t="s">
        <v>804</v>
      </c>
      <c r="BM21" s="31"/>
      <c r="BN21" s="40"/>
      <c r="BO21" s="40"/>
      <c r="BP21" s="31"/>
      <c r="BQ21" s="103" t="s">
        <v>804</v>
      </c>
      <c r="BR21" s="30"/>
      <c r="BV21" s="1"/>
    </row>
    <row r="22" spans="1:100" x14ac:dyDescent="0.15">
      <c r="A22" s="100">
        <v>1488</v>
      </c>
      <c r="B22" s="29">
        <v>41553</v>
      </c>
      <c r="C22" s="50" t="s">
        <v>793</v>
      </c>
      <c r="D22" s="30" t="s">
        <v>871</v>
      </c>
      <c r="E22" s="30"/>
      <c r="F22" s="30" t="s">
        <v>847</v>
      </c>
      <c r="G22" s="33" t="s">
        <v>888</v>
      </c>
      <c r="H22" s="31" t="s">
        <v>796</v>
      </c>
      <c r="I22" s="31" t="s">
        <v>804</v>
      </c>
      <c r="J22" s="31"/>
      <c r="K22" s="30" t="s">
        <v>889</v>
      </c>
      <c r="L22" s="30" t="s">
        <v>890</v>
      </c>
      <c r="M22" s="30">
        <v>140</v>
      </c>
      <c r="N22" s="30">
        <v>20.7</v>
      </c>
      <c r="O22" s="30" t="s">
        <v>821</v>
      </c>
      <c r="P22" s="30">
        <v>7400</v>
      </c>
      <c r="Q22" s="30">
        <v>19.600000000000001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878</v>
      </c>
      <c r="AR22" s="31" t="s">
        <v>804</v>
      </c>
      <c r="AS22" s="31"/>
      <c r="AT22" s="31"/>
      <c r="AU22" s="31" t="s">
        <v>802</v>
      </c>
      <c r="AV22" s="31">
        <v>11.3</v>
      </c>
      <c r="AW22" s="31" t="s">
        <v>867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804</v>
      </c>
      <c r="BK22" s="31"/>
      <c r="BL22" s="31" t="s">
        <v>804</v>
      </c>
      <c r="BM22" s="31"/>
      <c r="BN22" s="40"/>
      <c r="BO22" s="40"/>
      <c r="BP22" s="31"/>
      <c r="BQ22" s="103" t="s">
        <v>804</v>
      </c>
      <c r="BR22" s="30"/>
      <c r="BV22" s="1"/>
    </row>
    <row r="23" spans="1:100" x14ac:dyDescent="0.15">
      <c r="A23" s="100">
        <v>2032</v>
      </c>
      <c r="B23" s="29">
        <v>41528</v>
      </c>
      <c r="C23" s="50" t="s">
        <v>793</v>
      </c>
      <c r="D23" s="30" t="s">
        <v>843</v>
      </c>
      <c r="E23" s="30"/>
      <c r="F23" s="30" t="s">
        <v>817</v>
      </c>
      <c r="G23" s="33">
        <v>41508</v>
      </c>
      <c r="H23" s="31" t="s">
        <v>868</v>
      </c>
      <c r="I23" s="31" t="s">
        <v>804</v>
      </c>
      <c r="J23" s="31"/>
      <c r="K23" s="30" t="s">
        <v>891</v>
      </c>
      <c r="L23" s="30" t="s">
        <v>892</v>
      </c>
      <c r="M23" s="30">
        <v>135.01</v>
      </c>
      <c r="N23" s="30">
        <v>28.6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822</v>
      </c>
      <c r="AR23" s="31" t="s">
        <v>804</v>
      </c>
      <c r="AS23" s="31"/>
      <c r="AT23" s="31"/>
      <c r="AU23" s="103" t="s">
        <v>802</v>
      </c>
      <c r="AV23" s="103">
        <v>11.3</v>
      </c>
      <c r="AW23" s="31" t="s">
        <v>834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804</v>
      </c>
      <c r="BK23" s="31">
        <v>24</v>
      </c>
      <c r="BL23" s="31" t="s">
        <v>893</v>
      </c>
      <c r="BM23" s="31"/>
      <c r="BN23" s="40" t="s">
        <v>894</v>
      </c>
      <c r="BO23" s="40" t="s">
        <v>895</v>
      </c>
      <c r="BP23" s="31">
        <v>50</v>
      </c>
      <c r="BQ23" s="103" t="s">
        <v>893</v>
      </c>
      <c r="BR23" s="4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</row>
    <row r="24" spans="1:100" x14ac:dyDescent="0.15">
      <c r="A24" s="100">
        <v>1591</v>
      </c>
      <c r="B24" s="29">
        <v>41551</v>
      </c>
      <c r="C24" s="40" t="s">
        <v>793</v>
      </c>
      <c r="D24" s="30" t="s">
        <v>871</v>
      </c>
      <c r="E24" s="30"/>
      <c r="F24" s="30" t="s">
        <v>847</v>
      </c>
      <c r="G24" s="33">
        <v>41486</v>
      </c>
      <c r="H24" s="31" t="s">
        <v>796</v>
      </c>
      <c r="I24" s="31" t="s">
        <v>804</v>
      </c>
      <c r="J24" s="31"/>
      <c r="K24" s="30" t="s">
        <v>896</v>
      </c>
      <c r="L24" s="30" t="s">
        <v>897</v>
      </c>
      <c r="M24" s="30">
        <v>149</v>
      </c>
      <c r="N24" s="30">
        <v>28.41</v>
      </c>
      <c r="O24" s="30" t="s">
        <v>821</v>
      </c>
      <c r="P24" s="30">
        <v>3750</v>
      </c>
      <c r="Q24" s="30">
        <v>28.41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875</v>
      </c>
      <c r="AR24" s="31" t="s">
        <v>804</v>
      </c>
      <c r="AS24" s="103"/>
      <c r="AT24" s="103"/>
      <c r="AU24" s="103" t="s">
        <v>802</v>
      </c>
      <c r="AV24" s="31">
        <v>11.3</v>
      </c>
      <c r="AW24" s="103" t="s">
        <v>804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/>
      <c r="BJ24" s="103" t="s">
        <v>804</v>
      </c>
      <c r="BK24" s="103">
        <v>12</v>
      </c>
      <c r="BL24" s="31" t="s">
        <v>804</v>
      </c>
      <c r="BM24" s="103"/>
      <c r="BN24" s="102"/>
      <c r="BO24" s="102"/>
      <c r="BP24" s="103"/>
      <c r="BQ24" s="103" t="s">
        <v>804</v>
      </c>
      <c r="BR24" s="102" t="s">
        <v>839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100">
        <v>2000</v>
      </c>
      <c r="B25" s="122">
        <v>41551</v>
      </c>
      <c r="C25" s="40" t="s">
        <v>793</v>
      </c>
      <c r="D25" s="30" t="s">
        <v>871</v>
      </c>
      <c r="E25" s="30"/>
      <c r="F25" s="30" t="s">
        <v>817</v>
      </c>
      <c r="G25" s="33">
        <v>41361</v>
      </c>
      <c r="H25" s="31" t="s">
        <v>893</v>
      </c>
      <c r="I25" s="31" t="s">
        <v>872</v>
      </c>
      <c r="J25" s="31"/>
      <c r="K25" s="30" t="s">
        <v>898</v>
      </c>
      <c r="L25" s="30" t="s">
        <v>899</v>
      </c>
      <c r="M25" s="30">
        <v>140</v>
      </c>
      <c r="N25" s="30">
        <v>24.85</v>
      </c>
      <c r="O25" s="30"/>
      <c r="P25" s="30"/>
      <c r="Q25" s="30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878</v>
      </c>
      <c r="AR25" s="31" t="s">
        <v>893</v>
      </c>
      <c r="AS25" s="103"/>
      <c r="AT25" s="103"/>
      <c r="AU25" s="31"/>
      <c r="AV25" s="31"/>
      <c r="AW25" s="103" t="s">
        <v>893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893</v>
      </c>
      <c r="BK25" s="103"/>
      <c r="BL25" s="31" t="s">
        <v>893</v>
      </c>
      <c r="BM25" s="103"/>
      <c r="BN25" s="102"/>
      <c r="BO25" s="102"/>
      <c r="BP25" s="103"/>
      <c r="BQ25" s="103" t="s">
        <v>893</v>
      </c>
      <c r="BR25" s="102" t="s">
        <v>900</v>
      </c>
    </row>
    <row r="26" spans="1:100" x14ac:dyDescent="0.15">
      <c r="A26" s="100">
        <v>117</v>
      </c>
      <c r="B26" s="29">
        <v>41554</v>
      </c>
      <c r="C26" s="50" t="s">
        <v>793</v>
      </c>
      <c r="D26" s="30" t="s">
        <v>794</v>
      </c>
      <c r="E26" s="30"/>
      <c r="F26" s="30" t="s">
        <v>901</v>
      </c>
      <c r="G26" s="29">
        <v>41486</v>
      </c>
      <c r="H26" s="31" t="s">
        <v>796</v>
      </c>
      <c r="I26" s="31" t="s">
        <v>797</v>
      </c>
      <c r="J26" s="31"/>
      <c r="K26" s="30" t="s">
        <v>798</v>
      </c>
      <c r="L26" s="101" t="s">
        <v>799</v>
      </c>
      <c r="M26" s="30">
        <v>173.53</v>
      </c>
      <c r="N26" s="30">
        <v>26.59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17.399999999999999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902</v>
      </c>
      <c r="AR26" s="31" t="s">
        <v>801</v>
      </c>
      <c r="AS26" s="31"/>
      <c r="AT26" s="31"/>
      <c r="AU26" s="31" t="s">
        <v>802</v>
      </c>
      <c r="AV26" s="31">
        <v>11.3</v>
      </c>
      <c r="AW26" s="31" t="s">
        <v>803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804</v>
      </c>
      <c r="BK26" s="31">
        <v>24</v>
      </c>
      <c r="BL26" s="31" t="s">
        <v>804</v>
      </c>
      <c r="BM26" s="31"/>
      <c r="BN26" s="102"/>
      <c r="BO26" s="102"/>
      <c r="BP26" s="102"/>
      <c r="BQ26" s="103" t="s">
        <v>804</v>
      </c>
      <c r="BR26" s="40"/>
    </row>
    <row r="27" spans="1:100" x14ac:dyDescent="0.15">
      <c r="A27" s="100">
        <v>165</v>
      </c>
      <c r="B27" s="29">
        <v>41554</v>
      </c>
      <c r="C27" s="50" t="s">
        <v>793</v>
      </c>
      <c r="D27" s="30" t="s">
        <v>794</v>
      </c>
      <c r="E27" s="30"/>
      <c r="F27" s="30" t="s">
        <v>901</v>
      </c>
      <c r="G27" s="33">
        <v>41466</v>
      </c>
      <c r="H27" s="31" t="s">
        <v>756</v>
      </c>
      <c r="I27" s="31" t="s">
        <v>805</v>
      </c>
      <c r="J27" s="31"/>
      <c r="K27" s="30" t="s">
        <v>806</v>
      </c>
      <c r="L27" s="30" t="s">
        <v>807</v>
      </c>
      <c r="M27" s="30">
        <v>172.03</v>
      </c>
      <c r="N27" s="30">
        <v>25.57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18.82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17" t="s">
        <v>902</v>
      </c>
      <c r="AR27" s="31" t="s">
        <v>804</v>
      </c>
      <c r="AS27" s="31"/>
      <c r="AT27" s="31"/>
      <c r="AU27" s="31" t="s">
        <v>808</v>
      </c>
      <c r="AV27" s="31">
        <v>11.3</v>
      </c>
      <c r="AW27" s="31" t="s">
        <v>813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813</v>
      </c>
      <c r="BK27" s="31">
        <v>24</v>
      </c>
      <c r="BL27" s="31" t="s">
        <v>804</v>
      </c>
      <c r="BM27" s="31"/>
      <c r="BN27" s="40"/>
      <c r="BO27" s="40"/>
      <c r="BP27" s="31"/>
      <c r="BQ27" s="103" t="s">
        <v>804</v>
      </c>
      <c r="BR27" s="4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</row>
    <row r="28" spans="1:100" x14ac:dyDescent="0.15">
      <c r="A28" s="100">
        <v>249</v>
      </c>
      <c r="B28" s="128">
        <v>41551</v>
      </c>
      <c r="C28" s="40" t="s">
        <v>793</v>
      </c>
      <c r="D28" s="30" t="s">
        <v>816</v>
      </c>
      <c r="E28" s="30"/>
      <c r="F28" s="30" t="s">
        <v>901</v>
      </c>
      <c r="G28" s="29">
        <v>41547</v>
      </c>
      <c r="H28" s="31" t="s">
        <v>818</v>
      </c>
      <c r="I28" s="31" t="s">
        <v>804</v>
      </c>
      <c r="J28" s="31"/>
      <c r="K28" s="30" t="s">
        <v>819</v>
      </c>
      <c r="L28" s="101" t="s">
        <v>820</v>
      </c>
      <c r="M28" s="30">
        <v>154.99</v>
      </c>
      <c r="N28" s="30">
        <v>25.29</v>
      </c>
      <c r="O28" s="30" t="s">
        <v>821</v>
      </c>
      <c r="P28" s="101">
        <v>3700</v>
      </c>
      <c r="Q28" s="30">
        <v>25.24</v>
      </c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>
        <v>15.81</v>
      </c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30" t="s">
        <v>903</v>
      </c>
      <c r="AR28" s="31" t="s">
        <v>804</v>
      </c>
      <c r="AS28" s="103"/>
      <c r="AT28" s="103"/>
      <c r="AU28" s="103" t="s">
        <v>802</v>
      </c>
      <c r="AV28" s="103">
        <v>11.6</v>
      </c>
      <c r="AW28" s="103" t="s">
        <v>861</v>
      </c>
      <c r="AX28" s="101"/>
      <c r="AY28" s="103">
        <v>0</v>
      </c>
      <c r="AZ28" s="103">
        <v>0</v>
      </c>
      <c r="BA28" s="103">
        <v>0</v>
      </c>
      <c r="BB28" s="103">
        <v>20</v>
      </c>
      <c r="BC28" s="103">
        <v>0</v>
      </c>
      <c r="BD28" s="103">
        <v>0</v>
      </c>
      <c r="BE28" s="103">
        <v>0</v>
      </c>
      <c r="BF28" s="103">
        <v>0</v>
      </c>
      <c r="BG28" s="31">
        <v>0</v>
      </c>
      <c r="BH28" s="31">
        <v>0</v>
      </c>
      <c r="BI28" s="103"/>
      <c r="BJ28" s="103" t="s">
        <v>804</v>
      </c>
      <c r="BK28" s="31"/>
      <c r="BL28" s="31" t="s">
        <v>804</v>
      </c>
      <c r="BM28" s="103"/>
      <c r="BN28" s="102" t="s">
        <v>824</v>
      </c>
      <c r="BO28" s="102"/>
      <c r="BP28" s="103"/>
      <c r="BQ28" s="103" t="s">
        <v>804</v>
      </c>
      <c r="BR28" s="30"/>
    </row>
    <row r="29" spans="1:100" x14ac:dyDescent="0.15">
      <c r="A29" s="100">
        <v>327</v>
      </c>
      <c r="B29" s="122">
        <v>41551</v>
      </c>
      <c r="C29" s="40" t="s">
        <v>904</v>
      </c>
      <c r="D29" s="30" t="s">
        <v>905</v>
      </c>
      <c r="E29" s="30"/>
      <c r="F29" s="30" t="s">
        <v>901</v>
      </c>
      <c r="G29" s="29">
        <v>41305</v>
      </c>
      <c r="H29" s="31" t="s">
        <v>804</v>
      </c>
      <c r="I29" s="31" t="s">
        <v>810</v>
      </c>
      <c r="J29" s="31"/>
      <c r="K29" s="30" t="s">
        <v>825</v>
      </c>
      <c r="L29" s="30" t="s">
        <v>826</v>
      </c>
      <c r="M29" s="30">
        <v>131.5</v>
      </c>
      <c r="N29" s="30">
        <v>26.52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19.100000000000001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902</v>
      </c>
      <c r="AR29" s="31" t="s">
        <v>804</v>
      </c>
      <c r="AS29" s="103"/>
      <c r="AT29" s="103"/>
      <c r="AU29" s="103"/>
      <c r="AV29" s="103"/>
      <c r="AW29" s="103" t="s">
        <v>804</v>
      </c>
      <c r="AX29" s="101"/>
      <c r="AY29" s="103">
        <v>0</v>
      </c>
      <c r="AZ29" s="103">
        <v>0</v>
      </c>
      <c r="BA29" s="103">
        <v>0</v>
      </c>
      <c r="BB29" s="103">
        <v>34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/>
      <c r="BJ29" s="103" t="s">
        <v>804</v>
      </c>
      <c r="BK29" s="103">
        <v>12</v>
      </c>
      <c r="BL29" s="31" t="s">
        <v>804</v>
      </c>
      <c r="BM29" s="31"/>
      <c r="BN29" s="101"/>
      <c r="BO29" s="101"/>
      <c r="BP29" s="103"/>
      <c r="BQ29" s="103" t="s">
        <v>804</v>
      </c>
      <c r="BR29" s="101"/>
    </row>
    <row r="30" spans="1:100" x14ac:dyDescent="0.15">
      <c r="A30" s="100">
        <v>411</v>
      </c>
      <c r="B30" s="29">
        <v>41553</v>
      </c>
      <c r="C30" s="50" t="s">
        <v>793</v>
      </c>
      <c r="D30" s="30" t="s">
        <v>794</v>
      </c>
      <c r="E30" s="30"/>
      <c r="F30" s="30" t="s">
        <v>901</v>
      </c>
      <c r="G30" s="29">
        <v>41455</v>
      </c>
      <c r="H30" s="31" t="s">
        <v>828</v>
      </c>
      <c r="I30" s="31" t="s">
        <v>829</v>
      </c>
      <c r="J30" s="31"/>
      <c r="K30" s="30" t="s">
        <v>830</v>
      </c>
      <c r="L30" s="30" t="s">
        <v>831</v>
      </c>
      <c r="M30" s="30">
        <v>152.91999999999999</v>
      </c>
      <c r="N30" s="30">
        <v>20.18</v>
      </c>
      <c r="O30" s="30" t="s">
        <v>906</v>
      </c>
      <c r="P30" s="30">
        <v>1000</v>
      </c>
      <c r="Q30" s="30">
        <v>23.95</v>
      </c>
      <c r="R30" s="30">
        <v>2500</v>
      </c>
      <c r="S30" s="30">
        <v>24.95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14.31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902</v>
      </c>
      <c r="AR30" s="31" t="s">
        <v>804</v>
      </c>
      <c r="AS30" s="31"/>
      <c r="AT30" s="31"/>
      <c r="AU30" s="31" t="s">
        <v>833</v>
      </c>
      <c r="AV30" s="103">
        <v>12</v>
      </c>
      <c r="AW30" s="31" t="s">
        <v>834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828</v>
      </c>
      <c r="BK30" s="31">
        <v>24</v>
      </c>
      <c r="BL30" s="31" t="s">
        <v>804</v>
      </c>
      <c r="BM30" s="31"/>
      <c r="BN30" s="40"/>
      <c r="BO30" s="40"/>
      <c r="BP30" s="31"/>
      <c r="BQ30" s="103" t="s">
        <v>804</v>
      </c>
      <c r="BR30" s="101" t="s">
        <v>835</v>
      </c>
    </row>
    <row r="31" spans="1:100" x14ac:dyDescent="0.15">
      <c r="A31" s="100">
        <v>2457</v>
      </c>
      <c r="B31" s="29">
        <v>41551</v>
      </c>
      <c r="C31" s="50" t="s">
        <v>793</v>
      </c>
      <c r="D31" s="30" t="s">
        <v>794</v>
      </c>
      <c r="E31" s="30"/>
      <c r="F31" s="30" t="s">
        <v>901</v>
      </c>
      <c r="G31" s="29">
        <v>41547</v>
      </c>
      <c r="H31" s="31" t="s">
        <v>796</v>
      </c>
      <c r="I31" s="31" t="s">
        <v>836</v>
      </c>
      <c r="J31" s="31"/>
      <c r="K31" s="30" t="s">
        <v>837</v>
      </c>
      <c r="L31" s="32" t="s">
        <v>820</v>
      </c>
      <c r="M31" s="30">
        <v>158.94</v>
      </c>
      <c r="N31" s="30">
        <v>25.89</v>
      </c>
      <c r="O31" s="30" t="s">
        <v>907</v>
      </c>
      <c r="P31" s="30">
        <v>3700</v>
      </c>
      <c r="Q31" s="30">
        <v>25.86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16.2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902</v>
      </c>
      <c r="AR31" s="31" t="s">
        <v>804</v>
      </c>
      <c r="AS31" s="31"/>
      <c r="AT31" s="31"/>
      <c r="AU31" s="31" t="s">
        <v>838</v>
      </c>
      <c r="AV31" s="31">
        <v>11.6</v>
      </c>
      <c r="AW31" s="31" t="s">
        <v>804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804</v>
      </c>
      <c r="BK31" s="31"/>
      <c r="BL31" s="31" t="s">
        <v>836</v>
      </c>
      <c r="BM31" s="31"/>
      <c r="BN31" s="40"/>
      <c r="BO31" s="40"/>
      <c r="BP31" s="31"/>
      <c r="BQ31" s="103" t="s">
        <v>836</v>
      </c>
      <c r="BR31" s="40" t="s">
        <v>839</v>
      </c>
    </row>
    <row r="32" spans="1:100" x14ac:dyDescent="0.15">
      <c r="A32" s="100">
        <v>600</v>
      </c>
      <c r="B32" s="29">
        <v>41554</v>
      </c>
      <c r="C32" s="50" t="s">
        <v>793</v>
      </c>
      <c r="D32" s="30" t="s">
        <v>794</v>
      </c>
      <c r="E32" s="30"/>
      <c r="F32" s="30" t="s">
        <v>901</v>
      </c>
      <c r="G32" s="29">
        <v>41509</v>
      </c>
      <c r="H32" s="31" t="s">
        <v>796</v>
      </c>
      <c r="I32" s="31" t="s">
        <v>804</v>
      </c>
      <c r="J32" s="31"/>
      <c r="K32" s="30" t="s">
        <v>840</v>
      </c>
      <c r="L32" s="30" t="s">
        <v>841</v>
      </c>
      <c r="M32" s="30">
        <v>142</v>
      </c>
      <c r="N32" s="30">
        <v>26.01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15.01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902</v>
      </c>
      <c r="AR32" s="31" t="s">
        <v>801</v>
      </c>
      <c r="AS32" s="31"/>
      <c r="AT32" s="31"/>
      <c r="AU32" s="31" t="s">
        <v>802</v>
      </c>
      <c r="AV32" s="31">
        <v>11.3</v>
      </c>
      <c r="AW32" s="31" t="s">
        <v>803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842</v>
      </c>
      <c r="BK32" s="31">
        <v>24</v>
      </c>
      <c r="BL32" s="31" t="s">
        <v>804</v>
      </c>
      <c r="BM32" s="31"/>
      <c r="BN32" s="40"/>
      <c r="BO32" s="40"/>
      <c r="BP32" s="31"/>
      <c r="BQ32" s="103" t="s">
        <v>804</v>
      </c>
      <c r="BR32" s="40"/>
    </row>
    <row r="33" spans="1:100" x14ac:dyDescent="0.15">
      <c r="A33" s="100">
        <v>726</v>
      </c>
      <c r="B33" s="29">
        <v>41551</v>
      </c>
      <c r="C33" s="50" t="s">
        <v>815</v>
      </c>
      <c r="D33" s="30" t="s">
        <v>843</v>
      </c>
      <c r="E33" s="30"/>
      <c r="F33" s="30" t="s">
        <v>908</v>
      </c>
      <c r="G33" s="29">
        <v>41455</v>
      </c>
      <c r="H33" s="31" t="s">
        <v>796</v>
      </c>
      <c r="I33" s="31" t="s">
        <v>804</v>
      </c>
      <c r="J33" s="31"/>
      <c r="K33" s="30" t="s">
        <v>845</v>
      </c>
      <c r="L33" s="30" t="s">
        <v>846</v>
      </c>
      <c r="M33" s="30">
        <v>111</v>
      </c>
      <c r="N33" s="30">
        <v>21.08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15.68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902</v>
      </c>
      <c r="AR33" s="31" t="s">
        <v>804</v>
      </c>
      <c r="AS33" s="31"/>
      <c r="AT33" s="31"/>
      <c r="AU33" s="31" t="s">
        <v>802</v>
      </c>
      <c r="AV33" s="31">
        <v>11.3</v>
      </c>
      <c r="AW33" s="31" t="s">
        <v>804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804</v>
      </c>
      <c r="BK33" s="31"/>
      <c r="BL33" s="31" t="s">
        <v>804</v>
      </c>
      <c r="BM33" s="31"/>
      <c r="BN33" s="40"/>
      <c r="BO33" s="40"/>
      <c r="BP33" s="31"/>
      <c r="BQ33" s="103" t="s">
        <v>804</v>
      </c>
      <c r="BR33" s="30"/>
    </row>
    <row r="34" spans="1:100" x14ac:dyDescent="0.15">
      <c r="A34" s="100">
        <v>769</v>
      </c>
      <c r="B34" s="29">
        <v>41551</v>
      </c>
      <c r="C34" s="50" t="s">
        <v>793</v>
      </c>
      <c r="D34" s="30" t="s">
        <v>794</v>
      </c>
      <c r="E34" s="30"/>
      <c r="F34" s="30" t="s">
        <v>908</v>
      </c>
      <c r="G34" s="29">
        <v>41455</v>
      </c>
      <c r="H34" s="31" t="s">
        <v>796</v>
      </c>
      <c r="I34" s="31" t="s">
        <v>804</v>
      </c>
      <c r="J34" s="31"/>
      <c r="K34" s="30" t="s">
        <v>848</v>
      </c>
      <c r="L34" s="30" t="s">
        <v>849</v>
      </c>
      <c r="M34" s="30">
        <v>108</v>
      </c>
      <c r="N34" s="30">
        <v>26.8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19.8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902</v>
      </c>
      <c r="AR34" s="31" t="s">
        <v>804</v>
      </c>
      <c r="AS34" s="31"/>
      <c r="AT34" s="31"/>
      <c r="AU34" s="31" t="s">
        <v>850</v>
      </c>
      <c r="AV34" s="31">
        <v>12</v>
      </c>
      <c r="AW34" s="31" t="s">
        <v>804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804</v>
      </c>
      <c r="BK34" s="31"/>
      <c r="BL34" s="31" t="s">
        <v>804</v>
      </c>
      <c r="BM34" s="31"/>
      <c r="BN34" s="40"/>
      <c r="BO34" s="102"/>
      <c r="BP34" s="31"/>
      <c r="BQ34" s="103" t="s">
        <v>804</v>
      </c>
      <c r="BR34" s="40"/>
    </row>
    <row r="35" spans="1:100" x14ac:dyDescent="0.15">
      <c r="A35" s="100">
        <v>854</v>
      </c>
      <c r="B35" s="29">
        <v>41554</v>
      </c>
      <c r="C35" s="50" t="s">
        <v>793</v>
      </c>
      <c r="D35" s="30" t="s">
        <v>794</v>
      </c>
      <c r="E35" s="30"/>
      <c r="F35" s="30" t="s">
        <v>901</v>
      </c>
      <c r="G35" s="29">
        <v>41455</v>
      </c>
      <c r="H35" s="31" t="s">
        <v>855</v>
      </c>
      <c r="I35" s="31" t="s">
        <v>829</v>
      </c>
      <c r="J35" s="31"/>
      <c r="K35" s="30" t="s">
        <v>851</v>
      </c>
      <c r="L35" s="30" t="s">
        <v>852</v>
      </c>
      <c r="M35" s="30">
        <v>116.91</v>
      </c>
      <c r="N35" s="30">
        <v>18.010000000000002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13.05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902</v>
      </c>
      <c r="AR35" s="31" t="s">
        <v>804</v>
      </c>
      <c r="AS35" s="31"/>
      <c r="AT35" s="31"/>
      <c r="AU35" s="31" t="s">
        <v>853</v>
      </c>
      <c r="AV35" s="31">
        <v>11.3</v>
      </c>
      <c r="AW35" s="31" t="s">
        <v>803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804</v>
      </c>
      <c r="BK35" s="31"/>
      <c r="BL35" s="31" t="s">
        <v>804</v>
      </c>
      <c r="BM35" s="31"/>
      <c r="BN35" s="40"/>
      <c r="BO35" s="40"/>
      <c r="BP35" s="31"/>
      <c r="BQ35" s="103" t="s">
        <v>804</v>
      </c>
      <c r="BR35" s="40" t="s">
        <v>854</v>
      </c>
    </row>
    <row r="36" spans="1:100" x14ac:dyDescent="0.15">
      <c r="A36" s="100">
        <v>941</v>
      </c>
      <c r="B36" s="29">
        <v>41551</v>
      </c>
      <c r="C36" s="50" t="s">
        <v>793</v>
      </c>
      <c r="D36" s="30" t="s">
        <v>794</v>
      </c>
      <c r="E36" s="30"/>
      <c r="F36" s="30" t="s">
        <v>901</v>
      </c>
      <c r="G36" s="29">
        <v>41517</v>
      </c>
      <c r="H36" s="31" t="s">
        <v>855</v>
      </c>
      <c r="I36" s="31" t="s">
        <v>797</v>
      </c>
      <c r="J36" s="31"/>
      <c r="K36" s="30" t="s">
        <v>856</v>
      </c>
      <c r="L36" s="30" t="s">
        <v>857</v>
      </c>
      <c r="M36" s="30">
        <v>123.59</v>
      </c>
      <c r="N36" s="30">
        <v>24.04</v>
      </c>
      <c r="O36" s="30" t="s">
        <v>858</v>
      </c>
      <c r="P36" s="30">
        <v>1200</v>
      </c>
      <c r="Q36" s="30">
        <v>21.96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14.84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902</v>
      </c>
      <c r="AR36" s="31" t="s">
        <v>804</v>
      </c>
      <c r="AS36" s="31"/>
      <c r="AT36" s="31"/>
      <c r="AU36" s="31" t="s">
        <v>802</v>
      </c>
      <c r="AV36" s="103">
        <v>11.3</v>
      </c>
      <c r="AW36" s="31" t="s">
        <v>804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804</v>
      </c>
      <c r="BK36" s="31"/>
      <c r="BL36" s="31" t="s">
        <v>804</v>
      </c>
      <c r="BM36" s="31"/>
      <c r="BN36" s="40"/>
      <c r="BO36" s="40"/>
      <c r="BP36" s="31"/>
      <c r="BQ36" s="103" t="s">
        <v>804</v>
      </c>
      <c r="BR36" s="40"/>
    </row>
    <row r="37" spans="1:100" x14ac:dyDescent="0.15">
      <c r="A37" s="100">
        <v>3033</v>
      </c>
      <c r="B37" s="29">
        <v>41553</v>
      </c>
      <c r="C37" s="50" t="s">
        <v>793</v>
      </c>
      <c r="D37" s="30" t="s">
        <v>794</v>
      </c>
      <c r="E37" s="30"/>
      <c r="F37" s="30" t="s">
        <v>901</v>
      </c>
      <c r="G37" s="29">
        <v>41455</v>
      </c>
      <c r="H37" s="31" t="s">
        <v>796</v>
      </c>
      <c r="I37" s="31" t="s">
        <v>804</v>
      </c>
      <c r="J37" s="31"/>
      <c r="K37" s="30" t="s">
        <v>859</v>
      </c>
      <c r="L37" s="30" t="s">
        <v>860</v>
      </c>
      <c r="M37" s="30">
        <v>105</v>
      </c>
      <c r="N37" s="30">
        <v>21</v>
      </c>
      <c r="O37" s="30" t="s">
        <v>821</v>
      </c>
      <c r="P37" s="30">
        <v>2500</v>
      </c>
      <c r="Q37" s="30">
        <v>17.329999999999998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13.65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902</v>
      </c>
      <c r="AR37" s="31" t="s">
        <v>804</v>
      </c>
      <c r="AS37" s="31"/>
      <c r="AT37" s="31"/>
      <c r="AU37" s="103"/>
      <c r="AV37" s="103"/>
      <c r="AW37" s="31" t="s">
        <v>803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804</v>
      </c>
      <c r="BK37" s="31"/>
      <c r="BL37" s="31" t="s">
        <v>804</v>
      </c>
      <c r="BM37" s="31"/>
      <c r="BN37" s="40"/>
      <c r="BO37" s="102"/>
      <c r="BP37" s="31"/>
      <c r="BQ37" s="103" t="s">
        <v>804</v>
      </c>
      <c r="BR37" s="40"/>
    </row>
    <row r="38" spans="1:100" x14ac:dyDescent="0.15">
      <c r="A38" s="100">
        <v>1031</v>
      </c>
      <c r="B38" s="29">
        <v>41551</v>
      </c>
      <c r="C38" s="50" t="s">
        <v>793</v>
      </c>
      <c r="D38" s="30" t="s">
        <v>843</v>
      </c>
      <c r="E38" s="30"/>
      <c r="F38" s="30" t="s">
        <v>901</v>
      </c>
      <c r="G38" s="122">
        <v>41399</v>
      </c>
      <c r="H38" s="31" t="s">
        <v>861</v>
      </c>
      <c r="I38" s="31" t="s">
        <v>872</v>
      </c>
      <c r="J38" s="31"/>
      <c r="K38" s="30" t="s">
        <v>862</v>
      </c>
      <c r="L38" s="30" t="s">
        <v>863</v>
      </c>
      <c r="M38" s="30">
        <v>211.02</v>
      </c>
      <c r="N38" s="30">
        <v>43.41</v>
      </c>
      <c r="O38" s="30" t="s">
        <v>821</v>
      </c>
      <c r="P38" s="30">
        <v>100</v>
      </c>
      <c r="Q38" s="30">
        <v>48.28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27.34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909</v>
      </c>
      <c r="AR38" s="31" t="s">
        <v>861</v>
      </c>
      <c r="AS38" s="31"/>
      <c r="AT38" s="31"/>
      <c r="AU38" s="31"/>
      <c r="AV38" s="31"/>
      <c r="AW38" s="31" t="s">
        <v>861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861</v>
      </c>
      <c r="BK38" s="31"/>
      <c r="BL38" s="31" t="s">
        <v>804</v>
      </c>
      <c r="BM38" s="31"/>
      <c r="BN38" s="101"/>
      <c r="BO38" s="101"/>
      <c r="BP38" s="103"/>
      <c r="BQ38" s="103" t="s">
        <v>804</v>
      </c>
      <c r="BR38" s="102" t="s">
        <v>864</v>
      </c>
    </row>
    <row r="39" spans="1:100" x14ac:dyDescent="0.15">
      <c r="A39" s="100">
        <v>1171</v>
      </c>
      <c r="B39" s="29">
        <v>41551</v>
      </c>
      <c r="C39" s="50" t="s">
        <v>793</v>
      </c>
      <c r="D39" s="30" t="s">
        <v>794</v>
      </c>
      <c r="E39" s="30"/>
      <c r="F39" s="30" t="s">
        <v>901</v>
      </c>
      <c r="G39" s="122">
        <v>41534</v>
      </c>
      <c r="H39" s="31" t="s">
        <v>796</v>
      </c>
      <c r="I39" s="31" t="s">
        <v>804</v>
      </c>
      <c r="J39" s="31"/>
      <c r="K39" s="30" t="s">
        <v>865</v>
      </c>
      <c r="L39" s="30" t="s">
        <v>866</v>
      </c>
      <c r="M39" s="30">
        <v>131.53</v>
      </c>
      <c r="N39" s="30">
        <v>24.31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16.16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17" t="s">
        <v>902</v>
      </c>
      <c r="AR39" s="31" t="s">
        <v>804</v>
      </c>
      <c r="AS39" s="31"/>
      <c r="AT39" s="31"/>
      <c r="AU39" s="31" t="s">
        <v>802</v>
      </c>
      <c r="AV39" s="31">
        <v>11.3</v>
      </c>
      <c r="AW39" s="31" t="s">
        <v>867</v>
      </c>
      <c r="AX39" s="30"/>
      <c r="AY39" s="31">
        <v>0</v>
      </c>
      <c r="AZ39" s="31">
        <v>30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868</v>
      </c>
      <c r="BK39" s="31"/>
      <c r="BL39" s="31" t="s">
        <v>804</v>
      </c>
      <c r="BM39" s="31"/>
      <c r="BN39" s="40"/>
      <c r="BO39" s="40"/>
      <c r="BP39" s="31"/>
      <c r="BQ39" s="103" t="s">
        <v>804</v>
      </c>
      <c r="BR39" s="40" t="s">
        <v>869</v>
      </c>
    </row>
    <row r="40" spans="1:100" x14ac:dyDescent="0.15">
      <c r="A40" s="100">
        <v>2813</v>
      </c>
      <c r="B40" s="29">
        <v>41551</v>
      </c>
      <c r="C40" s="40" t="s">
        <v>910</v>
      </c>
      <c r="D40" s="30" t="s">
        <v>871</v>
      </c>
      <c r="E40" s="30"/>
      <c r="F40" s="30" t="s">
        <v>901</v>
      </c>
      <c r="G40" s="122">
        <v>41495</v>
      </c>
      <c r="H40" s="31" t="s">
        <v>836</v>
      </c>
      <c r="I40" s="31" t="s">
        <v>872</v>
      </c>
      <c r="J40" s="31"/>
      <c r="K40" s="30" t="s">
        <v>873</v>
      </c>
      <c r="L40" s="30" t="s">
        <v>874</v>
      </c>
      <c r="M40" s="30">
        <v>182.7</v>
      </c>
      <c r="N40" s="30">
        <v>29.67</v>
      </c>
      <c r="O40" s="30" t="s">
        <v>672</v>
      </c>
      <c r="P40" s="30">
        <v>100</v>
      </c>
      <c r="Q40" s="30">
        <v>32.97</v>
      </c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>
        <v>18.690000000000001</v>
      </c>
      <c r="AG40" s="101"/>
      <c r="AH40" s="101"/>
      <c r="AI40" s="30"/>
      <c r="AJ40" s="101"/>
      <c r="AK40" s="101"/>
      <c r="AL40" s="101"/>
      <c r="AM40" s="101"/>
      <c r="AN40" s="101"/>
      <c r="AO40" s="101"/>
      <c r="AP40" s="101"/>
      <c r="AQ40" s="30" t="s">
        <v>902</v>
      </c>
      <c r="AR40" s="31" t="s">
        <v>804</v>
      </c>
      <c r="AS40" s="103"/>
      <c r="AT40" s="103"/>
      <c r="AU40" s="31"/>
      <c r="AV40" s="31"/>
      <c r="AW40" s="103" t="s">
        <v>804</v>
      </c>
      <c r="AX40" s="101"/>
      <c r="AY40" s="103">
        <v>0</v>
      </c>
      <c r="AZ40" s="31">
        <v>0</v>
      </c>
      <c r="BA40" s="103">
        <v>0</v>
      </c>
      <c r="BB40" s="103">
        <v>30</v>
      </c>
      <c r="BC40" s="103">
        <v>0</v>
      </c>
      <c r="BD40" s="103">
        <v>0</v>
      </c>
      <c r="BE40" s="103">
        <v>0</v>
      </c>
      <c r="BF40" s="103">
        <v>0</v>
      </c>
      <c r="BG40" s="31">
        <v>0</v>
      </c>
      <c r="BH40" s="31">
        <v>0</v>
      </c>
      <c r="BI40" s="103"/>
      <c r="BJ40" s="103" t="s">
        <v>804</v>
      </c>
      <c r="BK40" s="103">
        <v>24</v>
      </c>
      <c r="BL40" s="31" t="s">
        <v>804</v>
      </c>
      <c r="BM40" s="103"/>
      <c r="BN40" s="102"/>
      <c r="BO40" s="102"/>
      <c r="BP40" s="103"/>
      <c r="BQ40" s="103" t="s">
        <v>804</v>
      </c>
      <c r="BR40" s="102"/>
    </row>
    <row r="41" spans="1:100" x14ac:dyDescent="0.15">
      <c r="A41" s="100">
        <v>1251</v>
      </c>
      <c r="B41" s="29">
        <v>41551</v>
      </c>
      <c r="C41" s="50" t="s">
        <v>793</v>
      </c>
      <c r="D41" s="30" t="s">
        <v>794</v>
      </c>
      <c r="E41" s="30"/>
      <c r="F41" s="30" t="s">
        <v>901</v>
      </c>
      <c r="G41" s="122">
        <v>41455</v>
      </c>
      <c r="H41" s="31" t="s">
        <v>804</v>
      </c>
      <c r="I41" s="31" t="s">
        <v>872</v>
      </c>
      <c r="J41" s="31"/>
      <c r="K41" s="30" t="s">
        <v>876</v>
      </c>
      <c r="L41" s="30" t="s">
        <v>877</v>
      </c>
      <c r="M41" s="30">
        <v>181.74</v>
      </c>
      <c r="N41" s="30">
        <v>31.84</v>
      </c>
      <c r="O41" s="30" t="s">
        <v>821</v>
      </c>
      <c r="P41" s="30">
        <v>1010</v>
      </c>
      <c r="Q41" s="30">
        <v>31.53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14.77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902</v>
      </c>
      <c r="AR41" s="31" t="s">
        <v>804</v>
      </c>
      <c r="AS41" s="31"/>
      <c r="AT41" s="31"/>
      <c r="AU41" s="31"/>
      <c r="AV41" s="31"/>
      <c r="AW41" s="31" t="s">
        <v>804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804</v>
      </c>
      <c r="BK41" s="31"/>
      <c r="BL41" s="31" t="s">
        <v>804</v>
      </c>
      <c r="BM41" s="31"/>
      <c r="BN41" s="40"/>
      <c r="BO41" s="40"/>
      <c r="BP41" s="31"/>
      <c r="BQ41" s="103" t="s">
        <v>804</v>
      </c>
      <c r="BR41" s="40"/>
      <c r="BV41" s="1"/>
    </row>
    <row r="42" spans="1:100" x14ac:dyDescent="0.15">
      <c r="A42" s="100">
        <v>1331</v>
      </c>
      <c r="B42" s="29">
        <v>41553</v>
      </c>
      <c r="C42" s="50" t="s">
        <v>793</v>
      </c>
      <c r="D42" s="30" t="s">
        <v>794</v>
      </c>
      <c r="E42" s="30"/>
      <c r="F42" s="30" t="s">
        <v>901</v>
      </c>
      <c r="G42" s="122">
        <v>41455</v>
      </c>
      <c r="H42" s="31" t="s">
        <v>796</v>
      </c>
      <c r="I42" s="31" t="s">
        <v>804</v>
      </c>
      <c r="J42" s="31"/>
      <c r="K42" s="30" t="s">
        <v>879</v>
      </c>
      <c r="L42" s="30" t="s">
        <v>880</v>
      </c>
      <c r="M42" s="30">
        <v>173.53</v>
      </c>
      <c r="N42" s="30">
        <v>26.59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17.399999999999999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902</v>
      </c>
      <c r="AR42" s="31" t="s">
        <v>804</v>
      </c>
      <c r="AS42" s="31"/>
      <c r="AT42" s="31"/>
      <c r="AU42" s="31" t="s">
        <v>802</v>
      </c>
      <c r="AV42" s="31">
        <v>11.3</v>
      </c>
      <c r="AW42" s="31" t="s">
        <v>803</v>
      </c>
      <c r="AX42" s="30"/>
      <c r="AY42" s="31">
        <v>0</v>
      </c>
      <c r="AZ42" s="31">
        <v>38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804</v>
      </c>
      <c r="BK42" s="31">
        <v>24</v>
      </c>
      <c r="BL42" s="31" t="s">
        <v>836</v>
      </c>
      <c r="BM42" s="31"/>
      <c r="BN42" s="40"/>
      <c r="BO42" s="40"/>
      <c r="BP42" s="31"/>
      <c r="BQ42" s="103" t="s">
        <v>804</v>
      </c>
      <c r="BR42" s="40"/>
      <c r="BV42" s="1"/>
    </row>
    <row r="43" spans="1:100" x14ac:dyDescent="0.15">
      <c r="A43" s="100">
        <v>1363</v>
      </c>
      <c r="B43" s="29">
        <v>41554</v>
      </c>
      <c r="C43" s="50" t="s">
        <v>793</v>
      </c>
      <c r="D43" s="30" t="s">
        <v>843</v>
      </c>
      <c r="E43" s="30"/>
      <c r="F43" s="30" t="s">
        <v>901</v>
      </c>
      <c r="G43" s="29">
        <v>41455</v>
      </c>
      <c r="H43" s="31" t="s">
        <v>796</v>
      </c>
      <c r="I43" s="31" t="s">
        <v>804</v>
      </c>
      <c r="J43" s="31"/>
      <c r="K43" s="30" t="s">
        <v>881</v>
      </c>
      <c r="L43" s="30" t="s">
        <v>882</v>
      </c>
      <c r="M43" s="30">
        <v>156.32</v>
      </c>
      <c r="N43" s="30">
        <v>22.24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12.3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902</v>
      </c>
      <c r="AR43" s="31" t="s">
        <v>804</v>
      </c>
      <c r="AS43" s="31"/>
      <c r="AT43" s="31"/>
      <c r="AU43" s="103" t="s">
        <v>802</v>
      </c>
      <c r="AV43" s="103">
        <v>11.8</v>
      </c>
      <c r="AW43" s="31" t="s">
        <v>834</v>
      </c>
      <c r="AX43" s="30"/>
      <c r="AY43" s="31">
        <v>0</v>
      </c>
      <c r="AZ43" s="31">
        <v>0</v>
      </c>
      <c r="BA43" s="103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883</v>
      </c>
      <c r="BK43" s="31"/>
      <c r="BL43" s="31" t="s">
        <v>804</v>
      </c>
      <c r="BM43" s="31"/>
      <c r="BN43" s="40"/>
      <c r="BO43" s="40"/>
      <c r="BP43" s="31"/>
      <c r="BQ43" s="103" t="s">
        <v>804</v>
      </c>
      <c r="BR43" s="40"/>
      <c r="BV43" s="1"/>
    </row>
    <row r="44" spans="1:100" x14ac:dyDescent="0.15">
      <c r="A44" s="100">
        <v>2880</v>
      </c>
      <c r="B44" s="29">
        <v>41551</v>
      </c>
      <c r="C44" s="50" t="s">
        <v>793</v>
      </c>
      <c r="D44" s="30" t="s">
        <v>871</v>
      </c>
      <c r="E44" s="30"/>
      <c r="F44" s="30" t="s">
        <v>901</v>
      </c>
      <c r="G44" s="29">
        <v>41545</v>
      </c>
      <c r="H44" s="31" t="s">
        <v>804</v>
      </c>
      <c r="I44" s="31" t="s">
        <v>872</v>
      </c>
      <c r="J44" s="31"/>
      <c r="K44" s="30" t="s">
        <v>884</v>
      </c>
      <c r="L44" s="30" t="s">
        <v>885</v>
      </c>
      <c r="M44" s="30">
        <v>131.53</v>
      </c>
      <c r="N44" s="30">
        <v>16.385999999999999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14.355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902</v>
      </c>
      <c r="AR44" s="31" t="s">
        <v>804</v>
      </c>
      <c r="AS44" s="31"/>
      <c r="AT44" s="31"/>
      <c r="AU44" s="31"/>
      <c r="AV44" s="31"/>
      <c r="AW44" s="31" t="s">
        <v>886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24</v>
      </c>
      <c r="BJ44" s="31" t="s">
        <v>887</v>
      </c>
      <c r="BK44" s="31"/>
      <c r="BL44" s="31" t="s">
        <v>804</v>
      </c>
      <c r="BM44" s="31"/>
      <c r="BN44" s="40"/>
      <c r="BO44" s="40"/>
      <c r="BP44" s="31"/>
      <c r="BQ44" s="103" t="s">
        <v>804</v>
      </c>
      <c r="BR44" s="30"/>
      <c r="BV44" s="1"/>
    </row>
    <row r="45" spans="1:100" x14ac:dyDescent="0.15">
      <c r="A45" s="100">
        <v>1487</v>
      </c>
      <c r="B45" s="29">
        <v>41553</v>
      </c>
      <c r="C45" s="50" t="s">
        <v>793</v>
      </c>
      <c r="D45" s="30" t="s">
        <v>871</v>
      </c>
      <c r="E45" s="30"/>
      <c r="F45" s="30" t="s">
        <v>901</v>
      </c>
      <c r="G45" s="33" t="s">
        <v>888</v>
      </c>
      <c r="H45" s="31" t="s">
        <v>796</v>
      </c>
      <c r="I45" s="31" t="s">
        <v>804</v>
      </c>
      <c r="J45" s="31"/>
      <c r="K45" s="30" t="s">
        <v>889</v>
      </c>
      <c r="L45" s="30" t="s">
        <v>890</v>
      </c>
      <c r="M45" s="30">
        <v>140</v>
      </c>
      <c r="N45" s="30">
        <v>20.7</v>
      </c>
      <c r="O45" s="30" t="s">
        <v>821</v>
      </c>
      <c r="P45" s="30">
        <v>7400</v>
      </c>
      <c r="Q45" s="30">
        <v>19.600000000000001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902</v>
      </c>
      <c r="AR45" s="31" t="s">
        <v>804</v>
      </c>
      <c r="AS45" s="31"/>
      <c r="AT45" s="31"/>
      <c r="AU45" s="31" t="s">
        <v>802</v>
      </c>
      <c r="AV45" s="31">
        <v>11.3</v>
      </c>
      <c r="AW45" s="31" t="s">
        <v>867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804</v>
      </c>
      <c r="BK45" s="31"/>
      <c r="BL45" s="31" t="s">
        <v>804</v>
      </c>
      <c r="BM45" s="31"/>
      <c r="BN45" s="40"/>
      <c r="BO45" s="40"/>
      <c r="BP45" s="31"/>
      <c r="BQ45" s="103" t="s">
        <v>804</v>
      </c>
      <c r="BR45" s="30"/>
      <c r="BV45" s="1"/>
    </row>
    <row r="46" spans="1:100" x14ac:dyDescent="0.15">
      <c r="A46" s="100">
        <v>2031</v>
      </c>
      <c r="B46" s="122">
        <v>41528</v>
      </c>
      <c r="C46" s="50" t="s">
        <v>793</v>
      </c>
      <c r="D46" s="30" t="s">
        <v>843</v>
      </c>
      <c r="E46" s="30"/>
      <c r="F46" s="30" t="s">
        <v>908</v>
      </c>
      <c r="G46" s="33">
        <v>41508</v>
      </c>
      <c r="H46" s="31" t="s">
        <v>868</v>
      </c>
      <c r="I46" s="31" t="s">
        <v>804</v>
      </c>
      <c r="J46" s="31"/>
      <c r="K46" s="30" t="s">
        <v>891</v>
      </c>
      <c r="L46" s="30" t="s">
        <v>892</v>
      </c>
      <c r="M46" s="30">
        <v>135.01</v>
      </c>
      <c r="N46" s="30">
        <v>28.6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16.55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902</v>
      </c>
      <c r="AR46" s="31" t="s">
        <v>804</v>
      </c>
      <c r="AS46" s="31"/>
      <c r="AT46" s="31"/>
      <c r="AU46" s="103" t="s">
        <v>802</v>
      </c>
      <c r="AV46" s="103">
        <v>11.3</v>
      </c>
      <c r="AW46" s="31" t="s">
        <v>834</v>
      </c>
      <c r="AX46" s="30"/>
      <c r="AY46" s="31">
        <v>0</v>
      </c>
      <c r="AZ46" s="31">
        <v>35</v>
      </c>
      <c r="BA46" s="31">
        <v>0</v>
      </c>
      <c r="BB46" s="103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804</v>
      </c>
      <c r="BK46" s="31">
        <v>24</v>
      </c>
      <c r="BL46" s="31" t="s">
        <v>893</v>
      </c>
      <c r="BM46" s="31"/>
      <c r="BN46" s="40" t="s">
        <v>894</v>
      </c>
      <c r="BO46" s="40" t="s">
        <v>895</v>
      </c>
      <c r="BP46" s="31">
        <v>50</v>
      </c>
      <c r="BQ46" s="103" t="s">
        <v>893</v>
      </c>
      <c r="BR46" s="4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100">
        <v>1590</v>
      </c>
      <c r="B47" s="122">
        <v>41551</v>
      </c>
      <c r="C47" s="40" t="s">
        <v>910</v>
      </c>
      <c r="D47" s="30" t="s">
        <v>871</v>
      </c>
      <c r="E47" s="30"/>
      <c r="F47" s="30" t="s">
        <v>901</v>
      </c>
      <c r="G47" s="33">
        <v>41486</v>
      </c>
      <c r="H47" s="31" t="s">
        <v>796</v>
      </c>
      <c r="I47" s="31" t="s">
        <v>804</v>
      </c>
      <c r="J47" s="31"/>
      <c r="K47" s="30" t="s">
        <v>896</v>
      </c>
      <c r="L47" s="30" t="s">
        <v>897</v>
      </c>
      <c r="M47" s="30">
        <v>149</v>
      </c>
      <c r="N47" s="30">
        <v>28.41</v>
      </c>
      <c r="O47" s="30" t="s">
        <v>858</v>
      </c>
      <c r="P47" s="30">
        <v>3750</v>
      </c>
      <c r="Q47" s="30">
        <v>28.41</v>
      </c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21.19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30" t="s">
        <v>902</v>
      </c>
      <c r="AR47" s="31" t="s">
        <v>804</v>
      </c>
      <c r="AS47" s="103"/>
      <c r="AT47" s="103"/>
      <c r="AU47" s="103" t="s">
        <v>802</v>
      </c>
      <c r="AV47" s="31">
        <v>11.3</v>
      </c>
      <c r="AW47" s="103" t="s">
        <v>804</v>
      </c>
      <c r="AX47" s="101"/>
      <c r="AY47" s="103">
        <v>0</v>
      </c>
      <c r="AZ47" s="103">
        <v>20</v>
      </c>
      <c r="BA47" s="103">
        <v>0</v>
      </c>
      <c r="BB47" s="103">
        <v>17</v>
      </c>
      <c r="BC47" s="103">
        <v>0</v>
      </c>
      <c r="BD47" s="103">
        <v>0</v>
      </c>
      <c r="BE47" s="103">
        <v>0</v>
      </c>
      <c r="BF47" s="103">
        <v>0</v>
      </c>
      <c r="BG47" s="31">
        <v>0</v>
      </c>
      <c r="BH47" s="31">
        <v>0</v>
      </c>
      <c r="BI47" s="103"/>
      <c r="BJ47" s="103" t="s">
        <v>804</v>
      </c>
      <c r="BK47" s="103">
        <v>12</v>
      </c>
      <c r="BL47" s="31" t="s">
        <v>804</v>
      </c>
      <c r="BM47" s="103"/>
      <c r="BN47" s="102"/>
      <c r="BO47" s="102"/>
      <c r="BP47" s="103"/>
      <c r="BQ47" s="103" t="s">
        <v>804</v>
      </c>
      <c r="BR47" s="102" t="s">
        <v>839</v>
      </c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</row>
    <row r="48" spans="1:100" x14ac:dyDescent="0.15">
      <c r="A48" s="100">
        <v>1999</v>
      </c>
      <c r="B48" s="122">
        <v>41551</v>
      </c>
      <c r="C48" s="40" t="s">
        <v>910</v>
      </c>
      <c r="D48" s="30" t="s">
        <v>871</v>
      </c>
      <c r="E48" s="30"/>
      <c r="F48" s="30" t="s">
        <v>901</v>
      </c>
      <c r="G48" s="33">
        <v>41361</v>
      </c>
      <c r="H48" s="31" t="s">
        <v>893</v>
      </c>
      <c r="I48" s="31" t="s">
        <v>872</v>
      </c>
      <c r="J48" s="31"/>
      <c r="K48" s="30" t="s">
        <v>898</v>
      </c>
      <c r="L48" s="30" t="s">
        <v>899</v>
      </c>
      <c r="M48" s="30">
        <v>140</v>
      </c>
      <c r="N48" s="30">
        <v>25.85</v>
      </c>
      <c r="O48" s="30"/>
      <c r="P48" s="30"/>
      <c r="Q48" s="30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>
        <v>16.87</v>
      </c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30" t="s">
        <v>902</v>
      </c>
      <c r="AR48" s="31" t="s">
        <v>893</v>
      </c>
      <c r="AS48" s="103"/>
      <c r="AT48" s="103"/>
      <c r="AU48" s="31"/>
      <c r="AV48" s="31"/>
      <c r="AW48" s="103" t="s">
        <v>893</v>
      </c>
      <c r="AX48" s="101"/>
      <c r="AY48" s="103">
        <v>0</v>
      </c>
      <c r="AZ48" s="31">
        <v>0</v>
      </c>
      <c r="BA48" s="103">
        <v>0</v>
      </c>
      <c r="BB48" s="103">
        <v>0</v>
      </c>
      <c r="BC48" s="103">
        <v>0</v>
      </c>
      <c r="BD48" s="103">
        <v>0</v>
      </c>
      <c r="BE48" s="103">
        <v>0</v>
      </c>
      <c r="BF48" s="103">
        <v>0</v>
      </c>
      <c r="BG48" s="31">
        <v>0</v>
      </c>
      <c r="BH48" s="31">
        <v>0</v>
      </c>
      <c r="BI48" s="103">
        <v>36</v>
      </c>
      <c r="BJ48" s="103" t="s">
        <v>893</v>
      </c>
      <c r="BK48" s="103"/>
      <c r="BL48" s="31" t="s">
        <v>893</v>
      </c>
      <c r="BM48" s="103"/>
      <c r="BN48" s="102"/>
      <c r="BO48" s="102"/>
      <c r="BP48" s="103"/>
      <c r="BQ48" s="103" t="s">
        <v>893</v>
      </c>
      <c r="BR48" s="102" t="s">
        <v>900</v>
      </c>
    </row>
    <row r="49" spans="1:100" x14ac:dyDescent="0.15">
      <c r="A49" s="100">
        <v>120</v>
      </c>
      <c r="B49" s="29">
        <v>41554</v>
      </c>
      <c r="C49" s="50" t="s">
        <v>793</v>
      </c>
      <c r="D49" s="30" t="s">
        <v>794</v>
      </c>
      <c r="E49" s="30"/>
      <c r="F49" s="30" t="s">
        <v>911</v>
      </c>
      <c r="G49" s="29">
        <v>41486</v>
      </c>
      <c r="H49" s="31" t="s">
        <v>796</v>
      </c>
      <c r="I49" s="31" t="s">
        <v>797</v>
      </c>
      <c r="J49" s="31"/>
      <c r="K49" s="30" t="s">
        <v>798</v>
      </c>
      <c r="L49" s="101" t="s">
        <v>799</v>
      </c>
      <c r="M49" s="30">
        <v>175.1</v>
      </c>
      <c r="N49" s="30">
        <v>31.88</v>
      </c>
      <c r="O49" s="30"/>
      <c r="P49" s="30"/>
      <c r="Q49" s="30"/>
      <c r="R49" s="30"/>
      <c r="S49" s="30"/>
      <c r="T49" s="30"/>
      <c r="U49" s="30"/>
      <c r="V49" s="30"/>
      <c r="W49" s="30">
        <v>20.13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912</v>
      </c>
      <c r="AR49" s="31" t="s">
        <v>801</v>
      </c>
      <c r="AS49" s="31"/>
      <c r="AT49" s="31"/>
      <c r="AU49" s="31" t="s">
        <v>802</v>
      </c>
      <c r="AV49" s="31">
        <v>11.3</v>
      </c>
      <c r="AW49" s="31" t="s">
        <v>803</v>
      </c>
      <c r="AX49" s="30"/>
      <c r="AY49" s="31">
        <v>0</v>
      </c>
      <c r="AZ49" s="31">
        <v>38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804</v>
      </c>
      <c r="BK49" s="31">
        <v>24</v>
      </c>
      <c r="BL49" s="31" t="s">
        <v>804</v>
      </c>
      <c r="BM49" s="31"/>
      <c r="BN49" s="102"/>
      <c r="BO49" s="102"/>
      <c r="BP49" s="102"/>
      <c r="BQ49" s="103" t="s">
        <v>804</v>
      </c>
      <c r="BR49" s="40"/>
    </row>
    <row r="50" spans="1:100" x14ac:dyDescent="0.15">
      <c r="A50" s="100">
        <v>167</v>
      </c>
      <c r="B50" s="29">
        <v>41554</v>
      </c>
      <c r="C50" s="50" t="s">
        <v>793</v>
      </c>
      <c r="D50" s="30" t="s">
        <v>794</v>
      </c>
      <c r="E50" s="30"/>
      <c r="F50" s="30" t="s">
        <v>911</v>
      </c>
      <c r="G50" s="33">
        <v>41466</v>
      </c>
      <c r="H50" s="31" t="s">
        <v>756</v>
      </c>
      <c r="I50" s="31" t="s">
        <v>805</v>
      </c>
      <c r="J50" s="31"/>
      <c r="K50" s="30" t="s">
        <v>806</v>
      </c>
      <c r="L50" s="30" t="s">
        <v>807</v>
      </c>
      <c r="M50" s="30">
        <v>197.09</v>
      </c>
      <c r="N50" s="30">
        <v>29.4</v>
      </c>
      <c r="O50" s="30"/>
      <c r="P50" s="30"/>
      <c r="Q50" s="30"/>
      <c r="R50" s="30"/>
      <c r="S50" s="30"/>
      <c r="T50" s="30"/>
      <c r="U50" s="30"/>
      <c r="V50" s="30"/>
      <c r="W50" s="30">
        <v>15.92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913</v>
      </c>
      <c r="AR50" s="31" t="s">
        <v>804</v>
      </c>
      <c r="AS50" s="31"/>
      <c r="AT50" s="31"/>
      <c r="AU50" s="31" t="s">
        <v>808</v>
      </c>
      <c r="AV50" s="31">
        <v>11.3</v>
      </c>
      <c r="AW50" s="31" t="s">
        <v>813</v>
      </c>
      <c r="AX50" s="30"/>
      <c r="AY50" s="31">
        <v>0</v>
      </c>
      <c r="AZ50" s="31">
        <v>0</v>
      </c>
      <c r="BA50" s="31">
        <v>0</v>
      </c>
      <c r="BB50" s="31">
        <v>43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813</v>
      </c>
      <c r="BK50" s="31">
        <v>24</v>
      </c>
      <c r="BL50" s="31" t="s">
        <v>804</v>
      </c>
      <c r="BM50" s="31"/>
      <c r="BN50" s="40"/>
      <c r="BO50" s="40"/>
      <c r="BP50" s="31"/>
      <c r="BQ50" s="103" t="s">
        <v>804</v>
      </c>
      <c r="BR50" s="40"/>
    </row>
    <row r="51" spans="1:100" x14ac:dyDescent="0.15">
      <c r="A51" s="100">
        <v>209</v>
      </c>
      <c r="B51" s="127">
        <v>41551</v>
      </c>
      <c r="C51" s="50" t="s">
        <v>793</v>
      </c>
      <c r="D51" s="30" t="s">
        <v>794</v>
      </c>
      <c r="E51" s="30"/>
      <c r="F51" s="30" t="s">
        <v>911</v>
      </c>
      <c r="G51" s="29">
        <v>41547</v>
      </c>
      <c r="H51" s="31" t="s">
        <v>804</v>
      </c>
      <c r="I51" s="31" t="s">
        <v>810</v>
      </c>
      <c r="J51" s="31"/>
      <c r="K51" s="30" t="s">
        <v>811</v>
      </c>
      <c r="L51" s="30" t="s">
        <v>812</v>
      </c>
      <c r="M51" s="30">
        <v>124.3</v>
      </c>
      <c r="N51" s="30">
        <v>32.61</v>
      </c>
      <c r="O51" s="30"/>
      <c r="P51" s="30"/>
      <c r="Q51" s="30"/>
      <c r="R51" s="30"/>
      <c r="S51" s="30"/>
      <c r="T51" s="30"/>
      <c r="U51" s="30"/>
      <c r="V51" s="30"/>
      <c r="W51" s="30">
        <v>20.584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913</v>
      </c>
      <c r="AR51" s="31" t="s">
        <v>801</v>
      </c>
      <c r="AS51" s="31"/>
      <c r="AT51" s="31"/>
      <c r="AU51" s="31"/>
      <c r="AV51" s="31"/>
      <c r="AW51" s="31" t="s">
        <v>813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813</v>
      </c>
      <c r="BK51" s="31"/>
      <c r="BL51" s="31" t="s">
        <v>804</v>
      </c>
      <c r="BM51" s="31"/>
      <c r="BN51" s="40"/>
      <c r="BO51" s="40"/>
      <c r="BP51" s="31"/>
      <c r="BQ51" s="103" t="s">
        <v>804</v>
      </c>
      <c r="BR51" s="30" t="s">
        <v>814</v>
      </c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</row>
    <row r="52" spans="1:100" x14ac:dyDescent="0.15">
      <c r="A52" s="100">
        <v>251</v>
      </c>
      <c r="B52" s="127">
        <v>41551</v>
      </c>
      <c r="C52" s="40" t="s">
        <v>910</v>
      </c>
      <c r="D52" s="30" t="s">
        <v>914</v>
      </c>
      <c r="E52" s="30"/>
      <c r="F52" s="30" t="s">
        <v>911</v>
      </c>
      <c r="G52" s="29">
        <v>41547</v>
      </c>
      <c r="H52" s="31" t="s">
        <v>915</v>
      </c>
      <c r="I52" s="31" t="s">
        <v>804</v>
      </c>
      <c r="J52" s="31"/>
      <c r="K52" s="30" t="s">
        <v>819</v>
      </c>
      <c r="L52" s="101" t="s">
        <v>820</v>
      </c>
      <c r="M52" s="30">
        <v>154.99</v>
      </c>
      <c r="N52" s="30">
        <v>30.91</v>
      </c>
      <c r="O52" s="101"/>
      <c r="P52" s="101"/>
      <c r="Q52" s="101"/>
      <c r="R52" s="101"/>
      <c r="S52" s="101"/>
      <c r="T52" s="101"/>
      <c r="U52" s="101"/>
      <c r="V52" s="101"/>
      <c r="W52" s="101">
        <v>17.11</v>
      </c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30" t="s">
        <v>913</v>
      </c>
      <c r="AR52" s="31" t="s">
        <v>916</v>
      </c>
      <c r="AS52" s="103"/>
      <c r="AT52" s="103"/>
      <c r="AU52" s="103" t="s">
        <v>917</v>
      </c>
      <c r="AV52" s="103">
        <v>11.6</v>
      </c>
      <c r="AW52" s="103" t="s">
        <v>918</v>
      </c>
      <c r="AX52" s="101"/>
      <c r="AY52" s="103">
        <v>0</v>
      </c>
      <c r="AZ52" s="103">
        <v>0</v>
      </c>
      <c r="BA52" s="103">
        <v>0</v>
      </c>
      <c r="BB52" s="103">
        <v>20</v>
      </c>
      <c r="BC52" s="103">
        <v>0</v>
      </c>
      <c r="BD52" s="103">
        <v>0</v>
      </c>
      <c r="BE52" s="103">
        <v>0</v>
      </c>
      <c r="BF52" s="103">
        <v>0</v>
      </c>
      <c r="BG52" s="31">
        <v>0</v>
      </c>
      <c r="BH52" s="31">
        <v>0</v>
      </c>
      <c r="BI52" s="103"/>
      <c r="BJ52" s="103" t="s">
        <v>918</v>
      </c>
      <c r="BK52" s="31"/>
      <c r="BL52" s="31" t="s">
        <v>804</v>
      </c>
      <c r="BM52" s="103"/>
      <c r="BN52" s="102" t="s">
        <v>824</v>
      </c>
      <c r="BO52" s="102"/>
      <c r="BP52" s="103"/>
      <c r="BQ52" s="103" t="s">
        <v>804</v>
      </c>
      <c r="BR52" s="30"/>
    </row>
    <row r="53" spans="1:100" x14ac:dyDescent="0.15">
      <c r="A53" s="100">
        <v>329</v>
      </c>
      <c r="B53" s="29">
        <v>41551</v>
      </c>
      <c r="C53" s="40" t="s">
        <v>904</v>
      </c>
      <c r="D53" s="30" t="s">
        <v>905</v>
      </c>
      <c r="E53" s="30"/>
      <c r="F53" s="30" t="s">
        <v>919</v>
      </c>
      <c r="G53" s="29">
        <v>41305</v>
      </c>
      <c r="H53" s="31" t="s">
        <v>804</v>
      </c>
      <c r="I53" s="31" t="s">
        <v>810</v>
      </c>
      <c r="J53" s="31"/>
      <c r="K53" s="30" t="s">
        <v>825</v>
      </c>
      <c r="L53" s="30" t="s">
        <v>826</v>
      </c>
      <c r="M53" s="30">
        <v>131.5</v>
      </c>
      <c r="N53" s="30">
        <v>32.43</v>
      </c>
      <c r="O53" s="30"/>
      <c r="P53" s="30"/>
      <c r="Q53" s="30"/>
      <c r="R53" s="30"/>
      <c r="S53" s="30"/>
      <c r="T53" s="30"/>
      <c r="U53" s="30"/>
      <c r="V53" s="30"/>
      <c r="W53" s="30">
        <v>19.98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913</v>
      </c>
      <c r="AR53" s="31" t="s">
        <v>804</v>
      </c>
      <c r="AS53" s="103"/>
      <c r="AT53" s="103"/>
      <c r="AU53" s="103"/>
      <c r="AV53" s="103"/>
      <c r="AW53" s="103" t="s">
        <v>804</v>
      </c>
      <c r="AX53" s="101"/>
      <c r="AY53" s="103">
        <v>0</v>
      </c>
      <c r="AZ53" s="103">
        <v>0</v>
      </c>
      <c r="BA53" s="103">
        <v>0</v>
      </c>
      <c r="BB53" s="103">
        <v>34</v>
      </c>
      <c r="BC53" s="103">
        <v>0</v>
      </c>
      <c r="BD53" s="103">
        <v>0</v>
      </c>
      <c r="BE53" s="103">
        <v>0</v>
      </c>
      <c r="BF53" s="103">
        <v>0</v>
      </c>
      <c r="BG53" s="31">
        <v>0</v>
      </c>
      <c r="BH53" s="31">
        <v>0</v>
      </c>
      <c r="BI53" s="103"/>
      <c r="BJ53" s="103" t="s">
        <v>804</v>
      </c>
      <c r="BK53" s="103">
        <v>12</v>
      </c>
      <c r="BL53" s="31" t="s">
        <v>804</v>
      </c>
      <c r="BM53" s="31"/>
      <c r="BN53" s="101"/>
      <c r="BO53" s="101"/>
      <c r="BP53" s="103"/>
      <c r="BQ53" s="103" t="s">
        <v>804</v>
      </c>
      <c r="BR53" s="101"/>
    </row>
    <row r="54" spans="1:100" x14ac:dyDescent="0.15">
      <c r="A54" s="100">
        <v>413</v>
      </c>
      <c r="B54" s="29">
        <v>41553</v>
      </c>
      <c r="C54" s="50" t="s">
        <v>793</v>
      </c>
      <c r="D54" s="30" t="s">
        <v>794</v>
      </c>
      <c r="E54" s="30"/>
      <c r="F54" s="30" t="s">
        <v>911</v>
      </c>
      <c r="G54" s="29">
        <v>41455</v>
      </c>
      <c r="H54" s="31" t="s">
        <v>828</v>
      </c>
      <c r="I54" s="31" t="s">
        <v>829</v>
      </c>
      <c r="J54" s="31"/>
      <c r="K54" s="30" t="s">
        <v>830</v>
      </c>
      <c r="L54" s="30" t="s">
        <v>831</v>
      </c>
      <c r="M54" s="30">
        <v>189.95</v>
      </c>
      <c r="N54" s="30">
        <v>25.37</v>
      </c>
      <c r="O54" s="30" t="s">
        <v>906</v>
      </c>
      <c r="P54" s="30">
        <v>1000</v>
      </c>
      <c r="Q54" s="30">
        <v>27.75</v>
      </c>
      <c r="R54" s="30">
        <v>2500</v>
      </c>
      <c r="S54" s="30">
        <v>28.65</v>
      </c>
      <c r="T54" s="30"/>
      <c r="U54" s="30"/>
      <c r="V54" s="30"/>
      <c r="W54" s="30">
        <v>16.7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913</v>
      </c>
      <c r="AR54" s="31" t="s">
        <v>804</v>
      </c>
      <c r="AS54" s="31"/>
      <c r="AT54" s="31"/>
      <c r="AU54" s="31" t="s">
        <v>833</v>
      </c>
      <c r="AV54" s="103">
        <v>12</v>
      </c>
      <c r="AW54" s="31" t="s">
        <v>834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828</v>
      </c>
      <c r="BK54" s="31">
        <v>24</v>
      </c>
      <c r="BL54" s="31" t="s">
        <v>804</v>
      </c>
      <c r="BM54" s="31"/>
      <c r="BN54" s="40"/>
      <c r="BO54" s="40"/>
      <c r="BP54" s="31"/>
      <c r="BQ54" s="103" t="s">
        <v>804</v>
      </c>
      <c r="BR54" s="101" t="s">
        <v>835</v>
      </c>
    </row>
    <row r="55" spans="1:100" x14ac:dyDescent="0.15">
      <c r="A55" s="100">
        <v>2459</v>
      </c>
      <c r="B55" s="29">
        <v>41551</v>
      </c>
      <c r="C55" s="50" t="s">
        <v>793</v>
      </c>
      <c r="D55" s="30" t="s">
        <v>794</v>
      </c>
      <c r="E55" s="30"/>
      <c r="F55" s="30" t="s">
        <v>911</v>
      </c>
      <c r="G55" s="29">
        <v>41547</v>
      </c>
      <c r="H55" s="31" t="s">
        <v>796</v>
      </c>
      <c r="I55" s="31" t="s">
        <v>836</v>
      </c>
      <c r="J55" s="31"/>
      <c r="K55" s="30" t="s">
        <v>837</v>
      </c>
      <c r="L55" s="32" t="s">
        <v>820</v>
      </c>
      <c r="M55" s="30">
        <v>158.94</v>
      </c>
      <c r="N55" s="30">
        <v>31.69</v>
      </c>
      <c r="O55" s="30"/>
      <c r="P55" s="30"/>
      <c r="Q55" s="30"/>
      <c r="R55" s="30"/>
      <c r="S55" s="30"/>
      <c r="T55" s="30"/>
      <c r="U55" s="30"/>
      <c r="V55" s="30"/>
      <c r="W55" s="30">
        <v>17.54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913</v>
      </c>
      <c r="AR55" s="31" t="s">
        <v>804</v>
      </c>
      <c r="AS55" s="31"/>
      <c r="AT55" s="31"/>
      <c r="AU55" s="31" t="s">
        <v>838</v>
      </c>
      <c r="AV55" s="31">
        <v>11.6</v>
      </c>
      <c r="AW55" s="31" t="s">
        <v>804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804</v>
      </c>
      <c r="BK55" s="31"/>
      <c r="BL55" s="31" t="s">
        <v>836</v>
      </c>
      <c r="BM55" s="31"/>
      <c r="BN55" s="40"/>
      <c r="BO55" s="40"/>
      <c r="BP55" s="31"/>
      <c r="BQ55" s="103" t="s">
        <v>836</v>
      </c>
      <c r="BR55" s="40" t="s">
        <v>839</v>
      </c>
    </row>
    <row r="56" spans="1:100" x14ac:dyDescent="0.15">
      <c r="A56" s="100">
        <v>603</v>
      </c>
      <c r="B56" s="29">
        <v>41554</v>
      </c>
      <c r="C56" s="50" t="s">
        <v>793</v>
      </c>
      <c r="D56" s="30" t="s">
        <v>794</v>
      </c>
      <c r="E56" s="30"/>
      <c r="F56" s="30" t="s">
        <v>911</v>
      </c>
      <c r="G56" s="29">
        <v>41509</v>
      </c>
      <c r="H56" s="31" t="s">
        <v>796</v>
      </c>
      <c r="I56" s="31" t="s">
        <v>804</v>
      </c>
      <c r="J56" s="31"/>
      <c r="K56" s="30" t="s">
        <v>840</v>
      </c>
      <c r="L56" s="30" t="s">
        <v>841</v>
      </c>
      <c r="M56" s="30">
        <v>153</v>
      </c>
      <c r="N56" s="30">
        <v>30.45</v>
      </c>
      <c r="O56" s="30"/>
      <c r="P56" s="30"/>
      <c r="Q56" s="30"/>
      <c r="R56" s="30"/>
      <c r="S56" s="30"/>
      <c r="T56" s="30"/>
      <c r="U56" s="30"/>
      <c r="V56" s="30"/>
      <c r="W56" s="30">
        <v>16.829999999999998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913</v>
      </c>
      <c r="AR56" s="31" t="s">
        <v>801</v>
      </c>
      <c r="AS56" s="31"/>
      <c r="AT56" s="31"/>
      <c r="AU56" s="31" t="s">
        <v>802</v>
      </c>
      <c r="AV56" s="31">
        <v>11.3</v>
      </c>
      <c r="AW56" s="31" t="s">
        <v>803</v>
      </c>
      <c r="AX56" s="30"/>
      <c r="AY56" s="31">
        <v>0</v>
      </c>
      <c r="AZ56" s="31">
        <v>32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842</v>
      </c>
      <c r="BK56" s="31">
        <v>24</v>
      </c>
      <c r="BL56" s="31" t="s">
        <v>804</v>
      </c>
      <c r="BM56" s="31"/>
      <c r="BN56" s="40"/>
      <c r="BO56" s="40"/>
      <c r="BP56" s="31"/>
      <c r="BQ56" s="103" t="s">
        <v>804</v>
      </c>
      <c r="BR56" s="40"/>
    </row>
    <row r="57" spans="1:100" x14ac:dyDescent="0.15">
      <c r="A57" s="100">
        <v>729</v>
      </c>
      <c r="B57" s="29">
        <v>41551</v>
      </c>
      <c r="C57" s="50" t="s">
        <v>815</v>
      </c>
      <c r="D57" s="30" t="s">
        <v>843</v>
      </c>
      <c r="E57" s="30"/>
      <c r="F57" s="30" t="s">
        <v>911</v>
      </c>
      <c r="G57" s="29">
        <v>41455</v>
      </c>
      <c r="H57" s="31" t="s">
        <v>796</v>
      </c>
      <c r="I57" s="31" t="s">
        <v>804</v>
      </c>
      <c r="J57" s="31"/>
      <c r="K57" s="30" t="s">
        <v>845</v>
      </c>
      <c r="L57" s="30" t="s">
        <v>846</v>
      </c>
      <c r="M57" s="30">
        <v>111</v>
      </c>
      <c r="N57" s="30">
        <v>27</v>
      </c>
      <c r="O57" s="30"/>
      <c r="P57" s="30"/>
      <c r="Q57" s="30"/>
      <c r="R57" s="30"/>
      <c r="S57" s="30"/>
      <c r="T57" s="30"/>
      <c r="U57" s="30"/>
      <c r="V57" s="30"/>
      <c r="W57" s="30">
        <v>13.76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913</v>
      </c>
      <c r="AR57" s="31" t="s">
        <v>804</v>
      </c>
      <c r="AS57" s="31"/>
      <c r="AT57" s="31"/>
      <c r="AU57" s="31" t="s">
        <v>802</v>
      </c>
      <c r="AV57" s="31">
        <v>11.3</v>
      </c>
      <c r="AW57" s="31" t="s">
        <v>804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804</v>
      </c>
      <c r="BK57" s="31"/>
      <c r="BL57" s="31" t="s">
        <v>804</v>
      </c>
      <c r="BM57" s="31"/>
      <c r="BN57" s="40"/>
      <c r="BO57" s="40"/>
      <c r="BP57" s="31"/>
      <c r="BQ57" s="103" t="s">
        <v>804</v>
      </c>
      <c r="BR57" s="30"/>
    </row>
    <row r="58" spans="1:100" x14ac:dyDescent="0.15">
      <c r="A58" s="100">
        <v>771</v>
      </c>
      <c r="B58" s="29">
        <v>41551</v>
      </c>
      <c r="C58" s="50" t="s">
        <v>793</v>
      </c>
      <c r="D58" s="30" t="s">
        <v>794</v>
      </c>
      <c r="E58" s="30"/>
      <c r="F58" s="30" t="s">
        <v>911</v>
      </c>
      <c r="G58" s="29">
        <v>41455</v>
      </c>
      <c r="H58" s="31" t="s">
        <v>796</v>
      </c>
      <c r="I58" s="31" t="s">
        <v>804</v>
      </c>
      <c r="J58" s="31"/>
      <c r="K58" s="30" t="s">
        <v>848</v>
      </c>
      <c r="L58" s="30" t="s">
        <v>849</v>
      </c>
      <c r="M58" s="30">
        <v>118</v>
      </c>
      <c r="N58" s="30">
        <v>31.8</v>
      </c>
      <c r="O58" s="30"/>
      <c r="P58" s="30"/>
      <c r="Q58" s="30"/>
      <c r="R58" s="30"/>
      <c r="S58" s="30"/>
      <c r="T58" s="30"/>
      <c r="U58" s="30"/>
      <c r="V58" s="30"/>
      <c r="W58" s="30">
        <v>20.8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913</v>
      </c>
      <c r="AR58" s="31" t="s">
        <v>804</v>
      </c>
      <c r="AS58" s="31"/>
      <c r="AT58" s="31"/>
      <c r="AU58" s="31" t="s">
        <v>850</v>
      </c>
      <c r="AV58" s="31">
        <v>12</v>
      </c>
      <c r="AW58" s="31" t="s">
        <v>804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/>
      <c r="BJ58" s="31" t="s">
        <v>804</v>
      </c>
      <c r="BK58" s="31"/>
      <c r="BL58" s="31" t="s">
        <v>804</v>
      </c>
      <c r="BM58" s="31"/>
      <c r="BN58" s="40"/>
      <c r="BO58" s="102"/>
      <c r="BP58" s="31"/>
      <c r="BQ58" s="103" t="s">
        <v>804</v>
      </c>
      <c r="BR58" s="40"/>
    </row>
    <row r="59" spans="1:100" x14ac:dyDescent="0.15">
      <c r="A59" s="100">
        <v>856</v>
      </c>
      <c r="B59" s="29">
        <v>41554</v>
      </c>
      <c r="C59" s="50" t="s">
        <v>793</v>
      </c>
      <c r="D59" s="30" t="s">
        <v>794</v>
      </c>
      <c r="E59" s="30"/>
      <c r="F59" s="30" t="s">
        <v>911</v>
      </c>
      <c r="G59" s="29">
        <v>41455</v>
      </c>
      <c r="H59" s="31" t="s">
        <v>855</v>
      </c>
      <c r="I59" s="31" t="s">
        <v>829</v>
      </c>
      <c r="J59" s="31"/>
      <c r="K59" s="30" t="s">
        <v>851</v>
      </c>
      <c r="L59" s="30" t="s">
        <v>852</v>
      </c>
      <c r="M59" s="30">
        <v>122.64</v>
      </c>
      <c r="N59" s="30">
        <v>22.84</v>
      </c>
      <c r="O59" s="30"/>
      <c r="P59" s="30"/>
      <c r="Q59" s="30"/>
      <c r="R59" s="30"/>
      <c r="S59" s="30"/>
      <c r="T59" s="30"/>
      <c r="U59" s="30"/>
      <c r="V59" s="30"/>
      <c r="W59" s="30">
        <v>12.1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913</v>
      </c>
      <c r="AR59" s="31" t="s">
        <v>804</v>
      </c>
      <c r="AS59" s="31"/>
      <c r="AT59" s="31"/>
      <c r="AU59" s="31" t="s">
        <v>853</v>
      </c>
      <c r="AV59" s="31">
        <v>11.3</v>
      </c>
      <c r="AW59" s="31" t="s">
        <v>803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804</v>
      </c>
      <c r="BK59" s="31"/>
      <c r="BL59" s="31" t="s">
        <v>804</v>
      </c>
      <c r="BM59" s="31"/>
      <c r="BN59" s="40"/>
      <c r="BO59" s="40"/>
      <c r="BP59" s="31"/>
      <c r="BQ59" s="103" t="s">
        <v>804</v>
      </c>
      <c r="BR59" s="40" t="s">
        <v>854</v>
      </c>
    </row>
    <row r="60" spans="1:100" x14ac:dyDescent="0.15">
      <c r="A60" s="100">
        <v>944</v>
      </c>
      <c r="B60" s="29">
        <v>41551</v>
      </c>
      <c r="C60" s="50" t="s">
        <v>793</v>
      </c>
      <c r="D60" s="30" t="s">
        <v>794</v>
      </c>
      <c r="E60" s="30"/>
      <c r="F60" s="30" t="s">
        <v>911</v>
      </c>
      <c r="G60" s="29">
        <v>41517</v>
      </c>
      <c r="H60" s="31" t="s">
        <v>855</v>
      </c>
      <c r="I60" s="31" t="s">
        <v>797</v>
      </c>
      <c r="J60" s="31"/>
      <c r="K60" s="30" t="s">
        <v>856</v>
      </c>
      <c r="L60" s="30" t="s">
        <v>857</v>
      </c>
      <c r="M60" s="30">
        <v>155.37</v>
      </c>
      <c r="N60" s="30">
        <v>29.03</v>
      </c>
      <c r="O60" s="30" t="s">
        <v>858</v>
      </c>
      <c r="P60" s="30">
        <v>1200</v>
      </c>
      <c r="Q60" s="30">
        <v>28.03</v>
      </c>
      <c r="R60" s="30"/>
      <c r="S60" s="30"/>
      <c r="T60" s="30"/>
      <c r="U60" s="30"/>
      <c r="V60" s="30"/>
      <c r="W60" s="30">
        <v>15.31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913</v>
      </c>
      <c r="AR60" s="31" t="s">
        <v>804</v>
      </c>
      <c r="AS60" s="31"/>
      <c r="AT60" s="31"/>
      <c r="AU60" s="31" t="s">
        <v>802</v>
      </c>
      <c r="AV60" s="103">
        <v>11.3</v>
      </c>
      <c r="AW60" s="31" t="s">
        <v>804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804</v>
      </c>
      <c r="BK60" s="31"/>
      <c r="BL60" s="31" t="s">
        <v>804</v>
      </c>
      <c r="BM60" s="31"/>
      <c r="BN60" s="40"/>
      <c r="BO60" s="40"/>
      <c r="BP60" s="31"/>
      <c r="BQ60" s="103" t="s">
        <v>804</v>
      </c>
      <c r="BR60" s="40"/>
    </row>
    <row r="61" spans="1:100" x14ac:dyDescent="0.15">
      <c r="A61" s="100">
        <v>3036</v>
      </c>
      <c r="B61" s="29">
        <v>41553</v>
      </c>
      <c r="C61" s="50" t="s">
        <v>793</v>
      </c>
      <c r="D61" s="30" t="s">
        <v>794</v>
      </c>
      <c r="E61" s="30"/>
      <c r="F61" s="30" t="s">
        <v>911</v>
      </c>
      <c r="G61" s="29">
        <v>41455</v>
      </c>
      <c r="H61" s="31" t="s">
        <v>796</v>
      </c>
      <c r="I61" s="31" t="s">
        <v>804</v>
      </c>
      <c r="J61" s="31"/>
      <c r="K61" s="30" t="s">
        <v>859</v>
      </c>
      <c r="L61" s="30" t="s">
        <v>860</v>
      </c>
      <c r="M61" s="30">
        <v>105</v>
      </c>
      <c r="N61" s="30">
        <v>24.15</v>
      </c>
      <c r="O61" s="30" t="s">
        <v>672</v>
      </c>
      <c r="P61" s="30">
        <v>2500</v>
      </c>
      <c r="Q61" s="30">
        <v>21.53</v>
      </c>
      <c r="R61" s="30"/>
      <c r="S61" s="30"/>
      <c r="T61" s="30"/>
      <c r="U61" s="30"/>
      <c r="V61" s="30"/>
      <c r="W61" s="30">
        <v>12.6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913</v>
      </c>
      <c r="AR61" s="31" t="s">
        <v>804</v>
      </c>
      <c r="AS61" s="31"/>
      <c r="AT61" s="31"/>
      <c r="AU61" s="103"/>
      <c r="AV61" s="103"/>
      <c r="AW61" s="31" t="s">
        <v>803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804</v>
      </c>
      <c r="BK61" s="31"/>
      <c r="BL61" s="31" t="s">
        <v>804</v>
      </c>
      <c r="BM61" s="31"/>
      <c r="BN61" s="40"/>
      <c r="BO61" s="102"/>
      <c r="BP61" s="31"/>
      <c r="BQ61" s="103" t="s">
        <v>804</v>
      </c>
      <c r="BR61" s="40"/>
    </row>
    <row r="62" spans="1:100" x14ac:dyDescent="0.15">
      <c r="A62" s="100">
        <v>1033</v>
      </c>
      <c r="B62" s="29">
        <v>41551</v>
      </c>
      <c r="C62" s="50" t="s">
        <v>793</v>
      </c>
      <c r="D62" s="30" t="s">
        <v>843</v>
      </c>
      <c r="E62" s="30"/>
      <c r="F62" s="30" t="s">
        <v>911</v>
      </c>
      <c r="G62" s="29">
        <v>41399</v>
      </c>
      <c r="H62" s="31" t="s">
        <v>861</v>
      </c>
      <c r="I62" s="31" t="s">
        <v>872</v>
      </c>
      <c r="J62" s="31"/>
      <c r="K62" s="30" t="s">
        <v>862</v>
      </c>
      <c r="L62" s="30" t="s">
        <v>863</v>
      </c>
      <c r="M62" s="30">
        <v>211.02</v>
      </c>
      <c r="N62" s="30">
        <v>47.99</v>
      </c>
      <c r="O62" s="30" t="s">
        <v>821</v>
      </c>
      <c r="P62" s="30">
        <v>100</v>
      </c>
      <c r="Q62" s="30">
        <v>53.31</v>
      </c>
      <c r="R62" s="30"/>
      <c r="S62" s="30"/>
      <c r="T62" s="30"/>
      <c r="U62" s="30"/>
      <c r="V62" s="30"/>
      <c r="W62" s="30">
        <v>27.34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913</v>
      </c>
      <c r="AR62" s="31" t="s">
        <v>861</v>
      </c>
      <c r="AS62" s="31"/>
      <c r="AT62" s="31"/>
      <c r="AU62" s="31"/>
      <c r="AV62" s="31"/>
      <c r="AW62" s="31" t="s">
        <v>861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861</v>
      </c>
      <c r="BK62" s="31"/>
      <c r="BL62" s="31" t="s">
        <v>804</v>
      </c>
      <c r="BM62" s="31"/>
      <c r="BN62" s="101"/>
      <c r="BO62" s="101"/>
      <c r="BP62" s="103"/>
      <c r="BQ62" s="103" t="s">
        <v>804</v>
      </c>
      <c r="BR62" s="102" t="s">
        <v>864</v>
      </c>
    </row>
    <row r="63" spans="1:100" x14ac:dyDescent="0.15">
      <c r="A63" s="100">
        <v>1173</v>
      </c>
      <c r="B63" s="29">
        <v>41551</v>
      </c>
      <c r="C63" s="50" t="s">
        <v>793</v>
      </c>
      <c r="D63" s="30" t="s">
        <v>794</v>
      </c>
      <c r="E63" s="30"/>
      <c r="F63" s="30" t="s">
        <v>920</v>
      </c>
      <c r="G63" s="29">
        <v>41534</v>
      </c>
      <c r="H63" s="31" t="s">
        <v>796</v>
      </c>
      <c r="I63" s="31" t="s">
        <v>804</v>
      </c>
      <c r="J63" s="31"/>
      <c r="K63" s="30" t="s">
        <v>865</v>
      </c>
      <c r="L63" s="30" t="s">
        <v>866</v>
      </c>
      <c r="M63" s="30">
        <v>131.53</v>
      </c>
      <c r="N63" s="30">
        <v>31.13</v>
      </c>
      <c r="O63" s="30"/>
      <c r="P63" s="30"/>
      <c r="Q63" s="30"/>
      <c r="R63" s="30"/>
      <c r="S63" s="30"/>
      <c r="T63" s="30"/>
      <c r="U63" s="30"/>
      <c r="V63" s="30"/>
      <c r="W63" s="30">
        <v>16.72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913</v>
      </c>
      <c r="AR63" s="31" t="s">
        <v>804</v>
      </c>
      <c r="AS63" s="31"/>
      <c r="AT63" s="31"/>
      <c r="AU63" s="31" t="s">
        <v>802</v>
      </c>
      <c r="AV63" s="31">
        <v>11.3</v>
      </c>
      <c r="AW63" s="31" t="s">
        <v>867</v>
      </c>
      <c r="AX63" s="30"/>
      <c r="AY63" s="31">
        <v>0</v>
      </c>
      <c r="AZ63" s="31">
        <v>30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868</v>
      </c>
      <c r="BK63" s="31"/>
      <c r="BL63" s="31" t="s">
        <v>804</v>
      </c>
      <c r="BM63" s="31"/>
      <c r="BN63" s="40"/>
      <c r="BO63" s="40"/>
      <c r="BP63" s="31"/>
      <c r="BQ63" s="103" t="s">
        <v>804</v>
      </c>
      <c r="BR63" s="40" t="s">
        <v>869</v>
      </c>
    </row>
    <row r="64" spans="1:100" x14ac:dyDescent="0.15">
      <c r="A64" s="100">
        <v>2815</v>
      </c>
      <c r="B64" s="29">
        <v>41551</v>
      </c>
      <c r="C64" s="40" t="s">
        <v>910</v>
      </c>
      <c r="D64" s="30" t="s">
        <v>871</v>
      </c>
      <c r="E64" s="30"/>
      <c r="F64" s="30" t="s">
        <v>921</v>
      </c>
      <c r="G64" s="29">
        <v>41495</v>
      </c>
      <c r="H64" s="31" t="s">
        <v>836</v>
      </c>
      <c r="I64" s="31" t="s">
        <v>872</v>
      </c>
      <c r="J64" s="31"/>
      <c r="K64" s="30" t="s">
        <v>873</v>
      </c>
      <c r="L64" s="30" t="s">
        <v>874</v>
      </c>
      <c r="M64" s="30">
        <v>182.7</v>
      </c>
      <c r="N64" s="30">
        <v>32.799999999999997</v>
      </c>
      <c r="O64" s="101" t="s">
        <v>672</v>
      </c>
      <c r="P64" s="101">
        <v>100</v>
      </c>
      <c r="Q64" s="101">
        <v>36.44</v>
      </c>
      <c r="R64" s="101"/>
      <c r="S64" s="101"/>
      <c r="T64" s="101"/>
      <c r="U64" s="101"/>
      <c r="V64" s="101"/>
      <c r="W64" s="101">
        <v>18.690000000000001</v>
      </c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30"/>
      <c r="AJ64" s="101"/>
      <c r="AK64" s="101"/>
      <c r="AL64" s="101"/>
      <c r="AM64" s="101"/>
      <c r="AN64" s="101"/>
      <c r="AO64" s="101"/>
      <c r="AP64" s="101"/>
      <c r="AQ64" s="30" t="s">
        <v>913</v>
      </c>
      <c r="AR64" s="31" t="s">
        <v>804</v>
      </c>
      <c r="AS64" s="103"/>
      <c r="AT64" s="103"/>
      <c r="AU64" s="31"/>
      <c r="AV64" s="31"/>
      <c r="AW64" s="103" t="s">
        <v>804</v>
      </c>
      <c r="AX64" s="101"/>
      <c r="AY64" s="103">
        <v>0</v>
      </c>
      <c r="AZ64" s="31">
        <v>0</v>
      </c>
      <c r="BA64" s="103">
        <v>0</v>
      </c>
      <c r="BB64" s="103">
        <v>30</v>
      </c>
      <c r="BC64" s="103">
        <v>0</v>
      </c>
      <c r="BD64" s="103">
        <v>0</v>
      </c>
      <c r="BE64" s="103">
        <v>0</v>
      </c>
      <c r="BF64" s="103">
        <v>0</v>
      </c>
      <c r="BG64" s="31">
        <v>0</v>
      </c>
      <c r="BH64" s="31">
        <v>0</v>
      </c>
      <c r="BI64" s="103"/>
      <c r="BJ64" s="103" t="s">
        <v>804</v>
      </c>
      <c r="BK64" s="103">
        <v>24</v>
      </c>
      <c r="BL64" s="31" t="s">
        <v>804</v>
      </c>
      <c r="BM64" s="103"/>
      <c r="BN64" s="102"/>
      <c r="BO64" s="102"/>
      <c r="BP64" s="103"/>
      <c r="BQ64" s="103" t="s">
        <v>804</v>
      </c>
      <c r="BR64" s="102"/>
    </row>
    <row r="65" spans="1:100" x14ac:dyDescent="0.15">
      <c r="A65" s="100">
        <v>1253</v>
      </c>
      <c r="B65" s="29">
        <v>41551</v>
      </c>
      <c r="C65" s="50" t="s">
        <v>793</v>
      </c>
      <c r="D65" s="30" t="s">
        <v>794</v>
      </c>
      <c r="E65" s="30"/>
      <c r="F65" s="30" t="s">
        <v>911</v>
      </c>
      <c r="G65" s="29">
        <v>41455</v>
      </c>
      <c r="H65" s="31" t="s">
        <v>804</v>
      </c>
      <c r="I65" s="31" t="s">
        <v>872</v>
      </c>
      <c r="J65" s="31"/>
      <c r="K65" s="30" t="s">
        <v>876</v>
      </c>
      <c r="L65" s="30" t="s">
        <v>877</v>
      </c>
      <c r="M65" s="30">
        <v>240.7</v>
      </c>
      <c r="N65" s="30">
        <v>38.159999999999997</v>
      </c>
      <c r="O65" s="30"/>
      <c r="P65" s="30"/>
      <c r="Q65" s="30"/>
      <c r="R65" s="30"/>
      <c r="S65" s="30"/>
      <c r="T65" s="30"/>
      <c r="U65" s="30"/>
      <c r="V65" s="30"/>
      <c r="W65" s="30">
        <v>17.63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913</v>
      </c>
      <c r="AR65" s="31" t="s">
        <v>804</v>
      </c>
      <c r="AS65" s="31"/>
      <c r="AT65" s="31"/>
      <c r="AU65" s="31"/>
      <c r="AV65" s="31"/>
      <c r="AW65" s="31" t="s">
        <v>804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804</v>
      </c>
      <c r="BK65" s="31"/>
      <c r="BL65" s="31" t="s">
        <v>804</v>
      </c>
      <c r="BM65" s="31"/>
      <c r="BN65" s="40"/>
      <c r="BO65" s="40"/>
      <c r="BP65" s="31"/>
      <c r="BQ65" s="103" t="s">
        <v>804</v>
      </c>
      <c r="BR65" s="40"/>
      <c r="BV65" s="1"/>
    </row>
    <row r="66" spans="1:100" x14ac:dyDescent="0.15">
      <c r="A66" s="100">
        <v>1333</v>
      </c>
      <c r="B66" s="29">
        <v>41553</v>
      </c>
      <c r="C66" s="50" t="s">
        <v>793</v>
      </c>
      <c r="D66" s="30" t="s">
        <v>794</v>
      </c>
      <c r="E66" s="30"/>
      <c r="F66" s="30" t="s">
        <v>911</v>
      </c>
      <c r="G66" s="29">
        <v>41455</v>
      </c>
      <c r="H66" s="31" t="s">
        <v>796</v>
      </c>
      <c r="I66" s="31" t="s">
        <v>804</v>
      </c>
      <c r="J66" s="31"/>
      <c r="K66" s="30" t="s">
        <v>879</v>
      </c>
      <c r="L66" s="30" t="s">
        <v>880</v>
      </c>
      <c r="M66" s="30">
        <v>175.1</v>
      </c>
      <c r="N66" s="30">
        <v>31.88</v>
      </c>
      <c r="O66" s="30"/>
      <c r="P66" s="30"/>
      <c r="Q66" s="30"/>
      <c r="R66" s="30"/>
      <c r="S66" s="30"/>
      <c r="T66" s="30"/>
      <c r="U66" s="30"/>
      <c r="V66" s="30"/>
      <c r="W66" s="30">
        <v>20.13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17"/>
      <c r="AQ66" s="17" t="s">
        <v>913</v>
      </c>
      <c r="AR66" s="31" t="s">
        <v>804</v>
      </c>
      <c r="AS66" s="31"/>
      <c r="AT66" s="31"/>
      <c r="AU66" s="31" t="s">
        <v>802</v>
      </c>
      <c r="AV66" s="31">
        <v>11.3</v>
      </c>
      <c r="AW66" s="31" t="s">
        <v>803</v>
      </c>
      <c r="AX66" s="30"/>
      <c r="AY66" s="31">
        <v>0</v>
      </c>
      <c r="AZ66" s="31">
        <v>38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804</v>
      </c>
      <c r="BK66" s="31">
        <v>24</v>
      </c>
      <c r="BL66" s="31" t="s">
        <v>836</v>
      </c>
      <c r="BM66" s="31"/>
      <c r="BN66" s="40"/>
      <c r="BO66" s="40"/>
      <c r="BP66" s="31"/>
      <c r="BQ66" s="103" t="s">
        <v>804</v>
      </c>
      <c r="BR66" s="40"/>
      <c r="BV66" s="1"/>
    </row>
    <row r="67" spans="1:100" x14ac:dyDescent="0.15">
      <c r="A67" s="100">
        <v>1365</v>
      </c>
      <c r="B67" s="29">
        <v>41554</v>
      </c>
      <c r="C67" s="50" t="s">
        <v>793</v>
      </c>
      <c r="D67" s="30" t="s">
        <v>843</v>
      </c>
      <c r="E67" s="30"/>
      <c r="F67" s="30" t="s">
        <v>911</v>
      </c>
      <c r="G67" s="29">
        <v>41455</v>
      </c>
      <c r="H67" s="31" t="s">
        <v>796</v>
      </c>
      <c r="I67" s="31" t="s">
        <v>804</v>
      </c>
      <c r="J67" s="31"/>
      <c r="K67" s="30" t="s">
        <v>881</v>
      </c>
      <c r="L67" s="30" t="s">
        <v>882</v>
      </c>
      <c r="M67" s="30">
        <v>156.32</v>
      </c>
      <c r="N67" s="30">
        <v>26.56</v>
      </c>
      <c r="O67" s="30"/>
      <c r="P67" s="30"/>
      <c r="Q67" s="30"/>
      <c r="R67" s="30"/>
      <c r="S67" s="30"/>
      <c r="T67" s="30"/>
      <c r="U67" s="30"/>
      <c r="V67" s="30"/>
      <c r="W67" s="30">
        <v>16.75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913</v>
      </c>
      <c r="AR67" s="31" t="s">
        <v>804</v>
      </c>
      <c r="AS67" s="31"/>
      <c r="AT67" s="31"/>
      <c r="AU67" s="103" t="s">
        <v>802</v>
      </c>
      <c r="AV67" s="103">
        <v>11.8</v>
      </c>
      <c r="AW67" s="31" t="s">
        <v>834</v>
      </c>
      <c r="AX67" s="30"/>
      <c r="AY67" s="31">
        <v>0</v>
      </c>
      <c r="AZ67" s="31">
        <v>0</v>
      </c>
      <c r="BA67" s="103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883</v>
      </c>
      <c r="BK67" s="31"/>
      <c r="BL67" s="31" t="s">
        <v>804</v>
      </c>
      <c r="BM67" s="31"/>
      <c r="BN67" s="40"/>
      <c r="BO67" s="40"/>
      <c r="BP67" s="31"/>
      <c r="BQ67" s="103" t="s">
        <v>804</v>
      </c>
      <c r="BR67" s="40"/>
      <c r="BV67" s="1"/>
    </row>
    <row r="68" spans="1:100" x14ac:dyDescent="0.15">
      <c r="A68" s="100">
        <v>2882</v>
      </c>
      <c r="B68" s="29">
        <v>41551</v>
      </c>
      <c r="C68" s="50" t="s">
        <v>793</v>
      </c>
      <c r="D68" s="30" t="s">
        <v>871</v>
      </c>
      <c r="E68" s="30"/>
      <c r="F68" s="30" t="s">
        <v>921</v>
      </c>
      <c r="G68" s="29">
        <v>41545</v>
      </c>
      <c r="H68" s="31" t="s">
        <v>804</v>
      </c>
      <c r="I68" s="31" t="s">
        <v>872</v>
      </c>
      <c r="J68" s="31"/>
      <c r="K68" s="30" t="s">
        <v>884</v>
      </c>
      <c r="L68" s="30" t="s">
        <v>885</v>
      </c>
      <c r="M68" s="30">
        <v>175</v>
      </c>
      <c r="N68" s="30">
        <v>19.5</v>
      </c>
      <c r="O68" s="30"/>
      <c r="P68" s="30"/>
      <c r="Q68" s="30"/>
      <c r="R68" s="30"/>
      <c r="S68" s="30"/>
      <c r="T68" s="30"/>
      <c r="U68" s="30"/>
      <c r="V68" s="30"/>
      <c r="W68" s="30">
        <v>12.48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913</v>
      </c>
      <c r="AR68" s="31" t="s">
        <v>804</v>
      </c>
      <c r="AS68" s="31"/>
      <c r="AT68" s="31"/>
      <c r="AU68" s="31"/>
      <c r="AV68" s="31"/>
      <c r="AW68" s="31" t="s">
        <v>886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24</v>
      </c>
      <c r="BJ68" s="31" t="s">
        <v>887</v>
      </c>
      <c r="BK68" s="31"/>
      <c r="BL68" s="31" t="s">
        <v>804</v>
      </c>
      <c r="BM68" s="31"/>
      <c r="BN68" s="40"/>
      <c r="BO68" s="40"/>
      <c r="BP68" s="31"/>
      <c r="BQ68" s="103" t="s">
        <v>804</v>
      </c>
      <c r="BR68" s="30"/>
      <c r="BV68" s="1"/>
    </row>
    <row r="69" spans="1:100" x14ac:dyDescent="0.15">
      <c r="A69" s="100">
        <v>1489</v>
      </c>
      <c r="B69" s="122">
        <v>41553</v>
      </c>
      <c r="C69" s="50" t="s">
        <v>793</v>
      </c>
      <c r="D69" s="30" t="s">
        <v>871</v>
      </c>
      <c r="E69" s="30"/>
      <c r="F69" s="30" t="s">
        <v>911</v>
      </c>
      <c r="G69" s="33" t="s">
        <v>888</v>
      </c>
      <c r="H69" s="31" t="s">
        <v>796</v>
      </c>
      <c r="I69" s="31" t="s">
        <v>804</v>
      </c>
      <c r="J69" s="31"/>
      <c r="K69" s="30" t="s">
        <v>889</v>
      </c>
      <c r="L69" s="30" t="s">
        <v>890</v>
      </c>
      <c r="M69" s="30">
        <v>180</v>
      </c>
      <c r="N69" s="30">
        <v>23.67</v>
      </c>
      <c r="O69" s="30" t="s">
        <v>821</v>
      </c>
      <c r="P69" s="30">
        <v>7400</v>
      </c>
      <c r="Q69" s="30">
        <v>22.28</v>
      </c>
      <c r="R69" s="30"/>
      <c r="S69" s="30"/>
      <c r="T69" s="30"/>
      <c r="U69" s="30"/>
      <c r="V69" s="30"/>
      <c r="W69" s="30">
        <v>12.52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913</v>
      </c>
      <c r="AR69" s="31" t="s">
        <v>804</v>
      </c>
      <c r="AS69" s="31"/>
      <c r="AT69" s="31"/>
      <c r="AU69" s="31" t="s">
        <v>802</v>
      </c>
      <c r="AV69" s="31">
        <v>11.3</v>
      </c>
      <c r="AW69" s="31" t="s">
        <v>867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804</v>
      </c>
      <c r="BK69" s="31"/>
      <c r="BL69" s="31" t="s">
        <v>804</v>
      </c>
      <c r="BM69" s="31"/>
      <c r="BN69" s="40"/>
      <c r="BO69" s="40"/>
      <c r="BP69" s="31"/>
      <c r="BQ69" s="103" t="s">
        <v>804</v>
      </c>
      <c r="BR69" s="30"/>
      <c r="BV69" s="1"/>
    </row>
    <row r="70" spans="1:100" x14ac:dyDescent="0.15">
      <c r="A70" s="100">
        <v>2033</v>
      </c>
      <c r="B70" s="122">
        <v>41528</v>
      </c>
      <c r="C70" s="50" t="s">
        <v>793</v>
      </c>
      <c r="D70" s="30" t="s">
        <v>843</v>
      </c>
      <c r="E70" s="30"/>
      <c r="F70" s="30" t="s">
        <v>922</v>
      </c>
      <c r="G70" s="33">
        <v>41508</v>
      </c>
      <c r="H70" s="31" t="s">
        <v>868</v>
      </c>
      <c r="I70" s="31" t="s">
        <v>804</v>
      </c>
      <c r="J70" s="31"/>
      <c r="K70" s="30" t="s">
        <v>891</v>
      </c>
      <c r="L70" s="30" t="s">
        <v>892</v>
      </c>
      <c r="M70" s="30">
        <v>135.01</v>
      </c>
      <c r="N70" s="30">
        <v>33.75</v>
      </c>
      <c r="O70" s="30"/>
      <c r="P70" s="30"/>
      <c r="Q70" s="30"/>
      <c r="R70" s="30"/>
      <c r="S70" s="30"/>
      <c r="T70" s="30"/>
      <c r="U70" s="30"/>
      <c r="V70" s="30"/>
      <c r="W70" s="30">
        <v>21.9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923</v>
      </c>
      <c r="AR70" s="31" t="s">
        <v>804</v>
      </c>
      <c r="AS70" s="31"/>
      <c r="AT70" s="31"/>
      <c r="AU70" s="103" t="s">
        <v>802</v>
      </c>
      <c r="AV70" s="103">
        <v>11.3</v>
      </c>
      <c r="AW70" s="31" t="s">
        <v>834</v>
      </c>
      <c r="AX70" s="30"/>
      <c r="AY70" s="31">
        <v>0</v>
      </c>
      <c r="AZ70" s="31">
        <v>35</v>
      </c>
      <c r="BA70" s="31">
        <v>0</v>
      </c>
      <c r="BB70" s="103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804</v>
      </c>
      <c r="BK70" s="31">
        <v>24</v>
      </c>
      <c r="BL70" s="31" t="s">
        <v>893</v>
      </c>
      <c r="BM70" s="31"/>
      <c r="BN70" s="40" t="s">
        <v>894</v>
      </c>
      <c r="BO70" s="40" t="s">
        <v>895</v>
      </c>
      <c r="BP70" s="31">
        <v>50</v>
      </c>
      <c r="BQ70" s="103" t="s">
        <v>893</v>
      </c>
      <c r="BR70" s="4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100">
        <v>1592</v>
      </c>
      <c r="B71" s="29">
        <v>41551</v>
      </c>
      <c r="C71" s="40" t="s">
        <v>910</v>
      </c>
      <c r="D71" s="30" t="s">
        <v>871</v>
      </c>
      <c r="E71" s="30"/>
      <c r="F71" s="30" t="s">
        <v>911</v>
      </c>
      <c r="G71" s="33">
        <v>41486</v>
      </c>
      <c r="H71" s="31" t="s">
        <v>796</v>
      </c>
      <c r="I71" s="31" t="s">
        <v>804</v>
      </c>
      <c r="J71" s="31"/>
      <c r="K71" s="30" t="s">
        <v>896</v>
      </c>
      <c r="L71" s="30" t="s">
        <v>897</v>
      </c>
      <c r="M71" s="30">
        <v>148</v>
      </c>
      <c r="N71" s="30">
        <v>34.54</v>
      </c>
      <c r="O71" s="101"/>
      <c r="P71" s="101"/>
      <c r="Q71" s="101"/>
      <c r="R71" s="101"/>
      <c r="S71" s="101"/>
      <c r="T71" s="101"/>
      <c r="U71" s="101"/>
      <c r="V71" s="101"/>
      <c r="W71" s="101">
        <v>22.42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30" t="s">
        <v>913</v>
      </c>
      <c r="AR71" s="31" t="s">
        <v>804</v>
      </c>
      <c r="AS71" s="103"/>
      <c r="AT71" s="103"/>
      <c r="AU71" s="103" t="s">
        <v>802</v>
      </c>
      <c r="AV71" s="31">
        <v>11.3</v>
      </c>
      <c r="AW71" s="103" t="s">
        <v>804</v>
      </c>
      <c r="AX71" s="101"/>
      <c r="AY71" s="103">
        <v>0</v>
      </c>
      <c r="AZ71" s="103">
        <v>20</v>
      </c>
      <c r="BA71" s="103">
        <v>0</v>
      </c>
      <c r="BB71" s="103">
        <v>17</v>
      </c>
      <c r="BC71" s="103">
        <v>0</v>
      </c>
      <c r="BD71" s="103">
        <v>0</v>
      </c>
      <c r="BE71" s="103">
        <v>0</v>
      </c>
      <c r="BF71" s="103">
        <v>0</v>
      </c>
      <c r="BG71" s="31">
        <v>0</v>
      </c>
      <c r="BH71" s="31">
        <v>0</v>
      </c>
      <c r="BI71" s="103"/>
      <c r="BJ71" s="103" t="s">
        <v>804</v>
      </c>
      <c r="BK71" s="103">
        <v>12</v>
      </c>
      <c r="BL71" s="31" t="s">
        <v>804</v>
      </c>
      <c r="BM71" s="103"/>
      <c r="BN71" s="102"/>
      <c r="BO71" s="102"/>
      <c r="BP71" s="103"/>
      <c r="BQ71" s="103" t="s">
        <v>804</v>
      </c>
      <c r="BR71" s="102" t="s">
        <v>839</v>
      </c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</row>
    <row r="72" spans="1:100" x14ac:dyDescent="0.15">
      <c r="A72" s="100">
        <v>2001</v>
      </c>
      <c r="B72" s="29">
        <v>41551</v>
      </c>
      <c r="C72" s="40" t="s">
        <v>910</v>
      </c>
      <c r="D72" s="30" t="s">
        <v>871</v>
      </c>
      <c r="E72" s="30"/>
      <c r="F72" s="30" t="s">
        <v>911</v>
      </c>
      <c r="G72" s="33">
        <v>41361</v>
      </c>
      <c r="H72" s="31" t="s">
        <v>893</v>
      </c>
      <c r="I72" s="31" t="s">
        <v>872</v>
      </c>
      <c r="J72" s="31"/>
      <c r="K72" s="30" t="s">
        <v>898</v>
      </c>
      <c r="L72" s="30" t="s">
        <v>899</v>
      </c>
      <c r="M72" s="30">
        <v>140</v>
      </c>
      <c r="N72" s="30">
        <v>28.8</v>
      </c>
      <c r="O72" s="101"/>
      <c r="P72" s="101"/>
      <c r="Q72" s="101"/>
      <c r="R72" s="101"/>
      <c r="S72" s="101"/>
      <c r="T72" s="101"/>
      <c r="U72" s="101"/>
      <c r="V72" s="101"/>
      <c r="W72" s="101">
        <v>18.920000000000002</v>
      </c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30" t="s">
        <v>923</v>
      </c>
      <c r="AR72" s="31" t="s">
        <v>893</v>
      </c>
      <c r="AS72" s="103"/>
      <c r="AT72" s="103"/>
      <c r="AU72" s="31"/>
      <c r="AV72" s="31"/>
      <c r="AW72" s="103" t="s">
        <v>893</v>
      </c>
      <c r="AX72" s="101"/>
      <c r="AY72" s="103">
        <v>0</v>
      </c>
      <c r="AZ72" s="31">
        <v>0</v>
      </c>
      <c r="BA72" s="103">
        <v>0</v>
      </c>
      <c r="BB72" s="103">
        <v>0</v>
      </c>
      <c r="BC72" s="103">
        <v>0</v>
      </c>
      <c r="BD72" s="103">
        <v>0</v>
      </c>
      <c r="BE72" s="103">
        <v>0</v>
      </c>
      <c r="BF72" s="103">
        <v>0</v>
      </c>
      <c r="BG72" s="31">
        <v>0</v>
      </c>
      <c r="BH72" s="31">
        <v>0</v>
      </c>
      <c r="BI72" s="103">
        <v>36</v>
      </c>
      <c r="BJ72" s="103" t="s">
        <v>893</v>
      </c>
      <c r="BK72" s="103"/>
      <c r="BL72" s="31" t="s">
        <v>893</v>
      </c>
      <c r="BM72" s="103"/>
      <c r="BN72" s="102"/>
      <c r="BO72" s="102"/>
      <c r="BP72" s="103"/>
      <c r="BQ72" s="103" t="s">
        <v>893</v>
      </c>
      <c r="BR72" s="102" t="s">
        <v>900</v>
      </c>
    </row>
    <row r="73" spans="1:100" x14ac:dyDescent="0.15">
      <c r="A73" s="100">
        <v>208</v>
      </c>
      <c r="B73" s="127">
        <v>41551</v>
      </c>
      <c r="C73" s="50" t="s">
        <v>793</v>
      </c>
      <c r="D73" s="30" t="s">
        <v>843</v>
      </c>
      <c r="E73" s="30"/>
      <c r="F73" s="30" t="s">
        <v>924</v>
      </c>
      <c r="G73" s="29">
        <v>41547</v>
      </c>
      <c r="H73" s="31" t="s">
        <v>804</v>
      </c>
      <c r="I73" s="31" t="s">
        <v>810</v>
      </c>
      <c r="J73" s="31"/>
      <c r="K73" s="30" t="s">
        <v>811</v>
      </c>
      <c r="L73" s="30" t="s">
        <v>812</v>
      </c>
      <c r="M73" s="30">
        <v>124.3</v>
      </c>
      <c r="N73" s="30">
        <v>36.456000000000003</v>
      </c>
      <c r="O73" s="30"/>
      <c r="P73" s="30"/>
      <c r="Q73" s="30"/>
      <c r="R73" s="30"/>
      <c r="S73" s="30"/>
      <c r="T73" s="30"/>
      <c r="U73" s="30"/>
      <c r="V73" s="30"/>
      <c r="W73" s="30">
        <v>20.088000000000001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30.504000000000001</v>
      </c>
      <c r="AJ73" s="30"/>
      <c r="AK73" s="30"/>
      <c r="AL73" s="30"/>
      <c r="AM73" s="30"/>
      <c r="AN73" s="30"/>
      <c r="AO73" s="30"/>
      <c r="AP73" s="30"/>
      <c r="AQ73" s="30" t="s">
        <v>925</v>
      </c>
      <c r="AR73" s="31" t="s">
        <v>804</v>
      </c>
      <c r="AS73" s="31"/>
      <c r="AT73" s="31"/>
      <c r="AU73" s="31"/>
      <c r="AV73" s="31"/>
      <c r="AW73" s="31" t="s">
        <v>804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/>
      <c r="BJ73" s="31" t="s">
        <v>804</v>
      </c>
      <c r="BK73" s="31"/>
      <c r="BL73" s="31" t="s">
        <v>804</v>
      </c>
      <c r="BM73" s="31"/>
      <c r="BN73" s="40"/>
      <c r="BO73" s="40"/>
      <c r="BP73" s="31"/>
      <c r="BQ73" s="103" t="s">
        <v>804</v>
      </c>
      <c r="BR73" s="30" t="s">
        <v>814</v>
      </c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</row>
    <row r="74" spans="1:100" x14ac:dyDescent="0.15">
      <c r="A74" s="100">
        <v>602</v>
      </c>
      <c r="B74" s="29">
        <v>41554</v>
      </c>
      <c r="C74" s="50" t="s">
        <v>793</v>
      </c>
      <c r="D74" s="30" t="s">
        <v>843</v>
      </c>
      <c r="E74" s="30"/>
      <c r="F74" s="30" t="s">
        <v>924</v>
      </c>
      <c r="G74" s="29">
        <v>41509</v>
      </c>
      <c r="H74" s="31" t="s">
        <v>796</v>
      </c>
      <c r="I74" s="31" t="s">
        <v>804</v>
      </c>
      <c r="J74" s="31"/>
      <c r="K74" s="30" t="s">
        <v>840</v>
      </c>
      <c r="L74" s="30" t="s">
        <v>841</v>
      </c>
      <c r="M74" s="30">
        <v>139</v>
      </c>
      <c r="N74" s="30">
        <v>32.020000000000003</v>
      </c>
      <c r="O74" s="30"/>
      <c r="P74" s="30"/>
      <c r="Q74" s="17"/>
      <c r="R74" s="30"/>
      <c r="S74" s="30"/>
      <c r="T74" s="30"/>
      <c r="U74" s="30"/>
      <c r="V74" s="30"/>
      <c r="W74" s="30">
        <v>16.59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22.9</v>
      </c>
      <c r="AJ74" s="30"/>
      <c r="AK74" s="30"/>
      <c r="AL74" s="30"/>
      <c r="AM74" s="30"/>
      <c r="AN74" s="30"/>
      <c r="AO74" s="30"/>
      <c r="AP74" s="30"/>
      <c r="AQ74" s="30" t="s">
        <v>925</v>
      </c>
      <c r="AR74" s="31" t="s">
        <v>804</v>
      </c>
      <c r="AS74" s="31"/>
      <c r="AT74" s="31"/>
      <c r="AU74" s="31" t="s">
        <v>802</v>
      </c>
      <c r="AV74" s="31">
        <v>11.3</v>
      </c>
      <c r="AW74" s="31" t="s">
        <v>803</v>
      </c>
      <c r="AX74" s="30"/>
      <c r="AY74" s="31">
        <v>0</v>
      </c>
      <c r="AZ74" s="31">
        <v>32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796</v>
      </c>
      <c r="BK74" s="31">
        <v>24</v>
      </c>
      <c r="BL74" s="31" t="s">
        <v>804</v>
      </c>
      <c r="BM74" s="31"/>
      <c r="BN74" s="40"/>
      <c r="BO74" s="40"/>
      <c r="BP74" s="31"/>
      <c r="BQ74" s="103" t="s">
        <v>804</v>
      </c>
      <c r="BR74" s="40"/>
    </row>
    <row r="75" spans="1:100" x14ac:dyDescent="0.15">
      <c r="A75" s="100">
        <v>728</v>
      </c>
      <c r="B75" s="29">
        <v>41551</v>
      </c>
      <c r="C75" s="50" t="s">
        <v>815</v>
      </c>
      <c r="D75" s="30" t="s">
        <v>843</v>
      </c>
      <c r="E75" s="30"/>
      <c r="F75" s="30" t="s">
        <v>924</v>
      </c>
      <c r="G75" s="29">
        <v>41455</v>
      </c>
      <c r="H75" s="31" t="s">
        <v>796</v>
      </c>
      <c r="I75" s="31" t="s">
        <v>804</v>
      </c>
      <c r="J75" s="31"/>
      <c r="K75" s="30" t="s">
        <v>845</v>
      </c>
      <c r="L75" s="30" t="s">
        <v>846</v>
      </c>
      <c r="M75" s="30">
        <v>111</v>
      </c>
      <c r="N75" s="30">
        <v>29.61</v>
      </c>
      <c r="O75" s="30"/>
      <c r="P75" s="30"/>
      <c r="Q75" s="17"/>
      <c r="R75" s="30"/>
      <c r="S75" s="30"/>
      <c r="T75" s="30"/>
      <c r="U75" s="30"/>
      <c r="V75" s="30"/>
      <c r="W75" s="30">
        <v>15.51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20.39</v>
      </c>
      <c r="AJ75" s="30"/>
      <c r="AK75" s="30"/>
      <c r="AL75" s="30"/>
      <c r="AM75" s="30"/>
      <c r="AN75" s="30"/>
      <c r="AO75" s="30"/>
      <c r="AP75" s="30"/>
      <c r="AQ75" s="30" t="s">
        <v>926</v>
      </c>
      <c r="AR75" s="31" t="s">
        <v>804</v>
      </c>
      <c r="AS75" s="31"/>
      <c r="AT75" s="31"/>
      <c r="AU75" s="31" t="s">
        <v>802</v>
      </c>
      <c r="AV75" s="31">
        <v>11.3</v>
      </c>
      <c r="AW75" s="31" t="s">
        <v>804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/>
      <c r="BJ75" s="31" t="s">
        <v>804</v>
      </c>
      <c r="BK75" s="31"/>
      <c r="BL75" s="31" t="s">
        <v>804</v>
      </c>
      <c r="BM75" s="31"/>
      <c r="BN75" s="40"/>
      <c r="BO75" s="40"/>
      <c r="BP75" s="31"/>
      <c r="BQ75" s="103" t="s">
        <v>804</v>
      </c>
      <c r="BR75" s="30"/>
    </row>
    <row r="76" spans="1:100" x14ac:dyDescent="0.15">
      <c r="A76" s="100">
        <v>943</v>
      </c>
      <c r="B76" s="29">
        <v>41551</v>
      </c>
      <c r="C76" s="50" t="s">
        <v>793</v>
      </c>
      <c r="D76" s="30" t="s">
        <v>794</v>
      </c>
      <c r="E76" s="30"/>
      <c r="F76" s="30" t="s">
        <v>927</v>
      </c>
      <c r="G76" s="29">
        <v>41517</v>
      </c>
      <c r="H76" s="31" t="s">
        <v>855</v>
      </c>
      <c r="I76" s="31" t="s">
        <v>797</v>
      </c>
      <c r="J76" s="31"/>
      <c r="K76" s="30" t="s">
        <v>856</v>
      </c>
      <c r="L76" s="30" t="s">
        <v>857</v>
      </c>
      <c r="M76" s="30">
        <v>150.82</v>
      </c>
      <c r="N76" s="30">
        <v>31.56</v>
      </c>
      <c r="O76" s="30" t="s">
        <v>858</v>
      </c>
      <c r="P76" s="30">
        <v>1200</v>
      </c>
      <c r="Q76" s="30">
        <v>30.56</v>
      </c>
      <c r="R76" s="30"/>
      <c r="S76" s="30"/>
      <c r="T76" s="30"/>
      <c r="U76" s="30"/>
      <c r="V76" s="30"/>
      <c r="W76" s="30">
        <v>15.55</v>
      </c>
      <c r="X76" s="30"/>
      <c r="Y76" s="30"/>
      <c r="Z76" s="30"/>
      <c r="AA76" s="30"/>
      <c r="AB76" s="30"/>
      <c r="AC76" s="30"/>
      <c r="AD76" s="30"/>
      <c r="AE76" s="30"/>
      <c r="AF76" s="17"/>
      <c r="AG76" s="30"/>
      <c r="AH76" s="30"/>
      <c r="AI76" s="30">
        <v>23.3</v>
      </c>
      <c r="AJ76" s="30"/>
      <c r="AK76" s="30"/>
      <c r="AL76" s="30"/>
      <c r="AM76" s="30"/>
      <c r="AN76" s="30"/>
      <c r="AO76" s="30"/>
      <c r="AP76" s="30"/>
      <c r="AQ76" s="30" t="s">
        <v>928</v>
      </c>
      <c r="AR76" s="31" t="s">
        <v>804</v>
      </c>
      <c r="AS76" s="31"/>
      <c r="AT76" s="31"/>
      <c r="AU76" s="31" t="s">
        <v>802</v>
      </c>
      <c r="AV76" s="103">
        <v>11.3</v>
      </c>
      <c r="AW76" s="31" t="s">
        <v>804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804</v>
      </c>
      <c r="BK76" s="31"/>
      <c r="BL76" s="31" t="s">
        <v>804</v>
      </c>
      <c r="BM76" s="31"/>
      <c r="BN76" s="40"/>
      <c r="BO76" s="40"/>
      <c r="BP76" s="31"/>
      <c r="BQ76" s="103" t="s">
        <v>804</v>
      </c>
      <c r="BR76" s="40"/>
    </row>
    <row r="77" spans="1:100" x14ac:dyDescent="0.15">
      <c r="A77" s="100">
        <v>3035</v>
      </c>
      <c r="B77" s="29">
        <v>41553</v>
      </c>
      <c r="C77" s="50" t="s">
        <v>793</v>
      </c>
      <c r="D77" s="30" t="s">
        <v>794</v>
      </c>
      <c r="E77" s="30"/>
      <c r="F77" s="30" t="s">
        <v>927</v>
      </c>
      <c r="G77" s="29">
        <v>41455</v>
      </c>
      <c r="H77" s="31" t="s">
        <v>796</v>
      </c>
      <c r="I77" s="31" t="s">
        <v>804</v>
      </c>
      <c r="J77" s="31"/>
      <c r="K77" s="30" t="s">
        <v>859</v>
      </c>
      <c r="L77" s="30" t="s">
        <v>860</v>
      </c>
      <c r="M77" s="30">
        <v>105</v>
      </c>
      <c r="N77" s="30">
        <v>28.88</v>
      </c>
      <c r="O77" s="30" t="s">
        <v>672</v>
      </c>
      <c r="P77" s="30">
        <v>2500</v>
      </c>
      <c r="Q77" s="17">
        <v>26.78</v>
      </c>
      <c r="R77" s="30"/>
      <c r="S77" s="30"/>
      <c r="T77" s="30"/>
      <c r="U77" s="30"/>
      <c r="V77" s="30"/>
      <c r="W77" s="17">
        <v>13.65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17">
        <v>22.58</v>
      </c>
      <c r="AJ77" s="30"/>
      <c r="AK77" s="30"/>
      <c r="AL77" s="30"/>
      <c r="AM77" s="30"/>
      <c r="AN77" s="30"/>
      <c r="AO77" s="30"/>
      <c r="AP77" s="30"/>
      <c r="AQ77" s="30" t="s">
        <v>929</v>
      </c>
      <c r="AR77" s="31" t="s">
        <v>804</v>
      </c>
      <c r="AS77" s="31"/>
      <c r="AT77" s="31"/>
      <c r="AU77" s="103"/>
      <c r="AV77" s="103"/>
      <c r="AW77" s="31" t="s">
        <v>930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804</v>
      </c>
      <c r="BK77" s="31"/>
      <c r="BL77" s="31" t="s">
        <v>804</v>
      </c>
      <c r="BM77" s="31"/>
      <c r="BN77" s="40"/>
      <c r="BO77" s="102"/>
      <c r="BP77" s="31"/>
      <c r="BQ77" s="103" t="s">
        <v>804</v>
      </c>
      <c r="BR77" s="40"/>
    </row>
    <row r="78" spans="1:100" x14ac:dyDescent="0.15">
      <c r="A78" s="100">
        <v>2577</v>
      </c>
      <c r="B78" s="29">
        <v>41553</v>
      </c>
      <c r="C78" s="50" t="s">
        <v>793</v>
      </c>
      <c r="D78" s="30" t="s">
        <v>871</v>
      </c>
      <c r="E78" s="30"/>
      <c r="F78" s="30" t="s">
        <v>495</v>
      </c>
      <c r="G78" s="29">
        <v>41455</v>
      </c>
      <c r="H78" s="31" t="s">
        <v>931</v>
      </c>
      <c r="I78" s="31" t="s">
        <v>804</v>
      </c>
      <c r="J78" s="31"/>
      <c r="K78" s="30" t="s">
        <v>830</v>
      </c>
      <c r="L78" s="30" t="s">
        <v>932</v>
      </c>
      <c r="M78" s="30">
        <v>184.95</v>
      </c>
      <c r="N78" s="30">
        <v>31.94</v>
      </c>
      <c r="O78" s="30"/>
      <c r="P78" s="30"/>
      <c r="Q78" s="30"/>
      <c r="R78" s="30"/>
      <c r="S78" s="30"/>
      <c r="T78" s="30"/>
      <c r="U78" s="30"/>
      <c r="V78" s="30"/>
      <c r="W78" s="30">
        <v>19.66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22.86</v>
      </c>
      <c r="AJ78" s="30"/>
      <c r="AK78" s="30"/>
      <c r="AL78" s="30"/>
      <c r="AM78" s="30"/>
      <c r="AN78" s="30"/>
      <c r="AO78" s="30"/>
      <c r="AP78" s="30"/>
      <c r="AQ78" s="104" t="s">
        <v>929</v>
      </c>
      <c r="AR78" s="31" t="s">
        <v>804</v>
      </c>
      <c r="AS78" s="31"/>
      <c r="AT78" s="31"/>
      <c r="AU78" s="31" t="s">
        <v>802</v>
      </c>
      <c r="AV78" s="103">
        <v>12</v>
      </c>
      <c r="AW78" s="31" t="s">
        <v>930</v>
      </c>
      <c r="AX78" s="30"/>
      <c r="AY78" s="31">
        <v>0</v>
      </c>
      <c r="AZ78" s="31">
        <v>0</v>
      </c>
      <c r="BA78" s="31">
        <v>7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931</v>
      </c>
      <c r="BK78" s="31">
        <v>24</v>
      </c>
      <c r="BL78" s="31" t="s">
        <v>804</v>
      </c>
      <c r="BM78" s="31"/>
      <c r="BN78" s="40"/>
      <c r="BO78" s="40"/>
      <c r="BP78" s="31"/>
      <c r="BQ78" s="103" t="s">
        <v>804</v>
      </c>
      <c r="BR78" s="101" t="s">
        <v>835</v>
      </c>
    </row>
    <row r="79" spans="1:100" x14ac:dyDescent="0.15">
      <c r="A79" s="100">
        <v>2586</v>
      </c>
      <c r="B79" s="29">
        <v>41553</v>
      </c>
      <c r="C79" s="50" t="s">
        <v>793</v>
      </c>
      <c r="D79" s="30" t="s">
        <v>871</v>
      </c>
      <c r="E79" s="30"/>
      <c r="F79" s="30" t="s">
        <v>495</v>
      </c>
      <c r="G79" s="33" t="s">
        <v>888</v>
      </c>
      <c r="H79" s="31" t="s">
        <v>931</v>
      </c>
      <c r="I79" s="31" t="s">
        <v>804</v>
      </c>
      <c r="J79" s="31"/>
      <c r="K79" s="30" t="s">
        <v>933</v>
      </c>
      <c r="L79" s="30" t="s">
        <v>890</v>
      </c>
      <c r="M79" s="30">
        <v>110</v>
      </c>
      <c r="N79" s="30">
        <v>29.66</v>
      </c>
      <c r="O79" s="30"/>
      <c r="P79" s="30"/>
      <c r="Q79" s="30"/>
      <c r="R79" s="30"/>
      <c r="S79" s="30"/>
      <c r="T79" s="30"/>
      <c r="U79" s="30"/>
      <c r="V79" s="30"/>
      <c r="W79" s="30">
        <v>14.74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26.4</v>
      </c>
      <c r="AJ79" s="30"/>
      <c r="AK79" s="30"/>
      <c r="AL79" s="30"/>
      <c r="AM79" s="30"/>
      <c r="AN79" s="30"/>
      <c r="AO79" s="30"/>
      <c r="AP79" s="30"/>
      <c r="AQ79" s="30" t="s">
        <v>500</v>
      </c>
      <c r="AR79" s="31" t="s">
        <v>804</v>
      </c>
      <c r="AS79" s="31"/>
      <c r="AT79" s="31"/>
      <c r="AU79" s="31" t="s">
        <v>802</v>
      </c>
      <c r="AV79" s="31">
        <v>11.3</v>
      </c>
      <c r="AW79" s="31" t="s">
        <v>930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/>
      <c r="BJ79" s="31" t="s">
        <v>804</v>
      </c>
      <c r="BK79" s="31"/>
      <c r="BL79" s="31" t="s">
        <v>804</v>
      </c>
      <c r="BM79" s="31"/>
      <c r="BN79" s="40"/>
      <c r="BO79" s="40"/>
      <c r="BP79" s="31"/>
      <c r="BQ79" s="103" t="s">
        <v>804</v>
      </c>
      <c r="BR79" s="30"/>
      <c r="BV79" s="1"/>
    </row>
    <row r="80" spans="1:100" s="119" customFormat="1" x14ac:dyDescent="0.15">
      <c r="A80" s="129">
        <v>2519</v>
      </c>
      <c r="B80" s="136">
        <v>41558</v>
      </c>
      <c r="C80" s="131" t="s">
        <v>973</v>
      </c>
      <c r="D80" s="129" t="s">
        <v>974</v>
      </c>
      <c r="E80" s="129"/>
      <c r="F80" s="129" t="s">
        <v>975</v>
      </c>
      <c r="G80" s="130">
        <v>41486</v>
      </c>
      <c r="H80" s="132" t="s">
        <v>976</v>
      </c>
      <c r="I80" s="132" t="s">
        <v>977</v>
      </c>
      <c r="J80" s="132"/>
      <c r="K80" s="129" t="s">
        <v>978</v>
      </c>
      <c r="L80" s="129" t="s">
        <v>979</v>
      </c>
      <c r="M80" s="129">
        <v>176.32</v>
      </c>
      <c r="N80" s="129">
        <v>21.76</v>
      </c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29"/>
      <c r="AL80" s="129"/>
      <c r="AM80" s="129"/>
      <c r="AN80" s="129">
        <v>44.31</v>
      </c>
      <c r="AP80" s="129">
        <v>14.83</v>
      </c>
      <c r="AQ80" s="129" t="s">
        <v>980</v>
      </c>
      <c r="AR80" s="132" t="s">
        <v>977</v>
      </c>
      <c r="AT80" s="132"/>
      <c r="AU80" s="132" t="s">
        <v>981</v>
      </c>
      <c r="AV80" s="132">
        <v>11.3</v>
      </c>
      <c r="AW80" s="132" t="s">
        <v>982</v>
      </c>
      <c r="AX80" s="129"/>
      <c r="AY80" s="132">
        <v>0</v>
      </c>
      <c r="AZ80" s="132">
        <v>38</v>
      </c>
      <c r="BA80" s="132">
        <v>0</v>
      </c>
      <c r="BB80" s="132">
        <v>0</v>
      </c>
      <c r="BC80" s="132">
        <v>0</v>
      </c>
      <c r="BD80" s="132">
        <v>0</v>
      </c>
      <c r="BE80" s="132">
        <v>0</v>
      </c>
      <c r="BF80" s="132">
        <v>0</v>
      </c>
      <c r="BG80" s="132">
        <v>0</v>
      </c>
      <c r="BH80" s="132">
        <v>0</v>
      </c>
      <c r="BI80" s="132"/>
      <c r="BJ80" s="132" t="s">
        <v>983</v>
      </c>
      <c r="BK80" s="132">
        <v>24</v>
      </c>
      <c r="BL80" s="132" t="s">
        <v>977</v>
      </c>
      <c r="BM80" s="132"/>
      <c r="BN80" s="134"/>
      <c r="BO80" s="134"/>
      <c r="BP80" s="134"/>
      <c r="BQ80" s="132" t="s">
        <v>977</v>
      </c>
      <c r="BS80" s="134"/>
      <c r="BT80"/>
      <c r="BU80"/>
    </row>
    <row r="81" spans="1:73" s="119" customFormat="1" x14ac:dyDescent="0.15">
      <c r="A81" s="129">
        <v>2527</v>
      </c>
      <c r="B81" s="136">
        <v>41556</v>
      </c>
      <c r="C81" s="131" t="s">
        <v>973</v>
      </c>
      <c r="D81" s="129" t="s">
        <v>974</v>
      </c>
      <c r="E81" s="129"/>
      <c r="F81" s="129" t="s">
        <v>975</v>
      </c>
      <c r="G81" s="135">
        <v>41466</v>
      </c>
      <c r="H81" s="132" t="s">
        <v>756</v>
      </c>
      <c r="I81" s="132" t="s">
        <v>805</v>
      </c>
      <c r="J81" s="132"/>
      <c r="K81" s="129" t="s">
        <v>984</v>
      </c>
      <c r="L81" s="129" t="s">
        <v>985</v>
      </c>
      <c r="M81" s="129">
        <v>74.38</v>
      </c>
      <c r="N81" s="129">
        <v>24.64</v>
      </c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>
        <v>42.21</v>
      </c>
      <c r="AP81" s="129">
        <v>14.07</v>
      </c>
      <c r="AQ81" s="129" t="s">
        <v>980</v>
      </c>
      <c r="AR81" s="132" t="s">
        <v>977</v>
      </c>
      <c r="AT81" s="132"/>
      <c r="AU81" s="132" t="s">
        <v>808</v>
      </c>
      <c r="AV81" s="132">
        <v>11.3</v>
      </c>
      <c r="AW81" s="132" t="s">
        <v>977</v>
      </c>
      <c r="AX81" s="129"/>
      <c r="AY81" s="132">
        <v>0</v>
      </c>
      <c r="AZ81" s="132">
        <v>0</v>
      </c>
      <c r="BA81" s="132">
        <v>0</v>
      </c>
      <c r="BB81" s="132">
        <v>43</v>
      </c>
      <c r="BC81" s="132">
        <v>0</v>
      </c>
      <c r="BD81" s="132">
        <v>0</v>
      </c>
      <c r="BE81" s="132">
        <v>0</v>
      </c>
      <c r="BF81" s="132">
        <v>0</v>
      </c>
      <c r="BG81" s="132">
        <v>0</v>
      </c>
      <c r="BH81" s="132">
        <v>0</v>
      </c>
      <c r="BI81" s="132"/>
      <c r="BJ81" s="132" t="s">
        <v>977</v>
      </c>
      <c r="BK81" s="132">
        <v>24</v>
      </c>
      <c r="BL81" s="132" t="s">
        <v>977</v>
      </c>
      <c r="BM81" s="132"/>
      <c r="BN81" s="134"/>
      <c r="BO81" s="134"/>
      <c r="BP81" s="132"/>
      <c r="BQ81" s="132" t="s">
        <v>977</v>
      </c>
      <c r="BS81" s="134"/>
      <c r="BT81"/>
      <c r="BU81"/>
    </row>
    <row r="82" spans="1:73" s="119" customFormat="1" x14ac:dyDescent="0.15">
      <c r="A82" s="129">
        <v>2570</v>
      </c>
      <c r="B82" s="136">
        <v>41556</v>
      </c>
      <c r="C82" s="134" t="s">
        <v>973</v>
      </c>
      <c r="D82" s="129" t="s">
        <v>986</v>
      </c>
      <c r="E82" s="129"/>
      <c r="F82" s="129" t="s">
        <v>975</v>
      </c>
      <c r="G82" s="130">
        <v>41305</v>
      </c>
      <c r="H82" s="132" t="s">
        <v>987</v>
      </c>
      <c r="I82" s="132" t="s">
        <v>988</v>
      </c>
      <c r="J82" s="132"/>
      <c r="K82" s="129" t="s">
        <v>989</v>
      </c>
      <c r="L82" s="129" t="s">
        <v>990</v>
      </c>
      <c r="M82" s="129">
        <v>162.80000000000001</v>
      </c>
      <c r="N82" s="129">
        <v>22.08</v>
      </c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>
        <v>42.8</v>
      </c>
      <c r="AP82" s="129">
        <v>14.26</v>
      </c>
      <c r="AQ82" s="129" t="s">
        <v>562</v>
      </c>
      <c r="AR82" s="132" t="s">
        <v>987</v>
      </c>
      <c r="AT82" s="132"/>
      <c r="AU82" s="132"/>
      <c r="AV82" s="132"/>
      <c r="AW82" s="132" t="s">
        <v>987</v>
      </c>
      <c r="AX82" s="129"/>
      <c r="AY82" s="132">
        <v>0</v>
      </c>
      <c r="AZ82" s="132">
        <v>0</v>
      </c>
      <c r="BA82" s="132">
        <v>0</v>
      </c>
      <c r="BB82" s="132">
        <v>34</v>
      </c>
      <c r="BC82" s="132">
        <v>0</v>
      </c>
      <c r="BD82" s="132">
        <v>0</v>
      </c>
      <c r="BE82" s="132">
        <v>0</v>
      </c>
      <c r="BF82" s="132">
        <v>0</v>
      </c>
      <c r="BG82" s="132">
        <v>0</v>
      </c>
      <c r="BH82" s="132">
        <v>0</v>
      </c>
      <c r="BI82" s="132"/>
      <c r="BJ82" s="132" t="s">
        <v>977</v>
      </c>
      <c r="BK82" s="132">
        <v>12</v>
      </c>
      <c r="BL82" s="132" t="s">
        <v>977</v>
      </c>
      <c r="BM82" s="132"/>
      <c r="BN82" s="129"/>
      <c r="BO82" s="129"/>
      <c r="BP82" s="132"/>
      <c r="BQ82" s="132" t="s">
        <v>977</v>
      </c>
      <c r="BS82" s="129"/>
      <c r="BT82"/>
      <c r="BU82"/>
    </row>
    <row r="83" spans="1:73" s="119" customFormat="1" x14ac:dyDescent="0.15">
      <c r="A83" s="129">
        <v>2578</v>
      </c>
      <c r="B83" s="136">
        <v>41556</v>
      </c>
      <c r="C83" s="131" t="s">
        <v>973</v>
      </c>
      <c r="D83" s="129" t="s">
        <v>991</v>
      </c>
      <c r="E83" s="129"/>
      <c r="F83" s="129" t="s">
        <v>975</v>
      </c>
      <c r="G83" s="130">
        <v>41455</v>
      </c>
      <c r="H83" s="132" t="s">
        <v>992</v>
      </c>
      <c r="I83" s="132" t="s">
        <v>977</v>
      </c>
      <c r="J83" s="132"/>
      <c r="K83" s="129" t="s">
        <v>993</v>
      </c>
      <c r="L83" s="129" t="s">
        <v>994</v>
      </c>
      <c r="M83" s="129">
        <v>111</v>
      </c>
      <c r="N83" s="129">
        <v>17.77</v>
      </c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>
        <v>42.8</v>
      </c>
      <c r="AP83" s="129">
        <v>14.26</v>
      </c>
      <c r="AQ83" s="129" t="s">
        <v>562</v>
      </c>
      <c r="AR83" s="132" t="s">
        <v>977</v>
      </c>
      <c r="AT83" s="132"/>
      <c r="AU83" s="132" t="s">
        <v>981</v>
      </c>
      <c r="AV83" s="132">
        <v>11.3</v>
      </c>
      <c r="AW83" s="132" t="s">
        <v>977</v>
      </c>
      <c r="AX83" s="129"/>
      <c r="AY83" s="132">
        <v>0</v>
      </c>
      <c r="AZ83" s="132">
        <v>0</v>
      </c>
      <c r="BA83" s="132">
        <v>0</v>
      </c>
      <c r="BB83" s="132">
        <v>0</v>
      </c>
      <c r="BC83" s="132">
        <v>0</v>
      </c>
      <c r="BD83" s="132">
        <v>0</v>
      </c>
      <c r="BE83" s="132">
        <v>0</v>
      </c>
      <c r="BF83" s="132">
        <v>0</v>
      </c>
      <c r="BG83" s="132">
        <v>0</v>
      </c>
      <c r="BH83" s="132">
        <v>0</v>
      </c>
      <c r="BI83" s="132"/>
      <c r="BJ83" s="132" t="s">
        <v>977</v>
      </c>
      <c r="BK83" s="132"/>
      <c r="BL83" s="132" t="s">
        <v>977</v>
      </c>
      <c r="BM83" s="132"/>
      <c r="BN83" s="134"/>
      <c r="BO83" s="134"/>
      <c r="BP83" s="132"/>
      <c r="BQ83" s="132" t="s">
        <v>977</v>
      </c>
      <c r="BS83" s="129"/>
      <c r="BT83"/>
      <c r="BU83"/>
    </row>
    <row r="84" spans="1:73" s="119" customFormat="1" x14ac:dyDescent="0.15">
      <c r="A84" s="129">
        <v>2531</v>
      </c>
      <c r="B84" s="136">
        <v>41556</v>
      </c>
      <c r="C84" s="131" t="s">
        <v>995</v>
      </c>
      <c r="D84" s="129" t="s">
        <v>974</v>
      </c>
      <c r="E84" s="129"/>
      <c r="F84" s="129" t="s">
        <v>975</v>
      </c>
      <c r="G84" s="130">
        <v>41455</v>
      </c>
      <c r="H84" s="132" t="s">
        <v>996</v>
      </c>
      <c r="I84" s="132" t="s">
        <v>977</v>
      </c>
      <c r="J84" s="132"/>
      <c r="K84" s="129" t="s">
        <v>997</v>
      </c>
      <c r="L84" s="129" t="s">
        <v>998</v>
      </c>
      <c r="M84" s="129">
        <v>108</v>
      </c>
      <c r="N84" s="129">
        <v>21.8</v>
      </c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  <c r="AK84" s="129"/>
      <c r="AL84" s="129"/>
      <c r="AM84" s="129"/>
      <c r="AN84" s="129">
        <v>46.8</v>
      </c>
      <c r="AP84" s="129">
        <v>16.8</v>
      </c>
      <c r="AQ84" s="129" t="s">
        <v>980</v>
      </c>
      <c r="AR84" s="132" t="s">
        <v>977</v>
      </c>
      <c r="AT84" s="132"/>
      <c r="AU84" s="132" t="s">
        <v>999</v>
      </c>
      <c r="AV84" s="132">
        <v>12</v>
      </c>
      <c r="AW84" s="132" t="s">
        <v>977</v>
      </c>
      <c r="AX84" s="129"/>
      <c r="AY84" s="132">
        <v>0</v>
      </c>
      <c r="AZ84" s="132">
        <v>0</v>
      </c>
      <c r="BA84" s="132">
        <v>0</v>
      </c>
      <c r="BB84" s="132">
        <v>15</v>
      </c>
      <c r="BC84" s="132">
        <v>0</v>
      </c>
      <c r="BD84" s="132">
        <v>0</v>
      </c>
      <c r="BE84" s="132">
        <v>0</v>
      </c>
      <c r="BF84" s="132">
        <v>0</v>
      </c>
      <c r="BG84" s="132">
        <v>0</v>
      </c>
      <c r="BH84" s="132">
        <v>0</v>
      </c>
      <c r="BI84" s="132"/>
      <c r="BJ84" s="132" t="s">
        <v>977</v>
      </c>
      <c r="BK84" s="132"/>
      <c r="BL84" s="132" t="s">
        <v>977</v>
      </c>
      <c r="BM84" s="132"/>
      <c r="BN84" s="134"/>
      <c r="BO84" s="134"/>
      <c r="BP84" s="132"/>
      <c r="BQ84" s="132" t="s">
        <v>977</v>
      </c>
      <c r="BS84" s="134"/>
      <c r="BT84"/>
      <c r="BU84"/>
    </row>
    <row r="85" spans="1:73" s="119" customFormat="1" x14ac:dyDescent="0.15">
      <c r="A85" s="129">
        <v>2537</v>
      </c>
      <c r="B85" s="136">
        <v>41556</v>
      </c>
      <c r="C85" s="131" t="s">
        <v>995</v>
      </c>
      <c r="D85" s="129" t="s">
        <v>974</v>
      </c>
      <c r="E85" s="129"/>
      <c r="F85" s="129" t="s">
        <v>975</v>
      </c>
      <c r="G85" s="130">
        <v>41455</v>
      </c>
      <c r="H85" s="132" t="s">
        <v>1000</v>
      </c>
      <c r="I85" s="132" t="s">
        <v>977</v>
      </c>
      <c r="J85" s="132"/>
      <c r="K85" s="129" t="s">
        <v>1001</v>
      </c>
      <c r="L85" s="129" t="s">
        <v>1002</v>
      </c>
      <c r="M85" s="129">
        <v>176.32</v>
      </c>
      <c r="N85" s="129">
        <v>21.76</v>
      </c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  <c r="AK85" s="129"/>
      <c r="AL85" s="129"/>
      <c r="AM85" s="129"/>
      <c r="AN85" s="129">
        <v>44.31</v>
      </c>
      <c r="AP85" s="129">
        <v>14.83</v>
      </c>
      <c r="AQ85" s="129" t="s">
        <v>980</v>
      </c>
      <c r="AR85" s="132" t="s">
        <v>1003</v>
      </c>
      <c r="AT85" s="132"/>
      <c r="AU85" s="132" t="s">
        <v>981</v>
      </c>
      <c r="AV85" s="132">
        <v>11.3</v>
      </c>
      <c r="AW85" s="132" t="s">
        <v>1004</v>
      </c>
      <c r="AX85" s="129"/>
      <c r="AY85" s="132">
        <v>0</v>
      </c>
      <c r="AZ85" s="132">
        <v>38</v>
      </c>
      <c r="BA85" s="132">
        <v>0</v>
      </c>
      <c r="BB85" s="132">
        <v>0</v>
      </c>
      <c r="BC85" s="132">
        <v>0</v>
      </c>
      <c r="BD85" s="132">
        <v>0</v>
      </c>
      <c r="BE85" s="132">
        <v>0</v>
      </c>
      <c r="BF85" s="132">
        <v>0</v>
      </c>
      <c r="BG85" s="132">
        <v>0</v>
      </c>
      <c r="BH85" s="132">
        <v>0</v>
      </c>
      <c r="BI85" s="132"/>
      <c r="BJ85" s="132" t="s">
        <v>977</v>
      </c>
      <c r="BK85" s="132">
        <v>24</v>
      </c>
      <c r="BL85" s="132" t="s">
        <v>977</v>
      </c>
      <c r="BM85" s="132"/>
      <c r="BN85" s="134"/>
      <c r="BO85" s="134"/>
      <c r="BP85" s="132"/>
      <c r="BQ85" s="132" t="s">
        <v>977</v>
      </c>
      <c r="BS85" s="134"/>
      <c r="BT85"/>
      <c r="BU85"/>
    </row>
    <row r="86" spans="1:73" s="1" customFormat="1" x14ac:dyDescent="0.15">
      <c r="C86" s="93"/>
      <c r="H86" s="94"/>
      <c r="I86" s="94"/>
      <c r="J86" s="94"/>
      <c r="L86" s="95"/>
      <c r="M86" s="96"/>
      <c r="AF86" s="97"/>
      <c r="AG86" s="98"/>
      <c r="AH86" s="17"/>
      <c r="AI86" s="17"/>
      <c r="AJ86" s="17"/>
      <c r="AK86" s="17"/>
      <c r="AL86" s="17"/>
      <c r="AQ86" s="96"/>
      <c r="AR86" s="94"/>
      <c r="AS86" s="94"/>
      <c r="AT86" s="99"/>
      <c r="AU86" s="94"/>
      <c r="AV86" s="99"/>
      <c r="AW86" s="18"/>
      <c r="AX86" s="95"/>
      <c r="AY86" s="18"/>
      <c r="AZ86" s="94"/>
      <c r="BA86" s="94"/>
      <c r="BB86" s="94"/>
      <c r="BC86" s="94"/>
      <c r="BD86" s="94"/>
      <c r="BE86" s="94"/>
      <c r="BF86" s="99"/>
      <c r="BG86" s="18"/>
      <c r="BH86" s="18"/>
      <c r="BI86" s="94"/>
      <c r="BJ86" s="94"/>
      <c r="BK86" s="94"/>
      <c r="BL86" s="94"/>
      <c r="BM86" s="94"/>
      <c r="BN86" s="93"/>
      <c r="BO86" s="93"/>
      <c r="BP86" s="94"/>
      <c r="BQ86" s="94"/>
      <c r="BR86" s="93"/>
      <c r="BS86"/>
      <c r="BT86"/>
      <c r="BU86"/>
    </row>
    <row r="87" spans="1:73" s="1" customFormat="1" x14ac:dyDescent="0.15">
      <c r="C87" s="93"/>
      <c r="H87" s="94"/>
      <c r="I87" s="94"/>
      <c r="J87" s="94"/>
      <c r="L87" s="95"/>
      <c r="M87" s="96"/>
      <c r="AF87" s="97"/>
      <c r="AG87" s="98"/>
      <c r="AH87" s="17"/>
      <c r="AI87" s="17"/>
      <c r="AJ87" s="17"/>
      <c r="AK87" s="17"/>
      <c r="AL87" s="17"/>
      <c r="AQ87" s="96"/>
      <c r="AR87" s="94"/>
      <c r="AS87" s="94"/>
      <c r="AT87" s="99"/>
      <c r="AU87" s="94"/>
      <c r="AV87" s="99"/>
      <c r="AW87" s="18"/>
      <c r="AX87" s="95"/>
      <c r="AY87" s="18"/>
      <c r="AZ87" s="94"/>
      <c r="BA87" s="94"/>
      <c r="BB87" s="94"/>
      <c r="BC87" s="94"/>
      <c r="BD87" s="94"/>
      <c r="BE87" s="94"/>
      <c r="BF87" s="99"/>
      <c r="BG87" s="18"/>
      <c r="BH87" s="18"/>
      <c r="BI87" s="94"/>
      <c r="BJ87" s="94"/>
      <c r="BK87" s="94"/>
      <c r="BL87" s="94"/>
      <c r="BM87" s="94"/>
      <c r="BN87" s="93"/>
      <c r="BO87" s="93"/>
      <c r="BP87" s="94"/>
      <c r="BQ87" s="94"/>
      <c r="BR87" s="93"/>
      <c r="BS87"/>
      <c r="BT87"/>
    </row>
    <row r="88" spans="1:73" s="1" customFormat="1" x14ac:dyDescent="0.15">
      <c r="C88" s="93"/>
      <c r="H88" s="94"/>
      <c r="I88" s="94"/>
      <c r="J88" s="94"/>
      <c r="L88" s="95"/>
      <c r="M88" s="96"/>
      <c r="AF88" s="97"/>
      <c r="AG88" s="98"/>
      <c r="AH88" s="17"/>
      <c r="AI88" s="17"/>
      <c r="AJ88" s="17"/>
      <c r="AK88" s="17"/>
      <c r="AL88" s="17"/>
      <c r="AQ88" s="96"/>
      <c r="AR88" s="94"/>
      <c r="AS88" s="94"/>
      <c r="AT88" s="99"/>
      <c r="AU88" s="94"/>
      <c r="AV88" s="99"/>
      <c r="AW88" s="18"/>
      <c r="AX88" s="95"/>
      <c r="AY88" s="18"/>
      <c r="AZ88" s="94"/>
      <c r="BA88" s="94"/>
      <c r="BB88" s="94"/>
      <c r="BC88" s="94"/>
      <c r="BD88" s="94"/>
      <c r="BE88" s="94"/>
      <c r="BF88" s="99"/>
      <c r="BG88" s="18"/>
      <c r="BH88" s="18"/>
      <c r="BI88" s="94"/>
      <c r="BJ88" s="94"/>
      <c r="BK88" s="94"/>
      <c r="BL88" s="94"/>
      <c r="BM88" s="94"/>
      <c r="BN88" s="93"/>
      <c r="BO88" s="93"/>
      <c r="BP88" s="94"/>
      <c r="BQ88" s="94"/>
      <c r="BR88" s="93"/>
      <c r="BS88"/>
      <c r="BT88"/>
    </row>
    <row r="89" spans="1:73" s="1" customFormat="1" x14ac:dyDescent="0.15">
      <c r="C89" s="93"/>
      <c r="H89" s="94"/>
      <c r="I89" s="94"/>
      <c r="J89" s="94"/>
      <c r="L89" s="95"/>
      <c r="M89" s="96"/>
      <c r="AF89" s="97"/>
      <c r="AG89" s="98"/>
      <c r="AH89" s="17"/>
      <c r="AI89" s="17"/>
      <c r="AJ89" s="17"/>
      <c r="AK89" s="17"/>
      <c r="AL89" s="17"/>
      <c r="AQ89" s="96"/>
      <c r="AR89" s="94"/>
      <c r="AS89" s="94"/>
      <c r="AT89" s="99"/>
      <c r="AU89" s="94"/>
      <c r="AV89" s="99"/>
      <c r="AW89" s="18"/>
      <c r="AX89" s="95"/>
      <c r="AY89" s="18"/>
      <c r="AZ89" s="94"/>
      <c r="BA89" s="94"/>
      <c r="BB89" s="94"/>
      <c r="BC89" s="94"/>
      <c r="BD89" s="94"/>
      <c r="BE89" s="94"/>
      <c r="BF89" s="99"/>
      <c r="BG89" s="18"/>
      <c r="BH89" s="18"/>
      <c r="BI89" s="94"/>
      <c r="BJ89" s="94"/>
      <c r="BK89" s="94"/>
      <c r="BL89" s="94"/>
      <c r="BM89" s="94"/>
      <c r="BN89" s="93"/>
      <c r="BO89" s="93"/>
      <c r="BP89" s="94"/>
      <c r="BQ89" s="94"/>
      <c r="BR89" s="93"/>
      <c r="BS89"/>
      <c r="BT89"/>
    </row>
    <row r="90" spans="1:73" s="1" customFormat="1" x14ac:dyDescent="0.15">
      <c r="C90" s="93"/>
      <c r="H90" s="94"/>
      <c r="I90" s="94"/>
      <c r="J90" s="94"/>
      <c r="L90" s="95"/>
      <c r="M90" s="96"/>
      <c r="AF90" s="97"/>
      <c r="AG90" s="98"/>
      <c r="AH90" s="17"/>
      <c r="AI90" s="17"/>
      <c r="AJ90" s="17"/>
      <c r="AK90" s="17"/>
      <c r="AL90" s="17"/>
      <c r="AQ90" s="96"/>
      <c r="AR90" s="94"/>
      <c r="AS90" s="94"/>
      <c r="AT90" s="99"/>
      <c r="AU90" s="94"/>
      <c r="AV90" s="99"/>
      <c r="AW90" s="18"/>
      <c r="AX90" s="95"/>
      <c r="AY90" s="18"/>
      <c r="AZ90" s="94"/>
      <c r="BA90" s="94"/>
      <c r="BB90" s="94"/>
      <c r="BC90" s="94"/>
      <c r="BD90" s="94"/>
      <c r="BE90" s="94"/>
      <c r="BF90" s="99"/>
      <c r="BG90" s="18"/>
      <c r="BH90" s="18"/>
      <c r="BI90" s="94"/>
      <c r="BJ90" s="94"/>
      <c r="BK90" s="94"/>
      <c r="BL90" s="94"/>
      <c r="BM90" s="94"/>
      <c r="BN90" s="93"/>
      <c r="BO90" s="93"/>
      <c r="BP90" s="94"/>
      <c r="BQ90" s="94"/>
      <c r="BR90" s="93"/>
      <c r="BS90"/>
      <c r="BT90"/>
    </row>
    <row r="91" spans="1:73" s="1" customFormat="1" x14ac:dyDescent="0.15">
      <c r="C91" s="93"/>
      <c r="H91" s="94"/>
      <c r="I91" s="94"/>
      <c r="J91" s="94"/>
      <c r="L91" s="95"/>
      <c r="M91" s="96"/>
      <c r="AF91" s="97"/>
      <c r="AG91" s="98"/>
      <c r="AH91" s="17"/>
      <c r="AI91" s="17"/>
      <c r="AJ91" s="17"/>
      <c r="AK91" s="17"/>
      <c r="AL91" s="17"/>
      <c r="AQ91" s="96"/>
      <c r="AR91" s="94"/>
      <c r="AS91" s="94"/>
      <c r="AT91" s="99"/>
      <c r="AU91" s="94"/>
      <c r="AV91" s="99"/>
      <c r="AW91" s="18"/>
      <c r="AX91" s="95"/>
      <c r="AY91" s="18"/>
      <c r="AZ91" s="94"/>
      <c r="BA91" s="94"/>
      <c r="BB91" s="94"/>
      <c r="BC91" s="94"/>
      <c r="BD91" s="94"/>
      <c r="BE91" s="94"/>
      <c r="BF91" s="99"/>
      <c r="BG91" s="18"/>
      <c r="BH91" s="18"/>
      <c r="BI91" s="94"/>
      <c r="BJ91" s="94"/>
      <c r="BK91" s="94"/>
      <c r="BL91" s="94"/>
      <c r="BM91" s="94"/>
      <c r="BN91" s="93"/>
      <c r="BO91" s="93"/>
      <c r="BP91" s="94"/>
      <c r="BQ91" s="94"/>
      <c r="BR91" s="93"/>
      <c r="BS91"/>
      <c r="BT91"/>
    </row>
    <row r="92" spans="1:73" s="1" customFormat="1" x14ac:dyDescent="0.15">
      <c r="C92" s="93"/>
      <c r="H92" s="94"/>
      <c r="I92" s="94"/>
      <c r="J92" s="94"/>
      <c r="L92" s="95"/>
      <c r="M92" s="96"/>
      <c r="AF92" s="97"/>
      <c r="AG92" s="98"/>
      <c r="AH92" s="17"/>
      <c r="AI92" s="17"/>
      <c r="AJ92" s="17"/>
      <c r="AK92" s="17"/>
      <c r="AL92" s="17"/>
      <c r="AQ92" s="96"/>
      <c r="AR92" s="94"/>
      <c r="AS92" s="94"/>
      <c r="AT92" s="99"/>
      <c r="AU92" s="94"/>
      <c r="AV92" s="99"/>
      <c r="AW92" s="18"/>
      <c r="AX92" s="95"/>
      <c r="AY92" s="18"/>
      <c r="AZ92" s="94"/>
      <c r="BA92" s="94"/>
      <c r="BB92" s="94"/>
      <c r="BC92" s="94"/>
      <c r="BD92" s="94"/>
      <c r="BE92" s="94"/>
      <c r="BF92" s="99"/>
      <c r="BG92" s="18"/>
      <c r="BH92" s="18"/>
      <c r="BI92" s="94"/>
      <c r="BJ92" s="94"/>
      <c r="BK92" s="94"/>
      <c r="BL92" s="94"/>
      <c r="BM92" s="94"/>
      <c r="BN92" s="93"/>
      <c r="BO92" s="93"/>
      <c r="BP92" s="94"/>
      <c r="BQ92" s="94"/>
      <c r="BR92" s="93"/>
      <c r="BS92"/>
      <c r="BT92"/>
    </row>
    <row r="93" spans="1:73" s="1" customFormat="1" x14ac:dyDescent="0.15">
      <c r="C93" s="93"/>
      <c r="H93" s="94"/>
      <c r="I93" s="94"/>
      <c r="J93" s="94"/>
      <c r="L93" s="95"/>
      <c r="M93" s="96"/>
      <c r="AF93" s="97"/>
      <c r="AG93" s="98"/>
      <c r="AH93" s="17"/>
      <c r="AI93" s="17"/>
      <c r="AJ93" s="17"/>
      <c r="AK93" s="17"/>
      <c r="AL93" s="17"/>
      <c r="AQ93" s="96"/>
      <c r="AR93" s="94"/>
      <c r="AS93" s="94"/>
      <c r="AT93" s="99"/>
      <c r="AU93" s="94"/>
      <c r="AV93" s="99"/>
      <c r="AW93" s="18"/>
      <c r="AX93" s="95"/>
      <c r="AY93" s="18"/>
      <c r="AZ93" s="94"/>
      <c r="BA93" s="94"/>
      <c r="BB93" s="94"/>
      <c r="BC93" s="94"/>
      <c r="BD93" s="94"/>
      <c r="BE93" s="94"/>
      <c r="BF93" s="99"/>
      <c r="BG93" s="18"/>
      <c r="BH93" s="18"/>
      <c r="BI93" s="94"/>
      <c r="BJ93" s="94"/>
      <c r="BK93" s="94"/>
      <c r="BL93" s="94"/>
      <c r="BM93" s="94"/>
      <c r="BN93" s="93"/>
      <c r="BO93" s="93"/>
      <c r="BP93" s="94"/>
      <c r="BQ93" s="94"/>
      <c r="BR93" s="93"/>
    </row>
    <row r="94" spans="1:73" s="1" customFormat="1" x14ac:dyDescent="0.15">
      <c r="C94" s="93"/>
      <c r="H94" s="94"/>
      <c r="I94" s="94"/>
      <c r="J94" s="94"/>
      <c r="L94" s="95"/>
      <c r="M94" s="96"/>
      <c r="AF94" s="97"/>
      <c r="AG94" s="98"/>
      <c r="AH94" s="17"/>
      <c r="AI94" s="17"/>
      <c r="AJ94" s="17"/>
      <c r="AK94" s="17"/>
      <c r="AL94" s="17"/>
      <c r="AQ94" s="96"/>
      <c r="AR94" s="94"/>
      <c r="AS94" s="94"/>
      <c r="AT94" s="99"/>
      <c r="AU94" s="94"/>
      <c r="AV94" s="99"/>
      <c r="AW94" s="18"/>
      <c r="AX94" s="95"/>
      <c r="AY94" s="18"/>
      <c r="AZ94" s="94"/>
      <c r="BA94" s="94"/>
      <c r="BB94" s="94"/>
      <c r="BC94" s="94"/>
      <c r="BD94" s="94"/>
      <c r="BE94" s="94"/>
      <c r="BF94" s="99"/>
      <c r="BG94" s="18"/>
      <c r="BH94" s="18"/>
      <c r="BI94" s="94"/>
      <c r="BJ94" s="94"/>
      <c r="BK94" s="94"/>
      <c r="BL94" s="94"/>
      <c r="BM94" s="94"/>
      <c r="BN94" s="93"/>
      <c r="BO94" s="93"/>
      <c r="BP94" s="94"/>
      <c r="BQ94" s="94"/>
      <c r="BR94" s="93"/>
    </row>
    <row r="95" spans="1:73" s="1" customFormat="1" x14ac:dyDescent="0.15">
      <c r="C95" s="93"/>
      <c r="H95" s="94"/>
      <c r="I95" s="94"/>
      <c r="J95" s="94"/>
      <c r="L95" s="95"/>
      <c r="M95" s="96"/>
      <c r="AF95" s="97"/>
      <c r="AG95" s="98"/>
      <c r="AH95" s="17"/>
      <c r="AI95" s="17"/>
      <c r="AJ95" s="17"/>
      <c r="AK95" s="17"/>
      <c r="AL95" s="17"/>
      <c r="AQ95" s="96"/>
      <c r="AR95" s="94"/>
      <c r="AS95" s="94"/>
      <c r="AT95" s="99"/>
      <c r="AU95" s="94"/>
      <c r="AV95" s="99"/>
      <c r="AW95" s="18"/>
      <c r="AX95" s="95"/>
      <c r="AY95" s="18"/>
      <c r="AZ95" s="94"/>
      <c r="BA95" s="94"/>
      <c r="BB95" s="94"/>
      <c r="BC95" s="94"/>
      <c r="BD95" s="94"/>
      <c r="BE95" s="94"/>
      <c r="BF95" s="99"/>
      <c r="BG95" s="18"/>
      <c r="BH95" s="18"/>
      <c r="BI95" s="94"/>
      <c r="BJ95" s="94"/>
      <c r="BK95" s="94"/>
      <c r="BL95" s="94"/>
      <c r="BM95" s="94"/>
      <c r="BN95" s="93"/>
      <c r="BO95" s="93"/>
      <c r="BP95" s="94"/>
      <c r="BQ95" s="94"/>
      <c r="BR95" s="93"/>
    </row>
    <row r="96" spans="1:73" s="1" customFormat="1" x14ac:dyDescent="0.15">
      <c r="C96" s="93"/>
      <c r="H96" s="94"/>
      <c r="I96" s="94"/>
      <c r="J96" s="94"/>
      <c r="L96" s="95"/>
      <c r="M96" s="96"/>
      <c r="AF96" s="97"/>
      <c r="AG96" s="98"/>
      <c r="AH96" s="17"/>
      <c r="AI96" s="17"/>
      <c r="AJ96" s="17"/>
      <c r="AK96" s="17"/>
      <c r="AL96" s="17"/>
      <c r="AQ96" s="96"/>
      <c r="AR96" s="94"/>
      <c r="AS96" s="94"/>
      <c r="AT96" s="99"/>
      <c r="AU96" s="94"/>
      <c r="AV96" s="99"/>
      <c r="AW96" s="18"/>
      <c r="AX96" s="95"/>
      <c r="AY96" s="18"/>
      <c r="AZ96" s="94"/>
      <c r="BA96" s="94"/>
      <c r="BB96" s="94"/>
      <c r="BC96" s="94"/>
      <c r="BD96" s="94"/>
      <c r="BE96" s="94"/>
      <c r="BF96" s="99"/>
      <c r="BG96" s="18"/>
      <c r="BH96" s="18"/>
      <c r="BI96" s="94"/>
      <c r="BJ96" s="94"/>
      <c r="BK96" s="94"/>
      <c r="BL96" s="94"/>
      <c r="BM96" s="94"/>
      <c r="BN96" s="93"/>
      <c r="BO96" s="93"/>
      <c r="BP96" s="94"/>
      <c r="BQ96" s="94"/>
      <c r="BR96" s="93"/>
    </row>
    <row r="97" spans="1:70" s="1" customFormat="1" x14ac:dyDescent="0.15">
      <c r="C97" s="93"/>
      <c r="H97" s="94"/>
      <c r="I97" s="94"/>
      <c r="J97" s="94"/>
      <c r="L97" s="95"/>
      <c r="M97" s="96"/>
      <c r="AF97" s="97"/>
      <c r="AG97" s="98"/>
      <c r="AH97" s="17"/>
      <c r="AI97" s="17"/>
      <c r="AJ97" s="17"/>
      <c r="AK97" s="17"/>
      <c r="AL97" s="17"/>
      <c r="AQ97" s="96"/>
      <c r="AR97" s="94"/>
      <c r="AS97" s="94"/>
      <c r="AT97" s="99"/>
      <c r="AU97" s="94"/>
      <c r="AV97" s="99"/>
      <c r="AW97" s="18"/>
      <c r="AX97" s="95"/>
      <c r="AY97" s="18"/>
      <c r="AZ97" s="94"/>
      <c r="BA97" s="94"/>
      <c r="BB97" s="94"/>
      <c r="BC97" s="94"/>
      <c r="BD97" s="94"/>
      <c r="BE97" s="94"/>
      <c r="BF97" s="99"/>
      <c r="BG97" s="18"/>
      <c r="BH97" s="18"/>
      <c r="BI97" s="94"/>
      <c r="BJ97" s="94"/>
      <c r="BK97" s="94"/>
      <c r="BL97" s="94"/>
      <c r="BM97" s="94"/>
      <c r="BN97" s="93"/>
      <c r="BO97" s="93"/>
      <c r="BP97" s="94"/>
      <c r="BQ97" s="94"/>
      <c r="BR97" s="93"/>
    </row>
    <row r="98" spans="1:70" s="1" customFormat="1" x14ac:dyDescent="0.15">
      <c r="C98" s="93"/>
      <c r="H98" s="94"/>
      <c r="I98" s="94"/>
      <c r="J98" s="94"/>
      <c r="L98" s="95"/>
      <c r="M98" s="96"/>
      <c r="AF98" s="97"/>
      <c r="AG98" s="98"/>
      <c r="AH98" s="17"/>
      <c r="AI98" s="17"/>
      <c r="AJ98" s="17"/>
      <c r="AK98" s="17"/>
      <c r="AL98" s="17"/>
      <c r="AQ98" s="96"/>
      <c r="AR98" s="94"/>
      <c r="AS98" s="94"/>
      <c r="AT98" s="99"/>
      <c r="AU98" s="94"/>
      <c r="AV98" s="99"/>
      <c r="AW98" s="18"/>
      <c r="AX98" s="95"/>
      <c r="AY98" s="18"/>
      <c r="AZ98" s="94"/>
      <c r="BA98" s="94"/>
      <c r="BB98" s="94"/>
      <c r="BC98" s="94"/>
      <c r="BD98" s="94"/>
      <c r="BE98" s="94"/>
      <c r="BF98" s="99"/>
      <c r="BG98" s="18"/>
      <c r="BH98" s="18"/>
      <c r="BI98" s="94"/>
      <c r="BJ98" s="94"/>
      <c r="BK98" s="94"/>
      <c r="BL98" s="94"/>
      <c r="BM98" s="94"/>
      <c r="BN98" s="93"/>
      <c r="BO98" s="93"/>
      <c r="BP98" s="94"/>
      <c r="BQ98" s="94"/>
      <c r="BR98" s="93"/>
    </row>
    <row r="99" spans="1:70" s="1" customFormat="1" x14ac:dyDescent="0.15">
      <c r="C99" s="93"/>
      <c r="H99" s="94"/>
      <c r="I99" s="94"/>
      <c r="J99" s="94"/>
      <c r="L99" s="95"/>
      <c r="M99" s="96"/>
      <c r="AF99" s="97"/>
      <c r="AG99" s="98"/>
      <c r="AH99" s="17"/>
      <c r="AI99" s="17"/>
      <c r="AJ99" s="17"/>
      <c r="AK99" s="17"/>
      <c r="AL99" s="17"/>
      <c r="AQ99" s="96"/>
      <c r="AR99" s="94"/>
      <c r="AS99" s="94"/>
      <c r="AT99" s="99"/>
      <c r="AU99" s="94"/>
      <c r="AV99" s="99"/>
      <c r="AW99" s="18"/>
      <c r="AX99" s="95"/>
      <c r="AY99" s="18"/>
      <c r="AZ99" s="94"/>
      <c r="BA99" s="94"/>
      <c r="BB99" s="94"/>
      <c r="BC99" s="94"/>
      <c r="BD99" s="94"/>
      <c r="BE99" s="94"/>
      <c r="BF99" s="99"/>
      <c r="BG99" s="18"/>
      <c r="BH99" s="18"/>
      <c r="BI99" s="94"/>
      <c r="BJ99" s="94"/>
      <c r="BK99" s="94"/>
      <c r="BL99" s="94"/>
      <c r="BM99" s="94"/>
      <c r="BN99" s="93"/>
      <c r="BO99" s="93"/>
      <c r="BP99" s="94"/>
      <c r="BQ99" s="94"/>
      <c r="BR99" s="93"/>
    </row>
    <row r="100" spans="1:70" s="1" customFormat="1" x14ac:dyDescent="0.15">
      <c r="C100" s="93"/>
      <c r="H100" s="94"/>
      <c r="I100" s="94"/>
      <c r="J100" s="94"/>
      <c r="L100" s="95"/>
      <c r="M100" s="96"/>
      <c r="AF100" s="97"/>
      <c r="AG100" s="98"/>
      <c r="AH100" s="17"/>
      <c r="AI100" s="17"/>
      <c r="AJ100" s="17"/>
      <c r="AK100" s="17"/>
      <c r="AL100" s="17"/>
      <c r="AQ100" s="96"/>
      <c r="AR100" s="94"/>
      <c r="AS100" s="94"/>
      <c r="AT100" s="99"/>
      <c r="AU100" s="94"/>
      <c r="AV100" s="99"/>
      <c r="AW100" s="18"/>
      <c r="AX100" s="95"/>
      <c r="AY100" s="18"/>
      <c r="AZ100" s="94"/>
      <c r="BA100" s="94"/>
      <c r="BB100" s="94"/>
      <c r="BC100" s="94"/>
      <c r="BD100" s="94"/>
      <c r="BE100" s="94"/>
      <c r="BF100" s="99"/>
      <c r="BG100" s="18"/>
      <c r="BH100" s="18"/>
      <c r="BI100" s="94"/>
      <c r="BJ100" s="94"/>
      <c r="BK100" s="94"/>
      <c r="BL100" s="94"/>
      <c r="BM100" s="94"/>
      <c r="BN100" s="93"/>
      <c r="BO100" s="93"/>
      <c r="BP100" s="94"/>
      <c r="BQ100" s="94"/>
      <c r="BR100" s="93"/>
    </row>
    <row r="101" spans="1:70" s="1" customFormat="1" x14ac:dyDescent="0.15">
      <c r="C101" s="93"/>
      <c r="H101" s="94"/>
      <c r="I101" s="94"/>
      <c r="J101" s="94"/>
      <c r="L101" s="95"/>
      <c r="M101" s="96"/>
      <c r="AF101" s="97"/>
      <c r="AG101" s="98"/>
      <c r="AH101" s="17"/>
      <c r="AI101" s="17"/>
      <c r="AJ101" s="17"/>
      <c r="AK101" s="17"/>
      <c r="AL101" s="17"/>
      <c r="AQ101" s="96"/>
      <c r="AR101" s="94"/>
      <c r="AS101" s="94"/>
      <c r="AT101" s="99"/>
      <c r="AU101" s="94"/>
      <c r="AV101" s="99"/>
      <c r="AW101" s="18"/>
      <c r="AX101" s="95"/>
      <c r="AY101" s="18"/>
      <c r="AZ101" s="94"/>
      <c r="BA101" s="94"/>
      <c r="BB101" s="94"/>
      <c r="BC101" s="94"/>
      <c r="BD101" s="94"/>
      <c r="BE101" s="94"/>
      <c r="BF101" s="99"/>
      <c r="BG101" s="18"/>
      <c r="BH101" s="18"/>
      <c r="BI101" s="94"/>
      <c r="BJ101" s="94"/>
      <c r="BK101" s="94"/>
      <c r="BL101" s="94"/>
      <c r="BM101" s="94"/>
      <c r="BN101" s="93"/>
      <c r="BO101" s="93"/>
      <c r="BP101" s="94"/>
      <c r="BQ101" s="94"/>
      <c r="BR101" s="93"/>
    </row>
    <row r="102" spans="1:70" x14ac:dyDescent="0.15">
      <c r="A102" s="1"/>
    </row>
    <row r="103" spans="1:70" x14ac:dyDescent="0.15">
      <c r="A103" s="1"/>
    </row>
    <row r="104" spans="1:70" x14ac:dyDescent="0.15">
      <c r="A104" s="1"/>
    </row>
    <row r="105" spans="1:70" x14ac:dyDescent="0.15">
      <c r="A105" s="1"/>
    </row>
    <row r="106" spans="1:70" x14ac:dyDescent="0.15">
      <c r="A106" s="1"/>
    </row>
    <row r="107" spans="1:70" x14ac:dyDescent="0.15">
      <c r="A107" s="1"/>
    </row>
    <row r="108" spans="1:70" x14ac:dyDescent="0.15">
      <c r="A108" s="1"/>
    </row>
    <row r="109" spans="1:70" x14ac:dyDescent="0.15">
      <c r="A109" s="1"/>
    </row>
    <row r="110" spans="1:70" x14ac:dyDescent="0.15">
      <c r="A110" s="1"/>
    </row>
    <row r="111" spans="1:70" x14ac:dyDescent="0.15">
      <c r="A111" s="1"/>
    </row>
    <row r="112" spans="1:70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5" x14ac:dyDescent="0.15">
      <c r="A209" s="1"/>
    </row>
    <row r="210" spans="1:95" x14ac:dyDescent="0.15">
      <c r="A210" s="1"/>
    </row>
    <row r="211" spans="1:95" x14ac:dyDescent="0.15">
      <c r="A211" s="1"/>
    </row>
    <row r="212" spans="1:95" x14ac:dyDescent="0.15">
      <c r="A212" s="1"/>
    </row>
    <row r="213" spans="1:95" x14ac:dyDescent="0.15">
      <c r="A213" s="1"/>
    </row>
    <row r="214" spans="1:95" x14ac:dyDescent="0.15">
      <c r="A214" s="1"/>
    </row>
    <row r="223" spans="1:95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</row>
    <row r="224" spans="1:95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</row>
    <row r="225" spans="1:95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</row>
    <row r="226" spans="1:95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</row>
    <row r="227" spans="1:95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</row>
    <row r="228" spans="1:95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</row>
    <row r="229" spans="1:95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</row>
    <row r="230" spans="1:95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</row>
    <row r="231" spans="1:95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</row>
    <row r="232" spans="1:95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</row>
    <row r="233" spans="1:95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</row>
    <row r="234" spans="1:95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</row>
    <row r="235" spans="1:95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</row>
    <row r="236" spans="1:95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</row>
    <row r="237" spans="1:95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</row>
    <row r="238" spans="1:95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</row>
    <row r="239" spans="1:95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</row>
    <row r="240" spans="1:95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</row>
    <row r="241" spans="1:95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</row>
    <row r="242" spans="1:95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</row>
    <row r="243" spans="1:95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</row>
    <row r="244" spans="1:95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</row>
    <row r="245" spans="1:95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</row>
    <row r="246" spans="1:95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</row>
    <row r="247" spans="1:95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</row>
    <row r="248" spans="1:95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</row>
    <row r="249" spans="1:95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</row>
    <row r="250" spans="1:95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</row>
    <row r="251" spans="1:95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</row>
    <row r="252" spans="1:95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</row>
    <row r="253" spans="1:95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</row>
    <row r="254" spans="1:95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</row>
    <row r="255" spans="1:95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</row>
    <row r="256" spans="1:95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</row>
    <row r="257" spans="1:95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</row>
    <row r="258" spans="1:95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</row>
    <row r="259" spans="1:95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</row>
    <row r="260" spans="1:95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</row>
    <row r="261" spans="1:95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</row>
    <row r="262" spans="1:95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</row>
    <row r="263" spans="1:95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</row>
    <row r="264" spans="1:95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</row>
    <row r="265" spans="1:95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</row>
    <row r="266" spans="1:95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</row>
    <row r="267" spans="1:95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</row>
    <row r="268" spans="1:95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</row>
    <row r="269" spans="1:95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</row>
    <row r="270" spans="1:95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</row>
    <row r="271" spans="1:95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</row>
    <row r="272" spans="1:95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</row>
    <row r="273" spans="1:95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</row>
    <row r="274" spans="1:95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</row>
    <row r="275" spans="1:95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</row>
    <row r="276" spans="1:95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</row>
    <row r="277" spans="1:95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</row>
    <row r="278" spans="1:95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</row>
    <row r="279" spans="1:95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</row>
    <row r="280" spans="1:95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</row>
    <row r="281" spans="1:95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</row>
    <row r="282" spans="1:95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</row>
    <row r="283" spans="1:95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</row>
    <row r="284" spans="1:95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</row>
    <row r="285" spans="1:95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</row>
    <row r="286" spans="1:95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</row>
    <row r="287" spans="1:95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</row>
    <row r="288" spans="1:95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</row>
    <row r="289" spans="1:95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</row>
    <row r="290" spans="1:95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</row>
    <row r="291" spans="1:95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</row>
    <row r="292" spans="1:95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</row>
    <row r="293" spans="1:95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</row>
    <row r="294" spans="1:95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</row>
    <row r="295" spans="1:95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</row>
    <row r="296" spans="1:95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</row>
    <row r="297" spans="1:95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</row>
    <row r="298" spans="1:95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</row>
    <row r="299" spans="1:95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</row>
    <row r="300" spans="1:95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</row>
    <row r="301" spans="1:95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</row>
    <row r="302" spans="1:95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</row>
    <row r="303" spans="1:95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</row>
    <row r="304" spans="1:95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</row>
    <row r="305" spans="1:95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</row>
    <row r="306" spans="1:95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</row>
    <row r="307" spans="1:95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</row>
    <row r="308" spans="1:95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</row>
    <row r="309" spans="1:95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</row>
    <row r="310" spans="1:95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</row>
    <row r="311" spans="1:95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</row>
    <row r="312" spans="1:95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</row>
    <row r="313" spans="1:95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</row>
    <row r="314" spans="1:95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</row>
    <row r="315" spans="1:95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</row>
    <row r="316" spans="1:95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</row>
    <row r="317" spans="1:95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</row>
    <row r="318" spans="1:95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</row>
    <row r="319" spans="1:95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</row>
    <row r="320" spans="1:95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</row>
    <row r="321" spans="1:95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</row>
    <row r="322" spans="1:95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</row>
    <row r="323" spans="1:95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</row>
    <row r="324" spans="1:95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</row>
    <row r="325" spans="1:95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</row>
    <row r="326" spans="1:95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</row>
    <row r="327" spans="1:95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</row>
    <row r="328" spans="1:95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</row>
    <row r="329" spans="1:95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</row>
    <row r="330" spans="1:95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</row>
    <row r="331" spans="1:95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</row>
    <row r="332" spans="1:95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</row>
    <row r="333" spans="1:95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</row>
    <row r="334" spans="1:95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</row>
    <row r="335" spans="1:95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</row>
    <row r="336" spans="1:95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</row>
    <row r="337" spans="1:95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</row>
    <row r="338" spans="1:95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</row>
    <row r="339" spans="1:95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</row>
    <row r="340" spans="1:95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</row>
    <row r="341" spans="1:95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</row>
    <row r="342" spans="1:95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</row>
    <row r="343" spans="1:95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</row>
    <row r="344" spans="1:95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</row>
    <row r="345" spans="1:95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</row>
    <row r="346" spans="1:95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</row>
    <row r="347" spans="1:95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</row>
    <row r="348" spans="1:95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</row>
    <row r="349" spans="1:95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</row>
    <row r="350" spans="1:95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</row>
    <row r="351" spans="1:95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</row>
    <row r="352" spans="1:95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</row>
    <row r="353" spans="1:95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</row>
    <row r="354" spans="1:95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</row>
    <row r="355" spans="1:95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</row>
    <row r="356" spans="1:95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</row>
    <row r="357" spans="1:95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</row>
    <row r="358" spans="1:95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</row>
    <row r="359" spans="1:95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</row>
    <row r="360" spans="1:95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</row>
    <row r="361" spans="1:95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</row>
    <row r="362" spans="1:95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</row>
    <row r="363" spans="1:95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</row>
    <row r="364" spans="1:95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</row>
    <row r="365" spans="1:95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</row>
    <row r="366" spans="1:95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</row>
    <row r="367" spans="1:95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</row>
    <row r="368" spans="1:95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</row>
    <row r="369" spans="1:95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</row>
    <row r="370" spans="1:95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</row>
    <row r="371" spans="1:95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</row>
    <row r="372" spans="1:95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</row>
    <row r="373" spans="1:95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</row>
    <row r="374" spans="1:95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</row>
    <row r="375" spans="1:95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</row>
    <row r="376" spans="1:95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</row>
    <row r="377" spans="1:95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</row>
    <row r="378" spans="1:95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</row>
    <row r="379" spans="1:95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</row>
    <row r="380" spans="1:95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</row>
    <row r="381" spans="1:95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</row>
    <row r="382" spans="1:95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</row>
    <row r="383" spans="1:95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</row>
    <row r="384" spans="1:95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</row>
    <row r="385" spans="1:95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</row>
    <row r="386" spans="1:95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</row>
    <row r="387" spans="1:95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</row>
    <row r="388" spans="1:95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</row>
    <row r="389" spans="1:95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</row>
    <row r="390" spans="1:95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</row>
    <row r="391" spans="1:95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</row>
    <row r="392" spans="1:95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</row>
    <row r="393" spans="1:95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</row>
    <row r="394" spans="1:95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</row>
    <row r="395" spans="1:95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</row>
    <row r="396" spans="1:95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</row>
    <row r="397" spans="1:95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</row>
    <row r="398" spans="1:95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</row>
    <row r="399" spans="1:95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</row>
    <row r="400" spans="1:95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</row>
    <row r="401" spans="1:95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</row>
    <row r="402" spans="1:95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</row>
    <row r="403" spans="1:95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</row>
    <row r="404" spans="1:95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</row>
    <row r="405" spans="1:95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</row>
    <row r="406" spans="1:95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</row>
    <row r="407" spans="1:95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</row>
    <row r="408" spans="1:95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</row>
    <row r="409" spans="1:95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</row>
    <row r="410" spans="1:95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</row>
    <row r="411" spans="1:95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</row>
    <row r="412" spans="1:95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</row>
    <row r="413" spans="1:95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</row>
    <row r="414" spans="1:95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</row>
    <row r="415" spans="1:95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</row>
    <row r="416" spans="1:95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</row>
    <row r="417" spans="1:95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</row>
    <row r="418" spans="1:95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</row>
    <row r="419" spans="1:95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</row>
    <row r="420" spans="1:95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</row>
    <row r="421" spans="1:95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</row>
    <row r="422" spans="1:95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</row>
    <row r="423" spans="1:95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</row>
    <row r="424" spans="1:95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</row>
    <row r="425" spans="1:95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</row>
    <row r="426" spans="1:95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</row>
    <row r="427" spans="1:95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</row>
    <row r="428" spans="1:95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</row>
    <row r="429" spans="1:95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</row>
    <row r="430" spans="1:95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</row>
    <row r="431" spans="1:95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</row>
    <row r="432" spans="1:95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</row>
    <row r="433" spans="1:95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</row>
    <row r="434" spans="1:95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</row>
    <row r="435" spans="1:95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</row>
    <row r="436" spans="1:95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</row>
    <row r="437" spans="1:95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</row>
    <row r="438" spans="1:95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</row>
    <row r="439" spans="1:95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</row>
    <row r="440" spans="1:95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</row>
    <row r="441" spans="1:95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</row>
    <row r="442" spans="1:95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</row>
    <row r="443" spans="1:95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</row>
    <row r="444" spans="1:95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</row>
    <row r="445" spans="1:95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</row>
    <row r="446" spans="1:95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</row>
    <row r="447" spans="1:95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</row>
    <row r="448" spans="1:95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</row>
    <row r="449" spans="1:95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</row>
    <row r="450" spans="1:95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</row>
    <row r="451" spans="1:95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</row>
    <row r="452" spans="1:95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</row>
    <row r="453" spans="1:95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</row>
    <row r="454" spans="1:95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</row>
    <row r="455" spans="1:95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</row>
    <row r="456" spans="1:95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</row>
    <row r="457" spans="1:95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</row>
    <row r="458" spans="1:95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</row>
    <row r="459" spans="1:95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</row>
    <row r="460" spans="1:95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</row>
    <row r="461" spans="1:95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</row>
    <row r="462" spans="1:95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</row>
    <row r="463" spans="1:95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</row>
    <row r="464" spans="1:95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</row>
    <row r="465" spans="1:95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</row>
    <row r="466" spans="1:95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</row>
    <row r="467" spans="1:95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</row>
    <row r="468" spans="1:95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</row>
    <row r="469" spans="1:95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</row>
    <row r="470" spans="1:95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</row>
    <row r="471" spans="1:95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</row>
    <row r="472" spans="1:95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</row>
    <row r="473" spans="1:95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</row>
    <row r="474" spans="1:95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</row>
    <row r="475" spans="1:95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</row>
    <row r="476" spans="1:95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</row>
    <row r="477" spans="1:95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</row>
    <row r="478" spans="1:95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</row>
    <row r="479" spans="1:95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</row>
    <row r="480" spans="1:95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</row>
    <row r="481" spans="1:95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</row>
    <row r="482" spans="1:95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</row>
    <row r="483" spans="1:95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</row>
    <row r="484" spans="1:95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</row>
    <row r="485" spans="1:95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</row>
    <row r="486" spans="1:95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</row>
    <row r="487" spans="1:95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</row>
    <row r="488" spans="1:95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</row>
    <row r="489" spans="1:95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</row>
    <row r="490" spans="1:95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</row>
    <row r="491" spans="1:95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</row>
    <row r="492" spans="1:95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</row>
    <row r="493" spans="1:95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</row>
    <row r="494" spans="1:95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</row>
    <row r="495" spans="1:95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</row>
    <row r="496" spans="1:95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</row>
    <row r="497" spans="1:95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</row>
    <row r="498" spans="1:95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</row>
    <row r="499" spans="1:95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</row>
    <row r="500" spans="1:95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</row>
    <row r="501" spans="1:95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</row>
    <row r="502" spans="1:95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</row>
    <row r="503" spans="1:95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</row>
    <row r="504" spans="1:95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</row>
    <row r="505" spans="1:95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</row>
    <row r="506" spans="1:95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</row>
    <row r="507" spans="1:95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</row>
    <row r="508" spans="1:95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</row>
    <row r="509" spans="1:95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</row>
    <row r="510" spans="1:95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</row>
    <row r="511" spans="1:95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</row>
    <row r="512" spans="1:95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</row>
    <row r="513" spans="1:95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</row>
    <row r="514" spans="1:95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</row>
    <row r="515" spans="1:95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</row>
    <row r="516" spans="1:95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</row>
    <row r="517" spans="1:95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</row>
    <row r="518" spans="1:95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</row>
    <row r="519" spans="1:95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</row>
    <row r="520" spans="1:95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</row>
    <row r="521" spans="1:95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</row>
    <row r="522" spans="1:95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</row>
    <row r="523" spans="1:95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</row>
    <row r="524" spans="1:95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</row>
    <row r="525" spans="1:95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</row>
    <row r="526" spans="1:95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</row>
    <row r="527" spans="1:95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</row>
    <row r="528" spans="1:95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</row>
    <row r="529" spans="1:95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</row>
    <row r="530" spans="1:95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</row>
    <row r="531" spans="1:95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</row>
    <row r="532" spans="1:95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</row>
    <row r="533" spans="1:95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</row>
    <row r="534" spans="1:95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</row>
    <row r="535" spans="1:95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</row>
    <row r="536" spans="1:95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</row>
    <row r="537" spans="1:95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</row>
    <row r="538" spans="1:95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</row>
    <row r="539" spans="1:95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</row>
    <row r="540" spans="1:95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</row>
    <row r="541" spans="1:95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</row>
    <row r="542" spans="1:95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</row>
    <row r="543" spans="1:95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</row>
    <row r="544" spans="1:95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</row>
    <row r="545" spans="1:95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</row>
    <row r="546" spans="1:95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</row>
    <row r="547" spans="1:95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</row>
    <row r="548" spans="1:95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</row>
    <row r="549" spans="1:95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</row>
    <row r="550" spans="1:95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</row>
    <row r="551" spans="1:95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</row>
    <row r="552" spans="1:95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</row>
    <row r="553" spans="1:95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</row>
    <row r="554" spans="1:95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</row>
    <row r="555" spans="1:95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</row>
    <row r="556" spans="1:95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</row>
    <row r="557" spans="1:95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</row>
    <row r="558" spans="1:95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</row>
    <row r="559" spans="1:95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</row>
    <row r="560" spans="1:95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</row>
    <row r="561" spans="1:95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</row>
    <row r="562" spans="1:95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</row>
    <row r="563" spans="1:95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</row>
    <row r="564" spans="1:95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</row>
    <row r="565" spans="1:95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</row>
    <row r="566" spans="1:95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</row>
    <row r="567" spans="1:95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</row>
    <row r="568" spans="1:95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</row>
    <row r="569" spans="1:95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</row>
    <row r="570" spans="1:95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</row>
    <row r="571" spans="1:95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</row>
    <row r="572" spans="1:95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</row>
    <row r="573" spans="1:95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</row>
    <row r="574" spans="1:95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</row>
    <row r="575" spans="1:95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</row>
    <row r="576" spans="1:95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</row>
    <row r="577" spans="1:95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</row>
    <row r="578" spans="1:95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</row>
    <row r="579" spans="1:95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</row>
    <row r="580" spans="1:95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</row>
    <row r="581" spans="1:95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</row>
    <row r="582" spans="1:95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</row>
    <row r="583" spans="1:95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</row>
    <row r="584" spans="1:95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</row>
    <row r="585" spans="1:95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</row>
    <row r="586" spans="1:95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</row>
    <row r="587" spans="1:95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</row>
    <row r="588" spans="1:95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</row>
    <row r="589" spans="1:95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</row>
    <row r="590" spans="1:95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</row>
    <row r="591" spans="1:95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</row>
    <row r="592" spans="1:95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</row>
    <row r="593" spans="1:95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</row>
    <row r="594" spans="1:95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</row>
    <row r="595" spans="1:95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</row>
    <row r="596" spans="1:95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</row>
    <row r="597" spans="1:95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</row>
    <row r="598" spans="1:95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</row>
    <row r="599" spans="1:95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</row>
    <row r="600" spans="1:95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</row>
    <row r="601" spans="1:95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</row>
    <row r="602" spans="1:95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</row>
    <row r="603" spans="1:95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</row>
    <row r="604" spans="1:95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</row>
    <row r="605" spans="1:95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</row>
    <row r="606" spans="1:95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</row>
    <row r="607" spans="1:95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</row>
    <row r="608" spans="1:95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</row>
    <row r="609" spans="1:95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</row>
    <row r="610" spans="1:95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</row>
    <row r="611" spans="1:95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</row>
    <row r="612" spans="1:95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</row>
    <row r="613" spans="1:95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</row>
    <row r="614" spans="1:95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</row>
    <row r="615" spans="1:95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</row>
    <row r="616" spans="1:95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</row>
    <row r="617" spans="1:95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</row>
    <row r="618" spans="1:95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</row>
    <row r="619" spans="1:95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</row>
    <row r="620" spans="1:95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</row>
    <row r="621" spans="1:95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</row>
    <row r="622" spans="1:95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</row>
    <row r="623" spans="1:95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</row>
    <row r="624" spans="1:95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</row>
    <row r="625" spans="1:95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</row>
    <row r="626" spans="1:95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</row>
    <row r="627" spans="1:95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</row>
    <row r="628" spans="1:95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</row>
    <row r="629" spans="1:95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</row>
    <row r="630" spans="1:95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</row>
    <row r="631" spans="1:95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</row>
    <row r="632" spans="1:95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</row>
    <row r="633" spans="1:95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</row>
    <row r="634" spans="1:95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</row>
    <row r="635" spans="1:95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</row>
    <row r="636" spans="1:95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</row>
    <row r="637" spans="1:95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</row>
    <row r="638" spans="1:95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</row>
    <row r="639" spans="1:95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</row>
    <row r="640" spans="1:95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</row>
    <row r="641" spans="1:95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</row>
    <row r="642" spans="1:95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</row>
    <row r="643" spans="1:95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</row>
    <row r="644" spans="1:95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</row>
    <row r="645" spans="1:95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</row>
    <row r="646" spans="1:95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</row>
    <row r="647" spans="1:95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</row>
    <row r="648" spans="1:95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</row>
    <row r="649" spans="1:95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</row>
    <row r="650" spans="1:95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</row>
    <row r="651" spans="1:95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</row>
    <row r="652" spans="1:95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</row>
    <row r="653" spans="1:95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</row>
    <row r="654" spans="1:95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</row>
    <row r="655" spans="1:95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</row>
    <row r="656" spans="1:95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</row>
    <row r="657" spans="1:95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</row>
    <row r="658" spans="1:95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</row>
    <row r="659" spans="1:95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</row>
    <row r="660" spans="1:95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</row>
    <row r="661" spans="1:95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</row>
    <row r="662" spans="1:95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</row>
    <row r="663" spans="1:95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</row>
    <row r="664" spans="1:95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</row>
    <row r="665" spans="1:95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</row>
    <row r="666" spans="1:95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</row>
    <row r="667" spans="1:95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</row>
    <row r="668" spans="1:95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</row>
    <row r="669" spans="1:95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</row>
    <row r="670" spans="1:95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</row>
    <row r="671" spans="1:95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</row>
    <row r="672" spans="1:95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</row>
    <row r="673" spans="1:95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</row>
    <row r="674" spans="1:95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</row>
    <row r="675" spans="1:95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</row>
    <row r="676" spans="1:95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</row>
    <row r="677" spans="1:95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</row>
    <row r="678" spans="1:95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</row>
    <row r="679" spans="1:95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</row>
    <row r="680" spans="1:95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</row>
    <row r="681" spans="1:95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</row>
    <row r="682" spans="1:95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</row>
    <row r="683" spans="1:95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</row>
    <row r="684" spans="1:95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</row>
    <row r="685" spans="1:95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</row>
    <row r="686" spans="1:95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</row>
    <row r="687" spans="1:95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</row>
    <row r="688" spans="1:95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</row>
    <row r="689" spans="1:95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</row>
    <row r="690" spans="1:95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</row>
    <row r="691" spans="1:95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</row>
    <row r="692" spans="1:95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</row>
    <row r="693" spans="1:95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</row>
    <row r="694" spans="1:95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</row>
    <row r="695" spans="1:95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</row>
    <row r="696" spans="1:95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</row>
    <row r="697" spans="1:95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</row>
    <row r="698" spans="1:95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</row>
    <row r="699" spans="1:95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</row>
    <row r="700" spans="1:95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</row>
    <row r="701" spans="1:95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</row>
    <row r="702" spans="1:95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7"/>
      <c r="AS702" s="27"/>
      <c r="AT702" s="27"/>
      <c r="AU702" s="27"/>
      <c r="AV702" s="27"/>
      <c r="AX702" s="20"/>
      <c r="AZ702" s="27"/>
      <c r="BA702" s="27"/>
      <c r="BB702" s="27"/>
      <c r="BC702" s="27"/>
      <c r="BD702" s="27"/>
      <c r="BE702" s="27"/>
      <c r="BF702" s="27"/>
      <c r="BI702" s="27"/>
      <c r="BJ702" s="27"/>
      <c r="BK702" s="27"/>
      <c r="BL702" s="27"/>
      <c r="BM702" s="27"/>
      <c r="BN702" s="48"/>
      <c r="BO702" s="48"/>
      <c r="BP702" s="27"/>
      <c r="BQ702" s="27"/>
      <c r="BR702" s="48"/>
      <c r="BS702" s="20"/>
      <c r="BT702" s="20"/>
      <c r="BU702" s="20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</row>
    <row r="703" spans="1:95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7"/>
      <c r="AS703" s="27"/>
      <c r="AT703" s="27"/>
      <c r="AU703" s="27"/>
      <c r="AV703" s="27"/>
      <c r="AX703" s="20"/>
      <c r="AZ703" s="27"/>
      <c r="BA703" s="27"/>
      <c r="BB703" s="27"/>
      <c r="BC703" s="27"/>
      <c r="BD703" s="27"/>
      <c r="BE703" s="27"/>
      <c r="BF703" s="27"/>
      <c r="BI703" s="27"/>
      <c r="BJ703" s="27"/>
      <c r="BK703" s="27"/>
      <c r="BL703" s="27"/>
      <c r="BM703" s="27"/>
      <c r="BN703" s="48"/>
      <c r="BO703" s="48"/>
      <c r="BP703" s="27"/>
      <c r="BQ703" s="27"/>
      <c r="BR703" s="48"/>
      <c r="BS703" s="20"/>
      <c r="BT703" s="20"/>
      <c r="BU703" s="20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V107"/>
  <sheetViews>
    <sheetView workbookViewId="0">
      <selection activeCell="H23" sqref="H23"/>
    </sheetView>
  </sheetViews>
  <sheetFormatPr baseColWidth="10" defaultColWidth="11" defaultRowHeight="13" x14ac:dyDescent="0.15"/>
  <sheetData>
    <row r="1" spans="1:100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100" x14ac:dyDescent="0.15">
      <c r="A2" s="100">
        <v>142</v>
      </c>
      <c r="B2" s="29">
        <v>41554</v>
      </c>
      <c r="C2" s="50" t="s">
        <v>793</v>
      </c>
      <c r="D2" s="30" t="s">
        <v>934</v>
      </c>
      <c r="E2" s="30"/>
      <c r="F2" s="30" t="s">
        <v>935</v>
      </c>
      <c r="G2" s="29">
        <v>41486</v>
      </c>
      <c r="H2" s="31" t="s">
        <v>796</v>
      </c>
      <c r="I2" s="31" t="s">
        <v>804</v>
      </c>
      <c r="J2" s="31"/>
      <c r="K2" s="30" t="s">
        <v>798</v>
      </c>
      <c r="L2" s="101" t="s">
        <v>799</v>
      </c>
      <c r="M2" s="30">
        <v>162.24</v>
      </c>
      <c r="N2" s="30">
        <v>29.04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800</v>
      </c>
      <c r="AR2" s="31" t="s">
        <v>804</v>
      </c>
      <c r="AS2" s="31"/>
      <c r="AT2" s="31"/>
      <c r="AU2" s="31" t="s">
        <v>802</v>
      </c>
      <c r="AV2" s="31">
        <v>11.3</v>
      </c>
      <c r="AW2" s="31" t="s">
        <v>803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804</v>
      </c>
      <c r="BK2" s="31">
        <v>24</v>
      </c>
      <c r="BL2" s="31" t="s">
        <v>804</v>
      </c>
      <c r="BM2" s="31"/>
      <c r="BN2" s="102"/>
      <c r="BO2" s="102"/>
      <c r="BP2" s="103"/>
      <c r="BQ2" s="103" t="s">
        <v>804</v>
      </c>
      <c r="BR2" s="40"/>
    </row>
    <row r="3" spans="1:100" x14ac:dyDescent="0.15">
      <c r="A3" s="100">
        <v>174</v>
      </c>
      <c r="B3" s="29">
        <v>41554</v>
      </c>
      <c r="C3" s="50" t="s">
        <v>793</v>
      </c>
      <c r="D3" s="30" t="s">
        <v>936</v>
      </c>
      <c r="E3" s="30"/>
      <c r="F3" s="30" t="s">
        <v>795</v>
      </c>
      <c r="G3" s="33">
        <v>41466</v>
      </c>
      <c r="H3" s="31" t="s">
        <v>756</v>
      </c>
      <c r="I3" s="31" t="s">
        <v>805</v>
      </c>
      <c r="J3" s="31"/>
      <c r="K3" s="30" t="s">
        <v>806</v>
      </c>
      <c r="L3" s="30" t="s">
        <v>807</v>
      </c>
      <c r="M3" s="30">
        <v>147.46</v>
      </c>
      <c r="N3" s="30">
        <v>28.05</v>
      </c>
      <c r="O3" s="30" t="s">
        <v>821</v>
      </c>
      <c r="P3" s="30">
        <v>1000</v>
      </c>
      <c r="Q3" s="30">
        <v>31.52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800</v>
      </c>
      <c r="AR3" s="31" t="s">
        <v>937</v>
      </c>
      <c r="AS3" s="31"/>
      <c r="AT3" s="31"/>
      <c r="AU3" s="31" t="s">
        <v>808</v>
      </c>
      <c r="AV3" s="31">
        <v>11.3</v>
      </c>
      <c r="AW3" s="31" t="s">
        <v>813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813</v>
      </c>
      <c r="BK3" s="31">
        <v>24</v>
      </c>
      <c r="BL3" s="31" t="s">
        <v>804</v>
      </c>
      <c r="BM3" s="31"/>
      <c r="BN3" s="40"/>
      <c r="BO3" s="40"/>
      <c r="BP3" s="31"/>
      <c r="BQ3" s="103" t="s">
        <v>804</v>
      </c>
      <c r="BR3" s="40"/>
    </row>
    <row r="4" spans="1:100" x14ac:dyDescent="0.15">
      <c r="A4" s="100">
        <v>215</v>
      </c>
      <c r="B4" s="127">
        <v>41551</v>
      </c>
      <c r="C4" s="50" t="s">
        <v>793</v>
      </c>
      <c r="D4" s="30" t="s">
        <v>938</v>
      </c>
      <c r="E4" s="30"/>
      <c r="F4" s="30" t="s">
        <v>795</v>
      </c>
      <c r="G4" s="29">
        <v>41547</v>
      </c>
      <c r="H4" s="31" t="s">
        <v>801</v>
      </c>
      <c r="I4" s="31" t="s">
        <v>810</v>
      </c>
      <c r="J4" s="31"/>
      <c r="K4" s="30" t="s">
        <v>811</v>
      </c>
      <c r="L4" s="30" t="s">
        <v>812</v>
      </c>
      <c r="M4" s="30">
        <v>144.69999999999999</v>
      </c>
      <c r="N4" s="30">
        <v>30.504000000000001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800</v>
      </c>
      <c r="AR4" s="31" t="s">
        <v>801</v>
      </c>
      <c r="AS4" s="31"/>
      <c r="AT4" s="31"/>
      <c r="AU4" s="31"/>
      <c r="AV4" s="31"/>
      <c r="AW4" s="31" t="s">
        <v>813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813</v>
      </c>
      <c r="BK4" s="31"/>
      <c r="BL4" s="31" t="s">
        <v>804</v>
      </c>
      <c r="BM4" s="31"/>
      <c r="BN4" s="40"/>
      <c r="BO4" s="40"/>
      <c r="BP4" s="31"/>
      <c r="BQ4" s="103" t="s">
        <v>804</v>
      </c>
      <c r="BR4" s="30" t="s">
        <v>814</v>
      </c>
    </row>
    <row r="5" spans="1:100" x14ac:dyDescent="0.15">
      <c r="A5" s="100">
        <v>258</v>
      </c>
      <c r="B5" s="127">
        <v>41551</v>
      </c>
      <c r="C5" s="40" t="s">
        <v>793</v>
      </c>
      <c r="D5" s="30" t="s">
        <v>939</v>
      </c>
      <c r="E5" s="30"/>
      <c r="F5" s="30" t="s">
        <v>847</v>
      </c>
      <c r="G5" s="29">
        <v>41547</v>
      </c>
      <c r="H5" s="31" t="s">
        <v>796</v>
      </c>
      <c r="I5" s="31" t="s">
        <v>804</v>
      </c>
      <c r="J5" s="31"/>
      <c r="K5" s="30" t="s">
        <v>819</v>
      </c>
      <c r="L5" s="101" t="s">
        <v>820</v>
      </c>
      <c r="M5" s="30">
        <v>162.19</v>
      </c>
      <c r="N5" s="30">
        <v>28.65</v>
      </c>
      <c r="O5" s="30" t="s">
        <v>940</v>
      </c>
      <c r="P5" s="101">
        <v>1020</v>
      </c>
      <c r="Q5" s="30">
        <v>28.65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878</v>
      </c>
      <c r="AR5" s="31" t="s">
        <v>804</v>
      </c>
      <c r="AS5" s="103"/>
      <c r="AT5" s="103"/>
      <c r="AU5" s="103" t="s">
        <v>802</v>
      </c>
      <c r="AV5" s="103">
        <v>11.6</v>
      </c>
      <c r="AW5" s="103" t="s">
        <v>861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/>
      <c r="BJ5" s="103" t="s">
        <v>804</v>
      </c>
      <c r="BK5" s="31"/>
      <c r="BL5" s="31" t="s">
        <v>804</v>
      </c>
      <c r="BM5" s="103"/>
      <c r="BN5" s="102" t="s">
        <v>824</v>
      </c>
      <c r="BO5" s="102"/>
      <c r="BP5" s="103"/>
      <c r="BQ5" s="103" t="s">
        <v>804</v>
      </c>
      <c r="BR5" s="30"/>
    </row>
    <row r="6" spans="1:100" x14ac:dyDescent="0.15">
      <c r="A6" s="100">
        <v>336</v>
      </c>
      <c r="B6" s="29">
        <v>41551</v>
      </c>
      <c r="C6" s="40" t="s">
        <v>904</v>
      </c>
      <c r="D6" s="30" t="s">
        <v>938</v>
      </c>
      <c r="E6" s="30"/>
      <c r="F6" s="30" t="s">
        <v>941</v>
      </c>
      <c r="G6" s="29">
        <v>41305</v>
      </c>
      <c r="H6" s="31" t="s">
        <v>804</v>
      </c>
      <c r="I6" s="31" t="s">
        <v>810</v>
      </c>
      <c r="J6" s="31"/>
      <c r="K6" s="30" t="s">
        <v>825</v>
      </c>
      <c r="L6" s="30" t="s">
        <v>826</v>
      </c>
      <c r="M6" s="30">
        <v>137</v>
      </c>
      <c r="N6" s="30">
        <v>28.33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827</v>
      </c>
      <c r="AR6" s="31" t="s">
        <v>804</v>
      </c>
      <c r="AS6" s="103"/>
      <c r="AT6" s="103"/>
      <c r="AU6" s="103"/>
      <c r="AV6" s="103"/>
      <c r="AW6" s="103" t="s">
        <v>804</v>
      </c>
      <c r="AX6" s="101"/>
      <c r="AY6" s="103">
        <v>0</v>
      </c>
      <c r="AZ6" s="103">
        <v>0</v>
      </c>
      <c r="BA6" s="103">
        <v>0</v>
      </c>
      <c r="BB6" s="103">
        <v>34</v>
      </c>
      <c r="BC6" s="103">
        <v>0</v>
      </c>
      <c r="BD6" s="103">
        <v>0</v>
      </c>
      <c r="BE6" s="103">
        <v>0</v>
      </c>
      <c r="BF6" s="103">
        <v>0</v>
      </c>
      <c r="BG6" s="31">
        <v>0</v>
      </c>
      <c r="BH6" s="31">
        <v>0</v>
      </c>
      <c r="BI6" s="103"/>
      <c r="BJ6" s="103" t="s">
        <v>804</v>
      </c>
      <c r="BK6" s="103">
        <v>12</v>
      </c>
      <c r="BL6" s="31" t="s">
        <v>804</v>
      </c>
      <c r="BM6" s="31"/>
      <c r="BN6" s="101"/>
      <c r="BO6" s="101"/>
      <c r="BP6" s="103"/>
      <c r="BQ6" s="103" t="s">
        <v>804</v>
      </c>
      <c r="BR6" s="101"/>
    </row>
    <row r="7" spans="1:100" x14ac:dyDescent="0.15">
      <c r="A7" s="100">
        <v>426</v>
      </c>
      <c r="B7" s="29">
        <v>41553</v>
      </c>
      <c r="C7" s="50" t="s">
        <v>793</v>
      </c>
      <c r="D7" s="30" t="s">
        <v>936</v>
      </c>
      <c r="E7" s="30"/>
      <c r="F7" s="30" t="s">
        <v>795</v>
      </c>
      <c r="G7" s="29">
        <v>41455</v>
      </c>
      <c r="H7" s="31" t="s">
        <v>828</v>
      </c>
      <c r="I7" s="31" t="s">
        <v>829</v>
      </c>
      <c r="J7" s="31"/>
      <c r="K7" s="30" t="s">
        <v>830</v>
      </c>
      <c r="L7" s="30" t="s">
        <v>831</v>
      </c>
      <c r="M7" s="30">
        <v>139.94999999999999</v>
      </c>
      <c r="N7" s="30">
        <v>23.14</v>
      </c>
      <c r="O7" s="30" t="s">
        <v>821</v>
      </c>
      <c r="P7" s="30">
        <v>1000</v>
      </c>
      <c r="Q7" s="30">
        <v>26.79</v>
      </c>
      <c r="R7" s="30">
        <v>2500</v>
      </c>
      <c r="S7" s="30">
        <v>30.98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832</v>
      </c>
      <c r="AR7" s="31" t="s">
        <v>804</v>
      </c>
      <c r="AS7" s="31"/>
      <c r="AT7" s="31"/>
      <c r="AU7" s="31" t="s">
        <v>833</v>
      </c>
      <c r="AV7" s="103">
        <v>12</v>
      </c>
      <c r="AW7" s="31" t="s">
        <v>834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828</v>
      </c>
      <c r="BK7" s="31">
        <v>24</v>
      </c>
      <c r="BL7" s="31" t="s">
        <v>804</v>
      </c>
      <c r="BM7" s="31"/>
      <c r="BN7" s="40"/>
      <c r="BO7" s="40"/>
      <c r="BP7" s="31"/>
      <c r="BQ7" s="103" t="s">
        <v>804</v>
      </c>
      <c r="BR7" s="101" t="s">
        <v>835</v>
      </c>
    </row>
    <row r="8" spans="1:100" x14ac:dyDescent="0.15">
      <c r="A8" s="100">
        <v>2466</v>
      </c>
      <c r="B8" s="29">
        <v>41551</v>
      </c>
      <c r="C8" s="50" t="s">
        <v>793</v>
      </c>
      <c r="D8" s="30" t="s">
        <v>936</v>
      </c>
      <c r="E8" s="30"/>
      <c r="F8" s="30" t="s">
        <v>817</v>
      </c>
      <c r="G8" s="29">
        <v>41547</v>
      </c>
      <c r="H8" s="31" t="s">
        <v>796</v>
      </c>
      <c r="I8" s="31" t="s">
        <v>836</v>
      </c>
      <c r="J8" s="31"/>
      <c r="K8" s="30" t="s">
        <v>837</v>
      </c>
      <c r="L8" s="32" t="s">
        <v>820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17"/>
      <c r="AJ8" s="30"/>
      <c r="AK8" s="30"/>
      <c r="AL8" s="30"/>
      <c r="AM8" s="30"/>
      <c r="AN8" s="30"/>
      <c r="AO8" s="30"/>
      <c r="AP8" s="30"/>
      <c r="AQ8" s="30" t="s">
        <v>827</v>
      </c>
      <c r="AR8" s="31" t="s">
        <v>804</v>
      </c>
      <c r="AS8" s="31"/>
      <c r="AT8" s="31"/>
      <c r="AU8" s="31" t="s">
        <v>838</v>
      </c>
      <c r="AV8" s="31">
        <v>11.6</v>
      </c>
      <c r="AW8" s="31" t="s">
        <v>804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804</v>
      </c>
      <c r="BK8" s="31"/>
      <c r="BL8" s="31" t="s">
        <v>836</v>
      </c>
      <c r="BM8" s="31"/>
      <c r="BN8" s="40"/>
      <c r="BO8" s="40"/>
      <c r="BP8" s="31"/>
      <c r="BQ8" s="103" t="s">
        <v>836</v>
      </c>
      <c r="BR8" s="40" t="s">
        <v>839</v>
      </c>
    </row>
    <row r="9" spans="1:100" x14ac:dyDescent="0.15">
      <c r="A9" s="100">
        <v>627</v>
      </c>
      <c r="B9" s="29">
        <v>41554</v>
      </c>
      <c r="C9" s="50" t="s">
        <v>793</v>
      </c>
      <c r="D9" s="30" t="s">
        <v>938</v>
      </c>
      <c r="E9" s="30"/>
      <c r="F9" s="30" t="s">
        <v>795</v>
      </c>
      <c r="G9" s="29">
        <v>41509</v>
      </c>
      <c r="H9" s="31" t="s">
        <v>796</v>
      </c>
      <c r="I9" s="31" t="s">
        <v>804</v>
      </c>
      <c r="J9" s="31"/>
      <c r="K9" s="30" t="s">
        <v>840</v>
      </c>
      <c r="L9" s="30" t="s">
        <v>841</v>
      </c>
      <c r="M9" s="30">
        <v>126</v>
      </c>
      <c r="N9" s="30">
        <v>29.81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800</v>
      </c>
      <c r="AR9" s="31" t="s">
        <v>801</v>
      </c>
      <c r="AS9" s="31"/>
      <c r="AT9" s="31"/>
      <c r="AU9" s="31" t="s">
        <v>802</v>
      </c>
      <c r="AV9" s="31">
        <v>11.3</v>
      </c>
      <c r="AW9" s="31" t="s">
        <v>803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842</v>
      </c>
      <c r="BK9" s="31">
        <v>24</v>
      </c>
      <c r="BL9" s="31" t="s">
        <v>804</v>
      </c>
      <c r="BM9" s="31"/>
      <c r="BN9" s="40"/>
      <c r="BO9" s="40"/>
      <c r="BP9" s="31"/>
      <c r="BQ9" s="103" t="s">
        <v>804</v>
      </c>
      <c r="BR9" s="40"/>
    </row>
    <row r="10" spans="1:100" x14ac:dyDescent="0.15">
      <c r="A10" s="100">
        <v>745</v>
      </c>
      <c r="B10" s="29">
        <v>41551</v>
      </c>
      <c r="C10" s="50" t="s">
        <v>815</v>
      </c>
      <c r="D10" s="30" t="s">
        <v>938</v>
      </c>
      <c r="E10" s="30"/>
      <c r="F10" s="30" t="s">
        <v>844</v>
      </c>
      <c r="G10" s="29">
        <v>41455</v>
      </c>
      <c r="H10" s="31" t="s">
        <v>796</v>
      </c>
      <c r="I10" s="31" t="s">
        <v>804</v>
      </c>
      <c r="J10" s="31"/>
      <c r="K10" s="30" t="s">
        <v>845</v>
      </c>
      <c r="L10" s="30" t="s">
        <v>846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827</v>
      </c>
      <c r="AR10" s="31" t="s">
        <v>804</v>
      </c>
      <c r="AS10" s="31"/>
      <c r="AT10" s="31"/>
      <c r="AU10" s="31" t="s">
        <v>802</v>
      </c>
      <c r="AV10" s="31">
        <v>11.3</v>
      </c>
      <c r="AW10" s="31" t="s">
        <v>804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804</v>
      </c>
      <c r="BK10" s="31"/>
      <c r="BL10" s="31" t="s">
        <v>804</v>
      </c>
      <c r="BM10" s="31"/>
      <c r="BN10" s="40"/>
      <c r="BO10" s="40"/>
      <c r="BP10" s="31"/>
      <c r="BQ10" s="103" t="s">
        <v>804</v>
      </c>
      <c r="BR10" s="3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100">
        <v>778</v>
      </c>
      <c r="B11" s="29">
        <v>41551</v>
      </c>
      <c r="C11" s="50" t="s">
        <v>793</v>
      </c>
      <c r="D11" s="30" t="s">
        <v>938</v>
      </c>
      <c r="E11" s="30"/>
      <c r="F11" s="30" t="s">
        <v>847</v>
      </c>
      <c r="G11" s="29">
        <v>41455</v>
      </c>
      <c r="H11" s="31" t="s">
        <v>796</v>
      </c>
      <c r="I11" s="31" t="s">
        <v>804</v>
      </c>
      <c r="J11" s="31"/>
      <c r="K11" s="30" t="s">
        <v>848</v>
      </c>
      <c r="L11" s="30" t="s">
        <v>849</v>
      </c>
      <c r="M11" s="30">
        <v>118</v>
      </c>
      <c r="N11" s="30">
        <v>28.8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827</v>
      </c>
      <c r="AR11" s="31" t="s">
        <v>804</v>
      </c>
      <c r="AS11" s="31"/>
      <c r="AT11" s="31"/>
      <c r="AU11" s="31" t="s">
        <v>850</v>
      </c>
      <c r="AV11" s="31">
        <v>12</v>
      </c>
      <c r="AW11" s="31" t="s">
        <v>804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804</v>
      </c>
      <c r="BK11" s="31"/>
      <c r="BL11" s="31" t="s">
        <v>804</v>
      </c>
      <c r="BM11" s="31"/>
      <c r="BN11" s="40"/>
      <c r="BO11" s="102"/>
      <c r="BP11" s="31"/>
      <c r="BQ11" s="103" t="s">
        <v>804</v>
      </c>
      <c r="BR11" s="40"/>
    </row>
    <row r="12" spans="1:100" x14ac:dyDescent="0.15">
      <c r="A12" s="100">
        <v>877</v>
      </c>
      <c r="B12" s="29">
        <v>41554</v>
      </c>
      <c r="C12" s="50" t="s">
        <v>793</v>
      </c>
      <c r="D12" s="30" t="s">
        <v>936</v>
      </c>
      <c r="E12" s="30"/>
      <c r="F12" s="30" t="s">
        <v>795</v>
      </c>
      <c r="G12" s="29">
        <v>41455</v>
      </c>
      <c r="H12" s="31" t="s">
        <v>855</v>
      </c>
      <c r="I12" s="31" t="s">
        <v>829</v>
      </c>
      <c r="J12" s="31"/>
      <c r="K12" s="30" t="s">
        <v>851</v>
      </c>
      <c r="L12" s="30" t="s">
        <v>852</v>
      </c>
      <c r="M12" s="30">
        <v>121.91</v>
      </c>
      <c r="N12" s="30">
        <v>18.75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800</v>
      </c>
      <c r="AR12" s="31" t="s">
        <v>804</v>
      </c>
      <c r="AS12" s="31"/>
      <c r="AT12" s="31"/>
      <c r="AU12" s="31" t="s">
        <v>853</v>
      </c>
      <c r="AV12" s="31">
        <v>11.3</v>
      </c>
      <c r="AW12" s="31" t="s">
        <v>803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804</v>
      </c>
      <c r="BK12" s="31"/>
      <c r="BL12" s="31" t="s">
        <v>804</v>
      </c>
      <c r="BM12" s="31"/>
      <c r="BN12" s="40"/>
      <c r="BO12" s="40"/>
      <c r="BP12" s="31"/>
      <c r="BQ12" s="103" t="s">
        <v>804</v>
      </c>
      <c r="BR12" s="40" t="s">
        <v>854</v>
      </c>
    </row>
    <row r="13" spans="1:100" x14ac:dyDescent="0.15">
      <c r="A13" s="100">
        <v>960</v>
      </c>
      <c r="B13" s="29">
        <v>41551</v>
      </c>
      <c r="C13" s="50" t="s">
        <v>793</v>
      </c>
      <c r="D13" s="30" t="s">
        <v>938</v>
      </c>
      <c r="E13" s="30"/>
      <c r="F13" s="30" t="s">
        <v>795</v>
      </c>
      <c r="G13" s="29">
        <v>41517</v>
      </c>
      <c r="H13" s="31" t="s">
        <v>855</v>
      </c>
      <c r="I13" s="31" t="s">
        <v>797</v>
      </c>
      <c r="J13" s="31"/>
      <c r="K13" s="30" t="s">
        <v>856</v>
      </c>
      <c r="L13" s="30" t="s">
        <v>857</v>
      </c>
      <c r="M13" s="30">
        <v>114.33</v>
      </c>
      <c r="N13" s="30">
        <v>27.57</v>
      </c>
      <c r="O13" s="30" t="s">
        <v>858</v>
      </c>
      <c r="P13" s="30">
        <v>1200</v>
      </c>
      <c r="Q13" s="30">
        <v>23.65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800</v>
      </c>
      <c r="AR13" s="31" t="s">
        <v>804</v>
      </c>
      <c r="AS13" s="31"/>
      <c r="AT13" s="31"/>
      <c r="AU13" s="31" t="s">
        <v>802</v>
      </c>
      <c r="AV13" s="103">
        <v>11.3</v>
      </c>
      <c r="AW13" s="31" t="s">
        <v>804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804</v>
      </c>
      <c r="BK13" s="31"/>
      <c r="BL13" s="31" t="s">
        <v>804</v>
      </c>
      <c r="BM13" s="31"/>
      <c r="BN13" s="40"/>
      <c r="BO13" s="40"/>
      <c r="BP13" s="31"/>
      <c r="BQ13" s="103" t="s">
        <v>804</v>
      </c>
      <c r="BR13" s="40"/>
    </row>
    <row r="14" spans="1:100" x14ac:dyDescent="0.15">
      <c r="A14" s="100">
        <v>3051</v>
      </c>
      <c r="B14" s="122">
        <v>41553</v>
      </c>
      <c r="C14" s="50" t="s">
        <v>793</v>
      </c>
      <c r="D14" s="30" t="s">
        <v>938</v>
      </c>
      <c r="E14" s="30"/>
      <c r="F14" s="30" t="s">
        <v>817</v>
      </c>
      <c r="G14" s="29">
        <v>41455</v>
      </c>
      <c r="H14" s="31" t="s">
        <v>796</v>
      </c>
      <c r="I14" s="31" t="s">
        <v>804</v>
      </c>
      <c r="J14" s="31"/>
      <c r="K14" s="30" t="s">
        <v>859</v>
      </c>
      <c r="L14" s="30" t="s">
        <v>860</v>
      </c>
      <c r="M14" s="30">
        <v>110.3</v>
      </c>
      <c r="N14" s="30">
        <v>23.1</v>
      </c>
      <c r="O14" s="30" t="s">
        <v>821</v>
      </c>
      <c r="P14" s="30">
        <v>2500</v>
      </c>
      <c r="Q14" s="30">
        <v>20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827</v>
      </c>
      <c r="AR14" s="31" t="s">
        <v>804</v>
      </c>
      <c r="AS14" s="31"/>
      <c r="AT14" s="31"/>
      <c r="AU14" s="103"/>
      <c r="AV14" s="103"/>
      <c r="AW14" s="31" t="s">
        <v>803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804</v>
      </c>
      <c r="BK14" s="31"/>
      <c r="BL14" s="31" t="s">
        <v>804</v>
      </c>
      <c r="BM14" s="31"/>
      <c r="BN14" s="40"/>
      <c r="BO14" s="102"/>
      <c r="BP14" s="31"/>
      <c r="BQ14" s="103" t="s">
        <v>804</v>
      </c>
      <c r="BR14" s="40"/>
    </row>
    <row r="15" spans="1:100" x14ac:dyDescent="0.15">
      <c r="A15" s="100">
        <v>1064</v>
      </c>
      <c r="B15" s="122">
        <v>41551</v>
      </c>
      <c r="C15" s="50" t="s">
        <v>793</v>
      </c>
      <c r="D15" s="30" t="s">
        <v>938</v>
      </c>
      <c r="E15" s="30"/>
      <c r="F15" s="30" t="s">
        <v>942</v>
      </c>
      <c r="G15" s="29">
        <v>41399</v>
      </c>
      <c r="H15" s="31" t="s">
        <v>861</v>
      </c>
      <c r="I15" s="31" t="s">
        <v>872</v>
      </c>
      <c r="J15" s="31"/>
      <c r="K15" s="30" t="s">
        <v>862</v>
      </c>
      <c r="L15" s="30" t="s">
        <v>863</v>
      </c>
      <c r="M15" s="30">
        <v>190.4</v>
      </c>
      <c r="N15" s="30">
        <v>49.36</v>
      </c>
      <c r="O15" s="30" t="s">
        <v>821</v>
      </c>
      <c r="P15" s="30">
        <v>100</v>
      </c>
      <c r="Q15" s="30">
        <v>54.85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827</v>
      </c>
      <c r="AR15" s="31" t="s">
        <v>943</v>
      </c>
      <c r="AS15" s="31"/>
      <c r="AT15" s="31"/>
      <c r="AU15" s="31"/>
      <c r="AV15" s="31"/>
      <c r="AW15" s="31" t="s">
        <v>861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861</v>
      </c>
      <c r="BK15" s="31"/>
      <c r="BL15" s="31" t="s">
        <v>804</v>
      </c>
      <c r="BM15" s="31"/>
      <c r="BN15" s="101"/>
      <c r="BO15" s="101"/>
      <c r="BP15" s="103"/>
      <c r="BQ15" s="103" t="s">
        <v>804</v>
      </c>
      <c r="BR15" s="102" t="s">
        <v>864</v>
      </c>
    </row>
    <row r="16" spans="1:100" x14ac:dyDescent="0.15">
      <c r="A16" s="100">
        <v>1196</v>
      </c>
      <c r="B16" s="122">
        <v>41551</v>
      </c>
      <c r="C16" s="50" t="s">
        <v>793</v>
      </c>
      <c r="D16" s="30" t="s">
        <v>936</v>
      </c>
      <c r="E16" s="30"/>
      <c r="F16" s="30" t="s">
        <v>795</v>
      </c>
      <c r="G16" s="29">
        <v>41534</v>
      </c>
      <c r="H16" s="31" t="s">
        <v>796</v>
      </c>
      <c r="I16" s="31" t="s">
        <v>804</v>
      </c>
      <c r="J16" s="31"/>
      <c r="K16" s="30" t="s">
        <v>865</v>
      </c>
      <c r="L16" s="30" t="s">
        <v>866</v>
      </c>
      <c r="M16" s="30">
        <v>137.81</v>
      </c>
      <c r="N16" s="30">
        <v>29.08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800</v>
      </c>
      <c r="AR16" s="31" t="s">
        <v>801</v>
      </c>
      <c r="AS16" s="31"/>
      <c r="AT16" s="31"/>
      <c r="AU16" s="31" t="s">
        <v>802</v>
      </c>
      <c r="AV16" s="31">
        <v>11.3</v>
      </c>
      <c r="AW16" s="31" t="s">
        <v>867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868</v>
      </c>
      <c r="BK16" s="31"/>
      <c r="BL16" s="31" t="s">
        <v>804</v>
      </c>
      <c r="BM16" s="31"/>
      <c r="BN16" s="40"/>
      <c r="BO16" s="40"/>
      <c r="BP16" s="31"/>
      <c r="BQ16" s="103" t="s">
        <v>804</v>
      </c>
      <c r="BR16" s="40" t="s">
        <v>869</v>
      </c>
    </row>
    <row r="17" spans="1:100" x14ac:dyDescent="0.15">
      <c r="A17" s="100">
        <v>2822</v>
      </c>
      <c r="B17" s="29">
        <v>41551</v>
      </c>
      <c r="C17" s="40" t="s">
        <v>870</v>
      </c>
      <c r="D17" s="30" t="s">
        <v>938</v>
      </c>
      <c r="E17" s="30"/>
      <c r="F17" s="30" t="s">
        <v>817</v>
      </c>
      <c r="G17" s="29">
        <v>41495</v>
      </c>
      <c r="H17" s="31" t="s">
        <v>836</v>
      </c>
      <c r="I17" s="31" t="s">
        <v>872</v>
      </c>
      <c r="J17" s="31"/>
      <c r="K17" s="30" t="s">
        <v>873</v>
      </c>
      <c r="L17" s="30" t="s">
        <v>874</v>
      </c>
      <c r="M17" s="30">
        <v>164.85</v>
      </c>
      <c r="N17" s="30">
        <v>33.74</v>
      </c>
      <c r="O17" s="30" t="s">
        <v>672</v>
      </c>
      <c r="P17" s="30">
        <v>100</v>
      </c>
      <c r="Q17" s="30">
        <v>37.49</v>
      </c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30"/>
      <c r="AJ17" s="101"/>
      <c r="AK17" s="101"/>
      <c r="AL17" s="101"/>
      <c r="AM17" s="101"/>
      <c r="AN17" s="101"/>
      <c r="AO17" s="101"/>
      <c r="AP17" s="101"/>
      <c r="AQ17" s="30" t="s">
        <v>875</v>
      </c>
      <c r="AR17" s="31" t="s">
        <v>804</v>
      </c>
      <c r="AS17" s="103"/>
      <c r="AT17" s="103"/>
      <c r="AU17" s="31"/>
      <c r="AV17" s="31"/>
      <c r="AW17" s="103" t="s">
        <v>804</v>
      </c>
      <c r="AX17" s="101"/>
      <c r="AY17" s="103">
        <v>0</v>
      </c>
      <c r="AZ17" s="31">
        <v>0</v>
      </c>
      <c r="BA17" s="103">
        <v>0</v>
      </c>
      <c r="BB17" s="103">
        <v>30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/>
      <c r="BJ17" s="103" t="s">
        <v>804</v>
      </c>
      <c r="BK17" s="103">
        <v>24</v>
      </c>
      <c r="BL17" s="31" t="s">
        <v>804</v>
      </c>
      <c r="BM17" s="103"/>
      <c r="BN17" s="102"/>
      <c r="BO17" s="102"/>
      <c r="BP17" s="103"/>
      <c r="BQ17" s="103" t="s">
        <v>804</v>
      </c>
      <c r="BR17" s="102"/>
    </row>
    <row r="18" spans="1:100" x14ac:dyDescent="0.15">
      <c r="A18" s="100">
        <v>1268</v>
      </c>
      <c r="B18" s="122">
        <v>41551</v>
      </c>
      <c r="C18" s="50" t="s">
        <v>793</v>
      </c>
      <c r="D18" s="30" t="s">
        <v>938</v>
      </c>
      <c r="E18" s="30"/>
      <c r="F18" s="30" t="s">
        <v>847</v>
      </c>
      <c r="G18" s="29">
        <v>41455</v>
      </c>
      <c r="H18" s="31" t="s">
        <v>804</v>
      </c>
      <c r="I18" s="31" t="s">
        <v>872</v>
      </c>
      <c r="J18" s="31"/>
      <c r="K18" s="30" t="s">
        <v>876</v>
      </c>
      <c r="L18" s="30" t="s">
        <v>877</v>
      </c>
      <c r="M18" s="30">
        <v>161.29</v>
      </c>
      <c r="N18" s="30">
        <v>37.67</v>
      </c>
      <c r="O18" s="30" t="s">
        <v>821</v>
      </c>
      <c r="P18" s="30">
        <v>1000</v>
      </c>
      <c r="Q18" s="30">
        <v>40.56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878</v>
      </c>
      <c r="AR18" s="31" t="s">
        <v>804</v>
      </c>
      <c r="AS18" s="31"/>
      <c r="AT18" s="31"/>
      <c r="AU18" s="31"/>
      <c r="AV18" s="31"/>
      <c r="AW18" s="31" t="s">
        <v>804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804</v>
      </c>
      <c r="BK18" s="31"/>
      <c r="BL18" s="31" t="s">
        <v>804</v>
      </c>
      <c r="BM18" s="31"/>
      <c r="BN18" s="40"/>
      <c r="BO18" s="40"/>
      <c r="BP18" s="31"/>
      <c r="BQ18" s="103" t="s">
        <v>804</v>
      </c>
      <c r="BR18" s="40"/>
      <c r="BV18" s="1"/>
    </row>
    <row r="19" spans="1:100" x14ac:dyDescent="0.15">
      <c r="A19" s="100">
        <v>1340</v>
      </c>
      <c r="B19" s="29">
        <v>41553</v>
      </c>
      <c r="C19" s="50" t="s">
        <v>793</v>
      </c>
      <c r="D19" s="30" t="s">
        <v>938</v>
      </c>
      <c r="E19" s="30"/>
      <c r="F19" s="30" t="s">
        <v>795</v>
      </c>
      <c r="G19" s="29">
        <v>41455</v>
      </c>
      <c r="H19" s="31" t="s">
        <v>796</v>
      </c>
      <c r="I19" s="31" t="s">
        <v>804</v>
      </c>
      <c r="J19" s="31"/>
      <c r="K19" s="30" t="s">
        <v>879</v>
      </c>
      <c r="L19" s="30" t="s">
        <v>880</v>
      </c>
      <c r="M19" s="30">
        <v>162.24</v>
      </c>
      <c r="N19" s="30">
        <v>29.04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17" t="s">
        <v>800</v>
      </c>
      <c r="AR19" s="31" t="s">
        <v>804</v>
      </c>
      <c r="AS19" s="31"/>
      <c r="AT19" s="31"/>
      <c r="AU19" s="31" t="s">
        <v>802</v>
      </c>
      <c r="AV19" s="31">
        <v>11.3</v>
      </c>
      <c r="AW19" s="31" t="s">
        <v>803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804</v>
      </c>
      <c r="BK19" s="31">
        <v>24</v>
      </c>
      <c r="BL19" s="31" t="s">
        <v>944</v>
      </c>
      <c r="BM19" s="31"/>
      <c r="BN19" s="40"/>
      <c r="BO19" s="40"/>
      <c r="BP19" s="31"/>
      <c r="BQ19" s="103" t="s">
        <v>804</v>
      </c>
      <c r="BR19" s="4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</row>
    <row r="20" spans="1:100" x14ac:dyDescent="0.15">
      <c r="A20" s="100">
        <v>1372</v>
      </c>
      <c r="B20" s="122">
        <v>41554</v>
      </c>
      <c r="C20" s="50" t="s">
        <v>793</v>
      </c>
      <c r="D20" s="30" t="s">
        <v>938</v>
      </c>
      <c r="E20" s="30"/>
      <c r="F20" s="30" t="s">
        <v>795</v>
      </c>
      <c r="G20" s="29">
        <v>41455</v>
      </c>
      <c r="H20" s="31" t="s">
        <v>796</v>
      </c>
      <c r="I20" s="31" t="s">
        <v>804</v>
      </c>
      <c r="J20" s="31"/>
      <c r="K20" s="30" t="s">
        <v>881</v>
      </c>
      <c r="L20" s="30" t="s">
        <v>882</v>
      </c>
      <c r="M20" s="30">
        <v>165.06</v>
      </c>
      <c r="N20" s="30">
        <v>24.67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800</v>
      </c>
      <c r="AR20" s="31" t="s">
        <v>804</v>
      </c>
      <c r="AS20" s="31"/>
      <c r="AT20" s="31"/>
      <c r="AU20" s="103" t="s">
        <v>802</v>
      </c>
      <c r="AV20" s="103">
        <v>11.8</v>
      </c>
      <c r="AW20" s="31" t="s">
        <v>834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883</v>
      </c>
      <c r="BK20" s="31"/>
      <c r="BL20" s="31" t="s">
        <v>804</v>
      </c>
      <c r="BM20" s="31"/>
      <c r="BN20" s="40"/>
      <c r="BO20" s="40"/>
      <c r="BP20" s="31"/>
      <c r="BQ20" s="103" t="s">
        <v>804</v>
      </c>
      <c r="BR20" s="40"/>
      <c r="BV20" s="1"/>
    </row>
    <row r="21" spans="1:100" x14ac:dyDescent="0.15">
      <c r="A21" s="100">
        <v>2897</v>
      </c>
      <c r="B21" s="29">
        <v>41551</v>
      </c>
      <c r="C21" s="50" t="s">
        <v>793</v>
      </c>
      <c r="D21" s="30" t="s">
        <v>938</v>
      </c>
      <c r="E21" s="30"/>
      <c r="F21" s="30" t="s">
        <v>847</v>
      </c>
      <c r="G21" s="29">
        <v>41545</v>
      </c>
      <c r="H21" s="31" t="s">
        <v>804</v>
      </c>
      <c r="I21" s="31" t="s">
        <v>872</v>
      </c>
      <c r="J21" s="31"/>
      <c r="K21" s="30" t="s">
        <v>884</v>
      </c>
      <c r="L21" s="30" t="s">
        <v>885</v>
      </c>
      <c r="M21" s="30">
        <v>126</v>
      </c>
      <c r="N21" s="30">
        <v>18.004999999999999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878</v>
      </c>
      <c r="AR21" s="31" t="s">
        <v>804</v>
      </c>
      <c r="AS21" s="31"/>
      <c r="AT21" s="31"/>
      <c r="AU21" s="31"/>
      <c r="AV21" s="31"/>
      <c r="AW21" s="31" t="s">
        <v>886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887</v>
      </c>
      <c r="BK21" s="31"/>
      <c r="BL21" s="31" t="s">
        <v>804</v>
      </c>
      <c r="BM21" s="31"/>
      <c r="BN21" s="40"/>
      <c r="BO21" s="40"/>
      <c r="BP21" s="31"/>
      <c r="BQ21" s="103" t="s">
        <v>804</v>
      </c>
      <c r="BR21" s="30"/>
      <c r="BV21" s="1"/>
    </row>
    <row r="22" spans="1:100" x14ac:dyDescent="0.15">
      <c r="A22" s="100">
        <v>1495</v>
      </c>
      <c r="B22" s="122">
        <v>41553</v>
      </c>
      <c r="C22" s="50" t="s">
        <v>793</v>
      </c>
      <c r="D22" s="30" t="s">
        <v>938</v>
      </c>
      <c r="E22" s="30"/>
      <c r="F22" s="30" t="s">
        <v>847</v>
      </c>
      <c r="G22" s="33" t="s">
        <v>888</v>
      </c>
      <c r="H22" s="31" t="s">
        <v>796</v>
      </c>
      <c r="I22" s="31" t="s">
        <v>804</v>
      </c>
      <c r="J22" s="31"/>
      <c r="K22" s="30" t="s">
        <v>889</v>
      </c>
      <c r="L22" s="30" t="s">
        <v>890</v>
      </c>
      <c r="M22" s="30">
        <v>130</v>
      </c>
      <c r="N22" s="30">
        <v>24.01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878</v>
      </c>
      <c r="AR22" s="31" t="s">
        <v>804</v>
      </c>
      <c r="AS22" s="31"/>
      <c r="AT22" s="31"/>
      <c r="AU22" s="31" t="s">
        <v>802</v>
      </c>
      <c r="AV22" s="31">
        <v>11.3</v>
      </c>
      <c r="AW22" s="31" t="s">
        <v>867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804</v>
      </c>
      <c r="BK22" s="31"/>
      <c r="BL22" s="31" t="s">
        <v>804</v>
      </c>
      <c r="BM22" s="31"/>
      <c r="BN22" s="40"/>
      <c r="BO22" s="40"/>
      <c r="BP22" s="31"/>
      <c r="BQ22" s="103" t="s">
        <v>804</v>
      </c>
      <c r="BR22" s="30"/>
      <c r="BV22" s="1"/>
    </row>
    <row r="23" spans="1:100" x14ac:dyDescent="0.15">
      <c r="A23" s="100">
        <v>2040</v>
      </c>
      <c r="B23" s="29">
        <v>41528</v>
      </c>
      <c r="C23" s="50" t="s">
        <v>793</v>
      </c>
      <c r="D23" s="30" t="s">
        <v>938</v>
      </c>
      <c r="E23" s="30"/>
      <c r="F23" s="30" t="s">
        <v>817</v>
      </c>
      <c r="G23" s="33">
        <v>41508</v>
      </c>
      <c r="H23" s="31" t="s">
        <v>868</v>
      </c>
      <c r="I23" s="31" t="s">
        <v>804</v>
      </c>
      <c r="J23" s="31"/>
      <c r="K23" s="30" t="s">
        <v>891</v>
      </c>
      <c r="L23" s="30" t="s">
        <v>892</v>
      </c>
      <c r="M23" s="30">
        <v>141.38</v>
      </c>
      <c r="N23" s="30">
        <v>30.69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822</v>
      </c>
      <c r="AR23" s="31" t="s">
        <v>804</v>
      </c>
      <c r="AS23" s="31"/>
      <c r="AT23" s="31"/>
      <c r="AU23" s="103" t="s">
        <v>802</v>
      </c>
      <c r="AV23" s="103">
        <v>11.3</v>
      </c>
      <c r="AW23" s="31" t="s">
        <v>834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804</v>
      </c>
      <c r="BK23" s="31">
        <v>24</v>
      </c>
      <c r="BL23" s="31" t="s">
        <v>893</v>
      </c>
      <c r="BM23" s="31"/>
      <c r="BN23" s="40" t="s">
        <v>894</v>
      </c>
      <c r="BO23" s="40" t="s">
        <v>895</v>
      </c>
      <c r="BP23" s="31">
        <v>50</v>
      </c>
      <c r="BQ23" s="103" t="s">
        <v>893</v>
      </c>
      <c r="BR23" s="40"/>
    </row>
    <row r="24" spans="1:100" x14ac:dyDescent="0.15">
      <c r="A24" s="100">
        <v>1599</v>
      </c>
      <c r="B24" s="122">
        <v>41551</v>
      </c>
      <c r="C24" s="40" t="s">
        <v>793</v>
      </c>
      <c r="D24" s="30" t="s">
        <v>938</v>
      </c>
      <c r="E24" s="30"/>
      <c r="F24" s="30" t="s">
        <v>847</v>
      </c>
      <c r="G24" s="33">
        <v>41486</v>
      </c>
      <c r="H24" s="31" t="s">
        <v>796</v>
      </c>
      <c r="I24" s="31" t="s">
        <v>804</v>
      </c>
      <c r="J24" s="31"/>
      <c r="K24" s="30" t="s">
        <v>896</v>
      </c>
      <c r="L24" s="30" t="s">
        <v>897</v>
      </c>
      <c r="M24" s="30">
        <v>143</v>
      </c>
      <c r="N24" s="30">
        <v>31.14</v>
      </c>
      <c r="O24" s="30" t="s">
        <v>821</v>
      </c>
      <c r="P24" s="30">
        <v>1000</v>
      </c>
      <c r="Q24" s="30">
        <v>30.5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875</v>
      </c>
      <c r="AR24" s="31" t="s">
        <v>804</v>
      </c>
      <c r="AS24" s="103"/>
      <c r="AT24" s="103"/>
      <c r="AU24" s="103" t="s">
        <v>802</v>
      </c>
      <c r="AV24" s="31">
        <v>11.3</v>
      </c>
      <c r="AW24" s="103" t="s">
        <v>804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/>
      <c r="BJ24" s="103" t="s">
        <v>804</v>
      </c>
      <c r="BK24" s="103">
        <v>12</v>
      </c>
      <c r="BL24" s="31" t="s">
        <v>804</v>
      </c>
      <c r="BM24" s="103"/>
      <c r="BN24" s="102"/>
      <c r="BO24" s="102"/>
      <c r="BP24" s="103"/>
      <c r="BQ24" s="103" t="s">
        <v>804</v>
      </c>
      <c r="BR24" s="102" t="s">
        <v>839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100">
        <v>2008</v>
      </c>
      <c r="B25" s="29">
        <v>41551</v>
      </c>
      <c r="C25" s="40" t="s">
        <v>793</v>
      </c>
      <c r="D25" s="30" t="s">
        <v>938</v>
      </c>
      <c r="E25" s="30"/>
      <c r="F25" s="30" t="s">
        <v>817</v>
      </c>
      <c r="G25" s="33">
        <v>41361</v>
      </c>
      <c r="H25" s="31" t="s">
        <v>893</v>
      </c>
      <c r="I25" s="31" t="s">
        <v>872</v>
      </c>
      <c r="J25" s="31"/>
      <c r="K25" s="30" t="s">
        <v>898</v>
      </c>
      <c r="L25" s="30" t="s">
        <v>899</v>
      </c>
      <c r="M25" s="30">
        <v>145</v>
      </c>
      <c r="N25" s="30">
        <v>25.85</v>
      </c>
      <c r="O25" s="30"/>
      <c r="P25" s="30"/>
      <c r="Q25" s="30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878</v>
      </c>
      <c r="AR25" s="31" t="s">
        <v>893</v>
      </c>
      <c r="AS25" s="103"/>
      <c r="AT25" s="103"/>
      <c r="AU25" s="31"/>
      <c r="AV25" s="31"/>
      <c r="AW25" s="103" t="s">
        <v>893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893</v>
      </c>
      <c r="BK25" s="103"/>
      <c r="BL25" s="31" t="s">
        <v>893</v>
      </c>
      <c r="BM25" s="103"/>
      <c r="BN25" s="102"/>
      <c r="BO25" s="102"/>
      <c r="BP25" s="103"/>
      <c r="BQ25" s="103" t="s">
        <v>893</v>
      </c>
      <c r="BR25" s="102" t="s">
        <v>900</v>
      </c>
    </row>
    <row r="26" spans="1:100" x14ac:dyDescent="0.15">
      <c r="A26" s="100">
        <v>141</v>
      </c>
      <c r="B26" s="122">
        <v>41554</v>
      </c>
      <c r="C26" s="50" t="s">
        <v>793</v>
      </c>
      <c r="D26" s="30" t="s">
        <v>934</v>
      </c>
      <c r="E26" s="30"/>
      <c r="F26" s="30" t="s">
        <v>901</v>
      </c>
      <c r="G26" s="29">
        <v>41486</v>
      </c>
      <c r="H26" s="31" t="s">
        <v>796</v>
      </c>
      <c r="I26" s="31" t="s">
        <v>804</v>
      </c>
      <c r="J26" s="31"/>
      <c r="K26" s="30" t="s">
        <v>798</v>
      </c>
      <c r="L26" s="101" t="s">
        <v>799</v>
      </c>
      <c r="M26" s="30">
        <v>162.24</v>
      </c>
      <c r="N26" s="30">
        <v>29.04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17.7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902</v>
      </c>
      <c r="AR26" s="31" t="s">
        <v>804</v>
      </c>
      <c r="AS26" s="31"/>
      <c r="AT26" s="31"/>
      <c r="AU26" s="31" t="s">
        <v>802</v>
      </c>
      <c r="AV26" s="31">
        <v>11.3</v>
      </c>
      <c r="AW26" s="31" t="s">
        <v>803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804</v>
      </c>
      <c r="BK26" s="31">
        <v>24</v>
      </c>
      <c r="BL26" s="31" t="s">
        <v>804</v>
      </c>
      <c r="BM26" s="31"/>
      <c r="BN26" s="102"/>
      <c r="BO26" s="102"/>
      <c r="BP26" s="103"/>
      <c r="BQ26" s="103" t="s">
        <v>804</v>
      </c>
      <c r="BR26" s="40"/>
    </row>
    <row r="27" spans="1:100" x14ac:dyDescent="0.15">
      <c r="A27" s="100">
        <v>173</v>
      </c>
      <c r="B27" s="122">
        <v>41554</v>
      </c>
      <c r="C27" s="50" t="s">
        <v>793</v>
      </c>
      <c r="D27" s="30" t="s">
        <v>936</v>
      </c>
      <c r="E27" s="30"/>
      <c r="F27" s="30" t="s">
        <v>901</v>
      </c>
      <c r="G27" s="33">
        <v>41466</v>
      </c>
      <c r="H27" s="31" t="s">
        <v>756</v>
      </c>
      <c r="I27" s="31" t="s">
        <v>805</v>
      </c>
      <c r="J27" s="31"/>
      <c r="K27" s="30" t="s">
        <v>806</v>
      </c>
      <c r="L27" s="30" t="s">
        <v>807</v>
      </c>
      <c r="M27" s="30">
        <v>178.98</v>
      </c>
      <c r="N27" s="30">
        <v>28.05</v>
      </c>
      <c r="O27" s="30" t="s">
        <v>821</v>
      </c>
      <c r="P27" s="30">
        <v>1000</v>
      </c>
      <c r="Q27" s="30">
        <v>31.52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28.05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902</v>
      </c>
      <c r="AR27" s="31" t="s">
        <v>937</v>
      </c>
      <c r="AS27" s="31"/>
      <c r="AT27" s="31"/>
      <c r="AU27" s="31" t="s">
        <v>808</v>
      </c>
      <c r="AV27" s="31">
        <v>11.3</v>
      </c>
      <c r="AW27" s="31" t="s">
        <v>813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813</v>
      </c>
      <c r="BK27" s="31">
        <v>24</v>
      </c>
      <c r="BL27" s="31" t="s">
        <v>804</v>
      </c>
      <c r="BM27" s="31"/>
      <c r="BN27" s="40"/>
      <c r="BO27" s="40"/>
      <c r="BP27" s="31"/>
      <c r="BQ27" s="103" t="s">
        <v>804</v>
      </c>
      <c r="BR27" s="40"/>
    </row>
    <row r="28" spans="1:100" x14ac:dyDescent="0.15">
      <c r="A28" s="100">
        <v>257</v>
      </c>
      <c r="B28" s="127">
        <v>41551</v>
      </c>
      <c r="C28" s="40" t="s">
        <v>793</v>
      </c>
      <c r="D28" s="30" t="s">
        <v>939</v>
      </c>
      <c r="E28" s="30"/>
      <c r="F28" s="30" t="s">
        <v>901</v>
      </c>
      <c r="G28" s="29">
        <v>41547</v>
      </c>
      <c r="H28" s="31" t="s">
        <v>796</v>
      </c>
      <c r="I28" s="31" t="s">
        <v>804</v>
      </c>
      <c r="J28" s="31"/>
      <c r="K28" s="30" t="s">
        <v>819</v>
      </c>
      <c r="L28" s="101" t="s">
        <v>820</v>
      </c>
      <c r="M28" s="30">
        <v>162.19</v>
      </c>
      <c r="N28" s="30">
        <v>28.65</v>
      </c>
      <c r="O28" s="30" t="s">
        <v>940</v>
      </c>
      <c r="P28" s="101">
        <v>1020</v>
      </c>
      <c r="Q28" s="30">
        <v>28.65</v>
      </c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>
        <v>15.23</v>
      </c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30" t="s">
        <v>902</v>
      </c>
      <c r="AR28" s="31" t="s">
        <v>804</v>
      </c>
      <c r="AS28" s="103"/>
      <c r="AT28" s="103"/>
      <c r="AU28" s="103" t="s">
        <v>802</v>
      </c>
      <c r="AV28" s="103">
        <v>11.6</v>
      </c>
      <c r="AW28" s="103" t="s">
        <v>861</v>
      </c>
      <c r="AX28" s="101"/>
      <c r="AY28" s="103">
        <v>0</v>
      </c>
      <c r="AZ28" s="103">
        <v>0</v>
      </c>
      <c r="BA28" s="103">
        <v>0</v>
      </c>
      <c r="BB28" s="103">
        <v>20</v>
      </c>
      <c r="BC28" s="103">
        <v>0</v>
      </c>
      <c r="BD28" s="103">
        <v>0</v>
      </c>
      <c r="BE28" s="103">
        <v>0</v>
      </c>
      <c r="BF28" s="103">
        <v>0</v>
      </c>
      <c r="BG28" s="31">
        <v>0</v>
      </c>
      <c r="BH28" s="31">
        <v>0</v>
      </c>
      <c r="BI28" s="103"/>
      <c r="BJ28" s="103" t="s">
        <v>804</v>
      </c>
      <c r="BK28" s="31"/>
      <c r="BL28" s="31" t="s">
        <v>804</v>
      </c>
      <c r="BM28" s="103"/>
      <c r="BN28" s="102" t="s">
        <v>824</v>
      </c>
      <c r="BO28" s="102"/>
      <c r="BP28" s="103"/>
      <c r="BQ28" s="103" t="s">
        <v>804</v>
      </c>
      <c r="BR28" s="30"/>
    </row>
    <row r="29" spans="1:100" x14ac:dyDescent="0.15">
      <c r="A29" s="100">
        <v>335</v>
      </c>
      <c r="B29" s="29">
        <v>41551</v>
      </c>
      <c r="C29" s="40" t="s">
        <v>904</v>
      </c>
      <c r="D29" s="30" t="s">
        <v>938</v>
      </c>
      <c r="E29" s="30"/>
      <c r="F29" s="30" t="s">
        <v>901</v>
      </c>
      <c r="G29" s="29">
        <v>41305</v>
      </c>
      <c r="H29" s="31" t="s">
        <v>804</v>
      </c>
      <c r="I29" s="31" t="s">
        <v>810</v>
      </c>
      <c r="J29" s="31"/>
      <c r="K29" s="30" t="s">
        <v>825</v>
      </c>
      <c r="L29" s="30" t="s">
        <v>826</v>
      </c>
      <c r="M29" s="30">
        <v>137</v>
      </c>
      <c r="N29" s="30">
        <v>28.33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19.010000000000002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902</v>
      </c>
      <c r="AR29" s="31" t="s">
        <v>804</v>
      </c>
      <c r="AS29" s="103"/>
      <c r="AT29" s="103"/>
      <c r="AU29" s="103"/>
      <c r="AV29" s="103"/>
      <c r="AW29" s="103" t="s">
        <v>804</v>
      </c>
      <c r="AX29" s="101"/>
      <c r="AY29" s="103">
        <v>0</v>
      </c>
      <c r="AZ29" s="103">
        <v>0</v>
      </c>
      <c r="BA29" s="103">
        <v>0</v>
      </c>
      <c r="BB29" s="103">
        <v>34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/>
      <c r="BJ29" s="103" t="s">
        <v>804</v>
      </c>
      <c r="BK29" s="103">
        <v>12</v>
      </c>
      <c r="BL29" s="31" t="s">
        <v>804</v>
      </c>
      <c r="BM29" s="31"/>
      <c r="BN29" s="101"/>
      <c r="BO29" s="101"/>
      <c r="BP29" s="103"/>
      <c r="BQ29" s="103" t="s">
        <v>804</v>
      </c>
      <c r="BR29" s="101"/>
    </row>
    <row r="30" spans="1:100" x14ac:dyDescent="0.15">
      <c r="A30" s="100">
        <v>2465</v>
      </c>
      <c r="B30" s="29">
        <v>41551</v>
      </c>
      <c r="C30" s="50" t="s">
        <v>793</v>
      </c>
      <c r="D30" s="30" t="s">
        <v>936</v>
      </c>
      <c r="E30" s="30"/>
      <c r="F30" s="30" t="s">
        <v>901</v>
      </c>
      <c r="G30" s="29">
        <v>41547</v>
      </c>
      <c r="H30" s="31" t="s">
        <v>796</v>
      </c>
      <c r="I30" s="31" t="s">
        <v>836</v>
      </c>
      <c r="J30" s="31"/>
      <c r="K30" s="30" t="s">
        <v>837</v>
      </c>
      <c r="L30" s="32" t="s">
        <v>820</v>
      </c>
      <c r="M30" s="30">
        <v>173.59</v>
      </c>
      <c r="N30" s="30">
        <v>30.64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902</v>
      </c>
      <c r="AR30" s="31" t="s">
        <v>804</v>
      </c>
      <c r="AS30" s="31"/>
      <c r="AT30" s="31"/>
      <c r="AU30" s="31" t="s">
        <v>838</v>
      </c>
      <c r="AV30" s="31">
        <v>11.6</v>
      </c>
      <c r="AW30" s="31" t="s">
        <v>804</v>
      </c>
      <c r="AX30" s="30"/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20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804</v>
      </c>
      <c r="BK30" s="31"/>
      <c r="BL30" s="31" t="s">
        <v>836</v>
      </c>
      <c r="BM30" s="31"/>
      <c r="BN30" s="40"/>
      <c r="BO30" s="40"/>
      <c r="BP30" s="31"/>
      <c r="BQ30" s="103" t="s">
        <v>836</v>
      </c>
      <c r="BR30" s="40" t="s">
        <v>839</v>
      </c>
    </row>
    <row r="31" spans="1:100" x14ac:dyDescent="0.15">
      <c r="A31" s="100">
        <v>626</v>
      </c>
      <c r="B31" s="29">
        <v>41554</v>
      </c>
      <c r="C31" s="50" t="s">
        <v>793</v>
      </c>
      <c r="D31" s="30" t="s">
        <v>938</v>
      </c>
      <c r="E31" s="30"/>
      <c r="F31" s="30" t="s">
        <v>901</v>
      </c>
      <c r="G31" s="29">
        <v>41509</v>
      </c>
      <c r="H31" s="31" t="s">
        <v>796</v>
      </c>
      <c r="I31" s="31" t="s">
        <v>804</v>
      </c>
      <c r="J31" s="31"/>
      <c r="K31" s="30" t="s">
        <v>840</v>
      </c>
      <c r="L31" s="30" t="s">
        <v>841</v>
      </c>
      <c r="M31" s="30">
        <v>126</v>
      </c>
      <c r="N31" s="30">
        <v>29.81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16.579999999999998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902</v>
      </c>
      <c r="AR31" s="31" t="s">
        <v>801</v>
      </c>
      <c r="AS31" s="31"/>
      <c r="AT31" s="31"/>
      <c r="AU31" s="31" t="s">
        <v>802</v>
      </c>
      <c r="AV31" s="31">
        <v>11.3</v>
      </c>
      <c r="AW31" s="31" t="s">
        <v>803</v>
      </c>
      <c r="AX31" s="30"/>
      <c r="AY31" s="31">
        <v>0</v>
      </c>
      <c r="AZ31" s="31">
        <v>32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842</v>
      </c>
      <c r="BK31" s="31">
        <v>24</v>
      </c>
      <c r="BL31" s="31" t="s">
        <v>804</v>
      </c>
      <c r="BM31" s="31"/>
      <c r="BN31" s="40"/>
      <c r="BO31" s="40"/>
      <c r="BP31" s="31"/>
      <c r="BQ31" s="103" t="s">
        <v>804</v>
      </c>
      <c r="BR31" s="40"/>
    </row>
    <row r="32" spans="1:100" x14ac:dyDescent="0.15">
      <c r="A32" s="100">
        <v>744</v>
      </c>
      <c r="B32" s="29">
        <v>41551</v>
      </c>
      <c r="C32" s="50" t="s">
        <v>815</v>
      </c>
      <c r="D32" s="30" t="s">
        <v>938</v>
      </c>
      <c r="E32" s="30"/>
      <c r="F32" s="30" t="s">
        <v>908</v>
      </c>
      <c r="G32" s="29">
        <v>41455</v>
      </c>
      <c r="H32" s="31" t="s">
        <v>796</v>
      </c>
      <c r="I32" s="31" t="s">
        <v>804</v>
      </c>
      <c r="J32" s="31"/>
      <c r="K32" s="30" t="s">
        <v>845</v>
      </c>
      <c r="L32" s="30" t="s">
        <v>846</v>
      </c>
      <c r="M32" s="30">
        <v>116</v>
      </c>
      <c r="N32" s="30">
        <v>22.87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902</v>
      </c>
      <c r="AR32" s="31" t="s">
        <v>804</v>
      </c>
      <c r="AS32" s="31"/>
      <c r="AT32" s="31"/>
      <c r="AU32" s="31" t="s">
        <v>802</v>
      </c>
      <c r="AV32" s="31">
        <v>11.3</v>
      </c>
      <c r="AW32" s="31" t="s">
        <v>804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804</v>
      </c>
      <c r="BK32" s="31"/>
      <c r="BL32" s="31" t="s">
        <v>804</v>
      </c>
      <c r="BM32" s="31"/>
      <c r="BN32" s="40"/>
      <c r="BO32" s="40"/>
      <c r="BP32" s="31"/>
      <c r="BQ32" s="103" t="s">
        <v>804</v>
      </c>
      <c r="BR32" s="3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</row>
    <row r="33" spans="1:100" x14ac:dyDescent="0.15">
      <c r="A33" s="100">
        <v>777</v>
      </c>
      <c r="B33" s="29">
        <v>41551</v>
      </c>
      <c r="C33" s="50" t="s">
        <v>793</v>
      </c>
      <c r="D33" s="30" t="s">
        <v>938</v>
      </c>
      <c r="E33" s="30"/>
      <c r="F33" s="30" t="s">
        <v>908</v>
      </c>
      <c r="G33" s="29">
        <v>41455</v>
      </c>
      <c r="H33" s="31" t="s">
        <v>796</v>
      </c>
      <c r="I33" s="31" t="s">
        <v>804</v>
      </c>
      <c r="J33" s="31"/>
      <c r="K33" s="30" t="s">
        <v>848</v>
      </c>
      <c r="L33" s="30" t="s">
        <v>849</v>
      </c>
      <c r="M33" s="30">
        <v>118</v>
      </c>
      <c r="N33" s="30">
        <v>28.8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20.8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902</v>
      </c>
      <c r="AR33" s="31" t="s">
        <v>804</v>
      </c>
      <c r="AS33" s="31"/>
      <c r="AT33" s="31"/>
      <c r="AU33" s="31" t="s">
        <v>850</v>
      </c>
      <c r="AV33" s="31">
        <v>12</v>
      </c>
      <c r="AW33" s="31" t="s">
        <v>804</v>
      </c>
      <c r="AX33" s="30"/>
      <c r="AY33" s="31">
        <v>0</v>
      </c>
      <c r="AZ33" s="31">
        <v>0</v>
      </c>
      <c r="BA33" s="31">
        <v>0</v>
      </c>
      <c r="BB33" s="31">
        <v>15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804</v>
      </c>
      <c r="BK33" s="31"/>
      <c r="BL33" s="31" t="s">
        <v>804</v>
      </c>
      <c r="BM33" s="31"/>
      <c r="BN33" s="40"/>
      <c r="BO33" s="102"/>
      <c r="BP33" s="31"/>
      <c r="BQ33" s="103" t="s">
        <v>804</v>
      </c>
      <c r="BR33" s="40"/>
    </row>
    <row r="34" spans="1:100" x14ac:dyDescent="0.15">
      <c r="A34" s="100">
        <v>876</v>
      </c>
      <c r="B34" s="29">
        <v>41554</v>
      </c>
      <c r="C34" s="50" t="s">
        <v>793</v>
      </c>
      <c r="D34" s="30" t="s">
        <v>936</v>
      </c>
      <c r="E34" s="30"/>
      <c r="F34" s="30" t="s">
        <v>901</v>
      </c>
      <c r="G34" s="29">
        <v>41455</v>
      </c>
      <c r="H34" s="31" t="s">
        <v>855</v>
      </c>
      <c r="I34" s="31" t="s">
        <v>829</v>
      </c>
      <c r="J34" s="31"/>
      <c r="K34" s="30" t="s">
        <v>851</v>
      </c>
      <c r="L34" s="30" t="s">
        <v>852</v>
      </c>
      <c r="M34" s="30">
        <v>121.91</v>
      </c>
      <c r="N34" s="30">
        <v>18.75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12.11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902</v>
      </c>
      <c r="AR34" s="31" t="s">
        <v>804</v>
      </c>
      <c r="AS34" s="31"/>
      <c r="AT34" s="31"/>
      <c r="AU34" s="31" t="s">
        <v>853</v>
      </c>
      <c r="AV34" s="31">
        <v>11.3</v>
      </c>
      <c r="AW34" s="31" t="s">
        <v>803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804</v>
      </c>
      <c r="BK34" s="31"/>
      <c r="BL34" s="31" t="s">
        <v>804</v>
      </c>
      <c r="BM34" s="31"/>
      <c r="BN34" s="40"/>
      <c r="BO34" s="40"/>
      <c r="BP34" s="31"/>
      <c r="BQ34" s="103" t="s">
        <v>804</v>
      </c>
      <c r="BR34" s="40" t="s">
        <v>854</v>
      </c>
    </row>
    <row r="35" spans="1:100" x14ac:dyDescent="0.15">
      <c r="A35" s="100">
        <v>959</v>
      </c>
      <c r="B35" s="29">
        <v>41551</v>
      </c>
      <c r="C35" s="50" t="s">
        <v>793</v>
      </c>
      <c r="D35" s="30" t="s">
        <v>938</v>
      </c>
      <c r="E35" s="30"/>
      <c r="F35" s="30" t="s">
        <v>901</v>
      </c>
      <c r="G35" s="29">
        <v>41517</v>
      </c>
      <c r="H35" s="31" t="s">
        <v>855</v>
      </c>
      <c r="I35" s="31" t="s">
        <v>797</v>
      </c>
      <c r="J35" s="31"/>
      <c r="K35" s="30" t="s">
        <v>856</v>
      </c>
      <c r="L35" s="30" t="s">
        <v>857</v>
      </c>
      <c r="M35" s="30">
        <v>111.3</v>
      </c>
      <c r="N35" s="30">
        <v>27.57</v>
      </c>
      <c r="O35" s="30" t="s">
        <v>858</v>
      </c>
      <c r="P35" s="30">
        <v>1200</v>
      </c>
      <c r="Q35" s="30">
        <v>23.65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15.88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902</v>
      </c>
      <c r="AR35" s="31" t="s">
        <v>804</v>
      </c>
      <c r="AS35" s="31"/>
      <c r="AT35" s="31"/>
      <c r="AU35" s="31" t="s">
        <v>802</v>
      </c>
      <c r="AV35" s="103">
        <v>11.3</v>
      </c>
      <c r="AW35" s="31" t="s">
        <v>804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804</v>
      </c>
      <c r="BK35" s="31"/>
      <c r="BL35" s="31" t="s">
        <v>804</v>
      </c>
      <c r="BM35" s="31"/>
      <c r="BN35" s="40"/>
      <c r="BO35" s="40"/>
      <c r="BP35" s="31"/>
      <c r="BQ35" s="103" t="s">
        <v>804</v>
      </c>
      <c r="BR35" s="40"/>
    </row>
    <row r="36" spans="1:100" x14ac:dyDescent="0.15">
      <c r="A36" s="100">
        <v>3050</v>
      </c>
      <c r="B36" s="29">
        <v>41553</v>
      </c>
      <c r="C36" s="50" t="s">
        <v>793</v>
      </c>
      <c r="D36" s="30" t="s">
        <v>938</v>
      </c>
      <c r="E36" s="30"/>
      <c r="F36" s="30" t="s">
        <v>901</v>
      </c>
      <c r="G36" s="29">
        <v>41455</v>
      </c>
      <c r="H36" s="31" t="s">
        <v>796</v>
      </c>
      <c r="I36" s="31" t="s">
        <v>804</v>
      </c>
      <c r="J36" s="31"/>
      <c r="K36" s="30" t="s">
        <v>859</v>
      </c>
      <c r="L36" s="30" t="s">
        <v>860</v>
      </c>
      <c r="M36" s="30">
        <v>110.3</v>
      </c>
      <c r="N36" s="17">
        <v>23.1</v>
      </c>
      <c r="O36" s="30" t="s">
        <v>821</v>
      </c>
      <c r="P36" s="30">
        <v>2500</v>
      </c>
      <c r="Q36" s="30">
        <v>20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902</v>
      </c>
      <c r="AR36" s="31" t="s">
        <v>804</v>
      </c>
      <c r="AS36" s="31"/>
      <c r="AT36" s="31"/>
      <c r="AU36" s="103"/>
      <c r="AV36" s="103"/>
      <c r="AW36" s="31" t="s">
        <v>803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804</v>
      </c>
      <c r="BK36" s="31"/>
      <c r="BL36" s="31" t="s">
        <v>804</v>
      </c>
      <c r="BM36" s="31"/>
      <c r="BN36" s="40"/>
      <c r="BO36" s="102"/>
      <c r="BP36" s="31"/>
      <c r="BQ36" s="103" t="s">
        <v>804</v>
      </c>
      <c r="BR36" s="40"/>
    </row>
    <row r="37" spans="1:100" x14ac:dyDescent="0.15">
      <c r="A37" s="100">
        <v>1063</v>
      </c>
      <c r="B37" s="29">
        <v>41551</v>
      </c>
      <c r="C37" s="50" t="s">
        <v>793</v>
      </c>
      <c r="D37" s="30" t="s">
        <v>938</v>
      </c>
      <c r="E37" s="30"/>
      <c r="F37" s="30" t="s">
        <v>901</v>
      </c>
      <c r="G37" s="29">
        <v>41399</v>
      </c>
      <c r="H37" s="31" t="s">
        <v>861</v>
      </c>
      <c r="I37" s="31" t="s">
        <v>872</v>
      </c>
      <c r="J37" s="31"/>
      <c r="K37" s="30" t="s">
        <v>862</v>
      </c>
      <c r="L37" s="30" t="s">
        <v>863</v>
      </c>
      <c r="M37" s="30">
        <v>190.4</v>
      </c>
      <c r="N37" s="17">
        <v>49.36</v>
      </c>
      <c r="O37" s="30" t="s">
        <v>821</v>
      </c>
      <c r="P37" s="30">
        <v>100</v>
      </c>
      <c r="Q37" s="30">
        <v>54.85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28.43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909</v>
      </c>
      <c r="AR37" s="31" t="s">
        <v>943</v>
      </c>
      <c r="AS37" s="31"/>
      <c r="AT37" s="31"/>
      <c r="AU37" s="31"/>
      <c r="AV37" s="31"/>
      <c r="AW37" s="31" t="s">
        <v>861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861</v>
      </c>
      <c r="BK37" s="31"/>
      <c r="BL37" s="31" t="s">
        <v>804</v>
      </c>
      <c r="BM37" s="31"/>
      <c r="BN37" s="101"/>
      <c r="BO37" s="101"/>
      <c r="BP37" s="103"/>
      <c r="BQ37" s="103" t="s">
        <v>804</v>
      </c>
      <c r="BR37" s="102" t="s">
        <v>864</v>
      </c>
    </row>
    <row r="38" spans="1:100" x14ac:dyDescent="0.15">
      <c r="A38" s="100">
        <v>1195</v>
      </c>
      <c r="B38" s="29">
        <v>41551</v>
      </c>
      <c r="C38" s="50" t="s">
        <v>793</v>
      </c>
      <c r="D38" s="30" t="s">
        <v>936</v>
      </c>
      <c r="E38" s="30"/>
      <c r="F38" s="30" t="s">
        <v>901</v>
      </c>
      <c r="G38" s="122">
        <v>41534</v>
      </c>
      <c r="H38" s="31" t="s">
        <v>796</v>
      </c>
      <c r="I38" s="31" t="s">
        <v>804</v>
      </c>
      <c r="J38" s="31"/>
      <c r="K38" s="30" t="s">
        <v>865</v>
      </c>
      <c r="L38" s="30" t="s">
        <v>866</v>
      </c>
      <c r="M38" s="30">
        <v>137.81</v>
      </c>
      <c r="N38" s="30">
        <v>29.08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17.07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902</v>
      </c>
      <c r="AR38" s="31" t="s">
        <v>804</v>
      </c>
      <c r="AS38" s="31"/>
      <c r="AT38" s="31"/>
      <c r="AU38" s="31" t="s">
        <v>802</v>
      </c>
      <c r="AV38" s="31">
        <v>11.3</v>
      </c>
      <c r="AW38" s="31" t="s">
        <v>867</v>
      </c>
      <c r="AX38" s="30"/>
      <c r="AY38" s="31">
        <v>0</v>
      </c>
      <c r="AZ38" s="31">
        <v>30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868</v>
      </c>
      <c r="BK38" s="31"/>
      <c r="BL38" s="31" t="s">
        <v>804</v>
      </c>
      <c r="BM38" s="31"/>
      <c r="BN38" s="40"/>
      <c r="BO38" s="40"/>
      <c r="BP38" s="31"/>
      <c r="BQ38" s="103" t="s">
        <v>804</v>
      </c>
      <c r="BR38" s="40" t="s">
        <v>869</v>
      </c>
    </row>
    <row r="39" spans="1:100" x14ac:dyDescent="0.15">
      <c r="A39" s="100">
        <v>2821</v>
      </c>
      <c r="B39" s="29">
        <v>41551</v>
      </c>
      <c r="C39" s="40" t="s">
        <v>910</v>
      </c>
      <c r="D39" s="30" t="s">
        <v>938</v>
      </c>
      <c r="E39" s="30"/>
      <c r="F39" s="30" t="s">
        <v>901</v>
      </c>
      <c r="G39" s="123">
        <v>41495</v>
      </c>
      <c r="H39" s="31" t="s">
        <v>836</v>
      </c>
      <c r="I39" s="31" t="s">
        <v>872</v>
      </c>
      <c r="J39" s="31"/>
      <c r="K39" s="30" t="s">
        <v>873</v>
      </c>
      <c r="L39" s="30" t="s">
        <v>874</v>
      </c>
      <c r="M39" s="30">
        <v>164.85</v>
      </c>
      <c r="N39" s="30">
        <v>33.74</v>
      </c>
      <c r="O39" s="30" t="s">
        <v>672</v>
      </c>
      <c r="P39" s="30">
        <v>100</v>
      </c>
      <c r="Q39" s="30">
        <v>37.49</v>
      </c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>
        <v>19.43</v>
      </c>
      <c r="AG39" s="101"/>
      <c r="AH39" s="101"/>
      <c r="AI39" s="30"/>
      <c r="AJ39" s="101"/>
      <c r="AK39" s="101"/>
      <c r="AL39" s="101"/>
      <c r="AM39" s="101"/>
      <c r="AN39" s="101"/>
      <c r="AO39" s="101"/>
      <c r="AP39" s="101"/>
      <c r="AQ39" s="30" t="s">
        <v>902</v>
      </c>
      <c r="AR39" s="31" t="s">
        <v>804</v>
      </c>
      <c r="AS39" s="103"/>
      <c r="AT39" s="103"/>
      <c r="AU39" s="31"/>
      <c r="AV39" s="31"/>
      <c r="AW39" s="103" t="s">
        <v>804</v>
      </c>
      <c r="AX39" s="101"/>
      <c r="AY39" s="103">
        <v>0</v>
      </c>
      <c r="AZ39" s="31">
        <v>0</v>
      </c>
      <c r="BA39" s="103">
        <v>0</v>
      </c>
      <c r="BB39" s="103">
        <v>30</v>
      </c>
      <c r="BC39" s="103">
        <v>0</v>
      </c>
      <c r="BD39" s="103">
        <v>0</v>
      </c>
      <c r="BE39" s="103">
        <v>0</v>
      </c>
      <c r="BF39" s="103">
        <v>0</v>
      </c>
      <c r="BG39" s="31">
        <v>0</v>
      </c>
      <c r="BH39" s="31">
        <v>0</v>
      </c>
      <c r="BI39" s="103"/>
      <c r="BJ39" s="103" t="s">
        <v>804</v>
      </c>
      <c r="BK39" s="103">
        <v>24</v>
      </c>
      <c r="BL39" s="31" t="s">
        <v>804</v>
      </c>
      <c r="BM39" s="103"/>
      <c r="BN39" s="102"/>
      <c r="BO39" s="102"/>
      <c r="BP39" s="103"/>
      <c r="BQ39" s="103" t="s">
        <v>804</v>
      </c>
      <c r="BR39" s="102"/>
    </row>
    <row r="40" spans="1:100" x14ac:dyDescent="0.15">
      <c r="A40" s="100">
        <v>1267</v>
      </c>
      <c r="B40" s="29">
        <v>41551</v>
      </c>
      <c r="C40" s="50" t="s">
        <v>793</v>
      </c>
      <c r="D40" s="30" t="s">
        <v>938</v>
      </c>
      <c r="E40" s="30"/>
      <c r="F40" s="30" t="s">
        <v>901</v>
      </c>
      <c r="G40" s="123">
        <v>41455</v>
      </c>
      <c r="H40" s="31" t="s">
        <v>804</v>
      </c>
      <c r="I40" s="31" t="s">
        <v>872</v>
      </c>
      <c r="J40" s="31"/>
      <c r="K40" s="30" t="s">
        <v>876</v>
      </c>
      <c r="L40" s="30" t="s">
        <v>877</v>
      </c>
      <c r="M40" s="30">
        <v>161.29</v>
      </c>
      <c r="N40" s="30">
        <v>37.67</v>
      </c>
      <c r="O40" s="30" t="s">
        <v>821</v>
      </c>
      <c r="P40" s="30">
        <v>1000</v>
      </c>
      <c r="Q40" s="30">
        <v>40.56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15.64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17" t="s">
        <v>902</v>
      </c>
      <c r="AR40" s="31" t="s">
        <v>804</v>
      </c>
      <c r="AS40" s="31"/>
      <c r="AT40" s="31"/>
      <c r="AU40" s="31"/>
      <c r="AV40" s="31"/>
      <c r="AW40" s="31" t="s">
        <v>804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804</v>
      </c>
      <c r="BK40" s="31"/>
      <c r="BL40" s="31" t="s">
        <v>804</v>
      </c>
      <c r="BM40" s="31"/>
      <c r="BN40" s="40"/>
      <c r="BO40" s="40"/>
      <c r="BP40" s="31"/>
      <c r="BQ40" s="103" t="s">
        <v>804</v>
      </c>
      <c r="BR40" s="40"/>
      <c r="BV40" s="1"/>
    </row>
    <row r="41" spans="1:100" x14ac:dyDescent="0.15">
      <c r="A41" s="100">
        <v>1339</v>
      </c>
      <c r="B41" s="29">
        <v>41553</v>
      </c>
      <c r="C41" s="50" t="s">
        <v>793</v>
      </c>
      <c r="D41" s="30" t="s">
        <v>938</v>
      </c>
      <c r="E41" s="30"/>
      <c r="F41" s="30" t="s">
        <v>901</v>
      </c>
      <c r="G41" s="123">
        <v>41455</v>
      </c>
      <c r="H41" s="31" t="s">
        <v>796</v>
      </c>
      <c r="I41" s="31" t="s">
        <v>804</v>
      </c>
      <c r="J41" s="31"/>
      <c r="K41" s="30" t="s">
        <v>879</v>
      </c>
      <c r="L41" s="30" t="s">
        <v>880</v>
      </c>
      <c r="M41" s="30">
        <v>162.24</v>
      </c>
      <c r="N41" s="30">
        <v>29.04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902</v>
      </c>
      <c r="AR41" s="31" t="s">
        <v>804</v>
      </c>
      <c r="AS41" s="31"/>
      <c r="AT41" s="31"/>
      <c r="AU41" s="31" t="s">
        <v>802</v>
      </c>
      <c r="AV41" s="31">
        <v>11.3</v>
      </c>
      <c r="AW41" s="31" t="s">
        <v>803</v>
      </c>
      <c r="AX41" s="30"/>
      <c r="AY41" s="31">
        <v>0</v>
      </c>
      <c r="AZ41" s="31">
        <v>38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804</v>
      </c>
      <c r="BK41" s="31">
        <v>24</v>
      </c>
      <c r="BL41" s="31" t="s">
        <v>944</v>
      </c>
      <c r="BM41" s="31"/>
      <c r="BN41" s="40"/>
      <c r="BO41" s="40"/>
      <c r="BP41" s="31"/>
      <c r="BQ41" s="103" t="s">
        <v>804</v>
      </c>
      <c r="BR41" s="40"/>
      <c r="BV41" s="1"/>
      <c r="BW41" s="1"/>
      <c r="BX41" s="1"/>
    </row>
    <row r="42" spans="1:100" x14ac:dyDescent="0.15">
      <c r="A42" s="100">
        <v>1371</v>
      </c>
      <c r="B42" s="29">
        <v>41554</v>
      </c>
      <c r="C42" s="50" t="s">
        <v>793</v>
      </c>
      <c r="D42" s="30" t="s">
        <v>938</v>
      </c>
      <c r="E42" s="30"/>
      <c r="F42" s="30" t="s">
        <v>901</v>
      </c>
      <c r="G42" s="29">
        <v>41455</v>
      </c>
      <c r="H42" s="31" t="s">
        <v>796</v>
      </c>
      <c r="I42" s="31" t="s">
        <v>804</v>
      </c>
      <c r="J42" s="31"/>
      <c r="K42" s="30" t="s">
        <v>881</v>
      </c>
      <c r="L42" s="30" t="s">
        <v>882</v>
      </c>
      <c r="M42" s="30">
        <v>165.06</v>
      </c>
      <c r="N42" s="30">
        <v>24.67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17.46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902</v>
      </c>
      <c r="AR42" s="31" t="s">
        <v>804</v>
      </c>
      <c r="AS42" s="31"/>
      <c r="AT42" s="31"/>
      <c r="AU42" s="103" t="s">
        <v>802</v>
      </c>
      <c r="AV42" s="103">
        <v>11.8</v>
      </c>
      <c r="AW42" s="31" t="s">
        <v>834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883</v>
      </c>
      <c r="BK42" s="31"/>
      <c r="BL42" s="31" t="s">
        <v>804</v>
      </c>
      <c r="BM42" s="31"/>
      <c r="BN42" s="40"/>
      <c r="BO42" s="40"/>
      <c r="BP42" s="31"/>
      <c r="BQ42" s="103" t="s">
        <v>804</v>
      </c>
      <c r="BR42" s="40"/>
      <c r="BV42" s="1"/>
    </row>
    <row r="43" spans="1:100" x14ac:dyDescent="0.15">
      <c r="A43" s="100">
        <v>2896</v>
      </c>
      <c r="B43" s="29">
        <v>41551</v>
      </c>
      <c r="C43" s="50" t="s">
        <v>793</v>
      </c>
      <c r="D43" s="30" t="s">
        <v>938</v>
      </c>
      <c r="E43" s="30"/>
      <c r="F43" s="30" t="s">
        <v>901</v>
      </c>
      <c r="G43" s="29">
        <v>41545</v>
      </c>
      <c r="H43" s="31" t="s">
        <v>804</v>
      </c>
      <c r="I43" s="31" t="s">
        <v>872</v>
      </c>
      <c r="J43" s="31"/>
      <c r="K43" s="30" t="s">
        <v>884</v>
      </c>
      <c r="L43" s="30" t="s">
        <v>885</v>
      </c>
      <c r="M43" s="30">
        <v>126</v>
      </c>
      <c r="N43" s="30">
        <v>18.004999999999999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14.355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902</v>
      </c>
      <c r="AR43" s="31" t="s">
        <v>804</v>
      </c>
      <c r="AS43" s="31"/>
      <c r="AT43" s="31"/>
      <c r="AU43" s="31"/>
      <c r="AV43" s="31"/>
      <c r="AW43" s="31" t="s">
        <v>886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24</v>
      </c>
      <c r="BJ43" s="31" t="s">
        <v>887</v>
      </c>
      <c r="BK43" s="31"/>
      <c r="BL43" s="31" t="s">
        <v>804</v>
      </c>
      <c r="BM43" s="31"/>
      <c r="BN43" s="40"/>
      <c r="BO43" s="40"/>
      <c r="BP43" s="31"/>
      <c r="BQ43" s="103" t="s">
        <v>804</v>
      </c>
      <c r="BR43" s="30"/>
      <c r="BV43" s="1"/>
    </row>
    <row r="44" spans="1:100" x14ac:dyDescent="0.15">
      <c r="A44" s="100">
        <v>1494</v>
      </c>
      <c r="B44" s="29">
        <v>41553</v>
      </c>
      <c r="C44" s="50" t="s">
        <v>793</v>
      </c>
      <c r="D44" s="30" t="s">
        <v>938</v>
      </c>
      <c r="E44" s="30"/>
      <c r="F44" s="30" t="s">
        <v>901</v>
      </c>
      <c r="G44" s="33" t="s">
        <v>888</v>
      </c>
      <c r="H44" s="31" t="s">
        <v>796</v>
      </c>
      <c r="I44" s="31" t="s">
        <v>804</v>
      </c>
      <c r="J44" s="31"/>
      <c r="K44" s="30" t="s">
        <v>889</v>
      </c>
      <c r="L44" s="30" t="s">
        <v>890</v>
      </c>
      <c r="M44" s="30">
        <v>130</v>
      </c>
      <c r="N44" s="30">
        <v>24.01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13.8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902</v>
      </c>
      <c r="AR44" s="31" t="s">
        <v>804</v>
      </c>
      <c r="AS44" s="31"/>
      <c r="AT44" s="31"/>
      <c r="AU44" s="31" t="s">
        <v>802</v>
      </c>
      <c r="AV44" s="31">
        <v>11.3</v>
      </c>
      <c r="AW44" s="31" t="s">
        <v>867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804</v>
      </c>
      <c r="BK44" s="31"/>
      <c r="BL44" s="31" t="s">
        <v>804</v>
      </c>
      <c r="BM44" s="31"/>
      <c r="BN44" s="40"/>
      <c r="BO44" s="40"/>
      <c r="BP44" s="31"/>
      <c r="BQ44" s="103" t="s">
        <v>804</v>
      </c>
      <c r="BR44" s="30"/>
      <c r="BV44" s="1"/>
    </row>
    <row r="45" spans="1:100" x14ac:dyDescent="0.15">
      <c r="A45" s="100">
        <v>2039</v>
      </c>
      <c r="B45" s="122">
        <v>41528</v>
      </c>
      <c r="C45" s="50" t="s">
        <v>793</v>
      </c>
      <c r="D45" s="30" t="s">
        <v>938</v>
      </c>
      <c r="E45" s="30"/>
      <c r="F45" s="30" t="s">
        <v>908</v>
      </c>
      <c r="G45" s="33">
        <v>41508</v>
      </c>
      <c r="H45" s="31" t="s">
        <v>868</v>
      </c>
      <c r="I45" s="31" t="s">
        <v>804</v>
      </c>
      <c r="J45" s="31"/>
      <c r="K45" s="30" t="s">
        <v>891</v>
      </c>
      <c r="L45" s="30" t="s">
        <v>892</v>
      </c>
      <c r="M45" s="30">
        <v>141.38</v>
      </c>
      <c r="N45" s="30">
        <v>30.69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18.399999999999999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902</v>
      </c>
      <c r="AR45" s="31" t="s">
        <v>804</v>
      </c>
      <c r="AS45" s="31"/>
      <c r="AT45" s="31"/>
      <c r="AU45" s="103" t="s">
        <v>802</v>
      </c>
      <c r="AV45" s="103">
        <v>11.3</v>
      </c>
      <c r="AW45" s="31" t="s">
        <v>834</v>
      </c>
      <c r="AX45" s="30"/>
      <c r="AY45" s="31">
        <v>0</v>
      </c>
      <c r="AZ45" s="31">
        <v>35</v>
      </c>
      <c r="BA45" s="31">
        <v>0</v>
      </c>
      <c r="BB45" s="103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804</v>
      </c>
      <c r="BK45" s="31">
        <v>24</v>
      </c>
      <c r="BL45" s="31" t="s">
        <v>893</v>
      </c>
      <c r="BM45" s="31"/>
      <c r="BN45" s="40" t="s">
        <v>894</v>
      </c>
      <c r="BO45" s="40" t="s">
        <v>895</v>
      </c>
      <c r="BP45" s="31">
        <v>50</v>
      </c>
      <c r="BQ45" s="103" t="s">
        <v>893</v>
      </c>
      <c r="BR45" s="40"/>
    </row>
    <row r="46" spans="1:100" x14ac:dyDescent="0.15">
      <c r="A46" s="100">
        <v>1598</v>
      </c>
      <c r="B46" s="122">
        <v>41551</v>
      </c>
      <c r="C46" s="40" t="s">
        <v>910</v>
      </c>
      <c r="D46" s="30" t="s">
        <v>938</v>
      </c>
      <c r="E46" s="30"/>
      <c r="F46" s="30" t="s">
        <v>901</v>
      </c>
      <c r="G46" s="33">
        <v>41486</v>
      </c>
      <c r="H46" s="31" t="s">
        <v>796</v>
      </c>
      <c r="I46" s="31" t="s">
        <v>804</v>
      </c>
      <c r="J46" s="31"/>
      <c r="K46" s="30" t="s">
        <v>896</v>
      </c>
      <c r="L46" s="30" t="s">
        <v>897</v>
      </c>
      <c r="M46" s="30">
        <v>143</v>
      </c>
      <c r="N46" s="30">
        <v>31.14</v>
      </c>
      <c r="O46" s="30" t="s">
        <v>858</v>
      </c>
      <c r="P46" s="30">
        <v>1000</v>
      </c>
      <c r="Q46" s="30">
        <v>30.5</v>
      </c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>
        <v>20.88</v>
      </c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30" t="s">
        <v>902</v>
      </c>
      <c r="AR46" s="31" t="s">
        <v>804</v>
      </c>
      <c r="AS46" s="103"/>
      <c r="AT46" s="103"/>
      <c r="AU46" s="103" t="s">
        <v>802</v>
      </c>
      <c r="AV46" s="31">
        <v>11.3</v>
      </c>
      <c r="AW46" s="103" t="s">
        <v>804</v>
      </c>
      <c r="AX46" s="101"/>
      <c r="AY46" s="103">
        <v>0</v>
      </c>
      <c r="AZ46" s="103">
        <v>20</v>
      </c>
      <c r="BA46" s="103">
        <v>0</v>
      </c>
      <c r="BB46" s="103">
        <v>17</v>
      </c>
      <c r="BC46" s="103">
        <v>0</v>
      </c>
      <c r="BD46" s="103">
        <v>0</v>
      </c>
      <c r="BE46" s="103">
        <v>0</v>
      </c>
      <c r="BF46" s="103">
        <v>0</v>
      </c>
      <c r="BG46" s="31">
        <v>0</v>
      </c>
      <c r="BH46" s="31">
        <v>0</v>
      </c>
      <c r="BI46" s="103"/>
      <c r="BJ46" s="103" t="s">
        <v>804</v>
      </c>
      <c r="BK46" s="103">
        <v>12</v>
      </c>
      <c r="BL46" s="31" t="s">
        <v>804</v>
      </c>
      <c r="BM46" s="103"/>
      <c r="BN46" s="102"/>
      <c r="BO46" s="102"/>
      <c r="BP46" s="103"/>
      <c r="BQ46" s="103" t="s">
        <v>804</v>
      </c>
      <c r="BR46" s="102" t="s">
        <v>839</v>
      </c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100">
        <v>2007</v>
      </c>
      <c r="B47" s="122">
        <v>41551</v>
      </c>
      <c r="C47" s="40" t="s">
        <v>910</v>
      </c>
      <c r="D47" s="30" t="s">
        <v>938</v>
      </c>
      <c r="E47" s="30"/>
      <c r="F47" s="30" t="s">
        <v>901</v>
      </c>
      <c r="G47" s="33">
        <v>41361</v>
      </c>
      <c r="H47" s="31" t="s">
        <v>893</v>
      </c>
      <c r="I47" s="31" t="s">
        <v>872</v>
      </c>
      <c r="J47" s="31"/>
      <c r="K47" s="30" t="s">
        <v>898</v>
      </c>
      <c r="L47" s="30" t="s">
        <v>899</v>
      </c>
      <c r="M47" s="30">
        <v>145</v>
      </c>
      <c r="N47" s="30">
        <v>26.98</v>
      </c>
      <c r="O47" s="30"/>
      <c r="P47" s="30"/>
      <c r="Q47" s="30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17.2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30" t="s">
        <v>902</v>
      </c>
      <c r="AR47" s="31" t="s">
        <v>893</v>
      </c>
      <c r="AS47" s="103"/>
      <c r="AT47" s="103"/>
      <c r="AU47" s="31"/>
      <c r="AV47" s="31"/>
      <c r="AW47" s="103" t="s">
        <v>893</v>
      </c>
      <c r="AX47" s="101"/>
      <c r="AY47" s="103">
        <v>0</v>
      </c>
      <c r="AZ47" s="31">
        <v>0</v>
      </c>
      <c r="BA47" s="103">
        <v>0</v>
      </c>
      <c r="BB47" s="103">
        <v>0</v>
      </c>
      <c r="BC47" s="103">
        <v>0</v>
      </c>
      <c r="BD47" s="103">
        <v>0</v>
      </c>
      <c r="BE47" s="103">
        <v>0</v>
      </c>
      <c r="BF47" s="103">
        <v>0</v>
      </c>
      <c r="BG47" s="31">
        <v>0</v>
      </c>
      <c r="BH47" s="31">
        <v>0</v>
      </c>
      <c r="BI47" s="103">
        <v>36</v>
      </c>
      <c r="BJ47" s="103" t="s">
        <v>893</v>
      </c>
      <c r="BK47" s="103"/>
      <c r="BL47" s="31" t="s">
        <v>893</v>
      </c>
      <c r="BM47" s="103"/>
      <c r="BN47" s="102"/>
      <c r="BO47" s="102"/>
      <c r="BP47" s="103"/>
      <c r="BQ47" s="103" t="s">
        <v>893</v>
      </c>
      <c r="BR47" s="102" t="s">
        <v>900</v>
      </c>
    </row>
    <row r="48" spans="1:100" x14ac:dyDescent="0.15">
      <c r="A48" s="100">
        <v>144</v>
      </c>
      <c r="B48" s="29">
        <v>41554</v>
      </c>
      <c r="C48" s="50" t="s">
        <v>793</v>
      </c>
      <c r="D48" s="30" t="s">
        <v>934</v>
      </c>
      <c r="E48" s="30"/>
      <c r="F48" s="30" t="s">
        <v>911</v>
      </c>
      <c r="G48" s="29">
        <v>41486</v>
      </c>
      <c r="H48" s="31" t="s">
        <v>796</v>
      </c>
      <c r="I48" s="31" t="s">
        <v>804</v>
      </c>
      <c r="J48" s="31"/>
      <c r="K48" s="30" t="s">
        <v>798</v>
      </c>
      <c r="L48" s="101" t="s">
        <v>799</v>
      </c>
      <c r="M48" s="30">
        <v>170.62</v>
      </c>
      <c r="N48" s="30">
        <v>36.659999999999997</v>
      </c>
      <c r="O48" s="30"/>
      <c r="P48" s="30"/>
      <c r="Q48" s="30"/>
      <c r="R48" s="30"/>
      <c r="S48" s="30"/>
      <c r="T48" s="30"/>
      <c r="U48" s="30"/>
      <c r="V48" s="30"/>
      <c r="W48" s="30">
        <v>21.1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912</v>
      </c>
      <c r="AR48" s="31" t="s">
        <v>804</v>
      </c>
      <c r="AS48" s="31"/>
      <c r="AT48" s="31"/>
      <c r="AU48" s="31" t="s">
        <v>802</v>
      </c>
      <c r="AV48" s="31">
        <v>11.3</v>
      </c>
      <c r="AW48" s="31" t="s">
        <v>803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804</v>
      </c>
      <c r="BK48" s="31">
        <v>24</v>
      </c>
      <c r="BL48" s="31" t="s">
        <v>804</v>
      </c>
      <c r="BM48" s="31"/>
      <c r="BN48" s="102"/>
      <c r="BO48" s="102"/>
      <c r="BP48" s="103"/>
      <c r="BQ48" s="103" t="s">
        <v>804</v>
      </c>
      <c r="BR48" s="40"/>
    </row>
    <row r="49" spans="1:100" x14ac:dyDescent="0.15">
      <c r="A49" s="100">
        <v>175</v>
      </c>
      <c r="B49" s="29">
        <v>41554</v>
      </c>
      <c r="C49" s="50" t="s">
        <v>793</v>
      </c>
      <c r="D49" s="30" t="s">
        <v>936</v>
      </c>
      <c r="E49" s="30"/>
      <c r="F49" s="30" t="s">
        <v>911</v>
      </c>
      <c r="G49" s="33">
        <v>41466</v>
      </c>
      <c r="H49" s="31" t="s">
        <v>756</v>
      </c>
      <c r="I49" s="31" t="s">
        <v>805</v>
      </c>
      <c r="J49" s="31"/>
      <c r="K49" s="30" t="s">
        <v>806</v>
      </c>
      <c r="L49" s="30" t="s">
        <v>807</v>
      </c>
      <c r="M49" s="30">
        <v>129.13999999999999</v>
      </c>
      <c r="N49" s="30">
        <v>34.380000000000003</v>
      </c>
      <c r="O49" s="30" t="s">
        <v>821</v>
      </c>
      <c r="P49" s="30">
        <v>1000</v>
      </c>
      <c r="Q49" s="30">
        <v>39.340000000000003</v>
      </c>
      <c r="R49" s="30"/>
      <c r="S49" s="30"/>
      <c r="T49" s="30"/>
      <c r="U49" s="30"/>
      <c r="V49" s="30"/>
      <c r="W49" s="30">
        <v>17.329999999999998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913</v>
      </c>
      <c r="AR49" s="31" t="s">
        <v>937</v>
      </c>
      <c r="AS49" s="31"/>
      <c r="AT49" s="31"/>
      <c r="AU49" s="31" t="s">
        <v>808</v>
      </c>
      <c r="AV49" s="31">
        <v>11.3</v>
      </c>
      <c r="AW49" s="31" t="s">
        <v>813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813</v>
      </c>
      <c r="BK49" s="31">
        <v>24</v>
      </c>
      <c r="BL49" s="31" t="s">
        <v>804</v>
      </c>
      <c r="BM49" s="31"/>
      <c r="BN49" s="40"/>
      <c r="BO49" s="40"/>
      <c r="BP49" s="31"/>
      <c r="BQ49" s="103" t="s">
        <v>804</v>
      </c>
      <c r="BR49" s="40"/>
    </row>
    <row r="50" spans="1:100" x14ac:dyDescent="0.15">
      <c r="A50" s="100">
        <v>217</v>
      </c>
      <c r="B50" s="127">
        <v>41551</v>
      </c>
      <c r="C50" s="50" t="s">
        <v>793</v>
      </c>
      <c r="D50" s="30" t="s">
        <v>938</v>
      </c>
      <c r="E50" s="30"/>
      <c r="F50" s="30" t="s">
        <v>911</v>
      </c>
      <c r="G50" s="29">
        <v>41547</v>
      </c>
      <c r="H50" s="31" t="s">
        <v>804</v>
      </c>
      <c r="I50" s="31" t="s">
        <v>810</v>
      </c>
      <c r="J50" s="31"/>
      <c r="K50" s="30" t="s">
        <v>811</v>
      </c>
      <c r="L50" s="30" t="s">
        <v>812</v>
      </c>
      <c r="M50" s="30">
        <v>144.69999999999999</v>
      </c>
      <c r="N50" s="30">
        <v>38.564</v>
      </c>
      <c r="O50" s="30"/>
      <c r="P50" s="30"/>
      <c r="Q50" s="30"/>
      <c r="R50" s="30"/>
      <c r="S50" s="30"/>
      <c r="T50" s="30"/>
      <c r="U50" s="30"/>
      <c r="V50" s="30"/>
      <c r="W50" s="30">
        <v>21.204000000000001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913</v>
      </c>
      <c r="AR50" s="31" t="s">
        <v>801</v>
      </c>
      <c r="AS50" s="31"/>
      <c r="AT50" s="31"/>
      <c r="AU50" s="31"/>
      <c r="AV50" s="31"/>
      <c r="AW50" s="31" t="s">
        <v>813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813</v>
      </c>
      <c r="BK50" s="31"/>
      <c r="BL50" s="31" t="s">
        <v>804</v>
      </c>
      <c r="BM50" s="31"/>
      <c r="BN50" s="40"/>
      <c r="BO50" s="40"/>
      <c r="BP50" s="31"/>
      <c r="BQ50" s="103" t="s">
        <v>804</v>
      </c>
      <c r="BR50" s="30" t="s">
        <v>814</v>
      </c>
    </row>
    <row r="51" spans="1:100" x14ac:dyDescent="0.15">
      <c r="A51" s="100">
        <v>259</v>
      </c>
      <c r="B51" s="127">
        <v>41551</v>
      </c>
      <c r="C51" s="40" t="s">
        <v>793</v>
      </c>
      <c r="D51" s="30" t="s">
        <v>939</v>
      </c>
      <c r="E51" s="30"/>
      <c r="F51" s="30" t="s">
        <v>945</v>
      </c>
      <c r="G51" s="29">
        <v>41547</v>
      </c>
      <c r="H51" s="31" t="s">
        <v>796</v>
      </c>
      <c r="I51" s="31" t="s">
        <v>804</v>
      </c>
      <c r="J51" s="31"/>
      <c r="K51" s="30" t="s">
        <v>819</v>
      </c>
      <c r="L51" s="101" t="s">
        <v>820</v>
      </c>
      <c r="M51" s="30">
        <v>162.19</v>
      </c>
      <c r="N51" s="30">
        <v>35.69</v>
      </c>
      <c r="O51" s="30" t="s">
        <v>940</v>
      </c>
      <c r="P51" s="101">
        <v>1020</v>
      </c>
      <c r="Q51" s="30">
        <v>35.69</v>
      </c>
      <c r="R51" s="101"/>
      <c r="S51" s="101"/>
      <c r="T51" s="101"/>
      <c r="U51" s="101"/>
      <c r="V51" s="101"/>
      <c r="W51" s="101">
        <v>16.47</v>
      </c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30" t="s">
        <v>913</v>
      </c>
      <c r="AR51" s="31" t="s">
        <v>804</v>
      </c>
      <c r="AS51" s="103"/>
      <c r="AT51" s="103"/>
      <c r="AU51" s="103" t="s">
        <v>802</v>
      </c>
      <c r="AV51" s="103">
        <v>11.6</v>
      </c>
      <c r="AW51" s="103" t="s">
        <v>861</v>
      </c>
      <c r="AX51" s="101"/>
      <c r="AY51" s="103">
        <v>0</v>
      </c>
      <c r="AZ51" s="103">
        <v>0</v>
      </c>
      <c r="BA51" s="103">
        <v>0</v>
      </c>
      <c r="BB51" s="103">
        <v>20</v>
      </c>
      <c r="BC51" s="103">
        <v>0</v>
      </c>
      <c r="BD51" s="103">
        <v>0</v>
      </c>
      <c r="BE51" s="103">
        <v>0</v>
      </c>
      <c r="BF51" s="103">
        <v>0</v>
      </c>
      <c r="BG51" s="31">
        <v>0</v>
      </c>
      <c r="BH51" s="31">
        <v>0</v>
      </c>
      <c r="BI51" s="103"/>
      <c r="BJ51" s="103" t="s">
        <v>804</v>
      </c>
      <c r="BK51" s="31"/>
      <c r="BL51" s="31" t="s">
        <v>804</v>
      </c>
      <c r="BM51" s="103"/>
      <c r="BN51" s="102" t="s">
        <v>824</v>
      </c>
      <c r="BO51" s="102"/>
      <c r="BP51" s="103"/>
      <c r="BQ51" s="103" t="s">
        <v>804</v>
      </c>
      <c r="BR51" s="30"/>
    </row>
    <row r="52" spans="1:100" x14ac:dyDescent="0.15">
      <c r="A52" s="100">
        <v>337</v>
      </c>
      <c r="B52" s="29">
        <v>41551</v>
      </c>
      <c r="C52" s="40" t="s">
        <v>904</v>
      </c>
      <c r="D52" s="30" t="s">
        <v>938</v>
      </c>
      <c r="E52" s="30"/>
      <c r="F52" s="30" t="s">
        <v>919</v>
      </c>
      <c r="G52" s="29">
        <v>41305</v>
      </c>
      <c r="H52" s="31" t="s">
        <v>804</v>
      </c>
      <c r="I52" s="31" t="s">
        <v>810</v>
      </c>
      <c r="J52" s="31"/>
      <c r="K52" s="30" t="s">
        <v>825</v>
      </c>
      <c r="L52" s="30" t="s">
        <v>826</v>
      </c>
      <c r="M52" s="30">
        <v>137</v>
      </c>
      <c r="N52" s="30">
        <v>35.93</v>
      </c>
      <c r="O52" s="30"/>
      <c r="P52" s="30"/>
      <c r="Q52" s="30"/>
      <c r="R52" s="30"/>
      <c r="S52" s="30"/>
      <c r="T52" s="30"/>
      <c r="U52" s="30"/>
      <c r="V52" s="30"/>
      <c r="W52" s="30">
        <v>20.43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913</v>
      </c>
      <c r="AR52" s="31" t="s">
        <v>804</v>
      </c>
      <c r="AS52" s="103"/>
      <c r="AT52" s="103"/>
      <c r="AU52" s="103"/>
      <c r="AV52" s="103"/>
      <c r="AW52" s="103" t="s">
        <v>804</v>
      </c>
      <c r="AX52" s="101"/>
      <c r="AY52" s="103">
        <v>0</v>
      </c>
      <c r="AZ52" s="103">
        <v>0</v>
      </c>
      <c r="BA52" s="103">
        <v>0</v>
      </c>
      <c r="BB52" s="103">
        <v>34</v>
      </c>
      <c r="BC52" s="103">
        <v>0</v>
      </c>
      <c r="BD52" s="103">
        <v>0</v>
      </c>
      <c r="BE52" s="103">
        <v>0</v>
      </c>
      <c r="BF52" s="103">
        <v>0</v>
      </c>
      <c r="BG52" s="31">
        <v>0</v>
      </c>
      <c r="BH52" s="31">
        <v>0</v>
      </c>
      <c r="BI52" s="103"/>
      <c r="BJ52" s="103" t="s">
        <v>804</v>
      </c>
      <c r="BK52" s="103">
        <v>12</v>
      </c>
      <c r="BL52" s="31" t="s">
        <v>804</v>
      </c>
      <c r="BM52" s="31"/>
      <c r="BN52" s="101"/>
      <c r="BO52" s="101"/>
      <c r="BP52" s="103"/>
      <c r="BQ52" s="103" t="s">
        <v>804</v>
      </c>
      <c r="BR52" s="101"/>
    </row>
    <row r="53" spans="1:100" x14ac:dyDescent="0.15">
      <c r="A53" s="100">
        <v>428</v>
      </c>
      <c r="B53" s="29">
        <v>41553</v>
      </c>
      <c r="C53" s="50" t="s">
        <v>793</v>
      </c>
      <c r="D53" s="30" t="s">
        <v>936</v>
      </c>
      <c r="E53" s="30"/>
      <c r="F53" s="30" t="s">
        <v>911</v>
      </c>
      <c r="G53" s="29">
        <v>41455</v>
      </c>
      <c r="H53" s="31" t="s">
        <v>828</v>
      </c>
      <c r="I53" s="31" t="s">
        <v>829</v>
      </c>
      <c r="J53" s="31"/>
      <c r="K53" s="30" t="s">
        <v>830</v>
      </c>
      <c r="L53" s="30" t="s">
        <v>831</v>
      </c>
      <c r="M53" s="30">
        <v>159.94999999999999</v>
      </c>
      <c r="N53" s="30">
        <v>30.95</v>
      </c>
      <c r="O53" s="30" t="s">
        <v>821</v>
      </c>
      <c r="P53" s="30">
        <v>1000</v>
      </c>
      <c r="Q53" s="30">
        <v>32.950000000000003</v>
      </c>
      <c r="R53" s="30">
        <v>2500</v>
      </c>
      <c r="S53" s="30">
        <v>34.549999999999997</v>
      </c>
      <c r="T53" s="30"/>
      <c r="U53" s="30"/>
      <c r="V53" s="30"/>
      <c r="W53" s="30">
        <v>16.98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913</v>
      </c>
      <c r="AR53" s="31" t="s">
        <v>804</v>
      </c>
      <c r="AS53" s="31"/>
      <c r="AT53" s="31"/>
      <c r="AU53" s="31" t="s">
        <v>833</v>
      </c>
      <c r="AV53" s="103">
        <v>12</v>
      </c>
      <c r="AW53" s="31" t="s">
        <v>834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828</v>
      </c>
      <c r="BK53" s="31">
        <v>24</v>
      </c>
      <c r="BL53" s="31" t="s">
        <v>804</v>
      </c>
      <c r="BM53" s="31"/>
      <c r="BN53" s="40"/>
      <c r="BO53" s="40"/>
      <c r="BP53" s="31"/>
      <c r="BQ53" s="103" t="s">
        <v>804</v>
      </c>
      <c r="BR53" s="101" t="s">
        <v>835</v>
      </c>
    </row>
    <row r="54" spans="1:100" x14ac:dyDescent="0.15">
      <c r="A54" s="100">
        <v>2467</v>
      </c>
      <c r="B54" s="29">
        <v>41551</v>
      </c>
      <c r="C54" s="50" t="s">
        <v>793</v>
      </c>
      <c r="D54" s="30" t="s">
        <v>936</v>
      </c>
      <c r="E54" s="30"/>
      <c r="F54" s="30" t="s">
        <v>911</v>
      </c>
      <c r="G54" s="29">
        <v>41547</v>
      </c>
      <c r="H54" s="31" t="s">
        <v>796</v>
      </c>
      <c r="I54" s="31" t="s">
        <v>836</v>
      </c>
      <c r="J54" s="31"/>
      <c r="K54" s="30" t="s">
        <v>837</v>
      </c>
      <c r="L54" s="32" t="s">
        <v>820</v>
      </c>
      <c r="M54" s="30">
        <v>173.59</v>
      </c>
      <c r="N54" s="30">
        <v>36.99</v>
      </c>
      <c r="O54" s="30"/>
      <c r="P54" s="30"/>
      <c r="Q54" s="30"/>
      <c r="R54" s="30"/>
      <c r="S54" s="30"/>
      <c r="T54" s="30"/>
      <c r="U54" s="30"/>
      <c r="V54" s="30"/>
      <c r="W54" s="30">
        <v>17.59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913</v>
      </c>
      <c r="AR54" s="31" t="s">
        <v>804</v>
      </c>
      <c r="AS54" s="31"/>
      <c r="AT54" s="31"/>
      <c r="AU54" s="31" t="s">
        <v>838</v>
      </c>
      <c r="AV54" s="31">
        <v>11.6</v>
      </c>
      <c r="AW54" s="31" t="s">
        <v>804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804</v>
      </c>
      <c r="BK54" s="31"/>
      <c r="BL54" s="31" t="s">
        <v>836</v>
      </c>
      <c r="BM54" s="31"/>
      <c r="BN54" s="40"/>
      <c r="BO54" s="40"/>
      <c r="BP54" s="31"/>
      <c r="BQ54" s="103" t="s">
        <v>836</v>
      </c>
      <c r="BR54" s="40" t="s">
        <v>839</v>
      </c>
    </row>
    <row r="55" spans="1:100" x14ac:dyDescent="0.15">
      <c r="A55" s="100">
        <v>629</v>
      </c>
      <c r="B55" s="29">
        <v>41554</v>
      </c>
      <c r="C55" s="50" t="s">
        <v>793</v>
      </c>
      <c r="D55" s="30" t="s">
        <v>938</v>
      </c>
      <c r="E55" s="30"/>
      <c r="F55" s="30" t="s">
        <v>911</v>
      </c>
      <c r="G55" s="29">
        <v>41509</v>
      </c>
      <c r="H55" s="31" t="s">
        <v>796</v>
      </c>
      <c r="I55" s="31" t="s">
        <v>804</v>
      </c>
      <c r="J55" s="31"/>
      <c r="K55" s="30" t="s">
        <v>840</v>
      </c>
      <c r="L55" s="30" t="s">
        <v>841</v>
      </c>
      <c r="M55" s="30">
        <v>137</v>
      </c>
      <c r="N55" s="30">
        <v>35.19</v>
      </c>
      <c r="O55" s="30"/>
      <c r="P55" s="30"/>
      <c r="Q55" s="30"/>
      <c r="R55" s="30"/>
      <c r="S55" s="30"/>
      <c r="T55" s="30"/>
      <c r="U55" s="30"/>
      <c r="V55" s="30"/>
      <c r="W55" s="30">
        <v>17.600000000000001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913</v>
      </c>
      <c r="AR55" s="31" t="s">
        <v>801</v>
      </c>
      <c r="AS55" s="31"/>
      <c r="AT55" s="31"/>
      <c r="AU55" s="31" t="s">
        <v>802</v>
      </c>
      <c r="AV55" s="31">
        <v>11.3</v>
      </c>
      <c r="AW55" s="31" t="s">
        <v>803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842</v>
      </c>
      <c r="BK55" s="31">
        <v>24</v>
      </c>
      <c r="BL55" s="31" t="s">
        <v>804</v>
      </c>
      <c r="BM55" s="31"/>
      <c r="BN55" s="40"/>
      <c r="BO55" s="40"/>
      <c r="BP55" s="31"/>
      <c r="BQ55" s="103" t="s">
        <v>804</v>
      </c>
      <c r="BR55" s="40"/>
    </row>
    <row r="56" spans="1:100" x14ac:dyDescent="0.15">
      <c r="A56" s="100">
        <v>747</v>
      </c>
      <c r="B56" s="29">
        <v>41551</v>
      </c>
      <c r="C56" s="50" t="s">
        <v>815</v>
      </c>
      <c r="D56" s="30" t="s">
        <v>938</v>
      </c>
      <c r="E56" s="30"/>
      <c r="F56" s="30" t="s">
        <v>911</v>
      </c>
      <c r="G56" s="29">
        <v>41455</v>
      </c>
      <c r="H56" s="31" t="s">
        <v>796</v>
      </c>
      <c r="I56" s="31" t="s">
        <v>804</v>
      </c>
      <c r="J56" s="31"/>
      <c r="K56" s="30" t="s">
        <v>845</v>
      </c>
      <c r="L56" s="30" t="s">
        <v>846</v>
      </c>
      <c r="M56" s="30">
        <v>116</v>
      </c>
      <c r="N56" s="30">
        <v>30.33</v>
      </c>
      <c r="O56" s="30"/>
      <c r="P56" s="30"/>
      <c r="Q56" s="30"/>
      <c r="R56" s="30"/>
      <c r="S56" s="30"/>
      <c r="T56" s="30"/>
      <c r="U56" s="30"/>
      <c r="V56" s="30"/>
      <c r="W56" s="30">
        <v>14.74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913</v>
      </c>
      <c r="AR56" s="31" t="s">
        <v>804</v>
      </c>
      <c r="AS56" s="31"/>
      <c r="AT56" s="31"/>
      <c r="AU56" s="31" t="s">
        <v>802</v>
      </c>
      <c r="AV56" s="31">
        <v>11.3</v>
      </c>
      <c r="AW56" s="31" t="s">
        <v>804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804</v>
      </c>
      <c r="BK56" s="31"/>
      <c r="BL56" s="31" t="s">
        <v>804</v>
      </c>
      <c r="BM56" s="31"/>
      <c r="BN56" s="40"/>
      <c r="BO56" s="40"/>
      <c r="BP56" s="31"/>
      <c r="BQ56" s="103" t="s">
        <v>804</v>
      </c>
      <c r="BR56" s="3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</row>
    <row r="57" spans="1:100" x14ac:dyDescent="0.15">
      <c r="A57" s="100">
        <v>779</v>
      </c>
      <c r="B57" s="29">
        <v>41551</v>
      </c>
      <c r="C57" s="50" t="s">
        <v>793</v>
      </c>
      <c r="D57" s="30" t="s">
        <v>938</v>
      </c>
      <c r="E57" s="30"/>
      <c r="F57" s="30" t="s">
        <v>911</v>
      </c>
      <c r="G57" s="29">
        <v>41455</v>
      </c>
      <c r="H57" s="31" t="s">
        <v>796</v>
      </c>
      <c r="I57" s="31" t="s">
        <v>804</v>
      </c>
      <c r="J57" s="31"/>
      <c r="K57" s="30" t="s">
        <v>848</v>
      </c>
      <c r="L57" s="30" t="s">
        <v>849</v>
      </c>
      <c r="M57" s="30">
        <v>118</v>
      </c>
      <c r="N57" s="30">
        <v>35.799999999999997</v>
      </c>
      <c r="O57" s="30"/>
      <c r="P57" s="30"/>
      <c r="Q57" s="30"/>
      <c r="R57" s="30"/>
      <c r="S57" s="30"/>
      <c r="T57" s="30"/>
      <c r="U57" s="30"/>
      <c r="V57" s="30"/>
      <c r="W57" s="30">
        <v>21.8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913</v>
      </c>
      <c r="AR57" s="31" t="s">
        <v>804</v>
      </c>
      <c r="AS57" s="31"/>
      <c r="AT57" s="31"/>
      <c r="AU57" s="31" t="s">
        <v>850</v>
      </c>
      <c r="AV57" s="31">
        <v>12</v>
      </c>
      <c r="AW57" s="31" t="s">
        <v>804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804</v>
      </c>
      <c r="BK57" s="31"/>
      <c r="BL57" s="31" t="s">
        <v>804</v>
      </c>
      <c r="BM57" s="31"/>
      <c r="BN57" s="40"/>
      <c r="BO57" s="102"/>
      <c r="BP57" s="31"/>
      <c r="BQ57" s="103" t="s">
        <v>804</v>
      </c>
      <c r="BR57" s="40"/>
    </row>
    <row r="58" spans="1:100" x14ac:dyDescent="0.15">
      <c r="A58" s="100">
        <v>878</v>
      </c>
      <c r="B58" s="29">
        <v>41554</v>
      </c>
      <c r="C58" s="50" t="s">
        <v>793</v>
      </c>
      <c r="D58" s="30" t="s">
        <v>936</v>
      </c>
      <c r="E58" s="30"/>
      <c r="F58" s="30" t="s">
        <v>911</v>
      </c>
      <c r="G58" s="29">
        <v>41455</v>
      </c>
      <c r="H58" s="31" t="s">
        <v>855</v>
      </c>
      <c r="I58" s="31" t="s">
        <v>829</v>
      </c>
      <c r="J58" s="31"/>
      <c r="K58" s="30" t="s">
        <v>851</v>
      </c>
      <c r="L58" s="30" t="s">
        <v>852</v>
      </c>
      <c r="M58" s="30">
        <v>132.88999999999999</v>
      </c>
      <c r="N58" s="30">
        <v>25.32</v>
      </c>
      <c r="O58" s="30"/>
      <c r="P58" s="30"/>
      <c r="Q58" s="30"/>
      <c r="R58" s="30"/>
      <c r="S58" s="30"/>
      <c r="T58" s="30"/>
      <c r="U58" s="30"/>
      <c r="V58" s="30"/>
      <c r="W58" s="30">
        <v>12.37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913</v>
      </c>
      <c r="AR58" s="31" t="s">
        <v>804</v>
      </c>
      <c r="AS58" s="31"/>
      <c r="AT58" s="31"/>
      <c r="AU58" s="31" t="s">
        <v>853</v>
      </c>
      <c r="AV58" s="31">
        <v>11.3</v>
      </c>
      <c r="AW58" s="31" t="s">
        <v>803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804</v>
      </c>
      <c r="BK58" s="31"/>
      <c r="BL58" s="31" t="s">
        <v>804</v>
      </c>
      <c r="BM58" s="31"/>
      <c r="BN58" s="40"/>
      <c r="BO58" s="40"/>
      <c r="BP58" s="31"/>
      <c r="BQ58" s="103" t="s">
        <v>804</v>
      </c>
      <c r="BR58" s="40" t="s">
        <v>854</v>
      </c>
    </row>
    <row r="59" spans="1:100" x14ac:dyDescent="0.15">
      <c r="A59" s="100">
        <v>962</v>
      </c>
      <c r="B59" s="29">
        <v>41551</v>
      </c>
      <c r="C59" s="50" t="s">
        <v>793</v>
      </c>
      <c r="D59" s="30" t="s">
        <v>938</v>
      </c>
      <c r="E59" s="30"/>
      <c r="F59" s="30" t="s">
        <v>911</v>
      </c>
      <c r="G59" s="29">
        <v>41517</v>
      </c>
      <c r="H59" s="31" t="s">
        <v>855</v>
      </c>
      <c r="I59" s="31" t="s">
        <v>797</v>
      </c>
      <c r="J59" s="31"/>
      <c r="K59" s="30" t="s">
        <v>856</v>
      </c>
      <c r="L59" s="30" t="s">
        <v>857</v>
      </c>
      <c r="M59" s="30">
        <v>120.37</v>
      </c>
      <c r="N59" s="30">
        <v>34.79</v>
      </c>
      <c r="O59" s="30" t="s">
        <v>858</v>
      </c>
      <c r="P59" s="30">
        <v>1200</v>
      </c>
      <c r="Q59" s="30">
        <v>31.32</v>
      </c>
      <c r="R59" s="30"/>
      <c r="S59" s="30"/>
      <c r="T59" s="30"/>
      <c r="U59" s="30"/>
      <c r="V59" s="30"/>
      <c r="W59" s="30">
        <v>16.23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913</v>
      </c>
      <c r="AR59" s="31" t="s">
        <v>804</v>
      </c>
      <c r="AS59" s="31"/>
      <c r="AT59" s="31"/>
      <c r="AU59" s="31" t="s">
        <v>802</v>
      </c>
      <c r="AV59" s="103">
        <v>11.3</v>
      </c>
      <c r="AW59" s="31" t="s">
        <v>804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804</v>
      </c>
      <c r="BK59" s="31"/>
      <c r="BL59" s="31" t="s">
        <v>804</v>
      </c>
      <c r="BM59" s="31"/>
      <c r="BN59" s="40"/>
      <c r="BO59" s="40"/>
      <c r="BP59" s="31"/>
      <c r="BQ59" s="103" t="s">
        <v>804</v>
      </c>
      <c r="BR59" s="40"/>
    </row>
    <row r="60" spans="1:100" x14ac:dyDescent="0.15">
      <c r="A60" s="100">
        <v>3053</v>
      </c>
      <c r="B60" s="29">
        <v>41553</v>
      </c>
      <c r="C60" s="50" t="s">
        <v>793</v>
      </c>
      <c r="D60" s="30" t="s">
        <v>938</v>
      </c>
      <c r="E60" s="30"/>
      <c r="F60" s="30" t="s">
        <v>911</v>
      </c>
      <c r="G60" s="29">
        <v>41455</v>
      </c>
      <c r="H60" s="31" t="s">
        <v>796</v>
      </c>
      <c r="I60" s="31" t="s">
        <v>804</v>
      </c>
      <c r="J60" s="31"/>
      <c r="K60" s="30" t="s">
        <v>859</v>
      </c>
      <c r="L60" s="30" t="s">
        <v>860</v>
      </c>
      <c r="M60" s="30">
        <v>110.3</v>
      </c>
      <c r="N60" s="30">
        <v>28.9</v>
      </c>
      <c r="O60" s="30" t="s">
        <v>672</v>
      </c>
      <c r="P60" s="30">
        <v>2500</v>
      </c>
      <c r="Q60" s="30">
        <v>25.7</v>
      </c>
      <c r="R60" s="30"/>
      <c r="S60" s="30"/>
      <c r="T60" s="30"/>
      <c r="U60" s="30"/>
      <c r="V60" s="30"/>
      <c r="W60" s="30">
        <v>15.2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913</v>
      </c>
      <c r="AR60" s="31" t="s">
        <v>804</v>
      </c>
      <c r="AS60" s="31"/>
      <c r="AT60" s="31"/>
      <c r="AU60" s="103"/>
      <c r="AV60" s="103"/>
      <c r="AW60" s="31" t="s">
        <v>803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804</v>
      </c>
      <c r="BK60" s="31"/>
      <c r="BL60" s="31" t="s">
        <v>804</v>
      </c>
      <c r="BM60" s="31"/>
      <c r="BN60" s="40"/>
      <c r="BO60" s="102"/>
      <c r="BP60" s="31"/>
      <c r="BQ60" s="103" t="s">
        <v>804</v>
      </c>
      <c r="BR60" s="40"/>
    </row>
    <row r="61" spans="1:100" x14ac:dyDescent="0.15">
      <c r="A61" s="100">
        <v>1065</v>
      </c>
      <c r="B61" s="29">
        <v>41551</v>
      </c>
      <c r="C61" s="50" t="s">
        <v>793</v>
      </c>
      <c r="D61" s="30" t="s">
        <v>938</v>
      </c>
      <c r="E61" s="30"/>
      <c r="F61" s="30" t="s">
        <v>911</v>
      </c>
      <c r="G61" s="29">
        <v>41399</v>
      </c>
      <c r="H61" s="31" t="s">
        <v>861</v>
      </c>
      <c r="I61" s="31" t="s">
        <v>872</v>
      </c>
      <c r="J61" s="31"/>
      <c r="K61" s="30" t="s">
        <v>862</v>
      </c>
      <c r="L61" s="30" t="s">
        <v>863</v>
      </c>
      <c r="M61" s="30">
        <v>190.4</v>
      </c>
      <c r="N61" s="30">
        <v>46.32</v>
      </c>
      <c r="O61" s="30" t="s">
        <v>821</v>
      </c>
      <c r="P61" s="30">
        <v>100</v>
      </c>
      <c r="Q61" s="30">
        <v>51.47</v>
      </c>
      <c r="R61" s="30"/>
      <c r="S61" s="30"/>
      <c r="T61" s="30"/>
      <c r="U61" s="30"/>
      <c r="V61" s="30"/>
      <c r="W61" s="30">
        <v>28.43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913</v>
      </c>
      <c r="AR61" s="31" t="s">
        <v>943</v>
      </c>
      <c r="AS61" s="31"/>
      <c r="AT61" s="31"/>
      <c r="AU61" s="31"/>
      <c r="AV61" s="31"/>
      <c r="AW61" s="31" t="s">
        <v>861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861</v>
      </c>
      <c r="BK61" s="31"/>
      <c r="BL61" s="31" t="s">
        <v>804</v>
      </c>
      <c r="BM61" s="31"/>
      <c r="BN61" s="101"/>
      <c r="BO61" s="101"/>
      <c r="BP61" s="103"/>
      <c r="BQ61" s="103" t="s">
        <v>804</v>
      </c>
      <c r="BR61" s="102" t="s">
        <v>864</v>
      </c>
    </row>
    <row r="62" spans="1:100" x14ac:dyDescent="0.15">
      <c r="A62" s="100">
        <v>1197</v>
      </c>
      <c r="B62" s="29">
        <v>41551</v>
      </c>
      <c r="C62" s="50" t="s">
        <v>793</v>
      </c>
      <c r="D62" s="30" t="s">
        <v>936</v>
      </c>
      <c r="E62" s="30"/>
      <c r="F62" s="30" t="s">
        <v>920</v>
      </c>
      <c r="G62" s="29">
        <v>41534</v>
      </c>
      <c r="H62" s="31" t="s">
        <v>796</v>
      </c>
      <c r="I62" s="31" t="s">
        <v>804</v>
      </c>
      <c r="J62" s="31"/>
      <c r="K62" s="30" t="s">
        <v>865</v>
      </c>
      <c r="L62" s="30" t="s">
        <v>866</v>
      </c>
      <c r="M62" s="30">
        <v>137.81</v>
      </c>
      <c r="N62" s="30">
        <v>32.83</v>
      </c>
      <c r="O62" s="30"/>
      <c r="P62" s="30"/>
      <c r="Q62" s="30"/>
      <c r="R62" s="30"/>
      <c r="S62" s="30"/>
      <c r="T62" s="30"/>
      <c r="U62" s="30"/>
      <c r="V62" s="30"/>
      <c r="W62" s="30">
        <v>16.55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913</v>
      </c>
      <c r="AR62" s="31" t="s">
        <v>804</v>
      </c>
      <c r="AS62" s="31"/>
      <c r="AT62" s="31"/>
      <c r="AU62" s="31" t="s">
        <v>802</v>
      </c>
      <c r="AV62" s="31">
        <v>11.3</v>
      </c>
      <c r="AW62" s="31" t="s">
        <v>867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868</v>
      </c>
      <c r="BK62" s="31"/>
      <c r="BL62" s="31" t="s">
        <v>804</v>
      </c>
      <c r="BM62" s="31"/>
      <c r="BN62" s="40"/>
      <c r="BO62" s="40"/>
      <c r="BP62" s="31"/>
      <c r="BQ62" s="103" t="s">
        <v>804</v>
      </c>
      <c r="BR62" s="40" t="s">
        <v>869</v>
      </c>
    </row>
    <row r="63" spans="1:100" x14ac:dyDescent="0.15">
      <c r="A63" s="100">
        <v>2823</v>
      </c>
      <c r="B63" s="29">
        <v>41551</v>
      </c>
      <c r="C63" s="40" t="s">
        <v>910</v>
      </c>
      <c r="D63" s="30" t="s">
        <v>938</v>
      </c>
      <c r="E63" s="30"/>
      <c r="F63" s="30" t="s">
        <v>921</v>
      </c>
      <c r="G63" s="29">
        <v>41495</v>
      </c>
      <c r="H63" s="31" t="s">
        <v>836</v>
      </c>
      <c r="I63" s="31" t="s">
        <v>872</v>
      </c>
      <c r="J63" s="31"/>
      <c r="K63" s="30" t="s">
        <v>873</v>
      </c>
      <c r="L63" s="30" t="s">
        <v>874</v>
      </c>
      <c r="M63" s="30">
        <v>164.85</v>
      </c>
      <c r="N63" s="30">
        <v>31.66</v>
      </c>
      <c r="O63" s="30" t="s">
        <v>672</v>
      </c>
      <c r="P63" s="30">
        <v>100</v>
      </c>
      <c r="Q63" s="30">
        <v>35.18</v>
      </c>
      <c r="R63" s="101"/>
      <c r="S63" s="101"/>
      <c r="T63" s="101"/>
      <c r="U63" s="101"/>
      <c r="V63" s="101"/>
      <c r="W63" s="101">
        <v>19.43</v>
      </c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30"/>
      <c r="AJ63" s="101"/>
      <c r="AK63" s="101"/>
      <c r="AL63" s="101"/>
      <c r="AM63" s="101"/>
      <c r="AN63" s="101"/>
      <c r="AO63" s="101"/>
      <c r="AP63" s="101"/>
      <c r="AQ63" s="30" t="s">
        <v>913</v>
      </c>
      <c r="AR63" s="31" t="s">
        <v>804</v>
      </c>
      <c r="AS63" s="103"/>
      <c r="AT63" s="103"/>
      <c r="AU63" s="31"/>
      <c r="AV63" s="31"/>
      <c r="AW63" s="103" t="s">
        <v>804</v>
      </c>
      <c r="AX63" s="101"/>
      <c r="AY63" s="103">
        <v>0</v>
      </c>
      <c r="AZ63" s="31">
        <v>0</v>
      </c>
      <c r="BA63" s="103">
        <v>0</v>
      </c>
      <c r="BB63" s="103">
        <v>30</v>
      </c>
      <c r="BC63" s="103">
        <v>0</v>
      </c>
      <c r="BD63" s="103">
        <v>0</v>
      </c>
      <c r="BE63" s="103">
        <v>0</v>
      </c>
      <c r="BF63" s="103">
        <v>0</v>
      </c>
      <c r="BG63" s="31">
        <v>0</v>
      </c>
      <c r="BH63" s="31">
        <v>0</v>
      </c>
      <c r="BI63" s="103"/>
      <c r="BJ63" s="103" t="s">
        <v>804</v>
      </c>
      <c r="BK63" s="103">
        <v>24</v>
      </c>
      <c r="BL63" s="31" t="s">
        <v>804</v>
      </c>
      <c r="BM63" s="103"/>
      <c r="BN63" s="102"/>
      <c r="BO63" s="102"/>
      <c r="BP63" s="103"/>
      <c r="BQ63" s="103" t="s">
        <v>804</v>
      </c>
      <c r="BR63" s="102"/>
    </row>
    <row r="64" spans="1:100" x14ac:dyDescent="0.15">
      <c r="A64" s="100">
        <v>1269</v>
      </c>
      <c r="B64" s="29">
        <v>41551</v>
      </c>
      <c r="C64" s="50" t="s">
        <v>793</v>
      </c>
      <c r="D64" s="30" t="s">
        <v>938</v>
      </c>
      <c r="E64" s="30"/>
      <c r="F64" s="30" t="s">
        <v>911</v>
      </c>
      <c r="G64" s="29">
        <v>41455</v>
      </c>
      <c r="H64" s="31" t="s">
        <v>804</v>
      </c>
      <c r="I64" s="31" t="s">
        <v>872</v>
      </c>
      <c r="J64" s="31"/>
      <c r="K64" s="30" t="s">
        <v>876</v>
      </c>
      <c r="L64" s="30" t="s">
        <v>877</v>
      </c>
      <c r="M64" s="30">
        <v>168.21</v>
      </c>
      <c r="N64" s="30">
        <v>44.27</v>
      </c>
      <c r="O64" s="30" t="s">
        <v>821</v>
      </c>
      <c r="P64" s="30">
        <v>1000</v>
      </c>
      <c r="Q64" s="30">
        <v>45.32</v>
      </c>
      <c r="R64" s="30"/>
      <c r="S64" s="30"/>
      <c r="T64" s="30"/>
      <c r="U64" s="30"/>
      <c r="V64" s="30"/>
      <c r="W64" s="30">
        <v>17.62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913</v>
      </c>
      <c r="AR64" s="31" t="s">
        <v>804</v>
      </c>
      <c r="AS64" s="31"/>
      <c r="AT64" s="31"/>
      <c r="AU64" s="31"/>
      <c r="AV64" s="31"/>
      <c r="AW64" s="31" t="s">
        <v>804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804</v>
      </c>
      <c r="BK64" s="31"/>
      <c r="BL64" s="31" t="s">
        <v>804</v>
      </c>
      <c r="BM64" s="31"/>
      <c r="BN64" s="40"/>
      <c r="BO64" s="40"/>
      <c r="BP64" s="31"/>
      <c r="BQ64" s="103" t="s">
        <v>804</v>
      </c>
      <c r="BR64" s="40"/>
      <c r="BV64" s="1"/>
    </row>
    <row r="65" spans="1:100" x14ac:dyDescent="0.15">
      <c r="A65" s="100">
        <v>1341</v>
      </c>
      <c r="B65" s="29">
        <v>41553</v>
      </c>
      <c r="C65" s="50" t="s">
        <v>793</v>
      </c>
      <c r="D65" s="30" t="s">
        <v>938</v>
      </c>
      <c r="E65" s="30"/>
      <c r="F65" s="30" t="s">
        <v>911</v>
      </c>
      <c r="G65" s="29">
        <v>41455</v>
      </c>
      <c r="H65" s="31" t="s">
        <v>796</v>
      </c>
      <c r="I65" s="31" t="s">
        <v>804</v>
      </c>
      <c r="J65" s="31"/>
      <c r="K65" s="30" t="s">
        <v>879</v>
      </c>
      <c r="L65" s="30" t="s">
        <v>880</v>
      </c>
      <c r="M65" s="30">
        <v>176.89</v>
      </c>
      <c r="N65" s="30">
        <v>34.35</v>
      </c>
      <c r="O65" s="30"/>
      <c r="P65" s="30"/>
      <c r="Q65" s="30"/>
      <c r="R65" s="30"/>
      <c r="S65" s="30"/>
      <c r="T65" s="30"/>
      <c r="U65" s="30"/>
      <c r="V65" s="30"/>
      <c r="W65" s="30">
        <v>21.1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913</v>
      </c>
      <c r="AR65" s="31" t="s">
        <v>804</v>
      </c>
      <c r="AS65" s="31"/>
      <c r="AT65" s="31"/>
      <c r="AU65" s="31" t="s">
        <v>802</v>
      </c>
      <c r="AV65" s="31">
        <v>11.3</v>
      </c>
      <c r="AW65" s="31" t="s">
        <v>803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804</v>
      </c>
      <c r="BK65" s="31">
        <v>24</v>
      </c>
      <c r="BL65" s="31" t="s">
        <v>944</v>
      </c>
      <c r="BM65" s="31"/>
      <c r="BN65" s="40"/>
      <c r="BO65" s="40"/>
      <c r="BP65" s="31"/>
      <c r="BQ65" s="103" t="s">
        <v>804</v>
      </c>
      <c r="BR65" s="4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</row>
    <row r="66" spans="1:100" x14ac:dyDescent="0.15">
      <c r="A66" s="100">
        <v>1373</v>
      </c>
      <c r="B66" s="29">
        <v>41554</v>
      </c>
      <c r="C66" s="50" t="s">
        <v>793</v>
      </c>
      <c r="D66" s="30" t="s">
        <v>938</v>
      </c>
      <c r="E66" s="30"/>
      <c r="F66" s="30" t="s">
        <v>911</v>
      </c>
      <c r="G66" s="29">
        <v>41455</v>
      </c>
      <c r="H66" s="31" t="s">
        <v>796</v>
      </c>
      <c r="I66" s="31" t="s">
        <v>804</v>
      </c>
      <c r="J66" s="31"/>
      <c r="K66" s="30" t="s">
        <v>881</v>
      </c>
      <c r="L66" s="30" t="s">
        <v>882</v>
      </c>
      <c r="M66" s="30">
        <v>165.06</v>
      </c>
      <c r="N66" s="30">
        <v>31.2</v>
      </c>
      <c r="O66" s="30"/>
      <c r="P66" s="30"/>
      <c r="Q66" s="30"/>
      <c r="R66" s="30"/>
      <c r="S66" s="30"/>
      <c r="T66" s="30"/>
      <c r="U66" s="30"/>
      <c r="V66" s="30"/>
      <c r="W66" s="30">
        <v>18.16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124"/>
      <c r="AQ66" s="30" t="s">
        <v>913</v>
      </c>
      <c r="AR66" s="125" t="s">
        <v>804</v>
      </c>
      <c r="AS66" s="31"/>
      <c r="AT66" s="31"/>
      <c r="AU66" s="103" t="s">
        <v>802</v>
      </c>
      <c r="AV66" s="103">
        <v>11.8</v>
      </c>
      <c r="AW66" s="31" t="s">
        <v>834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883</v>
      </c>
      <c r="BK66" s="31"/>
      <c r="BL66" s="31" t="s">
        <v>804</v>
      </c>
      <c r="BM66" s="31"/>
      <c r="BN66" s="40"/>
      <c r="BO66" s="40"/>
      <c r="BP66" s="31"/>
      <c r="BQ66" s="103" t="s">
        <v>804</v>
      </c>
      <c r="BR66" s="40"/>
      <c r="BV66" s="1"/>
    </row>
    <row r="67" spans="1:100" x14ac:dyDescent="0.15">
      <c r="A67" s="100">
        <v>2898</v>
      </c>
      <c r="B67" s="122">
        <v>41551</v>
      </c>
      <c r="C67" s="50" t="s">
        <v>793</v>
      </c>
      <c r="D67" s="30" t="s">
        <v>938</v>
      </c>
      <c r="E67" s="30"/>
      <c r="F67" s="30" t="s">
        <v>921</v>
      </c>
      <c r="G67" s="29">
        <v>41545</v>
      </c>
      <c r="H67" s="31" t="s">
        <v>804</v>
      </c>
      <c r="I67" s="31" t="s">
        <v>872</v>
      </c>
      <c r="J67" s="31"/>
      <c r="K67" s="30" t="s">
        <v>884</v>
      </c>
      <c r="L67" s="30" t="s">
        <v>885</v>
      </c>
      <c r="M67" s="30">
        <v>133.304</v>
      </c>
      <c r="N67" s="30">
        <v>25.616</v>
      </c>
      <c r="O67" s="30"/>
      <c r="P67" s="30"/>
      <c r="Q67" s="30"/>
      <c r="R67" s="30"/>
      <c r="S67" s="30"/>
      <c r="T67" s="30"/>
      <c r="U67" s="30"/>
      <c r="V67" s="30"/>
      <c r="W67" s="30">
        <v>17.283999999999999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913</v>
      </c>
      <c r="AR67" s="31" t="s">
        <v>804</v>
      </c>
      <c r="AS67" s="31"/>
      <c r="AT67" s="31"/>
      <c r="AU67" s="31"/>
      <c r="AV67" s="31"/>
      <c r="AW67" s="31" t="s">
        <v>886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887</v>
      </c>
      <c r="BK67" s="31"/>
      <c r="BL67" s="31" t="s">
        <v>804</v>
      </c>
      <c r="BM67" s="31"/>
      <c r="BN67" s="40"/>
      <c r="BO67" s="40"/>
      <c r="BP67" s="31"/>
      <c r="BQ67" s="103" t="s">
        <v>804</v>
      </c>
      <c r="BR67" s="30"/>
      <c r="BV67" s="1"/>
    </row>
    <row r="68" spans="1:100" x14ac:dyDescent="0.15">
      <c r="A68" s="100">
        <v>1496</v>
      </c>
      <c r="B68" s="122">
        <v>41553</v>
      </c>
      <c r="C68" s="50" t="s">
        <v>793</v>
      </c>
      <c r="D68" s="30" t="s">
        <v>938</v>
      </c>
      <c r="E68" s="30"/>
      <c r="F68" s="30" t="s">
        <v>911</v>
      </c>
      <c r="G68" s="33" t="s">
        <v>888</v>
      </c>
      <c r="H68" s="31" t="s">
        <v>796</v>
      </c>
      <c r="I68" s="31" t="s">
        <v>804</v>
      </c>
      <c r="J68" s="31"/>
      <c r="K68" s="30" t="s">
        <v>889</v>
      </c>
      <c r="L68" s="30" t="s">
        <v>890</v>
      </c>
      <c r="M68" s="30">
        <v>110</v>
      </c>
      <c r="N68" s="30">
        <v>24.68</v>
      </c>
      <c r="O68" s="30" t="s">
        <v>821</v>
      </c>
      <c r="P68" s="30">
        <v>1000</v>
      </c>
      <c r="Q68" s="30">
        <v>29.55</v>
      </c>
      <c r="R68" s="30"/>
      <c r="S68" s="30"/>
      <c r="T68" s="30"/>
      <c r="U68" s="30"/>
      <c r="V68" s="30"/>
      <c r="W68" s="30">
        <v>13.09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913</v>
      </c>
      <c r="AR68" s="31" t="s">
        <v>804</v>
      </c>
      <c r="AS68" s="31"/>
      <c r="AT68" s="31"/>
      <c r="AU68" s="31" t="s">
        <v>802</v>
      </c>
      <c r="AV68" s="31">
        <v>11.3</v>
      </c>
      <c r="AW68" s="31" t="s">
        <v>867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804</v>
      </c>
      <c r="BK68" s="31"/>
      <c r="BL68" s="31" t="s">
        <v>804</v>
      </c>
      <c r="BM68" s="31"/>
      <c r="BN68" s="40"/>
      <c r="BO68" s="40"/>
      <c r="BP68" s="31"/>
      <c r="BQ68" s="103" t="s">
        <v>804</v>
      </c>
      <c r="BR68" s="30"/>
      <c r="BV68" s="1"/>
    </row>
    <row r="69" spans="1:100" x14ac:dyDescent="0.15">
      <c r="A69" s="100">
        <v>2041</v>
      </c>
      <c r="B69" s="122">
        <v>41528</v>
      </c>
      <c r="C69" s="50" t="s">
        <v>793</v>
      </c>
      <c r="D69" s="30" t="s">
        <v>938</v>
      </c>
      <c r="E69" s="30"/>
      <c r="F69" s="30" t="s">
        <v>922</v>
      </c>
      <c r="G69" s="33">
        <v>41508</v>
      </c>
      <c r="H69" s="31" t="s">
        <v>868</v>
      </c>
      <c r="I69" s="31" t="s">
        <v>804</v>
      </c>
      <c r="J69" s="31"/>
      <c r="K69" s="30" t="s">
        <v>891</v>
      </c>
      <c r="L69" s="30" t="s">
        <v>892</v>
      </c>
      <c r="M69" s="30">
        <v>141.38</v>
      </c>
      <c r="N69" s="30">
        <v>37.92</v>
      </c>
      <c r="O69" s="30"/>
      <c r="P69" s="30"/>
      <c r="Q69" s="30"/>
      <c r="R69" s="30"/>
      <c r="S69" s="30"/>
      <c r="T69" s="30"/>
      <c r="U69" s="30"/>
      <c r="V69" s="30"/>
      <c r="W69" s="30">
        <v>23.56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923</v>
      </c>
      <c r="AR69" s="31" t="s">
        <v>804</v>
      </c>
      <c r="AS69" s="31"/>
      <c r="AT69" s="31"/>
      <c r="AU69" s="103" t="s">
        <v>802</v>
      </c>
      <c r="AV69" s="103">
        <v>11.3</v>
      </c>
      <c r="AW69" s="31" t="s">
        <v>834</v>
      </c>
      <c r="AX69" s="30"/>
      <c r="AY69" s="31">
        <v>0</v>
      </c>
      <c r="AZ69" s="31">
        <v>35</v>
      </c>
      <c r="BA69" s="31">
        <v>0</v>
      </c>
      <c r="BB69" s="103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804</v>
      </c>
      <c r="BK69" s="31">
        <v>24</v>
      </c>
      <c r="BL69" s="31" t="s">
        <v>893</v>
      </c>
      <c r="BM69" s="31"/>
      <c r="BN69" s="40" t="s">
        <v>894</v>
      </c>
      <c r="BO69" s="40" t="s">
        <v>895</v>
      </c>
      <c r="BP69" s="31">
        <v>50</v>
      </c>
      <c r="BQ69" s="103" t="s">
        <v>893</v>
      </c>
      <c r="BR69" s="40"/>
    </row>
    <row r="70" spans="1:100" x14ac:dyDescent="0.15">
      <c r="A70" s="100">
        <v>1600</v>
      </c>
      <c r="B70" s="122">
        <v>41551</v>
      </c>
      <c r="C70" s="40" t="s">
        <v>910</v>
      </c>
      <c r="D70" s="30" t="s">
        <v>938</v>
      </c>
      <c r="E70" s="30"/>
      <c r="F70" s="30" t="s">
        <v>911</v>
      </c>
      <c r="G70" s="33">
        <v>41486</v>
      </c>
      <c r="H70" s="31" t="s">
        <v>796</v>
      </c>
      <c r="I70" s="31" t="s">
        <v>804</v>
      </c>
      <c r="J70" s="31"/>
      <c r="K70" s="30" t="s">
        <v>896</v>
      </c>
      <c r="L70" s="30" t="s">
        <v>897</v>
      </c>
      <c r="M70" s="30">
        <v>149</v>
      </c>
      <c r="N70" s="30">
        <v>39.020000000000003</v>
      </c>
      <c r="O70" s="101" t="s">
        <v>946</v>
      </c>
      <c r="P70" s="101">
        <v>1000</v>
      </c>
      <c r="Q70" s="101">
        <v>39.020000000000003</v>
      </c>
      <c r="R70" s="101"/>
      <c r="S70" s="101"/>
      <c r="T70" s="101"/>
      <c r="U70" s="101"/>
      <c r="V70" s="101"/>
      <c r="W70" s="101">
        <v>24.43</v>
      </c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30" t="s">
        <v>913</v>
      </c>
      <c r="AR70" s="31" t="s">
        <v>804</v>
      </c>
      <c r="AS70" s="103"/>
      <c r="AT70" s="103"/>
      <c r="AU70" s="103" t="s">
        <v>802</v>
      </c>
      <c r="AV70" s="31">
        <v>11.3</v>
      </c>
      <c r="AW70" s="103" t="s">
        <v>804</v>
      </c>
      <c r="AX70" s="101"/>
      <c r="AY70" s="103">
        <v>0</v>
      </c>
      <c r="AZ70" s="103">
        <v>20</v>
      </c>
      <c r="BA70" s="103">
        <v>0</v>
      </c>
      <c r="BB70" s="103">
        <v>17</v>
      </c>
      <c r="BC70" s="103">
        <v>0</v>
      </c>
      <c r="BD70" s="103">
        <v>0</v>
      </c>
      <c r="BE70" s="103">
        <v>0</v>
      </c>
      <c r="BF70" s="103">
        <v>0</v>
      </c>
      <c r="BG70" s="31">
        <v>0</v>
      </c>
      <c r="BH70" s="31">
        <v>0</v>
      </c>
      <c r="BI70" s="103"/>
      <c r="BJ70" s="103" t="s">
        <v>804</v>
      </c>
      <c r="BK70" s="103">
        <v>12</v>
      </c>
      <c r="BL70" s="31" t="s">
        <v>804</v>
      </c>
      <c r="BM70" s="103"/>
      <c r="BN70" s="102"/>
      <c r="BO70" s="102"/>
      <c r="BP70" s="103"/>
      <c r="BQ70" s="103" t="s">
        <v>804</v>
      </c>
      <c r="BR70" s="102" t="s">
        <v>839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100">
        <v>2009</v>
      </c>
      <c r="B71" s="29">
        <v>41551</v>
      </c>
      <c r="C71" s="40" t="s">
        <v>910</v>
      </c>
      <c r="D71" s="30" t="s">
        <v>938</v>
      </c>
      <c r="E71" s="30"/>
      <c r="F71" s="30" t="s">
        <v>911</v>
      </c>
      <c r="G71" s="33">
        <v>41361</v>
      </c>
      <c r="H71" s="31" t="s">
        <v>893</v>
      </c>
      <c r="I71" s="31" t="s">
        <v>872</v>
      </c>
      <c r="J71" s="31"/>
      <c r="K71" s="30" t="s">
        <v>898</v>
      </c>
      <c r="L71" s="30" t="s">
        <v>899</v>
      </c>
      <c r="M71" s="30">
        <v>147</v>
      </c>
      <c r="N71" s="30">
        <v>31.55</v>
      </c>
      <c r="O71" s="30"/>
      <c r="P71" s="30"/>
      <c r="Q71" s="30"/>
      <c r="R71" s="101"/>
      <c r="S71" s="101"/>
      <c r="T71" s="101"/>
      <c r="U71" s="101"/>
      <c r="V71" s="101"/>
      <c r="W71" s="101">
        <v>17.2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30" t="s">
        <v>923</v>
      </c>
      <c r="AR71" s="31" t="s">
        <v>893</v>
      </c>
      <c r="AS71" s="103"/>
      <c r="AT71" s="103"/>
      <c r="AU71" s="31"/>
      <c r="AV71" s="31"/>
      <c r="AW71" s="103" t="s">
        <v>893</v>
      </c>
      <c r="AX71" s="101"/>
      <c r="AY71" s="103">
        <v>0</v>
      </c>
      <c r="AZ71" s="31">
        <v>0</v>
      </c>
      <c r="BA71" s="103">
        <v>0</v>
      </c>
      <c r="BB71" s="103">
        <v>0</v>
      </c>
      <c r="BC71" s="103">
        <v>0</v>
      </c>
      <c r="BD71" s="103">
        <v>0</v>
      </c>
      <c r="BE71" s="103">
        <v>0</v>
      </c>
      <c r="BF71" s="103">
        <v>0</v>
      </c>
      <c r="BG71" s="31">
        <v>0</v>
      </c>
      <c r="BH71" s="31">
        <v>0</v>
      </c>
      <c r="BI71" s="103">
        <v>36</v>
      </c>
      <c r="BJ71" s="103" t="s">
        <v>893</v>
      </c>
      <c r="BK71" s="103"/>
      <c r="BL71" s="31" t="s">
        <v>893</v>
      </c>
      <c r="BM71" s="103"/>
      <c r="BN71" s="102"/>
      <c r="BO71" s="102"/>
      <c r="BP71" s="103"/>
      <c r="BQ71" s="103" t="s">
        <v>893</v>
      </c>
      <c r="BR71" s="102" t="s">
        <v>900</v>
      </c>
    </row>
    <row r="72" spans="1:100" x14ac:dyDescent="0.15">
      <c r="A72" s="100">
        <v>216</v>
      </c>
      <c r="B72" s="128">
        <v>41551</v>
      </c>
      <c r="C72" s="50" t="s">
        <v>793</v>
      </c>
      <c r="D72" s="30" t="s">
        <v>938</v>
      </c>
      <c r="E72" s="30"/>
      <c r="F72" s="30" t="s">
        <v>924</v>
      </c>
      <c r="G72" s="29">
        <v>41547</v>
      </c>
      <c r="H72" s="31" t="s">
        <v>804</v>
      </c>
      <c r="I72" s="31" t="s">
        <v>810</v>
      </c>
      <c r="J72" s="31"/>
      <c r="K72" s="30" t="s">
        <v>811</v>
      </c>
      <c r="L72" s="30" t="s">
        <v>812</v>
      </c>
      <c r="M72" s="30">
        <v>144.69999999999999</v>
      </c>
      <c r="N72" s="101">
        <v>38.936</v>
      </c>
      <c r="O72" s="101"/>
      <c r="P72" s="101"/>
      <c r="Q72" s="101"/>
      <c r="R72" s="101"/>
      <c r="S72" s="101"/>
      <c r="T72" s="101"/>
      <c r="U72" s="101"/>
      <c r="V72" s="101"/>
      <c r="W72" s="101">
        <v>21.948</v>
      </c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>
        <v>23.436</v>
      </c>
      <c r="AJ72" s="101"/>
      <c r="AK72" s="101"/>
      <c r="AL72" s="101"/>
      <c r="AM72" s="101"/>
      <c r="AN72" s="101"/>
      <c r="AO72" s="101"/>
      <c r="AP72" s="101"/>
      <c r="AQ72" s="101" t="s">
        <v>925</v>
      </c>
      <c r="AR72" s="31" t="s">
        <v>801</v>
      </c>
      <c r="AS72" s="31"/>
      <c r="AT72" s="31"/>
      <c r="AU72" s="31"/>
      <c r="AV72" s="31"/>
      <c r="AW72" s="31" t="s">
        <v>813</v>
      </c>
      <c r="AX72" s="30"/>
      <c r="AY72" s="31">
        <v>0</v>
      </c>
      <c r="AZ72" s="31">
        <v>0</v>
      </c>
      <c r="BA72" s="31">
        <v>7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813</v>
      </c>
      <c r="BK72" s="31"/>
      <c r="BL72" s="31" t="s">
        <v>804</v>
      </c>
      <c r="BM72" s="31"/>
      <c r="BN72" s="40"/>
      <c r="BO72" s="40"/>
      <c r="BP72" s="31"/>
      <c r="BQ72" s="103" t="s">
        <v>804</v>
      </c>
      <c r="BR72" s="30" t="s">
        <v>814</v>
      </c>
    </row>
    <row r="73" spans="1:100" x14ac:dyDescent="0.15">
      <c r="A73" s="100">
        <v>427</v>
      </c>
      <c r="B73" s="29">
        <v>41553</v>
      </c>
      <c r="C73" s="50" t="s">
        <v>793</v>
      </c>
      <c r="D73" s="30" t="s">
        <v>938</v>
      </c>
      <c r="E73" s="30"/>
      <c r="F73" s="30" t="s">
        <v>927</v>
      </c>
      <c r="G73" s="29">
        <v>41455</v>
      </c>
      <c r="H73" s="31" t="s">
        <v>828</v>
      </c>
      <c r="I73" s="31" t="s">
        <v>947</v>
      </c>
      <c r="J73" s="31"/>
      <c r="K73" s="30" t="s">
        <v>830</v>
      </c>
      <c r="L73" s="30" t="s">
        <v>831</v>
      </c>
      <c r="M73" s="30">
        <v>189.95</v>
      </c>
      <c r="N73" s="30">
        <v>31.98</v>
      </c>
      <c r="O73" s="30"/>
      <c r="P73" s="30"/>
      <c r="Q73" s="30"/>
      <c r="R73" s="30"/>
      <c r="S73" s="30"/>
      <c r="T73" s="30"/>
      <c r="U73" s="30"/>
      <c r="V73" s="30"/>
      <c r="W73" s="17">
        <v>19.78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20.95</v>
      </c>
      <c r="AJ73" s="30"/>
      <c r="AK73" s="30"/>
      <c r="AL73" s="30"/>
      <c r="AM73" s="30"/>
      <c r="AN73" s="30"/>
      <c r="AO73" s="30"/>
      <c r="AP73" s="30"/>
      <c r="AQ73" s="30" t="s">
        <v>948</v>
      </c>
      <c r="AR73" s="31" t="s">
        <v>804</v>
      </c>
      <c r="AS73" s="31"/>
      <c r="AT73" s="31"/>
      <c r="AU73" s="31" t="s">
        <v>802</v>
      </c>
      <c r="AV73" s="103">
        <v>12</v>
      </c>
      <c r="AW73" s="31" t="s">
        <v>834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24</v>
      </c>
      <c r="BJ73" s="31" t="s">
        <v>828</v>
      </c>
      <c r="BK73" s="31">
        <v>24</v>
      </c>
      <c r="BL73" s="31" t="s">
        <v>804</v>
      </c>
      <c r="BM73" s="31"/>
      <c r="BN73" s="40"/>
      <c r="BO73" s="40"/>
      <c r="BP73" s="31"/>
      <c r="BQ73" s="103" t="s">
        <v>804</v>
      </c>
      <c r="BR73" s="101" t="s">
        <v>835</v>
      </c>
    </row>
    <row r="74" spans="1:100" x14ac:dyDescent="0.15">
      <c r="A74" s="100">
        <v>628</v>
      </c>
      <c r="B74" s="29">
        <v>41554</v>
      </c>
      <c r="C74" s="50" t="s">
        <v>793</v>
      </c>
      <c r="D74" s="30" t="s">
        <v>938</v>
      </c>
      <c r="E74" s="30"/>
      <c r="F74" s="30" t="s">
        <v>927</v>
      </c>
      <c r="G74" s="29">
        <v>41509</v>
      </c>
      <c r="H74" s="31" t="s">
        <v>796</v>
      </c>
      <c r="I74" s="31" t="s">
        <v>804</v>
      </c>
      <c r="J74" s="31"/>
      <c r="K74" s="30" t="s">
        <v>840</v>
      </c>
      <c r="L74" s="30" t="s">
        <v>841</v>
      </c>
      <c r="M74" s="30">
        <v>124</v>
      </c>
      <c r="N74" s="30">
        <v>27.65</v>
      </c>
      <c r="O74" s="30"/>
      <c r="P74" s="30"/>
      <c r="Q74" s="30"/>
      <c r="R74" s="30"/>
      <c r="S74" s="30"/>
      <c r="T74" s="30"/>
      <c r="U74" s="30"/>
      <c r="V74" s="30"/>
      <c r="W74" s="30">
        <v>17.77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26.27</v>
      </c>
      <c r="AJ74" s="30"/>
      <c r="AK74" s="30"/>
      <c r="AL74" s="30"/>
      <c r="AM74" s="30"/>
      <c r="AN74" s="30"/>
      <c r="AO74" s="30"/>
      <c r="AP74" s="30"/>
      <c r="AQ74" s="30" t="s">
        <v>925</v>
      </c>
      <c r="AR74" s="31" t="s">
        <v>804</v>
      </c>
      <c r="AS74" s="31"/>
      <c r="AT74" s="31"/>
      <c r="AU74" s="31" t="s">
        <v>802</v>
      </c>
      <c r="AV74" s="31">
        <v>11.3</v>
      </c>
      <c r="AW74" s="31" t="s">
        <v>803</v>
      </c>
      <c r="AX74" s="30"/>
      <c r="AY74" s="31">
        <v>0</v>
      </c>
      <c r="AZ74" s="31">
        <v>32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796</v>
      </c>
      <c r="BK74" s="31">
        <v>24</v>
      </c>
      <c r="BL74" s="31" t="s">
        <v>804</v>
      </c>
      <c r="BM74" s="31"/>
      <c r="BN74" s="40"/>
      <c r="BO74" s="40"/>
      <c r="BP74" s="31"/>
      <c r="BQ74" s="103" t="s">
        <v>804</v>
      </c>
      <c r="BR74" s="40"/>
    </row>
    <row r="75" spans="1:100" x14ac:dyDescent="0.15">
      <c r="A75" s="100">
        <v>746</v>
      </c>
      <c r="B75" s="29">
        <v>41551</v>
      </c>
      <c r="C75" s="50" t="s">
        <v>815</v>
      </c>
      <c r="D75" s="30" t="s">
        <v>938</v>
      </c>
      <c r="E75" s="30"/>
      <c r="F75" s="30" t="s">
        <v>924</v>
      </c>
      <c r="G75" s="29">
        <v>41455</v>
      </c>
      <c r="H75" s="31" t="s">
        <v>796</v>
      </c>
      <c r="I75" s="31" t="s">
        <v>804</v>
      </c>
      <c r="J75" s="31"/>
      <c r="K75" s="30" t="s">
        <v>845</v>
      </c>
      <c r="L75" s="30" t="s">
        <v>846</v>
      </c>
      <c r="M75" s="30">
        <v>116</v>
      </c>
      <c r="N75" s="30">
        <v>30.39</v>
      </c>
      <c r="O75" s="30"/>
      <c r="P75" s="30"/>
      <c r="Q75" s="30"/>
      <c r="R75" s="30"/>
      <c r="S75" s="30"/>
      <c r="T75" s="30"/>
      <c r="U75" s="30"/>
      <c r="V75" s="30"/>
      <c r="W75" s="30">
        <v>16.03</v>
      </c>
      <c r="X75" s="30"/>
      <c r="Y75" s="30"/>
      <c r="Z75" s="30"/>
      <c r="AA75" s="30"/>
      <c r="AB75" s="30"/>
      <c r="AC75" s="30"/>
      <c r="AD75" s="30"/>
      <c r="AE75" s="30">
        <v>15.91</v>
      </c>
      <c r="AF75" s="30"/>
      <c r="AG75" s="30"/>
      <c r="AH75" s="30"/>
      <c r="AI75" s="30">
        <v>16.86</v>
      </c>
      <c r="AJ75" s="30"/>
      <c r="AK75" s="30"/>
      <c r="AL75" s="30"/>
      <c r="AM75" s="30"/>
      <c r="AN75" s="30"/>
      <c r="AO75" s="30"/>
      <c r="AP75" s="30"/>
      <c r="AQ75" s="30" t="s">
        <v>755</v>
      </c>
      <c r="AR75" s="31" t="s">
        <v>756</v>
      </c>
      <c r="AS75" s="31" t="s">
        <v>757</v>
      </c>
      <c r="AT75" s="31">
        <v>9</v>
      </c>
      <c r="AU75" s="31" t="s">
        <v>802</v>
      </c>
      <c r="AV75" s="31">
        <v>11.3</v>
      </c>
      <c r="AW75" s="31" t="s">
        <v>804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/>
      <c r="BJ75" s="31" t="s">
        <v>804</v>
      </c>
      <c r="BK75" s="31"/>
      <c r="BL75" s="31" t="s">
        <v>804</v>
      </c>
      <c r="BM75" s="31"/>
      <c r="BN75" s="40"/>
      <c r="BO75" s="40"/>
      <c r="BP75" s="31"/>
      <c r="BQ75" s="103" t="s">
        <v>804</v>
      </c>
      <c r="BR75" s="3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</row>
    <row r="76" spans="1:100" x14ac:dyDescent="0.15">
      <c r="A76" s="100">
        <v>961</v>
      </c>
      <c r="B76" s="29">
        <v>41551</v>
      </c>
      <c r="C76" s="50" t="s">
        <v>793</v>
      </c>
      <c r="D76" s="30" t="s">
        <v>938</v>
      </c>
      <c r="E76" s="30"/>
      <c r="F76" s="30" t="s">
        <v>927</v>
      </c>
      <c r="G76" s="29">
        <v>41517</v>
      </c>
      <c r="H76" s="31" t="s">
        <v>855</v>
      </c>
      <c r="I76" s="31" t="s">
        <v>797</v>
      </c>
      <c r="J76" s="31"/>
      <c r="K76" s="30" t="s">
        <v>856</v>
      </c>
      <c r="L76" s="30" t="s">
        <v>857</v>
      </c>
      <c r="M76" s="30">
        <v>161.93</v>
      </c>
      <c r="N76" s="30">
        <v>32.29</v>
      </c>
      <c r="O76" s="30" t="s">
        <v>858</v>
      </c>
      <c r="P76" s="30">
        <v>1200</v>
      </c>
      <c r="Q76" s="30">
        <v>31.29</v>
      </c>
      <c r="R76" s="30"/>
      <c r="S76" s="30"/>
      <c r="T76" s="30"/>
      <c r="U76" s="30"/>
      <c r="V76" s="30"/>
      <c r="W76" s="30">
        <v>15.78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18.96</v>
      </c>
      <c r="AJ76" s="30"/>
      <c r="AK76" s="30"/>
      <c r="AL76" s="30"/>
      <c r="AM76" s="30"/>
      <c r="AN76" s="30"/>
      <c r="AO76" s="30"/>
      <c r="AP76" s="30"/>
      <c r="AQ76" s="30" t="s">
        <v>928</v>
      </c>
      <c r="AR76" s="31" t="s">
        <v>804</v>
      </c>
      <c r="AS76" s="31"/>
      <c r="AT76" s="31"/>
      <c r="AU76" s="31" t="s">
        <v>802</v>
      </c>
      <c r="AV76" s="103">
        <v>11.3</v>
      </c>
      <c r="AW76" s="31" t="s">
        <v>804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804</v>
      </c>
      <c r="BK76" s="31"/>
      <c r="BL76" s="31" t="s">
        <v>804</v>
      </c>
      <c r="BM76" s="31"/>
      <c r="BN76" s="40"/>
      <c r="BO76" s="40"/>
      <c r="BP76" s="31"/>
      <c r="BQ76" s="103" t="s">
        <v>804</v>
      </c>
      <c r="BR76" s="40"/>
    </row>
    <row r="77" spans="1:100" x14ac:dyDescent="0.15">
      <c r="A77" s="100">
        <v>3052</v>
      </c>
      <c r="B77" s="29">
        <v>41553</v>
      </c>
      <c r="C77" s="50" t="s">
        <v>793</v>
      </c>
      <c r="D77" s="30" t="s">
        <v>938</v>
      </c>
      <c r="E77" s="30"/>
      <c r="F77" s="30" t="s">
        <v>927</v>
      </c>
      <c r="G77" s="29">
        <v>41455</v>
      </c>
      <c r="H77" s="31" t="s">
        <v>796</v>
      </c>
      <c r="I77" s="31" t="s">
        <v>804</v>
      </c>
      <c r="J77" s="31"/>
      <c r="K77" s="30" t="s">
        <v>859</v>
      </c>
      <c r="L77" s="30" t="s">
        <v>860</v>
      </c>
      <c r="M77" s="30">
        <v>110.3</v>
      </c>
      <c r="N77" s="30">
        <v>32</v>
      </c>
      <c r="O77" s="30" t="s">
        <v>672</v>
      </c>
      <c r="P77" s="30">
        <v>2500</v>
      </c>
      <c r="Q77" s="30">
        <v>29.9</v>
      </c>
      <c r="R77" s="30"/>
      <c r="S77" s="30"/>
      <c r="T77" s="30"/>
      <c r="U77" s="30"/>
      <c r="V77" s="30"/>
      <c r="W77" s="30">
        <v>15.2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16.3</v>
      </c>
      <c r="AJ77" s="30"/>
      <c r="AK77" s="30"/>
      <c r="AL77" s="30"/>
      <c r="AM77" s="30"/>
      <c r="AN77" s="30"/>
      <c r="AO77" s="30"/>
      <c r="AP77" s="30"/>
      <c r="AQ77" s="30" t="s">
        <v>929</v>
      </c>
      <c r="AR77" s="31" t="s">
        <v>804</v>
      </c>
      <c r="AS77" s="31"/>
      <c r="AT77" s="31"/>
      <c r="AU77" s="103"/>
      <c r="AV77" s="103"/>
      <c r="AW77" s="31" t="s">
        <v>930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804</v>
      </c>
      <c r="BK77" s="31"/>
      <c r="BL77" s="31" t="s">
        <v>804</v>
      </c>
      <c r="BM77" s="31"/>
      <c r="BN77" s="40"/>
      <c r="BO77" s="102"/>
      <c r="BP77" s="31"/>
      <c r="BQ77" s="103" t="s">
        <v>804</v>
      </c>
      <c r="BR77" s="40"/>
    </row>
    <row r="78" spans="1:100" x14ac:dyDescent="0.15">
      <c r="A78" s="100">
        <v>1800</v>
      </c>
      <c r="B78" s="29">
        <v>41551</v>
      </c>
      <c r="C78" s="50" t="s">
        <v>793</v>
      </c>
      <c r="D78" s="30" t="s">
        <v>938</v>
      </c>
      <c r="E78" s="30"/>
      <c r="F78" s="30" t="s">
        <v>927</v>
      </c>
      <c r="G78" s="29">
        <v>41455</v>
      </c>
      <c r="H78" s="31" t="s">
        <v>796</v>
      </c>
      <c r="I78" s="31" t="s">
        <v>804</v>
      </c>
      <c r="J78" s="31"/>
      <c r="K78" s="30" t="s">
        <v>848</v>
      </c>
      <c r="L78" s="30" t="s">
        <v>949</v>
      </c>
      <c r="M78" s="30">
        <v>128</v>
      </c>
      <c r="N78" s="30">
        <v>35.799999999999997</v>
      </c>
      <c r="O78" s="30"/>
      <c r="P78" s="30"/>
      <c r="Q78" s="30"/>
      <c r="R78" s="30"/>
      <c r="S78" s="30"/>
      <c r="T78" s="30"/>
      <c r="U78" s="30"/>
      <c r="V78" s="30"/>
      <c r="W78" s="30">
        <v>22.8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</v>
      </c>
      <c r="AJ78" s="30"/>
      <c r="AK78" s="30"/>
      <c r="AL78" s="30"/>
      <c r="AM78" s="30"/>
      <c r="AN78" s="30"/>
      <c r="AO78" s="30"/>
      <c r="AP78" s="30"/>
      <c r="AQ78" s="30" t="s">
        <v>929</v>
      </c>
      <c r="AR78" s="31" t="s">
        <v>804</v>
      </c>
      <c r="AS78" s="31"/>
      <c r="AT78" s="31"/>
      <c r="AU78" s="31" t="s">
        <v>850</v>
      </c>
      <c r="AV78" s="31">
        <v>12</v>
      </c>
      <c r="AW78" s="31" t="s">
        <v>804</v>
      </c>
      <c r="AX78" s="30"/>
      <c r="AY78" s="31">
        <v>0</v>
      </c>
      <c r="AZ78" s="31">
        <v>0</v>
      </c>
      <c r="BA78" s="31">
        <v>0</v>
      </c>
      <c r="BB78" s="31">
        <v>15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/>
      <c r="BJ78" s="31" t="s">
        <v>804</v>
      </c>
      <c r="BK78" s="31"/>
      <c r="BL78" s="31" t="s">
        <v>804</v>
      </c>
      <c r="BM78" s="31"/>
      <c r="BN78" s="40"/>
      <c r="BO78" s="102"/>
      <c r="BP78" s="31"/>
      <c r="BQ78" s="103" t="s">
        <v>804</v>
      </c>
      <c r="BR78" s="40"/>
    </row>
    <row r="79" spans="1:100" x14ac:dyDescent="0.15">
      <c r="A79" s="100">
        <v>2587</v>
      </c>
      <c r="B79" s="29">
        <v>41553</v>
      </c>
      <c r="C79" s="50" t="s">
        <v>793</v>
      </c>
      <c r="D79" s="30" t="s">
        <v>938</v>
      </c>
      <c r="E79" s="30"/>
      <c r="F79" s="30" t="s">
        <v>495</v>
      </c>
      <c r="G79" s="33" t="s">
        <v>888</v>
      </c>
      <c r="H79" s="31" t="s">
        <v>931</v>
      </c>
      <c r="I79" s="31" t="s">
        <v>804</v>
      </c>
      <c r="J79" s="31"/>
      <c r="K79" s="30" t="s">
        <v>933</v>
      </c>
      <c r="L79" s="30" t="s">
        <v>890</v>
      </c>
      <c r="M79" s="30">
        <v>110</v>
      </c>
      <c r="N79" s="30">
        <v>32.950000000000003</v>
      </c>
      <c r="O79" s="30"/>
      <c r="P79" s="30"/>
      <c r="Q79" s="30"/>
      <c r="R79" s="30"/>
      <c r="S79" s="30"/>
      <c r="T79" s="30"/>
      <c r="U79" s="30"/>
      <c r="V79" s="30"/>
      <c r="W79" s="30">
        <v>22.28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23.52</v>
      </c>
      <c r="AJ79" s="30"/>
      <c r="AK79" s="30"/>
      <c r="AL79" s="30"/>
      <c r="AM79" s="30"/>
      <c r="AN79" s="30"/>
      <c r="AO79" s="30"/>
      <c r="AP79" s="30"/>
      <c r="AQ79" s="30" t="s">
        <v>500</v>
      </c>
      <c r="AR79" s="31" t="s">
        <v>804</v>
      </c>
      <c r="AS79" s="31"/>
      <c r="AT79" s="31"/>
      <c r="AU79" s="31" t="s">
        <v>802</v>
      </c>
      <c r="AV79" s="31">
        <v>11.3</v>
      </c>
      <c r="AW79" s="31" t="s">
        <v>930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/>
      <c r="BJ79" s="31" t="s">
        <v>804</v>
      </c>
      <c r="BK79" s="31"/>
      <c r="BL79" s="31" t="s">
        <v>804</v>
      </c>
      <c r="BM79" s="31"/>
      <c r="BN79" s="40"/>
      <c r="BO79" s="40"/>
      <c r="BP79" s="31"/>
      <c r="BQ79" s="103" t="s">
        <v>804</v>
      </c>
      <c r="BR79" s="30"/>
      <c r="BV79" s="1"/>
    </row>
    <row r="80" spans="1:100" s="119" customFormat="1" x14ac:dyDescent="0.15">
      <c r="A80" s="129">
        <v>2523</v>
      </c>
      <c r="B80" s="130">
        <v>41558</v>
      </c>
      <c r="C80" s="137" t="s">
        <v>973</v>
      </c>
      <c r="D80" s="138" t="s">
        <v>1005</v>
      </c>
      <c r="E80" s="138"/>
      <c r="F80" s="138" t="s">
        <v>975</v>
      </c>
      <c r="G80" s="139">
        <v>41486</v>
      </c>
      <c r="H80" s="140" t="s">
        <v>976</v>
      </c>
      <c r="I80" s="140" t="s">
        <v>977</v>
      </c>
      <c r="J80" s="140"/>
      <c r="K80" s="138" t="s">
        <v>978</v>
      </c>
      <c r="L80" s="129" t="s">
        <v>979</v>
      </c>
      <c r="M80" s="138">
        <v>169.37</v>
      </c>
      <c r="N80" s="138">
        <v>22.64</v>
      </c>
      <c r="O80" s="138"/>
      <c r="P80" s="138"/>
      <c r="Q80" s="138"/>
      <c r="R80" s="138"/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>
        <v>48.42</v>
      </c>
      <c r="AP80" s="138">
        <v>16.5</v>
      </c>
      <c r="AQ80" s="138" t="s">
        <v>1006</v>
      </c>
      <c r="AR80" s="140" t="s">
        <v>977</v>
      </c>
      <c r="AT80" s="140"/>
      <c r="AU80" s="140" t="s">
        <v>981</v>
      </c>
      <c r="AV80" s="140">
        <v>11.3</v>
      </c>
      <c r="AW80" s="132" t="s">
        <v>982</v>
      </c>
      <c r="AX80" s="129"/>
      <c r="AY80" s="132">
        <v>0</v>
      </c>
      <c r="AZ80" s="132">
        <v>38</v>
      </c>
      <c r="BA80" s="132">
        <v>0</v>
      </c>
      <c r="BB80" s="132">
        <v>0</v>
      </c>
      <c r="BC80" s="132">
        <v>0</v>
      </c>
      <c r="BD80" s="132">
        <v>0</v>
      </c>
      <c r="BE80" s="132">
        <v>0</v>
      </c>
      <c r="BF80" s="132">
        <v>0</v>
      </c>
      <c r="BG80" s="132">
        <v>0</v>
      </c>
      <c r="BH80" s="132">
        <v>0</v>
      </c>
      <c r="BI80" s="132"/>
      <c r="BJ80" s="132" t="s">
        <v>983</v>
      </c>
      <c r="BK80" s="132">
        <v>24</v>
      </c>
      <c r="BL80" s="132" t="s">
        <v>977</v>
      </c>
      <c r="BM80" s="132"/>
      <c r="BN80" s="134"/>
      <c r="BO80" s="134"/>
      <c r="BP80" s="132"/>
      <c r="BQ80" s="132" t="s">
        <v>977</v>
      </c>
      <c r="BR80" s="134"/>
      <c r="BS80"/>
      <c r="BT80"/>
    </row>
    <row r="81" spans="1:100" s="119" customFormat="1" x14ac:dyDescent="0.15">
      <c r="A81" s="129">
        <v>2529</v>
      </c>
      <c r="B81" s="130">
        <v>41556</v>
      </c>
      <c r="C81" s="131" t="s">
        <v>973</v>
      </c>
      <c r="D81" s="129" t="s">
        <v>1007</v>
      </c>
      <c r="E81" s="129"/>
      <c r="F81" s="129" t="s">
        <v>975</v>
      </c>
      <c r="G81" s="141">
        <v>41466</v>
      </c>
      <c r="H81" s="132" t="s">
        <v>756</v>
      </c>
      <c r="I81" s="132" t="s">
        <v>805</v>
      </c>
      <c r="J81" s="132"/>
      <c r="K81" s="129" t="s">
        <v>984</v>
      </c>
      <c r="L81" s="129" t="s">
        <v>985</v>
      </c>
      <c r="M81" s="129">
        <v>82.22</v>
      </c>
      <c r="N81" s="129">
        <v>26.73</v>
      </c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>
        <v>46.13</v>
      </c>
      <c r="AP81" s="129">
        <v>15.39</v>
      </c>
      <c r="AQ81" s="129" t="s">
        <v>1006</v>
      </c>
      <c r="AR81" s="132" t="s">
        <v>1008</v>
      </c>
      <c r="AT81" s="132"/>
      <c r="AU81" s="132" t="s">
        <v>808</v>
      </c>
      <c r="AV81" s="132">
        <v>11.3</v>
      </c>
      <c r="AW81" s="132" t="s">
        <v>1009</v>
      </c>
      <c r="AX81" s="129"/>
      <c r="AY81" s="132">
        <v>0</v>
      </c>
      <c r="AZ81" s="132">
        <v>0</v>
      </c>
      <c r="BA81" s="132">
        <v>0</v>
      </c>
      <c r="BB81" s="132">
        <v>43</v>
      </c>
      <c r="BC81" s="132">
        <v>0</v>
      </c>
      <c r="BD81" s="132">
        <v>0</v>
      </c>
      <c r="BE81" s="132">
        <v>0</v>
      </c>
      <c r="BF81" s="132">
        <v>0</v>
      </c>
      <c r="BG81" s="132">
        <v>0</v>
      </c>
      <c r="BH81" s="132">
        <v>0</v>
      </c>
      <c r="BI81" s="132"/>
      <c r="BJ81" s="132" t="s">
        <v>1009</v>
      </c>
      <c r="BK81" s="132">
        <v>24</v>
      </c>
      <c r="BL81" s="132" t="s">
        <v>977</v>
      </c>
      <c r="BM81" s="132"/>
      <c r="BN81" s="134"/>
      <c r="BO81" s="134"/>
      <c r="BP81" s="132"/>
      <c r="BQ81" s="132" t="s">
        <v>977</v>
      </c>
      <c r="BR81" s="134"/>
      <c r="BS81"/>
      <c r="BT81"/>
    </row>
    <row r="82" spans="1:100" s="119" customFormat="1" x14ac:dyDescent="0.15">
      <c r="A82" s="129">
        <v>2572</v>
      </c>
      <c r="B82" s="130">
        <v>41556</v>
      </c>
      <c r="C82" s="134" t="s">
        <v>1010</v>
      </c>
      <c r="D82" s="129" t="s">
        <v>1011</v>
      </c>
      <c r="E82" s="129"/>
      <c r="F82" s="129" t="s">
        <v>975</v>
      </c>
      <c r="G82" s="136">
        <v>41305</v>
      </c>
      <c r="H82" s="132" t="s">
        <v>987</v>
      </c>
      <c r="I82" s="132" t="s">
        <v>988</v>
      </c>
      <c r="J82" s="132"/>
      <c r="K82" s="129" t="s">
        <v>989</v>
      </c>
      <c r="L82" s="129" t="s">
        <v>990</v>
      </c>
      <c r="M82" s="129">
        <v>150.19999999999999</v>
      </c>
      <c r="N82" s="129">
        <v>29.73</v>
      </c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>
        <v>46.76</v>
      </c>
      <c r="AP82" s="129">
        <v>15.6</v>
      </c>
      <c r="AQ82" s="129" t="s">
        <v>762</v>
      </c>
      <c r="AR82" s="132" t="s">
        <v>987</v>
      </c>
      <c r="AT82" s="132"/>
      <c r="AU82" s="132"/>
      <c r="AV82" s="132"/>
      <c r="AW82" s="132" t="s">
        <v>977</v>
      </c>
      <c r="AX82" s="129"/>
      <c r="AY82" s="132">
        <v>0</v>
      </c>
      <c r="AZ82" s="132">
        <v>0</v>
      </c>
      <c r="BA82" s="132">
        <v>0</v>
      </c>
      <c r="BB82" s="132">
        <v>34</v>
      </c>
      <c r="BC82" s="132">
        <v>0</v>
      </c>
      <c r="BD82" s="132">
        <v>0</v>
      </c>
      <c r="BE82" s="132">
        <v>0</v>
      </c>
      <c r="BF82" s="132">
        <v>0</v>
      </c>
      <c r="BG82" s="132">
        <v>0</v>
      </c>
      <c r="BH82" s="132">
        <v>0</v>
      </c>
      <c r="BI82" s="132"/>
      <c r="BJ82" s="132" t="s">
        <v>977</v>
      </c>
      <c r="BK82" s="132">
        <v>12</v>
      </c>
      <c r="BL82" s="132" t="s">
        <v>977</v>
      </c>
      <c r="BM82" s="132"/>
      <c r="BN82" s="129"/>
      <c r="BO82" s="129"/>
      <c r="BP82" s="132"/>
      <c r="BQ82" s="132" t="s">
        <v>977</v>
      </c>
      <c r="BR82" s="129"/>
      <c r="BS82"/>
      <c r="BT82"/>
    </row>
    <row r="83" spans="1:100" s="119" customFormat="1" x14ac:dyDescent="0.15">
      <c r="A83" s="129">
        <v>2582</v>
      </c>
      <c r="B83" s="130">
        <v>41556</v>
      </c>
      <c r="C83" s="131" t="s">
        <v>973</v>
      </c>
      <c r="D83" s="129" t="s">
        <v>1007</v>
      </c>
      <c r="E83" s="129"/>
      <c r="F83" s="129" t="s">
        <v>975</v>
      </c>
      <c r="G83" s="136">
        <v>41455</v>
      </c>
      <c r="H83" s="132" t="s">
        <v>992</v>
      </c>
      <c r="I83" s="132" t="s">
        <v>977</v>
      </c>
      <c r="J83" s="132"/>
      <c r="K83" s="129" t="s">
        <v>993</v>
      </c>
      <c r="L83" s="129" t="s">
        <v>994</v>
      </c>
      <c r="M83" s="129">
        <v>116</v>
      </c>
      <c r="N83" s="129">
        <v>18.7</v>
      </c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>
        <v>46.75</v>
      </c>
      <c r="AP83" s="129">
        <v>15.58</v>
      </c>
      <c r="AQ83" s="129" t="s">
        <v>762</v>
      </c>
      <c r="AR83" s="132" t="s">
        <v>977</v>
      </c>
      <c r="AT83" s="132"/>
      <c r="AU83" s="132" t="s">
        <v>981</v>
      </c>
      <c r="AV83" s="132">
        <v>11.3</v>
      </c>
      <c r="AW83" s="132" t="s">
        <v>977</v>
      </c>
      <c r="AX83" s="129"/>
      <c r="AY83" s="132">
        <v>0</v>
      </c>
      <c r="AZ83" s="132">
        <v>0</v>
      </c>
      <c r="BA83" s="132">
        <v>0</v>
      </c>
      <c r="BB83" s="132">
        <v>0</v>
      </c>
      <c r="BC83" s="132">
        <v>0</v>
      </c>
      <c r="BD83" s="132">
        <v>0</v>
      </c>
      <c r="BE83" s="132">
        <v>0</v>
      </c>
      <c r="BF83" s="132">
        <v>0</v>
      </c>
      <c r="BG83" s="132">
        <v>0</v>
      </c>
      <c r="BH83" s="132">
        <v>0</v>
      </c>
      <c r="BI83" s="132"/>
      <c r="BJ83" s="132" t="s">
        <v>977</v>
      </c>
      <c r="BK83" s="132"/>
      <c r="BL83" s="132" t="s">
        <v>977</v>
      </c>
      <c r="BM83" s="132"/>
      <c r="BN83" s="134"/>
      <c r="BO83" s="134"/>
      <c r="BP83" s="132"/>
      <c r="BQ83" s="132" t="s">
        <v>977</v>
      </c>
      <c r="BR83" s="129"/>
      <c r="BS83"/>
      <c r="BT83"/>
      <c r="BV83" s="133"/>
      <c r="BW83" s="133"/>
      <c r="BX83" s="133"/>
      <c r="BY83" s="133"/>
      <c r="BZ83" s="133"/>
      <c r="CA83" s="133"/>
      <c r="CB83" s="133"/>
      <c r="CC83" s="133"/>
      <c r="CD83" s="133"/>
      <c r="CE83" s="133"/>
      <c r="CF83" s="133"/>
      <c r="CG83" s="133"/>
      <c r="CH83" s="133"/>
      <c r="CI83" s="133"/>
      <c r="CJ83" s="133"/>
      <c r="CK83" s="133"/>
      <c r="CL83" s="133"/>
      <c r="CM83" s="133"/>
      <c r="CN83" s="133"/>
      <c r="CO83" s="133"/>
      <c r="CP83" s="133"/>
      <c r="CQ83" s="133"/>
      <c r="CR83" s="133"/>
      <c r="CS83" s="133"/>
      <c r="CT83" s="133"/>
      <c r="CU83" s="133"/>
      <c r="CV83" s="133"/>
    </row>
    <row r="84" spans="1:100" s="119" customFormat="1" x14ac:dyDescent="0.15">
      <c r="A84" s="129">
        <v>2535</v>
      </c>
      <c r="B84" s="130">
        <v>41556</v>
      </c>
      <c r="C84" s="131" t="s">
        <v>995</v>
      </c>
      <c r="D84" s="129" t="s">
        <v>1007</v>
      </c>
      <c r="E84" s="129"/>
      <c r="F84" s="129" t="s">
        <v>975</v>
      </c>
      <c r="G84" s="136">
        <v>41455</v>
      </c>
      <c r="H84" s="132" t="s">
        <v>996</v>
      </c>
      <c r="I84" s="132" t="s">
        <v>977</v>
      </c>
      <c r="J84" s="132"/>
      <c r="K84" s="129" t="s">
        <v>997</v>
      </c>
      <c r="L84" s="129" t="s">
        <v>998</v>
      </c>
      <c r="M84" s="129">
        <v>128</v>
      </c>
      <c r="N84" s="129">
        <v>22.8</v>
      </c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  <c r="AK84" s="129"/>
      <c r="AL84" s="129"/>
      <c r="AM84" s="129"/>
      <c r="AN84" s="129">
        <v>28</v>
      </c>
      <c r="AP84" s="129">
        <v>18.8</v>
      </c>
      <c r="AQ84" s="129" t="s">
        <v>1006</v>
      </c>
      <c r="AR84" s="132" t="s">
        <v>977</v>
      </c>
      <c r="AT84" s="132"/>
      <c r="AU84" s="132" t="s">
        <v>999</v>
      </c>
      <c r="AV84" s="132">
        <v>12</v>
      </c>
      <c r="AW84" s="132" t="s">
        <v>977</v>
      </c>
      <c r="AX84" s="129"/>
      <c r="AY84" s="132">
        <v>0</v>
      </c>
      <c r="AZ84" s="132">
        <v>0</v>
      </c>
      <c r="BA84" s="132">
        <v>0</v>
      </c>
      <c r="BB84" s="132">
        <v>15</v>
      </c>
      <c r="BC84" s="132">
        <v>0</v>
      </c>
      <c r="BD84" s="132">
        <v>0</v>
      </c>
      <c r="BE84" s="132">
        <v>0</v>
      </c>
      <c r="BF84" s="132">
        <v>0</v>
      </c>
      <c r="BG84" s="132">
        <v>0</v>
      </c>
      <c r="BH84" s="132">
        <v>0</v>
      </c>
      <c r="BI84" s="132"/>
      <c r="BJ84" s="132" t="s">
        <v>977</v>
      </c>
      <c r="BK84" s="132"/>
      <c r="BL84" s="132" t="s">
        <v>977</v>
      </c>
      <c r="BM84" s="132"/>
      <c r="BN84" s="134"/>
      <c r="BO84" s="134"/>
      <c r="BP84" s="132"/>
      <c r="BQ84" s="132" t="s">
        <v>977</v>
      </c>
      <c r="BR84" s="134"/>
      <c r="BS84"/>
      <c r="BT84"/>
    </row>
    <row r="85" spans="1:100" s="119" customFormat="1" x14ac:dyDescent="0.15">
      <c r="A85" s="129">
        <v>2539</v>
      </c>
      <c r="B85" s="130">
        <v>41556</v>
      </c>
      <c r="C85" s="131" t="s">
        <v>995</v>
      </c>
      <c r="D85" s="129" t="s">
        <v>1007</v>
      </c>
      <c r="E85" s="129"/>
      <c r="F85" s="129" t="s">
        <v>975</v>
      </c>
      <c r="G85" s="136">
        <v>41455</v>
      </c>
      <c r="H85" s="132" t="s">
        <v>1000</v>
      </c>
      <c r="I85" s="132" t="s">
        <v>977</v>
      </c>
      <c r="J85" s="132"/>
      <c r="K85" s="129" t="s">
        <v>1001</v>
      </c>
      <c r="L85" s="129" t="s">
        <v>1002</v>
      </c>
      <c r="M85" s="129">
        <v>169.37</v>
      </c>
      <c r="N85" s="129">
        <v>22.64</v>
      </c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  <c r="AK85" s="129"/>
      <c r="AL85" s="129"/>
      <c r="AM85" s="129"/>
      <c r="AN85" s="129">
        <v>48.42</v>
      </c>
      <c r="AP85" s="129">
        <v>16.5</v>
      </c>
      <c r="AQ85" s="129" t="s">
        <v>1006</v>
      </c>
      <c r="AR85" s="132" t="s">
        <v>1003</v>
      </c>
      <c r="AT85" s="132"/>
      <c r="AU85" s="132" t="s">
        <v>981</v>
      </c>
      <c r="AV85" s="132">
        <v>11.3</v>
      </c>
      <c r="AW85" s="132" t="s">
        <v>1004</v>
      </c>
      <c r="AX85" s="129"/>
      <c r="AY85" s="132">
        <v>0</v>
      </c>
      <c r="AZ85" s="132">
        <v>38</v>
      </c>
      <c r="BA85" s="132">
        <v>0</v>
      </c>
      <c r="BB85" s="132">
        <v>0</v>
      </c>
      <c r="BC85" s="132">
        <v>0</v>
      </c>
      <c r="BD85" s="132">
        <v>0</v>
      </c>
      <c r="BE85" s="132">
        <v>0</v>
      </c>
      <c r="BF85" s="132">
        <v>0</v>
      </c>
      <c r="BG85" s="132">
        <v>0</v>
      </c>
      <c r="BH85" s="132">
        <v>0</v>
      </c>
      <c r="BI85" s="132"/>
      <c r="BJ85" s="132" t="s">
        <v>977</v>
      </c>
      <c r="BK85" s="132">
        <v>24</v>
      </c>
      <c r="BL85" s="132" t="s">
        <v>977</v>
      </c>
      <c r="BM85" s="132"/>
      <c r="BN85" s="134"/>
      <c r="BO85" s="134"/>
      <c r="BP85" s="132"/>
      <c r="BQ85" s="132" t="s">
        <v>977</v>
      </c>
      <c r="BR85" s="134"/>
      <c r="BS85"/>
      <c r="BT85"/>
      <c r="BV85" s="133"/>
      <c r="BW85" s="133"/>
      <c r="BX85" s="133"/>
      <c r="BY85" s="133"/>
      <c r="BZ85" s="133"/>
      <c r="CA85" s="133"/>
      <c r="CB85" s="133"/>
      <c r="CC85" s="133"/>
      <c r="CD85" s="133"/>
      <c r="CE85" s="133"/>
      <c r="CF85" s="133"/>
      <c r="CG85" s="133"/>
      <c r="CH85" s="133"/>
      <c r="CI85" s="133"/>
      <c r="CJ85" s="133"/>
      <c r="CK85" s="133"/>
      <c r="CL85" s="133"/>
      <c r="CM85" s="133"/>
      <c r="CN85" s="133"/>
      <c r="CO85" s="133"/>
      <c r="CP85" s="133"/>
      <c r="CQ85" s="133"/>
      <c r="CR85" s="133"/>
      <c r="CS85" s="133"/>
      <c r="CT85" s="133"/>
      <c r="CU85" s="133"/>
      <c r="CV85" s="133"/>
    </row>
    <row r="86" spans="1:100" s="1" customFormat="1" x14ac:dyDescent="0.15"/>
    <row r="87" spans="1:100" s="1" customFormat="1" x14ac:dyDescent="0.15"/>
    <row r="88" spans="1:100" s="1" customFormat="1" x14ac:dyDescent="0.15"/>
    <row r="89" spans="1:100" s="1" customFormat="1" x14ac:dyDescent="0.15"/>
    <row r="90" spans="1:100" s="1" customFormat="1" x14ac:dyDescent="0.15"/>
    <row r="91" spans="1:100" s="1" customFormat="1" x14ac:dyDescent="0.15"/>
    <row r="92" spans="1:100" s="1" customFormat="1" x14ac:dyDescent="0.15"/>
    <row r="93" spans="1:100" s="1" customFormat="1" x14ac:dyDescent="0.15"/>
    <row r="94" spans="1:100" s="1" customFormat="1" x14ac:dyDescent="0.15"/>
    <row r="95" spans="1:100" s="1" customFormat="1" x14ac:dyDescent="0.15"/>
    <row r="96" spans="1:100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V107"/>
  <sheetViews>
    <sheetView topLeftCell="AB1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2" max="12" width="13" customWidth="1"/>
  </cols>
  <sheetData>
    <row r="1" spans="1:100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100" x14ac:dyDescent="0.15">
      <c r="A2" s="100">
        <v>106</v>
      </c>
      <c r="B2" s="29">
        <v>41554</v>
      </c>
      <c r="C2" s="50" t="s">
        <v>793</v>
      </c>
      <c r="D2" s="30" t="s">
        <v>950</v>
      </c>
      <c r="E2" s="30"/>
      <c r="F2" s="30" t="s">
        <v>935</v>
      </c>
      <c r="G2" s="29">
        <v>41455</v>
      </c>
      <c r="H2" s="31" t="s">
        <v>796</v>
      </c>
      <c r="I2" s="31" t="s">
        <v>804</v>
      </c>
      <c r="J2" s="31"/>
      <c r="K2" s="30" t="s">
        <v>798</v>
      </c>
      <c r="L2" s="101" t="s">
        <v>799</v>
      </c>
      <c r="M2" s="30">
        <v>158.11000000000001</v>
      </c>
      <c r="N2" s="30">
        <v>32.229999999999997</v>
      </c>
      <c r="O2" s="30" t="s">
        <v>821</v>
      </c>
      <c r="P2" s="30">
        <v>1020</v>
      </c>
      <c r="Q2" s="30">
        <v>40.19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800</v>
      </c>
      <c r="AR2" s="31" t="s">
        <v>804</v>
      </c>
      <c r="AS2" s="31"/>
      <c r="AT2" s="31"/>
      <c r="AU2" s="31" t="s">
        <v>802</v>
      </c>
      <c r="AV2" s="31">
        <v>11.3</v>
      </c>
      <c r="AW2" s="31" t="s">
        <v>803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804</v>
      </c>
      <c r="BK2" s="31">
        <v>24</v>
      </c>
      <c r="BL2" s="31" t="s">
        <v>804</v>
      </c>
      <c r="BM2" s="31"/>
      <c r="BN2" s="102"/>
      <c r="BO2" s="102"/>
      <c r="BP2" s="102"/>
      <c r="BQ2" s="103" t="s">
        <v>804</v>
      </c>
      <c r="BR2" s="40"/>
    </row>
    <row r="3" spans="1:100" x14ac:dyDescent="0.15">
      <c r="A3" s="100">
        <v>162</v>
      </c>
      <c r="B3" s="29">
        <v>41554</v>
      </c>
      <c r="C3" s="50" t="s">
        <v>793</v>
      </c>
      <c r="D3" s="30" t="s">
        <v>950</v>
      </c>
      <c r="E3" s="30"/>
      <c r="F3" s="30" t="s">
        <v>795</v>
      </c>
      <c r="G3" s="33">
        <v>41466</v>
      </c>
      <c r="H3" s="31" t="s">
        <v>756</v>
      </c>
      <c r="I3" s="31" t="s">
        <v>805</v>
      </c>
      <c r="J3" s="31"/>
      <c r="K3" s="30" t="s">
        <v>806</v>
      </c>
      <c r="L3" s="30" t="s">
        <v>807</v>
      </c>
      <c r="M3" s="30">
        <v>157.82</v>
      </c>
      <c r="N3" s="30">
        <v>42.43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800</v>
      </c>
      <c r="AR3" s="31" t="s">
        <v>937</v>
      </c>
      <c r="AS3" s="31"/>
      <c r="AT3" s="31"/>
      <c r="AU3" s="31" t="s">
        <v>808</v>
      </c>
      <c r="AV3" s="31">
        <v>11.3</v>
      </c>
      <c r="AW3" s="31" t="s">
        <v>813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813</v>
      </c>
      <c r="BK3" s="31">
        <v>24</v>
      </c>
      <c r="BL3" s="31" t="s">
        <v>804</v>
      </c>
      <c r="BM3" s="31"/>
      <c r="BN3" s="40"/>
      <c r="BO3" s="40"/>
      <c r="BP3" s="31"/>
      <c r="BQ3" s="103" t="s">
        <v>804</v>
      </c>
      <c r="BR3" s="4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</row>
    <row r="4" spans="1:100" x14ac:dyDescent="0.15">
      <c r="A4" s="100">
        <v>204</v>
      </c>
      <c r="B4" s="127">
        <v>41551</v>
      </c>
      <c r="C4" s="50" t="s">
        <v>793</v>
      </c>
      <c r="D4" s="30" t="s">
        <v>950</v>
      </c>
      <c r="E4" s="30"/>
      <c r="F4" s="30" t="s">
        <v>795</v>
      </c>
      <c r="G4" s="29">
        <v>41547</v>
      </c>
      <c r="H4" s="31" t="s">
        <v>801</v>
      </c>
      <c r="I4" s="31" t="s">
        <v>810</v>
      </c>
      <c r="J4" s="31"/>
      <c r="K4" s="30" t="s">
        <v>811</v>
      </c>
      <c r="L4" s="30" t="s">
        <v>812</v>
      </c>
      <c r="M4" s="30">
        <v>112.2</v>
      </c>
      <c r="N4" s="30">
        <v>41.167999999999999</v>
      </c>
      <c r="O4" s="30" t="s">
        <v>821</v>
      </c>
      <c r="P4" s="30">
        <v>1020</v>
      </c>
      <c r="Q4" s="30">
        <v>46.624000000000002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800</v>
      </c>
      <c r="AR4" s="31" t="s">
        <v>801</v>
      </c>
      <c r="AS4" s="31"/>
      <c r="AT4" s="31"/>
      <c r="AU4" s="31"/>
      <c r="AV4" s="31"/>
      <c r="AW4" s="31" t="s">
        <v>813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813</v>
      </c>
      <c r="BK4" s="31"/>
      <c r="BL4" s="31" t="s">
        <v>804</v>
      </c>
      <c r="BM4" s="31"/>
      <c r="BN4" s="40"/>
      <c r="BO4" s="40"/>
      <c r="BP4" s="31"/>
      <c r="BQ4" s="103" t="s">
        <v>804</v>
      </c>
      <c r="BR4" s="30" t="s">
        <v>814</v>
      </c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</row>
    <row r="5" spans="1:100" x14ac:dyDescent="0.15">
      <c r="A5" s="100">
        <v>246</v>
      </c>
      <c r="B5" s="127">
        <v>41551</v>
      </c>
      <c r="C5" s="40" t="s">
        <v>793</v>
      </c>
      <c r="D5" s="30" t="s">
        <v>950</v>
      </c>
      <c r="E5" s="30"/>
      <c r="F5" s="30" t="s">
        <v>847</v>
      </c>
      <c r="G5" s="29">
        <v>41547</v>
      </c>
      <c r="H5" s="31" t="s">
        <v>796</v>
      </c>
      <c r="I5" s="31" t="s">
        <v>804</v>
      </c>
      <c r="J5" s="31"/>
      <c r="K5" s="30" t="s">
        <v>819</v>
      </c>
      <c r="L5" s="101" t="s">
        <v>820</v>
      </c>
      <c r="M5" s="30">
        <v>158.93</v>
      </c>
      <c r="N5" s="30">
        <v>33.81</v>
      </c>
      <c r="O5" s="101" t="s">
        <v>821</v>
      </c>
      <c r="P5" s="101">
        <v>1020</v>
      </c>
      <c r="Q5" s="101">
        <v>38.409999999999997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875</v>
      </c>
      <c r="AR5" s="31" t="s">
        <v>804</v>
      </c>
      <c r="AS5" s="103"/>
      <c r="AT5" s="103"/>
      <c r="AU5" s="103" t="s">
        <v>802</v>
      </c>
      <c r="AV5" s="103">
        <v>11.6</v>
      </c>
      <c r="AW5" s="103" t="s">
        <v>861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/>
      <c r="BJ5" s="103" t="s">
        <v>804</v>
      </c>
      <c r="BK5" s="31"/>
      <c r="BL5" s="31" t="s">
        <v>804</v>
      </c>
      <c r="BM5" s="103"/>
      <c r="BN5" s="102" t="s">
        <v>824</v>
      </c>
      <c r="BO5" s="102"/>
      <c r="BP5" s="103"/>
      <c r="BQ5" s="103" t="s">
        <v>804</v>
      </c>
      <c r="BR5" s="30"/>
    </row>
    <row r="6" spans="1:100" x14ac:dyDescent="0.15">
      <c r="A6" s="100">
        <v>324</v>
      </c>
      <c r="B6" s="29">
        <v>41551</v>
      </c>
      <c r="C6" s="40" t="s">
        <v>904</v>
      </c>
      <c r="D6" s="30" t="s">
        <v>951</v>
      </c>
      <c r="E6" s="30"/>
      <c r="F6" s="30" t="s">
        <v>941</v>
      </c>
      <c r="G6" s="29">
        <v>41305</v>
      </c>
      <c r="H6" s="31" t="s">
        <v>804</v>
      </c>
      <c r="I6" s="31" t="s">
        <v>810</v>
      </c>
      <c r="J6" s="31"/>
      <c r="K6" s="30" t="s">
        <v>825</v>
      </c>
      <c r="L6" s="30" t="s">
        <v>826</v>
      </c>
      <c r="M6" s="30">
        <v>131</v>
      </c>
      <c r="N6" s="30">
        <v>37.450000000000003</v>
      </c>
      <c r="O6" s="30" t="s">
        <v>821</v>
      </c>
      <c r="P6" s="30">
        <v>1020</v>
      </c>
      <c r="Q6" s="30">
        <v>42.24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827</v>
      </c>
      <c r="AR6" s="31" t="s">
        <v>804</v>
      </c>
      <c r="AS6" s="103"/>
      <c r="AT6" s="103"/>
      <c r="AU6" s="103"/>
      <c r="AV6" s="103"/>
      <c r="AW6" s="103" t="s">
        <v>804</v>
      </c>
      <c r="AX6" s="101"/>
      <c r="AY6" s="103">
        <v>0</v>
      </c>
      <c r="AZ6" s="103">
        <v>0</v>
      </c>
      <c r="BA6" s="103">
        <v>0</v>
      </c>
      <c r="BB6" s="103">
        <v>34</v>
      </c>
      <c r="BC6" s="103">
        <v>0</v>
      </c>
      <c r="BD6" s="103">
        <v>0</v>
      </c>
      <c r="BE6" s="103">
        <v>0</v>
      </c>
      <c r="BF6" s="103">
        <v>0</v>
      </c>
      <c r="BG6" s="31">
        <v>0</v>
      </c>
      <c r="BH6" s="31">
        <v>0</v>
      </c>
      <c r="BI6" s="103"/>
      <c r="BJ6" s="103" t="s">
        <v>804</v>
      </c>
      <c r="BK6" s="103">
        <v>12</v>
      </c>
      <c r="BL6" s="31" t="s">
        <v>804</v>
      </c>
      <c r="BM6" s="31"/>
      <c r="BN6" s="101"/>
      <c r="BO6" s="101"/>
      <c r="BP6" s="103"/>
      <c r="BQ6" s="103" t="s">
        <v>804</v>
      </c>
      <c r="BR6" s="101"/>
    </row>
    <row r="7" spans="1:100" x14ac:dyDescent="0.15">
      <c r="A7" s="100">
        <v>404</v>
      </c>
      <c r="B7" s="29">
        <v>41553</v>
      </c>
      <c r="C7" s="50" t="s">
        <v>793</v>
      </c>
      <c r="D7" s="30" t="s">
        <v>950</v>
      </c>
      <c r="E7" s="30"/>
      <c r="F7" s="30" t="s">
        <v>795</v>
      </c>
      <c r="G7" s="29">
        <v>41455</v>
      </c>
      <c r="H7" s="31" t="s">
        <v>828</v>
      </c>
      <c r="I7" s="31" t="s">
        <v>829</v>
      </c>
      <c r="J7" s="31"/>
      <c r="K7" s="30" t="s">
        <v>830</v>
      </c>
      <c r="L7" s="30" t="s">
        <v>831</v>
      </c>
      <c r="M7" s="30">
        <v>149.94999999999999</v>
      </c>
      <c r="N7" s="30">
        <v>29.85</v>
      </c>
      <c r="O7" s="30" t="s">
        <v>821</v>
      </c>
      <c r="P7" s="30">
        <v>1000</v>
      </c>
      <c r="Q7" s="30">
        <v>36.950000000000003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832</v>
      </c>
      <c r="AR7" s="31" t="s">
        <v>804</v>
      </c>
      <c r="AS7" s="31"/>
      <c r="AT7" s="31"/>
      <c r="AU7" s="31" t="s">
        <v>833</v>
      </c>
      <c r="AV7" s="103">
        <v>12</v>
      </c>
      <c r="AW7" s="31" t="s">
        <v>834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828</v>
      </c>
      <c r="BK7" s="31">
        <v>24</v>
      </c>
      <c r="BL7" s="31" t="s">
        <v>804</v>
      </c>
      <c r="BM7" s="31"/>
      <c r="BN7" s="40"/>
      <c r="BO7" s="40"/>
      <c r="BP7" s="31"/>
      <c r="BQ7" s="103" t="s">
        <v>804</v>
      </c>
      <c r="BR7" s="101" t="s">
        <v>835</v>
      </c>
    </row>
    <row r="8" spans="1:100" x14ac:dyDescent="0.15">
      <c r="A8" s="100">
        <v>2454</v>
      </c>
      <c r="B8" s="29">
        <v>41551</v>
      </c>
      <c r="C8" s="50" t="s">
        <v>793</v>
      </c>
      <c r="D8" s="30" t="s">
        <v>950</v>
      </c>
      <c r="E8" s="30"/>
      <c r="F8" s="30" t="s">
        <v>795</v>
      </c>
      <c r="G8" s="29">
        <v>41547</v>
      </c>
      <c r="H8" s="31" t="s">
        <v>796</v>
      </c>
      <c r="I8" s="31" t="s">
        <v>836</v>
      </c>
      <c r="J8" s="31"/>
      <c r="K8" s="30" t="s">
        <v>837</v>
      </c>
      <c r="L8" s="32" t="s">
        <v>820</v>
      </c>
      <c r="M8" s="30">
        <v>162.1</v>
      </c>
      <c r="N8" s="30">
        <v>34.49</v>
      </c>
      <c r="O8" s="30" t="s">
        <v>672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827</v>
      </c>
      <c r="AR8" s="31" t="s">
        <v>804</v>
      </c>
      <c r="AS8" s="31"/>
      <c r="AT8" s="31"/>
      <c r="AU8" s="31" t="s">
        <v>838</v>
      </c>
      <c r="AV8" s="31">
        <v>11.6</v>
      </c>
      <c r="AW8" s="31" t="s">
        <v>804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804</v>
      </c>
      <c r="BK8" s="31"/>
      <c r="BL8" s="31" t="s">
        <v>836</v>
      </c>
      <c r="BM8" s="31"/>
      <c r="BN8" s="40"/>
      <c r="BO8" s="40"/>
      <c r="BP8" s="31"/>
      <c r="BQ8" s="103" t="s">
        <v>836</v>
      </c>
      <c r="BR8" s="40" t="s">
        <v>839</v>
      </c>
    </row>
    <row r="9" spans="1:100" x14ac:dyDescent="0.15">
      <c r="A9" s="100">
        <v>588</v>
      </c>
      <c r="B9" s="29">
        <v>41554</v>
      </c>
      <c r="C9" s="50" t="s">
        <v>793</v>
      </c>
      <c r="D9" s="30" t="s">
        <v>950</v>
      </c>
      <c r="E9" s="30"/>
      <c r="F9" s="30" t="s">
        <v>795</v>
      </c>
      <c r="G9" s="29">
        <v>41509</v>
      </c>
      <c r="H9" s="31" t="s">
        <v>796</v>
      </c>
      <c r="I9" s="31" t="s">
        <v>804</v>
      </c>
      <c r="J9" s="31"/>
      <c r="K9" s="30" t="s">
        <v>840</v>
      </c>
      <c r="L9" s="30" t="s">
        <v>841</v>
      </c>
      <c r="M9" s="30">
        <v>133</v>
      </c>
      <c r="N9" s="30">
        <v>32.130000000000003</v>
      </c>
      <c r="O9" s="30" t="s">
        <v>940</v>
      </c>
      <c r="P9" s="30">
        <v>1020</v>
      </c>
      <c r="Q9" s="30">
        <v>36.21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800</v>
      </c>
      <c r="AR9" s="31" t="s">
        <v>801</v>
      </c>
      <c r="AS9" s="31"/>
      <c r="AT9" s="31"/>
      <c r="AU9" s="31" t="s">
        <v>802</v>
      </c>
      <c r="AV9" s="31">
        <v>11.3</v>
      </c>
      <c r="AW9" s="31" t="s">
        <v>803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842</v>
      </c>
      <c r="BK9" s="31">
        <v>24</v>
      </c>
      <c r="BL9" s="31" t="s">
        <v>804</v>
      </c>
      <c r="BM9" s="31"/>
      <c r="BN9" s="40"/>
      <c r="BO9" s="40"/>
      <c r="BP9" s="31"/>
      <c r="BQ9" s="103" t="s">
        <v>804</v>
      </c>
      <c r="BR9" s="40"/>
    </row>
    <row r="10" spans="1:100" x14ac:dyDescent="0.15">
      <c r="A10" s="100">
        <v>719</v>
      </c>
      <c r="B10" s="29">
        <v>41551</v>
      </c>
      <c r="C10" s="50" t="s">
        <v>815</v>
      </c>
      <c r="D10" s="30" t="s">
        <v>950</v>
      </c>
      <c r="E10" s="30"/>
      <c r="F10" s="30" t="s">
        <v>844</v>
      </c>
      <c r="G10" s="29">
        <v>41455</v>
      </c>
      <c r="H10" s="31" t="s">
        <v>796</v>
      </c>
      <c r="I10" s="31" t="s">
        <v>804</v>
      </c>
      <c r="J10" s="31"/>
      <c r="K10" s="30" t="s">
        <v>845</v>
      </c>
      <c r="L10" s="30" t="s">
        <v>846</v>
      </c>
      <c r="M10" s="101">
        <v>102</v>
      </c>
      <c r="N10" s="30">
        <v>30.74</v>
      </c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30" t="s">
        <v>827</v>
      </c>
      <c r="AR10" s="31" t="s">
        <v>804</v>
      </c>
      <c r="AS10" s="31"/>
      <c r="AT10" s="31"/>
      <c r="AU10" s="31" t="s">
        <v>802</v>
      </c>
      <c r="AV10" s="31">
        <v>11.3</v>
      </c>
      <c r="AW10" s="31" t="s">
        <v>804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804</v>
      </c>
      <c r="BK10" s="31"/>
      <c r="BL10" s="31" t="s">
        <v>804</v>
      </c>
      <c r="BM10" s="31"/>
      <c r="BN10" s="40"/>
      <c r="BO10" s="40"/>
      <c r="BP10" s="31"/>
      <c r="BQ10" s="103" t="s">
        <v>804</v>
      </c>
      <c r="BR10" s="102"/>
    </row>
    <row r="11" spans="1:100" x14ac:dyDescent="0.15">
      <c r="A11" s="100">
        <v>766</v>
      </c>
      <c r="B11" s="29">
        <v>41551</v>
      </c>
      <c r="C11" s="50" t="s">
        <v>793</v>
      </c>
      <c r="D11" s="30" t="s">
        <v>950</v>
      </c>
      <c r="E11" s="30"/>
      <c r="F11" s="30" t="s">
        <v>847</v>
      </c>
      <c r="G11" s="29">
        <v>41455</v>
      </c>
      <c r="H11" s="31" t="s">
        <v>796</v>
      </c>
      <c r="I11" s="31" t="s">
        <v>804</v>
      </c>
      <c r="J11" s="31"/>
      <c r="K11" s="30" t="s">
        <v>848</v>
      </c>
      <c r="L11" s="30" t="s">
        <v>849</v>
      </c>
      <c r="M11" s="30">
        <v>118</v>
      </c>
      <c r="N11" s="30">
        <v>34.799999999999997</v>
      </c>
      <c r="O11" s="30" t="s">
        <v>821</v>
      </c>
      <c r="P11" s="30">
        <v>1020</v>
      </c>
      <c r="Q11" s="30">
        <v>39.799999999999997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827</v>
      </c>
      <c r="AR11" s="31" t="s">
        <v>804</v>
      </c>
      <c r="AS11" s="31"/>
      <c r="AT11" s="31"/>
      <c r="AU11" s="31" t="s">
        <v>850</v>
      </c>
      <c r="AV11" s="31">
        <v>12</v>
      </c>
      <c r="AW11" s="31" t="s">
        <v>804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804</v>
      </c>
      <c r="BK11" s="31"/>
      <c r="BL11" s="31" t="s">
        <v>804</v>
      </c>
      <c r="BM11" s="31"/>
      <c r="BN11" s="40"/>
      <c r="BO11" s="102"/>
      <c r="BP11" s="31"/>
      <c r="BQ11" s="103" t="s">
        <v>804</v>
      </c>
      <c r="BR11" s="40"/>
    </row>
    <row r="12" spans="1:100" x14ac:dyDescent="0.15">
      <c r="A12" s="100">
        <v>844</v>
      </c>
      <c r="B12" s="29">
        <v>41554</v>
      </c>
      <c r="C12" s="50" t="s">
        <v>793</v>
      </c>
      <c r="D12" s="30" t="s">
        <v>950</v>
      </c>
      <c r="E12" s="30"/>
      <c r="F12" s="30" t="s">
        <v>795</v>
      </c>
      <c r="G12" s="29">
        <v>41455</v>
      </c>
      <c r="H12" s="31" t="s">
        <v>855</v>
      </c>
      <c r="I12" s="31" t="s">
        <v>829</v>
      </c>
      <c r="J12" s="31"/>
      <c r="K12" s="30" t="s">
        <v>851</v>
      </c>
      <c r="L12" s="30" t="s">
        <v>852</v>
      </c>
      <c r="M12" s="30">
        <v>105.48</v>
      </c>
      <c r="N12" s="30">
        <v>23.96</v>
      </c>
      <c r="O12" s="30" t="s">
        <v>821</v>
      </c>
      <c r="P12" s="30">
        <v>1020</v>
      </c>
      <c r="Q12" s="30">
        <v>28.13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800</v>
      </c>
      <c r="AR12" s="31" t="s">
        <v>804</v>
      </c>
      <c r="AS12" s="31"/>
      <c r="AT12" s="31"/>
      <c r="AU12" s="31" t="s">
        <v>853</v>
      </c>
      <c r="AV12" s="31">
        <v>11.3</v>
      </c>
      <c r="AW12" s="31" t="s">
        <v>803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947</v>
      </c>
      <c r="BK12" s="31"/>
      <c r="BL12" s="31" t="s">
        <v>804</v>
      </c>
      <c r="BM12" s="31"/>
      <c r="BN12" s="40"/>
      <c r="BO12" s="40"/>
      <c r="BP12" s="31"/>
      <c r="BQ12" s="103" t="s">
        <v>804</v>
      </c>
      <c r="BR12" s="40" t="s">
        <v>854</v>
      </c>
    </row>
    <row r="13" spans="1:100" x14ac:dyDescent="0.15">
      <c r="A13" s="100">
        <v>934</v>
      </c>
      <c r="B13" s="29">
        <v>41551</v>
      </c>
      <c r="C13" s="50" t="s">
        <v>793</v>
      </c>
      <c r="D13" s="30" t="s">
        <v>950</v>
      </c>
      <c r="E13" s="30"/>
      <c r="F13" s="30" t="s">
        <v>795</v>
      </c>
      <c r="G13" s="29">
        <v>41517</v>
      </c>
      <c r="H13" s="31" t="s">
        <v>855</v>
      </c>
      <c r="I13" s="31" t="s">
        <v>797</v>
      </c>
      <c r="J13" s="31"/>
      <c r="K13" s="30" t="s">
        <v>856</v>
      </c>
      <c r="L13" s="30" t="s">
        <v>857</v>
      </c>
      <c r="M13" s="30">
        <v>136.11000000000001</v>
      </c>
      <c r="N13" s="30">
        <v>31.12</v>
      </c>
      <c r="O13" s="30" t="s">
        <v>858</v>
      </c>
      <c r="P13" s="30">
        <v>1200</v>
      </c>
      <c r="Q13" s="30">
        <v>32.32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800</v>
      </c>
      <c r="AR13" s="31" t="s">
        <v>804</v>
      </c>
      <c r="AS13" s="31"/>
      <c r="AT13" s="31"/>
      <c r="AU13" s="31" t="s">
        <v>802</v>
      </c>
      <c r="AV13" s="103">
        <v>11.3</v>
      </c>
      <c r="AW13" s="31" t="s">
        <v>804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804</v>
      </c>
      <c r="BK13" s="31"/>
      <c r="BL13" s="31" t="s">
        <v>804</v>
      </c>
      <c r="BM13" s="31"/>
      <c r="BN13" s="40"/>
      <c r="BO13" s="40"/>
      <c r="BP13" s="31"/>
      <c r="BQ13" s="103" t="s">
        <v>804</v>
      </c>
      <c r="BR13" s="40"/>
    </row>
    <row r="14" spans="1:100" x14ac:dyDescent="0.15">
      <c r="A14" s="100">
        <v>3030</v>
      </c>
      <c r="B14" s="29">
        <v>41553</v>
      </c>
      <c r="C14" s="50" t="s">
        <v>793</v>
      </c>
      <c r="D14" s="30" t="s">
        <v>952</v>
      </c>
      <c r="E14" s="30"/>
      <c r="F14" s="30" t="s">
        <v>817</v>
      </c>
      <c r="G14" s="29">
        <v>41455</v>
      </c>
      <c r="H14" s="31" t="s">
        <v>796</v>
      </c>
      <c r="I14" s="31" t="s">
        <v>804</v>
      </c>
      <c r="J14" s="31"/>
      <c r="K14" s="30" t="s">
        <v>859</v>
      </c>
      <c r="L14" s="30" t="s">
        <v>860</v>
      </c>
      <c r="M14" s="30">
        <v>147</v>
      </c>
      <c r="N14" s="30">
        <v>35.700000000000003</v>
      </c>
      <c r="O14" s="30" t="s">
        <v>821</v>
      </c>
      <c r="P14" s="30">
        <v>1250</v>
      </c>
      <c r="Q14" s="30">
        <v>33.6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827</v>
      </c>
      <c r="AR14" s="31" t="s">
        <v>804</v>
      </c>
      <c r="AS14" s="31"/>
      <c r="AT14" s="31"/>
      <c r="AU14" s="103"/>
      <c r="AV14" s="103"/>
      <c r="AW14" s="31" t="s">
        <v>803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804</v>
      </c>
      <c r="BK14" s="31"/>
      <c r="BL14" s="31" t="s">
        <v>804</v>
      </c>
      <c r="BM14" s="31"/>
      <c r="BN14" s="40"/>
      <c r="BO14" s="102"/>
      <c r="BP14" s="31"/>
      <c r="BQ14" s="103" t="s">
        <v>804</v>
      </c>
      <c r="BR14" s="40"/>
    </row>
    <row r="15" spans="1:100" x14ac:dyDescent="0.15">
      <c r="A15" s="100">
        <v>1016</v>
      </c>
      <c r="B15" s="122">
        <v>41551</v>
      </c>
      <c r="C15" s="50" t="s">
        <v>793</v>
      </c>
      <c r="D15" s="30" t="s">
        <v>950</v>
      </c>
      <c r="E15" s="30"/>
      <c r="F15" s="30" t="s">
        <v>942</v>
      </c>
      <c r="G15" s="29">
        <v>41399</v>
      </c>
      <c r="H15" s="31" t="s">
        <v>861</v>
      </c>
      <c r="I15" s="31" t="s">
        <v>872</v>
      </c>
      <c r="J15" s="31"/>
      <c r="K15" s="30" t="s">
        <v>862</v>
      </c>
      <c r="L15" s="30" t="s">
        <v>863</v>
      </c>
      <c r="M15" s="30">
        <v>212.23</v>
      </c>
      <c r="N15" s="30">
        <v>59.59</v>
      </c>
      <c r="O15" s="30" t="s">
        <v>821</v>
      </c>
      <c r="P15" s="30">
        <v>100</v>
      </c>
      <c r="Q15" s="30">
        <v>66.22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827</v>
      </c>
      <c r="AR15" s="31" t="s">
        <v>861</v>
      </c>
      <c r="AS15" s="31"/>
      <c r="AT15" s="31"/>
      <c r="AU15" s="31"/>
      <c r="AV15" s="31"/>
      <c r="AW15" s="31" t="s">
        <v>861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861</v>
      </c>
      <c r="BK15" s="31"/>
      <c r="BL15" s="31" t="s">
        <v>804</v>
      </c>
      <c r="BM15" s="31"/>
      <c r="BN15" s="101"/>
      <c r="BO15" s="101"/>
      <c r="BP15" s="103"/>
      <c r="BQ15" s="103" t="s">
        <v>804</v>
      </c>
      <c r="BR15" s="102" t="s">
        <v>864</v>
      </c>
    </row>
    <row r="16" spans="1:100" x14ac:dyDescent="0.15">
      <c r="A16" s="100">
        <v>1160</v>
      </c>
      <c r="B16" s="122">
        <v>41551</v>
      </c>
      <c r="C16" s="50" t="s">
        <v>793</v>
      </c>
      <c r="D16" s="30" t="s">
        <v>950</v>
      </c>
      <c r="E16" s="30"/>
      <c r="F16" s="30" t="s">
        <v>795</v>
      </c>
      <c r="G16" s="29">
        <v>41534</v>
      </c>
      <c r="H16" s="31" t="s">
        <v>796</v>
      </c>
      <c r="I16" s="31" t="s">
        <v>804</v>
      </c>
      <c r="J16" s="31"/>
      <c r="K16" s="30" t="s">
        <v>865</v>
      </c>
      <c r="L16" s="30" t="s">
        <v>866</v>
      </c>
      <c r="M16" s="30">
        <v>131.12</v>
      </c>
      <c r="N16" s="30">
        <v>31.3</v>
      </c>
      <c r="O16" s="30" t="s">
        <v>940</v>
      </c>
      <c r="P16" s="30">
        <v>1020</v>
      </c>
      <c r="Q16" s="30">
        <v>35.159999999999997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800</v>
      </c>
      <c r="AR16" s="31" t="s">
        <v>801</v>
      </c>
      <c r="AS16" s="31"/>
      <c r="AT16" s="31"/>
      <c r="AU16" s="31" t="s">
        <v>802</v>
      </c>
      <c r="AV16" s="31">
        <v>11.3</v>
      </c>
      <c r="AW16" s="31" t="s">
        <v>867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868</v>
      </c>
      <c r="BK16" s="31"/>
      <c r="BL16" s="31" t="s">
        <v>804</v>
      </c>
      <c r="BM16" s="31"/>
      <c r="BN16" s="40"/>
      <c r="BO16" s="40"/>
      <c r="BP16" s="31"/>
      <c r="BQ16" s="103" t="s">
        <v>804</v>
      </c>
      <c r="BR16" s="40" t="s">
        <v>869</v>
      </c>
    </row>
    <row r="17" spans="1:100" x14ac:dyDescent="0.15">
      <c r="A17" s="100">
        <v>2810</v>
      </c>
      <c r="B17" s="122">
        <v>41551</v>
      </c>
      <c r="C17" s="40" t="s">
        <v>870</v>
      </c>
      <c r="D17" s="30" t="s">
        <v>950</v>
      </c>
      <c r="E17" s="30"/>
      <c r="F17" s="30" t="s">
        <v>817</v>
      </c>
      <c r="G17" s="29">
        <v>41495</v>
      </c>
      <c r="H17" s="31" t="s">
        <v>836</v>
      </c>
      <c r="I17" s="31" t="s">
        <v>872</v>
      </c>
      <c r="J17" s="31"/>
      <c r="K17" s="30" t="s">
        <v>873</v>
      </c>
      <c r="L17" s="30" t="s">
        <v>874</v>
      </c>
      <c r="M17" s="30">
        <v>183.75</v>
      </c>
      <c r="N17" s="30">
        <v>40.729999999999997</v>
      </c>
      <c r="O17" s="30" t="s">
        <v>907</v>
      </c>
      <c r="P17" s="30">
        <v>100</v>
      </c>
      <c r="Q17" s="30">
        <v>45.26</v>
      </c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30"/>
      <c r="AJ17" s="101"/>
      <c r="AK17" s="101"/>
      <c r="AL17" s="101"/>
      <c r="AM17" s="101"/>
      <c r="AN17" s="101"/>
      <c r="AO17" s="101"/>
      <c r="AP17" s="101"/>
      <c r="AQ17" s="30" t="s">
        <v>875</v>
      </c>
      <c r="AR17" s="31" t="s">
        <v>804</v>
      </c>
      <c r="AS17" s="103"/>
      <c r="AT17" s="103"/>
      <c r="AU17" s="31"/>
      <c r="AV17" s="31"/>
      <c r="AW17" s="103" t="s">
        <v>953</v>
      </c>
      <c r="AX17" s="101"/>
      <c r="AY17" s="103">
        <v>0</v>
      </c>
      <c r="AZ17" s="31">
        <v>0</v>
      </c>
      <c r="BA17" s="103">
        <v>0</v>
      </c>
      <c r="BB17" s="103">
        <v>30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/>
      <c r="BJ17" s="103" t="s">
        <v>804</v>
      </c>
      <c r="BK17" s="103">
        <v>24</v>
      </c>
      <c r="BL17" s="31" t="s">
        <v>804</v>
      </c>
      <c r="BM17" s="103"/>
      <c r="BN17" s="102"/>
      <c r="BO17" s="102"/>
      <c r="BP17" s="103"/>
      <c r="BQ17" s="103" t="s">
        <v>804</v>
      </c>
      <c r="BR17" s="102"/>
    </row>
    <row r="18" spans="1:100" x14ac:dyDescent="0.15">
      <c r="A18" s="100">
        <v>1244</v>
      </c>
      <c r="B18" s="29">
        <v>41551</v>
      </c>
      <c r="C18" s="50" t="s">
        <v>793</v>
      </c>
      <c r="D18" s="30" t="s">
        <v>954</v>
      </c>
      <c r="E18" s="30"/>
      <c r="F18" s="30" t="s">
        <v>847</v>
      </c>
      <c r="G18" s="29">
        <v>41455</v>
      </c>
      <c r="H18" s="31" t="s">
        <v>804</v>
      </c>
      <c r="I18" s="31" t="s">
        <v>872</v>
      </c>
      <c r="J18" s="31"/>
      <c r="K18" s="30" t="s">
        <v>876</v>
      </c>
      <c r="L18" s="30" t="s">
        <v>877</v>
      </c>
      <c r="M18" s="30">
        <v>190.19</v>
      </c>
      <c r="N18" s="30">
        <v>43.47</v>
      </c>
      <c r="O18" s="30" t="s">
        <v>821</v>
      </c>
      <c r="P18" s="30">
        <v>1010</v>
      </c>
      <c r="Q18" s="30">
        <v>46.15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878</v>
      </c>
      <c r="AR18" s="31" t="s">
        <v>804</v>
      </c>
      <c r="AS18" s="31"/>
      <c r="AT18" s="31"/>
      <c r="AU18" s="31"/>
      <c r="AV18" s="31"/>
      <c r="AW18" s="31" t="s">
        <v>804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804</v>
      </c>
      <c r="BK18" s="31"/>
      <c r="BL18" s="31" t="s">
        <v>804</v>
      </c>
      <c r="BM18" s="31"/>
      <c r="BN18" s="40"/>
      <c r="BO18" s="40"/>
      <c r="BP18" s="31"/>
      <c r="BQ18" s="103" t="s">
        <v>804</v>
      </c>
      <c r="BR18" s="40"/>
      <c r="BV18" s="1"/>
    </row>
    <row r="19" spans="1:100" x14ac:dyDescent="0.15">
      <c r="A19" s="100">
        <v>1328</v>
      </c>
      <c r="B19" s="122">
        <v>41553</v>
      </c>
      <c r="C19" s="50" t="s">
        <v>793</v>
      </c>
      <c r="D19" s="30" t="s">
        <v>950</v>
      </c>
      <c r="E19" s="30"/>
      <c r="F19" s="30" t="s">
        <v>795</v>
      </c>
      <c r="G19" s="29">
        <v>41455</v>
      </c>
      <c r="H19" s="31" t="s">
        <v>796</v>
      </c>
      <c r="I19" s="31" t="s">
        <v>804</v>
      </c>
      <c r="J19" s="31"/>
      <c r="K19" s="30" t="s">
        <v>879</v>
      </c>
      <c r="L19" s="30" t="s">
        <v>880</v>
      </c>
      <c r="M19" s="30">
        <v>158.11000000000001</v>
      </c>
      <c r="N19" s="30">
        <v>32.229999999999997</v>
      </c>
      <c r="O19" s="30" t="s">
        <v>821</v>
      </c>
      <c r="P19" s="30">
        <v>1020</v>
      </c>
      <c r="Q19" s="30">
        <v>40.19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800</v>
      </c>
      <c r="AR19" s="31" t="s">
        <v>804</v>
      </c>
      <c r="AS19" s="31"/>
      <c r="AT19" s="31"/>
      <c r="AU19" s="31" t="s">
        <v>802</v>
      </c>
      <c r="AV19" s="31">
        <v>11.3</v>
      </c>
      <c r="AW19" s="31" t="s">
        <v>803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804</v>
      </c>
      <c r="BK19" s="31">
        <v>24</v>
      </c>
      <c r="BL19" s="31" t="s">
        <v>836</v>
      </c>
      <c r="BM19" s="31"/>
      <c r="BN19" s="40"/>
      <c r="BO19" s="40"/>
      <c r="BP19" s="31"/>
      <c r="BQ19" s="103" t="s">
        <v>804</v>
      </c>
      <c r="BR19" s="40"/>
      <c r="BV19" s="1"/>
    </row>
    <row r="20" spans="1:100" x14ac:dyDescent="0.15">
      <c r="A20" s="100">
        <v>1360</v>
      </c>
      <c r="B20" s="29">
        <v>41554</v>
      </c>
      <c r="C20" s="50" t="s">
        <v>793</v>
      </c>
      <c r="D20" s="30" t="s">
        <v>955</v>
      </c>
      <c r="E20" s="30"/>
      <c r="F20" s="30" t="s">
        <v>795</v>
      </c>
      <c r="G20" s="29">
        <v>41455</v>
      </c>
      <c r="H20" s="31" t="s">
        <v>796</v>
      </c>
      <c r="I20" s="31" t="s">
        <v>804</v>
      </c>
      <c r="J20" s="31"/>
      <c r="K20" s="30" t="s">
        <v>881</v>
      </c>
      <c r="L20" s="30" t="s">
        <v>882</v>
      </c>
      <c r="M20" s="30">
        <v>159.9</v>
      </c>
      <c r="N20" s="30">
        <v>32.69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800</v>
      </c>
      <c r="AR20" s="31" t="s">
        <v>804</v>
      </c>
      <c r="AS20" s="31"/>
      <c r="AT20" s="31"/>
      <c r="AU20" s="103" t="s">
        <v>802</v>
      </c>
      <c r="AV20" s="103">
        <v>11.8</v>
      </c>
      <c r="AW20" s="31" t="s">
        <v>834</v>
      </c>
      <c r="AX20" s="30"/>
      <c r="AY20" s="31">
        <v>0</v>
      </c>
      <c r="AZ20" s="31">
        <v>0</v>
      </c>
      <c r="BA20" s="103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883</v>
      </c>
      <c r="BK20" s="31"/>
      <c r="BL20" s="31" t="s">
        <v>804</v>
      </c>
      <c r="BM20" s="31"/>
      <c r="BN20" s="40"/>
      <c r="BO20" s="40"/>
      <c r="BP20" s="31"/>
      <c r="BQ20" s="103" t="s">
        <v>804</v>
      </c>
      <c r="BR20" s="40"/>
      <c r="BV20" s="1"/>
    </row>
    <row r="21" spans="1:100" x14ac:dyDescent="0.15">
      <c r="A21" s="100">
        <v>2873</v>
      </c>
      <c r="B21" s="29">
        <v>41551</v>
      </c>
      <c r="C21" s="50" t="s">
        <v>793</v>
      </c>
      <c r="D21" s="30" t="s">
        <v>952</v>
      </c>
      <c r="E21" s="30"/>
      <c r="F21" s="30" t="s">
        <v>847</v>
      </c>
      <c r="G21" s="29">
        <v>41545</v>
      </c>
      <c r="H21" s="31" t="s">
        <v>804</v>
      </c>
      <c r="I21" s="31" t="s">
        <v>872</v>
      </c>
      <c r="J21" s="31"/>
      <c r="K21" s="30" t="s">
        <v>884</v>
      </c>
      <c r="L21" s="30" t="s">
        <v>885</v>
      </c>
      <c r="M21" s="30">
        <v>131.12</v>
      </c>
      <c r="N21" s="30">
        <v>19.983000000000001</v>
      </c>
      <c r="O21" s="30" t="s">
        <v>907</v>
      </c>
      <c r="P21" s="30">
        <v>1020</v>
      </c>
      <c r="Q21" s="30">
        <v>24.917999999999999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878</v>
      </c>
      <c r="AR21" s="31" t="s">
        <v>804</v>
      </c>
      <c r="AS21" s="31"/>
      <c r="AT21" s="31"/>
      <c r="AU21" s="31"/>
      <c r="AV21" s="31"/>
      <c r="AW21" s="31" t="s">
        <v>886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887</v>
      </c>
      <c r="BK21" s="31"/>
      <c r="BL21" s="31" t="s">
        <v>804</v>
      </c>
      <c r="BM21" s="31"/>
      <c r="BN21" s="40"/>
      <c r="BO21" s="40"/>
      <c r="BP21" s="31"/>
      <c r="BQ21" s="103" t="s">
        <v>804</v>
      </c>
      <c r="BR21" s="30"/>
      <c r="BV21" s="1"/>
      <c r="BW21" s="1"/>
      <c r="BX21" s="1"/>
    </row>
    <row r="22" spans="1:100" x14ac:dyDescent="0.15">
      <c r="A22" s="100">
        <v>1484</v>
      </c>
      <c r="B22" s="29">
        <v>41553</v>
      </c>
      <c r="C22" s="50" t="s">
        <v>793</v>
      </c>
      <c r="D22" s="30" t="s">
        <v>950</v>
      </c>
      <c r="E22" s="30"/>
      <c r="F22" s="30" t="s">
        <v>795</v>
      </c>
      <c r="G22" s="33" t="s">
        <v>888</v>
      </c>
      <c r="H22" s="31" t="s">
        <v>796</v>
      </c>
      <c r="I22" s="31" t="s">
        <v>804</v>
      </c>
      <c r="J22" s="31"/>
      <c r="K22" s="30" t="s">
        <v>933</v>
      </c>
      <c r="L22" s="30" t="s">
        <v>890</v>
      </c>
      <c r="M22" s="30">
        <v>140</v>
      </c>
      <c r="N22" s="30">
        <v>32.380000000000003</v>
      </c>
      <c r="O22" s="30" t="s">
        <v>821</v>
      </c>
      <c r="P22" s="30">
        <v>7400</v>
      </c>
      <c r="Q22" s="30">
        <v>31.9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800</v>
      </c>
      <c r="AR22" s="31" t="s">
        <v>804</v>
      </c>
      <c r="AS22" s="31"/>
      <c r="AT22" s="31"/>
      <c r="AU22" s="31" t="s">
        <v>802</v>
      </c>
      <c r="AV22" s="31">
        <v>11.3</v>
      </c>
      <c r="AW22" s="31" t="s">
        <v>867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804</v>
      </c>
      <c r="BK22" s="31"/>
      <c r="BL22" s="31" t="s">
        <v>804</v>
      </c>
      <c r="BM22" s="31"/>
      <c r="BN22" s="40"/>
      <c r="BO22" s="40"/>
      <c r="BP22" s="31"/>
      <c r="BQ22" s="103" t="s">
        <v>804</v>
      </c>
      <c r="BR22" s="30"/>
      <c r="BV22" s="1"/>
    </row>
    <row r="23" spans="1:100" x14ac:dyDescent="0.15">
      <c r="A23" s="100">
        <v>2028</v>
      </c>
      <c r="B23" s="29">
        <v>41528</v>
      </c>
      <c r="C23" s="50" t="s">
        <v>793</v>
      </c>
      <c r="D23" s="30" t="s">
        <v>954</v>
      </c>
      <c r="E23" s="30"/>
      <c r="F23" s="30" t="s">
        <v>817</v>
      </c>
      <c r="G23" s="33">
        <v>41508</v>
      </c>
      <c r="H23" s="31" t="s">
        <v>868</v>
      </c>
      <c r="I23" s="31" t="s">
        <v>804</v>
      </c>
      <c r="J23" s="31"/>
      <c r="K23" s="30" t="s">
        <v>891</v>
      </c>
      <c r="L23" s="30" t="s">
        <v>892</v>
      </c>
      <c r="M23" s="30">
        <v>143.24</v>
      </c>
      <c r="N23" s="30">
        <v>40.85</v>
      </c>
      <c r="O23" s="30" t="s">
        <v>821</v>
      </c>
      <c r="P23" s="30">
        <v>1020</v>
      </c>
      <c r="Q23" s="30">
        <v>44.91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822</v>
      </c>
      <c r="AR23" s="31" t="s">
        <v>804</v>
      </c>
      <c r="AS23" s="31"/>
      <c r="AT23" s="31"/>
      <c r="AU23" s="103" t="s">
        <v>802</v>
      </c>
      <c r="AV23" s="103">
        <v>11.3</v>
      </c>
      <c r="AW23" s="31" t="s">
        <v>834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804</v>
      </c>
      <c r="BK23" s="31">
        <v>24</v>
      </c>
      <c r="BL23" s="31" t="s">
        <v>893</v>
      </c>
      <c r="BM23" s="31"/>
      <c r="BN23" s="40" t="s">
        <v>894</v>
      </c>
      <c r="BO23" s="40" t="s">
        <v>895</v>
      </c>
      <c r="BP23" s="31">
        <v>50</v>
      </c>
      <c r="BQ23" s="103" t="s">
        <v>893</v>
      </c>
      <c r="BR23" s="4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</row>
    <row r="24" spans="1:100" x14ac:dyDescent="0.15">
      <c r="A24" s="100">
        <v>1587</v>
      </c>
      <c r="B24" s="29">
        <v>41551</v>
      </c>
      <c r="C24" s="40" t="s">
        <v>793</v>
      </c>
      <c r="D24" s="30" t="s">
        <v>950</v>
      </c>
      <c r="E24" s="30"/>
      <c r="F24" s="30" t="s">
        <v>847</v>
      </c>
      <c r="G24" s="33">
        <v>41486</v>
      </c>
      <c r="H24" s="31" t="s">
        <v>796</v>
      </c>
      <c r="I24" s="31" t="s">
        <v>804</v>
      </c>
      <c r="J24" s="31"/>
      <c r="K24" s="30" t="s">
        <v>896</v>
      </c>
      <c r="L24" s="30" t="s">
        <v>897</v>
      </c>
      <c r="M24" s="30">
        <v>189</v>
      </c>
      <c r="N24" s="30">
        <v>42.68</v>
      </c>
      <c r="O24" s="30" t="s">
        <v>821</v>
      </c>
      <c r="P24" s="30">
        <v>21000</v>
      </c>
      <c r="Q24" s="30">
        <v>43.43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875</v>
      </c>
      <c r="AR24" s="31" t="s">
        <v>804</v>
      </c>
      <c r="AS24" s="103"/>
      <c r="AT24" s="103"/>
      <c r="AU24" s="103" t="s">
        <v>802</v>
      </c>
      <c r="AV24" s="31">
        <v>11.3</v>
      </c>
      <c r="AW24" s="103" t="s">
        <v>953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/>
      <c r="BJ24" s="103" t="s">
        <v>804</v>
      </c>
      <c r="BK24" s="103">
        <v>12</v>
      </c>
      <c r="BL24" s="31" t="s">
        <v>804</v>
      </c>
      <c r="BM24" s="103"/>
      <c r="BN24" s="102"/>
      <c r="BO24" s="102"/>
      <c r="BP24" s="103"/>
      <c r="BQ24" s="103" t="s">
        <v>804</v>
      </c>
      <c r="BR24" s="102" t="s">
        <v>839</v>
      </c>
    </row>
    <row r="25" spans="1:100" x14ac:dyDescent="0.15">
      <c r="A25" s="100">
        <v>1996</v>
      </c>
      <c r="B25" s="122">
        <v>41551</v>
      </c>
      <c r="C25" s="40" t="s">
        <v>793</v>
      </c>
      <c r="D25" s="30" t="s">
        <v>950</v>
      </c>
      <c r="E25" s="30"/>
      <c r="F25" s="30" t="s">
        <v>817</v>
      </c>
      <c r="G25" s="33">
        <v>41361</v>
      </c>
      <c r="H25" s="31" t="s">
        <v>893</v>
      </c>
      <c r="I25" s="31" t="s">
        <v>872</v>
      </c>
      <c r="J25" s="31"/>
      <c r="K25" s="30" t="s">
        <v>898</v>
      </c>
      <c r="L25" s="30" t="s">
        <v>899</v>
      </c>
      <c r="M25" s="30">
        <v>140</v>
      </c>
      <c r="N25" s="30">
        <v>30.15</v>
      </c>
      <c r="O25" s="30" t="s">
        <v>907</v>
      </c>
      <c r="P25" s="30">
        <v>1020</v>
      </c>
      <c r="Q25" s="30">
        <v>34.89</v>
      </c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878</v>
      </c>
      <c r="AR25" s="31" t="s">
        <v>893</v>
      </c>
      <c r="AS25" s="103"/>
      <c r="AT25" s="103"/>
      <c r="AU25" s="31"/>
      <c r="AV25" s="31"/>
      <c r="AW25" s="103" t="s">
        <v>953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893</v>
      </c>
      <c r="BK25" s="103"/>
      <c r="BL25" s="31" t="s">
        <v>893</v>
      </c>
      <c r="BM25" s="103"/>
      <c r="BN25" s="102"/>
      <c r="BO25" s="102"/>
      <c r="BP25" s="103"/>
      <c r="BQ25" s="103" t="s">
        <v>893</v>
      </c>
      <c r="BR25" s="102" t="s">
        <v>900</v>
      </c>
    </row>
    <row r="26" spans="1:100" x14ac:dyDescent="0.15">
      <c r="A26" s="100">
        <v>105</v>
      </c>
      <c r="B26" s="29">
        <v>41554</v>
      </c>
      <c r="C26" s="50" t="s">
        <v>793</v>
      </c>
      <c r="D26" s="30" t="s">
        <v>950</v>
      </c>
      <c r="E26" s="30"/>
      <c r="F26" s="30" t="s">
        <v>901</v>
      </c>
      <c r="G26" s="29">
        <v>41455</v>
      </c>
      <c r="H26" s="31" t="s">
        <v>796</v>
      </c>
      <c r="I26" s="31" t="s">
        <v>804</v>
      </c>
      <c r="J26" s="31"/>
      <c r="K26" s="30" t="s">
        <v>798</v>
      </c>
      <c r="L26" s="101" t="s">
        <v>799</v>
      </c>
      <c r="M26" s="30">
        <v>158.11000000000001</v>
      </c>
      <c r="N26" s="30">
        <v>32.229999999999997</v>
      </c>
      <c r="O26" s="30" t="s">
        <v>821</v>
      </c>
      <c r="P26" s="30">
        <v>1020</v>
      </c>
      <c r="Q26" s="30">
        <v>40.19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17.55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902</v>
      </c>
      <c r="AR26" s="31" t="s">
        <v>804</v>
      </c>
      <c r="AS26" s="31"/>
      <c r="AT26" s="31"/>
      <c r="AU26" s="31" t="s">
        <v>802</v>
      </c>
      <c r="AV26" s="31">
        <v>11.3</v>
      </c>
      <c r="AW26" s="31" t="s">
        <v>803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804</v>
      </c>
      <c r="BK26" s="31">
        <v>24</v>
      </c>
      <c r="BL26" s="31" t="s">
        <v>804</v>
      </c>
      <c r="BM26" s="31"/>
      <c r="BN26" s="102"/>
      <c r="BO26" s="102"/>
      <c r="BP26" s="102"/>
      <c r="BQ26" s="103" t="s">
        <v>804</v>
      </c>
      <c r="BR26" s="40"/>
    </row>
    <row r="27" spans="1:100" x14ac:dyDescent="0.15">
      <c r="A27" s="100">
        <v>161</v>
      </c>
      <c r="B27" s="122">
        <v>41554</v>
      </c>
      <c r="C27" s="50" t="s">
        <v>793</v>
      </c>
      <c r="D27" s="30" t="s">
        <v>950</v>
      </c>
      <c r="E27" s="30"/>
      <c r="F27" s="30" t="s">
        <v>901</v>
      </c>
      <c r="G27" s="33">
        <v>41466</v>
      </c>
      <c r="H27" s="31" t="s">
        <v>756</v>
      </c>
      <c r="I27" s="31" t="s">
        <v>805</v>
      </c>
      <c r="J27" s="31"/>
      <c r="K27" s="30" t="s">
        <v>806</v>
      </c>
      <c r="L27" s="30" t="s">
        <v>807</v>
      </c>
      <c r="M27" s="30">
        <v>157.82</v>
      </c>
      <c r="N27" s="30">
        <v>42.43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21.29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902</v>
      </c>
      <c r="AR27" s="31" t="s">
        <v>937</v>
      </c>
      <c r="AS27" s="31"/>
      <c r="AT27" s="31"/>
      <c r="AU27" s="31" t="s">
        <v>808</v>
      </c>
      <c r="AV27" s="31">
        <v>11.3</v>
      </c>
      <c r="AW27" s="31" t="s">
        <v>813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813</v>
      </c>
      <c r="BK27" s="31">
        <v>24</v>
      </c>
      <c r="BL27" s="31" t="s">
        <v>804</v>
      </c>
      <c r="BM27" s="31"/>
      <c r="BN27" s="40"/>
      <c r="BO27" s="40"/>
      <c r="BP27" s="31"/>
      <c r="BQ27" s="103" t="s">
        <v>804</v>
      </c>
      <c r="BR27" s="4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</row>
    <row r="28" spans="1:100" x14ac:dyDescent="0.15">
      <c r="A28" s="100">
        <v>245</v>
      </c>
      <c r="B28" s="127">
        <v>41551</v>
      </c>
      <c r="C28" s="40" t="s">
        <v>815</v>
      </c>
      <c r="D28" s="30" t="s">
        <v>950</v>
      </c>
      <c r="E28" s="30"/>
      <c r="F28" s="30" t="s">
        <v>901</v>
      </c>
      <c r="G28" s="29">
        <v>41547</v>
      </c>
      <c r="H28" s="31" t="s">
        <v>796</v>
      </c>
      <c r="I28" s="31" t="s">
        <v>804</v>
      </c>
      <c r="J28" s="31"/>
      <c r="K28" s="30" t="s">
        <v>819</v>
      </c>
      <c r="L28" s="101" t="s">
        <v>820</v>
      </c>
      <c r="M28" s="30">
        <v>158.93</v>
      </c>
      <c r="N28" s="30">
        <v>33.81</v>
      </c>
      <c r="O28" s="101" t="s">
        <v>821</v>
      </c>
      <c r="P28" s="101">
        <v>1020</v>
      </c>
      <c r="Q28" s="101">
        <v>38.409999999999997</v>
      </c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>
        <v>18.16</v>
      </c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30" t="s">
        <v>956</v>
      </c>
      <c r="AR28" s="31" t="s">
        <v>804</v>
      </c>
      <c r="AS28" s="103"/>
      <c r="AT28" s="103"/>
      <c r="AU28" s="103" t="s">
        <v>802</v>
      </c>
      <c r="AV28" s="103">
        <v>11.6</v>
      </c>
      <c r="AW28" s="103" t="s">
        <v>861</v>
      </c>
      <c r="AX28" s="101"/>
      <c r="AY28" s="103">
        <v>0</v>
      </c>
      <c r="AZ28" s="103">
        <v>0</v>
      </c>
      <c r="BA28" s="103">
        <v>0</v>
      </c>
      <c r="BB28" s="103">
        <v>20</v>
      </c>
      <c r="BC28" s="103">
        <v>0</v>
      </c>
      <c r="BD28" s="103">
        <v>0</v>
      </c>
      <c r="BE28" s="103">
        <v>0</v>
      </c>
      <c r="BF28" s="103">
        <v>0</v>
      </c>
      <c r="BG28" s="31">
        <v>0</v>
      </c>
      <c r="BH28" s="31">
        <v>0</v>
      </c>
      <c r="BI28" s="103"/>
      <c r="BJ28" s="103" t="s">
        <v>804</v>
      </c>
      <c r="BK28" s="31"/>
      <c r="BL28" s="31" t="s">
        <v>804</v>
      </c>
      <c r="BM28" s="103"/>
      <c r="BN28" s="102" t="s">
        <v>824</v>
      </c>
      <c r="BO28" s="102"/>
      <c r="BP28" s="103"/>
      <c r="BQ28" s="103" t="s">
        <v>804</v>
      </c>
      <c r="BR28" s="30"/>
    </row>
    <row r="29" spans="1:100" x14ac:dyDescent="0.15">
      <c r="A29" s="100">
        <v>323</v>
      </c>
      <c r="B29" s="122">
        <v>41551</v>
      </c>
      <c r="C29" s="40" t="s">
        <v>904</v>
      </c>
      <c r="D29" s="30" t="s">
        <v>951</v>
      </c>
      <c r="E29" s="30"/>
      <c r="F29" s="30" t="s">
        <v>901</v>
      </c>
      <c r="G29" s="29">
        <v>41305</v>
      </c>
      <c r="H29" s="31" t="s">
        <v>804</v>
      </c>
      <c r="I29" s="31" t="s">
        <v>810</v>
      </c>
      <c r="J29" s="31"/>
      <c r="K29" s="30" t="s">
        <v>825</v>
      </c>
      <c r="L29" s="30" t="s">
        <v>826</v>
      </c>
      <c r="M29" s="30">
        <v>131</v>
      </c>
      <c r="N29" s="30">
        <v>36.520000000000003</v>
      </c>
      <c r="O29" s="30" t="s">
        <v>821</v>
      </c>
      <c r="P29" s="30">
        <v>1020</v>
      </c>
      <c r="Q29" s="30">
        <v>41.47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19.75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902</v>
      </c>
      <c r="AR29" s="31" t="s">
        <v>804</v>
      </c>
      <c r="AS29" s="103"/>
      <c r="AT29" s="103"/>
      <c r="AU29" s="103"/>
      <c r="AV29" s="103"/>
      <c r="AW29" s="103" t="s">
        <v>804</v>
      </c>
      <c r="AX29" s="101"/>
      <c r="AY29" s="103">
        <v>0</v>
      </c>
      <c r="AZ29" s="103">
        <v>0</v>
      </c>
      <c r="BA29" s="103">
        <v>0</v>
      </c>
      <c r="BB29" s="103">
        <v>34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/>
      <c r="BJ29" s="103" t="s">
        <v>804</v>
      </c>
      <c r="BK29" s="103">
        <v>12</v>
      </c>
      <c r="BL29" s="31" t="s">
        <v>804</v>
      </c>
      <c r="BM29" s="31"/>
      <c r="BN29" s="101"/>
      <c r="BO29" s="101"/>
      <c r="BP29" s="103"/>
      <c r="BQ29" s="103" t="s">
        <v>804</v>
      </c>
      <c r="BR29" s="101"/>
    </row>
    <row r="30" spans="1:100" x14ac:dyDescent="0.15">
      <c r="A30" s="100">
        <v>403</v>
      </c>
      <c r="B30" s="29">
        <v>41553</v>
      </c>
      <c r="C30" s="50" t="s">
        <v>793</v>
      </c>
      <c r="D30" s="30" t="s">
        <v>950</v>
      </c>
      <c r="E30" s="30"/>
      <c r="F30" s="30" t="s">
        <v>901</v>
      </c>
      <c r="G30" s="29">
        <v>41455</v>
      </c>
      <c r="H30" s="31" t="s">
        <v>828</v>
      </c>
      <c r="I30" s="31" t="s">
        <v>829</v>
      </c>
      <c r="J30" s="31"/>
      <c r="K30" s="30" t="s">
        <v>830</v>
      </c>
      <c r="L30" s="30" t="s">
        <v>831</v>
      </c>
      <c r="M30" s="30">
        <v>149.94999999999999</v>
      </c>
      <c r="N30" s="30">
        <v>29.85</v>
      </c>
      <c r="O30" s="30" t="s">
        <v>906</v>
      </c>
      <c r="P30" s="30">
        <v>1000</v>
      </c>
      <c r="Q30" s="30">
        <v>36.950000000000003</v>
      </c>
      <c r="R30" s="30">
        <v>2500</v>
      </c>
      <c r="S30" s="30">
        <v>39.950000000000003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902</v>
      </c>
      <c r="AR30" s="31" t="s">
        <v>804</v>
      </c>
      <c r="AS30" s="31"/>
      <c r="AT30" s="31"/>
      <c r="AU30" s="31" t="s">
        <v>833</v>
      </c>
      <c r="AV30" s="103">
        <v>12</v>
      </c>
      <c r="AW30" s="31" t="s">
        <v>834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828</v>
      </c>
      <c r="BK30" s="31">
        <v>24</v>
      </c>
      <c r="BL30" s="31" t="s">
        <v>804</v>
      </c>
      <c r="BM30" s="31"/>
      <c r="BN30" s="40"/>
      <c r="BO30" s="40"/>
      <c r="BP30" s="31"/>
      <c r="BQ30" s="103" t="s">
        <v>804</v>
      </c>
      <c r="BR30" s="101" t="s">
        <v>835</v>
      </c>
    </row>
    <row r="31" spans="1:100" x14ac:dyDescent="0.15">
      <c r="A31" s="100">
        <v>2453</v>
      </c>
      <c r="B31" s="29">
        <v>41551</v>
      </c>
      <c r="C31" s="50" t="s">
        <v>793</v>
      </c>
      <c r="D31" s="30" t="s">
        <v>950</v>
      </c>
      <c r="E31" s="30"/>
      <c r="F31" s="30" t="s">
        <v>901</v>
      </c>
      <c r="G31" s="29">
        <v>41547</v>
      </c>
      <c r="H31" s="31" t="s">
        <v>796</v>
      </c>
      <c r="I31" s="31" t="s">
        <v>836</v>
      </c>
      <c r="J31" s="31"/>
      <c r="K31" s="30" t="s">
        <v>837</v>
      </c>
      <c r="L31" s="32" t="s">
        <v>820</v>
      </c>
      <c r="M31" s="30">
        <v>162.1</v>
      </c>
      <c r="N31" s="30">
        <v>34.49</v>
      </c>
      <c r="O31" s="30" t="s">
        <v>672</v>
      </c>
      <c r="P31" s="30">
        <v>1020</v>
      </c>
      <c r="Q31" s="30">
        <v>39.18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18.53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902</v>
      </c>
      <c r="AR31" s="31" t="s">
        <v>804</v>
      </c>
      <c r="AS31" s="31"/>
      <c r="AT31" s="31"/>
      <c r="AU31" s="31" t="s">
        <v>838</v>
      </c>
      <c r="AV31" s="31">
        <v>11.6</v>
      </c>
      <c r="AW31" s="31" t="s">
        <v>804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804</v>
      </c>
      <c r="BK31" s="31"/>
      <c r="BL31" s="31" t="s">
        <v>836</v>
      </c>
      <c r="BM31" s="31"/>
      <c r="BN31" s="40"/>
      <c r="BO31" s="40"/>
      <c r="BP31" s="31"/>
      <c r="BQ31" s="103" t="s">
        <v>836</v>
      </c>
      <c r="BR31" s="40" t="s">
        <v>839</v>
      </c>
    </row>
    <row r="32" spans="1:100" x14ac:dyDescent="0.15">
      <c r="A32" s="100">
        <v>587</v>
      </c>
      <c r="B32" s="29">
        <v>41554</v>
      </c>
      <c r="C32" s="50" t="s">
        <v>793</v>
      </c>
      <c r="D32" s="30" t="s">
        <v>950</v>
      </c>
      <c r="E32" s="30"/>
      <c r="F32" s="30" t="s">
        <v>901</v>
      </c>
      <c r="G32" s="29">
        <v>41509</v>
      </c>
      <c r="H32" s="31" t="s">
        <v>796</v>
      </c>
      <c r="I32" s="31" t="s">
        <v>804</v>
      </c>
      <c r="J32" s="31"/>
      <c r="K32" s="30" t="s">
        <v>840</v>
      </c>
      <c r="L32" s="30" t="s">
        <v>841</v>
      </c>
      <c r="M32" s="30">
        <v>133</v>
      </c>
      <c r="N32" s="30">
        <v>32.130000000000003</v>
      </c>
      <c r="O32" s="30" t="s">
        <v>940</v>
      </c>
      <c r="P32" s="30">
        <v>1020</v>
      </c>
      <c r="Q32" s="30">
        <v>36.21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16.11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902</v>
      </c>
      <c r="AR32" s="31" t="s">
        <v>801</v>
      </c>
      <c r="AS32" s="31"/>
      <c r="AT32" s="31"/>
      <c r="AU32" s="31" t="s">
        <v>802</v>
      </c>
      <c r="AV32" s="31">
        <v>11.3</v>
      </c>
      <c r="AW32" s="31" t="s">
        <v>803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842</v>
      </c>
      <c r="BK32" s="31">
        <v>24</v>
      </c>
      <c r="BL32" s="31" t="s">
        <v>804</v>
      </c>
      <c r="BM32" s="31"/>
      <c r="BN32" s="40"/>
      <c r="BO32" s="40"/>
      <c r="BP32" s="31"/>
      <c r="BQ32" s="103" t="s">
        <v>804</v>
      </c>
      <c r="BR32" s="40"/>
    </row>
    <row r="33" spans="1:100" x14ac:dyDescent="0.15">
      <c r="A33" s="100">
        <v>718</v>
      </c>
      <c r="B33" s="29">
        <v>41551</v>
      </c>
      <c r="C33" s="50" t="s">
        <v>815</v>
      </c>
      <c r="D33" s="30" t="s">
        <v>950</v>
      </c>
      <c r="E33" s="30"/>
      <c r="F33" s="30" t="s">
        <v>908</v>
      </c>
      <c r="G33" s="29">
        <v>41455</v>
      </c>
      <c r="H33" s="31" t="s">
        <v>796</v>
      </c>
      <c r="I33" s="31" t="s">
        <v>804</v>
      </c>
      <c r="J33" s="31"/>
      <c r="K33" s="30" t="s">
        <v>845</v>
      </c>
      <c r="L33" s="30" t="s">
        <v>846</v>
      </c>
      <c r="M33" s="101">
        <v>102</v>
      </c>
      <c r="N33" s="30">
        <v>30.74</v>
      </c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>
        <v>17.14</v>
      </c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30" t="s">
        <v>902</v>
      </c>
      <c r="AR33" s="31" t="s">
        <v>804</v>
      </c>
      <c r="AS33" s="31"/>
      <c r="AT33" s="31"/>
      <c r="AU33" s="31" t="s">
        <v>802</v>
      </c>
      <c r="AV33" s="31">
        <v>11.3</v>
      </c>
      <c r="AW33" s="31" t="s">
        <v>804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804</v>
      </c>
      <c r="BK33" s="31"/>
      <c r="BL33" s="31" t="s">
        <v>804</v>
      </c>
      <c r="BM33" s="31"/>
      <c r="BN33" s="40"/>
      <c r="BO33" s="40"/>
      <c r="BP33" s="31"/>
      <c r="BQ33" s="103" t="s">
        <v>804</v>
      </c>
      <c r="BR33" s="102"/>
    </row>
    <row r="34" spans="1:100" x14ac:dyDescent="0.15">
      <c r="A34" s="100">
        <v>765</v>
      </c>
      <c r="B34" s="29">
        <v>41551</v>
      </c>
      <c r="C34" s="50" t="s">
        <v>793</v>
      </c>
      <c r="D34" s="30" t="s">
        <v>950</v>
      </c>
      <c r="E34" s="30"/>
      <c r="F34" s="30" t="s">
        <v>908</v>
      </c>
      <c r="G34" s="29">
        <v>41455</v>
      </c>
      <c r="H34" s="31" t="s">
        <v>796</v>
      </c>
      <c r="I34" s="31" t="s">
        <v>804</v>
      </c>
      <c r="J34" s="31"/>
      <c r="K34" s="30" t="s">
        <v>848</v>
      </c>
      <c r="L34" s="30" t="s">
        <v>849</v>
      </c>
      <c r="M34" s="96">
        <v>118</v>
      </c>
      <c r="N34" s="30">
        <v>34.799999999999997</v>
      </c>
      <c r="O34" s="30" t="s">
        <v>821</v>
      </c>
      <c r="P34" s="30">
        <v>1020</v>
      </c>
      <c r="Q34" s="30">
        <v>39.799999999999997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20.8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902</v>
      </c>
      <c r="AR34" s="31" t="s">
        <v>804</v>
      </c>
      <c r="AS34" s="31"/>
      <c r="AT34" s="31"/>
      <c r="AU34" s="31" t="s">
        <v>850</v>
      </c>
      <c r="AV34" s="31">
        <v>12</v>
      </c>
      <c r="AW34" s="31" t="s">
        <v>804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804</v>
      </c>
      <c r="BK34" s="31"/>
      <c r="BL34" s="31" t="s">
        <v>804</v>
      </c>
      <c r="BM34" s="31"/>
      <c r="BN34" s="40"/>
      <c r="BO34" s="102"/>
      <c r="BP34" s="31"/>
      <c r="BQ34" s="103" t="s">
        <v>804</v>
      </c>
      <c r="BR34" s="40"/>
    </row>
    <row r="35" spans="1:100" x14ac:dyDescent="0.15">
      <c r="A35" s="100">
        <v>843</v>
      </c>
      <c r="B35" s="29">
        <v>41554</v>
      </c>
      <c r="C35" s="50" t="s">
        <v>793</v>
      </c>
      <c r="D35" s="30" t="s">
        <v>950</v>
      </c>
      <c r="E35" s="30"/>
      <c r="F35" s="30" t="s">
        <v>901</v>
      </c>
      <c r="G35" s="29">
        <v>41455</v>
      </c>
      <c r="H35" s="31" t="s">
        <v>855</v>
      </c>
      <c r="I35" s="31" t="s">
        <v>829</v>
      </c>
      <c r="J35" s="31"/>
      <c r="K35" s="30" t="s">
        <v>851</v>
      </c>
      <c r="L35" s="30" t="s">
        <v>852</v>
      </c>
      <c r="M35" s="30">
        <v>110.16</v>
      </c>
      <c r="N35" s="30">
        <v>23.96</v>
      </c>
      <c r="O35" s="30" t="s">
        <v>821</v>
      </c>
      <c r="P35" s="30">
        <v>1020</v>
      </c>
      <c r="Q35" s="30">
        <v>28.13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902</v>
      </c>
      <c r="AR35" s="31" t="s">
        <v>804</v>
      </c>
      <c r="AS35" s="31"/>
      <c r="AT35" s="31"/>
      <c r="AU35" s="31" t="s">
        <v>853</v>
      </c>
      <c r="AV35" s="31">
        <v>11.3</v>
      </c>
      <c r="AW35" s="31" t="s">
        <v>803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804</v>
      </c>
      <c r="BK35" s="31"/>
      <c r="BL35" s="31" t="s">
        <v>804</v>
      </c>
      <c r="BM35" s="31"/>
      <c r="BN35" s="40"/>
      <c r="BO35" s="40"/>
      <c r="BP35" s="31"/>
      <c r="BQ35" s="103" t="s">
        <v>804</v>
      </c>
      <c r="BR35" s="40" t="s">
        <v>854</v>
      </c>
    </row>
    <row r="36" spans="1:100" x14ac:dyDescent="0.15">
      <c r="A36" s="100">
        <v>933</v>
      </c>
      <c r="B36" s="29">
        <v>41551</v>
      </c>
      <c r="C36" s="50" t="s">
        <v>793</v>
      </c>
      <c r="D36" s="30" t="s">
        <v>950</v>
      </c>
      <c r="E36" s="30"/>
      <c r="F36" s="30" t="s">
        <v>901</v>
      </c>
      <c r="G36" s="122">
        <v>41517</v>
      </c>
      <c r="H36" s="31" t="s">
        <v>855</v>
      </c>
      <c r="I36" s="31" t="s">
        <v>797</v>
      </c>
      <c r="J36" s="31"/>
      <c r="K36" s="30" t="s">
        <v>856</v>
      </c>
      <c r="L36" s="30" t="s">
        <v>857</v>
      </c>
      <c r="M36" s="30">
        <v>131.69999999999999</v>
      </c>
      <c r="N36" s="30">
        <v>31.12</v>
      </c>
      <c r="O36" s="30" t="s">
        <v>858</v>
      </c>
      <c r="P36" s="30">
        <v>1200</v>
      </c>
      <c r="Q36" s="30">
        <v>32.32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17.059999999999999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902</v>
      </c>
      <c r="AR36" s="31" t="s">
        <v>804</v>
      </c>
      <c r="AS36" s="31"/>
      <c r="AT36" s="31"/>
      <c r="AU36" s="31" t="s">
        <v>802</v>
      </c>
      <c r="AV36" s="103">
        <v>11.3</v>
      </c>
      <c r="AW36" s="31" t="s">
        <v>804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804</v>
      </c>
      <c r="BK36" s="31"/>
      <c r="BL36" s="31" t="s">
        <v>804</v>
      </c>
      <c r="BM36" s="31"/>
      <c r="BN36" s="40"/>
      <c r="BO36" s="40"/>
      <c r="BP36" s="31"/>
      <c r="BQ36" s="103" t="s">
        <v>804</v>
      </c>
      <c r="BR36" s="40"/>
    </row>
    <row r="37" spans="1:100" x14ac:dyDescent="0.15">
      <c r="A37" s="100">
        <v>1015</v>
      </c>
      <c r="B37" s="29">
        <v>41551</v>
      </c>
      <c r="C37" s="50" t="s">
        <v>793</v>
      </c>
      <c r="D37" s="30" t="s">
        <v>950</v>
      </c>
      <c r="E37" s="30"/>
      <c r="F37" s="30" t="s">
        <v>901</v>
      </c>
      <c r="G37" s="29">
        <v>41399</v>
      </c>
      <c r="H37" s="31" t="s">
        <v>861</v>
      </c>
      <c r="I37" s="31" t="s">
        <v>872</v>
      </c>
      <c r="J37" s="31"/>
      <c r="K37" s="30" t="s">
        <v>862</v>
      </c>
      <c r="L37" s="30" t="s">
        <v>863</v>
      </c>
      <c r="M37" s="30">
        <v>212.23</v>
      </c>
      <c r="N37" s="30">
        <v>59.59</v>
      </c>
      <c r="O37" s="30" t="s">
        <v>821</v>
      </c>
      <c r="P37" s="30">
        <v>100</v>
      </c>
      <c r="Q37" s="30">
        <v>66.22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32.11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909</v>
      </c>
      <c r="AR37" s="31" t="s">
        <v>861</v>
      </c>
      <c r="AS37" s="31"/>
      <c r="AT37" s="31"/>
      <c r="AU37" s="31"/>
      <c r="AV37" s="31"/>
      <c r="AW37" s="31" t="s">
        <v>861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861</v>
      </c>
      <c r="BK37" s="31"/>
      <c r="BL37" s="31" t="s">
        <v>804</v>
      </c>
      <c r="BM37" s="31"/>
      <c r="BN37" s="101"/>
      <c r="BO37" s="101"/>
      <c r="BP37" s="103"/>
      <c r="BQ37" s="103" t="s">
        <v>804</v>
      </c>
      <c r="BR37" s="102" t="s">
        <v>864</v>
      </c>
    </row>
    <row r="38" spans="1:100" x14ac:dyDescent="0.15">
      <c r="A38" s="100">
        <v>1159</v>
      </c>
      <c r="B38" s="29">
        <v>41551</v>
      </c>
      <c r="C38" s="50" t="s">
        <v>793</v>
      </c>
      <c r="D38" s="30" t="s">
        <v>950</v>
      </c>
      <c r="E38" s="30"/>
      <c r="F38" s="30" t="s">
        <v>901</v>
      </c>
      <c r="G38" s="29">
        <v>41534</v>
      </c>
      <c r="H38" s="31" t="s">
        <v>796</v>
      </c>
      <c r="I38" s="31" t="s">
        <v>804</v>
      </c>
      <c r="J38" s="31"/>
      <c r="K38" s="30" t="s">
        <v>865</v>
      </c>
      <c r="L38" s="30" t="s">
        <v>866</v>
      </c>
      <c r="M38" s="30">
        <v>131.12</v>
      </c>
      <c r="N38" s="30">
        <v>31.3</v>
      </c>
      <c r="O38" s="30" t="s">
        <v>940</v>
      </c>
      <c r="P38" s="30">
        <v>1020</v>
      </c>
      <c r="Q38" s="30">
        <v>35.159999999999997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17.27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902</v>
      </c>
      <c r="AR38" s="31" t="s">
        <v>804</v>
      </c>
      <c r="AS38" s="31"/>
      <c r="AT38" s="31"/>
      <c r="AU38" s="31" t="s">
        <v>802</v>
      </c>
      <c r="AV38" s="31">
        <v>11.3</v>
      </c>
      <c r="AW38" s="31" t="s">
        <v>867</v>
      </c>
      <c r="AX38" s="30"/>
      <c r="AY38" s="31">
        <v>0</v>
      </c>
      <c r="AZ38" s="31">
        <v>30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868</v>
      </c>
      <c r="BK38" s="31"/>
      <c r="BL38" s="31" t="s">
        <v>804</v>
      </c>
      <c r="BM38" s="31"/>
      <c r="BN38" s="40"/>
      <c r="BO38" s="40"/>
      <c r="BP38" s="31"/>
      <c r="BQ38" s="103" t="s">
        <v>804</v>
      </c>
      <c r="BR38" s="40" t="s">
        <v>869</v>
      </c>
    </row>
    <row r="39" spans="1:100" x14ac:dyDescent="0.15">
      <c r="A39" s="100">
        <v>2809</v>
      </c>
      <c r="B39" s="29">
        <v>41551</v>
      </c>
      <c r="C39" s="40" t="s">
        <v>870</v>
      </c>
      <c r="D39" s="30" t="s">
        <v>950</v>
      </c>
      <c r="E39" s="30"/>
      <c r="F39" s="30" t="s">
        <v>901</v>
      </c>
      <c r="G39" s="123">
        <v>41495</v>
      </c>
      <c r="H39" s="31" t="s">
        <v>836</v>
      </c>
      <c r="I39" s="31" t="s">
        <v>872</v>
      </c>
      <c r="J39" s="31"/>
      <c r="K39" s="30" t="s">
        <v>873</v>
      </c>
      <c r="L39" s="30" t="s">
        <v>874</v>
      </c>
      <c r="M39" s="30">
        <v>183.75</v>
      </c>
      <c r="N39" s="30">
        <v>40.729999999999997</v>
      </c>
      <c r="O39" s="30" t="s">
        <v>907</v>
      </c>
      <c r="P39" s="30">
        <v>100</v>
      </c>
      <c r="Q39" s="30">
        <v>45.26</v>
      </c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>
        <v>21.95</v>
      </c>
      <c r="AG39" s="101"/>
      <c r="AH39" s="101"/>
      <c r="AI39" s="30"/>
      <c r="AJ39" s="101"/>
      <c r="AK39" s="101"/>
      <c r="AL39" s="101"/>
      <c r="AM39" s="101"/>
      <c r="AN39" s="101"/>
      <c r="AO39" s="101"/>
      <c r="AP39" s="101"/>
      <c r="AQ39" s="30" t="s">
        <v>902</v>
      </c>
      <c r="AR39" s="31" t="s">
        <v>804</v>
      </c>
      <c r="AS39" s="103"/>
      <c r="AT39" s="103"/>
      <c r="AU39" s="31"/>
      <c r="AV39" s="31"/>
      <c r="AW39" s="103" t="s">
        <v>953</v>
      </c>
      <c r="AX39" s="101"/>
      <c r="AY39" s="103">
        <v>0</v>
      </c>
      <c r="AZ39" s="31">
        <v>0</v>
      </c>
      <c r="BA39" s="103">
        <v>0</v>
      </c>
      <c r="BB39" s="103">
        <v>30</v>
      </c>
      <c r="BC39" s="103">
        <v>0</v>
      </c>
      <c r="BD39" s="103">
        <v>0</v>
      </c>
      <c r="BE39" s="103">
        <v>0</v>
      </c>
      <c r="BF39" s="103">
        <v>0</v>
      </c>
      <c r="BG39" s="31">
        <v>0</v>
      </c>
      <c r="BH39" s="31">
        <v>0</v>
      </c>
      <c r="BI39" s="103"/>
      <c r="BJ39" s="103" t="s">
        <v>804</v>
      </c>
      <c r="BK39" s="103">
        <v>24</v>
      </c>
      <c r="BL39" s="31" t="s">
        <v>804</v>
      </c>
      <c r="BM39" s="103"/>
      <c r="BN39" s="102"/>
      <c r="BO39" s="102"/>
      <c r="BP39" s="103"/>
      <c r="BQ39" s="103" t="s">
        <v>804</v>
      </c>
      <c r="BR39" s="102"/>
    </row>
    <row r="40" spans="1:100" x14ac:dyDescent="0.15">
      <c r="A40" s="100">
        <v>1243</v>
      </c>
      <c r="B40" s="29">
        <v>41551</v>
      </c>
      <c r="C40" s="50" t="s">
        <v>793</v>
      </c>
      <c r="D40" s="30" t="s">
        <v>954</v>
      </c>
      <c r="E40" s="30"/>
      <c r="F40" s="30" t="s">
        <v>957</v>
      </c>
      <c r="G40" s="122">
        <v>41455</v>
      </c>
      <c r="H40" s="31" t="s">
        <v>804</v>
      </c>
      <c r="I40" s="31" t="s">
        <v>872</v>
      </c>
      <c r="J40" s="31"/>
      <c r="K40" s="30" t="s">
        <v>876</v>
      </c>
      <c r="L40" s="30" t="s">
        <v>877</v>
      </c>
      <c r="M40" s="30">
        <v>190.19</v>
      </c>
      <c r="N40" s="30">
        <v>43.47</v>
      </c>
      <c r="O40" s="30" t="s">
        <v>821</v>
      </c>
      <c r="P40" s="30">
        <v>1010</v>
      </c>
      <c r="Q40" s="30">
        <v>46.15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22.16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902</v>
      </c>
      <c r="AR40" s="31" t="s">
        <v>804</v>
      </c>
      <c r="AS40" s="31"/>
      <c r="AT40" s="31"/>
      <c r="AU40" s="31"/>
      <c r="AV40" s="31"/>
      <c r="AW40" s="31" t="s">
        <v>804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804</v>
      </c>
      <c r="BK40" s="31"/>
      <c r="BL40" s="31" t="s">
        <v>804</v>
      </c>
      <c r="BM40" s="31"/>
      <c r="BN40" s="40"/>
      <c r="BO40" s="40"/>
      <c r="BP40" s="31"/>
      <c r="BQ40" s="103" t="s">
        <v>804</v>
      </c>
      <c r="BR40" s="40"/>
      <c r="BV40" s="1"/>
    </row>
    <row r="41" spans="1:100" x14ac:dyDescent="0.15">
      <c r="A41" s="100">
        <v>1327</v>
      </c>
      <c r="B41" s="29">
        <v>41553</v>
      </c>
      <c r="C41" s="50" t="s">
        <v>793</v>
      </c>
      <c r="D41" s="30" t="s">
        <v>950</v>
      </c>
      <c r="E41" s="30"/>
      <c r="F41" s="30" t="s">
        <v>901</v>
      </c>
      <c r="G41" s="122">
        <v>41455</v>
      </c>
      <c r="H41" s="31" t="s">
        <v>796</v>
      </c>
      <c r="I41" s="31" t="s">
        <v>804</v>
      </c>
      <c r="J41" s="31"/>
      <c r="K41" s="30" t="s">
        <v>879</v>
      </c>
      <c r="L41" s="30" t="s">
        <v>880</v>
      </c>
      <c r="M41" s="30">
        <v>158.11000000000001</v>
      </c>
      <c r="N41" s="30">
        <v>32.229999999999997</v>
      </c>
      <c r="O41" s="30" t="s">
        <v>821</v>
      </c>
      <c r="P41" s="30">
        <v>1020</v>
      </c>
      <c r="Q41" s="30">
        <v>40.19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17.55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902</v>
      </c>
      <c r="AR41" s="31" t="s">
        <v>804</v>
      </c>
      <c r="AS41" s="31"/>
      <c r="AT41" s="31"/>
      <c r="AU41" s="31" t="s">
        <v>802</v>
      </c>
      <c r="AV41" s="31">
        <v>11.3</v>
      </c>
      <c r="AW41" s="31" t="s">
        <v>803</v>
      </c>
      <c r="AX41" s="30"/>
      <c r="AY41" s="31">
        <v>0</v>
      </c>
      <c r="AZ41" s="31">
        <v>38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804</v>
      </c>
      <c r="BK41" s="31">
        <v>24</v>
      </c>
      <c r="BL41" s="31" t="s">
        <v>836</v>
      </c>
      <c r="BM41" s="31"/>
      <c r="BN41" s="40"/>
      <c r="BO41" s="40"/>
      <c r="BP41" s="31"/>
      <c r="BQ41" s="103" t="s">
        <v>804</v>
      </c>
      <c r="BR41" s="40"/>
      <c r="BV41" s="1"/>
    </row>
    <row r="42" spans="1:100" x14ac:dyDescent="0.15">
      <c r="A42" s="100">
        <v>1359</v>
      </c>
      <c r="B42" s="29">
        <v>41554</v>
      </c>
      <c r="C42" s="50" t="s">
        <v>793</v>
      </c>
      <c r="D42" s="30" t="s">
        <v>955</v>
      </c>
      <c r="E42" s="30"/>
      <c r="F42" s="30" t="s">
        <v>901</v>
      </c>
      <c r="G42" s="29">
        <v>41455</v>
      </c>
      <c r="H42" s="31" t="s">
        <v>796</v>
      </c>
      <c r="I42" s="31" t="s">
        <v>804</v>
      </c>
      <c r="J42" s="31"/>
      <c r="K42" s="30" t="s">
        <v>881</v>
      </c>
      <c r="L42" s="30" t="s">
        <v>882</v>
      </c>
      <c r="M42" s="30">
        <v>159.9</v>
      </c>
      <c r="N42" s="30">
        <v>32.69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17.96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902</v>
      </c>
      <c r="AR42" s="31" t="s">
        <v>804</v>
      </c>
      <c r="AS42" s="31"/>
      <c r="AT42" s="31"/>
      <c r="AU42" s="103" t="s">
        <v>802</v>
      </c>
      <c r="AV42" s="103">
        <v>11.8</v>
      </c>
      <c r="AW42" s="31" t="s">
        <v>834</v>
      </c>
      <c r="AX42" s="30"/>
      <c r="AY42" s="31">
        <v>0</v>
      </c>
      <c r="AZ42" s="31">
        <v>0</v>
      </c>
      <c r="BA42" s="103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883</v>
      </c>
      <c r="BK42" s="31"/>
      <c r="BL42" s="31" t="s">
        <v>804</v>
      </c>
      <c r="BM42" s="31"/>
      <c r="BN42" s="40"/>
      <c r="BO42" s="40"/>
      <c r="BP42" s="31"/>
      <c r="BQ42" s="103" t="s">
        <v>804</v>
      </c>
      <c r="BR42" s="40"/>
      <c r="BV42" s="1"/>
    </row>
    <row r="43" spans="1:100" x14ac:dyDescent="0.15">
      <c r="A43" s="100">
        <v>2872</v>
      </c>
      <c r="B43" s="29">
        <v>41551</v>
      </c>
      <c r="C43" s="50" t="s">
        <v>793</v>
      </c>
      <c r="D43" s="30" t="s">
        <v>952</v>
      </c>
      <c r="E43" s="30"/>
      <c r="F43" s="30" t="s">
        <v>901</v>
      </c>
      <c r="G43" s="29">
        <v>41545</v>
      </c>
      <c r="H43" s="31" t="s">
        <v>804</v>
      </c>
      <c r="I43" s="31" t="s">
        <v>872</v>
      </c>
      <c r="J43" s="31"/>
      <c r="K43" s="30" t="s">
        <v>884</v>
      </c>
      <c r="L43" s="30" t="s">
        <v>885</v>
      </c>
      <c r="M43" s="30">
        <v>158</v>
      </c>
      <c r="N43" s="30">
        <v>19.899999999999999</v>
      </c>
      <c r="O43" s="30" t="s">
        <v>907</v>
      </c>
      <c r="P43" s="30">
        <v>1020</v>
      </c>
      <c r="Q43" s="30">
        <v>24.5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19.5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902</v>
      </c>
      <c r="AR43" s="31" t="s">
        <v>804</v>
      </c>
      <c r="AS43" s="31"/>
      <c r="AT43" s="31"/>
      <c r="AU43" s="31"/>
      <c r="AV43" s="31"/>
      <c r="AW43" s="31" t="s">
        <v>886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24</v>
      </c>
      <c r="BJ43" s="31" t="s">
        <v>887</v>
      </c>
      <c r="BK43" s="31"/>
      <c r="BL43" s="31" t="s">
        <v>804</v>
      </c>
      <c r="BM43" s="31"/>
      <c r="BN43" s="40"/>
      <c r="BO43" s="40"/>
      <c r="BP43" s="31"/>
      <c r="BQ43" s="103" t="s">
        <v>804</v>
      </c>
      <c r="BR43" s="30"/>
      <c r="BV43" s="1"/>
      <c r="BW43" s="1"/>
      <c r="BX43" s="1"/>
    </row>
    <row r="44" spans="1:100" x14ac:dyDescent="0.15">
      <c r="A44" s="100">
        <v>1483</v>
      </c>
      <c r="B44" s="29">
        <v>41553</v>
      </c>
      <c r="C44" s="50" t="s">
        <v>793</v>
      </c>
      <c r="D44" s="30" t="s">
        <v>950</v>
      </c>
      <c r="E44" s="30"/>
      <c r="F44" s="30" t="s">
        <v>901</v>
      </c>
      <c r="G44" s="33" t="s">
        <v>888</v>
      </c>
      <c r="H44" s="31" t="s">
        <v>796</v>
      </c>
      <c r="I44" s="31" t="s">
        <v>804</v>
      </c>
      <c r="J44" s="31"/>
      <c r="K44" s="30" t="s">
        <v>933</v>
      </c>
      <c r="L44" s="30" t="s">
        <v>890</v>
      </c>
      <c r="M44" s="30">
        <v>170</v>
      </c>
      <c r="N44" s="30">
        <v>32.380000000000003</v>
      </c>
      <c r="O44" s="30" t="s">
        <v>821</v>
      </c>
      <c r="P44" s="30">
        <v>7400</v>
      </c>
      <c r="Q44" s="30">
        <v>31.9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14.2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902</v>
      </c>
      <c r="AR44" s="31" t="s">
        <v>804</v>
      </c>
      <c r="AS44" s="31"/>
      <c r="AT44" s="31"/>
      <c r="AU44" s="31" t="s">
        <v>802</v>
      </c>
      <c r="AV44" s="31">
        <v>11.3</v>
      </c>
      <c r="AW44" s="31" t="s">
        <v>867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804</v>
      </c>
      <c r="BK44" s="31"/>
      <c r="BL44" s="31" t="s">
        <v>804</v>
      </c>
      <c r="BM44" s="31"/>
      <c r="BN44" s="40"/>
      <c r="BO44" s="40"/>
      <c r="BP44" s="31"/>
      <c r="BQ44" s="103" t="s">
        <v>804</v>
      </c>
      <c r="BR44" s="30"/>
      <c r="BV44" s="1"/>
    </row>
    <row r="45" spans="1:100" x14ac:dyDescent="0.15">
      <c r="A45" s="100">
        <v>2027</v>
      </c>
      <c r="B45" s="122">
        <v>41528</v>
      </c>
      <c r="C45" s="50" t="s">
        <v>793</v>
      </c>
      <c r="D45" s="30" t="s">
        <v>954</v>
      </c>
      <c r="E45" s="30"/>
      <c r="F45" s="30" t="s">
        <v>908</v>
      </c>
      <c r="G45" s="33">
        <v>41508</v>
      </c>
      <c r="H45" s="31" t="s">
        <v>868</v>
      </c>
      <c r="I45" s="31" t="s">
        <v>804</v>
      </c>
      <c r="J45" s="31"/>
      <c r="K45" s="30" t="s">
        <v>891</v>
      </c>
      <c r="L45" s="30" t="s">
        <v>892</v>
      </c>
      <c r="M45" s="30">
        <v>143.24</v>
      </c>
      <c r="N45" s="30">
        <v>40.85</v>
      </c>
      <c r="O45" s="30" t="s">
        <v>821</v>
      </c>
      <c r="P45" s="30">
        <v>1020</v>
      </c>
      <c r="Q45" s="30">
        <v>44.91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17.98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902</v>
      </c>
      <c r="AR45" s="31" t="s">
        <v>804</v>
      </c>
      <c r="AS45" s="31"/>
      <c r="AT45" s="31"/>
      <c r="AU45" s="103" t="s">
        <v>802</v>
      </c>
      <c r="AV45" s="103">
        <v>11.3</v>
      </c>
      <c r="AW45" s="31" t="s">
        <v>834</v>
      </c>
      <c r="AX45" s="30"/>
      <c r="AY45" s="31">
        <v>0</v>
      </c>
      <c r="AZ45" s="31">
        <v>35</v>
      </c>
      <c r="BA45" s="31">
        <v>0</v>
      </c>
      <c r="BB45" s="103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804</v>
      </c>
      <c r="BK45" s="31">
        <v>24</v>
      </c>
      <c r="BL45" s="31" t="s">
        <v>893</v>
      </c>
      <c r="BM45" s="31"/>
      <c r="BN45" s="40" t="s">
        <v>894</v>
      </c>
      <c r="BO45" s="40" t="s">
        <v>895</v>
      </c>
      <c r="BP45" s="31">
        <v>50</v>
      </c>
      <c r="BQ45" s="103" t="s">
        <v>893</v>
      </c>
      <c r="BR45" s="4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</row>
    <row r="46" spans="1:100" x14ac:dyDescent="0.15">
      <c r="A46" s="100">
        <v>1586</v>
      </c>
      <c r="B46" s="122">
        <v>41551</v>
      </c>
      <c r="C46" s="40" t="s">
        <v>958</v>
      </c>
      <c r="D46" s="30" t="s">
        <v>950</v>
      </c>
      <c r="E46" s="30"/>
      <c r="F46" s="30" t="s">
        <v>901</v>
      </c>
      <c r="G46" s="33">
        <v>41486</v>
      </c>
      <c r="H46" s="31" t="s">
        <v>796</v>
      </c>
      <c r="I46" s="31" t="s">
        <v>804</v>
      </c>
      <c r="J46" s="31"/>
      <c r="K46" s="30" t="s">
        <v>896</v>
      </c>
      <c r="L46" s="30" t="s">
        <v>897</v>
      </c>
      <c r="M46" s="30">
        <v>189</v>
      </c>
      <c r="N46" s="30">
        <v>42.68</v>
      </c>
      <c r="O46" s="30" t="s">
        <v>858</v>
      </c>
      <c r="P46" s="30">
        <v>21000</v>
      </c>
      <c r="Q46" s="30">
        <v>43.43</v>
      </c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>
        <v>22.11</v>
      </c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30" t="s">
        <v>956</v>
      </c>
      <c r="AR46" s="31" t="s">
        <v>804</v>
      </c>
      <c r="AS46" s="103"/>
      <c r="AT46" s="103"/>
      <c r="AU46" s="103" t="s">
        <v>802</v>
      </c>
      <c r="AV46" s="31">
        <v>11.3</v>
      </c>
      <c r="AW46" s="103" t="s">
        <v>953</v>
      </c>
      <c r="AX46" s="101"/>
      <c r="AY46" s="103">
        <v>0</v>
      </c>
      <c r="AZ46" s="103">
        <v>20</v>
      </c>
      <c r="BA46" s="103">
        <v>0</v>
      </c>
      <c r="BB46" s="103">
        <v>17</v>
      </c>
      <c r="BC46" s="103">
        <v>0</v>
      </c>
      <c r="BD46" s="103">
        <v>0</v>
      </c>
      <c r="BE46" s="103">
        <v>0</v>
      </c>
      <c r="BF46" s="103">
        <v>0</v>
      </c>
      <c r="BG46" s="31">
        <v>0</v>
      </c>
      <c r="BH46" s="31">
        <v>0</v>
      </c>
      <c r="BI46" s="103"/>
      <c r="BJ46" s="103" t="s">
        <v>804</v>
      </c>
      <c r="BK46" s="103">
        <v>12</v>
      </c>
      <c r="BL46" s="31" t="s">
        <v>804</v>
      </c>
      <c r="BM46" s="103"/>
      <c r="BN46" s="102"/>
      <c r="BO46" s="102"/>
      <c r="BP46" s="103"/>
      <c r="BQ46" s="103" t="s">
        <v>804</v>
      </c>
      <c r="BR46" s="102" t="s">
        <v>839</v>
      </c>
    </row>
    <row r="47" spans="1:100" x14ac:dyDescent="0.15">
      <c r="A47" s="100">
        <v>1995</v>
      </c>
      <c r="B47" s="122">
        <v>41551</v>
      </c>
      <c r="C47" s="40" t="s">
        <v>958</v>
      </c>
      <c r="D47" s="30" t="s">
        <v>950</v>
      </c>
      <c r="E47" s="30"/>
      <c r="F47" s="30" t="s">
        <v>901</v>
      </c>
      <c r="G47" s="33">
        <v>41361</v>
      </c>
      <c r="H47" s="31" t="s">
        <v>893</v>
      </c>
      <c r="I47" s="31" t="s">
        <v>872</v>
      </c>
      <c r="J47" s="31"/>
      <c r="K47" s="30" t="s">
        <v>898</v>
      </c>
      <c r="L47" s="30" t="s">
        <v>899</v>
      </c>
      <c r="M47" s="30">
        <v>150</v>
      </c>
      <c r="N47" s="30">
        <v>32.75</v>
      </c>
      <c r="O47" s="30" t="s">
        <v>907</v>
      </c>
      <c r="P47" s="30">
        <v>1020</v>
      </c>
      <c r="Q47" s="30">
        <v>36.15</v>
      </c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19.3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30" t="s">
        <v>902</v>
      </c>
      <c r="AR47" s="31" t="s">
        <v>893</v>
      </c>
      <c r="AS47" s="103"/>
      <c r="AT47" s="103"/>
      <c r="AU47" s="31"/>
      <c r="AV47" s="31"/>
      <c r="AW47" s="103" t="s">
        <v>953</v>
      </c>
      <c r="AX47" s="101"/>
      <c r="AY47" s="103">
        <v>0</v>
      </c>
      <c r="AZ47" s="31">
        <v>0</v>
      </c>
      <c r="BA47" s="103">
        <v>0</v>
      </c>
      <c r="BB47" s="103">
        <v>0</v>
      </c>
      <c r="BC47" s="103">
        <v>0</v>
      </c>
      <c r="BD47" s="103">
        <v>0</v>
      </c>
      <c r="BE47" s="103">
        <v>0</v>
      </c>
      <c r="BF47" s="103">
        <v>0</v>
      </c>
      <c r="BG47" s="31">
        <v>0</v>
      </c>
      <c r="BH47" s="31">
        <v>0</v>
      </c>
      <c r="BI47" s="103">
        <v>36</v>
      </c>
      <c r="BJ47" s="103" t="s">
        <v>893</v>
      </c>
      <c r="BK47" s="103"/>
      <c r="BL47" s="31" t="s">
        <v>893</v>
      </c>
      <c r="BM47" s="103"/>
      <c r="BN47" s="102"/>
      <c r="BO47" s="102"/>
      <c r="BP47" s="103"/>
      <c r="BQ47" s="103" t="s">
        <v>893</v>
      </c>
      <c r="BR47" s="102" t="s">
        <v>900</v>
      </c>
    </row>
    <row r="48" spans="1:100" x14ac:dyDescent="0.15">
      <c r="A48" s="100">
        <v>108</v>
      </c>
      <c r="B48" s="29">
        <v>41554</v>
      </c>
      <c r="C48" s="50" t="s">
        <v>793</v>
      </c>
      <c r="D48" s="30" t="s">
        <v>950</v>
      </c>
      <c r="E48" s="30"/>
      <c r="F48" s="30" t="s">
        <v>911</v>
      </c>
      <c r="G48" s="29">
        <v>41455</v>
      </c>
      <c r="H48" s="31" t="s">
        <v>796</v>
      </c>
      <c r="I48" s="31" t="s">
        <v>804</v>
      </c>
      <c r="J48" s="31"/>
      <c r="K48" s="30" t="s">
        <v>798</v>
      </c>
      <c r="L48" s="101" t="s">
        <v>799</v>
      </c>
      <c r="M48" s="30">
        <v>163.82</v>
      </c>
      <c r="N48" s="30">
        <v>40.119999999999997</v>
      </c>
      <c r="O48" s="30"/>
      <c r="P48" s="30"/>
      <c r="Q48" s="30"/>
      <c r="R48" s="30"/>
      <c r="S48" s="30"/>
      <c r="T48" s="30"/>
      <c r="U48" s="30"/>
      <c r="V48" s="30"/>
      <c r="W48" s="30">
        <v>20.79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913</v>
      </c>
      <c r="AR48" s="31" t="s">
        <v>804</v>
      </c>
      <c r="AS48" s="31"/>
      <c r="AT48" s="31"/>
      <c r="AU48" s="31" t="s">
        <v>802</v>
      </c>
      <c r="AV48" s="31">
        <v>11.3</v>
      </c>
      <c r="AW48" s="31" t="s">
        <v>803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804</v>
      </c>
      <c r="BK48" s="31">
        <v>24</v>
      </c>
      <c r="BL48" s="31" t="s">
        <v>804</v>
      </c>
      <c r="BM48" s="31"/>
      <c r="BN48" s="102"/>
      <c r="BO48" s="102"/>
      <c r="BP48" s="102"/>
      <c r="BQ48" s="103" t="s">
        <v>804</v>
      </c>
      <c r="BR48" s="40"/>
    </row>
    <row r="49" spans="1:100" x14ac:dyDescent="0.15">
      <c r="A49" s="100">
        <v>163</v>
      </c>
      <c r="B49" s="29">
        <v>41554</v>
      </c>
      <c r="C49" s="50" t="s">
        <v>793</v>
      </c>
      <c r="D49" s="30" t="s">
        <v>950</v>
      </c>
      <c r="E49" s="30"/>
      <c r="F49" s="30" t="s">
        <v>911</v>
      </c>
      <c r="G49" s="33">
        <v>41466</v>
      </c>
      <c r="H49" s="31" t="s">
        <v>756</v>
      </c>
      <c r="I49" s="31" t="s">
        <v>805</v>
      </c>
      <c r="J49" s="31"/>
      <c r="K49" s="30" t="s">
        <v>806</v>
      </c>
      <c r="L49" s="30" t="s">
        <v>807</v>
      </c>
      <c r="M49" s="30">
        <v>161.02000000000001</v>
      </c>
      <c r="N49" s="30">
        <v>43.3</v>
      </c>
      <c r="O49" s="30"/>
      <c r="P49" s="30"/>
      <c r="Q49" s="30"/>
      <c r="R49" s="30"/>
      <c r="S49" s="30"/>
      <c r="T49" s="30"/>
      <c r="U49" s="30"/>
      <c r="V49" s="30"/>
      <c r="W49" s="30">
        <v>19.809999999999999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913</v>
      </c>
      <c r="AR49" s="31" t="s">
        <v>937</v>
      </c>
      <c r="AS49" s="31"/>
      <c r="AT49" s="31"/>
      <c r="AU49" s="31" t="s">
        <v>808</v>
      </c>
      <c r="AV49" s="31">
        <v>11.3</v>
      </c>
      <c r="AW49" s="31" t="s">
        <v>813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813</v>
      </c>
      <c r="BK49" s="31">
        <v>24</v>
      </c>
      <c r="BL49" s="31" t="s">
        <v>804</v>
      </c>
      <c r="BM49" s="31"/>
      <c r="BN49" s="40"/>
      <c r="BO49" s="40"/>
      <c r="BP49" s="31"/>
      <c r="BQ49" s="103" t="s">
        <v>804</v>
      </c>
      <c r="BR49" s="4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</row>
    <row r="50" spans="1:100" x14ac:dyDescent="0.15">
      <c r="A50" s="100">
        <v>205</v>
      </c>
      <c r="B50" s="127">
        <v>41551</v>
      </c>
      <c r="C50" s="50" t="s">
        <v>793</v>
      </c>
      <c r="D50" s="30" t="s">
        <v>950</v>
      </c>
      <c r="E50" s="30"/>
      <c r="F50" s="30" t="s">
        <v>911</v>
      </c>
      <c r="G50" s="29">
        <v>41547</v>
      </c>
      <c r="H50" s="31" t="s">
        <v>804</v>
      </c>
      <c r="I50" s="31" t="s">
        <v>810</v>
      </c>
      <c r="J50" s="31"/>
      <c r="K50" s="30" t="s">
        <v>811</v>
      </c>
      <c r="L50" s="30" t="s">
        <v>812</v>
      </c>
      <c r="M50" s="30">
        <v>112.2</v>
      </c>
      <c r="N50" s="30">
        <v>46.747999999999998</v>
      </c>
      <c r="O50" s="30"/>
      <c r="P50" s="30"/>
      <c r="Q50" s="30"/>
      <c r="R50" s="30"/>
      <c r="S50" s="30"/>
      <c r="T50" s="30"/>
      <c r="U50" s="30"/>
      <c r="V50" s="30"/>
      <c r="W50" s="30">
        <v>24.428000000000001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913</v>
      </c>
      <c r="AR50" s="31" t="s">
        <v>801</v>
      </c>
      <c r="AS50" s="31"/>
      <c r="AT50" s="31"/>
      <c r="AU50" s="31"/>
      <c r="AV50" s="31"/>
      <c r="AW50" s="31" t="s">
        <v>813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813</v>
      </c>
      <c r="BK50" s="31"/>
      <c r="BL50" s="31" t="s">
        <v>804</v>
      </c>
      <c r="BM50" s="31"/>
      <c r="BN50" s="40"/>
      <c r="BO50" s="40"/>
      <c r="BP50" s="31"/>
      <c r="BQ50" s="103" t="s">
        <v>804</v>
      </c>
      <c r="BR50" s="30" t="s">
        <v>814</v>
      </c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</row>
    <row r="51" spans="1:100" x14ac:dyDescent="0.15">
      <c r="A51" s="100">
        <v>247</v>
      </c>
      <c r="B51" s="127">
        <v>41551</v>
      </c>
      <c r="C51" s="40" t="s">
        <v>815</v>
      </c>
      <c r="D51" s="30" t="s">
        <v>950</v>
      </c>
      <c r="E51" s="30"/>
      <c r="F51" s="30" t="s">
        <v>945</v>
      </c>
      <c r="G51" s="29">
        <v>41547</v>
      </c>
      <c r="H51" s="31" t="s">
        <v>796</v>
      </c>
      <c r="I51" s="31" t="s">
        <v>804</v>
      </c>
      <c r="J51" s="31"/>
      <c r="K51" s="30" t="s">
        <v>819</v>
      </c>
      <c r="L51" s="101" t="s">
        <v>820</v>
      </c>
      <c r="M51" s="30">
        <v>158.93</v>
      </c>
      <c r="N51" s="30">
        <v>41.1</v>
      </c>
      <c r="O51" s="101"/>
      <c r="P51" s="101"/>
      <c r="Q51" s="101"/>
      <c r="R51" s="101"/>
      <c r="S51" s="101"/>
      <c r="T51" s="101"/>
      <c r="U51" s="101"/>
      <c r="V51" s="101"/>
      <c r="W51" s="101">
        <v>19.37</v>
      </c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30" t="s">
        <v>913</v>
      </c>
      <c r="AR51" s="31" t="s">
        <v>918</v>
      </c>
      <c r="AS51" s="103"/>
      <c r="AT51" s="103"/>
      <c r="AU51" s="103" t="s">
        <v>802</v>
      </c>
      <c r="AV51" s="103">
        <v>11.6</v>
      </c>
      <c r="AW51" s="103" t="s">
        <v>861</v>
      </c>
      <c r="AX51" s="101"/>
      <c r="AY51" s="103">
        <v>0</v>
      </c>
      <c r="AZ51" s="103">
        <v>0</v>
      </c>
      <c r="BA51" s="103">
        <v>0</v>
      </c>
      <c r="BB51" s="103">
        <v>20</v>
      </c>
      <c r="BC51" s="103">
        <v>0</v>
      </c>
      <c r="BD51" s="103">
        <v>0</v>
      </c>
      <c r="BE51" s="103">
        <v>0</v>
      </c>
      <c r="BF51" s="103">
        <v>0</v>
      </c>
      <c r="BG51" s="31">
        <v>0</v>
      </c>
      <c r="BH51" s="31">
        <v>0</v>
      </c>
      <c r="BI51" s="103"/>
      <c r="BJ51" s="103" t="s">
        <v>804</v>
      </c>
      <c r="BK51" s="31"/>
      <c r="BL51" s="31" t="s">
        <v>804</v>
      </c>
      <c r="BM51" s="103"/>
      <c r="BN51" s="102" t="s">
        <v>824</v>
      </c>
      <c r="BO51" s="102"/>
      <c r="BP51" s="103"/>
      <c r="BQ51" s="103" t="s">
        <v>804</v>
      </c>
      <c r="BR51" s="30"/>
    </row>
    <row r="52" spans="1:100" x14ac:dyDescent="0.15">
      <c r="A52" s="100">
        <v>325</v>
      </c>
      <c r="B52" s="29">
        <v>41551</v>
      </c>
      <c r="C52" s="40" t="s">
        <v>904</v>
      </c>
      <c r="D52" s="30" t="s">
        <v>951</v>
      </c>
      <c r="E52" s="30"/>
      <c r="F52" s="30" t="s">
        <v>919</v>
      </c>
      <c r="G52" s="29">
        <v>41305</v>
      </c>
      <c r="H52" s="31" t="s">
        <v>804</v>
      </c>
      <c r="I52" s="31" t="s">
        <v>810</v>
      </c>
      <c r="J52" s="31"/>
      <c r="K52" s="30" t="s">
        <v>825</v>
      </c>
      <c r="L52" s="30" t="s">
        <v>826</v>
      </c>
      <c r="M52" s="30">
        <v>131</v>
      </c>
      <c r="N52" s="30">
        <v>44.7</v>
      </c>
      <c r="O52" s="30"/>
      <c r="P52" s="30"/>
      <c r="Q52" s="30"/>
      <c r="R52" s="30"/>
      <c r="S52" s="30"/>
      <c r="T52" s="30"/>
      <c r="U52" s="30"/>
      <c r="V52" s="30"/>
      <c r="W52" s="30">
        <v>21.5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913</v>
      </c>
      <c r="AR52" s="31" t="s">
        <v>804</v>
      </c>
      <c r="AS52" s="103"/>
      <c r="AT52" s="103"/>
      <c r="AU52" s="103"/>
      <c r="AV52" s="103"/>
      <c r="AW52" s="103" t="s">
        <v>804</v>
      </c>
      <c r="AX52" s="101"/>
      <c r="AY52" s="103">
        <v>0</v>
      </c>
      <c r="AZ52" s="103">
        <v>0</v>
      </c>
      <c r="BA52" s="103">
        <v>0</v>
      </c>
      <c r="BB52" s="103">
        <v>34</v>
      </c>
      <c r="BC52" s="103">
        <v>0</v>
      </c>
      <c r="BD52" s="103">
        <v>0</v>
      </c>
      <c r="BE52" s="103">
        <v>0</v>
      </c>
      <c r="BF52" s="103">
        <v>0</v>
      </c>
      <c r="BG52" s="31">
        <v>0</v>
      </c>
      <c r="BH52" s="31">
        <v>0</v>
      </c>
      <c r="BI52" s="103"/>
      <c r="BJ52" s="103" t="s">
        <v>804</v>
      </c>
      <c r="BK52" s="103">
        <v>12</v>
      </c>
      <c r="BL52" s="31" t="s">
        <v>804</v>
      </c>
      <c r="BM52" s="31"/>
      <c r="BN52" s="101"/>
      <c r="BO52" s="101"/>
      <c r="BP52" s="103"/>
      <c r="BQ52" s="103" t="s">
        <v>804</v>
      </c>
      <c r="BR52" s="101"/>
    </row>
    <row r="53" spans="1:100" x14ac:dyDescent="0.15">
      <c r="A53" s="100">
        <v>405</v>
      </c>
      <c r="B53" s="29">
        <v>41553</v>
      </c>
      <c r="C53" s="50" t="s">
        <v>793</v>
      </c>
      <c r="D53" s="30" t="s">
        <v>950</v>
      </c>
      <c r="E53" s="30"/>
      <c r="F53" s="30" t="s">
        <v>911</v>
      </c>
      <c r="G53" s="29">
        <v>41455</v>
      </c>
      <c r="H53" s="31" t="s">
        <v>828</v>
      </c>
      <c r="I53" s="31" t="s">
        <v>829</v>
      </c>
      <c r="J53" s="31"/>
      <c r="K53" s="30" t="s">
        <v>830</v>
      </c>
      <c r="L53" s="30" t="s">
        <v>831</v>
      </c>
      <c r="M53" s="30">
        <v>149.94999999999999</v>
      </c>
      <c r="N53" s="30">
        <v>35.450000000000003</v>
      </c>
      <c r="O53" s="30" t="s">
        <v>906</v>
      </c>
      <c r="P53" s="30">
        <v>1000</v>
      </c>
      <c r="Q53" s="30">
        <v>37.700000000000003</v>
      </c>
      <c r="R53" s="30">
        <v>2500</v>
      </c>
      <c r="S53" s="30">
        <v>40.950000000000003</v>
      </c>
      <c r="T53" s="30"/>
      <c r="U53" s="30"/>
      <c r="V53" s="30"/>
      <c r="W53" s="30">
        <v>19.95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913</v>
      </c>
      <c r="AR53" s="31" t="s">
        <v>804</v>
      </c>
      <c r="AS53" s="31"/>
      <c r="AT53" s="31"/>
      <c r="AU53" s="31" t="s">
        <v>833</v>
      </c>
      <c r="AV53" s="103">
        <v>12</v>
      </c>
      <c r="AW53" s="31" t="s">
        <v>834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828</v>
      </c>
      <c r="BK53" s="31">
        <v>24</v>
      </c>
      <c r="BL53" s="31" t="s">
        <v>804</v>
      </c>
      <c r="BM53" s="31"/>
      <c r="BN53" s="40"/>
      <c r="BO53" s="40"/>
      <c r="BP53" s="31"/>
      <c r="BQ53" s="103" t="s">
        <v>804</v>
      </c>
      <c r="BR53" s="101" t="s">
        <v>835</v>
      </c>
    </row>
    <row r="54" spans="1:100" x14ac:dyDescent="0.15">
      <c r="A54" s="100">
        <v>2455</v>
      </c>
      <c r="B54" s="29">
        <v>41551</v>
      </c>
      <c r="C54" s="50" t="s">
        <v>793</v>
      </c>
      <c r="D54" s="30" t="s">
        <v>950</v>
      </c>
      <c r="E54" s="30"/>
      <c r="F54" s="30" t="s">
        <v>911</v>
      </c>
      <c r="G54" s="29">
        <v>41547</v>
      </c>
      <c r="H54" s="31" t="s">
        <v>796</v>
      </c>
      <c r="I54" s="31" t="s">
        <v>836</v>
      </c>
      <c r="J54" s="31"/>
      <c r="K54" s="30" t="s">
        <v>837</v>
      </c>
      <c r="L54" s="32" t="s">
        <v>820</v>
      </c>
      <c r="M54" s="30">
        <v>162.1</v>
      </c>
      <c r="N54" s="30">
        <v>41.92</v>
      </c>
      <c r="O54" s="30"/>
      <c r="P54" s="30"/>
      <c r="Q54" s="30"/>
      <c r="R54" s="30"/>
      <c r="S54" s="30"/>
      <c r="T54" s="30"/>
      <c r="U54" s="30"/>
      <c r="V54" s="30"/>
      <c r="W54" s="30">
        <v>19.760000000000002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913</v>
      </c>
      <c r="AR54" s="31" t="s">
        <v>804</v>
      </c>
      <c r="AS54" s="31"/>
      <c r="AT54" s="31"/>
      <c r="AU54" s="31" t="s">
        <v>838</v>
      </c>
      <c r="AV54" s="31">
        <v>11.6</v>
      </c>
      <c r="AW54" s="31" t="s">
        <v>804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804</v>
      </c>
      <c r="BK54" s="31"/>
      <c r="BL54" s="31" t="s">
        <v>836</v>
      </c>
      <c r="BM54" s="31"/>
      <c r="BN54" s="40"/>
      <c r="BO54" s="40"/>
      <c r="BP54" s="31"/>
      <c r="BQ54" s="103" t="s">
        <v>836</v>
      </c>
      <c r="BR54" s="40" t="s">
        <v>839</v>
      </c>
    </row>
    <row r="55" spans="1:100" x14ac:dyDescent="0.15">
      <c r="A55" s="100">
        <v>589</v>
      </c>
      <c r="B55" s="29">
        <v>41554</v>
      </c>
      <c r="C55" s="50" t="s">
        <v>793</v>
      </c>
      <c r="D55" s="30" t="s">
        <v>950</v>
      </c>
      <c r="E55" s="30"/>
      <c r="F55" s="30" t="s">
        <v>911</v>
      </c>
      <c r="G55" s="29">
        <v>41509</v>
      </c>
      <c r="H55" s="31" t="s">
        <v>796</v>
      </c>
      <c r="I55" s="31" t="s">
        <v>804</v>
      </c>
      <c r="J55" s="31"/>
      <c r="K55" s="30" t="s">
        <v>840</v>
      </c>
      <c r="L55" s="30" t="s">
        <v>841</v>
      </c>
      <c r="M55" s="30">
        <v>133</v>
      </c>
      <c r="N55" s="30">
        <v>39.53</v>
      </c>
      <c r="O55" s="30"/>
      <c r="P55" s="30"/>
      <c r="Q55" s="30"/>
      <c r="R55" s="30"/>
      <c r="S55" s="30"/>
      <c r="T55" s="30"/>
      <c r="U55" s="30"/>
      <c r="V55" s="30"/>
      <c r="W55" s="30">
        <v>17.7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913</v>
      </c>
      <c r="AR55" s="31" t="s">
        <v>801</v>
      </c>
      <c r="AS55" s="31"/>
      <c r="AT55" s="31"/>
      <c r="AU55" s="31" t="s">
        <v>802</v>
      </c>
      <c r="AV55" s="31">
        <v>11.3</v>
      </c>
      <c r="AW55" s="31" t="s">
        <v>803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842</v>
      </c>
      <c r="BK55" s="31">
        <v>24</v>
      </c>
      <c r="BL55" s="31" t="s">
        <v>804</v>
      </c>
      <c r="BM55" s="31"/>
      <c r="BN55" s="40"/>
      <c r="BO55" s="40"/>
      <c r="BP55" s="31"/>
      <c r="BQ55" s="103" t="s">
        <v>804</v>
      </c>
      <c r="BR55" s="40"/>
    </row>
    <row r="56" spans="1:100" x14ac:dyDescent="0.15">
      <c r="A56" s="100">
        <v>720</v>
      </c>
      <c r="B56" s="29">
        <v>41551</v>
      </c>
      <c r="C56" s="50" t="s">
        <v>815</v>
      </c>
      <c r="D56" s="30" t="s">
        <v>950</v>
      </c>
      <c r="E56" s="30"/>
      <c r="F56" s="30" t="s">
        <v>911</v>
      </c>
      <c r="G56" s="29">
        <v>41455</v>
      </c>
      <c r="H56" s="31" t="s">
        <v>796</v>
      </c>
      <c r="I56" s="31" t="s">
        <v>804</v>
      </c>
      <c r="J56" s="31"/>
      <c r="K56" s="30" t="s">
        <v>845</v>
      </c>
      <c r="L56" s="30" t="s">
        <v>846</v>
      </c>
      <c r="M56" s="101">
        <v>102</v>
      </c>
      <c r="N56" s="30">
        <v>34.49</v>
      </c>
      <c r="O56" s="101"/>
      <c r="P56" s="101"/>
      <c r="Q56" s="101"/>
      <c r="R56" s="101"/>
      <c r="S56" s="101"/>
      <c r="T56" s="101"/>
      <c r="U56" s="101"/>
      <c r="V56" s="101"/>
      <c r="W56" s="101">
        <v>15.33</v>
      </c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30" t="s">
        <v>913</v>
      </c>
      <c r="AR56" s="31" t="s">
        <v>804</v>
      </c>
      <c r="AS56" s="18"/>
      <c r="AT56" s="31"/>
      <c r="AU56" s="31" t="s">
        <v>802</v>
      </c>
      <c r="AV56" s="31">
        <v>11.3</v>
      </c>
      <c r="AW56" s="31" t="s">
        <v>804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804</v>
      </c>
      <c r="BK56" s="31"/>
      <c r="BL56" s="31" t="s">
        <v>804</v>
      </c>
      <c r="BM56" s="31"/>
      <c r="BN56" s="40"/>
      <c r="BO56" s="40"/>
      <c r="BP56" s="31"/>
      <c r="BQ56" s="103" t="s">
        <v>804</v>
      </c>
      <c r="BR56" s="102"/>
    </row>
    <row r="57" spans="1:100" x14ac:dyDescent="0.15">
      <c r="A57" s="100">
        <v>767</v>
      </c>
      <c r="B57" s="29">
        <v>41551</v>
      </c>
      <c r="C57" s="50" t="s">
        <v>793</v>
      </c>
      <c r="D57" s="30" t="s">
        <v>950</v>
      </c>
      <c r="E57" s="30"/>
      <c r="F57" s="30" t="s">
        <v>911</v>
      </c>
      <c r="G57" s="29">
        <v>41455</v>
      </c>
      <c r="H57" s="31" t="s">
        <v>796</v>
      </c>
      <c r="I57" s="31" t="s">
        <v>804</v>
      </c>
      <c r="J57" s="31"/>
      <c r="K57" s="30" t="s">
        <v>848</v>
      </c>
      <c r="L57" s="30" t="s">
        <v>849</v>
      </c>
      <c r="M57" s="30">
        <v>118</v>
      </c>
      <c r="N57" s="30">
        <v>41.8</v>
      </c>
      <c r="O57" s="30"/>
      <c r="P57" s="30"/>
      <c r="Q57" s="30"/>
      <c r="R57" s="30"/>
      <c r="S57" s="30"/>
      <c r="T57" s="30"/>
      <c r="U57" s="30"/>
      <c r="V57" s="30"/>
      <c r="W57" s="30">
        <v>22.8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17" t="s">
        <v>913</v>
      </c>
      <c r="AR57" s="31" t="s">
        <v>804</v>
      </c>
      <c r="AS57" s="18"/>
      <c r="AT57" s="31"/>
      <c r="AU57" s="31" t="s">
        <v>850</v>
      </c>
      <c r="AV57" s="31">
        <v>12</v>
      </c>
      <c r="AW57" s="31" t="s">
        <v>804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804</v>
      </c>
      <c r="BK57" s="31"/>
      <c r="BL57" s="31" t="s">
        <v>804</v>
      </c>
      <c r="BM57" s="31"/>
      <c r="BN57" s="40"/>
      <c r="BO57" s="102"/>
      <c r="BP57" s="31"/>
      <c r="BQ57" s="103" t="s">
        <v>804</v>
      </c>
      <c r="BR57" s="40"/>
    </row>
    <row r="58" spans="1:100" x14ac:dyDescent="0.15">
      <c r="A58" s="100">
        <v>845</v>
      </c>
      <c r="B58" s="29">
        <v>41554</v>
      </c>
      <c r="C58" s="50" t="s">
        <v>793</v>
      </c>
      <c r="D58" s="30" t="s">
        <v>950</v>
      </c>
      <c r="E58" s="30"/>
      <c r="F58" s="30" t="s">
        <v>911</v>
      </c>
      <c r="G58" s="29">
        <v>41455</v>
      </c>
      <c r="H58" s="31" t="s">
        <v>855</v>
      </c>
      <c r="I58" s="31" t="s">
        <v>829</v>
      </c>
      <c r="J58" s="31"/>
      <c r="K58" s="30" t="s">
        <v>851</v>
      </c>
      <c r="L58" s="30" t="s">
        <v>852</v>
      </c>
      <c r="M58" s="30">
        <v>117.64</v>
      </c>
      <c r="N58" s="106">
        <v>30.03</v>
      </c>
      <c r="O58" s="30"/>
      <c r="P58" s="30"/>
      <c r="Q58" s="30"/>
      <c r="R58" s="30"/>
      <c r="S58" s="30"/>
      <c r="T58" s="30"/>
      <c r="U58" s="30"/>
      <c r="V58" s="30"/>
      <c r="W58" s="30">
        <v>13.19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17" t="s">
        <v>913</v>
      </c>
      <c r="AR58" s="31" t="s">
        <v>804</v>
      </c>
      <c r="AS58" s="18"/>
      <c r="AT58" s="31"/>
      <c r="AU58" s="31" t="s">
        <v>853</v>
      </c>
      <c r="AV58" s="31">
        <v>11.3</v>
      </c>
      <c r="AW58" s="31" t="s">
        <v>803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804</v>
      </c>
      <c r="BK58" s="31"/>
      <c r="BL58" s="31" t="s">
        <v>804</v>
      </c>
      <c r="BM58" s="31"/>
      <c r="BN58" s="40"/>
      <c r="BO58" s="40"/>
      <c r="BP58" s="31"/>
      <c r="BQ58" s="103" t="s">
        <v>804</v>
      </c>
      <c r="BR58" s="40" t="s">
        <v>854</v>
      </c>
    </row>
    <row r="59" spans="1:100" x14ac:dyDescent="0.15">
      <c r="A59" s="100">
        <v>935</v>
      </c>
      <c r="B59" s="29">
        <v>41551</v>
      </c>
      <c r="C59" s="50" t="s">
        <v>793</v>
      </c>
      <c r="D59" s="30" t="s">
        <v>950</v>
      </c>
      <c r="E59" s="30"/>
      <c r="F59" s="30" t="s">
        <v>911</v>
      </c>
      <c r="G59" s="29">
        <v>41517</v>
      </c>
      <c r="H59" s="31" t="s">
        <v>855</v>
      </c>
      <c r="I59" s="31" t="s">
        <v>797</v>
      </c>
      <c r="J59" s="31"/>
      <c r="K59" s="30" t="s">
        <v>856</v>
      </c>
      <c r="L59" s="30" t="s">
        <v>857</v>
      </c>
      <c r="M59" s="30">
        <v>143.27000000000001</v>
      </c>
      <c r="N59" s="30">
        <v>36.880000000000003</v>
      </c>
      <c r="O59" s="30" t="s">
        <v>858</v>
      </c>
      <c r="P59" s="30">
        <v>1200</v>
      </c>
      <c r="Q59" s="30">
        <v>35.450000000000003</v>
      </c>
      <c r="R59" s="30"/>
      <c r="S59" s="30"/>
      <c r="T59" s="30"/>
      <c r="U59" s="30"/>
      <c r="V59" s="30"/>
      <c r="W59" s="30">
        <v>16.809999999999999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913</v>
      </c>
      <c r="AR59" s="31" t="s">
        <v>804</v>
      </c>
      <c r="AS59" s="31"/>
      <c r="AT59" s="31"/>
      <c r="AU59" s="31" t="s">
        <v>802</v>
      </c>
      <c r="AV59" s="103">
        <v>11.3</v>
      </c>
      <c r="AW59" s="31" t="s">
        <v>804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804</v>
      </c>
      <c r="BK59" s="31"/>
      <c r="BL59" s="31" t="s">
        <v>804</v>
      </c>
      <c r="BM59" s="31"/>
      <c r="BN59" s="40"/>
      <c r="BO59" s="40"/>
      <c r="BP59" s="31"/>
      <c r="BQ59" s="103" t="s">
        <v>804</v>
      </c>
      <c r="BR59" s="40"/>
    </row>
    <row r="60" spans="1:100" x14ac:dyDescent="0.15">
      <c r="A60" s="100">
        <v>3031</v>
      </c>
      <c r="B60" s="29">
        <v>41553</v>
      </c>
      <c r="C60" s="50" t="s">
        <v>793</v>
      </c>
      <c r="D60" s="30" t="s">
        <v>952</v>
      </c>
      <c r="E60" s="30"/>
      <c r="F60" s="30" t="s">
        <v>911</v>
      </c>
      <c r="G60" s="29">
        <v>41455</v>
      </c>
      <c r="H60" s="31" t="s">
        <v>796</v>
      </c>
      <c r="I60" s="31" t="s">
        <v>804</v>
      </c>
      <c r="J60" s="31"/>
      <c r="K60" s="30" t="s">
        <v>859</v>
      </c>
      <c r="L60" s="30" t="s">
        <v>860</v>
      </c>
      <c r="M60" s="30">
        <v>147</v>
      </c>
      <c r="N60" s="30">
        <v>35.700000000000003</v>
      </c>
      <c r="O60" s="30" t="s">
        <v>672</v>
      </c>
      <c r="P60" s="30">
        <v>2500</v>
      </c>
      <c r="Q60" s="30">
        <v>33.6</v>
      </c>
      <c r="R60" s="30"/>
      <c r="S60" s="30"/>
      <c r="T60" s="30"/>
      <c r="U60" s="30"/>
      <c r="V60" s="30"/>
      <c r="W60" s="30">
        <v>17.3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913</v>
      </c>
      <c r="AR60" s="31" t="s">
        <v>804</v>
      </c>
      <c r="AS60" s="31"/>
      <c r="AT60" s="31"/>
      <c r="AU60" s="103"/>
      <c r="AV60" s="103"/>
      <c r="AW60" s="31" t="s">
        <v>803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804</v>
      </c>
      <c r="BK60" s="31"/>
      <c r="BL60" s="31" t="s">
        <v>804</v>
      </c>
      <c r="BM60" s="31"/>
      <c r="BN60" s="40"/>
      <c r="BO60" s="102"/>
      <c r="BP60" s="31"/>
      <c r="BQ60" s="103" t="s">
        <v>804</v>
      </c>
      <c r="BR60" s="40"/>
    </row>
    <row r="61" spans="1:100" x14ac:dyDescent="0.15">
      <c r="A61" s="100">
        <v>1017</v>
      </c>
      <c r="B61" s="29">
        <v>41551</v>
      </c>
      <c r="C61" s="50" t="s">
        <v>793</v>
      </c>
      <c r="D61" s="30" t="s">
        <v>950</v>
      </c>
      <c r="E61" s="30"/>
      <c r="F61" s="30" t="s">
        <v>911</v>
      </c>
      <c r="G61" s="29">
        <v>41399</v>
      </c>
      <c r="H61" s="31" t="s">
        <v>861</v>
      </c>
      <c r="I61" s="31" t="s">
        <v>872</v>
      </c>
      <c r="J61" s="31"/>
      <c r="K61" s="30" t="s">
        <v>862</v>
      </c>
      <c r="L61" s="30" t="s">
        <v>863</v>
      </c>
      <c r="M61" s="30">
        <v>230.42</v>
      </c>
      <c r="N61" s="30">
        <v>58.07</v>
      </c>
      <c r="O61" s="30" t="s">
        <v>821</v>
      </c>
      <c r="P61" s="30">
        <v>100</v>
      </c>
      <c r="Q61" s="30">
        <v>64.52</v>
      </c>
      <c r="R61" s="30"/>
      <c r="S61" s="30"/>
      <c r="T61" s="30"/>
      <c r="U61" s="30"/>
      <c r="V61" s="30"/>
      <c r="W61" s="30">
        <v>32.42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913</v>
      </c>
      <c r="AR61" s="31" t="s">
        <v>861</v>
      </c>
      <c r="AS61" s="31"/>
      <c r="AT61" s="31"/>
      <c r="AU61" s="31"/>
      <c r="AV61" s="31"/>
      <c r="AW61" s="31" t="s">
        <v>861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861</v>
      </c>
      <c r="BK61" s="31"/>
      <c r="BL61" s="31" t="s">
        <v>804</v>
      </c>
      <c r="BM61" s="31"/>
      <c r="BN61" s="101"/>
      <c r="BO61" s="101"/>
      <c r="BP61" s="103"/>
      <c r="BQ61" s="103" t="s">
        <v>804</v>
      </c>
      <c r="BR61" s="102" t="s">
        <v>864</v>
      </c>
    </row>
    <row r="62" spans="1:100" x14ac:dyDescent="0.15">
      <c r="A62" s="100">
        <v>1161</v>
      </c>
      <c r="B62" s="29">
        <v>41551</v>
      </c>
      <c r="C62" s="50" t="s">
        <v>793</v>
      </c>
      <c r="D62" s="30" t="s">
        <v>950</v>
      </c>
      <c r="E62" s="30"/>
      <c r="F62" s="30" t="s">
        <v>920</v>
      </c>
      <c r="G62" s="29">
        <v>41534</v>
      </c>
      <c r="H62" s="31" t="s">
        <v>796</v>
      </c>
      <c r="I62" s="31" t="s">
        <v>804</v>
      </c>
      <c r="J62" s="31"/>
      <c r="K62" s="30" t="s">
        <v>865</v>
      </c>
      <c r="L62" s="30" t="s">
        <v>866</v>
      </c>
      <c r="M62" s="30">
        <v>131.12</v>
      </c>
      <c r="N62" s="30">
        <v>37.9</v>
      </c>
      <c r="O62" s="30"/>
      <c r="P62" s="30"/>
      <c r="Q62" s="30"/>
      <c r="R62" s="30"/>
      <c r="S62" s="30"/>
      <c r="T62" s="30"/>
      <c r="U62" s="30"/>
      <c r="V62" s="30"/>
      <c r="W62" s="30">
        <v>20.57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913</v>
      </c>
      <c r="AR62" s="31" t="s">
        <v>804</v>
      </c>
      <c r="AS62" s="31"/>
      <c r="AT62" s="31"/>
      <c r="AU62" s="31" t="s">
        <v>802</v>
      </c>
      <c r="AV62" s="31">
        <v>11.3</v>
      </c>
      <c r="AW62" s="31" t="s">
        <v>867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868</v>
      </c>
      <c r="BK62" s="31"/>
      <c r="BL62" s="31" t="s">
        <v>804</v>
      </c>
      <c r="BM62" s="31"/>
      <c r="BN62" s="40"/>
      <c r="BO62" s="40"/>
      <c r="BP62" s="31"/>
      <c r="BQ62" s="103" t="s">
        <v>804</v>
      </c>
      <c r="BR62" s="40" t="s">
        <v>869</v>
      </c>
    </row>
    <row r="63" spans="1:100" x14ac:dyDescent="0.15">
      <c r="A63" s="100">
        <v>2811</v>
      </c>
      <c r="B63" s="29">
        <v>41551</v>
      </c>
      <c r="C63" s="40" t="s">
        <v>870</v>
      </c>
      <c r="D63" s="30" t="s">
        <v>950</v>
      </c>
      <c r="E63" s="30"/>
      <c r="F63" s="30" t="s">
        <v>921</v>
      </c>
      <c r="G63" s="29">
        <v>41495</v>
      </c>
      <c r="H63" s="31" t="s">
        <v>836</v>
      </c>
      <c r="I63" s="31" t="s">
        <v>872</v>
      </c>
      <c r="J63" s="31"/>
      <c r="K63" s="30" t="s">
        <v>873</v>
      </c>
      <c r="L63" s="30" t="s">
        <v>874</v>
      </c>
      <c r="M63" s="30">
        <v>199.5</v>
      </c>
      <c r="N63" s="30">
        <v>39.69</v>
      </c>
      <c r="O63" s="101" t="s">
        <v>672</v>
      </c>
      <c r="P63" s="101">
        <v>100</v>
      </c>
      <c r="Q63" s="101">
        <v>44.1</v>
      </c>
      <c r="R63" s="101"/>
      <c r="S63" s="101"/>
      <c r="T63" s="101"/>
      <c r="U63" s="101"/>
      <c r="V63" s="101"/>
      <c r="W63" s="101">
        <v>22.16</v>
      </c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30"/>
      <c r="AJ63" s="101"/>
      <c r="AK63" s="101"/>
      <c r="AL63" s="101"/>
      <c r="AM63" s="101"/>
      <c r="AN63" s="101"/>
      <c r="AO63" s="101"/>
      <c r="AP63" s="101"/>
      <c r="AQ63" s="30" t="s">
        <v>913</v>
      </c>
      <c r="AR63" s="31" t="s">
        <v>804</v>
      </c>
      <c r="AS63" s="103"/>
      <c r="AT63" s="103"/>
      <c r="AU63" s="31"/>
      <c r="AV63" s="31"/>
      <c r="AW63" s="103" t="s">
        <v>953</v>
      </c>
      <c r="AX63" s="101"/>
      <c r="AY63" s="103">
        <v>0</v>
      </c>
      <c r="AZ63" s="31">
        <v>0</v>
      </c>
      <c r="BA63" s="103">
        <v>0</v>
      </c>
      <c r="BB63" s="103">
        <v>30</v>
      </c>
      <c r="BC63" s="103">
        <v>0</v>
      </c>
      <c r="BD63" s="103">
        <v>0</v>
      </c>
      <c r="BE63" s="103">
        <v>0</v>
      </c>
      <c r="BF63" s="103">
        <v>0</v>
      </c>
      <c r="BG63" s="31">
        <v>0</v>
      </c>
      <c r="BH63" s="31">
        <v>0</v>
      </c>
      <c r="BI63" s="103"/>
      <c r="BJ63" s="103" t="s">
        <v>804</v>
      </c>
      <c r="BK63" s="103">
        <v>24</v>
      </c>
      <c r="BL63" s="31" t="s">
        <v>804</v>
      </c>
      <c r="BM63" s="103"/>
      <c r="BN63" s="102"/>
      <c r="BO63" s="102"/>
      <c r="BP63" s="103"/>
      <c r="BQ63" s="103" t="s">
        <v>804</v>
      </c>
      <c r="BR63" s="102"/>
    </row>
    <row r="64" spans="1:100" x14ac:dyDescent="0.15">
      <c r="A64" s="100">
        <v>1245</v>
      </c>
      <c r="B64" s="29">
        <v>41551</v>
      </c>
      <c r="C64" s="50" t="s">
        <v>793</v>
      </c>
      <c r="D64" s="30" t="s">
        <v>954</v>
      </c>
      <c r="E64" s="30"/>
      <c r="F64" s="30" t="s">
        <v>911</v>
      </c>
      <c r="G64" s="29">
        <v>41455</v>
      </c>
      <c r="H64" s="31" t="s">
        <v>804</v>
      </c>
      <c r="I64" s="31" t="s">
        <v>872</v>
      </c>
      <c r="J64" s="31"/>
      <c r="K64" s="30" t="s">
        <v>876</v>
      </c>
      <c r="L64" s="30" t="s">
        <v>877</v>
      </c>
      <c r="M64" s="30">
        <v>197.34</v>
      </c>
      <c r="N64" s="30">
        <v>49.69</v>
      </c>
      <c r="O64" s="30"/>
      <c r="P64" s="30"/>
      <c r="Q64" s="30"/>
      <c r="R64" s="30"/>
      <c r="S64" s="30"/>
      <c r="T64" s="30"/>
      <c r="U64" s="30"/>
      <c r="V64" s="30"/>
      <c r="W64" s="30">
        <v>29.65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913</v>
      </c>
      <c r="AR64" s="31" t="s">
        <v>804</v>
      </c>
      <c r="AS64" s="31"/>
      <c r="AT64" s="31"/>
      <c r="AU64" s="31"/>
      <c r="AV64" s="31"/>
      <c r="AW64" s="31" t="s">
        <v>804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804</v>
      </c>
      <c r="BK64" s="31"/>
      <c r="BL64" s="31" t="s">
        <v>804</v>
      </c>
      <c r="BM64" s="31"/>
      <c r="BN64" s="40"/>
      <c r="BO64" s="40"/>
      <c r="BP64" s="31"/>
      <c r="BQ64" s="103" t="s">
        <v>804</v>
      </c>
      <c r="BR64" s="40"/>
      <c r="BV64" s="1"/>
    </row>
    <row r="65" spans="1:100" x14ac:dyDescent="0.15">
      <c r="A65" s="100">
        <v>1329</v>
      </c>
      <c r="B65" s="29">
        <v>41553</v>
      </c>
      <c r="C65" s="50" t="s">
        <v>793</v>
      </c>
      <c r="D65" s="30" t="s">
        <v>950</v>
      </c>
      <c r="E65" s="30"/>
      <c r="F65" s="30" t="s">
        <v>911</v>
      </c>
      <c r="G65" s="29">
        <v>41455</v>
      </c>
      <c r="H65" s="31" t="s">
        <v>796</v>
      </c>
      <c r="I65" s="31" t="s">
        <v>804</v>
      </c>
      <c r="J65" s="31"/>
      <c r="K65" s="30" t="s">
        <v>879</v>
      </c>
      <c r="L65" s="30" t="s">
        <v>880</v>
      </c>
      <c r="M65" s="30">
        <v>163.82</v>
      </c>
      <c r="N65" s="30">
        <v>40.119999999999997</v>
      </c>
      <c r="O65" s="30"/>
      <c r="P65" s="30"/>
      <c r="Q65" s="30"/>
      <c r="R65" s="30"/>
      <c r="S65" s="30"/>
      <c r="T65" s="30"/>
      <c r="U65" s="30"/>
      <c r="V65" s="30"/>
      <c r="W65" s="30">
        <v>20.79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913</v>
      </c>
      <c r="AR65" s="31" t="s">
        <v>804</v>
      </c>
      <c r="AS65" s="31"/>
      <c r="AT65" s="31"/>
      <c r="AU65" s="31" t="s">
        <v>802</v>
      </c>
      <c r="AV65" s="31">
        <v>11.3</v>
      </c>
      <c r="AW65" s="31" t="s">
        <v>803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804</v>
      </c>
      <c r="BK65" s="31">
        <v>24</v>
      </c>
      <c r="BL65" s="31" t="s">
        <v>836</v>
      </c>
      <c r="BM65" s="31"/>
      <c r="BN65" s="40"/>
      <c r="BO65" s="40"/>
      <c r="BP65" s="31"/>
      <c r="BQ65" s="103" t="s">
        <v>804</v>
      </c>
      <c r="BR65" s="40"/>
      <c r="BV65" s="1"/>
    </row>
    <row r="66" spans="1:100" x14ac:dyDescent="0.15">
      <c r="A66" s="100">
        <v>1361</v>
      </c>
      <c r="B66" s="122">
        <v>41554</v>
      </c>
      <c r="C66" s="50" t="s">
        <v>793</v>
      </c>
      <c r="D66" s="30" t="s">
        <v>955</v>
      </c>
      <c r="E66" s="30"/>
      <c r="F66" s="30" t="s">
        <v>911</v>
      </c>
      <c r="G66" s="29">
        <v>41455</v>
      </c>
      <c r="H66" s="31" t="s">
        <v>796</v>
      </c>
      <c r="I66" s="31" t="s">
        <v>804</v>
      </c>
      <c r="J66" s="31"/>
      <c r="K66" s="30" t="s">
        <v>881</v>
      </c>
      <c r="L66" s="30" t="s">
        <v>882</v>
      </c>
      <c r="M66" s="30">
        <v>159.9</v>
      </c>
      <c r="N66" s="30">
        <v>36.81</v>
      </c>
      <c r="O66" s="30"/>
      <c r="P66" s="30"/>
      <c r="Q66" s="30"/>
      <c r="R66" s="30"/>
      <c r="S66" s="30"/>
      <c r="T66" s="30"/>
      <c r="U66" s="30"/>
      <c r="V66" s="30"/>
      <c r="W66" s="30">
        <v>18.989999999999998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913</v>
      </c>
      <c r="AR66" s="31" t="s">
        <v>804</v>
      </c>
      <c r="AS66" s="31"/>
      <c r="AT66" s="31"/>
      <c r="AU66" s="103" t="s">
        <v>802</v>
      </c>
      <c r="AV66" s="103">
        <v>11.8</v>
      </c>
      <c r="AW66" s="31" t="s">
        <v>834</v>
      </c>
      <c r="AX66" s="30"/>
      <c r="AY66" s="31">
        <v>0</v>
      </c>
      <c r="AZ66" s="31">
        <v>0</v>
      </c>
      <c r="BA66" s="103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883</v>
      </c>
      <c r="BK66" s="31"/>
      <c r="BL66" s="31" t="s">
        <v>804</v>
      </c>
      <c r="BM66" s="31"/>
      <c r="BN66" s="40"/>
      <c r="BO66" s="40"/>
      <c r="BP66" s="31"/>
      <c r="BQ66" s="103" t="s">
        <v>804</v>
      </c>
      <c r="BR66" s="40"/>
      <c r="BV66" s="1"/>
    </row>
    <row r="67" spans="1:100" x14ac:dyDescent="0.15">
      <c r="A67" s="100">
        <v>2874</v>
      </c>
      <c r="B67" s="122">
        <v>41551</v>
      </c>
      <c r="C67" s="50" t="s">
        <v>793</v>
      </c>
      <c r="D67" s="30" t="s">
        <v>952</v>
      </c>
      <c r="E67" s="30"/>
      <c r="F67" s="30" t="s">
        <v>921</v>
      </c>
      <c r="G67" s="29">
        <v>41545</v>
      </c>
      <c r="H67" s="31" t="s">
        <v>804</v>
      </c>
      <c r="I67" s="31" t="s">
        <v>872</v>
      </c>
      <c r="J67" s="31"/>
      <c r="K67" s="30" t="s">
        <v>884</v>
      </c>
      <c r="L67" s="30" t="s">
        <v>885</v>
      </c>
      <c r="M67" s="30">
        <v>137.67599999999999</v>
      </c>
      <c r="N67" s="30">
        <v>26.117999999999999</v>
      </c>
      <c r="O67" s="30"/>
      <c r="P67" s="30"/>
      <c r="Q67" s="30"/>
      <c r="R67" s="30"/>
      <c r="S67" s="30"/>
      <c r="T67" s="30"/>
      <c r="U67" s="30"/>
      <c r="V67" s="30"/>
      <c r="W67" s="30">
        <v>13.01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913</v>
      </c>
      <c r="AR67" s="31" t="s">
        <v>804</v>
      </c>
      <c r="AS67" s="31"/>
      <c r="AT67" s="31"/>
      <c r="AU67" s="31"/>
      <c r="AV67" s="31"/>
      <c r="AW67" s="31" t="s">
        <v>886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887</v>
      </c>
      <c r="BK67" s="31"/>
      <c r="BL67" s="31" t="s">
        <v>804</v>
      </c>
      <c r="BM67" s="31"/>
      <c r="BN67" s="40"/>
      <c r="BO67" s="40"/>
      <c r="BP67" s="31"/>
      <c r="BQ67" s="103" t="s">
        <v>804</v>
      </c>
      <c r="BR67" s="30"/>
      <c r="BV67" s="1"/>
      <c r="BW67" s="1"/>
      <c r="BX67" s="1"/>
    </row>
    <row r="68" spans="1:100" x14ac:dyDescent="0.15">
      <c r="A68" s="100">
        <v>1485</v>
      </c>
      <c r="B68" s="29">
        <v>41553</v>
      </c>
      <c r="C68" s="50" t="s">
        <v>793</v>
      </c>
      <c r="D68" s="30" t="s">
        <v>950</v>
      </c>
      <c r="E68" s="30"/>
      <c r="F68" s="30" t="s">
        <v>911</v>
      </c>
      <c r="G68" s="33" t="s">
        <v>888</v>
      </c>
      <c r="H68" s="31" t="s">
        <v>796</v>
      </c>
      <c r="I68" s="31" t="s">
        <v>804</v>
      </c>
      <c r="J68" s="31"/>
      <c r="K68" s="30" t="s">
        <v>933</v>
      </c>
      <c r="L68" s="30" t="s">
        <v>890</v>
      </c>
      <c r="M68" s="30">
        <v>140</v>
      </c>
      <c r="N68" s="30">
        <v>32</v>
      </c>
      <c r="O68" s="30" t="s">
        <v>821</v>
      </c>
      <c r="P68" s="30">
        <v>7400</v>
      </c>
      <c r="Q68" s="30">
        <v>29.61</v>
      </c>
      <c r="R68" s="30"/>
      <c r="S68" s="30"/>
      <c r="T68" s="30"/>
      <c r="U68" s="30"/>
      <c r="V68" s="30"/>
      <c r="W68" s="30">
        <v>14.6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913</v>
      </c>
      <c r="AR68" s="31" t="s">
        <v>804</v>
      </c>
      <c r="AS68" s="31"/>
      <c r="AT68" s="31"/>
      <c r="AU68" s="31" t="s">
        <v>802</v>
      </c>
      <c r="AV68" s="31">
        <v>11.3</v>
      </c>
      <c r="AW68" s="31" t="s">
        <v>867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804</v>
      </c>
      <c r="BK68" s="31"/>
      <c r="BL68" s="31" t="s">
        <v>804</v>
      </c>
      <c r="BM68" s="31"/>
      <c r="BN68" s="40"/>
      <c r="BO68" s="40"/>
      <c r="BP68" s="31"/>
      <c r="BQ68" s="103" t="s">
        <v>804</v>
      </c>
      <c r="BR68" s="30"/>
      <c r="BV68" s="1"/>
    </row>
    <row r="69" spans="1:100" x14ac:dyDescent="0.15">
      <c r="A69" s="100">
        <v>2029</v>
      </c>
      <c r="B69" s="29">
        <v>41528</v>
      </c>
      <c r="C69" s="50" t="s">
        <v>793</v>
      </c>
      <c r="D69" s="30" t="s">
        <v>954</v>
      </c>
      <c r="E69" s="30"/>
      <c r="F69" s="30" t="s">
        <v>922</v>
      </c>
      <c r="G69" s="33">
        <v>41508</v>
      </c>
      <c r="H69" s="31" t="s">
        <v>868</v>
      </c>
      <c r="I69" s="31" t="s">
        <v>804</v>
      </c>
      <c r="J69" s="31"/>
      <c r="K69" s="30" t="s">
        <v>891</v>
      </c>
      <c r="L69" s="30" t="s">
        <v>892</v>
      </c>
      <c r="M69" s="30">
        <v>143.24</v>
      </c>
      <c r="N69" s="30">
        <v>43.75</v>
      </c>
      <c r="O69" s="30"/>
      <c r="P69" s="30"/>
      <c r="Q69" s="30"/>
      <c r="R69" s="30"/>
      <c r="S69" s="30"/>
      <c r="T69" s="30"/>
      <c r="U69" s="30"/>
      <c r="V69" s="30"/>
      <c r="W69" s="30">
        <v>26.27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923</v>
      </c>
      <c r="AR69" s="31" t="s">
        <v>804</v>
      </c>
      <c r="AS69" s="31"/>
      <c r="AT69" s="31"/>
      <c r="AU69" s="103" t="s">
        <v>802</v>
      </c>
      <c r="AV69" s="103">
        <v>11.3</v>
      </c>
      <c r="AW69" s="31" t="s">
        <v>834</v>
      </c>
      <c r="AX69" s="30"/>
      <c r="AY69" s="31">
        <v>0</v>
      </c>
      <c r="AZ69" s="31">
        <v>35</v>
      </c>
      <c r="BA69" s="31">
        <v>0</v>
      </c>
      <c r="BB69" s="103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804</v>
      </c>
      <c r="BK69" s="31">
        <v>24</v>
      </c>
      <c r="BL69" s="31" t="s">
        <v>893</v>
      </c>
      <c r="BM69" s="31"/>
      <c r="BN69" s="40" t="s">
        <v>894</v>
      </c>
      <c r="BO69" s="40" t="s">
        <v>895</v>
      </c>
      <c r="BP69" s="31">
        <v>50</v>
      </c>
      <c r="BQ69" s="103" t="s">
        <v>893</v>
      </c>
      <c r="BR69" s="4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</row>
    <row r="70" spans="1:100" x14ac:dyDescent="0.15">
      <c r="A70" s="100">
        <v>1588</v>
      </c>
      <c r="B70" s="29">
        <v>41551</v>
      </c>
      <c r="C70" s="40" t="s">
        <v>958</v>
      </c>
      <c r="D70" s="30" t="s">
        <v>950</v>
      </c>
      <c r="E70" s="30"/>
      <c r="F70" s="30" t="s">
        <v>945</v>
      </c>
      <c r="G70" s="33">
        <v>41486</v>
      </c>
      <c r="H70" s="31" t="s">
        <v>796</v>
      </c>
      <c r="I70" s="31" t="s">
        <v>804</v>
      </c>
      <c r="J70" s="31"/>
      <c r="K70" s="30" t="s">
        <v>896</v>
      </c>
      <c r="L70" s="30" t="s">
        <v>897</v>
      </c>
      <c r="M70" s="30">
        <v>159</v>
      </c>
      <c r="N70" s="30">
        <v>43.44</v>
      </c>
      <c r="O70" s="101"/>
      <c r="P70" s="101"/>
      <c r="Q70" s="101"/>
      <c r="R70" s="101"/>
      <c r="S70" s="101"/>
      <c r="T70" s="101"/>
      <c r="U70" s="101"/>
      <c r="V70" s="101"/>
      <c r="W70" s="101">
        <v>25.71</v>
      </c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30" t="s">
        <v>913</v>
      </c>
      <c r="AR70" s="31" t="s">
        <v>918</v>
      </c>
      <c r="AS70" s="103"/>
      <c r="AT70" s="103"/>
      <c r="AU70" s="103" t="s">
        <v>802</v>
      </c>
      <c r="AV70" s="31">
        <v>11.3</v>
      </c>
      <c r="AW70" s="103" t="s">
        <v>953</v>
      </c>
      <c r="AX70" s="101"/>
      <c r="AY70" s="103">
        <v>0</v>
      </c>
      <c r="AZ70" s="103">
        <v>20</v>
      </c>
      <c r="BA70" s="103">
        <v>0</v>
      </c>
      <c r="BB70" s="103">
        <v>17</v>
      </c>
      <c r="BC70" s="103">
        <v>0</v>
      </c>
      <c r="BD70" s="103">
        <v>0</v>
      </c>
      <c r="BE70" s="103">
        <v>0</v>
      </c>
      <c r="BF70" s="103">
        <v>0</v>
      </c>
      <c r="BG70" s="31">
        <v>0</v>
      </c>
      <c r="BH70" s="31">
        <v>0</v>
      </c>
      <c r="BI70" s="103"/>
      <c r="BJ70" s="103" t="s">
        <v>804</v>
      </c>
      <c r="BK70" s="103">
        <v>12</v>
      </c>
      <c r="BL70" s="31" t="s">
        <v>804</v>
      </c>
      <c r="BM70" s="103"/>
      <c r="BN70" s="102"/>
      <c r="BO70" s="102"/>
      <c r="BP70" s="103"/>
      <c r="BQ70" s="103" t="s">
        <v>804</v>
      </c>
      <c r="BR70" s="102" t="s">
        <v>839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100">
        <v>1997</v>
      </c>
      <c r="B71" s="29">
        <v>41551</v>
      </c>
      <c r="C71" s="40" t="s">
        <v>958</v>
      </c>
      <c r="D71" s="30" t="s">
        <v>950</v>
      </c>
      <c r="E71" s="30"/>
      <c r="F71" s="30" t="s">
        <v>922</v>
      </c>
      <c r="G71" s="33">
        <v>41361</v>
      </c>
      <c r="H71" s="31" t="s">
        <v>893</v>
      </c>
      <c r="I71" s="31" t="s">
        <v>872</v>
      </c>
      <c r="J71" s="31"/>
      <c r="K71" s="30" t="s">
        <v>898</v>
      </c>
      <c r="L71" s="30" t="s">
        <v>899</v>
      </c>
      <c r="M71" s="30">
        <v>160</v>
      </c>
      <c r="N71" s="30">
        <v>40.799999999999997</v>
      </c>
      <c r="O71" s="101"/>
      <c r="P71" s="101"/>
      <c r="Q71" s="101"/>
      <c r="R71" s="101"/>
      <c r="S71" s="101"/>
      <c r="T71" s="101"/>
      <c r="U71" s="101"/>
      <c r="V71" s="101"/>
      <c r="W71" s="101">
        <v>22.7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30" t="s">
        <v>923</v>
      </c>
      <c r="AR71" s="31" t="s">
        <v>918</v>
      </c>
      <c r="AS71" s="103"/>
      <c r="AT71" s="103"/>
      <c r="AU71" s="31"/>
      <c r="AV71" s="31"/>
      <c r="AW71" s="103" t="s">
        <v>953</v>
      </c>
      <c r="AX71" s="101"/>
      <c r="AY71" s="103">
        <v>0</v>
      </c>
      <c r="AZ71" s="31">
        <v>0</v>
      </c>
      <c r="BA71" s="103">
        <v>0</v>
      </c>
      <c r="BB71" s="103">
        <v>0</v>
      </c>
      <c r="BC71" s="103">
        <v>0</v>
      </c>
      <c r="BD71" s="103">
        <v>0</v>
      </c>
      <c r="BE71" s="103">
        <v>0</v>
      </c>
      <c r="BF71" s="103">
        <v>0</v>
      </c>
      <c r="BG71" s="31">
        <v>0</v>
      </c>
      <c r="BH71" s="31">
        <v>0</v>
      </c>
      <c r="BI71" s="103">
        <v>36</v>
      </c>
      <c r="BJ71" s="103" t="s">
        <v>893</v>
      </c>
      <c r="BK71" s="103"/>
      <c r="BL71" s="31" t="s">
        <v>893</v>
      </c>
      <c r="BM71" s="103"/>
      <c r="BN71" s="102"/>
      <c r="BO71" s="102"/>
      <c r="BP71" s="103"/>
      <c r="BQ71" s="103" t="s">
        <v>893</v>
      </c>
      <c r="BR71" s="102" t="s">
        <v>900</v>
      </c>
    </row>
    <row r="72" spans="1:100" s="1" customFormat="1" x14ac:dyDescent="0.15">
      <c r="BS72"/>
      <c r="BT72"/>
    </row>
    <row r="73" spans="1:100" s="1" customFormat="1" x14ac:dyDescent="0.15">
      <c r="BS73"/>
      <c r="BT73"/>
    </row>
    <row r="74" spans="1:100" s="1" customFormat="1" x14ac:dyDescent="0.15">
      <c r="BS74"/>
      <c r="BT74"/>
    </row>
    <row r="75" spans="1:100" s="1" customFormat="1" x14ac:dyDescent="0.15">
      <c r="BS75"/>
      <c r="BT75"/>
    </row>
    <row r="76" spans="1:100" s="1" customFormat="1" x14ac:dyDescent="0.15">
      <c r="BS76"/>
      <c r="BT76"/>
    </row>
    <row r="77" spans="1:100" s="1" customFormat="1" x14ac:dyDescent="0.15">
      <c r="BS77"/>
      <c r="BT77"/>
    </row>
    <row r="78" spans="1:100" s="1" customFormat="1" x14ac:dyDescent="0.15"/>
    <row r="79" spans="1:100" s="1" customFormat="1" x14ac:dyDescent="0.15"/>
    <row r="80" spans="1:100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  <row r="107" spans="1:2" x14ac:dyDescent="0.15">
      <c r="A107" s="1"/>
      <c r="B107" s="1"/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CV98"/>
  <sheetViews>
    <sheetView topLeftCell="AH35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43" max="43" width="17.6640625" customWidth="1"/>
  </cols>
  <sheetData>
    <row r="1" spans="1:100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100" x14ac:dyDescent="0.15">
      <c r="A2" s="100">
        <v>130</v>
      </c>
      <c r="B2" s="29">
        <v>41554</v>
      </c>
      <c r="C2" s="50" t="s">
        <v>870</v>
      </c>
      <c r="D2" s="30" t="s">
        <v>959</v>
      </c>
      <c r="E2" s="30"/>
      <c r="F2" s="30" t="s">
        <v>935</v>
      </c>
      <c r="G2" s="29">
        <v>41455</v>
      </c>
      <c r="H2" s="31" t="s">
        <v>796</v>
      </c>
      <c r="I2" s="31" t="s">
        <v>804</v>
      </c>
      <c r="J2" s="31"/>
      <c r="K2" s="30" t="s">
        <v>798</v>
      </c>
      <c r="L2" s="101" t="s">
        <v>799</v>
      </c>
      <c r="M2" s="30">
        <v>129.93</v>
      </c>
      <c r="N2" s="30">
        <v>30.62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800</v>
      </c>
      <c r="AR2" s="31" t="s">
        <v>804</v>
      </c>
      <c r="AS2" s="31"/>
      <c r="AT2" s="31"/>
      <c r="AU2" s="31" t="s">
        <v>802</v>
      </c>
      <c r="AV2" s="31">
        <v>11.3</v>
      </c>
      <c r="AW2" s="31" t="s">
        <v>803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804</v>
      </c>
      <c r="BK2" s="31">
        <v>24</v>
      </c>
      <c r="BL2" s="31" t="s">
        <v>804</v>
      </c>
      <c r="BM2" s="31"/>
      <c r="BN2" s="102"/>
      <c r="BO2" s="102"/>
      <c r="BP2" s="103"/>
      <c r="BQ2" s="103" t="s">
        <v>804</v>
      </c>
      <c r="BR2" s="40"/>
    </row>
    <row r="3" spans="1:100" x14ac:dyDescent="0.15">
      <c r="A3" s="100">
        <v>170</v>
      </c>
      <c r="B3" s="29">
        <v>41554</v>
      </c>
      <c r="C3" s="50" t="s">
        <v>793</v>
      </c>
      <c r="D3" s="30" t="s">
        <v>959</v>
      </c>
      <c r="E3" s="30"/>
      <c r="F3" s="30" t="s">
        <v>795</v>
      </c>
      <c r="G3" s="33">
        <v>41466</v>
      </c>
      <c r="H3" s="31" t="s">
        <v>756</v>
      </c>
      <c r="I3" s="31" t="s">
        <v>805</v>
      </c>
      <c r="J3" s="31"/>
      <c r="K3" s="30" t="s">
        <v>806</v>
      </c>
      <c r="L3" s="30" t="s">
        <v>807</v>
      </c>
      <c r="M3" s="30">
        <v>177.25</v>
      </c>
      <c r="N3" s="30">
        <v>30.94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800</v>
      </c>
      <c r="AR3" s="31" t="s">
        <v>937</v>
      </c>
      <c r="AS3" s="31"/>
      <c r="AT3" s="31"/>
      <c r="AU3" s="31" t="s">
        <v>808</v>
      </c>
      <c r="AV3" s="31">
        <v>11.3</v>
      </c>
      <c r="AW3" s="31" t="s">
        <v>813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813</v>
      </c>
      <c r="BK3" s="31">
        <v>24</v>
      </c>
      <c r="BL3" s="31" t="s">
        <v>804</v>
      </c>
      <c r="BM3" s="31"/>
      <c r="BN3" s="40"/>
      <c r="BO3" s="40"/>
      <c r="BP3" s="31"/>
      <c r="BQ3" s="103" t="s">
        <v>804</v>
      </c>
      <c r="BR3" s="40"/>
    </row>
    <row r="4" spans="1:100" x14ac:dyDescent="0.15">
      <c r="A4" s="100">
        <v>212</v>
      </c>
      <c r="B4" s="127">
        <v>41551</v>
      </c>
      <c r="C4" s="50" t="s">
        <v>793</v>
      </c>
      <c r="D4" s="30" t="s">
        <v>960</v>
      </c>
      <c r="E4" s="30"/>
      <c r="F4" s="30" t="s">
        <v>795</v>
      </c>
      <c r="G4" s="29">
        <v>41547</v>
      </c>
      <c r="H4" s="31" t="s">
        <v>801</v>
      </c>
      <c r="I4" s="31" t="s">
        <v>810</v>
      </c>
      <c r="J4" s="31"/>
      <c r="K4" s="30" t="s">
        <v>811</v>
      </c>
      <c r="L4" s="30" t="s">
        <v>812</v>
      </c>
      <c r="M4" s="30">
        <v>95.7</v>
      </c>
      <c r="N4" s="30">
        <v>34.1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800</v>
      </c>
      <c r="AR4" s="31" t="s">
        <v>801</v>
      </c>
      <c r="AS4" s="31"/>
      <c r="AT4" s="31"/>
      <c r="AU4" s="31"/>
      <c r="AV4" s="31"/>
      <c r="AW4" s="31" t="s">
        <v>813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813</v>
      </c>
      <c r="BK4" s="31"/>
      <c r="BL4" s="31" t="s">
        <v>804</v>
      </c>
      <c r="BM4" s="31"/>
      <c r="BN4" s="40"/>
      <c r="BO4" s="40"/>
      <c r="BP4" s="31"/>
      <c r="BQ4" s="103" t="s">
        <v>804</v>
      </c>
      <c r="BR4" s="30" t="s">
        <v>814</v>
      </c>
    </row>
    <row r="5" spans="1:100" x14ac:dyDescent="0.15">
      <c r="A5" s="100">
        <v>254</v>
      </c>
      <c r="B5" s="127">
        <v>41551</v>
      </c>
      <c r="C5" s="40" t="s">
        <v>815</v>
      </c>
      <c r="D5" s="30" t="s">
        <v>959</v>
      </c>
      <c r="E5" s="30"/>
      <c r="F5" s="30" t="s">
        <v>817</v>
      </c>
      <c r="G5" s="29">
        <v>41547</v>
      </c>
      <c r="H5" s="31" t="s">
        <v>961</v>
      </c>
      <c r="I5" s="31" t="s">
        <v>804</v>
      </c>
      <c r="J5" s="31"/>
      <c r="K5" s="30" t="s">
        <v>819</v>
      </c>
      <c r="L5" s="101" t="s">
        <v>820</v>
      </c>
      <c r="M5" s="101">
        <v>135.99</v>
      </c>
      <c r="N5" s="101">
        <v>30.09</v>
      </c>
      <c r="O5" s="101" t="s">
        <v>821</v>
      </c>
      <c r="P5" s="101">
        <v>21000</v>
      </c>
      <c r="Q5" s="101">
        <v>29.99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822</v>
      </c>
      <c r="AR5" s="31" t="s">
        <v>916</v>
      </c>
      <c r="AS5" s="103"/>
      <c r="AT5" s="103"/>
      <c r="AU5" s="103" t="s">
        <v>802</v>
      </c>
      <c r="AV5" s="103">
        <v>11.6</v>
      </c>
      <c r="AW5" s="103" t="s">
        <v>916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/>
      <c r="BJ5" s="103" t="s">
        <v>804</v>
      </c>
      <c r="BK5" s="31"/>
      <c r="BL5" s="31" t="s">
        <v>804</v>
      </c>
      <c r="BM5" s="103"/>
      <c r="BN5" s="102" t="s">
        <v>824</v>
      </c>
      <c r="BO5" s="102"/>
      <c r="BP5" s="103"/>
      <c r="BQ5" s="103" t="s">
        <v>804</v>
      </c>
      <c r="BR5" s="30"/>
    </row>
    <row r="6" spans="1:100" x14ac:dyDescent="0.15">
      <c r="A6" s="100">
        <v>332</v>
      </c>
      <c r="B6" s="29">
        <v>41551</v>
      </c>
      <c r="C6" s="40" t="s">
        <v>793</v>
      </c>
      <c r="D6" s="30" t="s">
        <v>959</v>
      </c>
      <c r="E6" s="30"/>
      <c r="F6" s="30" t="s">
        <v>935</v>
      </c>
      <c r="G6" s="29">
        <v>41305</v>
      </c>
      <c r="H6" s="31" t="s">
        <v>804</v>
      </c>
      <c r="I6" s="31" t="s">
        <v>810</v>
      </c>
      <c r="J6" s="31"/>
      <c r="K6" s="30" t="s">
        <v>825</v>
      </c>
      <c r="L6" s="30" t="s">
        <v>826</v>
      </c>
      <c r="M6" s="30">
        <v>113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827</v>
      </c>
      <c r="AR6" s="31" t="s">
        <v>804</v>
      </c>
      <c r="AS6" s="103"/>
      <c r="AT6" s="103"/>
      <c r="AU6" s="103"/>
      <c r="AV6" s="103"/>
      <c r="AW6" s="103" t="s">
        <v>804</v>
      </c>
      <c r="AX6" s="101"/>
      <c r="AY6" s="103">
        <v>0</v>
      </c>
      <c r="AZ6" s="103">
        <v>0</v>
      </c>
      <c r="BA6" s="103">
        <v>0</v>
      </c>
      <c r="BB6" s="103">
        <v>34</v>
      </c>
      <c r="BC6" s="103">
        <v>0</v>
      </c>
      <c r="BD6" s="103">
        <v>0</v>
      </c>
      <c r="BE6" s="103">
        <v>0</v>
      </c>
      <c r="BF6" s="103">
        <v>0</v>
      </c>
      <c r="BG6" s="31">
        <v>0</v>
      </c>
      <c r="BH6" s="31">
        <v>0</v>
      </c>
      <c r="BI6" s="103"/>
      <c r="BJ6" s="103" t="s">
        <v>804</v>
      </c>
      <c r="BK6" s="103">
        <v>12</v>
      </c>
      <c r="BL6" s="31" t="s">
        <v>804</v>
      </c>
      <c r="BM6" s="31"/>
      <c r="BN6" s="101"/>
      <c r="BO6" s="101"/>
      <c r="BP6" s="103"/>
      <c r="BQ6" s="103" t="s">
        <v>804</v>
      </c>
      <c r="BR6" s="101"/>
    </row>
    <row r="7" spans="1:100" x14ac:dyDescent="0.15">
      <c r="A7" s="100">
        <v>418</v>
      </c>
      <c r="B7" s="29">
        <v>41553</v>
      </c>
      <c r="C7" s="50" t="s">
        <v>793</v>
      </c>
      <c r="D7" s="30" t="s">
        <v>959</v>
      </c>
      <c r="E7" s="30"/>
      <c r="F7" s="30" t="s">
        <v>795</v>
      </c>
      <c r="G7" s="29">
        <v>41455</v>
      </c>
      <c r="H7" s="31" t="s">
        <v>828</v>
      </c>
      <c r="I7" s="31" t="s">
        <v>829</v>
      </c>
      <c r="J7" s="31"/>
      <c r="K7" s="30" t="s">
        <v>830</v>
      </c>
      <c r="L7" s="30" t="s">
        <v>831</v>
      </c>
      <c r="M7" s="30">
        <v>139.94999999999999</v>
      </c>
      <c r="N7" s="30">
        <v>24.03</v>
      </c>
      <c r="O7" s="30" t="s">
        <v>821</v>
      </c>
      <c r="P7" s="30">
        <v>1000</v>
      </c>
      <c r="Q7" s="30">
        <v>28.35</v>
      </c>
      <c r="R7" s="30">
        <v>2500</v>
      </c>
      <c r="S7" s="30">
        <v>29.98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832</v>
      </c>
      <c r="AR7" s="31" t="s">
        <v>804</v>
      </c>
      <c r="AS7" s="31"/>
      <c r="AT7" s="31"/>
      <c r="AU7" s="31" t="s">
        <v>833</v>
      </c>
      <c r="AV7" s="103">
        <v>12</v>
      </c>
      <c r="AW7" s="31" t="s">
        <v>834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828</v>
      </c>
      <c r="BK7" s="31">
        <v>24</v>
      </c>
      <c r="BL7" s="31" t="s">
        <v>804</v>
      </c>
      <c r="BM7" s="31"/>
      <c r="BN7" s="40"/>
      <c r="BO7" s="40"/>
      <c r="BP7" s="31"/>
      <c r="BQ7" s="31" t="s">
        <v>804</v>
      </c>
      <c r="BR7" s="30" t="s">
        <v>835</v>
      </c>
    </row>
    <row r="8" spans="1:100" x14ac:dyDescent="0.15">
      <c r="A8" s="100">
        <v>2462</v>
      </c>
      <c r="B8" s="29">
        <v>41551</v>
      </c>
      <c r="C8" s="50" t="s">
        <v>793</v>
      </c>
      <c r="D8" s="30" t="s">
        <v>959</v>
      </c>
      <c r="E8" s="30"/>
      <c r="F8" s="30" t="s">
        <v>817</v>
      </c>
      <c r="G8" s="29">
        <v>41547</v>
      </c>
      <c r="H8" s="31" t="s">
        <v>796</v>
      </c>
      <c r="I8" s="31" t="s">
        <v>836</v>
      </c>
      <c r="J8" s="31"/>
      <c r="K8" s="30" t="s">
        <v>837</v>
      </c>
      <c r="L8" s="32" t="s">
        <v>820</v>
      </c>
      <c r="M8" s="30">
        <v>139.49</v>
      </c>
      <c r="N8" s="30">
        <v>30.84</v>
      </c>
      <c r="O8" s="30" t="s">
        <v>907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827</v>
      </c>
      <c r="AR8" s="31" t="s">
        <v>804</v>
      </c>
      <c r="AS8" s="31"/>
      <c r="AT8" s="31"/>
      <c r="AU8" s="31" t="s">
        <v>838</v>
      </c>
      <c r="AV8" s="31">
        <v>11.6</v>
      </c>
      <c r="AW8" s="31" t="s">
        <v>804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804</v>
      </c>
      <c r="BK8" s="31"/>
      <c r="BL8" s="31" t="s">
        <v>836</v>
      </c>
      <c r="BM8" s="31"/>
      <c r="BN8" s="40"/>
      <c r="BO8" s="40"/>
      <c r="BP8" s="31"/>
      <c r="BQ8" s="103" t="s">
        <v>836</v>
      </c>
      <c r="BR8" s="40" t="s">
        <v>839</v>
      </c>
    </row>
    <row r="9" spans="1:100" x14ac:dyDescent="0.15">
      <c r="A9" s="100">
        <v>614</v>
      </c>
      <c r="B9" s="29">
        <v>41554</v>
      </c>
      <c r="C9" s="50" t="s">
        <v>793</v>
      </c>
      <c r="D9" s="30" t="s">
        <v>959</v>
      </c>
      <c r="E9" s="30"/>
      <c r="F9" s="30" t="s">
        <v>795</v>
      </c>
      <c r="G9" s="29">
        <v>41509</v>
      </c>
      <c r="H9" s="31" t="s">
        <v>796</v>
      </c>
      <c r="I9" s="31" t="s">
        <v>804</v>
      </c>
      <c r="J9" s="31"/>
      <c r="K9" s="30" t="s">
        <v>840</v>
      </c>
      <c r="L9" s="30" t="s">
        <v>841</v>
      </c>
      <c r="M9" s="30">
        <v>124</v>
      </c>
      <c r="N9" s="30">
        <v>29.91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800</v>
      </c>
      <c r="AR9" s="31" t="s">
        <v>801</v>
      </c>
      <c r="AS9" s="31"/>
      <c r="AT9" s="31"/>
      <c r="AU9" s="31" t="s">
        <v>802</v>
      </c>
      <c r="AV9" s="31">
        <v>11.3</v>
      </c>
      <c r="AW9" s="31" t="s">
        <v>803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842</v>
      </c>
      <c r="BK9" s="31">
        <v>24</v>
      </c>
      <c r="BL9" s="31" t="s">
        <v>804</v>
      </c>
      <c r="BM9" s="31"/>
      <c r="BN9" s="40"/>
      <c r="BO9" s="40"/>
      <c r="BP9" s="31"/>
      <c r="BQ9" s="103" t="s">
        <v>804</v>
      </c>
      <c r="BR9" s="40"/>
    </row>
    <row r="10" spans="1:100" x14ac:dyDescent="0.15">
      <c r="A10" s="100">
        <v>737</v>
      </c>
      <c r="B10" s="29">
        <v>41551</v>
      </c>
      <c r="C10" s="50" t="s">
        <v>815</v>
      </c>
      <c r="D10" s="30" t="s">
        <v>959</v>
      </c>
      <c r="E10" s="30"/>
      <c r="F10" s="30" t="s">
        <v>844</v>
      </c>
      <c r="G10" s="29">
        <v>41455</v>
      </c>
      <c r="H10" s="31" t="s">
        <v>796</v>
      </c>
      <c r="I10" s="31" t="s">
        <v>804</v>
      </c>
      <c r="J10" s="31"/>
      <c r="K10" s="30" t="s">
        <v>845</v>
      </c>
      <c r="L10" s="30" t="s">
        <v>846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17" t="s">
        <v>827</v>
      </c>
      <c r="AR10" s="31" t="s">
        <v>804</v>
      </c>
      <c r="AS10" s="31"/>
      <c r="AT10" s="31"/>
      <c r="AU10" s="31" t="s">
        <v>802</v>
      </c>
      <c r="AV10" s="31">
        <v>11.3</v>
      </c>
      <c r="AW10" s="31" t="s">
        <v>804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804</v>
      </c>
      <c r="BK10" s="31"/>
      <c r="BL10" s="31" t="s">
        <v>804</v>
      </c>
      <c r="BM10" s="31"/>
      <c r="BN10" s="40"/>
      <c r="BO10" s="40"/>
      <c r="BP10" s="31"/>
      <c r="BQ10" s="103" t="s">
        <v>804</v>
      </c>
      <c r="BR10" s="3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100">
        <v>774</v>
      </c>
      <c r="B11" s="29">
        <v>41551</v>
      </c>
      <c r="C11" s="50" t="s">
        <v>793</v>
      </c>
      <c r="D11" s="30" t="s">
        <v>959</v>
      </c>
      <c r="E11" s="30"/>
      <c r="F11" s="30" t="s">
        <v>847</v>
      </c>
      <c r="G11" s="29">
        <v>41455</v>
      </c>
      <c r="H11" s="31" t="s">
        <v>796</v>
      </c>
      <c r="I11" s="31" t="s">
        <v>804</v>
      </c>
      <c r="J11" s="31"/>
      <c r="K11" s="30" t="s">
        <v>848</v>
      </c>
      <c r="L11" s="30" t="s">
        <v>849</v>
      </c>
      <c r="M11" s="30">
        <v>98</v>
      </c>
      <c r="N11" s="30">
        <v>31.18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827</v>
      </c>
      <c r="AR11" s="31" t="s">
        <v>804</v>
      </c>
      <c r="AS11" s="31"/>
      <c r="AT11" s="31"/>
      <c r="AU11" s="31" t="s">
        <v>850</v>
      </c>
      <c r="AV11" s="31">
        <v>12</v>
      </c>
      <c r="AW11" s="31" t="s">
        <v>804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804</v>
      </c>
      <c r="BK11" s="31"/>
      <c r="BL11" s="31" t="s">
        <v>804</v>
      </c>
      <c r="BM11" s="31"/>
      <c r="BN11" s="40"/>
      <c r="BO11" s="102"/>
      <c r="BP11" s="31"/>
      <c r="BQ11" s="103" t="s">
        <v>804</v>
      </c>
      <c r="BR11" s="40"/>
    </row>
    <row r="12" spans="1:100" x14ac:dyDescent="0.15">
      <c r="A12" s="100">
        <v>866</v>
      </c>
      <c r="B12" s="122">
        <v>41554</v>
      </c>
      <c r="C12" s="50" t="s">
        <v>793</v>
      </c>
      <c r="D12" s="30" t="s">
        <v>959</v>
      </c>
      <c r="E12" s="30"/>
      <c r="F12" s="30" t="s">
        <v>795</v>
      </c>
      <c r="G12" s="29">
        <v>41455</v>
      </c>
      <c r="H12" s="31" t="s">
        <v>855</v>
      </c>
      <c r="I12" s="31" t="s">
        <v>829</v>
      </c>
      <c r="J12" s="31"/>
      <c r="K12" s="30" t="s">
        <v>851</v>
      </c>
      <c r="L12" s="30" t="s">
        <v>852</v>
      </c>
      <c r="M12" s="30">
        <v>96.24</v>
      </c>
      <c r="N12" s="30">
        <v>21.81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800</v>
      </c>
      <c r="AR12" s="31" t="s">
        <v>804</v>
      </c>
      <c r="AS12" s="31"/>
      <c r="AT12" s="31"/>
      <c r="AU12" s="31" t="s">
        <v>853</v>
      </c>
      <c r="AV12" s="31">
        <v>11.3</v>
      </c>
      <c r="AW12" s="31" t="s">
        <v>803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804</v>
      </c>
      <c r="BK12" s="31"/>
      <c r="BL12" s="31" t="s">
        <v>804</v>
      </c>
      <c r="BM12" s="31"/>
      <c r="BN12" s="40"/>
      <c r="BO12" s="40"/>
      <c r="BP12" s="31"/>
      <c r="BQ12" s="103" t="s">
        <v>804</v>
      </c>
      <c r="BR12" s="40" t="s">
        <v>854</v>
      </c>
    </row>
    <row r="13" spans="1:100" x14ac:dyDescent="0.15">
      <c r="A13" s="100">
        <v>952</v>
      </c>
      <c r="B13" s="122">
        <v>41551</v>
      </c>
      <c r="C13" s="50" t="s">
        <v>793</v>
      </c>
      <c r="D13" s="30" t="s">
        <v>960</v>
      </c>
      <c r="E13" s="30"/>
      <c r="F13" s="30" t="s">
        <v>795</v>
      </c>
      <c r="G13" s="29">
        <v>41517</v>
      </c>
      <c r="H13" s="31" t="s">
        <v>855</v>
      </c>
      <c r="I13" s="31" t="s">
        <v>797</v>
      </c>
      <c r="J13" s="31"/>
      <c r="K13" s="30" t="s">
        <v>856</v>
      </c>
      <c r="L13" s="30" t="s">
        <v>857</v>
      </c>
      <c r="M13" s="30">
        <v>136.24</v>
      </c>
      <c r="N13" s="30">
        <v>26.54</v>
      </c>
      <c r="O13" s="30" t="s">
        <v>858</v>
      </c>
      <c r="P13" s="30">
        <v>1200</v>
      </c>
      <c r="Q13" s="30">
        <v>25.54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800</v>
      </c>
      <c r="AR13" s="31" t="s">
        <v>804</v>
      </c>
      <c r="AS13" s="31"/>
      <c r="AT13" s="31"/>
      <c r="AU13" s="31" t="s">
        <v>802</v>
      </c>
      <c r="AV13" s="103">
        <v>11.3</v>
      </c>
      <c r="AW13" s="31" t="s">
        <v>804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804</v>
      </c>
      <c r="BK13" s="31"/>
      <c r="BL13" s="31" t="s">
        <v>804</v>
      </c>
      <c r="BM13" s="31"/>
      <c r="BN13" s="40"/>
      <c r="BO13" s="40"/>
      <c r="BP13" s="31"/>
      <c r="BQ13" s="103" t="s">
        <v>804</v>
      </c>
      <c r="BR13" s="40"/>
    </row>
    <row r="14" spans="1:100" x14ac:dyDescent="0.15">
      <c r="A14" s="100">
        <v>3047</v>
      </c>
      <c r="B14" s="122">
        <v>41553</v>
      </c>
      <c r="C14" s="50" t="s">
        <v>793</v>
      </c>
      <c r="D14" s="30" t="s">
        <v>962</v>
      </c>
      <c r="E14" s="30"/>
      <c r="F14" s="30" t="s">
        <v>817</v>
      </c>
      <c r="G14" s="29">
        <v>41455</v>
      </c>
      <c r="H14" s="31" t="s">
        <v>796</v>
      </c>
      <c r="I14" s="31" t="s">
        <v>804</v>
      </c>
      <c r="J14" s="31"/>
      <c r="K14" s="30" t="s">
        <v>859</v>
      </c>
      <c r="L14" s="30" t="s">
        <v>860</v>
      </c>
      <c r="M14" s="30">
        <v>132</v>
      </c>
      <c r="N14" s="30">
        <v>27.3</v>
      </c>
      <c r="O14" s="30" t="s">
        <v>821</v>
      </c>
      <c r="P14" s="30">
        <v>2500</v>
      </c>
      <c r="Q14" s="30">
        <v>23.1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827</v>
      </c>
      <c r="AR14" s="31" t="s">
        <v>804</v>
      </c>
      <c r="AS14" s="31"/>
      <c r="AT14" s="31"/>
      <c r="AU14" s="103"/>
      <c r="AV14" s="103"/>
      <c r="AW14" s="31" t="s">
        <v>803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804</v>
      </c>
      <c r="BK14" s="31"/>
      <c r="BL14" s="31" t="s">
        <v>804</v>
      </c>
      <c r="BM14" s="31"/>
      <c r="BN14" s="40"/>
      <c r="BO14" s="102"/>
      <c r="BP14" s="31"/>
      <c r="BQ14" s="103" t="s">
        <v>804</v>
      </c>
      <c r="BR14" s="40"/>
      <c r="BV14" s="1"/>
      <c r="BW14" s="1"/>
      <c r="BX14" s="1"/>
    </row>
    <row r="15" spans="1:100" x14ac:dyDescent="0.15">
      <c r="A15" s="100">
        <v>1048</v>
      </c>
      <c r="B15" s="122">
        <v>41551</v>
      </c>
      <c r="C15" s="50" t="s">
        <v>793</v>
      </c>
      <c r="D15" s="30" t="s">
        <v>959</v>
      </c>
      <c r="E15" s="30"/>
      <c r="F15" s="30" t="s">
        <v>942</v>
      </c>
      <c r="G15" s="29">
        <v>41399</v>
      </c>
      <c r="H15" s="31" t="s">
        <v>861</v>
      </c>
      <c r="I15" s="31" t="s">
        <v>872</v>
      </c>
      <c r="J15" s="31"/>
      <c r="K15" s="30" t="s">
        <v>862</v>
      </c>
      <c r="L15" s="30" t="s">
        <v>863</v>
      </c>
      <c r="M15" s="30">
        <v>241.34</v>
      </c>
      <c r="N15" s="30">
        <v>47.84</v>
      </c>
      <c r="O15" s="30" t="s">
        <v>821</v>
      </c>
      <c r="P15" s="30">
        <v>100</v>
      </c>
      <c r="Q15" s="30">
        <v>53.15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827</v>
      </c>
      <c r="AR15" s="31" t="s">
        <v>943</v>
      </c>
      <c r="AS15" s="31"/>
      <c r="AT15" s="31"/>
      <c r="AU15" s="31"/>
      <c r="AV15" s="31"/>
      <c r="AW15" s="31" t="s">
        <v>861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861</v>
      </c>
      <c r="BK15" s="31"/>
      <c r="BL15" s="31" t="s">
        <v>804</v>
      </c>
      <c r="BM15" s="31"/>
      <c r="BN15" s="101"/>
      <c r="BO15" s="101"/>
      <c r="BP15" s="103"/>
      <c r="BQ15" s="103" t="s">
        <v>804</v>
      </c>
      <c r="BR15" s="102" t="s">
        <v>864</v>
      </c>
    </row>
    <row r="16" spans="1:100" x14ac:dyDescent="0.15">
      <c r="A16" s="100">
        <v>1184</v>
      </c>
      <c r="B16" s="29">
        <v>41551</v>
      </c>
      <c r="C16" s="50" t="s">
        <v>793</v>
      </c>
      <c r="D16" s="30" t="s">
        <v>963</v>
      </c>
      <c r="E16" s="30"/>
      <c r="F16" s="30" t="s">
        <v>795</v>
      </c>
      <c r="G16" s="29">
        <v>41534</v>
      </c>
      <c r="H16" s="31" t="s">
        <v>796</v>
      </c>
      <c r="I16" s="31" t="s">
        <v>804</v>
      </c>
      <c r="J16" s="31"/>
      <c r="K16" s="30" t="s">
        <v>865</v>
      </c>
      <c r="L16" s="30" t="s">
        <v>866</v>
      </c>
      <c r="M16" s="30">
        <v>113.79</v>
      </c>
      <c r="N16" s="30">
        <v>28.84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800</v>
      </c>
      <c r="AR16" s="31" t="s">
        <v>801</v>
      </c>
      <c r="AS16" s="31"/>
      <c r="AT16" s="31"/>
      <c r="AU16" s="31" t="s">
        <v>802</v>
      </c>
      <c r="AV16" s="31">
        <v>11.3</v>
      </c>
      <c r="AW16" s="31" t="s">
        <v>867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868</v>
      </c>
      <c r="BK16" s="31"/>
      <c r="BL16" s="31" t="s">
        <v>804</v>
      </c>
      <c r="BM16" s="31"/>
      <c r="BN16" s="40"/>
      <c r="BO16" s="40"/>
      <c r="BP16" s="31"/>
      <c r="BQ16" s="103" t="s">
        <v>804</v>
      </c>
      <c r="BR16" s="40" t="s">
        <v>869</v>
      </c>
    </row>
    <row r="17" spans="1:100" x14ac:dyDescent="0.15">
      <c r="A17" s="100">
        <v>2818</v>
      </c>
      <c r="B17" s="122">
        <v>41551</v>
      </c>
      <c r="C17" s="40" t="s">
        <v>870</v>
      </c>
      <c r="D17" s="30" t="s">
        <v>959</v>
      </c>
      <c r="E17" s="30"/>
      <c r="F17" s="30" t="s">
        <v>817</v>
      </c>
      <c r="G17" s="29">
        <v>41495</v>
      </c>
      <c r="H17" s="31" t="s">
        <v>836</v>
      </c>
      <c r="I17" s="31" t="s">
        <v>872</v>
      </c>
      <c r="J17" s="31"/>
      <c r="K17" s="30" t="s">
        <v>873</v>
      </c>
      <c r="L17" s="30" t="s">
        <v>874</v>
      </c>
      <c r="M17" s="30">
        <v>208.95</v>
      </c>
      <c r="N17" s="30">
        <v>32.700000000000003</v>
      </c>
      <c r="O17" s="30" t="s">
        <v>672</v>
      </c>
      <c r="P17" s="30">
        <v>100</v>
      </c>
      <c r="Q17" s="30">
        <v>36.33</v>
      </c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30"/>
      <c r="AJ17" s="101"/>
      <c r="AK17" s="101"/>
      <c r="AL17" s="101"/>
      <c r="AM17" s="101"/>
      <c r="AN17" s="101"/>
      <c r="AO17" s="101"/>
      <c r="AP17" s="101"/>
      <c r="AQ17" s="17" t="s">
        <v>875</v>
      </c>
      <c r="AR17" s="31" t="s">
        <v>804</v>
      </c>
      <c r="AS17" s="103"/>
      <c r="AT17" s="103"/>
      <c r="AU17" s="31"/>
      <c r="AV17" s="31"/>
      <c r="AW17" s="103" t="s">
        <v>804</v>
      </c>
      <c r="AX17" s="101"/>
      <c r="AY17" s="103">
        <v>0</v>
      </c>
      <c r="AZ17" s="31">
        <v>0</v>
      </c>
      <c r="BA17" s="103">
        <v>0</v>
      </c>
      <c r="BB17" s="103">
        <v>30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/>
      <c r="BJ17" s="103" t="s">
        <v>804</v>
      </c>
      <c r="BK17" s="103">
        <v>24</v>
      </c>
      <c r="BL17" s="31" t="s">
        <v>804</v>
      </c>
      <c r="BM17" s="103"/>
      <c r="BN17" s="102"/>
      <c r="BO17" s="102"/>
      <c r="BP17" s="103"/>
      <c r="BQ17" s="103" t="s">
        <v>804</v>
      </c>
      <c r="BR17" s="102"/>
    </row>
    <row r="18" spans="1:100" x14ac:dyDescent="0.15">
      <c r="A18" s="100">
        <v>1260</v>
      </c>
      <c r="B18" s="122">
        <v>41551</v>
      </c>
      <c r="C18" s="50" t="s">
        <v>793</v>
      </c>
      <c r="D18" s="30" t="s">
        <v>959</v>
      </c>
      <c r="E18" s="30"/>
      <c r="F18" s="30" t="s">
        <v>847</v>
      </c>
      <c r="G18" s="29">
        <v>41455</v>
      </c>
      <c r="H18" s="31" t="s">
        <v>804</v>
      </c>
      <c r="I18" s="31" t="s">
        <v>872</v>
      </c>
      <c r="J18" s="31"/>
      <c r="K18" s="30" t="s">
        <v>876</v>
      </c>
      <c r="L18" s="30" t="s">
        <v>877</v>
      </c>
      <c r="M18" s="30">
        <v>207.77</v>
      </c>
      <c r="N18" s="30">
        <v>37.65</v>
      </c>
      <c r="O18" s="30" t="s">
        <v>821</v>
      </c>
      <c r="P18" s="30">
        <v>21000</v>
      </c>
      <c r="Q18" s="30">
        <v>36.11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878</v>
      </c>
      <c r="AR18" s="31" t="s">
        <v>804</v>
      </c>
      <c r="AS18" s="31"/>
      <c r="AT18" s="31"/>
      <c r="AU18" s="31"/>
      <c r="AV18" s="31"/>
      <c r="AW18" s="31" t="s">
        <v>804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804</v>
      </c>
      <c r="BK18" s="31"/>
      <c r="BL18" s="31" t="s">
        <v>804</v>
      </c>
      <c r="BM18" s="31"/>
      <c r="BN18" s="40"/>
      <c r="BO18" s="40"/>
      <c r="BP18" s="31"/>
      <c r="BQ18" s="103" t="s">
        <v>804</v>
      </c>
      <c r="BR18" s="40"/>
      <c r="BV18" s="1"/>
    </row>
    <row r="19" spans="1:100" x14ac:dyDescent="0.15">
      <c r="A19" s="100">
        <v>1336</v>
      </c>
      <c r="B19" s="122">
        <v>41553</v>
      </c>
      <c r="C19" s="50" t="s">
        <v>793</v>
      </c>
      <c r="D19" s="30" t="s">
        <v>959</v>
      </c>
      <c r="E19" s="30"/>
      <c r="F19" s="30" t="s">
        <v>795</v>
      </c>
      <c r="G19" s="29">
        <v>41455</v>
      </c>
      <c r="H19" s="31" t="s">
        <v>796</v>
      </c>
      <c r="I19" s="31" t="s">
        <v>804</v>
      </c>
      <c r="J19" s="31"/>
      <c r="K19" s="30" t="s">
        <v>879</v>
      </c>
      <c r="L19" s="30" t="s">
        <v>880</v>
      </c>
      <c r="M19" s="30">
        <v>129.93</v>
      </c>
      <c r="N19" s="30">
        <v>30.62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800</v>
      </c>
      <c r="AR19" s="31" t="s">
        <v>804</v>
      </c>
      <c r="AS19" s="31"/>
      <c r="AT19" s="31"/>
      <c r="AU19" s="31" t="s">
        <v>802</v>
      </c>
      <c r="AV19" s="31">
        <v>11.3</v>
      </c>
      <c r="AW19" s="31" t="s">
        <v>803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804</v>
      </c>
      <c r="BK19" s="31">
        <v>24</v>
      </c>
      <c r="BL19" s="31" t="s">
        <v>944</v>
      </c>
      <c r="BM19" s="31"/>
      <c r="BN19" s="40"/>
      <c r="BO19" s="40"/>
      <c r="BP19" s="31"/>
      <c r="BQ19" s="103" t="s">
        <v>804</v>
      </c>
      <c r="BR19" s="40"/>
      <c r="BV19" s="1"/>
      <c r="BW19" s="1"/>
      <c r="BX19" s="1"/>
    </row>
    <row r="20" spans="1:100" x14ac:dyDescent="0.15">
      <c r="A20" s="100">
        <v>1368</v>
      </c>
      <c r="B20" s="29">
        <v>41554</v>
      </c>
      <c r="C20" s="50" t="s">
        <v>793</v>
      </c>
      <c r="D20" s="30" t="s">
        <v>962</v>
      </c>
      <c r="E20" s="30"/>
      <c r="F20" s="30" t="s">
        <v>795</v>
      </c>
      <c r="G20" s="29">
        <v>41455</v>
      </c>
      <c r="H20" s="31" t="s">
        <v>796</v>
      </c>
      <c r="I20" s="31" t="s">
        <v>804</v>
      </c>
      <c r="J20" s="31"/>
      <c r="K20" s="30" t="s">
        <v>881</v>
      </c>
      <c r="L20" s="30" t="s">
        <v>882</v>
      </c>
      <c r="M20" s="30">
        <v>138.19999999999999</v>
      </c>
      <c r="N20" s="30">
        <v>27.61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800</v>
      </c>
      <c r="AR20" s="31" t="s">
        <v>804</v>
      </c>
      <c r="AS20" s="31"/>
      <c r="AT20" s="31"/>
      <c r="AU20" s="103" t="s">
        <v>802</v>
      </c>
      <c r="AV20" s="103">
        <v>11.8</v>
      </c>
      <c r="AW20" s="31" t="s">
        <v>834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883</v>
      </c>
      <c r="BK20" s="31"/>
      <c r="BL20" s="31" t="s">
        <v>804</v>
      </c>
      <c r="BM20" s="31"/>
      <c r="BN20" s="40"/>
      <c r="BO20" s="40"/>
      <c r="BP20" s="31"/>
      <c r="BQ20" s="103" t="s">
        <v>804</v>
      </c>
      <c r="BR20" s="40"/>
      <c r="BV20" s="1"/>
    </row>
    <row r="21" spans="1:100" x14ac:dyDescent="0.15">
      <c r="A21" s="100">
        <v>2889</v>
      </c>
      <c r="B21" s="29">
        <v>41551</v>
      </c>
      <c r="C21" s="50" t="s">
        <v>793</v>
      </c>
      <c r="D21" s="30" t="s">
        <v>964</v>
      </c>
      <c r="E21" s="30"/>
      <c r="F21" s="30" t="s">
        <v>847</v>
      </c>
      <c r="G21" s="29">
        <v>41545</v>
      </c>
      <c r="H21" s="31" t="s">
        <v>804</v>
      </c>
      <c r="I21" s="31" t="s">
        <v>872</v>
      </c>
      <c r="J21" s="31"/>
      <c r="K21" s="30" t="s">
        <v>884</v>
      </c>
      <c r="L21" s="30" t="s">
        <v>885</v>
      </c>
      <c r="M21" s="30">
        <v>129</v>
      </c>
      <c r="N21" s="30">
        <v>18.899999999999999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878</v>
      </c>
      <c r="AR21" s="31" t="s">
        <v>804</v>
      </c>
      <c r="AS21" s="31"/>
      <c r="AT21" s="31"/>
      <c r="AU21" s="31"/>
      <c r="AV21" s="31"/>
      <c r="AW21" s="31" t="s">
        <v>886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887</v>
      </c>
      <c r="BK21" s="31"/>
      <c r="BL21" s="31" t="s">
        <v>804</v>
      </c>
      <c r="BM21" s="31"/>
      <c r="BN21" s="40"/>
      <c r="BO21" s="40"/>
      <c r="BP21" s="31"/>
      <c r="BQ21" s="103" t="s">
        <v>804</v>
      </c>
      <c r="BR21" s="30"/>
      <c r="BV21" s="1"/>
    </row>
    <row r="22" spans="1:100" x14ac:dyDescent="0.15">
      <c r="A22" s="100">
        <v>1491</v>
      </c>
      <c r="B22" s="122">
        <v>41553</v>
      </c>
      <c r="C22" s="50" t="s">
        <v>793</v>
      </c>
      <c r="D22" s="30" t="s">
        <v>964</v>
      </c>
      <c r="E22" s="30"/>
      <c r="F22" s="30" t="s">
        <v>847</v>
      </c>
      <c r="G22" s="33" t="s">
        <v>888</v>
      </c>
      <c r="H22" s="31" t="s">
        <v>796</v>
      </c>
      <c r="I22" s="31" t="s">
        <v>804</v>
      </c>
      <c r="J22" s="31"/>
      <c r="K22" s="30" t="s">
        <v>889</v>
      </c>
      <c r="L22" s="30" t="s">
        <v>890</v>
      </c>
      <c r="M22" s="30">
        <v>130</v>
      </c>
      <c r="N22" s="30">
        <v>23.23</v>
      </c>
      <c r="O22" s="30" t="s">
        <v>821</v>
      </c>
      <c r="P22" s="30">
        <v>7400</v>
      </c>
      <c r="Q22" s="30">
        <v>23.1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878</v>
      </c>
      <c r="AR22" s="31" t="s">
        <v>804</v>
      </c>
      <c r="AS22" s="31"/>
      <c r="AT22" s="31"/>
      <c r="AU22" s="31" t="s">
        <v>802</v>
      </c>
      <c r="AV22" s="31">
        <v>11.3</v>
      </c>
      <c r="AW22" s="31" t="s">
        <v>867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804</v>
      </c>
      <c r="BK22" s="31"/>
      <c r="BL22" s="31" t="s">
        <v>804</v>
      </c>
      <c r="BM22" s="31"/>
      <c r="BN22" s="40"/>
      <c r="BO22" s="40"/>
      <c r="BP22" s="31"/>
      <c r="BQ22" s="103" t="s">
        <v>804</v>
      </c>
      <c r="BR22" s="30"/>
      <c r="BV22" s="1"/>
    </row>
    <row r="23" spans="1:100" x14ac:dyDescent="0.15">
      <c r="A23" s="100">
        <v>2036</v>
      </c>
      <c r="B23" s="29">
        <v>41528</v>
      </c>
      <c r="C23" s="50" t="s">
        <v>793</v>
      </c>
      <c r="D23" s="30" t="s">
        <v>962</v>
      </c>
      <c r="E23" s="30"/>
      <c r="F23" s="30" t="s">
        <v>817</v>
      </c>
      <c r="G23" s="33">
        <v>41508</v>
      </c>
      <c r="H23" s="31" t="s">
        <v>868</v>
      </c>
      <c r="I23" s="31" t="s">
        <v>804</v>
      </c>
      <c r="J23" s="31"/>
      <c r="K23" s="30" t="s">
        <v>891</v>
      </c>
      <c r="L23" s="30" t="s">
        <v>892</v>
      </c>
      <c r="M23" s="105">
        <v>117.89</v>
      </c>
      <c r="N23" s="105">
        <v>34.33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822</v>
      </c>
      <c r="AR23" s="31" t="s">
        <v>804</v>
      </c>
      <c r="AS23" s="31"/>
      <c r="AT23" s="31"/>
      <c r="AU23" s="103" t="s">
        <v>802</v>
      </c>
      <c r="AV23" s="103">
        <v>11.3</v>
      </c>
      <c r="AW23" s="31" t="s">
        <v>834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804</v>
      </c>
      <c r="BK23" s="31">
        <v>24</v>
      </c>
      <c r="BL23" s="31" t="s">
        <v>893</v>
      </c>
      <c r="BM23" s="31"/>
      <c r="BN23" s="40" t="s">
        <v>894</v>
      </c>
      <c r="BO23" s="40" t="s">
        <v>895</v>
      </c>
      <c r="BP23" s="31">
        <v>50</v>
      </c>
      <c r="BQ23" s="103" t="s">
        <v>893</v>
      </c>
      <c r="BR23" s="40"/>
    </row>
    <row r="24" spans="1:100" x14ac:dyDescent="0.15">
      <c r="A24" s="100">
        <v>1595</v>
      </c>
      <c r="B24" s="29">
        <v>41551</v>
      </c>
      <c r="C24" s="40" t="s">
        <v>793</v>
      </c>
      <c r="D24" s="30" t="s">
        <v>959</v>
      </c>
      <c r="E24" s="30"/>
      <c r="F24" s="30" t="s">
        <v>847</v>
      </c>
      <c r="G24" s="33">
        <v>41486</v>
      </c>
      <c r="H24" s="31" t="s">
        <v>796</v>
      </c>
      <c r="I24" s="31" t="s">
        <v>804</v>
      </c>
      <c r="J24" s="31"/>
      <c r="K24" s="30" t="s">
        <v>896</v>
      </c>
      <c r="L24" s="30" t="s">
        <v>897</v>
      </c>
      <c r="M24" s="30">
        <v>136</v>
      </c>
      <c r="N24" s="30">
        <v>33.799999999999997</v>
      </c>
      <c r="O24" s="30" t="s">
        <v>821</v>
      </c>
      <c r="P24" s="30">
        <v>21000</v>
      </c>
      <c r="Q24" s="30">
        <v>33.799999999999997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875</v>
      </c>
      <c r="AR24" s="31" t="s">
        <v>804</v>
      </c>
      <c r="AS24" s="103"/>
      <c r="AT24" s="103"/>
      <c r="AU24" s="103" t="s">
        <v>802</v>
      </c>
      <c r="AV24" s="31">
        <v>11.3</v>
      </c>
      <c r="AW24" s="103" t="s">
        <v>804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/>
      <c r="BJ24" s="103" t="s">
        <v>804</v>
      </c>
      <c r="BK24" s="103">
        <v>12</v>
      </c>
      <c r="BL24" s="31" t="s">
        <v>804</v>
      </c>
      <c r="BM24" s="103"/>
      <c r="BN24" s="102"/>
      <c r="BO24" s="102"/>
      <c r="BP24" s="103"/>
      <c r="BQ24" s="103" t="s">
        <v>804</v>
      </c>
      <c r="BR24" s="102" t="s">
        <v>839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100">
        <v>2004</v>
      </c>
      <c r="B25" s="122">
        <v>41551</v>
      </c>
      <c r="C25" s="40" t="s">
        <v>793</v>
      </c>
      <c r="D25" s="30" t="s">
        <v>959</v>
      </c>
      <c r="E25" s="30"/>
      <c r="F25" s="30" t="s">
        <v>817</v>
      </c>
      <c r="G25" s="33">
        <v>41361</v>
      </c>
      <c r="H25" s="31" t="s">
        <v>893</v>
      </c>
      <c r="I25" s="31" t="s">
        <v>872</v>
      </c>
      <c r="J25" s="31"/>
      <c r="K25" s="30" t="s">
        <v>898</v>
      </c>
      <c r="L25" s="30" t="s">
        <v>899</v>
      </c>
      <c r="M25" s="30">
        <v>140</v>
      </c>
      <c r="N25" s="30">
        <v>28</v>
      </c>
      <c r="O25" s="30"/>
      <c r="P25" s="30"/>
      <c r="Q25" s="30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878</v>
      </c>
      <c r="AR25" s="31" t="s">
        <v>893</v>
      </c>
      <c r="AS25" s="103"/>
      <c r="AT25" s="103"/>
      <c r="AU25" s="31"/>
      <c r="AV25" s="31"/>
      <c r="AW25" s="103" t="s">
        <v>893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893</v>
      </c>
      <c r="BK25" s="103"/>
      <c r="BL25" s="31" t="s">
        <v>893</v>
      </c>
      <c r="BM25" s="103"/>
      <c r="BN25" s="102"/>
      <c r="BO25" s="102"/>
      <c r="BP25" s="103"/>
      <c r="BQ25" s="103" t="s">
        <v>893</v>
      </c>
      <c r="BR25" s="102" t="s">
        <v>900</v>
      </c>
    </row>
    <row r="26" spans="1:100" x14ac:dyDescent="0.15">
      <c r="A26" s="100">
        <v>129</v>
      </c>
      <c r="B26" s="122">
        <v>41554</v>
      </c>
      <c r="C26" s="50" t="s">
        <v>870</v>
      </c>
      <c r="D26" s="30" t="s">
        <v>959</v>
      </c>
      <c r="E26" s="30"/>
      <c r="F26" s="30" t="s">
        <v>901</v>
      </c>
      <c r="G26" s="29">
        <v>41455</v>
      </c>
      <c r="H26" s="31" t="s">
        <v>796</v>
      </c>
      <c r="I26" s="31" t="s">
        <v>804</v>
      </c>
      <c r="J26" s="31"/>
      <c r="K26" s="30" t="s">
        <v>798</v>
      </c>
      <c r="L26" s="101" t="s">
        <v>799</v>
      </c>
      <c r="M26" s="30">
        <v>129.93</v>
      </c>
      <c r="N26" s="30">
        <v>30.62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18.579999999999998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902</v>
      </c>
      <c r="AR26" s="31" t="s">
        <v>804</v>
      </c>
      <c r="AS26" s="31"/>
      <c r="AT26" s="31"/>
      <c r="AU26" s="31" t="s">
        <v>802</v>
      </c>
      <c r="AV26" s="31">
        <v>11.3</v>
      </c>
      <c r="AW26" s="31" t="s">
        <v>803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804</v>
      </c>
      <c r="BK26" s="31">
        <v>24</v>
      </c>
      <c r="BL26" s="31" t="s">
        <v>804</v>
      </c>
      <c r="BM26" s="31"/>
      <c r="BN26" s="102"/>
      <c r="BO26" s="102"/>
      <c r="BP26" s="103"/>
      <c r="BQ26" s="103" t="s">
        <v>804</v>
      </c>
      <c r="BR26" s="40"/>
    </row>
    <row r="27" spans="1:100" x14ac:dyDescent="0.15">
      <c r="A27" s="100">
        <v>169</v>
      </c>
      <c r="B27" s="29">
        <v>41554</v>
      </c>
      <c r="C27" s="50" t="s">
        <v>793</v>
      </c>
      <c r="D27" s="30" t="s">
        <v>959</v>
      </c>
      <c r="E27" s="30"/>
      <c r="F27" s="30" t="s">
        <v>901</v>
      </c>
      <c r="G27" s="33">
        <v>41466</v>
      </c>
      <c r="H27" s="31" t="s">
        <v>756</v>
      </c>
      <c r="I27" s="31" t="s">
        <v>805</v>
      </c>
      <c r="J27" s="31"/>
      <c r="K27" s="30" t="s">
        <v>806</v>
      </c>
      <c r="L27" s="30" t="s">
        <v>807</v>
      </c>
      <c r="M27" s="30">
        <v>177.25</v>
      </c>
      <c r="N27" s="30">
        <v>30.94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20.59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902</v>
      </c>
      <c r="AR27" s="31" t="s">
        <v>937</v>
      </c>
      <c r="AS27" s="31"/>
      <c r="AT27" s="31"/>
      <c r="AU27" s="31" t="s">
        <v>808</v>
      </c>
      <c r="AV27" s="31">
        <v>11.3</v>
      </c>
      <c r="AW27" s="31" t="s">
        <v>813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813</v>
      </c>
      <c r="BK27" s="31">
        <v>24</v>
      </c>
      <c r="BL27" s="31" t="s">
        <v>804</v>
      </c>
      <c r="BM27" s="31"/>
      <c r="BN27" s="40"/>
      <c r="BO27" s="40"/>
      <c r="BP27" s="31"/>
      <c r="BQ27" s="103" t="s">
        <v>804</v>
      </c>
      <c r="BR27" s="40"/>
    </row>
    <row r="28" spans="1:100" x14ac:dyDescent="0.15">
      <c r="A28" s="100">
        <v>211</v>
      </c>
      <c r="B28" s="128">
        <v>41551</v>
      </c>
      <c r="C28" s="50" t="s">
        <v>793</v>
      </c>
      <c r="D28" s="30" t="s">
        <v>960</v>
      </c>
      <c r="E28" s="30"/>
      <c r="F28" s="30" t="s">
        <v>901</v>
      </c>
      <c r="G28" s="29">
        <v>41547</v>
      </c>
      <c r="H28" s="31" t="s">
        <v>804</v>
      </c>
      <c r="I28" s="31" t="s">
        <v>810</v>
      </c>
      <c r="J28" s="31"/>
      <c r="K28" s="30" t="s">
        <v>811</v>
      </c>
      <c r="L28" s="30" t="s">
        <v>812</v>
      </c>
      <c r="M28" s="30">
        <v>95.7</v>
      </c>
      <c r="N28" s="30">
        <v>34.1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24.923999999999999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902</v>
      </c>
      <c r="AR28" s="31" t="s">
        <v>801</v>
      </c>
      <c r="AS28" s="31"/>
      <c r="AT28" s="31"/>
      <c r="AU28" s="31"/>
      <c r="AV28" s="31"/>
      <c r="AW28" s="31" t="s">
        <v>813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813</v>
      </c>
      <c r="BK28" s="31"/>
      <c r="BL28" s="31" t="s">
        <v>804</v>
      </c>
      <c r="BM28" s="31"/>
      <c r="BN28" s="40"/>
      <c r="BO28" s="40"/>
      <c r="BP28" s="31"/>
      <c r="BQ28" s="103" t="s">
        <v>804</v>
      </c>
      <c r="BR28" s="30" t="s">
        <v>814</v>
      </c>
    </row>
    <row r="29" spans="1:100" x14ac:dyDescent="0.15">
      <c r="A29" s="100">
        <v>253</v>
      </c>
      <c r="B29" s="127">
        <v>41551</v>
      </c>
      <c r="C29" s="40" t="s">
        <v>793</v>
      </c>
      <c r="D29" s="30" t="s">
        <v>965</v>
      </c>
      <c r="E29" s="30"/>
      <c r="F29" s="30" t="s">
        <v>901</v>
      </c>
      <c r="G29" s="29">
        <v>41547</v>
      </c>
      <c r="H29" s="31" t="s">
        <v>961</v>
      </c>
      <c r="I29" s="31" t="s">
        <v>804</v>
      </c>
      <c r="J29" s="31"/>
      <c r="K29" s="30" t="s">
        <v>819</v>
      </c>
      <c r="L29" s="101" t="s">
        <v>820</v>
      </c>
      <c r="M29" s="101">
        <v>135.99</v>
      </c>
      <c r="N29" s="101">
        <v>30.09</v>
      </c>
      <c r="O29" s="101" t="s">
        <v>821</v>
      </c>
      <c r="P29" s="101">
        <v>21000</v>
      </c>
      <c r="Q29" s="101">
        <v>29.99</v>
      </c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>
        <v>17.190000000000001</v>
      </c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30" t="s">
        <v>902</v>
      </c>
      <c r="AR29" s="31" t="s">
        <v>916</v>
      </c>
      <c r="AS29" s="103"/>
      <c r="AT29" s="103"/>
      <c r="AU29" s="103" t="s">
        <v>802</v>
      </c>
      <c r="AV29" s="103">
        <v>11.6</v>
      </c>
      <c r="AW29" s="103" t="s">
        <v>916</v>
      </c>
      <c r="AX29" s="101"/>
      <c r="AY29" s="103">
        <v>0</v>
      </c>
      <c r="AZ29" s="103">
        <v>0</v>
      </c>
      <c r="BA29" s="103">
        <v>0</v>
      </c>
      <c r="BB29" s="103">
        <v>20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/>
      <c r="BJ29" s="103" t="s">
        <v>804</v>
      </c>
      <c r="BK29" s="31"/>
      <c r="BL29" s="31" t="s">
        <v>804</v>
      </c>
      <c r="BM29" s="103"/>
      <c r="BN29" s="102" t="s">
        <v>824</v>
      </c>
      <c r="BO29" s="102"/>
      <c r="BP29" s="103"/>
      <c r="BQ29" s="103" t="s">
        <v>804</v>
      </c>
      <c r="BR29" s="30"/>
    </row>
    <row r="30" spans="1:100" x14ac:dyDescent="0.15">
      <c r="A30" s="100">
        <v>331</v>
      </c>
      <c r="B30" s="122">
        <v>41551</v>
      </c>
      <c r="C30" s="40" t="s">
        <v>793</v>
      </c>
      <c r="D30" s="30" t="s">
        <v>959</v>
      </c>
      <c r="E30" s="30"/>
      <c r="F30" s="30" t="s">
        <v>901</v>
      </c>
      <c r="G30" s="29">
        <v>41305</v>
      </c>
      <c r="H30" s="31" t="s">
        <v>804</v>
      </c>
      <c r="I30" s="31" t="s">
        <v>810</v>
      </c>
      <c r="J30" s="31"/>
      <c r="K30" s="30" t="s">
        <v>825</v>
      </c>
      <c r="L30" s="30" t="s">
        <v>826</v>
      </c>
      <c r="M30" s="30">
        <v>113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19.739999999999998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902</v>
      </c>
      <c r="AR30" s="31" t="s">
        <v>804</v>
      </c>
      <c r="AS30" s="103"/>
      <c r="AT30" s="103"/>
      <c r="AU30" s="103"/>
      <c r="AV30" s="103"/>
      <c r="AW30" s="103" t="s">
        <v>804</v>
      </c>
      <c r="AX30" s="101"/>
      <c r="AY30" s="103">
        <v>0</v>
      </c>
      <c r="AZ30" s="103">
        <v>0</v>
      </c>
      <c r="BA30" s="103">
        <v>0</v>
      </c>
      <c r="BB30" s="103">
        <v>34</v>
      </c>
      <c r="BC30" s="103">
        <v>0</v>
      </c>
      <c r="BD30" s="103">
        <v>0</v>
      </c>
      <c r="BE30" s="103">
        <v>0</v>
      </c>
      <c r="BF30" s="103">
        <v>0</v>
      </c>
      <c r="BG30" s="31">
        <v>0</v>
      </c>
      <c r="BH30" s="31">
        <v>0</v>
      </c>
      <c r="BI30" s="103"/>
      <c r="BJ30" s="103" t="s">
        <v>804</v>
      </c>
      <c r="BK30" s="103">
        <v>12</v>
      </c>
      <c r="BL30" s="31" t="s">
        <v>804</v>
      </c>
      <c r="BM30" s="31"/>
      <c r="BN30" s="101"/>
      <c r="BO30" s="101"/>
      <c r="BP30" s="103"/>
      <c r="BQ30" s="103" t="s">
        <v>804</v>
      </c>
      <c r="BR30" s="101"/>
    </row>
    <row r="31" spans="1:100" x14ac:dyDescent="0.15">
      <c r="A31" s="100">
        <v>2461</v>
      </c>
      <c r="B31" s="29">
        <v>41551</v>
      </c>
      <c r="C31" s="50" t="s">
        <v>793</v>
      </c>
      <c r="D31" s="30" t="s">
        <v>959</v>
      </c>
      <c r="E31" s="30"/>
      <c r="F31" s="30" t="s">
        <v>901</v>
      </c>
      <c r="G31" s="29">
        <v>41547</v>
      </c>
      <c r="H31" s="31" t="s">
        <v>796</v>
      </c>
      <c r="I31" s="31" t="s">
        <v>836</v>
      </c>
      <c r="J31" s="31"/>
      <c r="K31" s="30" t="s">
        <v>837</v>
      </c>
      <c r="L31" s="32" t="s">
        <v>820</v>
      </c>
      <c r="M31" s="30">
        <v>139.49</v>
      </c>
      <c r="N31" s="30">
        <v>30.84</v>
      </c>
      <c r="O31" s="30" t="s">
        <v>821</v>
      </c>
      <c r="P31" s="30">
        <v>21000</v>
      </c>
      <c r="Q31" s="30">
        <v>30.77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17.59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902</v>
      </c>
      <c r="AR31" s="31" t="s">
        <v>804</v>
      </c>
      <c r="AS31" s="31"/>
      <c r="AT31" s="31"/>
      <c r="AU31" s="31" t="s">
        <v>838</v>
      </c>
      <c r="AV31" s="31">
        <v>11.6</v>
      </c>
      <c r="AW31" s="31" t="s">
        <v>804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804</v>
      </c>
      <c r="BK31" s="31"/>
      <c r="BL31" s="31" t="s">
        <v>836</v>
      </c>
      <c r="BM31" s="31"/>
      <c r="BN31" s="40"/>
      <c r="BO31" s="40"/>
      <c r="BP31" s="31"/>
      <c r="BQ31" s="103" t="s">
        <v>836</v>
      </c>
      <c r="BR31" s="40" t="s">
        <v>839</v>
      </c>
    </row>
    <row r="32" spans="1:100" x14ac:dyDescent="0.15">
      <c r="A32" s="100">
        <v>613</v>
      </c>
      <c r="B32" s="122">
        <v>41554</v>
      </c>
      <c r="C32" s="50" t="s">
        <v>793</v>
      </c>
      <c r="D32" s="30" t="s">
        <v>959</v>
      </c>
      <c r="E32" s="30"/>
      <c r="F32" s="30" t="s">
        <v>901</v>
      </c>
      <c r="G32" s="29">
        <v>41509</v>
      </c>
      <c r="H32" s="31" t="s">
        <v>796</v>
      </c>
      <c r="I32" s="31" t="s">
        <v>804</v>
      </c>
      <c r="J32" s="31"/>
      <c r="K32" s="30" t="s">
        <v>840</v>
      </c>
      <c r="L32" s="30" t="s">
        <v>841</v>
      </c>
      <c r="M32" s="30">
        <v>124</v>
      </c>
      <c r="N32" s="30">
        <v>29.91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902</v>
      </c>
      <c r="AR32" s="31" t="s">
        <v>801</v>
      </c>
      <c r="AS32" s="31"/>
      <c r="AT32" s="31"/>
      <c r="AU32" s="31" t="s">
        <v>802</v>
      </c>
      <c r="AV32" s="31">
        <v>11.3</v>
      </c>
      <c r="AW32" s="31" t="s">
        <v>803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842</v>
      </c>
      <c r="BK32" s="31">
        <v>24</v>
      </c>
      <c r="BL32" s="31" t="s">
        <v>804</v>
      </c>
      <c r="BM32" s="31"/>
      <c r="BN32" s="40"/>
      <c r="BO32" s="40"/>
      <c r="BP32" s="31"/>
      <c r="BQ32" s="103" t="s">
        <v>804</v>
      </c>
      <c r="BR32" s="40"/>
    </row>
    <row r="33" spans="1:100" x14ac:dyDescent="0.15">
      <c r="A33" s="100">
        <v>736</v>
      </c>
      <c r="B33" s="29">
        <v>41551</v>
      </c>
      <c r="C33" s="50" t="s">
        <v>815</v>
      </c>
      <c r="D33" s="30" t="s">
        <v>959</v>
      </c>
      <c r="E33" s="30"/>
      <c r="F33" s="30" t="s">
        <v>908</v>
      </c>
      <c r="G33" s="29">
        <v>41455</v>
      </c>
      <c r="H33" s="31" t="s">
        <v>796</v>
      </c>
      <c r="I33" s="31" t="s">
        <v>804</v>
      </c>
      <c r="J33" s="31"/>
      <c r="K33" s="30" t="s">
        <v>845</v>
      </c>
      <c r="L33" s="30" t="s">
        <v>846</v>
      </c>
      <c r="M33" s="30">
        <v>94</v>
      </c>
      <c r="N33" s="30">
        <v>24.68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16.43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902</v>
      </c>
      <c r="AR33" s="31" t="s">
        <v>804</v>
      </c>
      <c r="AS33" s="31"/>
      <c r="AT33" s="31"/>
      <c r="AU33" s="31" t="s">
        <v>802</v>
      </c>
      <c r="AV33" s="31">
        <v>11.3</v>
      </c>
      <c r="AW33" s="31" t="s">
        <v>804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804</v>
      </c>
      <c r="BK33" s="31"/>
      <c r="BL33" s="31" t="s">
        <v>804</v>
      </c>
      <c r="BM33" s="31"/>
      <c r="BN33" s="40"/>
      <c r="BO33" s="40"/>
      <c r="BP33" s="31"/>
      <c r="BQ33" s="103" t="s">
        <v>804</v>
      </c>
      <c r="BR33" s="3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</row>
    <row r="34" spans="1:100" x14ac:dyDescent="0.15">
      <c r="A34" s="100">
        <v>773</v>
      </c>
      <c r="B34" s="29">
        <v>41551</v>
      </c>
      <c r="C34" s="50" t="s">
        <v>793</v>
      </c>
      <c r="D34" s="30" t="s">
        <v>959</v>
      </c>
      <c r="E34" s="30"/>
      <c r="F34" s="30" t="s">
        <v>908</v>
      </c>
      <c r="G34" s="29">
        <v>41455</v>
      </c>
      <c r="H34" s="31" t="s">
        <v>796</v>
      </c>
      <c r="I34" s="31" t="s">
        <v>804</v>
      </c>
      <c r="J34" s="31"/>
      <c r="K34" s="30" t="s">
        <v>848</v>
      </c>
      <c r="L34" s="30" t="s">
        <v>849</v>
      </c>
      <c r="M34" s="30">
        <v>98</v>
      </c>
      <c r="N34" s="30">
        <v>31.18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20.8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17" t="s">
        <v>902</v>
      </c>
      <c r="AR34" s="31" t="s">
        <v>804</v>
      </c>
      <c r="AS34" s="31"/>
      <c r="AT34" s="31"/>
      <c r="AU34" s="31" t="s">
        <v>850</v>
      </c>
      <c r="AV34" s="31">
        <v>12</v>
      </c>
      <c r="AW34" s="31" t="s">
        <v>804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804</v>
      </c>
      <c r="BK34" s="31"/>
      <c r="BL34" s="31" t="s">
        <v>804</v>
      </c>
      <c r="BM34" s="31"/>
      <c r="BN34" s="40"/>
      <c r="BO34" s="102"/>
      <c r="BP34" s="31"/>
      <c r="BQ34" s="103" t="s">
        <v>804</v>
      </c>
      <c r="BR34" s="40"/>
    </row>
    <row r="35" spans="1:100" x14ac:dyDescent="0.15">
      <c r="A35" s="100">
        <v>865</v>
      </c>
      <c r="B35" s="29">
        <v>41554</v>
      </c>
      <c r="C35" s="50" t="s">
        <v>793</v>
      </c>
      <c r="D35" s="30" t="s">
        <v>959</v>
      </c>
      <c r="E35" s="30"/>
      <c r="F35" s="30" t="s">
        <v>901</v>
      </c>
      <c r="G35" s="29">
        <v>41455</v>
      </c>
      <c r="H35" s="31" t="s">
        <v>855</v>
      </c>
      <c r="I35" s="31" t="s">
        <v>829</v>
      </c>
      <c r="J35" s="31"/>
      <c r="K35" s="30" t="s">
        <v>851</v>
      </c>
      <c r="L35" s="30" t="s">
        <v>852</v>
      </c>
      <c r="M35" s="30">
        <v>96.24</v>
      </c>
      <c r="N35" s="30">
        <v>21.81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13.44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902</v>
      </c>
      <c r="AR35" s="31" t="s">
        <v>804</v>
      </c>
      <c r="AS35" s="31"/>
      <c r="AT35" s="31"/>
      <c r="AU35" s="31" t="s">
        <v>853</v>
      </c>
      <c r="AV35" s="31">
        <v>11.3</v>
      </c>
      <c r="AW35" s="31" t="s">
        <v>803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804</v>
      </c>
      <c r="BK35" s="31"/>
      <c r="BL35" s="31" t="s">
        <v>804</v>
      </c>
      <c r="BM35" s="31"/>
      <c r="BN35" s="40"/>
      <c r="BO35" s="40"/>
      <c r="BP35" s="31"/>
      <c r="BQ35" s="103" t="s">
        <v>804</v>
      </c>
      <c r="BR35" s="40" t="s">
        <v>854</v>
      </c>
    </row>
    <row r="36" spans="1:100" x14ac:dyDescent="0.15">
      <c r="A36" s="100">
        <v>951</v>
      </c>
      <c r="B36" s="29">
        <v>41551</v>
      </c>
      <c r="C36" s="50" t="s">
        <v>793</v>
      </c>
      <c r="D36" s="30" t="s">
        <v>960</v>
      </c>
      <c r="E36" s="30"/>
      <c r="F36" s="30" t="s">
        <v>901</v>
      </c>
      <c r="G36" s="29">
        <v>41517</v>
      </c>
      <c r="H36" s="31" t="s">
        <v>855</v>
      </c>
      <c r="I36" s="31" t="s">
        <v>797</v>
      </c>
      <c r="J36" s="31"/>
      <c r="K36" s="30" t="s">
        <v>856</v>
      </c>
      <c r="L36" s="30" t="s">
        <v>857</v>
      </c>
      <c r="M36" s="30">
        <v>136.24</v>
      </c>
      <c r="N36" s="30">
        <v>26.54</v>
      </c>
      <c r="O36" s="30" t="s">
        <v>858</v>
      </c>
      <c r="P36" s="30">
        <v>1200</v>
      </c>
      <c r="Q36" s="30">
        <v>25.54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15.16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902</v>
      </c>
      <c r="AR36" s="31" t="s">
        <v>804</v>
      </c>
      <c r="AS36" s="31"/>
      <c r="AT36" s="31"/>
      <c r="AU36" s="31" t="s">
        <v>802</v>
      </c>
      <c r="AV36" s="103">
        <v>11.3</v>
      </c>
      <c r="AW36" s="31" t="s">
        <v>804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804</v>
      </c>
      <c r="BK36" s="31"/>
      <c r="BL36" s="31" t="s">
        <v>804</v>
      </c>
      <c r="BM36" s="31"/>
      <c r="BN36" s="40"/>
      <c r="BO36" s="40"/>
      <c r="BP36" s="31"/>
      <c r="BQ36" s="103" t="s">
        <v>804</v>
      </c>
      <c r="BR36" s="40"/>
    </row>
    <row r="37" spans="1:100" x14ac:dyDescent="0.15">
      <c r="A37" s="100">
        <v>3046</v>
      </c>
      <c r="B37" s="29">
        <v>41553</v>
      </c>
      <c r="C37" s="50" t="s">
        <v>793</v>
      </c>
      <c r="D37" s="30" t="s">
        <v>962</v>
      </c>
      <c r="E37" s="30"/>
      <c r="F37" s="30" t="s">
        <v>901</v>
      </c>
      <c r="G37" s="29">
        <v>41455</v>
      </c>
      <c r="H37" s="31" t="s">
        <v>796</v>
      </c>
      <c r="I37" s="31" t="s">
        <v>804</v>
      </c>
      <c r="J37" s="31"/>
      <c r="K37" s="30" t="s">
        <v>859</v>
      </c>
      <c r="L37" s="30" t="s">
        <v>860</v>
      </c>
      <c r="M37" s="30">
        <v>132</v>
      </c>
      <c r="N37" s="30">
        <v>27.3</v>
      </c>
      <c r="O37" s="30" t="s">
        <v>821</v>
      </c>
      <c r="P37" s="30">
        <v>2500</v>
      </c>
      <c r="Q37" s="30">
        <v>23.1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15.2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902</v>
      </c>
      <c r="AR37" s="31" t="s">
        <v>804</v>
      </c>
      <c r="AS37" s="31"/>
      <c r="AT37" s="31"/>
      <c r="AU37" s="103"/>
      <c r="AV37" s="103"/>
      <c r="AW37" s="31" t="s">
        <v>803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804</v>
      </c>
      <c r="BK37" s="31"/>
      <c r="BL37" s="31" t="s">
        <v>804</v>
      </c>
      <c r="BM37" s="31"/>
      <c r="BN37" s="40"/>
      <c r="BO37" s="102"/>
      <c r="BP37" s="31"/>
      <c r="BQ37" s="103" t="s">
        <v>804</v>
      </c>
      <c r="BR37" s="40"/>
      <c r="BV37" s="1"/>
      <c r="BW37" s="1"/>
      <c r="BX37" s="1"/>
    </row>
    <row r="38" spans="1:100" x14ac:dyDescent="0.15">
      <c r="A38" s="100">
        <v>1047</v>
      </c>
      <c r="B38" s="29">
        <v>41551</v>
      </c>
      <c r="C38" s="50" t="s">
        <v>793</v>
      </c>
      <c r="D38" s="30" t="s">
        <v>959</v>
      </c>
      <c r="E38" s="30"/>
      <c r="F38" s="30" t="s">
        <v>901</v>
      </c>
      <c r="G38" s="29">
        <v>41399</v>
      </c>
      <c r="H38" s="31" t="s">
        <v>861</v>
      </c>
      <c r="I38" s="31" t="s">
        <v>872</v>
      </c>
      <c r="J38" s="31"/>
      <c r="K38" s="30" t="s">
        <v>862</v>
      </c>
      <c r="L38" s="30" t="s">
        <v>863</v>
      </c>
      <c r="M38" s="30">
        <v>241.34</v>
      </c>
      <c r="N38" s="30">
        <v>47.84</v>
      </c>
      <c r="O38" s="30" t="s">
        <v>821</v>
      </c>
      <c r="P38" s="30">
        <v>100</v>
      </c>
      <c r="Q38" s="30">
        <v>53.15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28.43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909</v>
      </c>
      <c r="AR38" s="31" t="s">
        <v>943</v>
      </c>
      <c r="AS38" s="31"/>
      <c r="AT38" s="31"/>
      <c r="AU38" s="31"/>
      <c r="AV38" s="31"/>
      <c r="AW38" s="31" t="s">
        <v>861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861</v>
      </c>
      <c r="BK38" s="31"/>
      <c r="BL38" s="31" t="s">
        <v>804</v>
      </c>
      <c r="BM38" s="31"/>
      <c r="BN38" s="101"/>
      <c r="BO38" s="101"/>
      <c r="BP38" s="103"/>
      <c r="BQ38" s="103" t="s">
        <v>804</v>
      </c>
      <c r="BR38" s="102" t="s">
        <v>864</v>
      </c>
    </row>
    <row r="39" spans="1:100" x14ac:dyDescent="0.15">
      <c r="A39" s="100">
        <v>1183</v>
      </c>
      <c r="B39" s="29">
        <v>41551</v>
      </c>
      <c r="C39" s="50" t="s">
        <v>793</v>
      </c>
      <c r="D39" s="30" t="s">
        <v>963</v>
      </c>
      <c r="E39" s="30"/>
      <c r="F39" s="30" t="s">
        <v>901</v>
      </c>
      <c r="G39" s="122">
        <v>41534</v>
      </c>
      <c r="H39" s="31" t="s">
        <v>796</v>
      </c>
      <c r="I39" s="31" t="s">
        <v>804</v>
      </c>
      <c r="J39" s="31"/>
      <c r="K39" s="30" t="s">
        <v>865</v>
      </c>
      <c r="L39" s="30" t="s">
        <v>866</v>
      </c>
      <c r="M39" s="30">
        <v>113.79</v>
      </c>
      <c r="N39" s="30">
        <v>28.84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16.690000000000001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902</v>
      </c>
      <c r="AR39" s="31" t="s">
        <v>804</v>
      </c>
      <c r="AS39" s="31"/>
      <c r="AT39" s="31"/>
      <c r="AU39" s="31" t="s">
        <v>802</v>
      </c>
      <c r="AV39" s="31">
        <v>11.3</v>
      </c>
      <c r="AW39" s="31" t="s">
        <v>867</v>
      </c>
      <c r="AX39" s="30"/>
      <c r="AY39" s="31">
        <v>0</v>
      </c>
      <c r="AZ39" s="31">
        <v>30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868</v>
      </c>
      <c r="BK39" s="31"/>
      <c r="BL39" s="31" t="s">
        <v>804</v>
      </c>
      <c r="BM39" s="31"/>
      <c r="BN39" s="40"/>
      <c r="BO39" s="40"/>
      <c r="BP39" s="31"/>
      <c r="BQ39" s="103" t="s">
        <v>804</v>
      </c>
      <c r="BR39" s="40" t="s">
        <v>869</v>
      </c>
    </row>
    <row r="40" spans="1:100" x14ac:dyDescent="0.15">
      <c r="A40" s="100">
        <v>2817</v>
      </c>
      <c r="B40" s="29">
        <v>41551</v>
      </c>
      <c r="C40" s="40" t="s">
        <v>910</v>
      </c>
      <c r="D40" s="30" t="s">
        <v>959</v>
      </c>
      <c r="E40" s="30"/>
      <c r="F40" s="30" t="s">
        <v>901</v>
      </c>
      <c r="G40" s="122">
        <v>41495</v>
      </c>
      <c r="H40" s="31" t="s">
        <v>836</v>
      </c>
      <c r="I40" s="31" t="s">
        <v>872</v>
      </c>
      <c r="J40" s="31"/>
      <c r="K40" s="30" t="s">
        <v>873</v>
      </c>
      <c r="L40" s="30" t="s">
        <v>874</v>
      </c>
      <c r="M40" s="30">
        <v>208.95</v>
      </c>
      <c r="N40" s="30">
        <v>32.700000000000003</v>
      </c>
      <c r="O40" s="30" t="s">
        <v>672</v>
      </c>
      <c r="P40" s="30">
        <v>100</v>
      </c>
      <c r="Q40" s="30">
        <v>36.33</v>
      </c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>
        <v>20.69</v>
      </c>
      <c r="AG40" s="101"/>
      <c r="AH40" s="101"/>
      <c r="AI40" s="30"/>
      <c r="AJ40" s="101"/>
      <c r="AK40" s="101"/>
      <c r="AL40" s="101"/>
      <c r="AM40" s="101"/>
      <c r="AN40" s="101"/>
      <c r="AO40" s="101"/>
      <c r="AP40" s="101"/>
      <c r="AQ40" s="30" t="s">
        <v>902</v>
      </c>
      <c r="AR40" s="31" t="s">
        <v>804</v>
      </c>
      <c r="AS40" s="103"/>
      <c r="AT40" s="103"/>
      <c r="AU40" s="31"/>
      <c r="AV40" s="31"/>
      <c r="AW40" s="103" t="s">
        <v>804</v>
      </c>
      <c r="AX40" s="101"/>
      <c r="AY40" s="103">
        <v>0</v>
      </c>
      <c r="AZ40" s="31">
        <v>0</v>
      </c>
      <c r="BA40" s="103">
        <v>0</v>
      </c>
      <c r="BB40" s="103">
        <v>30</v>
      </c>
      <c r="BC40" s="103">
        <v>0</v>
      </c>
      <c r="BD40" s="103">
        <v>0</v>
      </c>
      <c r="BE40" s="103">
        <v>0</v>
      </c>
      <c r="BF40" s="103">
        <v>0</v>
      </c>
      <c r="BG40" s="31">
        <v>0</v>
      </c>
      <c r="BH40" s="31">
        <v>0</v>
      </c>
      <c r="BI40" s="103"/>
      <c r="BJ40" s="103" t="s">
        <v>804</v>
      </c>
      <c r="BK40" s="103">
        <v>24</v>
      </c>
      <c r="BL40" s="31" t="s">
        <v>804</v>
      </c>
      <c r="BM40" s="103"/>
      <c r="BN40" s="102"/>
      <c r="BO40" s="102"/>
      <c r="BP40" s="103"/>
      <c r="BQ40" s="103" t="s">
        <v>804</v>
      </c>
      <c r="BR40" s="102"/>
    </row>
    <row r="41" spans="1:100" x14ac:dyDescent="0.15">
      <c r="A41" s="100">
        <v>1259</v>
      </c>
      <c r="B41" s="29">
        <v>41551</v>
      </c>
      <c r="C41" s="50" t="s">
        <v>793</v>
      </c>
      <c r="D41" s="30" t="s">
        <v>959</v>
      </c>
      <c r="E41" s="30"/>
      <c r="F41" s="30" t="s">
        <v>901</v>
      </c>
      <c r="G41" s="122">
        <v>41455</v>
      </c>
      <c r="H41" s="31" t="s">
        <v>804</v>
      </c>
      <c r="I41" s="31" t="s">
        <v>872</v>
      </c>
      <c r="J41" s="31"/>
      <c r="K41" s="30" t="s">
        <v>876</v>
      </c>
      <c r="L41" s="30" t="s">
        <v>877</v>
      </c>
      <c r="M41" s="30">
        <v>207.77</v>
      </c>
      <c r="N41" s="30">
        <v>37.65</v>
      </c>
      <c r="O41" s="30" t="s">
        <v>821</v>
      </c>
      <c r="P41" s="30">
        <v>21000</v>
      </c>
      <c r="Q41" s="30">
        <v>36.11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902</v>
      </c>
      <c r="AR41" s="31" t="s">
        <v>804</v>
      </c>
      <c r="AS41" s="31"/>
      <c r="AT41" s="31"/>
      <c r="AU41" s="31"/>
      <c r="AV41" s="31"/>
      <c r="AW41" s="31" t="s">
        <v>804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804</v>
      </c>
      <c r="BK41" s="31"/>
      <c r="BL41" s="31" t="s">
        <v>804</v>
      </c>
      <c r="BM41" s="31"/>
      <c r="BN41" s="40"/>
      <c r="BO41" s="40"/>
      <c r="BP41" s="31"/>
      <c r="BQ41" s="103" t="s">
        <v>804</v>
      </c>
      <c r="BR41" s="40"/>
      <c r="BV41" s="1"/>
    </row>
    <row r="42" spans="1:100" x14ac:dyDescent="0.15">
      <c r="A42" s="100">
        <v>1335</v>
      </c>
      <c r="B42" s="29">
        <v>41553</v>
      </c>
      <c r="C42" s="50" t="s">
        <v>793</v>
      </c>
      <c r="D42" s="30" t="s">
        <v>959</v>
      </c>
      <c r="E42" s="30"/>
      <c r="F42" s="30" t="s">
        <v>901</v>
      </c>
      <c r="G42" s="29">
        <v>41455</v>
      </c>
      <c r="H42" s="31" t="s">
        <v>796</v>
      </c>
      <c r="I42" s="31" t="s">
        <v>804</v>
      </c>
      <c r="J42" s="31"/>
      <c r="K42" s="30" t="s">
        <v>879</v>
      </c>
      <c r="L42" s="30" t="s">
        <v>880</v>
      </c>
      <c r="M42" s="30">
        <v>129.93</v>
      </c>
      <c r="N42" s="30">
        <v>30.62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18.579999999999998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902</v>
      </c>
      <c r="AR42" s="31" t="s">
        <v>804</v>
      </c>
      <c r="AS42" s="31"/>
      <c r="AT42" s="31"/>
      <c r="AU42" s="31" t="s">
        <v>802</v>
      </c>
      <c r="AV42" s="31">
        <v>11.3</v>
      </c>
      <c r="AW42" s="31" t="s">
        <v>803</v>
      </c>
      <c r="AX42" s="30"/>
      <c r="AY42" s="31">
        <v>0</v>
      </c>
      <c r="AZ42" s="31">
        <v>38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804</v>
      </c>
      <c r="BK42" s="31">
        <v>24</v>
      </c>
      <c r="BL42" s="31" t="s">
        <v>944</v>
      </c>
      <c r="BM42" s="31"/>
      <c r="BN42" s="40"/>
      <c r="BO42" s="40"/>
      <c r="BP42" s="31"/>
      <c r="BQ42" s="103" t="s">
        <v>804</v>
      </c>
      <c r="BR42" s="40"/>
      <c r="BV42" s="1"/>
      <c r="BW42" s="1"/>
      <c r="BX42" s="1"/>
    </row>
    <row r="43" spans="1:100" x14ac:dyDescent="0.15">
      <c r="A43" s="100">
        <v>1367</v>
      </c>
      <c r="B43" s="29">
        <v>41554</v>
      </c>
      <c r="C43" s="50" t="s">
        <v>793</v>
      </c>
      <c r="D43" s="30" t="s">
        <v>962</v>
      </c>
      <c r="E43" s="30"/>
      <c r="F43" s="30" t="s">
        <v>901</v>
      </c>
      <c r="G43" s="29">
        <v>41455</v>
      </c>
      <c r="H43" s="31" t="s">
        <v>796</v>
      </c>
      <c r="I43" s="31" t="s">
        <v>804</v>
      </c>
      <c r="J43" s="31"/>
      <c r="K43" s="30" t="s">
        <v>881</v>
      </c>
      <c r="L43" s="30" t="s">
        <v>882</v>
      </c>
      <c r="M43" s="30">
        <v>138.19999999999999</v>
      </c>
      <c r="N43" s="30">
        <v>27.61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16.899999999999999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902</v>
      </c>
      <c r="AR43" s="31" t="s">
        <v>804</v>
      </c>
      <c r="AS43" s="31"/>
      <c r="AT43" s="31"/>
      <c r="AU43" s="103" t="s">
        <v>802</v>
      </c>
      <c r="AV43" s="103">
        <v>11.8</v>
      </c>
      <c r="AW43" s="31" t="s">
        <v>834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883</v>
      </c>
      <c r="BK43" s="31"/>
      <c r="BL43" s="31" t="s">
        <v>804</v>
      </c>
      <c r="BM43" s="31"/>
      <c r="BN43" s="40"/>
      <c r="BO43" s="40"/>
      <c r="BP43" s="31"/>
      <c r="BQ43" s="103" t="s">
        <v>804</v>
      </c>
      <c r="BR43" s="40"/>
      <c r="BV43" s="1"/>
    </row>
    <row r="44" spans="1:100" x14ac:dyDescent="0.15">
      <c r="A44" s="100">
        <v>2888</v>
      </c>
      <c r="B44" s="29">
        <v>41551</v>
      </c>
      <c r="C44" s="50" t="s">
        <v>793</v>
      </c>
      <c r="D44" s="30" t="s">
        <v>964</v>
      </c>
      <c r="E44" s="30"/>
      <c r="F44" s="30" t="s">
        <v>901</v>
      </c>
      <c r="G44" s="29">
        <v>41545</v>
      </c>
      <c r="H44" s="31" t="s">
        <v>804</v>
      </c>
      <c r="I44" s="31" t="s">
        <v>872</v>
      </c>
      <c r="J44" s="31"/>
      <c r="K44" s="30" t="s">
        <v>884</v>
      </c>
      <c r="L44" s="30" t="s">
        <v>885</v>
      </c>
      <c r="M44" s="30">
        <v>129</v>
      </c>
      <c r="N44" s="30">
        <v>18.899999999999999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14.355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902</v>
      </c>
      <c r="AR44" s="31" t="s">
        <v>804</v>
      </c>
      <c r="AS44" s="31"/>
      <c r="AT44" s="31"/>
      <c r="AU44" s="31"/>
      <c r="AV44" s="31"/>
      <c r="AW44" s="31" t="s">
        <v>886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24</v>
      </c>
      <c r="BJ44" s="31" t="s">
        <v>887</v>
      </c>
      <c r="BK44" s="31"/>
      <c r="BL44" s="31" t="s">
        <v>804</v>
      </c>
      <c r="BM44" s="31"/>
      <c r="BN44" s="40"/>
      <c r="BO44" s="40"/>
      <c r="BP44" s="31"/>
      <c r="BQ44" s="103" t="s">
        <v>804</v>
      </c>
      <c r="BR44" s="30"/>
      <c r="BV44" s="1"/>
    </row>
    <row r="45" spans="1:100" x14ac:dyDescent="0.15">
      <c r="A45" s="100">
        <v>2035</v>
      </c>
      <c r="B45" s="122">
        <v>41528</v>
      </c>
      <c r="C45" s="50" t="s">
        <v>793</v>
      </c>
      <c r="D45" s="30" t="s">
        <v>962</v>
      </c>
      <c r="E45" s="30"/>
      <c r="F45" s="30" t="s">
        <v>908</v>
      </c>
      <c r="G45" s="33">
        <v>41508</v>
      </c>
      <c r="H45" s="31" t="s">
        <v>868</v>
      </c>
      <c r="I45" s="31" t="s">
        <v>804</v>
      </c>
      <c r="J45" s="31"/>
      <c r="K45" s="30" t="s">
        <v>891</v>
      </c>
      <c r="L45" s="30" t="s">
        <v>892</v>
      </c>
      <c r="M45" s="105">
        <v>117.89</v>
      </c>
      <c r="N45" s="105">
        <v>34.33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16.88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902</v>
      </c>
      <c r="AR45" s="31" t="s">
        <v>804</v>
      </c>
      <c r="AS45" s="31"/>
      <c r="AT45" s="31"/>
      <c r="AU45" s="103" t="s">
        <v>802</v>
      </c>
      <c r="AV45" s="103">
        <v>11.3</v>
      </c>
      <c r="AW45" s="31" t="s">
        <v>834</v>
      </c>
      <c r="AX45" s="30"/>
      <c r="AY45" s="31">
        <v>0</v>
      </c>
      <c r="AZ45" s="31">
        <v>35</v>
      </c>
      <c r="BA45" s="31">
        <v>0</v>
      </c>
      <c r="BB45" s="103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804</v>
      </c>
      <c r="BK45" s="31">
        <v>24</v>
      </c>
      <c r="BL45" s="31" t="s">
        <v>893</v>
      </c>
      <c r="BM45" s="31"/>
      <c r="BN45" s="40" t="s">
        <v>894</v>
      </c>
      <c r="BO45" s="40" t="s">
        <v>895</v>
      </c>
      <c r="BP45" s="31">
        <v>50</v>
      </c>
      <c r="BQ45" s="103" t="s">
        <v>893</v>
      </c>
      <c r="BR45" s="40"/>
    </row>
    <row r="46" spans="1:100" x14ac:dyDescent="0.15">
      <c r="A46" s="100">
        <v>1594</v>
      </c>
      <c r="B46" s="122">
        <v>41551</v>
      </c>
      <c r="C46" s="40" t="s">
        <v>910</v>
      </c>
      <c r="D46" s="30" t="s">
        <v>959</v>
      </c>
      <c r="E46" s="30"/>
      <c r="F46" s="30" t="s">
        <v>901</v>
      </c>
      <c r="G46" s="33">
        <v>41486</v>
      </c>
      <c r="H46" s="31" t="s">
        <v>796</v>
      </c>
      <c r="I46" s="31" t="s">
        <v>804</v>
      </c>
      <c r="J46" s="31"/>
      <c r="K46" s="30" t="s">
        <v>896</v>
      </c>
      <c r="L46" s="30" t="s">
        <v>897</v>
      </c>
      <c r="M46" s="30">
        <v>136</v>
      </c>
      <c r="N46" s="30">
        <v>33.799999999999997</v>
      </c>
      <c r="O46" s="30" t="s">
        <v>858</v>
      </c>
      <c r="P46" s="30">
        <v>21000</v>
      </c>
      <c r="Q46" s="30">
        <v>33.799999999999997</v>
      </c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>
        <v>20.78</v>
      </c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30" t="s">
        <v>902</v>
      </c>
      <c r="AR46" s="31" t="s">
        <v>804</v>
      </c>
      <c r="AS46" s="103"/>
      <c r="AT46" s="103"/>
      <c r="AU46" s="103" t="s">
        <v>802</v>
      </c>
      <c r="AV46" s="31">
        <v>11.3</v>
      </c>
      <c r="AW46" s="103" t="s">
        <v>804</v>
      </c>
      <c r="AX46" s="101"/>
      <c r="AY46" s="103">
        <v>0</v>
      </c>
      <c r="AZ46" s="103">
        <v>20</v>
      </c>
      <c r="BA46" s="103">
        <v>0</v>
      </c>
      <c r="BB46" s="103">
        <v>17</v>
      </c>
      <c r="BC46" s="103">
        <v>0</v>
      </c>
      <c r="BD46" s="103">
        <v>0</v>
      </c>
      <c r="BE46" s="103">
        <v>0</v>
      </c>
      <c r="BF46" s="103">
        <v>0</v>
      </c>
      <c r="BG46" s="31">
        <v>0</v>
      </c>
      <c r="BH46" s="31">
        <v>0</v>
      </c>
      <c r="BI46" s="103"/>
      <c r="BJ46" s="103" t="s">
        <v>804</v>
      </c>
      <c r="BK46" s="103">
        <v>12</v>
      </c>
      <c r="BL46" s="31" t="s">
        <v>804</v>
      </c>
      <c r="BM46" s="103"/>
      <c r="BN46" s="102"/>
      <c r="BO46" s="102"/>
      <c r="BP46" s="103"/>
      <c r="BQ46" s="103" t="s">
        <v>804</v>
      </c>
      <c r="BR46" s="102" t="s">
        <v>839</v>
      </c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100">
        <v>2003</v>
      </c>
      <c r="B47" s="122">
        <v>41551</v>
      </c>
      <c r="C47" s="40" t="s">
        <v>910</v>
      </c>
      <c r="D47" s="30" t="s">
        <v>959</v>
      </c>
      <c r="E47" s="30"/>
      <c r="F47" s="30" t="s">
        <v>901</v>
      </c>
      <c r="G47" s="33">
        <v>41361</v>
      </c>
      <c r="H47" s="31" t="s">
        <v>893</v>
      </c>
      <c r="I47" s="31" t="s">
        <v>872</v>
      </c>
      <c r="J47" s="31"/>
      <c r="K47" s="30" t="s">
        <v>898</v>
      </c>
      <c r="L47" s="30" t="s">
        <v>899</v>
      </c>
      <c r="M47" s="30">
        <v>140</v>
      </c>
      <c r="N47" s="30">
        <v>28.25</v>
      </c>
      <c r="O47" s="30"/>
      <c r="P47" s="30"/>
      <c r="Q47" s="30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12.7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30" t="s">
        <v>902</v>
      </c>
      <c r="AR47" s="31" t="s">
        <v>893</v>
      </c>
      <c r="AS47" s="103"/>
      <c r="AT47" s="103"/>
      <c r="AU47" s="31"/>
      <c r="AV47" s="31"/>
      <c r="AW47" s="103" t="s">
        <v>893</v>
      </c>
      <c r="AX47" s="101"/>
      <c r="AY47" s="103">
        <v>0</v>
      </c>
      <c r="AZ47" s="31">
        <v>0</v>
      </c>
      <c r="BA47" s="103">
        <v>0</v>
      </c>
      <c r="BB47" s="103">
        <v>0</v>
      </c>
      <c r="BC47" s="103">
        <v>0</v>
      </c>
      <c r="BD47" s="103">
        <v>0</v>
      </c>
      <c r="BE47" s="103">
        <v>0</v>
      </c>
      <c r="BF47" s="103">
        <v>0</v>
      </c>
      <c r="BG47" s="31">
        <v>0</v>
      </c>
      <c r="BH47" s="31">
        <v>0</v>
      </c>
      <c r="BI47" s="103">
        <v>36</v>
      </c>
      <c r="BJ47" s="103" t="s">
        <v>893</v>
      </c>
      <c r="BK47" s="103"/>
      <c r="BL47" s="31" t="s">
        <v>893</v>
      </c>
      <c r="BM47" s="103"/>
      <c r="BN47" s="102"/>
      <c r="BO47" s="102"/>
      <c r="BP47" s="103"/>
      <c r="BQ47" s="103" t="s">
        <v>893</v>
      </c>
      <c r="BR47" s="102" t="s">
        <v>900</v>
      </c>
    </row>
    <row r="48" spans="1:100" x14ac:dyDescent="0.15">
      <c r="A48" s="100">
        <v>132</v>
      </c>
      <c r="B48" s="29">
        <v>41554</v>
      </c>
      <c r="C48" s="50" t="s">
        <v>870</v>
      </c>
      <c r="D48" s="30" t="s">
        <v>959</v>
      </c>
      <c r="E48" s="30"/>
      <c r="F48" s="30" t="s">
        <v>911</v>
      </c>
      <c r="G48" s="29">
        <v>41455</v>
      </c>
      <c r="H48" s="31" t="s">
        <v>796</v>
      </c>
      <c r="I48" s="31" t="s">
        <v>804</v>
      </c>
      <c r="J48" s="31"/>
      <c r="K48" s="30" t="s">
        <v>798</v>
      </c>
      <c r="L48" s="101" t="s">
        <v>799</v>
      </c>
      <c r="M48" s="30">
        <v>150.16</v>
      </c>
      <c r="N48" s="30">
        <v>33.78</v>
      </c>
      <c r="O48" s="30"/>
      <c r="P48" s="30"/>
      <c r="Q48" s="30"/>
      <c r="R48" s="30"/>
      <c r="S48" s="30"/>
      <c r="T48" s="30"/>
      <c r="U48" s="30"/>
      <c r="V48" s="30"/>
      <c r="W48" s="30">
        <v>19.5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912</v>
      </c>
      <c r="AR48" s="31" t="s">
        <v>804</v>
      </c>
      <c r="AS48" s="31"/>
      <c r="AT48" s="31"/>
      <c r="AU48" s="31" t="s">
        <v>802</v>
      </c>
      <c r="AV48" s="31">
        <v>11.3</v>
      </c>
      <c r="AW48" s="31" t="s">
        <v>803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804</v>
      </c>
      <c r="BK48" s="31">
        <v>24</v>
      </c>
      <c r="BL48" s="31" t="s">
        <v>804</v>
      </c>
      <c r="BM48" s="31"/>
      <c r="BN48" s="102"/>
      <c r="BO48" s="102"/>
      <c r="BP48" s="103"/>
      <c r="BQ48" s="103" t="s">
        <v>804</v>
      </c>
      <c r="BR48" s="40"/>
    </row>
    <row r="49" spans="1:100" x14ac:dyDescent="0.15">
      <c r="A49" s="100">
        <v>171</v>
      </c>
      <c r="B49" s="29">
        <v>41554</v>
      </c>
      <c r="C49" s="50" t="s">
        <v>793</v>
      </c>
      <c r="D49" s="30" t="s">
        <v>959</v>
      </c>
      <c r="E49" s="30"/>
      <c r="F49" s="30" t="s">
        <v>911</v>
      </c>
      <c r="G49" s="33">
        <v>41466</v>
      </c>
      <c r="H49" s="31" t="s">
        <v>756</v>
      </c>
      <c r="I49" s="31" t="s">
        <v>805</v>
      </c>
      <c r="J49" s="31"/>
      <c r="K49" s="30" t="s">
        <v>806</v>
      </c>
      <c r="L49" s="30" t="s">
        <v>807</v>
      </c>
      <c r="M49" s="30">
        <v>170.6</v>
      </c>
      <c r="N49" s="30">
        <v>35.67</v>
      </c>
      <c r="O49" s="30"/>
      <c r="P49" s="30"/>
      <c r="Q49" s="30"/>
      <c r="R49" s="30"/>
      <c r="S49" s="30"/>
      <c r="T49" s="30"/>
      <c r="U49" s="30"/>
      <c r="V49" s="30"/>
      <c r="W49" s="30">
        <v>17.28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913</v>
      </c>
      <c r="AR49" s="31" t="s">
        <v>937</v>
      </c>
      <c r="AS49" s="31"/>
      <c r="AT49" s="31"/>
      <c r="AU49" s="31" t="s">
        <v>808</v>
      </c>
      <c r="AV49" s="31">
        <v>11.3</v>
      </c>
      <c r="AW49" s="31" t="s">
        <v>813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813</v>
      </c>
      <c r="BK49" s="31">
        <v>24</v>
      </c>
      <c r="BL49" s="31" t="s">
        <v>804</v>
      </c>
      <c r="BM49" s="31"/>
      <c r="BN49" s="40"/>
      <c r="BO49" s="40"/>
      <c r="BP49" s="31"/>
      <c r="BQ49" s="103" t="s">
        <v>804</v>
      </c>
      <c r="BR49" s="40"/>
    </row>
    <row r="50" spans="1:100" x14ac:dyDescent="0.15">
      <c r="A50" s="100">
        <v>213</v>
      </c>
      <c r="B50" s="127">
        <v>41551</v>
      </c>
      <c r="C50" s="50" t="s">
        <v>793</v>
      </c>
      <c r="D50" s="30" t="s">
        <v>960</v>
      </c>
      <c r="E50" s="30"/>
      <c r="F50" s="30" t="s">
        <v>911</v>
      </c>
      <c r="G50" s="29">
        <v>41547</v>
      </c>
      <c r="H50" s="31" t="s">
        <v>804</v>
      </c>
      <c r="I50" s="31" t="s">
        <v>810</v>
      </c>
      <c r="J50" s="31"/>
      <c r="K50" s="30" t="s">
        <v>811</v>
      </c>
      <c r="L50" s="30" t="s">
        <v>812</v>
      </c>
      <c r="M50" s="30">
        <v>95.7</v>
      </c>
      <c r="N50" s="30">
        <v>38.316000000000003</v>
      </c>
      <c r="O50" s="30"/>
      <c r="P50" s="30"/>
      <c r="Q50" s="30"/>
      <c r="R50" s="30"/>
      <c r="S50" s="30"/>
      <c r="T50" s="30"/>
      <c r="U50" s="30"/>
      <c r="V50" s="30"/>
      <c r="W50" s="30">
        <v>21.7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913</v>
      </c>
      <c r="AR50" s="31" t="s">
        <v>801</v>
      </c>
      <c r="AS50" s="31"/>
      <c r="AT50" s="31"/>
      <c r="AU50" s="31"/>
      <c r="AV50" s="31"/>
      <c r="AW50" s="31" t="s">
        <v>813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813</v>
      </c>
      <c r="BK50" s="31"/>
      <c r="BL50" s="31" t="s">
        <v>804</v>
      </c>
      <c r="BM50" s="31"/>
      <c r="BN50" s="40"/>
      <c r="BO50" s="40"/>
      <c r="BP50" s="31"/>
      <c r="BQ50" s="103" t="s">
        <v>804</v>
      </c>
      <c r="BR50" s="30" t="s">
        <v>814</v>
      </c>
    </row>
    <row r="51" spans="1:100" x14ac:dyDescent="0.15">
      <c r="A51" s="100">
        <v>255</v>
      </c>
      <c r="B51" s="127">
        <v>41551</v>
      </c>
      <c r="C51" s="40" t="s">
        <v>793</v>
      </c>
      <c r="D51" s="30" t="s">
        <v>965</v>
      </c>
      <c r="E51" s="30"/>
      <c r="F51" s="30" t="s">
        <v>945</v>
      </c>
      <c r="G51" s="29">
        <v>41547</v>
      </c>
      <c r="H51" s="31" t="s">
        <v>961</v>
      </c>
      <c r="I51" s="31" t="s">
        <v>804</v>
      </c>
      <c r="J51" s="31"/>
      <c r="K51" s="30" t="s">
        <v>819</v>
      </c>
      <c r="L51" s="101" t="s">
        <v>820</v>
      </c>
      <c r="M51" s="101">
        <v>153.69</v>
      </c>
      <c r="N51" s="101">
        <v>33.340000000000003</v>
      </c>
      <c r="O51" s="101"/>
      <c r="P51" s="101"/>
      <c r="Q51" s="101"/>
      <c r="R51" s="101"/>
      <c r="S51" s="101"/>
      <c r="T51" s="101"/>
      <c r="U51" s="101"/>
      <c r="V51" s="101"/>
      <c r="W51" s="101">
        <v>17.41</v>
      </c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30" t="s">
        <v>913</v>
      </c>
      <c r="AR51" s="31" t="s">
        <v>916</v>
      </c>
      <c r="AS51" s="103"/>
      <c r="AT51" s="103"/>
      <c r="AU51" s="103" t="s">
        <v>802</v>
      </c>
      <c r="AV51" s="103">
        <v>11.6</v>
      </c>
      <c r="AW51" s="103" t="s">
        <v>916</v>
      </c>
      <c r="AX51" s="101"/>
      <c r="AY51" s="103">
        <v>0</v>
      </c>
      <c r="AZ51" s="103">
        <v>0</v>
      </c>
      <c r="BA51" s="103">
        <v>0</v>
      </c>
      <c r="BB51" s="103">
        <v>20</v>
      </c>
      <c r="BC51" s="103">
        <v>0</v>
      </c>
      <c r="BD51" s="103">
        <v>0</v>
      </c>
      <c r="BE51" s="103">
        <v>0</v>
      </c>
      <c r="BF51" s="103">
        <v>0</v>
      </c>
      <c r="BG51" s="31">
        <v>0</v>
      </c>
      <c r="BH51" s="31">
        <v>0</v>
      </c>
      <c r="BI51" s="103"/>
      <c r="BJ51" s="103" t="s">
        <v>804</v>
      </c>
      <c r="BK51" s="31"/>
      <c r="BL51" s="31" t="s">
        <v>804</v>
      </c>
      <c r="BM51" s="103"/>
      <c r="BN51" s="102" t="s">
        <v>824</v>
      </c>
      <c r="BO51" s="102"/>
      <c r="BP51" s="103"/>
      <c r="BQ51" s="103" t="s">
        <v>804</v>
      </c>
      <c r="BR51" s="30"/>
    </row>
    <row r="52" spans="1:100" x14ac:dyDescent="0.15">
      <c r="A52" s="100">
        <v>333</v>
      </c>
      <c r="B52" s="29">
        <v>41551</v>
      </c>
      <c r="C52" s="40" t="s">
        <v>793</v>
      </c>
      <c r="D52" s="30" t="s">
        <v>959</v>
      </c>
      <c r="E52" s="30"/>
      <c r="F52" s="30" t="s">
        <v>966</v>
      </c>
      <c r="G52" s="29">
        <v>41305</v>
      </c>
      <c r="H52" s="31" t="s">
        <v>804</v>
      </c>
      <c r="I52" s="31" t="s">
        <v>810</v>
      </c>
      <c r="J52" s="31"/>
      <c r="K52" s="30" t="s">
        <v>825</v>
      </c>
      <c r="L52" s="30" t="s">
        <v>826</v>
      </c>
      <c r="M52" s="30">
        <v>128</v>
      </c>
      <c r="N52" s="30">
        <v>35.29</v>
      </c>
      <c r="O52" s="30"/>
      <c r="P52" s="30"/>
      <c r="Q52" s="30"/>
      <c r="R52" s="30"/>
      <c r="S52" s="30"/>
      <c r="T52" s="30"/>
      <c r="U52" s="30"/>
      <c r="V52" s="30"/>
      <c r="W52" s="30">
        <v>19.22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913</v>
      </c>
      <c r="AR52" s="31" t="s">
        <v>804</v>
      </c>
      <c r="AS52" s="103"/>
      <c r="AT52" s="103"/>
      <c r="AU52" s="103"/>
      <c r="AV52" s="103"/>
      <c r="AW52" s="103" t="s">
        <v>804</v>
      </c>
      <c r="AX52" s="101"/>
      <c r="AY52" s="103">
        <v>0</v>
      </c>
      <c r="AZ52" s="103">
        <v>0</v>
      </c>
      <c r="BA52" s="103">
        <v>0</v>
      </c>
      <c r="BB52" s="103">
        <v>34</v>
      </c>
      <c r="BC52" s="103">
        <v>0</v>
      </c>
      <c r="BD52" s="103">
        <v>0</v>
      </c>
      <c r="BE52" s="103">
        <v>0</v>
      </c>
      <c r="BF52" s="103">
        <v>0</v>
      </c>
      <c r="BG52" s="31">
        <v>0</v>
      </c>
      <c r="BH52" s="31">
        <v>0</v>
      </c>
      <c r="BI52" s="103"/>
      <c r="BJ52" s="103" t="s">
        <v>804</v>
      </c>
      <c r="BK52" s="103">
        <v>12</v>
      </c>
      <c r="BL52" s="31" t="s">
        <v>804</v>
      </c>
      <c r="BM52" s="31"/>
      <c r="BN52" s="101"/>
      <c r="BO52" s="101"/>
      <c r="BP52" s="103"/>
      <c r="BQ52" s="103" t="s">
        <v>804</v>
      </c>
      <c r="BR52" s="101"/>
    </row>
    <row r="53" spans="1:100" x14ac:dyDescent="0.15">
      <c r="A53" s="100">
        <v>419</v>
      </c>
      <c r="B53" s="29">
        <v>41553</v>
      </c>
      <c r="C53" s="50" t="s">
        <v>793</v>
      </c>
      <c r="D53" s="30" t="s">
        <v>959</v>
      </c>
      <c r="E53" s="30"/>
      <c r="F53" s="30" t="s">
        <v>911</v>
      </c>
      <c r="G53" s="29">
        <v>41455</v>
      </c>
      <c r="H53" s="31" t="s">
        <v>828</v>
      </c>
      <c r="I53" s="31" t="s">
        <v>829</v>
      </c>
      <c r="J53" s="31"/>
      <c r="K53" s="30" t="s">
        <v>830</v>
      </c>
      <c r="L53" s="30" t="s">
        <v>831</v>
      </c>
      <c r="M53" s="30">
        <v>154.94999999999999</v>
      </c>
      <c r="N53" s="30">
        <v>29.98</v>
      </c>
      <c r="O53" s="30" t="s">
        <v>821</v>
      </c>
      <c r="P53" s="30">
        <v>1000</v>
      </c>
      <c r="Q53" s="30">
        <v>33.65</v>
      </c>
      <c r="R53" s="30">
        <v>2500</v>
      </c>
      <c r="S53" s="30">
        <v>34.479999999999997</v>
      </c>
      <c r="T53" s="30"/>
      <c r="U53" s="30"/>
      <c r="V53" s="30"/>
      <c r="W53" s="30">
        <v>15.43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913</v>
      </c>
      <c r="AR53" s="31" t="s">
        <v>804</v>
      </c>
      <c r="AS53" s="31"/>
      <c r="AT53" s="31"/>
      <c r="AU53" s="31" t="s">
        <v>833</v>
      </c>
      <c r="AV53" s="103">
        <v>12</v>
      </c>
      <c r="AW53" s="31" t="s">
        <v>834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828</v>
      </c>
      <c r="BK53" s="31">
        <v>24</v>
      </c>
      <c r="BL53" s="31" t="s">
        <v>804</v>
      </c>
      <c r="BM53" s="31"/>
      <c r="BN53" s="40"/>
      <c r="BO53" s="40"/>
      <c r="BP53" s="31"/>
      <c r="BQ53" s="31" t="s">
        <v>804</v>
      </c>
      <c r="BR53" s="30" t="s">
        <v>835</v>
      </c>
    </row>
    <row r="54" spans="1:100" x14ac:dyDescent="0.15">
      <c r="A54" s="100">
        <v>2463</v>
      </c>
      <c r="B54" s="29">
        <v>41551</v>
      </c>
      <c r="C54" s="50" t="s">
        <v>793</v>
      </c>
      <c r="D54" s="30" t="s">
        <v>959</v>
      </c>
      <c r="E54" s="30"/>
      <c r="F54" s="30" t="s">
        <v>911</v>
      </c>
      <c r="G54" s="29">
        <v>41547</v>
      </c>
      <c r="H54" s="31" t="s">
        <v>796</v>
      </c>
      <c r="I54" s="31" t="s">
        <v>836</v>
      </c>
      <c r="J54" s="31"/>
      <c r="K54" s="30" t="s">
        <v>837</v>
      </c>
      <c r="L54" s="32" t="s">
        <v>820</v>
      </c>
      <c r="M54" s="30">
        <v>157.49</v>
      </c>
      <c r="N54" s="30">
        <v>34.17</v>
      </c>
      <c r="O54" s="30"/>
      <c r="P54" s="30"/>
      <c r="Q54" s="30"/>
      <c r="R54" s="30"/>
      <c r="S54" s="30"/>
      <c r="T54" s="30"/>
      <c r="U54" s="30"/>
      <c r="V54" s="30"/>
      <c r="W54" s="30">
        <v>17.850000000000001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913</v>
      </c>
      <c r="AR54" s="31" t="s">
        <v>804</v>
      </c>
      <c r="AS54" s="31"/>
      <c r="AT54" s="31"/>
      <c r="AU54" s="31" t="s">
        <v>838</v>
      </c>
      <c r="AV54" s="31">
        <v>11.6</v>
      </c>
      <c r="AW54" s="31" t="s">
        <v>804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804</v>
      </c>
      <c r="BK54" s="31"/>
      <c r="BL54" s="31" t="s">
        <v>836</v>
      </c>
      <c r="BM54" s="31"/>
      <c r="BN54" s="40"/>
      <c r="BO54" s="40"/>
      <c r="BP54" s="31"/>
      <c r="BQ54" s="103" t="s">
        <v>836</v>
      </c>
      <c r="BR54" s="40" t="s">
        <v>839</v>
      </c>
    </row>
    <row r="55" spans="1:100" x14ac:dyDescent="0.15">
      <c r="A55" s="100">
        <v>615</v>
      </c>
      <c r="B55" s="29">
        <v>41554</v>
      </c>
      <c r="C55" s="50" t="s">
        <v>793</v>
      </c>
      <c r="D55" s="30" t="s">
        <v>959</v>
      </c>
      <c r="E55" s="30"/>
      <c r="F55" s="30" t="s">
        <v>911</v>
      </c>
      <c r="G55" s="29">
        <v>41509</v>
      </c>
      <c r="H55" s="31" t="s">
        <v>796</v>
      </c>
      <c r="I55" s="31" t="s">
        <v>804</v>
      </c>
      <c r="J55" s="31"/>
      <c r="K55" s="30" t="s">
        <v>840</v>
      </c>
      <c r="L55" s="30" t="s">
        <v>841</v>
      </c>
      <c r="M55" s="30">
        <v>134</v>
      </c>
      <c r="N55" s="30">
        <v>32.130000000000003</v>
      </c>
      <c r="O55" s="30"/>
      <c r="P55" s="30"/>
      <c r="Q55" s="30"/>
      <c r="R55" s="30"/>
      <c r="S55" s="30"/>
      <c r="T55" s="30"/>
      <c r="U55" s="30"/>
      <c r="V55" s="30"/>
      <c r="W55" s="30">
        <v>16.63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913</v>
      </c>
      <c r="AR55" s="31" t="s">
        <v>801</v>
      </c>
      <c r="AS55" s="31"/>
      <c r="AT55" s="31"/>
      <c r="AU55" s="31" t="s">
        <v>802</v>
      </c>
      <c r="AV55" s="31">
        <v>11.3</v>
      </c>
      <c r="AW55" s="31" t="s">
        <v>803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842</v>
      </c>
      <c r="BK55" s="31">
        <v>24</v>
      </c>
      <c r="BL55" s="31" t="s">
        <v>804</v>
      </c>
      <c r="BM55" s="31"/>
      <c r="BN55" s="40"/>
      <c r="BO55" s="40"/>
      <c r="BP55" s="31"/>
      <c r="BQ55" s="103" t="s">
        <v>804</v>
      </c>
      <c r="BR55" s="40"/>
    </row>
    <row r="56" spans="1:100" x14ac:dyDescent="0.15">
      <c r="A56" s="100">
        <v>738</v>
      </c>
      <c r="B56" s="29">
        <v>41551</v>
      </c>
      <c r="C56" s="50" t="s">
        <v>815</v>
      </c>
      <c r="D56" s="30" t="s">
        <v>959</v>
      </c>
      <c r="E56" s="30"/>
      <c r="F56" s="30" t="s">
        <v>911</v>
      </c>
      <c r="G56" s="29">
        <v>41455</v>
      </c>
      <c r="H56" s="31" t="s">
        <v>796</v>
      </c>
      <c r="I56" s="31" t="s">
        <v>804</v>
      </c>
      <c r="J56" s="31"/>
      <c r="K56" s="30" t="s">
        <v>845</v>
      </c>
      <c r="L56" s="30" t="s">
        <v>846</v>
      </c>
      <c r="M56" s="30">
        <v>109</v>
      </c>
      <c r="N56" s="30">
        <v>29.18</v>
      </c>
      <c r="O56" s="30"/>
      <c r="P56" s="30"/>
      <c r="Q56" s="30"/>
      <c r="R56" s="30"/>
      <c r="S56" s="30"/>
      <c r="T56" s="30"/>
      <c r="U56" s="30"/>
      <c r="V56" s="30"/>
      <c r="W56" s="30">
        <v>13.77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913</v>
      </c>
      <c r="AR56" s="31" t="s">
        <v>804</v>
      </c>
      <c r="AS56" s="31"/>
      <c r="AT56" s="31"/>
      <c r="AU56" s="31" t="s">
        <v>802</v>
      </c>
      <c r="AV56" s="31">
        <v>11.3</v>
      </c>
      <c r="AW56" s="31" t="s">
        <v>804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804</v>
      </c>
      <c r="BK56" s="31"/>
      <c r="BL56" s="31" t="s">
        <v>804</v>
      </c>
      <c r="BM56" s="31"/>
      <c r="BN56" s="40"/>
      <c r="BO56" s="40"/>
      <c r="BP56" s="31"/>
      <c r="BQ56" s="103" t="s">
        <v>804</v>
      </c>
      <c r="BR56" s="3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</row>
    <row r="57" spans="1:100" x14ac:dyDescent="0.15">
      <c r="A57" s="100">
        <v>775</v>
      </c>
      <c r="B57" s="29">
        <v>41551</v>
      </c>
      <c r="C57" s="50" t="s">
        <v>793</v>
      </c>
      <c r="D57" s="30" t="s">
        <v>959</v>
      </c>
      <c r="E57" s="30"/>
      <c r="F57" s="30" t="s">
        <v>911</v>
      </c>
      <c r="G57" s="29">
        <v>41455</v>
      </c>
      <c r="H57" s="31" t="s">
        <v>796</v>
      </c>
      <c r="I57" s="31" t="s">
        <v>804</v>
      </c>
      <c r="J57" s="31"/>
      <c r="K57" s="30" t="s">
        <v>848</v>
      </c>
      <c r="L57" s="30" t="s">
        <v>849</v>
      </c>
      <c r="M57" s="30">
        <v>118</v>
      </c>
      <c r="N57" s="30">
        <v>34.799999999999997</v>
      </c>
      <c r="O57" s="30"/>
      <c r="P57" s="30"/>
      <c r="Q57" s="30"/>
      <c r="R57" s="30"/>
      <c r="S57" s="30"/>
      <c r="T57" s="30"/>
      <c r="U57" s="30"/>
      <c r="V57" s="30"/>
      <c r="W57" s="30">
        <v>20.8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913</v>
      </c>
      <c r="AR57" s="31" t="s">
        <v>804</v>
      </c>
      <c r="AS57" s="31"/>
      <c r="AT57" s="31"/>
      <c r="AU57" s="31" t="s">
        <v>850</v>
      </c>
      <c r="AV57" s="31">
        <v>12</v>
      </c>
      <c r="AW57" s="31" t="s">
        <v>804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804</v>
      </c>
      <c r="BK57" s="31"/>
      <c r="BL57" s="31" t="s">
        <v>804</v>
      </c>
      <c r="BM57" s="31"/>
      <c r="BN57" s="40"/>
      <c r="BO57" s="102"/>
      <c r="BP57" s="31"/>
      <c r="BQ57" s="103" t="s">
        <v>804</v>
      </c>
      <c r="BR57" s="40"/>
    </row>
    <row r="58" spans="1:100" x14ac:dyDescent="0.15">
      <c r="A58" s="100">
        <v>867</v>
      </c>
      <c r="B58" s="29">
        <v>41554</v>
      </c>
      <c r="C58" s="50" t="s">
        <v>793</v>
      </c>
      <c r="D58" s="30" t="s">
        <v>959</v>
      </c>
      <c r="E58" s="30"/>
      <c r="F58" s="30" t="s">
        <v>911</v>
      </c>
      <c r="G58" s="29">
        <v>41455</v>
      </c>
      <c r="H58" s="31" t="s">
        <v>855</v>
      </c>
      <c r="I58" s="31" t="s">
        <v>829</v>
      </c>
      <c r="J58" s="31"/>
      <c r="K58" s="30" t="s">
        <v>851</v>
      </c>
      <c r="L58" s="30" t="s">
        <v>852</v>
      </c>
      <c r="M58" s="30">
        <v>117.62</v>
      </c>
      <c r="N58" s="30">
        <v>25.41</v>
      </c>
      <c r="O58" s="30"/>
      <c r="P58" s="30"/>
      <c r="Q58" s="30"/>
      <c r="R58" s="30"/>
      <c r="S58" s="30"/>
      <c r="T58" s="30"/>
      <c r="U58" s="30"/>
      <c r="V58" s="30"/>
      <c r="W58" s="30">
        <v>12.3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913</v>
      </c>
      <c r="AR58" s="31" t="s">
        <v>804</v>
      </c>
      <c r="AS58" s="31"/>
      <c r="AT58" s="31"/>
      <c r="AU58" s="31" t="s">
        <v>853</v>
      </c>
      <c r="AV58" s="31">
        <v>11.3</v>
      </c>
      <c r="AW58" s="31" t="s">
        <v>803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804</v>
      </c>
      <c r="BK58" s="31"/>
      <c r="BL58" s="31" t="s">
        <v>804</v>
      </c>
      <c r="BM58" s="31"/>
      <c r="BN58" s="40"/>
      <c r="BO58" s="40"/>
      <c r="BP58" s="31"/>
      <c r="BQ58" s="103" t="s">
        <v>804</v>
      </c>
      <c r="BR58" s="40" t="s">
        <v>854</v>
      </c>
    </row>
    <row r="59" spans="1:100" x14ac:dyDescent="0.15">
      <c r="A59" s="100">
        <v>953</v>
      </c>
      <c r="B59" s="29">
        <v>41551</v>
      </c>
      <c r="C59" s="50" t="s">
        <v>793</v>
      </c>
      <c r="D59" s="30" t="s">
        <v>960</v>
      </c>
      <c r="E59" s="30"/>
      <c r="F59" s="30" t="s">
        <v>911</v>
      </c>
      <c r="G59" s="29">
        <v>41517</v>
      </c>
      <c r="H59" s="31" t="s">
        <v>855</v>
      </c>
      <c r="I59" s="31" t="s">
        <v>797</v>
      </c>
      <c r="J59" s="31"/>
      <c r="K59" s="30" t="s">
        <v>856</v>
      </c>
      <c r="L59" s="30" t="s">
        <v>857</v>
      </c>
      <c r="M59" s="30">
        <v>144.86000000000001</v>
      </c>
      <c r="N59" s="30">
        <v>31.19</v>
      </c>
      <c r="O59" s="30" t="s">
        <v>858</v>
      </c>
      <c r="P59" s="30">
        <v>1200</v>
      </c>
      <c r="Q59" s="30">
        <v>30.19</v>
      </c>
      <c r="R59" s="30"/>
      <c r="S59" s="30"/>
      <c r="T59" s="30"/>
      <c r="U59" s="30"/>
      <c r="V59" s="30"/>
      <c r="W59" s="30">
        <v>15.31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913</v>
      </c>
      <c r="AR59" s="31" t="s">
        <v>804</v>
      </c>
      <c r="AS59" s="31"/>
      <c r="AT59" s="31"/>
      <c r="AU59" s="31" t="s">
        <v>802</v>
      </c>
      <c r="AV59" s="103">
        <v>11.3</v>
      </c>
      <c r="AW59" s="31" t="s">
        <v>804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804</v>
      </c>
      <c r="BK59" s="31"/>
      <c r="BL59" s="31" t="s">
        <v>804</v>
      </c>
      <c r="BM59" s="31"/>
      <c r="BN59" s="40"/>
      <c r="BO59" s="40"/>
      <c r="BP59" s="31"/>
      <c r="BQ59" s="103" t="s">
        <v>804</v>
      </c>
      <c r="BR59" s="40"/>
    </row>
    <row r="60" spans="1:100" x14ac:dyDescent="0.15">
      <c r="A60" s="100">
        <v>3048</v>
      </c>
      <c r="B60" s="29">
        <v>41553</v>
      </c>
      <c r="C60" s="50" t="s">
        <v>793</v>
      </c>
      <c r="D60" s="30" t="s">
        <v>962</v>
      </c>
      <c r="E60" s="30"/>
      <c r="F60" s="30" t="s">
        <v>911</v>
      </c>
      <c r="G60" s="29">
        <v>41455</v>
      </c>
      <c r="H60" s="31" t="s">
        <v>796</v>
      </c>
      <c r="I60" s="31" t="s">
        <v>804</v>
      </c>
      <c r="J60" s="31"/>
      <c r="K60" s="30" t="s">
        <v>859</v>
      </c>
      <c r="L60" s="30" t="s">
        <v>860</v>
      </c>
      <c r="M60" s="30">
        <v>152.30000000000001</v>
      </c>
      <c r="N60" s="30">
        <v>30.5</v>
      </c>
      <c r="O60" s="30" t="s">
        <v>672</v>
      </c>
      <c r="P60" s="30">
        <v>2500</v>
      </c>
      <c r="Q60" s="30">
        <v>28.4</v>
      </c>
      <c r="R60" s="30"/>
      <c r="S60" s="30"/>
      <c r="T60" s="30"/>
      <c r="U60" s="30"/>
      <c r="V60" s="30"/>
      <c r="W60" s="30">
        <v>15.2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913</v>
      </c>
      <c r="AR60" s="31" t="s">
        <v>804</v>
      </c>
      <c r="AS60" s="31"/>
      <c r="AT60" s="31"/>
      <c r="AU60" s="103"/>
      <c r="AV60" s="103"/>
      <c r="AW60" s="31" t="s">
        <v>803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804</v>
      </c>
      <c r="BK60" s="31"/>
      <c r="BL60" s="31" t="s">
        <v>804</v>
      </c>
      <c r="BM60" s="31"/>
      <c r="BN60" s="40"/>
      <c r="BO60" s="102"/>
      <c r="BP60" s="31"/>
      <c r="BQ60" s="103" t="s">
        <v>804</v>
      </c>
      <c r="BR60" s="40"/>
      <c r="BV60" s="1"/>
      <c r="BW60" s="1"/>
      <c r="BX60" s="1"/>
    </row>
    <row r="61" spans="1:100" x14ac:dyDescent="0.15">
      <c r="A61" s="100">
        <v>1049</v>
      </c>
      <c r="B61" s="29">
        <v>41551</v>
      </c>
      <c r="C61" s="50" t="s">
        <v>793</v>
      </c>
      <c r="D61" s="30" t="s">
        <v>959</v>
      </c>
      <c r="E61" s="30"/>
      <c r="F61" s="30" t="s">
        <v>911</v>
      </c>
      <c r="G61" s="29">
        <v>41399</v>
      </c>
      <c r="H61" s="31" t="s">
        <v>861</v>
      </c>
      <c r="I61" s="31" t="s">
        <v>872</v>
      </c>
      <c r="J61" s="31"/>
      <c r="K61" s="30" t="s">
        <v>862</v>
      </c>
      <c r="L61" s="30" t="s">
        <v>863</v>
      </c>
      <c r="M61" s="30">
        <v>260.74</v>
      </c>
      <c r="N61" s="30">
        <v>50.61</v>
      </c>
      <c r="O61" s="30" t="s">
        <v>821</v>
      </c>
      <c r="P61" s="30">
        <v>100</v>
      </c>
      <c r="Q61" s="30">
        <v>56.22</v>
      </c>
      <c r="R61" s="30"/>
      <c r="S61" s="30"/>
      <c r="T61" s="30"/>
      <c r="U61" s="30"/>
      <c r="V61" s="30"/>
      <c r="W61" s="30">
        <v>30.27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913</v>
      </c>
      <c r="AR61" s="31" t="s">
        <v>943</v>
      </c>
      <c r="AS61" s="31"/>
      <c r="AT61" s="31"/>
      <c r="AU61" s="31"/>
      <c r="AV61" s="31"/>
      <c r="AW61" s="31" t="s">
        <v>861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861</v>
      </c>
      <c r="BK61" s="31"/>
      <c r="BL61" s="31" t="s">
        <v>804</v>
      </c>
      <c r="BM61" s="31"/>
      <c r="BN61" s="101"/>
      <c r="BO61" s="101"/>
      <c r="BP61" s="103"/>
      <c r="BQ61" s="103" t="s">
        <v>804</v>
      </c>
      <c r="BR61" s="102" t="s">
        <v>864</v>
      </c>
    </row>
    <row r="62" spans="1:100" x14ac:dyDescent="0.15">
      <c r="A62" s="100">
        <v>1185</v>
      </c>
      <c r="B62" s="122">
        <v>41551</v>
      </c>
      <c r="C62" s="50" t="s">
        <v>793</v>
      </c>
      <c r="D62" s="30" t="s">
        <v>963</v>
      </c>
      <c r="E62" s="30"/>
      <c r="F62" s="30" t="s">
        <v>920</v>
      </c>
      <c r="G62" s="29">
        <v>41534</v>
      </c>
      <c r="H62" s="31" t="s">
        <v>796</v>
      </c>
      <c r="I62" s="31" t="s">
        <v>804</v>
      </c>
      <c r="J62" s="31"/>
      <c r="K62" s="30" t="s">
        <v>865</v>
      </c>
      <c r="L62" s="30" t="s">
        <v>866</v>
      </c>
      <c r="M62" s="30">
        <v>128.94</v>
      </c>
      <c r="N62" s="30">
        <v>31.62</v>
      </c>
      <c r="O62" s="30"/>
      <c r="P62" s="30"/>
      <c r="Q62" s="30"/>
      <c r="R62" s="30"/>
      <c r="S62" s="30"/>
      <c r="T62" s="30"/>
      <c r="U62" s="30"/>
      <c r="V62" s="30"/>
      <c r="W62" s="30">
        <v>16.53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913</v>
      </c>
      <c r="AR62" s="31" t="s">
        <v>804</v>
      </c>
      <c r="AS62" s="31"/>
      <c r="AT62" s="31"/>
      <c r="AU62" s="31" t="s">
        <v>802</v>
      </c>
      <c r="AV62" s="31">
        <v>11.3</v>
      </c>
      <c r="AW62" s="31" t="s">
        <v>867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868</v>
      </c>
      <c r="BK62" s="31"/>
      <c r="BL62" s="31" t="s">
        <v>804</v>
      </c>
      <c r="BM62" s="31"/>
      <c r="BN62" s="40"/>
      <c r="BO62" s="40"/>
      <c r="BP62" s="31"/>
      <c r="BQ62" s="103" t="s">
        <v>804</v>
      </c>
      <c r="BR62" s="40" t="s">
        <v>869</v>
      </c>
    </row>
    <row r="63" spans="1:100" x14ac:dyDescent="0.15">
      <c r="A63" s="100">
        <v>2819</v>
      </c>
      <c r="B63" s="122">
        <v>41551</v>
      </c>
      <c r="C63" s="40" t="s">
        <v>910</v>
      </c>
      <c r="D63" s="30" t="s">
        <v>959</v>
      </c>
      <c r="E63" s="30"/>
      <c r="F63" s="30" t="s">
        <v>921</v>
      </c>
      <c r="G63" s="29">
        <v>41495</v>
      </c>
      <c r="H63" s="31" t="s">
        <v>836</v>
      </c>
      <c r="I63" s="31" t="s">
        <v>872</v>
      </c>
      <c r="J63" s="31"/>
      <c r="K63" s="30" t="s">
        <v>873</v>
      </c>
      <c r="L63" s="30" t="s">
        <v>874</v>
      </c>
      <c r="M63" s="30">
        <v>225.75</v>
      </c>
      <c r="N63" s="30">
        <v>34.590000000000003</v>
      </c>
      <c r="O63" s="101" t="s">
        <v>672</v>
      </c>
      <c r="P63" s="101">
        <v>100</v>
      </c>
      <c r="Q63" s="101">
        <v>38.43</v>
      </c>
      <c r="R63" s="101"/>
      <c r="S63" s="101"/>
      <c r="T63" s="101"/>
      <c r="U63" s="101"/>
      <c r="V63" s="101"/>
      <c r="W63" s="101">
        <v>20.69</v>
      </c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30"/>
      <c r="AJ63" s="101"/>
      <c r="AK63" s="101"/>
      <c r="AL63" s="101"/>
      <c r="AM63" s="101"/>
      <c r="AN63" s="101"/>
      <c r="AO63" s="101"/>
      <c r="AP63" s="101"/>
      <c r="AQ63" s="30" t="s">
        <v>913</v>
      </c>
      <c r="AR63" s="31" t="s">
        <v>804</v>
      </c>
      <c r="AS63" s="103"/>
      <c r="AT63" s="103"/>
      <c r="AU63" s="31"/>
      <c r="AV63" s="31"/>
      <c r="AW63" s="103" t="s">
        <v>804</v>
      </c>
      <c r="AX63" s="101"/>
      <c r="AY63" s="103">
        <v>0</v>
      </c>
      <c r="AZ63" s="31">
        <v>0</v>
      </c>
      <c r="BA63" s="103">
        <v>0</v>
      </c>
      <c r="BB63" s="103">
        <v>30</v>
      </c>
      <c r="BC63" s="103">
        <v>0</v>
      </c>
      <c r="BD63" s="103">
        <v>0</v>
      </c>
      <c r="BE63" s="103">
        <v>0</v>
      </c>
      <c r="BF63" s="103">
        <v>0</v>
      </c>
      <c r="BG63" s="31">
        <v>0</v>
      </c>
      <c r="BH63" s="31">
        <v>0</v>
      </c>
      <c r="BI63" s="103"/>
      <c r="BJ63" s="103" t="s">
        <v>804</v>
      </c>
      <c r="BK63" s="103">
        <v>24</v>
      </c>
      <c r="BL63" s="31" t="s">
        <v>804</v>
      </c>
      <c r="BM63" s="103"/>
      <c r="BN63" s="102"/>
      <c r="BO63" s="102"/>
      <c r="BP63" s="103"/>
      <c r="BQ63" s="103" t="s">
        <v>804</v>
      </c>
      <c r="BR63" s="102"/>
    </row>
    <row r="64" spans="1:100" x14ac:dyDescent="0.15">
      <c r="A64" s="100">
        <v>1261</v>
      </c>
      <c r="B64" s="29">
        <v>41551</v>
      </c>
      <c r="C64" s="50" t="s">
        <v>793</v>
      </c>
      <c r="D64" s="30" t="s">
        <v>959</v>
      </c>
      <c r="E64" s="30"/>
      <c r="F64" s="30" t="s">
        <v>911</v>
      </c>
      <c r="G64" s="29">
        <v>41455</v>
      </c>
      <c r="H64" s="31" t="s">
        <v>804</v>
      </c>
      <c r="I64" s="31" t="s">
        <v>872</v>
      </c>
      <c r="J64" s="31"/>
      <c r="K64" s="30" t="s">
        <v>876</v>
      </c>
      <c r="L64" s="30" t="s">
        <v>877</v>
      </c>
      <c r="M64" s="30">
        <v>219.88</v>
      </c>
      <c r="N64" s="30">
        <v>41.46</v>
      </c>
      <c r="O64" s="30"/>
      <c r="P64" s="30"/>
      <c r="Q64" s="30"/>
      <c r="R64" s="30"/>
      <c r="S64" s="30"/>
      <c r="T64" s="30"/>
      <c r="U64" s="30"/>
      <c r="V64" s="30"/>
      <c r="W64" s="30">
        <v>20.7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913</v>
      </c>
      <c r="AR64" s="31" t="s">
        <v>804</v>
      </c>
      <c r="AS64" s="31"/>
      <c r="AT64" s="31"/>
      <c r="AU64" s="31"/>
      <c r="AV64" s="31"/>
      <c r="AW64" s="31" t="s">
        <v>804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804</v>
      </c>
      <c r="BK64" s="31"/>
      <c r="BL64" s="31" t="s">
        <v>804</v>
      </c>
      <c r="BM64" s="31"/>
      <c r="BN64" s="40"/>
      <c r="BO64" s="40"/>
      <c r="BP64" s="31"/>
      <c r="BQ64" s="103" t="s">
        <v>804</v>
      </c>
      <c r="BR64" s="40"/>
      <c r="BV64" s="1"/>
    </row>
    <row r="65" spans="1:100" x14ac:dyDescent="0.15">
      <c r="A65" s="100">
        <v>1337</v>
      </c>
      <c r="B65" s="122">
        <v>41553</v>
      </c>
      <c r="C65" s="50" t="s">
        <v>793</v>
      </c>
      <c r="D65" s="30" t="s">
        <v>959</v>
      </c>
      <c r="E65" s="30"/>
      <c r="F65" s="30" t="s">
        <v>911</v>
      </c>
      <c r="G65" s="29">
        <v>41455</v>
      </c>
      <c r="H65" s="31" t="s">
        <v>796</v>
      </c>
      <c r="I65" s="31" t="s">
        <v>804</v>
      </c>
      <c r="J65" s="31"/>
      <c r="K65" s="30" t="s">
        <v>879</v>
      </c>
      <c r="L65" s="30" t="s">
        <v>880</v>
      </c>
      <c r="M65" s="30">
        <v>150.16</v>
      </c>
      <c r="N65" s="30">
        <v>31.68</v>
      </c>
      <c r="O65" s="30"/>
      <c r="P65" s="30"/>
      <c r="Q65" s="30"/>
      <c r="R65" s="30"/>
      <c r="S65" s="30"/>
      <c r="T65" s="30"/>
      <c r="U65" s="30"/>
      <c r="V65" s="30"/>
      <c r="W65" s="30">
        <v>19.78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913</v>
      </c>
      <c r="AR65" s="31" t="s">
        <v>804</v>
      </c>
      <c r="AS65" s="31"/>
      <c r="AT65" s="31"/>
      <c r="AU65" s="31" t="s">
        <v>802</v>
      </c>
      <c r="AV65" s="31">
        <v>11.3</v>
      </c>
      <c r="AW65" s="31" t="s">
        <v>803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804</v>
      </c>
      <c r="BK65" s="31">
        <v>24</v>
      </c>
      <c r="BL65" s="31" t="s">
        <v>944</v>
      </c>
      <c r="BM65" s="31"/>
      <c r="BN65" s="40"/>
      <c r="BO65" s="40"/>
      <c r="BP65" s="31"/>
      <c r="BQ65" s="103" t="s">
        <v>804</v>
      </c>
      <c r="BR65" s="40"/>
      <c r="BV65" s="1"/>
      <c r="BW65" s="1"/>
      <c r="BX65" s="1"/>
    </row>
    <row r="66" spans="1:100" x14ac:dyDescent="0.15">
      <c r="A66" s="100">
        <v>1369</v>
      </c>
      <c r="B66" s="122">
        <v>41554</v>
      </c>
      <c r="C66" s="50" t="s">
        <v>793</v>
      </c>
      <c r="D66" s="30" t="s">
        <v>962</v>
      </c>
      <c r="E66" s="30"/>
      <c r="F66" s="30" t="s">
        <v>911</v>
      </c>
      <c r="G66" s="29">
        <v>41455</v>
      </c>
      <c r="H66" s="31" t="s">
        <v>796</v>
      </c>
      <c r="I66" s="31" t="s">
        <v>804</v>
      </c>
      <c r="J66" s="31"/>
      <c r="K66" s="30" t="s">
        <v>881</v>
      </c>
      <c r="L66" s="30" t="s">
        <v>882</v>
      </c>
      <c r="M66" s="30">
        <v>156.32</v>
      </c>
      <c r="N66" s="30">
        <v>30.44</v>
      </c>
      <c r="O66" s="30"/>
      <c r="P66" s="30"/>
      <c r="Q66" s="30"/>
      <c r="R66" s="30"/>
      <c r="S66" s="30"/>
      <c r="T66" s="30"/>
      <c r="U66" s="30"/>
      <c r="V66" s="30"/>
      <c r="W66" s="30">
        <v>17.05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913</v>
      </c>
      <c r="AR66" s="31" t="s">
        <v>804</v>
      </c>
      <c r="AS66" s="31"/>
      <c r="AT66" s="31"/>
      <c r="AU66" s="103" t="s">
        <v>802</v>
      </c>
      <c r="AV66" s="103">
        <v>11.8</v>
      </c>
      <c r="AW66" s="31" t="s">
        <v>834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883</v>
      </c>
      <c r="BK66" s="31"/>
      <c r="BL66" s="31" t="s">
        <v>804</v>
      </c>
      <c r="BM66" s="31"/>
      <c r="BN66" s="40"/>
      <c r="BO66" s="40"/>
      <c r="BP66" s="31"/>
      <c r="BQ66" s="103" t="s">
        <v>804</v>
      </c>
      <c r="BR66" s="40"/>
      <c r="BV66" s="1"/>
    </row>
    <row r="67" spans="1:100" x14ac:dyDescent="0.15">
      <c r="A67" s="100">
        <v>2890</v>
      </c>
      <c r="B67" s="29">
        <v>41551</v>
      </c>
      <c r="C67" s="50" t="s">
        <v>793</v>
      </c>
      <c r="D67" s="30" t="s">
        <v>964</v>
      </c>
      <c r="E67" s="30"/>
      <c r="F67" s="30" t="s">
        <v>921</v>
      </c>
      <c r="G67" s="29">
        <v>41545</v>
      </c>
      <c r="H67" s="31" t="s">
        <v>804</v>
      </c>
      <c r="I67" s="31" t="s">
        <v>872</v>
      </c>
      <c r="J67" s="31"/>
      <c r="K67" s="30" t="s">
        <v>884</v>
      </c>
      <c r="L67" s="30" t="s">
        <v>885</v>
      </c>
      <c r="M67" s="30">
        <v>150</v>
      </c>
      <c r="N67" s="30">
        <v>20.9</v>
      </c>
      <c r="O67" s="30"/>
      <c r="P67" s="30"/>
      <c r="Q67" s="17"/>
      <c r="R67" s="30"/>
      <c r="S67" s="30"/>
      <c r="T67" s="30"/>
      <c r="U67" s="30"/>
      <c r="V67" s="30"/>
      <c r="W67" s="30">
        <v>12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913</v>
      </c>
      <c r="AR67" s="31" t="s">
        <v>804</v>
      </c>
      <c r="AS67" s="31"/>
      <c r="AT67" s="31"/>
      <c r="AU67" s="31"/>
      <c r="AV67" s="31"/>
      <c r="AW67" s="31" t="s">
        <v>886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887</v>
      </c>
      <c r="BK67" s="31"/>
      <c r="BL67" s="31" t="s">
        <v>804</v>
      </c>
      <c r="BM67" s="31"/>
      <c r="BN67" s="40"/>
      <c r="BO67" s="40"/>
      <c r="BP67" s="31"/>
      <c r="BQ67" s="103" t="s">
        <v>804</v>
      </c>
      <c r="BR67" s="30"/>
      <c r="BV67" s="1"/>
    </row>
    <row r="68" spans="1:100" x14ac:dyDescent="0.15">
      <c r="A68" s="100">
        <v>1492</v>
      </c>
      <c r="B68" s="29">
        <v>41553</v>
      </c>
      <c r="C68" s="50" t="s">
        <v>793</v>
      </c>
      <c r="D68" s="30" t="s">
        <v>964</v>
      </c>
      <c r="E68" s="30"/>
      <c r="F68" s="30" t="s">
        <v>911</v>
      </c>
      <c r="G68" s="33" t="s">
        <v>888</v>
      </c>
      <c r="H68" s="31" t="s">
        <v>796</v>
      </c>
      <c r="I68" s="31" t="s">
        <v>804</v>
      </c>
      <c r="J68" s="31"/>
      <c r="K68" s="30" t="s">
        <v>889</v>
      </c>
      <c r="L68" s="30" t="s">
        <v>890</v>
      </c>
      <c r="M68" s="30">
        <v>130</v>
      </c>
      <c r="N68" s="30">
        <v>27.6</v>
      </c>
      <c r="O68" s="30" t="s">
        <v>821</v>
      </c>
      <c r="P68" s="30">
        <v>7400</v>
      </c>
      <c r="Q68" s="30">
        <v>25.16</v>
      </c>
      <c r="R68" s="30"/>
      <c r="S68" s="30"/>
      <c r="T68" s="30"/>
      <c r="U68" s="30"/>
      <c r="V68" s="30"/>
      <c r="W68" s="30">
        <v>13.33</v>
      </c>
      <c r="X68" s="30"/>
      <c r="Y68" s="30"/>
      <c r="Z68" s="30"/>
      <c r="AA68" s="30"/>
      <c r="AB68" s="30"/>
      <c r="AC68" s="30"/>
      <c r="AD68" s="30"/>
      <c r="AE68" s="30"/>
      <c r="AF68" s="17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913</v>
      </c>
      <c r="AR68" s="31" t="s">
        <v>804</v>
      </c>
      <c r="AS68" s="31"/>
      <c r="AT68" s="31"/>
      <c r="AU68" s="31" t="s">
        <v>802</v>
      </c>
      <c r="AV68" s="31">
        <v>11.3</v>
      </c>
      <c r="AW68" s="31" t="s">
        <v>867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804</v>
      </c>
      <c r="BK68" s="31"/>
      <c r="BL68" s="31" t="s">
        <v>804</v>
      </c>
      <c r="BM68" s="31"/>
      <c r="BN68" s="40"/>
      <c r="BO68" s="40"/>
      <c r="BP68" s="31"/>
      <c r="BQ68" s="103" t="s">
        <v>804</v>
      </c>
      <c r="BR68" s="30"/>
      <c r="BV68" s="1"/>
    </row>
    <row r="69" spans="1:100" x14ac:dyDescent="0.15">
      <c r="A69" s="100">
        <v>2037</v>
      </c>
      <c r="B69" s="29">
        <v>41528</v>
      </c>
      <c r="C69" s="50" t="s">
        <v>793</v>
      </c>
      <c r="D69" s="30" t="s">
        <v>962</v>
      </c>
      <c r="E69" s="30"/>
      <c r="F69" s="30" t="s">
        <v>922</v>
      </c>
      <c r="G69" s="33">
        <v>41508</v>
      </c>
      <c r="H69" s="31" t="s">
        <v>868</v>
      </c>
      <c r="I69" s="31" t="s">
        <v>804</v>
      </c>
      <c r="J69" s="31"/>
      <c r="K69" s="30" t="s">
        <v>891</v>
      </c>
      <c r="L69" s="30" t="s">
        <v>892</v>
      </c>
      <c r="M69" s="30">
        <v>133.30000000000001</v>
      </c>
      <c r="N69" s="30">
        <v>37.6</v>
      </c>
      <c r="O69" s="30"/>
      <c r="P69" s="30"/>
      <c r="Q69" s="17"/>
      <c r="R69" s="30"/>
      <c r="S69" s="30"/>
      <c r="T69" s="30"/>
      <c r="U69" s="30"/>
      <c r="V69" s="30"/>
      <c r="W69" s="30">
        <v>22.39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923</v>
      </c>
      <c r="AR69" s="31" t="s">
        <v>804</v>
      </c>
      <c r="AS69" s="31"/>
      <c r="AT69" s="31"/>
      <c r="AU69" s="103" t="s">
        <v>802</v>
      </c>
      <c r="AV69" s="103">
        <v>11.3</v>
      </c>
      <c r="AW69" s="31" t="s">
        <v>834</v>
      </c>
      <c r="AX69" s="30"/>
      <c r="AY69" s="31">
        <v>0</v>
      </c>
      <c r="AZ69" s="31">
        <v>35</v>
      </c>
      <c r="BA69" s="31">
        <v>0</v>
      </c>
      <c r="BB69" s="103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804</v>
      </c>
      <c r="BK69" s="31">
        <v>24</v>
      </c>
      <c r="BL69" s="31" t="s">
        <v>893</v>
      </c>
      <c r="BM69" s="31"/>
      <c r="BN69" s="40" t="s">
        <v>894</v>
      </c>
      <c r="BO69" s="40" t="s">
        <v>895</v>
      </c>
      <c r="BP69" s="31">
        <v>50</v>
      </c>
      <c r="BQ69" s="103" t="s">
        <v>893</v>
      </c>
      <c r="BR69" s="40"/>
    </row>
    <row r="70" spans="1:100" x14ac:dyDescent="0.15">
      <c r="A70" s="100">
        <v>1596</v>
      </c>
      <c r="B70" s="29">
        <v>41551</v>
      </c>
      <c r="C70" s="40" t="s">
        <v>910</v>
      </c>
      <c r="D70" s="30" t="s">
        <v>959</v>
      </c>
      <c r="E70" s="30"/>
      <c r="F70" s="30" t="s">
        <v>911</v>
      </c>
      <c r="G70" s="33">
        <v>41486</v>
      </c>
      <c r="H70" s="31" t="s">
        <v>796</v>
      </c>
      <c r="I70" s="31" t="s">
        <v>804</v>
      </c>
      <c r="J70" s="31"/>
      <c r="K70" s="30" t="s">
        <v>896</v>
      </c>
      <c r="L70" s="30" t="s">
        <v>897</v>
      </c>
      <c r="M70" s="30">
        <v>159</v>
      </c>
      <c r="N70" s="30">
        <v>36.200000000000003</v>
      </c>
      <c r="O70" s="101"/>
      <c r="P70" s="101"/>
      <c r="Q70" s="101"/>
      <c r="R70" s="101"/>
      <c r="S70" s="101"/>
      <c r="T70" s="101"/>
      <c r="U70" s="101"/>
      <c r="V70" s="101"/>
      <c r="W70" s="101">
        <v>22.59</v>
      </c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30" t="s">
        <v>913</v>
      </c>
      <c r="AR70" s="31" t="s">
        <v>804</v>
      </c>
      <c r="AS70" s="103"/>
      <c r="AT70" s="103"/>
      <c r="AU70" s="103" t="s">
        <v>802</v>
      </c>
      <c r="AV70" s="31">
        <v>11.3</v>
      </c>
      <c r="AW70" s="103" t="s">
        <v>804</v>
      </c>
      <c r="AX70" s="101"/>
      <c r="AY70" s="103">
        <v>0</v>
      </c>
      <c r="AZ70" s="103">
        <v>20</v>
      </c>
      <c r="BA70" s="103">
        <v>0</v>
      </c>
      <c r="BB70" s="103">
        <v>17</v>
      </c>
      <c r="BC70" s="103">
        <v>0</v>
      </c>
      <c r="BD70" s="103">
        <v>0</v>
      </c>
      <c r="BE70" s="103">
        <v>0</v>
      </c>
      <c r="BF70" s="103">
        <v>0</v>
      </c>
      <c r="BG70" s="31">
        <v>0</v>
      </c>
      <c r="BH70" s="31">
        <v>0</v>
      </c>
      <c r="BI70" s="103"/>
      <c r="BJ70" s="103" t="s">
        <v>804</v>
      </c>
      <c r="BK70" s="103">
        <v>12</v>
      </c>
      <c r="BL70" s="31" t="s">
        <v>804</v>
      </c>
      <c r="BM70" s="103"/>
      <c r="BN70" s="102"/>
      <c r="BO70" s="102"/>
      <c r="BP70" s="103"/>
      <c r="BQ70" s="103" t="s">
        <v>804</v>
      </c>
      <c r="BR70" s="102" t="s">
        <v>839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100">
        <v>2005</v>
      </c>
      <c r="B71" s="29">
        <v>41551</v>
      </c>
      <c r="C71" s="40" t="s">
        <v>910</v>
      </c>
      <c r="D71" s="30" t="s">
        <v>959</v>
      </c>
      <c r="E71" s="30"/>
      <c r="F71" s="30" t="s">
        <v>911</v>
      </c>
      <c r="G71" s="33">
        <v>41361</v>
      </c>
      <c r="H71" s="31" t="s">
        <v>893</v>
      </c>
      <c r="I71" s="31" t="s">
        <v>872</v>
      </c>
      <c r="J71" s="31"/>
      <c r="K71" s="30" t="s">
        <v>898</v>
      </c>
      <c r="L71" s="30" t="s">
        <v>899</v>
      </c>
      <c r="M71" s="30">
        <v>155</v>
      </c>
      <c r="N71" s="30">
        <v>35.9</v>
      </c>
      <c r="O71" s="101"/>
      <c r="P71" s="101"/>
      <c r="Q71" s="101"/>
      <c r="R71" s="101"/>
      <c r="S71" s="101"/>
      <c r="T71" s="101"/>
      <c r="U71" s="101"/>
      <c r="V71" s="101"/>
      <c r="W71" s="101">
        <v>19.850000000000001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30" t="s">
        <v>923</v>
      </c>
      <c r="AR71" s="31" t="s">
        <v>893</v>
      </c>
      <c r="AS71" s="103"/>
      <c r="AT71" s="103"/>
      <c r="AU71" s="31"/>
      <c r="AV71" s="31"/>
      <c r="AW71" s="103" t="s">
        <v>893</v>
      </c>
      <c r="AX71" s="101"/>
      <c r="AY71" s="103">
        <v>0</v>
      </c>
      <c r="AZ71" s="31">
        <v>0</v>
      </c>
      <c r="BA71" s="103">
        <v>0</v>
      </c>
      <c r="BB71" s="103">
        <v>0</v>
      </c>
      <c r="BC71" s="103">
        <v>0</v>
      </c>
      <c r="BD71" s="103">
        <v>0</v>
      </c>
      <c r="BE71" s="103">
        <v>0</v>
      </c>
      <c r="BF71" s="103">
        <v>0</v>
      </c>
      <c r="BG71" s="31">
        <v>0</v>
      </c>
      <c r="BH71" s="31">
        <v>0</v>
      </c>
      <c r="BI71" s="103">
        <v>36</v>
      </c>
      <c r="BJ71" s="103" t="s">
        <v>893</v>
      </c>
      <c r="BK71" s="103"/>
      <c r="BL71" s="31" t="s">
        <v>893</v>
      </c>
      <c r="BM71" s="103"/>
      <c r="BN71" s="102"/>
      <c r="BO71" s="102"/>
      <c r="BP71" s="103"/>
      <c r="BQ71" s="103" t="s">
        <v>893</v>
      </c>
      <c r="BR71" s="102" t="s">
        <v>900</v>
      </c>
    </row>
    <row r="72" spans="1:100" s="119" customFormat="1" x14ac:dyDescent="0.15">
      <c r="A72" s="129">
        <v>2521</v>
      </c>
      <c r="B72" s="130">
        <v>41558</v>
      </c>
      <c r="C72" s="131" t="s">
        <v>1012</v>
      </c>
      <c r="D72" s="129" t="s">
        <v>1013</v>
      </c>
      <c r="E72" s="129"/>
      <c r="F72" s="129" t="s">
        <v>975</v>
      </c>
      <c r="G72" s="130">
        <v>41455</v>
      </c>
      <c r="H72" s="132" t="s">
        <v>976</v>
      </c>
      <c r="I72" s="132" t="s">
        <v>977</v>
      </c>
      <c r="J72" s="132"/>
      <c r="K72" s="129" t="s">
        <v>978</v>
      </c>
      <c r="L72" s="129" t="s">
        <v>979</v>
      </c>
      <c r="M72" s="129">
        <v>142.93</v>
      </c>
      <c r="N72" s="129">
        <v>27.77</v>
      </c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>
        <v>16.52</v>
      </c>
      <c r="AP72" s="129"/>
      <c r="AQ72" s="129" t="s">
        <v>1014</v>
      </c>
      <c r="AR72" s="132" t="s">
        <v>977</v>
      </c>
      <c r="AS72" s="132"/>
      <c r="AT72" s="132"/>
      <c r="AU72" s="132" t="s">
        <v>981</v>
      </c>
      <c r="AV72" s="132">
        <v>11.3</v>
      </c>
      <c r="AW72" s="132" t="s">
        <v>982</v>
      </c>
      <c r="AX72" s="129"/>
      <c r="AY72" s="132">
        <v>0</v>
      </c>
      <c r="AZ72" s="132">
        <v>38</v>
      </c>
      <c r="BA72" s="132">
        <v>0</v>
      </c>
      <c r="BB72" s="132">
        <v>0</v>
      </c>
      <c r="BC72" s="132">
        <v>0</v>
      </c>
      <c r="BD72" s="132">
        <v>0</v>
      </c>
      <c r="BE72" s="132">
        <v>0</v>
      </c>
      <c r="BF72" s="132">
        <v>0</v>
      </c>
      <c r="BG72" s="132">
        <v>0</v>
      </c>
      <c r="BH72" s="132">
        <v>0</v>
      </c>
      <c r="BI72" s="132"/>
      <c r="BJ72" s="132" t="s">
        <v>983</v>
      </c>
      <c r="BK72" s="132">
        <v>24</v>
      </c>
      <c r="BL72" s="132" t="s">
        <v>977</v>
      </c>
      <c r="BM72" s="132"/>
      <c r="BN72" s="134"/>
      <c r="BO72" s="134"/>
      <c r="BP72" s="132"/>
      <c r="BQ72" s="132" t="s">
        <v>977</v>
      </c>
      <c r="BR72" s="134"/>
      <c r="BS72"/>
      <c r="BT72"/>
      <c r="BU72"/>
    </row>
    <row r="73" spans="1:100" s="119" customFormat="1" x14ac:dyDescent="0.15">
      <c r="A73" s="129">
        <v>2528</v>
      </c>
      <c r="B73" s="130">
        <v>41556</v>
      </c>
      <c r="C73" s="131" t="s">
        <v>973</v>
      </c>
      <c r="D73" s="129" t="s">
        <v>1015</v>
      </c>
      <c r="E73" s="129"/>
      <c r="F73" s="129" t="s">
        <v>975</v>
      </c>
      <c r="G73" s="135">
        <v>41466</v>
      </c>
      <c r="H73" s="132" t="s">
        <v>756</v>
      </c>
      <c r="I73" s="132" t="s">
        <v>805</v>
      </c>
      <c r="J73" s="132"/>
      <c r="K73" s="129" t="s">
        <v>984</v>
      </c>
      <c r="L73" s="129" t="s">
        <v>985</v>
      </c>
      <c r="M73" s="129">
        <v>53.03</v>
      </c>
      <c r="N73" s="129">
        <v>32.549999999999997</v>
      </c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  <c r="AI73" s="129"/>
      <c r="AJ73" s="129"/>
      <c r="AK73" s="129"/>
      <c r="AL73" s="129"/>
      <c r="AM73" s="129"/>
      <c r="AN73" s="129">
        <v>15.69</v>
      </c>
      <c r="AP73" s="129"/>
      <c r="AQ73" s="129" t="s">
        <v>1014</v>
      </c>
      <c r="AR73" s="132" t="s">
        <v>1008</v>
      </c>
      <c r="AS73" s="132"/>
      <c r="AT73" s="132"/>
      <c r="AU73" s="132" t="s">
        <v>808</v>
      </c>
      <c r="AV73" s="132">
        <v>11.3</v>
      </c>
      <c r="AW73" s="132" t="s">
        <v>1009</v>
      </c>
      <c r="AX73" s="129"/>
      <c r="AY73" s="132">
        <v>0</v>
      </c>
      <c r="AZ73" s="132">
        <v>0</v>
      </c>
      <c r="BA73" s="132">
        <v>0</v>
      </c>
      <c r="BB73" s="132">
        <v>43</v>
      </c>
      <c r="BC73" s="132">
        <v>0</v>
      </c>
      <c r="BD73" s="132">
        <v>0</v>
      </c>
      <c r="BE73" s="132">
        <v>0</v>
      </c>
      <c r="BF73" s="132">
        <v>0</v>
      </c>
      <c r="BG73" s="132">
        <v>0</v>
      </c>
      <c r="BH73" s="132">
        <v>0</v>
      </c>
      <c r="BI73" s="132"/>
      <c r="BJ73" s="132" t="s">
        <v>1009</v>
      </c>
      <c r="BK73" s="132">
        <v>24</v>
      </c>
      <c r="BL73" s="132" t="s">
        <v>977</v>
      </c>
      <c r="BM73" s="132"/>
      <c r="BN73" s="134"/>
      <c r="BO73" s="134"/>
      <c r="BP73" s="132"/>
      <c r="BQ73" s="132" t="s">
        <v>977</v>
      </c>
      <c r="BR73" s="134"/>
      <c r="BS73"/>
      <c r="BT73"/>
      <c r="BU73"/>
    </row>
    <row r="74" spans="1:100" s="119" customFormat="1" x14ac:dyDescent="0.15">
      <c r="A74" s="129">
        <v>2533</v>
      </c>
      <c r="B74" s="130">
        <v>41556</v>
      </c>
      <c r="C74" s="131" t="s">
        <v>995</v>
      </c>
      <c r="D74" s="129" t="s">
        <v>1013</v>
      </c>
      <c r="E74" s="129"/>
      <c r="F74" s="129" t="s">
        <v>975</v>
      </c>
      <c r="G74" s="130">
        <v>41455</v>
      </c>
      <c r="H74" s="132" t="s">
        <v>996</v>
      </c>
      <c r="I74" s="132" t="s">
        <v>977</v>
      </c>
      <c r="J74" s="132"/>
      <c r="K74" s="129" t="s">
        <v>997</v>
      </c>
      <c r="L74" s="129" t="s">
        <v>998</v>
      </c>
      <c r="M74" s="129">
        <v>108</v>
      </c>
      <c r="N74" s="129">
        <v>28.8</v>
      </c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  <c r="AK74" s="129"/>
      <c r="AL74" s="129"/>
      <c r="AM74" s="129"/>
      <c r="AN74" s="129">
        <v>18.8</v>
      </c>
      <c r="AP74" s="129"/>
      <c r="AQ74" s="129" t="s">
        <v>1014</v>
      </c>
      <c r="AR74" s="132" t="s">
        <v>977</v>
      </c>
      <c r="AS74" s="132"/>
      <c r="AT74" s="132"/>
      <c r="AU74" s="132" t="s">
        <v>999</v>
      </c>
      <c r="AV74" s="132">
        <v>12</v>
      </c>
      <c r="AW74" s="132" t="s">
        <v>977</v>
      </c>
      <c r="AX74" s="129"/>
      <c r="AY74" s="132">
        <v>0</v>
      </c>
      <c r="AZ74" s="132">
        <v>0</v>
      </c>
      <c r="BA74" s="132">
        <v>0</v>
      </c>
      <c r="BB74" s="132">
        <v>15</v>
      </c>
      <c r="BC74" s="132">
        <v>0</v>
      </c>
      <c r="BD74" s="132">
        <v>0</v>
      </c>
      <c r="BE74" s="132">
        <v>0</v>
      </c>
      <c r="BF74" s="132">
        <v>0</v>
      </c>
      <c r="BG74" s="132">
        <v>0</v>
      </c>
      <c r="BH74" s="132">
        <v>0</v>
      </c>
      <c r="BI74" s="132"/>
      <c r="BJ74" s="132" t="s">
        <v>977</v>
      </c>
      <c r="BK74" s="132"/>
      <c r="BL74" s="132" t="s">
        <v>977</v>
      </c>
      <c r="BM74" s="132"/>
      <c r="BN74" s="134"/>
      <c r="BO74" s="134"/>
      <c r="BP74" s="132"/>
      <c r="BQ74" s="132" t="s">
        <v>977</v>
      </c>
      <c r="BR74" s="134"/>
      <c r="BS74"/>
      <c r="BT74"/>
      <c r="BU74"/>
    </row>
    <row r="75" spans="1:100" s="119" customFormat="1" x14ac:dyDescent="0.15">
      <c r="A75" s="129">
        <v>2571</v>
      </c>
      <c r="B75" s="130">
        <v>41556</v>
      </c>
      <c r="C75" s="134" t="s">
        <v>973</v>
      </c>
      <c r="D75" s="129" t="s">
        <v>1013</v>
      </c>
      <c r="E75" s="129"/>
      <c r="F75" s="129" t="s">
        <v>975</v>
      </c>
      <c r="G75" s="130">
        <v>41305</v>
      </c>
      <c r="H75" s="132" t="s">
        <v>977</v>
      </c>
      <c r="I75" s="132" t="s">
        <v>988</v>
      </c>
      <c r="J75" s="132"/>
      <c r="K75" s="129" t="s">
        <v>989</v>
      </c>
      <c r="L75" s="129" t="s">
        <v>990</v>
      </c>
      <c r="M75" s="129">
        <v>146.12</v>
      </c>
      <c r="N75" s="129">
        <v>31.27</v>
      </c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  <c r="AK75" s="129"/>
      <c r="AL75" s="129"/>
      <c r="AM75" s="129"/>
      <c r="AN75" s="129">
        <v>15.69</v>
      </c>
      <c r="AP75" s="129"/>
      <c r="AQ75" s="129" t="s">
        <v>647</v>
      </c>
      <c r="AR75" s="132" t="s">
        <v>977</v>
      </c>
      <c r="AS75" s="132"/>
      <c r="AT75" s="132"/>
      <c r="AU75" s="132"/>
      <c r="AV75" s="132"/>
      <c r="AW75" s="132" t="s">
        <v>977</v>
      </c>
      <c r="AX75" s="129"/>
      <c r="AY75" s="132">
        <v>0</v>
      </c>
      <c r="AZ75" s="132">
        <v>0</v>
      </c>
      <c r="BA75" s="132">
        <v>0</v>
      </c>
      <c r="BB75" s="132">
        <v>34</v>
      </c>
      <c r="BC75" s="132">
        <v>0</v>
      </c>
      <c r="BD75" s="132">
        <v>0</v>
      </c>
      <c r="BE75" s="132">
        <v>0</v>
      </c>
      <c r="BF75" s="132">
        <v>0</v>
      </c>
      <c r="BG75" s="132">
        <v>0</v>
      </c>
      <c r="BH75" s="132">
        <v>0</v>
      </c>
      <c r="BI75" s="132"/>
      <c r="BJ75" s="132" t="s">
        <v>977</v>
      </c>
      <c r="BK75" s="132">
        <v>12</v>
      </c>
      <c r="BL75" s="132" t="s">
        <v>977</v>
      </c>
      <c r="BM75" s="132"/>
      <c r="BN75" s="129"/>
      <c r="BO75" s="129"/>
      <c r="BP75" s="132"/>
      <c r="BQ75" s="132" t="s">
        <v>977</v>
      </c>
      <c r="BR75" s="129"/>
      <c r="BS75"/>
      <c r="BT75"/>
      <c r="BU75"/>
    </row>
    <row r="76" spans="1:100" s="119" customFormat="1" x14ac:dyDescent="0.15">
      <c r="A76" s="129">
        <v>2580</v>
      </c>
      <c r="B76" s="130">
        <v>41556</v>
      </c>
      <c r="C76" s="131" t="s">
        <v>973</v>
      </c>
      <c r="D76" s="129" t="s">
        <v>1013</v>
      </c>
      <c r="E76" s="129"/>
      <c r="F76" s="129" t="s">
        <v>975</v>
      </c>
      <c r="G76" s="130">
        <v>41455</v>
      </c>
      <c r="H76" s="132" t="s">
        <v>992</v>
      </c>
      <c r="I76" s="132" t="s">
        <v>977</v>
      </c>
      <c r="J76" s="132"/>
      <c r="K76" s="129" t="s">
        <v>993</v>
      </c>
      <c r="L76" s="129" t="s">
        <v>994</v>
      </c>
      <c r="M76" s="129">
        <v>94</v>
      </c>
      <c r="N76" s="129">
        <v>22.64</v>
      </c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  <c r="AK76" s="129"/>
      <c r="AL76" s="129"/>
      <c r="AM76" s="129"/>
      <c r="AN76" s="129">
        <v>15.69</v>
      </c>
      <c r="AP76" s="129"/>
      <c r="AQ76" s="129" t="s">
        <v>647</v>
      </c>
      <c r="AR76" s="132" t="s">
        <v>977</v>
      </c>
      <c r="AS76" s="132"/>
      <c r="AT76" s="132"/>
      <c r="AU76" s="132" t="s">
        <v>981</v>
      </c>
      <c r="AV76" s="132">
        <v>11.3</v>
      </c>
      <c r="AW76" s="132" t="s">
        <v>977</v>
      </c>
      <c r="AX76" s="129"/>
      <c r="AY76" s="132">
        <v>0</v>
      </c>
      <c r="AZ76" s="132">
        <v>0</v>
      </c>
      <c r="BA76" s="132">
        <v>0</v>
      </c>
      <c r="BB76" s="132">
        <v>0</v>
      </c>
      <c r="BC76" s="132">
        <v>0</v>
      </c>
      <c r="BD76" s="132">
        <v>0</v>
      </c>
      <c r="BE76" s="132">
        <v>0</v>
      </c>
      <c r="BF76" s="132">
        <v>0</v>
      </c>
      <c r="BG76" s="132">
        <v>0</v>
      </c>
      <c r="BH76" s="132">
        <v>0</v>
      </c>
      <c r="BI76" s="132"/>
      <c r="BJ76" s="132" t="s">
        <v>977</v>
      </c>
      <c r="BK76" s="132"/>
      <c r="BL76" s="132" t="s">
        <v>977</v>
      </c>
      <c r="BM76" s="132"/>
      <c r="BN76" s="134"/>
      <c r="BO76" s="134"/>
      <c r="BP76" s="132"/>
      <c r="BQ76" s="132" t="s">
        <v>977</v>
      </c>
      <c r="BR76" s="129"/>
      <c r="BS76"/>
      <c r="BT76"/>
      <c r="BU76"/>
      <c r="BV76" s="133"/>
      <c r="BW76" s="133"/>
      <c r="BX76" s="133"/>
      <c r="BY76" s="133"/>
      <c r="BZ76" s="133"/>
      <c r="CA76" s="133"/>
      <c r="CB76" s="133"/>
      <c r="CC76" s="133"/>
      <c r="CD76" s="133"/>
      <c r="CE76" s="133"/>
      <c r="CF76" s="133"/>
      <c r="CG76" s="133"/>
      <c r="CH76" s="133"/>
      <c r="CI76" s="133"/>
      <c r="CJ76" s="133"/>
      <c r="CK76" s="133"/>
      <c r="CL76" s="133"/>
      <c r="CM76" s="133"/>
      <c r="CN76" s="133"/>
      <c r="CO76" s="133"/>
      <c r="CP76" s="133"/>
      <c r="CQ76" s="133"/>
      <c r="CR76" s="133"/>
      <c r="CS76" s="133"/>
      <c r="CT76" s="133"/>
      <c r="CU76" s="133"/>
      <c r="CV76" s="133"/>
    </row>
    <row r="77" spans="1:100" s="119" customFormat="1" x14ac:dyDescent="0.15">
      <c r="A77" s="129">
        <v>2533</v>
      </c>
      <c r="B77" s="130">
        <v>41556</v>
      </c>
      <c r="C77" s="131" t="s">
        <v>995</v>
      </c>
      <c r="D77" s="129" t="s">
        <v>1013</v>
      </c>
      <c r="E77" s="129"/>
      <c r="F77" s="129" t="s">
        <v>975</v>
      </c>
      <c r="G77" s="130">
        <v>41455</v>
      </c>
      <c r="H77" s="132" t="s">
        <v>996</v>
      </c>
      <c r="I77" s="132" t="s">
        <v>977</v>
      </c>
      <c r="J77" s="132"/>
      <c r="K77" s="129" t="s">
        <v>997</v>
      </c>
      <c r="L77" s="129" t="s">
        <v>998</v>
      </c>
      <c r="M77" s="129">
        <v>108</v>
      </c>
      <c r="N77" s="129">
        <v>28.8</v>
      </c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>
        <v>18.8</v>
      </c>
      <c r="AP77" s="129"/>
      <c r="AQ77" s="129" t="s">
        <v>1014</v>
      </c>
      <c r="AR77" s="132" t="s">
        <v>977</v>
      </c>
      <c r="AS77" s="132"/>
      <c r="AT77" s="132"/>
      <c r="AU77" s="132" t="s">
        <v>999</v>
      </c>
      <c r="AV77" s="132">
        <v>12</v>
      </c>
      <c r="AW77" s="132" t="s">
        <v>977</v>
      </c>
      <c r="AX77" s="129"/>
      <c r="AY77" s="132">
        <v>0</v>
      </c>
      <c r="AZ77" s="132">
        <v>0</v>
      </c>
      <c r="BA77" s="132">
        <v>0</v>
      </c>
      <c r="BB77" s="132">
        <v>15</v>
      </c>
      <c r="BC77" s="132">
        <v>0</v>
      </c>
      <c r="BD77" s="132">
        <v>0</v>
      </c>
      <c r="BE77" s="132">
        <v>0</v>
      </c>
      <c r="BF77" s="132">
        <v>0</v>
      </c>
      <c r="BG77" s="132">
        <v>0</v>
      </c>
      <c r="BH77" s="132">
        <v>0</v>
      </c>
      <c r="BI77" s="132"/>
      <c r="BJ77" s="132" t="s">
        <v>977</v>
      </c>
      <c r="BK77" s="132"/>
      <c r="BL77" s="132" t="s">
        <v>977</v>
      </c>
      <c r="BM77" s="132"/>
      <c r="BN77" s="134"/>
      <c r="BO77" s="134"/>
      <c r="BP77" s="132"/>
      <c r="BQ77" s="132" t="s">
        <v>977</v>
      </c>
      <c r="BR77" s="134"/>
      <c r="BS77"/>
      <c r="BT77"/>
      <c r="BU77"/>
    </row>
    <row r="78" spans="1:100" s="119" customFormat="1" x14ac:dyDescent="0.15">
      <c r="A78" s="129">
        <v>2695</v>
      </c>
      <c r="B78" s="130">
        <v>41556</v>
      </c>
      <c r="C78" s="131" t="s">
        <v>1012</v>
      </c>
      <c r="D78" s="129" t="s">
        <v>1013</v>
      </c>
      <c r="E78" s="129"/>
      <c r="F78" s="129" t="s">
        <v>648</v>
      </c>
      <c r="G78" s="130">
        <v>41517</v>
      </c>
      <c r="H78" s="132" t="s">
        <v>976</v>
      </c>
      <c r="I78" s="132" t="s">
        <v>977</v>
      </c>
      <c r="J78" s="132"/>
      <c r="K78" s="129" t="s">
        <v>1016</v>
      </c>
      <c r="L78" s="129" t="s">
        <v>649</v>
      </c>
      <c r="M78" s="129">
        <v>136.99</v>
      </c>
      <c r="N78" s="129">
        <v>19</v>
      </c>
      <c r="O78" s="129" t="s">
        <v>1017</v>
      </c>
      <c r="P78" s="129">
        <v>1200</v>
      </c>
      <c r="Q78" s="129">
        <v>18.2</v>
      </c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>
        <v>15.691000000000001</v>
      </c>
      <c r="AP78" s="129"/>
      <c r="AQ78" s="129" t="s">
        <v>647</v>
      </c>
      <c r="AR78" s="132" t="s">
        <v>977</v>
      </c>
      <c r="AS78" s="132"/>
      <c r="AT78" s="132"/>
      <c r="AU78" s="132" t="s">
        <v>981</v>
      </c>
      <c r="AV78" s="132">
        <v>11.3</v>
      </c>
      <c r="AW78" s="132" t="s">
        <v>977</v>
      </c>
      <c r="AX78" s="132"/>
      <c r="AY78" s="132">
        <v>0</v>
      </c>
      <c r="AZ78" s="132">
        <v>0</v>
      </c>
      <c r="BA78" s="132">
        <v>0</v>
      </c>
      <c r="BB78" s="132">
        <v>0</v>
      </c>
      <c r="BC78" s="132">
        <v>0</v>
      </c>
      <c r="BD78" s="132">
        <v>0</v>
      </c>
      <c r="BE78" s="132">
        <v>0</v>
      </c>
      <c r="BF78" s="132">
        <v>0</v>
      </c>
      <c r="BG78" s="132">
        <v>0</v>
      </c>
      <c r="BH78" s="132">
        <v>0</v>
      </c>
      <c r="BI78" s="132"/>
      <c r="BJ78" s="132" t="s">
        <v>977</v>
      </c>
      <c r="BK78" s="132"/>
      <c r="BL78" s="132" t="s">
        <v>977</v>
      </c>
      <c r="BM78" s="132"/>
      <c r="BN78" s="129" t="s">
        <v>1018</v>
      </c>
      <c r="BO78" s="129" t="s">
        <v>1019</v>
      </c>
      <c r="BP78" s="132">
        <v>50</v>
      </c>
      <c r="BQ78" s="132" t="s">
        <v>977</v>
      </c>
      <c r="BR78" s="129"/>
      <c r="BS78"/>
      <c r="BT78"/>
      <c r="BU78"/>
    </row>
    <row r="79" spans="1:100" s="119" customFormat="1" x14ac:dyDescent="0.15">
      <c r="A79" s="129">
        <v>2538</v>
      </c>
      <c r="B79" s="130">
        <v>41556</v>
      </c>
      <c r="C79" s="131" t="s">
        <v>995</v>
      </c>
      <c r="D79" s="129" t="s">
        <v>1013</v>
      </c>
      <c r="E79" s="129"/>
      <c r="F79" s="129" t="s">
        <v>975</v>
      </c>
      <c r="G79" s="130">
        <v>41455</v>
      </c>
      <c r="H79" s="132" t="s">
        <v>1000</v>
      </c>
      <c r="I79" s="132" t="s">
        <v>977</v>
      </c>
      <c r="J79" s="132"/>
      <c r="K79" s="129" t="s">
        <v>1001</v>
      </c>
      <c r="L79" s="129" t="s">
        <v>1002</v>
      </c>
      <c r="M79" s="129">
        <v>142.93</v>
      </c>
      <c r="N79" s="129">
        <v>27.77</v>
      </c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  <c r="AK79" s="129"/>
      <c r="AL79" s="129"/>
      <c r="AM79" s="129"/>
      <c r="AN79" s="129">
        <v>16.52</v>
      </c>
      <c r="AP79" s="129"/>
      <c r="AQ79" s="129" t="s">
        <v>1014</v>
      </c>
      <c r="AR79" s="132" t="s">
        <v>1003</v>
      </c>
      <c r="AS79" s="132"/>
      <c r="AT79" s="132"/>
      <c r="AU79" s="132" t="s">
        <v>981</v>
      </c>
      <c r="AV79" s="132">
        <v>11.3</v>
      </c>
      <c r="AW79" s="132" t="s">
        <v>1004</v>
      </c>
      <c r="AX79" s="129"/>
      <c r="AY79" s="132">
        <v>0</v>
      </c>
      <c r="AZ79" s="132">
        <v>38</v>
      </c>
      <c r="BA79" s="132">
        <v>0</v>
      </c>
      <c r="BB79" s="132">
        <v>0</v>
      </c>
      <c r="BC79" s="132">
        <v>0</v>
      </c>
      <c r="BD79" s="132">
        <v>0</v>
      </c>
      <c r="BE79" s="132">
        <v>0</v>
      </c>
      <c r="BF79" s="132">
        <v>0</v>
      </c>
      <c r="BG79" s="132">
        <v>0</v>
      </c>
      <c r="BH79" s="132">
        <v>0</v>
      </c>
      <c r="BI79" s="132"/>
      <c r="BJ79" s="132" t="s">
        <v>977</v>
      </c>
      <c r="BK79" s="132">
        <v>24</v>
      </c>
      <c r="BL79" s="132" t="s">
        <v>977</v>
      </c>
      <c r="BM79" s="132"/>
      <c r="BN79" s="134"/>
      <c r="BO79" s="134"/>
      <c r="BP79" s="132"/>
      <c r="BQ79" s="132" t="s">
        <v>977</v>
      </c>
      <c r="BR79" s="134"/>
      <c r="BS79"/>
      <c r="BT79"/>
      <c r="BU79"/>
    </row>
    <row r="80" spans="1:100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CV86"/>
  <sheetViews>
    <sheetView topLeftCell="X15"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24" customWidth="1"/>
  </cols>
  <sheetData>
    <row r="1" spans="1:100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100" x14ac:dyDescent="0.15">
      <c r="A2" s="100">
        <v>154</v>
      </c>
      <c r="B2" s="29">
        <v>41554</v>
      </c>
      <c r="C2" s="50" t="s">
        <v>793</v>
      </c>
      <c r="D2" s="30" t="s">
        <v>967</v>
      </c>
      <c r="E2" s="30"/>
      <c r="F2" s="30" t="s">
        <v>935</v>
      </c>
      <c r="G2" s="29">
        <v>41486</v>
      </c>
      <c r="H2" s="31" t="s">
        <v>796</v>
      </c>
      <c r="I2" s="31" t="s">
        <v>804</v>
      </c>
      <c r="J2" s="31"/>
      <c r="K2" s="30" t="s">
        <v>798</v>
      </c>
      <c r="L2" s="101" t="s">
        <v>799</v>
      </c>
      <c r="M2" s="30">
        <v>121.67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800</v>
      </c>
      <c r="AR2" s="31" t="s">
        <v>801</v>
      </c>
      <c r="AS2" s="31"/>
      <c r="AT2" s="31"/>
      <c r="AU2" s="31" t="s">
        <v>802</v>
      </c>
      <c r="AV2" s="31">
        <v>11.3</v>
      </c>
      <c r="AW2" s="31" t="s">
        <v>803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804</v>
      </c>
      <c r="BK2" s="31">
        <v>24</v>
      </c>
      <c r="BL2" s="31" t="s">
        <v>804</v>
      </c>
      <c r="BM2" s="31"/>
      <c r="BN2" s="102"/>
      <c r="BO2" s="102"/>
      <c r="BP2" s="103"/>
      <c r="BQ2" s="103" t="s">
        <v>804</v>
      </c>
      <c r="BR2" s="40"/>
    </row>
    <row r="3" spans="1:100" x14ac:dyDescent="0.15">
      <c r="A3" s="100">
        <v>178</v>
      </c>
      <c r="B3" s="29">
        <v>41554</v>
      </c>
      <c r="C3" s="50" t="s">
        <v>793</v>
      </c>
      <c r="D3" s="30" t="s">
        <v>967</v>
      </c>
      <c r="E3" s="30"/>
      <c r="F3" s="30" t="s">
        <v>795</v>
      </c>
      <c r="G3" s="33">
        <v>41285</v>
      </c>
      <c r="H3" s="31" t="s">
        <v>756</v>
      </c>
      <c r="I3" s="31" t="s">
        <v>805</v>
      </c>
      <c r="J3" s="31"/>
      <c r="K3" s="30" t="s">
        <v>806</v>
      </c>
      <c r="L3" s="30" t="s">
        <v>807</v>
      </c>
      <c r="M3" s="30">
        <v>150.18</v>
      </c>
      <c r="N3" s="30">
        <v>30.09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800</v>
      </c>
      <c r="AR3" s="31" t="s">
        <v>937</v>
      </c>
      <c r="AS3" s="31"/>
      <c r="AT3" s="31"/>
      <c r="AU3" s="31" t="s">
        <v>808</v>
      </c>
      <c r="AV3" s="31">
        <v>11.3</v>
      </c>
      <c r="AW3" s="31" t="s">
        <v>813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813</v>
      </c>
      <c r="BK3" s="31">
        <v>24</v>
      </c>
      <c r="BL3" s="31" t="s">
        <v>804</v>
      </c>
      <c r="BM3" s="31"/>
      <c r="BN3" s="40"/>
      <c r="BO3" s="40"/>
      <c r="BP3" s="31"/>
      <c r="BQ3" s="103" t="s">
        <v>804</v>
      </c>
      <c r="BR3" s="40"/>
    </row>
    <row r="4" spans="1:100" x14ac:dyDescent="0.15">
      <c r="A4" s="100">
        <v>220</v>
      </c>
      <c r="B4" s="127">
        <v>41551</v>
      </c>
      <c r="C4" s="50" t="s">
        <v>793</v>
      </c>
      <c r="D4" s="30" t="s">
        <v>967</v>
      </c>
      <c r="E4" s="30"/>
      <c r="F4" s="30" t="s">
        <v>795</v>
      </c>
      <c r="G4" s="29">
        <v>41547</v>
      </c>
      <c r="H4" s="31" t="s">
        <v>801</v>
      </c>
      <c r="I4" s="31" t="s">
        <v>810</v>
      </c>
      <c r="J4" s="31"/>
      <c r="K4" s="30" t="s">
        <v>811</v>
      </c>
      <c r="L4" s="30" t="s">
        <v>812</v>
      </c>
      <c r="M4" s="30">
        <v>85.8</v>
      </c>
      <c r="N4" s="30">
        <v>33.603999999999999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800</v>
      </c>
      <c r="AR4" s="31" t="s">
        <v>801</v>
      </c>
      <c r="AS4" s="31"/>
      <c r="AT4" s="31"/>
      <c r="AU4" s="31"/>
      <c r="AV4" s="31"/>
      <c r="AW4" s="31" t="s">
        <v>813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813</v>
      </c>
      <c r="BK4" s="31"/>
      <c r="BL4" s="31" t="s">
        <v>804</v>
      </c>
      <c r="BM4" s="31"/>
      <c r="BN4" s="40"/>
      <c r="BO4" s="40"/>
      <c r="BP4" s="31"/>
      <c r="BQ4" s="103" t="s">
        <v>804</v>
      </c>
      <c r="BR4" s="30" t="s">
        <v>814</v>
      </c>
    </row>
    <row r="5" spans="1:100" x14ac:dyDescent="0.15">
      <c r="A5" s="100">
        <v>263</v>
      </c>
      <c r="B5" s="127">
        <v>41551</v>
      </c>
      <c r="C5" s="40" t="s">
        <v>793</v>
      </c>
      <c r="D5" s="30" t="s">
        <v>967</v>
      </c>
      <c r="E5" s="30"/>
      <c r="F5" s="30" t="s">
        <v>847</v>
      </c>
      <c r="G5" s="29">
        <v>41547</v>
      </c>
      <c r="H5" s="31" t="s">
        <v>961</v>
      </c>
      <c r="I5" s="31" t="s">
        <v>804</v>
      </c>
      <c r="J5" s="31"/>
      <c r="K5" s="30" t="s">
        <v>819</v>
      </c>
      <c r="L5" s="101" t="s">
        <v>820</v>
      </c>
      <c r="M5" s="30">
        <v>137.09</v>
      </c>
      <c r="N5" s="30">
        <v>28.65</v>
      </c>
      <c r="O5" s="30" t="s">
        <v>821</v>
      </c>
      <c r="P5" s="101">
        <v>21000</v>
      </c>
      <c r="Q5" s="101">
        <v>28.65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878</v>
      </c>
      <c r="AR5" s="31" t="s">
        <v>916</v>
      </c>
      <c r="AS5" s="103"/>
      <c r="AT5" s="103"/>
      <c r="AU5" s="103" t="s">
        <v>802</v>
      </c>
      <c r="AV5" s="103">
        <v>11.6</v>
      </c>
      <c r="AW5" s="103" t="s">
        <v>916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/>
      <c r="BJ5" s="103" t="s">
        <v>804</v>
      </c>
      <c r="BK5" s="31"/>
      <c r="BL5" s="31" t="s">
        <v>804</v>
      </c>
      <c r="BM5" s="103"/>
      <c r="BN5" s="102" t="s">
        <v>824</v>
      </c>
      <c r="BO5" s="102"/>
      <c r="BP5" s="103"/>
      <c r="BQ5" s="103" t="s">
        <v>804</v>
      </c>
      <c r="BR5" s="30"/>
    </row>
    <row r="6" spans="1:100" x14ac:dyDescent="0.15">
      <c r="A6" s="100">
        <v>340</v>
      </c>
      <c r="B6" s="29">
        <v>41551</v>
      </c>
      <c r="C6" s="40" t="s">
        <v>904</v>
      </c>
      <c r="D6" s="30" t="s">
        <v>967</v>
      </c>
      <c r="E6" s="30"/>
      <c r="F6" s="30" t="s">
        <v>941</v>
      </c>
      <c r="G6" s="29">
        <v>41305</v>
      </c>
      <c r="H6" s="31" t="s">
        <v>804</v>
      </c>
      <c r="I6" s="31" t="s">
        <v>810</v>
      </c>
      <c r="J6" s="31"/>
      <c r="K6" s="30" t="s">
        <v>825</v>
      </c>
      <c r="L6" s="30" t="s">
        <v>826</v>
      </c>
      <c r="M6" s="30">
        <v>102</v>
      </c>
      <c r="N6" s="30">
        <v>31.31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822</v>
      </c>
      <c r="AR6" s="31" t="s">
        <v>804</v>
      </c>
      <c r="AS6" s="103"/>
      <c r="AT6" s="103"/>
      <c r="AU6" s="31"/>
      <c r="AV6" s="31"/>
      <c r="AW6" s="31" t="s">
        <v>804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103"/>
      <c r="BJ6" s="103" t="s">
        <v>804</v>
      </c>
      <c r="BK6" s="31">
        <v>12</v>
      </c>
      <c r="BL6" s="31" t="s">
        <v>804</v>
      </c>
      <c r="BM6" s="31"/>
      <c r="BN6" s="30"/>
      <c r="BO6" s="30"/>
      <c r="BP6" s="31"/>
      <c r="BQ6" s="31" t="s">
        <v>804</v>
      </c>
      <c r="BR6" s="30"/>
    </row>
    <row r="7" spans="1:100" x14ac:dyDescent="0.15">
      <c r="A7" s="100">
        <v>436</v>
      </c>
      <c r="B7" s="29">
        <v>41553</v>
      </c>
      <c r="C7" s="50" t="s">
        <v>793</v>
      </c>
      <c r="D7" s="30" t="s">
        <v>967</v>
      </c>
      <c r="E7" s="30"/>
      <c r="F7" s="30" t="s">
        <v>795</v>
      </c>
      <c r="G7" s="29">
        <v>41455</v>
      </c>
      <c r="H7" s="31" t="s">
        <v>828</v>
      </c>
      <c r="I7" s="31" t="s">
        <v>829</v>
      </c>
      <c r="J7" s="31"/>
      <c r="K7" s="30" t="s">
        <v>830</v>
      </c>
      <c r="L7" s="30" t="s">
        <v>831</v>
      </c>
      <c r="M7" s="30">
        <v>124.95</v>
      </c>
      <c r="N7" s="30">
        <v>23.64</v>
      </c>
      <c r="O7" s="30" t="s">
        <v>821</v>
      </c>
      <c r="P7" s="30">
        <v>1000</v>
      </c>
      <c r="Q7" s="30">
        <v>25.75</v>
      </c>
      <c r="R7" s="30">
        <v>2500</v>
      </c>
      <c r="S7" s="30">
        <v>27.15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832</v>
      </c>
      <c r="AR7" s="31" t="s">
        <v>804</v>
      </c>
      <c r="AS7" s="31"/>
      <c r="AT7" s="31"/>
      <c r="AU7" s="31" t="s">
        <v>833</v>
      </c>
      <c r="AV7" s="103">
        <v>12</v>
      </c>
      <c r="AW7" s="31" t="s">
        <v>834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828</v>
      </c>
      <c r="BK7" s="31">
        <v>24</v>
      </c>
      <c r="BL7" s="31" t="s">
        <v>804</v>
      </c>
      <c r="BM7" s="31"/>
      <c r="BN7" s="40"/>
      <c r="BO7" s="40"/>
      <c r="BP7" s="31"/>
      <c r="BQ7" s="103" t="s">
        <v>804</v>
      </c>
      <c r="BR7" s="101" t="s">
        <v>835</v>
      </c>
    </row>
    <row r="8" spans="1:100" x14ac:dyDescent="0.15">
      <c r="A8" s="100">
        <v>2470</v>
      </c>
      <c r="B8" s="29">
        <v>41551</v>
      </c>
      <c r="C8" s="50" t="s">
        <v>793</v>
      </c>
      <c r="D8" s="30" t="s">
        <v>967</v>
      </c>
      <c r="E8" s="30"/>
      <c r="F8" s="30" t="s">
        <v>817</v>
      </c>
      <c r="G8" s="29">
        <v>41547</v>
      </c>
      <c r="H8" s="31" t="s">
        <v>796</v>
      </c>
      <c r="I8" s="31" t="s">
        <v>836</v>
      </c>
      <c r="J8" s="31"/>
      <c r="K8" s="30" t="s">
        <v>837</v>
      </c>
      <c r="L8" s="32" t="s">
        <v>820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827</v>
      </c>
      <c r="AR8" s="31" t="s">
        <v>804</v>
      </c>
      <c r="AS8" s="31"/>
      <c r="AT8" s="31"/>
      <c r="AU8" s="31" t="s">
        <v>838</v>
      </c>
      <c r="AV8" s="31">
        <v>11.6</v>
      </c>
      <c r="AW8" s="31" t="s">
        <v>804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804</v>
      </c>
      <c r="BK8" s="31"/>
      <c r="BL8" s="31" t="s">
        <v>836</v>
      </c>
      <c r="BM8" s="31"/>
      <c r="BN8" s="40"/>
      <c r="BO8" s="40"/>
      <c r="BP8" s="31"/>
      <c r="BQ8" s="103" t="s">
        <v>836</v>
      </c>
      <c r="BR8" s="40" t="s">
        <v>839</v>
      </c>
    </row>
    <row r="9" spans="1:100" x14ac:dyDescent="0.15">
      <c r="A9" s="100">
        <v>640</v>
      </c>
      <c r="B9" s="29">
        <v>41554</v>
      </c>
      <c r="C9" s="50" t="s">
        <v>793</v>
      </c>
      <c r="D9" s="30" t="s">
        <v>967</v>
      </c>
      <c r="E9" s="30"/>
      <c r="F9" s="30" t="s">
        <v>795</v>
      </c>
      <c r="G9" s="29">
        <v>41509</v>
      </c>
      <c r="H9" s="31" t="s">
        <v>796</v>
      </c>
      <c r="I9" s="31" t="s">
        <v>804</v>
      </c>
      <c r="J9" s="31"/>
      <c r="K9" s="30" t="s">
        <v>840</v>
      </c>
      <c r="L9" s="30" t="s">
        <v>841</v>
      </c>
      <c r="M9" s="30">
        <v>129</v>
      </c>
      <c r="N9" s="30">
        <v>30.6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800</v>
      </c>
      <c r="AR9" s="31" t="s">
        <v>801</v>
      </c>
      <c r="AS9" s="31"/>
      <c r="AT9" s="31"/>
      <c r="AU9" s="31" t="s">
        <v>802</v>
      </c>
      <c r="AV9" s="31">
        <v>11.3</v>
      </c>
      <c r="AW9" s="31" t="s">
        <v>803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842</v>
      </c>
      <c r="BK9" s="31">
        <v>24</v>
      </c>
      <c r="BL9" s="31" t="s">
        <v>804</v>
      </c>
      <c r="BM9" s="31"/>
      <c r="BN9" s="40"/>
      <c r="BO9" s="40"/>
      <c r="BP9" s="31"/>
      <c r="BQ9" s="103" t="s">
        <v>804</v>
      </c>
      <c r="BR9" s="40"/>
    </row>
    <row r="10" spans="1:100" x14ac:dyDescent="0.15">
      <c r="A10" s="100">
        <v>755</v>
      </c>
      <c r="B10" s="29">
        <v>41551</v>
      </c>
      <c r="C10" s="50" t="s">
        <v>815</v>
      </c>
      <c r="D10" s="30" t="s">
        <v>967</v>
      </c>
      <c r="E10" s="30"/>
      <c r="F10" s="30" t="s">
        <v>844</v>
      </c>
      <c r="G10" s="29">
        <v>41455</v>
      </c>
      <c r="H10" s="31" t="s">
        <v>796</v>
      </c>
      <c r="I10" s="31" t="s">
        <v>804</v>
      </c>
      <c r="J10" s="31"/>
      <c r="K10" s="30" t="s">
        <v>845</v>
      </c>
      <c r="L10" s="30" t="s">
        <v>846</v>
      </c>
      <c r="M10" s="30">
        <v>84</v>
      </c>
      <c r="N10" s="17">
        <v>23.86</v>
      </c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20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30" t="s">
        <v>827</v>
      </c>
      <c r="AR10" s="103" t="s">
        <v>893</v>
      </c>
      <c r="AS10" s="103"/>
      <c r="AT10" s="103"/>
      <c r="AU10" s="31" t="s">
        <v>802</v>
      </c>
      <c r="AV10" s="31">
        <v>11.3</v>
      </c>
      <c r="AW10" s="31" t="s">
        <v>804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804</v>
      </c>
      <c r="BK10" s="31"/>
      <c r="BL10" s="31" t="s">
        <v>804</v>
      </c>
      <c r="BM10" s="31"/>
      <c r="BN10" s="40"/>
      <c r="BO10" s="40"/>
      <c r="BP10" s="31"/>
      <c r="BQ10" s="31" t="s">
        <v>804</v>
      </c>
      <c r="BR10" s="102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100">
        <v>782</v>
      </c>
      <c r="B11" s="29">
        <v>41551</v>
      </c>
      <c r="C11" s="50" t="s">
        <v>793</v>
      </c>
      <c r="D11" s="30" t="s">
        <v>967</v>
      </c>
      <c r="E11" s="30"/>
      <c r="F11" s="30" t="s">
        <v>847</v>
      </c>
      <c r="G11" s="29">
        <v>41455</v>
      </c>
      <c r="H11" s="31" t="s">
        <v>796</v>
      </c>
      <c r="I11" s="31" t="s">
        <v>804</v>
      </c>
      <c r="J11" s="31"/>
      <c r="K11" s="30" t="s">
        <v>848</v>
      </c>
      <c r="L11" s="30" t="s">
        <v>849</v>
      </c>
      <c r="M11" s="30">
        <v>88</v>
      </c>
      <c r="N11" s="30">
        <v>28</v>
      </c>
      <c r="O11" s="30"/>
      <c r="P11" s="30"/>
      <c r="Q11" s="30"/>
      <c r="R11" s="30"/>
      <c r="S11" s="30"/>
      <c r="T11" s="30"/>
      <c r="U11" s="30"/>
      <c r="V11" s="30"/>
      <c r="W11" s="17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17"/>
      <c r="AJ11" s="30"/>
      <c r="AK11" s="30"/>
      <c r="AL11" s="30"/>
      <c r="AM11" s="30"/>
      <c r="AN11" s="30"/>
      <c r="AO11" s="30"/>
      <c r="AP11" s="30"/>
      <c r="AQ11" s="30" t="s">
        <v>827</v>
      </c>
      <c r="AR11" s="31" t="s">
        <v>804</v>
      </c>
      <c r="AS11" s="31"/>
      <c r="AT11" s="31"/>
      <c r="AU11" s="31" t="s">
        <v>850</v>
      </c>
      <c r="AV11" s="31">
        <v>12</v>
      </c>
      <c r="AW11" s="31" t="s">
        <v>804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804</v>
      </c>
      <c r="BK11" s="31"/>
      <c r="BL11" s="31" t="s">
        <v>804</v>
      </c>
      <c r="BM11" s="31"/>
      <c r="BN11" s="40"/>
      <c r="BO11" s="102"/>
      <c r="BP11" s="31"/>
      <c r="BQ11" s="103" t="s">
        <v>804</v>
      </c>
      <c r="BR11" s="40"/>
    </row>
    <row r="12" spans="1:100" x14ac:dyDescent="0.15">
      <c r="A12" s="100">
        <v>888</v>
      </c>
      <c r="B12" s="29">
        <v>41554</v>
      </c>
      <c r="C12" s="50" t="s">
        <v>793</v>
      </c>
      <c r="D12" s="30" t="s">
        <v>967</v>
      </c>
      <c r="E12" s="30"/>
      <c r="F12" s="30" t="s">
        <v>795</v>
      </c>
      <c r="G12" s="29">
        <v>41455</v>
      </c>
      <c r="H12" s="31" t="s">
        <v>855</v>
      </c>
      <c r="I12" s="31" t="s">
        <v>829</v>
      </c>
      <c r="J12" s="31"/>
      <c r="K12" s="30" t="s">
        <v>851</v>
      </c>
      <c r="L12" s="30" t="s">
        <v>852</v>
      </c>
      <c r="M12" s="30">
        <v>85.38</v>
      </c>
      <c r="N12" s="30">
        <v>20.34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800</v>
      </c>
      <c r="AR12" s="31" t="s">
        <v>804</v>
      </c>
      <c r="AS12" s="31"/>
      <c r="AT12" s="31"/>
      <c r="AU12" s="31" t="s">
        <v>853</v>
      </c>
      <c r="AV12" s="31">
        <v>11.3</v>
      </c>
      <c r="AW12" s="31" t="s">
        <v>803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804</v>
      </c>
      <c r="BK12" s="31"/>
      <c r="BL12" s="31" t="s">
        <v>804</v>
      </c>
      <c r="BM12" s="31"/>
      <c r="BN12" s="40"/>
      <c r="BO12" s="40"/>
      <c r="BP12" s="31"/>
      <c r="BQ12" s="103" t="s">
        <v>804</v>
      </c>
      <c r="BR12" s="40" t="s">
        <v>854</v>
      </c>
    </row>
    <row r="13" spans="1:100" x14ac:dyDescent="0.15">
      <c r="A13" s="100">
        <v>971</v>
      </c>
      <c r="B13" s="29">
        <v>41551</v>
      </c>
      <c r="C13" s="50" t="s">
        <v>793</v>
      </c>
      <c r="D13" s="30" t="s">
        <v>967</v>
      </c>
      <c r="E13" s="30"/>
      <c r="F13" s="30" t="s">
        <v>795</v>
      </c>
      <c r="G13" s="29">
        <v>41517</v>
      </c>
      <c r="H13" s="31" t="s">
        <v>855</v>
      </c>
      <c r="I13" s="31" t="s">
        <v>797</v>
      </c>
      <c r="J13" s="31"/>
      <c r="K13" s="30" t="s">
        <v>856</v>
      </c>
      <c r="L13" s="30" t="s">
        <v>857</v>
      </c>
      <c r="M13" s="30">
        <v>122.58</v>
      </c>
      <c r="N13" s="30">
        <v>25.35</v>
      </c>
      <c r="O13" s="30" t="s">
        <v>858</v>
      </c>
      <c r="P13" s="30">
        <v>1200</v>
      </c>
      <c r="Q13" s="30">
        <v>24.35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800</v>
      </c>
      <c r="AR13" s="31" t="s">
        <v>804</v>
      </c>
      <c r="AS13" s="31"/>
      <c r="AT13" s="31"/>
      <c r="AU13" s="31" t="s">
        <v>802</v>
      </c>
      <c r="AV13" s="31">
        <v>11.3</v>
      </c>
      <c r="AW13" s="31" t="s">
        <v>804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804</v>
      </c>
      <c r="BK13" s="31"/>
      <c r="BL13" s="31" t="s">
        <v>804</v>
      </c>
      <c r="BM13" s="31"/>
      <c r="BN13" s="30"/>
      <c r="BO13" s="30"/>
      <c r="BP13" s="31"/>
      <c r="BQ13" s="103" t="s">
        <v>804</v>
      </c>
      <c r="BR13" s="40"/>
    </row>
    <row r="14" spans="1:100" x14ac:dyDescent="0.15">
      <c r="A14" s="100">
        <v>3056</v>
      </c>
      <c r="B14" s="29">
        <v>41553</v>
      </c>
      <c r="C14" s="50" t="s">
        <v>793</v>
      </c>
      <c r="D14" s="30" t="s">
        <v>967</v>
      </c>
      <c r="E14" s="30"/>
      <c r="F14" s="30" t="s">
        <v>817</v>
      </c>
      <c r="G14" s="29">
        <v>41455</v>
      </c>
      <c r="H14" s="31" t="s">
        <v>796</v>
      </c>
      <c r="I14" s="31" t="s">
        <v>804</v>
      </c>
      <c r="J14" s="31"/>
      <c r="K14" s="30" t="s">
        <v>859</v>
      </c>
      <c r="L14" s="30" t="s">
        <v>860</v>
      </c>
      <c r="M14" s="30">
        <v>84</v>
      </c>
      <c r="N14" s="30">
        <v>25.2</v>
      </c>
      <c r="O14" s="30" t="s">
        <v>821</v>
      </c>
      <c r="P14" s="30">
        <v>2500</v>
      </c>
      <c r="Q14" s="30">
        <v>23.1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827</v>
      </c>
      <c r="AR14" s="31" t="s">
        <v>804</v>
      </c>
      <c r="AS14" s="31"/>
      <c r="AT14" s="31"/>
      <c r="AU14" s="103"/>
      <c r="AV14" s="103"/>
      <c r="AW14" s="31" t="s">
        <v>803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804</v>
      </c>
      <c r="BK14" s="31"/>
      <c r="BL14" s="31" t="s">
        <v>804</v>
      </c>
      <c r="BM14" s="31"/>
      <c r="BN14" s="40"/>
      <c r="BO14" s="102"/>
      <c r="BP14" s="31"/>
      <c r="BQ14" s="103" t="s">
        <v>804</v>
      </c>
      <c r="BR14" s="40"/>
    </row>
    <row r="15" spans="1:100" x14ac:dyDescent="0.15">
      <c r="A15" s="100">
        <v>1080</v>
      </c>
      <c r="B15" s="29">
        <v>41551</v>
      </c>
      <c r="C15" s="50" t="s">
        <v>793</v>
      </c>
      <c r="D15" s="30" t="s">
        <v>968</v>
      </c>
      <c r="E15" s="30"/>
      <c r="F15" s="30" t="s">
        <v>942</v>
      </c>
      <c r="G15" s="29">
        <v>41399</v>
      </c>
      <c r="H15" s="31" t="s">
        <v>861</v>
      </c>
      <c r="I15" s="31" t="s">
        <v>872</v>
      </c>
      <c r="J15" s="31"/>
      <c r="K15" s="30" t="s">
        <v>862</v>
      </c>
      <c r="L15" s="30" t="s">
        <v>863</v>
      </c>
      <c r="M15" s="30">
        <v>177.06</v>
      </c>
      <c r="N15" s="30">
        <v>44.39</v>
      </c>
      <c r="O15" s="30" t="s">
        <v>821</v>
      </c>
      <c r="P15" s="30">
        <v>100</v>
      </c>
      <c r="Q15" s="30">
        <v>49.32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17" t="s">
        <v>827</v>
      </c>
      <c r="AR15" s="31" t="s">
        <v>943</v>
      </c>
      <c r="AS15" s="31"/>
      <c r="AT15" s="31"/>
      <c r="AU15" s="31"/>
      <c r="AV15" s="31"/>
      <c r="AW15" s="31" t="s">
        <v>861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861</v>
      </c>
      <c r="BK15" s="31"/>
      <c r="BL15" s="31" t="s">
        <v>804</v>
      </c>
      <c r="BM15" s="31"/>
      <c r="BN15" s="101"/>
      <c r="BO15" s="101"/>
      <c r="BP15" s="103"/>
      <c r="BQ15" s="103" t="s">
        <v>804</v>
      </c>
      <c r="BR15" s="102" t="s">
        <v>864</v>
      </c>
    </row>
    <row r="16" spans="1:100" x14ac:dyDescent="0.15">
      <c r="A16" s="100">
        <v>1208</v>
      </c>
      <c r="B16" s="29">
        <v>41551</v>
      </c>
      <c r="C16" s="50" t="s">
        <v>793</v>
      </c>
      <c r="D16" s="30" t="s">
        <v>967</v>
      </c>
      <c r="E16" s="30"/>
      <c r="F16" s="30" t="s">
        <v>795</v>
      </c>
      <c r="G16" s="29">
        <v>41534</v>
      </c>
      <c r="H16" s="31" t="s">
        <v>796</v>
      </c>
      <c r="I16" s="31" t="s">
        <v>804</v>
      </c>
      <c r="J16" s="31"/>
      <c r="K16" s="30" t="s">
        <v>865</v>
      </c>
      <c r="L16" s="30" t="s">
        <v>866</v>
      </c>
      <c r="M16" s="30">
        <v>102.72</v>
      </c>
      <c r="N16" s="30">
        <v>28.22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800</v>
      </c>
      <c r="AR16" s="31" t="s">
        <v>801</v>
      </c>
      <c r="AS16" s="31"/>
      <c r="AT16" s="31"/>
      <c r="AU16" s="31" t="s">
        <v>802</v>
      </c>
      <c r="AV16" s="31">
        <v>11.3</v>
      </c>
      <c r="AW16" s="31" t="s">
        <v>867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868</v>
      </c>
      <c r="BK16" s="31"/>
      <c r="BL16" s="31" t="s">
        <v>804</v>
      </c>
      <c r="BM16" s="31"/>
      <c r="BN16" s="40"/>
      <c r="BO16" s="40"/>
      <c r="BP16" s="31"/>
      <c r="BQ16" s="103" t="s">
        <v>804</v>
      </c>
      <c r="BR16" s="40" t="s">
        <v>869</v>
      </c>
    </row>
    <row r="17" spans="1:100" x14ac:dyDescent="0.15">
      <c r="A17" s="100">
        <v>2826</v>
      </c>
      <c r="B17" s="122">
        <v>41551</v>
      </c>
      <c r="C17" s="40" t="s">
        <v>870</v>
      </c>
      <c r="D17" s="30" t="s">
        <v>967</v>
      </c>
      <c r="E17" s="30"/>
      <c r="F17" s="30" t="s">
        <v>817</v>
      </c>
      <c r="G17" s="29">
        <v>41495</v>
      </c>
      <c r="H17" s="31" t="s">
        <v>836</v>
      </c>
      <c r="I17" s="31" t="s">
        <v>872</v>
      </c>
      <c r="J17" s="31"/>
      <c r="K17" s="30" t="s">
        <v>873</v>
      </c>
      <c r="L17" s="30" t="s">
        <v>874</v>
      </c>
      <c r="M17" s="30">
        <v>153.30000000000001</v>
      </c>
      <c r="N17" s="30">
        <v>30.34</v>
      </c>
      <c r="O17" s="30" t="s">
        <v>672</v>
      </c>
      <c r="P17" s="30">
        <v>100</v>
      </c>
      <c r="Q17" s="30">
        <v>33.71</v>
      </c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30"/>
      <c r="AJ17" s="101"/>
      <c r="AK17" s="101"/>
      <c r="AL17" s="101"/>
      <c r="AM17" s="101"/>
      <c r="AN17" s="101"/>
      <c r="AO17" s="101"/>
      <c r="AP17" s="101"/>
      <c r="AQ17" s="17" t="s">
        <v>875</v>
      </c>
      <c r="AR17" s="31" t="s">
        <v>804</v>
      </c>
      <c r="AS17" s="103"/>
      <c r="AT17" s="103"/>
      <c r="AU17" s="31"/>
      <c r="AV17" s="31"/>
      <c r="AW17" s="103" t="s">
        <v>804</v>
      </c>
      <c r="AX17" s="101"/>
      <c r="AY17" s="103">
        <v>0</v>
      </c>
      <c r="AZ17" s="31">
        <v>0</v>
      </c>
      <c r="BA17" s="103">
        <v>0</v>
      </c>
      <c r="BB17" s="103">
        <v>30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/>
      <c r="BJ17" s="103" t="s">
        <v>804</v>
      </c>
      <c r="BK17" s="103">
        <v>24</v>
      </c>
      <c r="BL17" s="31" t="s">
        <v>804</v>
      </c>
      <c r="BM17" s="103"/>
      <c r="BN17" s="102"/>
      <c r="BO17" s="102"/>
      <c r="BP17" s="103"/>
      <c r="BQ17" s="103" t="s">
        <v>804</v>
      </c>
      <c r="BR17" s="102"/>
    </row>
    <row r="18" spans="1:100" x14ac:dyDescent="0.15">
      <c r="A18" s="100">
        <v>1276</v>
      </c>
      <c r="B18" s="122">
        <v>41551</v>
      </c>
      <c r="C18" s="50" t="s">
        <v>793</v>
      </c>
      <c r="D18" s="30" t="s">
        <v>967</v>
      </c>
      <c r="E18" s="30"/>
      <c r="F18" s="30" t="s">
        <v>847</v>
      </c>
      <c r="G18" s="29">
        <v>41455</v>
      </c>
      <c r="H18" s="31" t="s">
        <v>804</v>
      </c>
      <c r="I18" s="31" t="s">
        <v>872</v>
      </c>
      <c r="J18" s="31"/>
      <c r="K18" s="30" t="s">
        <v>876</v>
      </c>
      <c r="L18" s="30" t="s">
        <v>877</v>
      </c>
      <c r="M18" s="30">
        <v>176.2</v>
      </c>
      <c r="N18" s="30">
        <v>40.92</v>
      </c>
      <c r="O18" s="30" t="s">
        <v>821</v>
      </c>
      <c r="P18" s="30">
        <v>21000</v>
      </c>
      <c r="Q18" s="30">
        <v>33.479999999999997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878</v>
      </c>
      <c r="AR18" s="31" t="s">
        <v>804</v>
      </c>
      <c r="AS18" s="31"/>
      <c r="AT18" s="31"/>
      <c r="AU18" s="31"/>
      <c r="AV18" s="31"/>
      <c r="AW18" s="31" t="s">
        <v>804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804</v>
      </c>
      <c r="BK18" s="31"/>
      <c r="BL18" s="31" t="s">
        <v>804</v>
      </c>
      <c r="BM18" s="31"/>
      <c r="BN18" s="40"/>
      <c r="BO18" s="40"/>
      <c r="BP18" s="31"/>
      <c r="BQ18" s="103" t="s">
        <v>804</v>
      </c>
      <c r="BR18" s="40"/>
      <c r="BV18" s="1"/>
    </row>
    <row r="19" spans="1:100" x14ac:dyDescent="0.15">
      <c r="A19" s="100">
        <v>1344</v>
      </c>
      <c r="B19" s="122">
        <v>41553</v>
      </c>
      <c r="C19" s="50" t="s">
        <v>793</v>
      </c>
      <c r="D19" s="30" t="s">
        <v>967</v>
      </c>
      <c r="E19" s="30"/>
      <c r="F19" s="30" t="s">
        <v>795</v>
      </c>
      <c r="G19" s="29">
        <v>41455</v>
      </c>
      <c r="H19" s="31" t="s">
        <v>796</v>
      </c>
      <c r="I19" s="31" t="s">
        <v>804</v>
      </c>
      <c r="J19" s="31"/>
      <c r="K19" s="30" t="s">
        <v>879</v>
      </c>
      <c r="L19" s="30" t="s">
        <v>880</v>
      </c>
      <c r="M19" s="30">
        <v>121.67</v>
      </c>
      <c r="N19" s="30">
        <v>32.299999999999997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800</v>
      </c>
      <c r="AR19" s="31" t="s">
        <v>804</v>
      </c>
      <c r="AS19" s="31"/>
      <c r="AT19" s="31"/>
      <c r="AU19" s="31" t="s">
        <v>802</v>
      </c>
      <c r="AV19" s="31">
        <v>11.3</v>
      </c>
      <c r="AW19" s="31" t="s">
        <v>803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804</v>
      </c>
      <c r="BK19" s="31">
        <v>24</v>
      </c>
      <c r="BL19" s="31" t="s">
        <v>944</v>
      </c>
      <c r="BM19" s="31"/>
      <c r="BN19" s="40"/>
      <c r="BO19" s="40"/>
      <c r="BP19" s="31"/>
      <c r="BQ19" s="103" t="s">
        <v>804</v>
      </c>
      <c r="BR19" s="4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</row>
    <row r="20" spans="1:100" x14ac:dyDescent="0.15">
      <c r="A20" s="100">
        <v>1376</v>
      </c>
      <c r="B20" s="122">
        <v>41554</v>
      </c>
      <c r="C20" s="50" t="s">
        <v>793</v>
      </c>
      <c r="D20" s="30" t="s">
        <v>967</v>
      </c>
      <c r="E20" s="30"/>
      <c r="F20" s="30" t="s">
        <v>795</v>
      </c>
      <c r="G20" s="29">
        <v>41455</v>
      </c>
      <c r="H20" s="31" t="s">
        <v>796</v>
      </c>
      <c r="I20" s="31" t="s">
        <v>804</v>
      </c>
      <c r="J20" s="31"/>
      <c r="K20" s="30" t="s">
        <v>881</v>
      </c>
      <c r="L20" s="30" t="s">
        <v>882</v>
      </c>
      <c r="M20" s="30">
        <v>117.15</v>
      </c>
      <c r="N20" s="30">
        <v>26.44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800</v>
      </c>
      <c r="AR20" s="31" t="s">
        <v>804</v>
      </c>
      <c r="AS20" s="31"/>
      <c r="AT20" s="31"/>
      <c r="AU20" s="103" t="s">
        <v>802</v>
      </c>
      <c r="AV20" s="103">
        <v>11.8</v>
      </c>
      <c r="AW20" s="31" t="s">
        <v>834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883</v>
      </c>
      <c r="BK20" s="31"/>
      <c r="BL20" s="31" t="s">
        <v>804</v>
      </c>
      <c r="BM20" s="31"/>
      <c r="BN20" s="40"/>
      <c r="BO20" s="40"/>
      <c r="BP20" s="31"/>
      <c r="BQ20" s="103" t="s">
        <v>804</v>
      </c>
      <c r="BR20" s="40"/>
      <c r="BV20" s="1"/>
    </row>
    <row r="21" spans="1:100" x14ac:dyDescent="0.15">
      <c r="A21" s="100">
        <v>2903</v>
      </c>
      <c r="B21" s="29">
        <v>41551</v>
      </c>
      <c r="C21" s="50" t="s">
        <v>793</v>
      </c>
      <c r="D21" s="30" t="s">
        <v>969</v>
      </c>
      <c r="E21" s="30"/>
      <c r="F21" s="30" t="s">
        <v>847</v>
      </c>
      <c r="G21" s="29">
        <v>41545</v>
      </c>
      <c r="H21" s="31" t="s">
        <v>804</v>
      </c>
      <c r="I21" s="31" t="s">
        <v>872</v>
      </c>
      <c r="J21" s="31"/>
      <c r="K21" s="30" t="s">
        <v>884</v>
      </c>
      <c r="L21" s="30" t="s">
        <v>885</v>
      </c>
      <c r="M21" s="30">
        <v>80</v>
      </c>
      <c r="N21" s="30">
        <v>19.2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878</v>
      </c>
      <c r="AR21" s="31" t="s">
        <v>804</v>
      </c>
      <c r="AS21" s="31"/>
      <c r="AT21" s="31"/>
      <c r="AU21" s="31"/>
      <c r="AV21" s="31"/>
      <c r="AW21" s="31" t="s">
        <v>886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887</v>
      </c>
      <c r="BK21" s="31"/>
      <c r="BL21" s="31" t="s">
        <v>804</v>
      </c>
      <c r="BM21" s="31"/>
      <c r="BN21" s="40"/>
      <c r="BO21" s="40"/>
      <c r="BP21" s="31"/>
      <c r="BQ21" s="103" t="s">
        <v>804</v>
      </c>
      <c r="BR21" s="30"/>
      <c r="BV21" s="1"/>
    </row>
    <row r="22" spans="1:100" x14ac:dyDescent="0.15">
      <c r="A22" s="100">
        <v>1499</v>
      </c>
      <c r="B22" s="122">
        <v>41553</v>
      </c>
      <c r="C22" s="50" t="s">
        <v>793</v>
      </c>
      <c r="D22" s="30" t="s">
        <v>967</v>
      </c>
      <c r="E22" s="30"/>
      <c r="F22" s="30" t="s">
        <v>847</v>
      </c>
      <c r="G22" s="33" t="s">
        <v>888</v>
      </c>
      <c r="H22" s="31" t="s">
        <v>796</v>
      </c>
      <c r="I22" s="31" t="s">
        <v>804</v>
      </c>
      <c r="J22" s="31"/>
      <c r="K22" s="30" t="s">
        <v>889</v>
      </c>
      <c r="L22" s="30" t="s">
        <v>890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878</v>
      </c>
      <c r="AR22" s="31" t="s">
        <v>804</v>
      </c>
      <c r="AS22" s="31"/>
      <c r="AT22" s="31"/>
      <c r="AU22" s="31" t="s">
        <v>802</v>
      </c>
      <c r="AV22" s="31">
        <v>11.3</v>
      </c>
      <c r="AW22" s="31" t="s">
        <v>867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804</v>
      </c>
      <c r="BK22" s="31"/>
      <c r="BL22" s="31" t="s">
        <v>804</v>
      </c>
      <c r="BM22" s="31"/>
      <c r="BN22" s="40"/>
      <c r="BO22" s="40"/>
      <c r="BP22" s="31"/>
      <c r="BQ22" s="103" t="s">
        <v>804</v>
      </c>
      <c r="BR22" s="30"/>
      <c r="BV22" s="1"/>
    </row>
    <row r="23" spans="1:100" x14ac:dyDescent="0.15">
      <c r="A23" s="100">
        <v>2044</v>
      </c>
      <c r="B23" s="122">
        <v>41528</v>
      </c>
      <c r="C23" s="50" t="s">
        <v>793</v>
      </c>
      <c r="D23" s="30" t="s">
        <v>967</v>
      </c>
      <c r="E23" s="30"/>
      <c r="F23" s="30" t="s">
        <v>817</v>
      </c>
      <c r="G23" s="33">
        <v>41508</v>
      </c>
      <c r="H23" s="31" t="s">
        <v>868</v>
      </c>
      <c r="I23" s="31" t="s">
        <v>804</v>
      </c>
      <c r="J23" s="31"/>
      <c r="K23" s="30" t="s">
        <v>891</v>
      </c>
      <c r="L23" s="30" t="s">
        <v>892</v>
      </c>
      <c r="M23" s="30">
        <v>117.84</v>
      </c>
      <c r="N23" s="30">
        <v>31.96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822</v>
      </c>
      <c r="AR23" s="31" t="s">
        <v>804</v>
      </c>
      <c r="AS23" s="31"/>
      <c r="AT23" s="31"/>
      <c r="AU23" s="103" t="s">
        <v>802</v>
      </c>
      <c r="AV23" s="103">
        <v>11.3</v>
      </c>
      <c r="AW23" s="31" t="s">
        <v>834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804</v>
      </c>
      <c r="BK23" s="31">
        <v>24</v>
      </c>
      <c r="BL23" s="31" t="s">
        <v>893</v>
      </c>
      <c r="BM23" s="31"/>
      <c r="BN23" s="40" t="s">
        <v>894</v>
      </c>
      <c r="BO23" s="40" t="s">
        <v>895</v>
      </c>
      <c r="BP23" s="31">
        <v>50</v>
      </c>
      <c r="BQ23" s="103" t="s">
        <v>893</v>
      </c>
      <c r="BR23" s="40"/>
    </row>
    <row r="24" spans="1:100" x14ac:dyDescent="0.15">
      <c r="A24" s="100">
        <v>1603</v>
      </c>
      <c r="B24" s="122">
        <v>41551</v>
      </c>
      <c r="C24" s="40" t="s">
        <v>793</v>
      </c>
      <c r="D24" s="30" t="s">
        <v>967</v>
      </c>
      <c r="E24" s="30"/>
      <c r="F24" s="30" t="s">
        <v>847</v>
      </c>
      <c r="G24" s="33">
        <v>41486</v>
      </c>
      <c r="H24" s="31" t="s">
        <v>796</v>
      </c>
      <c r="I24" s="31" t="s">
        <v>804</v>
      </c>
      <c r="J24" s="31"/>
      <c r="K24" s="30" t="s">
        <v>896</v>
      </c>
      <c r="L24" s="30" t="s">
        <v>897</v>
      </c>
      <c r="M24" s="30">
        <v>119</v>
      </c>
      <c r="N24" s="30">
        <v>32.659999999999997</v>
      </c>
      <c r="O24" s="30" t="s">
        <v>821</v>
      </c>
      <c r="P24" s="30">
        <v>21000</v>
      </c>
      <c r="Q24" s="30">
        <v>31.69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875</v>
      </c>
      <c r="AR24" s="31" t="s">
        <v>804</v>
      </c>
      <c r="AS24" s="103"/>
      <c r="AT24" s="103"/>
      <c r="AU24" s="103" t="s">
        <v>802</v>
      </c>
      <c r="AV24" s="31">
        <v>11.3</v>
      </c>
      <c r="AW24" s="103" t="s">
        <v>804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/>
      <c r="BJ24" s="103" t="s">
        <v>804</v>
      </c>
      <c r="BK24" s="103">
        <v>12</v>
      </c>
      <c r="BL24" s="31" t="s">
        <v>804</v>
      </c>
      <c r="BM24" s="103"/>
      <c r="BN24" s="102"/>
      <c r="BO24" s="102"/>
      <c r="BP24" s="103"/>
      <c r="BQ24" s="103" t="s">
        <v>804</v>
      </c>
      <c r="BR24" s="102" t="s">
        <v>839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100">
        <v>2012</v>
      </c>
      <c r="B25" s="29">
        <v>41551</v>
      </c>
      <c r="C25" s="40" t="s">
        <v>793</v>
      </c>
      <c r="D25" s="30" t="s">
        <v>967</v>
      </c>
      <c r="E25" s="30"/>
      <c r="F25" s="30" t="s">
        <v>817</v>
      </c>
      <c r="G25" s="33">
        <v>41361</v>
      </c>
      <c r="H25" s="31" t="s">
        <v>893</v>
      </c>
      <c r="I25" s="31" t="s">
        <v>872</v>
      </c>
      <c r="J25" s="31"/>
      <c r="K25" s="30" t="s">
        <v>898</v>
      </c>
      <c r="L25" s="30" t="s">
        <v>899</v>
      </c>
      <c r="M25" s="30">
        <v>130</v>
      </c>
      <c r="N25" s="30">
        <v>25.5</v>
      </c>
      <c r="O25" s="30"/>
      <c r="P25" s="30"/>
      <c r="Q25" s="30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878</v>
      </c>
      <c r="AR25" s="31" t="s">
        <v>893</v>
      </c>
      <c r="AS25" s="103"/>
      <c r="AT25" s="103"/>
      <c r="AU25" s="31"/>
      <c r="AV25" s="31"/>
      <c r="AW25" s="103" t="s">
        <v>893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893</v>
      </c>
      <c r="BK25" s="103"/>
      <c r="BL25" s="31" t="s">
        <v>893</v>
      </c>
      <c r="BM25" s="103"/>
      <c r="BN25" s="102"/>
      <c r="BO25" s="102"/>
      <c r="BP25" s="103"/>
      <c r="BQ25" s="103" t="s">
        <v>893</v>
      </c>
      <c r="BR25" s="102" t="s">
        <v>900</v>
      </c>
    </row>
    <row r="26" spans="1:100" x14ac:dyDescent="0.15">
      <c r="A26" s="100">
        <v>153</v>
      </c>
      <c r="B26" s="29">
        <v>41554</v>
      </c>
      <c r="C26" s="50" t="s">
        <v>793</v>
      </c>
      <c r="D26" s="30" t="s">
        <v>967</v>
      </c>
      <c r="E26" s="30"/>
      <c r="F26" s="30" t="s">
        <v>901</v>
      </c>
      <c r="G26" s="29">
        <v>41486</v>
      </c>
      <c r="H26" s="31" t="s">
        <v>796</v>
      </c>
      <c r="I26" s="31" t="s">
        <v>804</v>
      </c>
      <c r="J26" s="31"/>
      <c r="K26" s="30" t="s">
        <v>798</v>
      </c>
      <c r="L26" s="101" t="s">
        <v>799</v>
      </c>
      <c r="M26" s="30">
        <v>121.67</v>
      </c>
      <c r="N26" s="30">
        <v>32.299999999999997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16.739999999999998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902</v>
      </c>
      <c r="AR26" s="31" t="s">
        <v>801</v>
      </c>
      <c r="AS26" s="31"/>
      <c r="AT26" s="31"/>
      <c r="AU26" s="31" t="s">
        <v>802</v>
      </c>
      <c r="AV26" s="31">
        <v>11.3</v>
      </c>
      <c r="AW26" s="31" t="s">
        <v>803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804</v>
      </c>
      <c r="BK26" s="31">
        <v>24</v>
      </c>
      <c r="BL26" s="31" t="s">
        <v>804</v>
      </c>
      <c r="BM26" s="31"/>
      <c r="BN26" s="102"/>
      <c r="BO26" s="102"/>
      <c r="BP26" s="103"/>
      <c r="BQ26" s="103" t="s">
        <v>804</v>
      </c>
      <c r="BR26" s="40"/>
    </row>
    <row r="27" spans="1:100" x14ac:dyDescent="0.15">
      <c r="A27" s="100">
        <v>177</v>
      </c>
      <c r="B27" s="122">
        <v>41554</v>
      </c>
      <c r="C27" s="50" t="s">
        <v>793</v>
      </c>
      <c r="D27" s="30" t="s">
        <v>967</v>
      </c>
      <c r="E27" s="30"/>
      <c r="F27" s="30" t="s">
        <v>901</v>
      </c>
      <c r="G27" s="33">
        <v>41285</v>
      </c>
      <c r="H27" s="31" t="s">
        <v>756</v>
      </c>
      <c r="I27" s="31" t="s">
        <v>805</v>
      </c>
      <c r="J27" s="31"/>
      <c r="K27" s="30" t="s">
        <v>806</v>
      </c>
      <c r="L27" s="30" t="s">
        <v>807</v>
      </c>
      <c r="M27" s="30">
        <v>150.18</v>
      </c>
      <c r="N27" s="30">
        <v>30.09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18.64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902</v>
      </c>
      <c r="AR27" s="31" t="s">
        <v>937</v>
      </c>
      <c r="AS27" s="31"/>
      <c r="AT27" s="31"/>
      <c r="AU27" s="31" t="s">
        <v>808</v>
      </c>
      <c r="AV27" s="31">
        <v>11.3</v>
      </c>
      <c r="AW27" s="31" t="s">
        <v>813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813</v>
      </c>
      <c r="BK27" s="31">
        <v>24</v>
      </c>
      <c r="BL27" s="31" t="s">
        <v>804</v>
      </c>
      <c r="BM27" s="31"/>
      <c r="BN27" s="40"/>
      <c r="BO27" s="40"/>
      <c r="BP27" s="31"/>
      <c r="BQ27" s="103" t="s">
        <v>804</v>
      </c>
      <c r="BR27" s="40"/>
    </row>
    <row r="28" spans="1:100" x14ac:dyDescent="0.15">
      <c r="A28" s="100">
        <v>219</v>
      </c>
      <c r="B28" s="127">
        <v>41551</v>
      </c>
      <c r="C28" s="50" t="s">
        <v>793</v>
      </c>
      <c r="D28" s="30" t="s">
        <v>967</v>
      </c>
      <c r="E28" s="30"/>
      <c r="F28" s="30" t="s">
        <v>901</v>
      </c>
      <c r="G28" s="29">
        <v>41547</v>
      </c>
      <c r="H28" s="31" t="s">
        <v>804</v>
      </c>
      <c r="I28" s="31" t="s">
        <v>810</v>
      </c>
      <c r="J28" s="31"/>
      <c r="K28" s="30" t="s">
        <v>811</v>
      </c>
      <c r="L28" s="30" t="s">
        <v>812</v>
      </c>
      <c r="M28" s="30">
        <v>85.8</v>
      </c>
      <c r="N28" s="30">
        <v>33.603999999999999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22.815999999999999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902</v>
      </c>
      <c r="AR28" s="31" t="s">
        <v>801</v>
      </c>
      <c r="AS28" s="31"/>
      <c r="AT28" s="31"/>
      <c r="AU28" s="31"/>
      <c r="AV28" s="31"/>
      <c r="AW28" s="31" t="s">
        <v>813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813</v>
      </c>
      <c r="BK28" s="31"/>
      <c r="BL28" s="31" t="s">
        <v>804</v>
      </c>
      <c r="BM28" s="31"/>
      <c r="BN28" s="40"/>
      <c r="BO28" s="40"/>
      <c r="BP28" s="31"/>
      <c r="BQ28" s="103" t="s">
        <v>804</v>
      </c>
      <c r="BR28" s="30" t="s">
        <v>814</v>
      </c>
    </row>
    <row r="29" spans="1:100" x14ac:dyDescent="0.15">
      <c r="A29" s="100">
        <v>262</v>
      </c>
      <c r="B29" s="127">
        <v>41551</v>
      </c>
      <c r="C29" s="40" t="s">
        <v>793</v>
      </c>
      <c r="D29" s="30" t="s">
        <v>967</v>
      </c>
      <c r="E29" s="30"/>
      <c r="F29" s="30" t="s">
        <v>901</v>
      </c>
      <c r="G29" s="29">
        <v>41547</v>
      </c>
      <c r="H29" s="31" t="s">
        <v>961</v>
      </c>
      <c r="I29" s="31" t="s">
        <v>804</v>
      </c>
      <c r="J29" s="31"/>
      <c r="K29" s="30" t="s">
        <v>819</v>
      </c>
      <c r="L29" s="101" t="s">
        <v>820</v>
      </c>
      <c r="M29" s="30">
        <v>137.09</v>
      </c>
      <c r="N29" s="30">
        <v>28.65</v>
      </c>
      <c r="O29" s="30" t="s">
        <v>821</v>
      </c>
      <c r="P29" s="101">
        <v>21000</v>
      </c>
      <c r="Q29" s="101">
        <v>28.65</v>
      </c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>
        <v>16.29</v>
      </c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30" t="s">
        <v>970</v>
      </c>
      <c r="AR29" s="31" t="s">
        <v>916</v>
      </c>
      <c r="AS29" s="103"/>
      <c r="AT29" s="103"/>
      <c r="AU29" s="103" t="s">
        <v>802</v>
      </c>
      <c r="AV29" s="103">
        <v>11.6</v>
      </c>
      <c r="AW29" s="103" t="s">
        <v>916</v>
      </c>
      <c r="AX29" s="101"/>
      <c r="AY29" s="103">
        <v>0</v>
      </c>
      <c r="AZ29" s="103">
        <v>0</v>
      </c>
      <c r="BA29" s="103">
        <v>0</v>
      </c>
      <c r="BB29" s="103">
        <v>20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/>
      <c r="BJ29" s="103" t="s">
        <v>804</v>
      </c>
      <c r="BK29" s="31"/>
      <c r="BL29" s="31" t="s">
        <v>804</v>
      </c>
      <c r="BM29" s="103"/>
      <c r="BN29" s="102" t="s">
        <v>824</v>
      </c>
      <c r="BO29" s="102"/>
      <c r="BP29" s="103"/>
      <c r="BQ29" s="103" t="s">
        <v>804</v>
      </c>
      <c r="BR29" s="30"/>
    </row>
    <row r="30" spans="1:100" x14ac:dyDescent="0.15">
      <c r="A30" s="100">
        <v>339</v>
      </c>
      <c r="B30" s="122">
        <v>41551</v>
      </c>
      <c r="C30" s="40" t="s">
        <v>904</v>
      </c>
      <c r="D30" s="30" t="s">
        <v>967</v>
      </c>
      <c r="E30" s="30"/>
      <c r="F30" s="30" t="s">
        <v>901</v>
      </c>
      <c r="G30" s="29">
        <v>41305</v>
      </c>
      <c r="H30" s="31" t="s">
        <v>804</v>
      </c>
      <c r="I30" s="31" t="s">
        <v>810</v>
      </c>
      <c r="J30" s="31"/>
      <c r="K30" s="30" t="s">
        <v>825</v>
      </c>
      <c r="L30" s="30" t="s">
        <v>826</v>
      </c>
      <c r="M30" s="30">
        <v>102</v>
      </c>
      <c r="N30" s="30">
        <v>31.31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18.170000000000002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902</v>
      </c>
      <c r="AR30" s="31" t="s">
        <v>804</v>
      </c>
      <c r="AS30" s="103"/>
      <c r="AT30" s="103"/>
      <c r="AU30" s="31"/>
      <c r="AV30" s="31"/>
      <c r="AW30" s="31" t="s">
        <v>804</v>
      </c>
      <c r="AX30" s="30"/>
      <c r="AY30" s="31">
        <v>0</v>
      </c>
      <c r="AZ30" s="31">
        <v>0</v>
      </c>
      <c r="BA30" s="31">
        <v>0</v>
      </c>
      <c r="BB30" s="31">
        <v>34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103"/>
      <c r="BJ30" s="103" t="s">
        <v>804</v>
      </c>
      <c r="BK30" s="31">
        <v>12</v>
      </c>
      <c r="BL30" s="31" t="s">
        <v>804</v>
      </c>
      <c r="BM30" s="31"/>
      <c r="BN30" s="30"/>
      <c r="BO30" s="30"/>
      <c r="BP30" s="31"/>
      <c r="BQ30" s="31" t="s">
        <v>804</v>
      </c>
      <c r="BR30" s="30"/>
    </row>
    <row r="31" spans="1:100" x14ac:dyDescent="0.15">
      <c r="A31" s="100">
        <v>435</v>
      </c>
      <c r="B31" s="122">
        <v>41553</v>
      </c>
      <c r="C31" s="50" t="s">
        <v>793</v>
      </c>
      <c r="D31" s="30" t="s">
        <v>967</v>
      </c>
      <c r="E31" s="30"/>
      <c r="F31" s="30" t="s">
        <v>901</v>
      </c>
      <c r="G31" s="29">
        <v>41455</v>
      </c>
      <c r="H31" s="31" t="s">
        <v>828</v>
      </c>
      <c r="I31" s="31" t="s">
        <v>829</v>
      </c>
      <c r="J31" s="31"/>
      <c r="K31" s="30" t="s">
        <v>830</v>
      </c>
      <c r="L31" s="30" t="s">
        <v>831</v>
      </c>
      <c r="M31" s="30">
        <v>124.95</v>
      </c>
      <c r="N31" s="30">
        <v>23.64</v>
      </c>
      <c r="O31" s="30" t="s">
        <v>821</v>
      </c>
      <c r="P31" s="30">
        <v>1000</v>
      </c>
      <c r="Q31" s="30">
        <v>25.75</v>
      </c>
      <c r="R31" s="30">
        <v>2500</v>
      </c>
      <c r="S31" s="30">
        <v>27.15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902</v>
      </c>
      <c r="AR31" s="31" t="s">
        <v>804</v>
      </c>
      <c r="AS31" s="31"/>
      <c r="AT31" s="31"/>
      <c r="AU31" s="31" t="s">
        <v>833</v>
      </c>
      <c r="AV31" s="103">
        <v>12</v>
      </c>
      <c r="AW31" s="31" t="s">
        <v>834</v>
      </c>
      <c r="AX31" s="30"/>
      <c r="AY31" s="31">
        <v>0</v>
      </c>
      <c r="AZ31" s="31">
        <v>0</v>
      </c>
      <c r="BA31" s="31">
        <v>7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828</v>
      </c>
      <c r="BK31" s="31">
        <v>24</v>
      </c>
      <c r="BL31" s="31" t="s">
        <v>804</v>
      </c>
      <c r="BM31" s="31"/>
      <c r="BN31" s="40"/>
      <c r="BO31" s="40"/>
      <c r="BP31" s="31"/>
      <c r="BQ31" s="103" t="s">
        <v>804</v>
      </c>
      <c r="BR31" s="101" t="s">
        <v>835</v>
      </c>
    </row>
    <row r="32" spans="1:100" x14ac:dyDescent="0.15">
      <c r="A32" s="100">
        <v>2469</v>
      </c>
      <c r="B32" s="29">
        <v>41551</v>
      </c>
      <c r="C32" s="50" t="s">
        <v>793</v>
      </c>
      <c r="D32" s="30" t="s">
        <v>967</v>
      </c>
      <c r="E32" s="30"/>
      <c r="F32" s="30" t="s">
        <v>901</v>
      </c>
      <c r="G32" s="29">
        <v>41547</v>
      </c>
      <c r="H32" s="31" t="s">
        <v>796</v>
      </c>
      <c r="I32" s="31" t="s">
        <v>836</v>
      </c>
      <c r="J32" s="31"/>
      <c r="K32" s="30" t="s">
        <v>837</v>
      </c>
      <c r="L32" s="32" t="s">
        <v>820</v>
      </c>
      <c r="M32" s="30">
        <v>142.59</v>
      </c>
      <c r="N32" s="30">
        <v>29.79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902</v>
      </c>
      <c r="AR32" s="31" t="s">
        <v>804</v>
      </c>
      <c r="AS32" s="31"/>
      <c r="AT32" s="31"/>
      <c r="AU32" s="31" t="s">
        <v>838</v>
      </c>
      <c r="AV32" s="31">
        <v>11.6</v>
      </c>
      <c r="AW32" s="31" t="s">
        <v>804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20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804</v>
      </c>
      <c r="BK32" s="31"/>
      <c r="BL32" s="31" t="s">
        <v>836</v>
      </c>
      <c r="BM32" s="31"/>
      <c r="BN32" s="40"/>
      <c r="BO32" s="40"/>
      <c r="BP32" s="31"/>
      <c r="BQ32" s="103" t="s">
        <v>836</v>
      </c>
      <c r="BR32" s="40" t="s">
        <v>839</v>
      </c>
    </row>
    <row r="33" spans="1:100" x14ac:dyDescent="0.15">
      <c r="A33" s="100">
        <v>639</v>
      </c>
      <c r="B33" s="29">
        <v>41554</v>
      </c>
      <c r="C33" s="50" t="s">
        <v>793</v>
      </c>
      <c r="D33" s="30" t="s">
        <v>967</v>
      </c>
      <c r="E33" s="30"/>
      <c r="F33" s="30" t="s">
        <v>901</v>
      </c>
      <c r="G33" s="29">
        <v>41509</v>
      </c>
      <c r="H33" s="31" t="s">
        <v>796</v>
      </c>
      <c r="I33" s="31" t="s">
        <v>804</v>
      </c>
      <c r="J33" s="31"/>
      <c r="K33" s="30" t="s">
        <v>840</v>
      </c>
      <c r="L33" s="30" t="s">
        <v>841</v>
      </c>
      <c r="M33" s="30">
        <v>129</v>
      </c>
      <c r="N33" s="30">
        <v>30.6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14.69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902</v>
      </c>
      <c r="AR33" s="31" t="s">
        <v>801</v>
      </c>
      <c r="AS33" s="31"/>
      <c r="AT33" s="31"/>
      <c r="AU33" s="31" t="s">
        <v>802</v>
      </c>
      <c r="AV33" s="31">
        <v>11.3</v>
      </c>
      <c r="AW33" s="31" t="s">
        <v>803</v>
      </c>
      <c r="AX33" s="30"/>
      <c r="AY33" s="31">
        <v>0</v>
      </c>
      <c r="AZ33" s="31">
        <v>32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24</v>
      </c>
      <c r="BJ33" s="31" t="s">
        <v>842</v>
      </c>
      <c r="BK33" s="31">
        <v>24</v>
      </c>
      <c r="BL33" s="31" t="s">
        <v>804</v>
      </c>
      <c r="BM33" s="31"/>
      <c r="BN33" s="40"/>
      <c r="BO33" s="40"/>
      <c r="BP33" s="31"/>
      <c r="BQ33" s="103" t="s">
        <v>804</v>
      </c>
      <c r="BR33" s="40"/>
    </row>
    <row r="34" spans="1:100" x14ac:dyDescent="0.15">
      <c r="A34" s="100">
        <v>754</v>
      </c>
      <c r="B34" s="29">
        <v>41551</v>
      </c>
      <c r="C34" s="50" t="s">
        <v>815</v>
      </c>
      <c r="D34" s="30" t="s">
        <v>967</v>
      </c>
      <c r="E34" s="30"/>
      <c r="F34" s="30" t="s">
        <v>908</v>
      </c>
      <c r="G34" s="29">
        <v>41455</v>
      </c>
      <c r="H34" s="31" t="s">
        <v>796</v>
      </c>
      <c r="I34" s="31" t="s">
        <v>804</v>
      </c>
      <c r="J34" s="31"/>
      <c r="K34" s="30" t="s">
        <v>845</v>
      </c>
      <c r="L34" s="30" t="s">
        <v>846</v>
      </c>
      <c r="M34" s="30">
        <v>84</v>
      </c>
      <c r="N34" s="30">
        <v>23.86</v>
      </c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>
        <v>15.71</v>
      </c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30" t="s">
        <v>902</v>
      </c>
      <c r="AR34" s="103" t="s">
        <v>893</v>
      </c>
      <c r="AS34" s="103"/>
      <c r="AT34" s="103"/>
      <c r="AU34" s="31" t="s">
        <v>802</v>
      </c>
      <c r="AV34" s="31">
        <v>11.3</v>
      </c>
      <c r="AW34" s="31" t="s">
        <v>804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804</v>
      </c>
      <c r="BK34" s="31"/>
      <c r="BL34" s="31" t="s">
        <v>804</v>
      </c>
      <c r="BM34" s="31"/>
      <c r="BN34" s="40"/>
      <c r="BO34" s="40"/>
      <c r="BP34" s="31"/>
      <c r="BQ34" s="31" t="s">
        <v>804</v>
      </c>
      <c r="BR34" s="102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</row>
    <row r="35" spans="1:100" x14ac:dyDescent="0.15">
      <c r="A35" s="100">
        <v>781</v>
      </c>
      <c r="B35" s="29">
        <v>41551</v>
      </c>
      <c r="C35" s="50" t="s">
        <v>793</v>
      </c>
      <c r="D35" s="30" t="s">
        <v>967</v>
      </c>
      <c r="E35" s="30"/>
      <c r="F35" s="30" t="s">
        <v>908</v>
      </c>
      <c r="G35" s="29">
        <v>41455</v>
      </c>
      <c r="H35" s="31" t="s">
        <v>796</v>
      </c>
      <c r="I35" s="31" t="s">
        <v>804</v>
      </c>
      <c r="J35" s="31"/>
      <c r="K35" s="30" t="s">
        <v>848</v>
      </c>
      <c r="L35" s="30" t="s">
        <v>849</v>
      </c>
      <c r="M35" s="30">
        <v>88</v>
      </c>
      <c r="N35" s="30">
        <v>28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18.8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902</v>
      </c>
      <c r="AR35" s="31" t="s">
        <v>804</v>
      </c>
      <c r="AS35" s="31"/>
      <c r="AT35" s="31"/>
      <c r="AU35" s="31" t="s">
        <v>850</v>
      </c>
      <c r="AV35" s="31">
        <v>12</v>
      </c>
      <c r="AW35" s="31" t="s">
        <v>804</v>
      </c>
      <c r="AX35" s="30"/>
      <c r="AY35" s="31">
        <v>0</v>
      </c>
      <c r="AZ35" s="31">
        <v>0</v>
      </c>
      <c r="BA35" s="31">
        <v>0</v>
      </c>
      <c r="BB35" s="31">
        <v>15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/>
      <c r="BJ35" s="31" t="s">
        <v>804</v>
      </c>
      <c r="BK35" s="31"/>
      <c r="BL35" s="31" t="s">
        <v>804</v>
      </c>
      <c r="BM35" s="31"/>
      <c r="BN35" s="40"/>
      <c r="BO35" s="102"/>
      <c r="BP35" s="31"/>
      <c r="BQ35" s="103" t="s">
        <v>804</v>
      </c>
      <c r="BR35" s="40"/>
    </row>
    <row r="36" spans="1:100" x14ac:dyDescent="0.15">
      <c r="A36" s="100">
        <v>887</v>
      </c>
      <c r="B36" s="29">
        <v>41554</v>
      </c>
      <c r="C36" s="50" t="s">
        <v>793</v>
      </c>
      <c r="D36" s="30" t="s">
        <v>967</v>
      </c>
      <c r="E36" s="30"/>
      <c r="F36" s="30" t="s">
        <v>901</v>
      </c>
      <c r="G36" s="29">
        <v>41455</v>
      </c>
      <c r="H36" s="31" t="s">
        <v>855</v>
      </c>
      <c r="I36" s="31" t="s">
        <v>829</v>
      </c>
      <c r="J36" s="31"/>
      <c r="K36" s="30" t="s">
        <v>851</v>
      </c>
      <c r="L36" s="30" t="s">
        <v>852</v>
      </c>
      <c r="M36" s="30">
        <v>85.38</v>
      </c>
      <c r="N36" s="30">
        <v>20.34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902</v>
      </c>
      <c r="AR36" s="31" t="s">
        <v>804</v>
      </c>
      <c r="AS36" s="31"/>
      <c r="AT36" s="31"/>
      <c r="AU36" s="31" t="s">
        <v>853</v>
      </c>
      <c r="AV36" s="31">
        <v>11.3</v>
      </c>
      <c r="AW36" s="31" t="s">
        <v>803</v>
      </c>
      <c r="AX36" s="30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36</v>
      </c>
      <c r="BJ36" s="31" t="s">
        <v>804</v>
      </c>
      <c r="BK36" s="31"/>
      <c r="BL36" s="31" t="s">
        <v>804</v>
      </c>
      <c r="BM36" s="31"/>
      <c r="BN36" s="40"/>
      <c r="BO36" s="40"/>
      <c r="BP36" s="31"/>
      <c r="BQ36" s="103" t="s">
        <v>804</v>
      </c>
      <c r="BR36" s="40" t="s">
        <v>854</v>
      </c>
    </row>
    <row r="37" spans="1:100" x14ac:dyDescent="0.15">
      <c r="A37" s="100">
        <v>970</v>
      </c>
      <c r="B37" s="29">
        <v>41551</v>
      </c>
      <c r="C37" s="50" t="s">
        <v>793</v>
      </c>
      <c r="D37" s="30" t="s">
        <v>967</v>
      </c>
      <c r="E37" s="30"/>
      <c r="F37" s="30" t="s">
        <v>901</v>
      </c>
      <c r="G37" s="29">
        <v>41517</v>
      </c>
      <c r="H37" s="31" t="s">
        <v>855</v>
      </c>
      <c r="I37" s="31" t="s">
        <v>797</v>
      </c>
      <c r="J37" s="31"/>
      <c r="K37" s="30" t="s">
        <v>856</v>
      </c>
      <c r="L37" s="30" t="s">
        <v>857</v>
      </c>
      <c r="M37" s="30">
        <v>122.58</v>
      </c>
      <c r="N37" s="30">
        <v>25.35</v>
      </c>
      <c r="O37" s="30" t="s">
        <v>858</v>
      </c>
      <c r="P37" s="30">
        <v>1200</v>
      </c>
      <c r="Q37" s="30">
        <v>24.35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14.29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902</v>
      </c>
      <c r="AR37" s="31" t="s">
        <v>804</v>
      </c>
      <c r="AS37" s="31"/>
      <c r="AT37" s="31"/>
      <c r="AU37" s="31" t="s">
        <v>802</v>
      </c>
      <c r="AV37" s="31">
        <v>11.3</v>
      </c>
      <c r="AW37" s="31" t="s">
        <v>804</v>
      </c>
      <c r="AX37" s="31"/>
      <c r="AY37" s="31">
        <v>0</v>
      </c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804</v>
      </c>
      <c r="BK37" s="31"/>
      <c r="BL37" s="31" t="s">
        <v>804</v>
      </c>
      <c r="BM37" s="31"/>
      <c r="BN37" s="30"/>
      <c r="BO37" s="30"/>
      <c r="BP37" s="31"/>
      <c r="BQ37" s="103" t="s">
        <v>804</v>
      </c>
      <c r="BR37" s="40"/>
    </row>
    <row r="38" spans="1:100" x14ac:dyDescent="0.15">
      <c r="A38" s="100">
        <v>3055</v>
      </c>
      <c r="B38" s="29">
        <v>41553</v>
      </c>
      <c r="C38" s="50" t="s">
        <v>793</v>
      </c>
      <c r="D38" s="30" t="s">
        <v>967</v>
      </c>
      <c r="E38" s="30"/>
      <c r="F38" s="30" t="s">
        <v>901</v>
      </c>
      <c r="G38" s="122">
        <v>41455</v>
      </c>
      <c r="H38" s="31" t="s">
        <v>796</v>
      </c>
      <c r="I38" s="31" t="s">
        <v>804</v>
      </c>
      <c r="J38" s="31"/>
      <c r="K38" s="30" t="s">
        <v>859</v>
      </c>
      <c r="L38" s="30" t="s">
        <v>860</v>
      </c>
      <c r="M38" s="30">
        <v>84</v>
      </c>
      <c r="N38" s="30">
        <v>25.2</v>
      </c>
      <c r="O38" s="30" t="s">
        <v>821</v>
      </c>
      <c r="P38" s="30">
        <v>2500</v>
      </c>
      <c r="Q38" s="30">
        <v>23.1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902</v>
      </c>
      <c r="AR38" s="31" t="s">
        <v>804</v>
      </c>
      <c r="AS38" s="31"/>
      <c r="AT38" s="31"/>
      <c r="AU38" s="103"/>
      <c r="AV38" s="103"/>
      <c r="AW38" s="31" t="s">
        <v>803</v>
      </c>
      <c r="AX38" s="30"/>
      <c r="AY38" s="31">
        <v>0</v>
      </c>
      <c r="AZ38" s="31">
        <v>0</v>
      </c>
      <c r="BA38" s="31">
        <v>12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24</v>
      </c>
      <c r="BJ38" s="31" t="s">
        <v>804</v>
      </c>
      <c r="BK38" s="31"/>
      <c r="BL38" s="31" t="s">
        <v>804</v>
      </c>
      <c r="BM38" s="31"/>
      <c r="BN38" s="40"/>
      <c r="BO38" s="102"/>
      <c r="BP38" s="31"/>
      <c r="BQ38" s="103" t="s">
        <v>804</v>
      </c>
      <c r="BR38" s="40"/>
    </row>
    <row r="39" spans="1:100" x14ac:dyDescent="0.15">
      <c r="A39" s="100">
        <v>1079</v>
      </c>
      <c r="B39" s="29">
        <v>41551</v>
      </c>
      <c r="C39" s="50" t="s">
        <v>793</v>
      </c>
      <c r="D39" s="30" t="s">
        <v>968</v>
      </c>
      <c r="E39" s="30"/>
      <c r="F39" s="30" t="s">
        <v>901</v>
      </c>
      <c r="G39" s="122">
        <v>41399</v>
      </c>
      <c r="H39" s="31" t="s">
        <v>861</v>
      </c>
      <c r="I39" s="31" t="s">
        <v>872</v>
      </c>
      <c r="J39" s="31"/>
      <c r="K39" s="30" t="s">
        <v>862</v>
      </c>
      <c r="L39" s="30" t="s">
        <v>863</v>
      </c>
      <c r="M39" s="30">
        <v>177.06</v>
      </c>
      <c r="N39" s="30">
        <v>44.39</v>
      </c>
      <c r="O39" s="30" t="s">
        <v>821</v>
      </c>
      <c r="P39" s="30">
        <v>100</v>
      </c>
      <c r="Q39" s="30">
        <v>49.32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26.89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909</v>
      </c>
      <c r="AR39" s="31" t="s">
        <v>943</v>
      </c>
      <c r="AS39" s="31"/>
      <c r="AT39" s="31"/>
      <c r="AU39" s="31"/>
      <c r="AV39" s="31"/>
      <c r="AW39" s="31" t="s">
        <v>861</v>
      </c>
      <c r="AX39" s="30"/>
      <c r="AY39" s="31">
        <v>0</v>
      </c>
      <c r="AZ39" s="31">
        <v>0</v>
      </c>
      <c r="BA39" s="31">
        <v>0</v>
      </c>
      <c r="BB39" s="31">
        <v>28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861</v>
      </c>
      <c r="BK39" s="31"/>
      <c r="BL39" s="31" t="s">
        <v>804</v>
      </c>
      <c r="BM39" s="31"/>
      <c r="BN39" s="101"/>
      <c r="BO39" s="101"/>
      <c r="BP39" s="103"/>
      <c r="BQ39" s="103" t="s">
        <v>804</v>
      </c>
      <c r="BR39" s="102" t="s">
        <v>864</v>
      </c>
    </row>
    <row r="40" spans="1:100" x14ac:dyDescent="0.15">
      <c r="A40" s="100">
        <v>1207</v>
      </c>
      <c r="B40" s="29">
        <v>41551</v>
      </c>
      <c r="C40" s="50" t="s">
        <v>793</v>
      </c>
      <c r="D40" s="30" t="s">
        <v>967</v>
      </c>
      <c r="E40" s="30"/>
      <c r="F40" s="30" t="s">
        <v>901</v>
      </c>
      <c r="G40" s="122">
        <v>41534</v>
      </c>
      <c r="H40" s="31" t="s">
        <v>796</v>
      </c>
      <c r="I40" s="31" t="s">
        <v>804</v>
      </c>
      <c r="J40" s="31"/>
      <c r="K40" s="30" t="s">
        <v>865</v>
      </c>
      <c r="L40" s="30" t="s">
        <v>866</v>
      </c>
      <c r="M40" s="30">
        <v>102.72</v>
      </c>
      <c r="N40" s="30">
        <v>28.22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16.579999999999998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902</v>
      </c>
      <c r="AR40" s="31" t="s">
        <v>804</v>
      </c>
      <c r="AS40" s="31"/>
      <c r="AT40" s="31"/>
      <c r="AU40" s="31" t="s">
        <v>802</v>
      </c>
      <c r="AV40" s="31">
        <v>11.3</v>
      </c>
      <c r="AW40" s="31" t="s">
        <v>867</v>
      </c>
      <c r="AX40" s="30"/>
      <c r="AY40" s="31">
        <v>0</v>
      </c>
      <c r="AZ40" s="31">
        <v>30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12</v>
      </c>
      <c r="BJ40" s="31" t="s">
        <v>868</v>
      </c>
      <c r="BK40" s="31"/>
      <c r="BL40" s="31" t="s">
        <v>804</v>
      </c>
      <c r="BM40" s="31"/>
      <c r="BN40" s="40"/>
      <c r="BO40" s="40"/>
      <c r="BP40" s="31"/>
      <c r="BQ40" s="103" t="s">
        <v>804</v>
      </c>
      <c r="BR40" s="40" t="s">
        <v>869</v>
      </c>
    </row>
    <row r="41" spans="1:100" x14ac:dyDescent="0.15">
      <c r="A41" s="100">
        <v>2825</v>
      </c>
      <c r="B41" s="29">
        <v>41551</v>
      </c>
      <c r="C41" s="40" t="s">
        <v>910</v>
      </c>
      <c r="D41" s="30" t="s">
        <v>967</v>
      </c>
      <c r="E41" s="30"/>
      <c r="F41" s="30" t="s">
        <v>901</v>
      </c>
      <c r="G41" s="122">
        <v>41495</v>
      </c>
      <c r="H41" s="31" t="s">
        <v>836</v>
      </c>
      <c r="I41" s="31" t="s">
        <v>872</v>
      </c>
      <c r="J41" s="31"/>
      <c r="K41" s="30" t="s">
        <v>873</v>
      </c>
      <c r="L41" s="30" t="s">
        <v>874</v>
      </c>
      <c r="M41" s="30">
        <v>153.30000000000001</v>
      </c>
      <c r="N41" s="30">
        <v>30.34</v>
      </c>
      <c r="O41" s="30" t="s">
        <v>672</v>
      </c>
      <c r="P41" s="30">
        <v>100</v>
      </c>
      <c r="Q41" s="30">
        <v>33.71</v>
      </c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>
        <v>18.38</v>
      </c>
      <c r="AG41" s="101"/>
      <c r="AH41" s="101"/>
      <c r="AI41" s="30"/>
      <c r="AJ41" s="101"/>
      <c r="AK41" s="101"/>
      <c r="AL41" s="101"/>
      <c r="AM41" s="101"/>
      <c r="AN41" s="101"/>
      <c r="AO41" s="101"/>
      <c r="AP41" s="101"/>
      <c r="AQ41" s="30" t="s">
        <v>902</v>
      </c>
      <c r="AR41" s="31" t="s">
        <v>804</v>
      </c>
      <c r="AS41" s="103"/>
      <c r="AT41" s="103"/>
      <c r="AU41" s="31"/>
      <c r="AV41" s="31"/>
      <c r="AW41" s="103" t="s">
        <v>804</v>
      </c>
      <c r="AX41" s="101"/>
      <c r="AY41" s="103">
        <v>0</v>
      </c>
      <c r="AZ41" s="31">
        <v>0</v>
      </c>
      <c r="BA41" s="103">
        <v>0</v>
      </c>
      <c r="BB41" s="103">
        <v>30</v>
      </c>
      <c r="BC41" s="103">
        <v>0</v>
      </c>
      <c r="BD41" s="103">
        <v>0</v>
      </c>
      <c r="BE41" s="103">
        <v>0</v>
      </c>
      <c r="BF41" s="103">
        <v>0</v>
      </c>
      <c r="BG41" s="31">
        <v>0</v>
      </c>
      <c r="BH41" s="31">
        <v>0</v>
      </c>
      <c r="BI41" s="103"/>
      <c r="BJ41" s="103" t="s">
        <v>804</v>
      </c>
      <c r="BK41" s="103">
        <v>24</v>
      </c>
      <c r="BL41" s="31" t="s">
        <v>804</v>
      </c>
      <c r="BM41" s="103"/>
      <c r="BN41" s="102"/>
      <c r="BO41" s="102"/>
      <c r="BP41" s="103"/>
      <c r="BQ41" s="103" t="s">
        <v>804</v>
      </c>
      <c r="BR41" s="102"/>
    </row>
    <row r="42" spans="1:100" x14ac:dyDescent="0.15">
      <c r="A42" s="100">
        <v>1275</v>
      </c>
      <c r="B42" s="29">
        <v>41551</v>
      </c>
      <c r="C42" s="50" t="s">
        <v>793</v>
      </c>
      <c r="D42" s="30" t="s">
        <v>967</v>
      </c>
      <c r="E42" s="30"/>
      <c r="F42" s="30" t="s">
        <v>901</v>
      </c>
      <c r="G42" s="122">
        <v>41455</v>
      </c>
      <c r="H42" s="31" t="s">
        <v>804</v>
      </c>
      <c r="I42" s="31" t="s">
        <v>872</v>
      </c>
      <c r="J42" s="31"/>
      <c r="K42" s="30" t="s">
        <v>876</v>
      </c>
      <c r="L42" s="30" t="s">
        <v>877</v>
      </c>
      <c r="M42" s="30">
        <v>176.2</v>
      </c>
      <c r="N42" s="30">
        <v>40.92</v>
      </c>
      <c r="O42" s="30" t="s">
        <v>821</v>
      </c>
      <c r="P42" s="30">
        <v>21000</v>
      </c>
      <c r="Q42" s="30">
        <v>33.479999999999997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20.85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902</v>
      </c>
      <c r="AR42" s="31" t="s">
        <v>804</v>
      </c>
      <c r="AS42" s="31"/>
      <c r="AT42" s="31"/>
      <c r="AU42" s="31"/>
      <c r="AV42" s="31"/>
      <c r="AW42" s="31" t="s">
        <v>804</v>
      </c>
      <c r="AX42" s="30"/>
      <c r="AY42" s="31">
        <v>0</v>
      </c>
      <c r="AZ42" s="31">
        <v>0</v>
      </c>
      <c r="BA42" s="31">
        <v>30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804</v>
      </c>
      <c r="BK42" s="31"/>
      <c r="BL42" s="31" t="s">
        <v>804</v>
      </c>
      <c r="BM42" s="31"/>
      <c r="BN42" s="40"/>
      <c r="BO42" s="40"/>
      <c r="BP42" s="31"/>
      <c r="BQ42" s="103" t="s">
        <v>804</v>
      </c>
      <c r="BR42" s="40"/>
      <c r="BV42" s="1"/>
    </row>
    <row r="43" spans="1:100" x14ac:dyDescent="0.15">
      <c r="A43" s="100">
        <v>1343</v>
      </c>
      <c r="B43" s="29">
        <v>41553</v>
      </c>
      <c r="C43" s="50" t="s">
        <v>793</v>
      </c>
      <c r="D43" s="30" t="s">
        <v>967</v>
      </c>
      <c r="E43" s="30"/>
      <c r="F43" s="30" t="s">
        <v>901</v>
      </c>
      <c r="G43" s="122">
        <v>41455</v>
      </c>
      <c r="H43" s="31" t="s">
        <v>796</v>
      </c>
      <c r="I43" s="31" t="s">
        <v>804</v>
      </c>
      <c r="J43" s="31"/>
      <c r="K43" s="30" t="s">
        <v>879</v>
      </c>
      <c r="L43" s="30" t="s">
        <v>880</v>
      </c>
      <c r="M43" s="30">
        <v>121.67</v>
      </c>
      <c r="N43" s="30">
        <v>32.299999999999997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16.739999999999998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902</v>
      </c>
      <c r="AR43" s="31" t="s">
        <v>804</v>
      </c>
      <c r="AS43" s="31"/>
      <c r="AT43" s="31"/>
      <c r="AU43" s="31" t="s">
        <v>802</v>
      </c>
      <c r="AV43" s="31">
        <v>11.3</v>
      </c>
      <c r="AW43" s="31" t="s">
        <v>803</v>
      </c>
      <c r="AX43" s="30"/>
      <c r="AY43" s="31">
        <v>0</v>
      </c>
      <c r="AZ43" s="31">
        <v>38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804</v>
      </c>
      <c r="BK43" s="31">
        <v>24</v>
      </c>
      <c r="BL43" s="31" t="s">
        <v>944</v>
      </c>
      <c r="BM43" s="31"/>
      <c r="BN43" s="40"/>
      <c r="BO43" s="40"/>
      <c r="BP43" s="31"/>
      <c r="BQ43" s="103" t="s">
        <v>804</v>
      </c>
      <c r="BR43" s="4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</row>
    <row r="44" spans="1:100" x14ac:dyDescent="0.15">
      <c r="A44" s="100">
        <v>1375</v>
      </c>
      <c r="B44" s="29">
        <v>41554</v>
      </c>
      <c r="C44" s="50" t="s">
        <v>793</v>
      </c>
      <c r="D44" s="30" t="s">
        <v>967</v>
      </c>
      <c r="E44" s="30"/>
      <c r="F44" s="30" t="s">
        <v>901</v>
      </c>
      <c r="G44" s="29">
        <v>41455</v>
      </c>
      <c r="H44" s="31" t="s">
        <v>796</v>
      </c>
      <c r="I44" s="31" t="s">
        <v>804</v>
      </c>
      <c r="J44" s="31"/>
      <c r="K44" s="30" t="s">
        <v>881</v>
      </c>
      <c r="L44" s="30" t="s">
        <v>882</v>
      </c>
      <c r="M44" s="30">
        <v>117.15</v>
      </c>
      <c r="N44" s="30">
        <v>26.44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15.84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902</v>
      </c>
      <c r="AR44" s="31" t="s">
        <v>804</v>
      </c>
      <c r="AS44" s="31"/>
      <c r="AT44" s="31"/>
      <c r="AU44" s="103" t="s">
        <v>802</v>
      </c>
      <c r="AV44" s="103">
        <v>11.8</v>
      </c>
      <c r="AW44" s="31" t="s">
        <v>834</v>
      </c>
      <c r="AX44" s="30"/>
      <c r="AY44" s="31">
        <v>0</v>
      </c>
      <c r="AZ44" s="31">
        <v>0</v>
      </c>
      <c r="BA44" s="31">
        <v>16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883</v>
      </c>
      <c r="BK44" s="31"/>
      <c r="BL44" s="31" t="s">
        <v>804</v>
      </c>
      <c r="BM44" s="31"/>
      <c r="BN44" s="40"/>
      <c r="BO44" s="40"/>
      <c r="BP44" s="31"/>
      <c r="BQ44" s="103" t="s">
        <v>804</v>
      </c>
      <c r="BR44" s="40"/>
      <c r="BV44" s="1"/>
    </row>
    <row r="45" spans="1:100" x14ac:dyDescent="0.15">
      <c r="A45" s="100">
        <v>2901</v>
      </c>
      <c r="B45" s="29">
        <v>41551</v>
      </c>
      <c r="C45" s="50" t="s">
        <v>793</v>
      </c>
      <c r="D45" s="30" t="s">
        <v>969</v>
      </c>
      <c r="E45" s="30"/>
      <c r="F45" s="30" t="s">
        <v>901</v>
      </c>
      <c r="G45" s="29">
        <v>41545</v>
      </c>
      <c r="H45" s="31" t="s">
        <v>804</v>
      </c>
      <c r="I45" s="31" t="s">
        <v>872</v>
      </c>
      <c r="J45" s="31"/>
      <c r="K45" s="30" t="s">
        <v>884</v>
      </c>
      <c r="L45" s="30" t="s">
        <v>885</v>
      </c>
      <c r="M45" s="30">
        <v>80</v>
      </c>
      <c r="N45" s="30">
        <v>19.2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14.355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902</v>
      </c>
      <c r="AR45" s="31" t="s">
        <v>804</v>
      </c>
      <c r="AS45" s="31"/>
      <c r="AT45" s="31"/>
      <c r="AU45" s="31"/>
      <c r="AV45" s="31"/>
      <c r="AW45" s="31" t="s">
        <v>886</v>
      </c>
      <c r="AX45" s="30"/>
      <c r="AY45" s="31">
        <v>0</v>
      </c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24</v>
      </c>
      <c r="BJ45" s="31" t="s">
        <v>887</v>
      </c>
      <c r="BK45" s="31"/>
      <c r="BL45" s="31" t="s">
        <v>804</v>
      </c>
      <c r="BM45" s="31"/>
      <c r="BN45" s="40"/>
      <c r="BO45" s="40"/>
      <c r="BP45" s="31"/>
      <c r="BQ45" s="103" t="s">
        <v>804</v>
      </c>
      <c r="BR45" s="30"/>
      <c r="BV45" s="1"/>
    </row>
    <row r="46" spans="1:100" x14ac:dyDescent="0.15">
      <c r="A46" s="100">
        <v>1498</v>
      </c>
      <c r="B46" s="29">
        <v>41553</v>
      </c>
      <c r="C46" s="50" t="s">
        <v>793</v>
      </c>
      <c r="D46" s="30" t="s">
        <v>967</v>
      </c>
      <c r="E46" s="30"/>
      <c r="F46" s="30" t="s">
        <v>901</v>
      </c>
      <c r="G46" s="33" t="s">
        <v>888</v>
      </c>
      <c r="H46" s="31" t="s">
        <v>796</v>
      </c>
      <c r="I46" s="31" t="s">
        <v>804</v>
      </c>
      <c r="J46" s="31"/>
      <c r="K46" s="30" t="s">
        <v>889</v>
      </c>
      <c r="L46" s="30" t="s">
        <v>890</v>
      </c>
      <c r="M46" s="30">
        <v>120</v>
      </c>
      <c r="N46" s="30">
        <v>22.85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902</v>
      </c>
      <c r="AR46" s="31" t="s">
        <v>804</v>
      </c>
      <c r="AS46" s="31"/>
      <c r="AT46" s="31"/>
      <c r="AU46" s="31" t="s">
        <v>802</v>
      </c>
      <c r="AV46" s="31">
        <v>11.3</v>
      </c>
      <c r="AW46" s="31" t="s">
        <v>867</v>
      </c>
      <c r="AX46" s="30"/>
      <c r="AY46" s="31">
        <v>0</v>
      </c>
      <c r="AZ46" s="31">
        <v>0</v>
      </c>
      <c r="BA46" s="31">
        <v>10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804</v>
      </c>
      <c r="BK46" s="31"/>
      <c r="BL46" s="31" t="s">
        <v>804</v>
      </c>
      <c r="BM46" s="31"/>
      <c r="BN46" s="40"/>
      <c r="BO46" s="40"/>
      <c r="BP46" s="31"/>
      <c r="BQ46" s="103" t="s">
        <v>804</v>
      </c>
      <c r="BR46" s="30"/>
      <c r="BV46" s="1"/>
    </row>
    <row r="47" spans="1:100" x14ac:dyDescent="0.15">
      <c r="A47" s="100">
        <v>2043</v>
      </c>
      <c r="B47" s="122">
        <v>41528</v>
      </c>
      <c r="C47" s="50" t="s">
        <v>793</v>
      </c>
      <c r="D47" s="30" t="s">
        <v>967</v>
      </c>
      <c r="E47" s="30"/>
      <c r="F47" s="30" t="s">
        <v>908</v>
      </c>
      <c r="G47" s="33">
        <v>41508</v>
      </c>
      <c r="H47" s="31" t="s">
        <v>868</v>
      </c>
      <c r="I47" s="31" t="s">
        <v>804</v>
      </c>
      <c r="J47" s="31"/>
      <c r="K47" s="30" t="s">
        <v>891</v>
      </c>
      <c r="L47" s="30" t="s">
        <v>892</v>
      </c>
      <c r="M47" s="30">
        <v>117.84</v>
      </c>
      <c r="N47" s="30">
        <v>31.96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16.440000000000001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902</v>
      </c>
      <c r="AR47" s="31" t="s">
        <v>804</v>
      </c>
      <c r="AS47" s="31"/>
      <c r="AT47" s="31"/>
      <c r="AU47" s="103" t="s">
        <v>802</v>
      </c>
      <c r="AV47" s="103">
        <v>11.3</v>
      </c>
      <c r="AW47" s="31" t="s">
        <v>834</v>
      </c>
      <c r="AX47" s="30"/>
      <c r="AY47" s="31">
        <v>0</v>
      </c>
      <c r="AZ47" s="31">
        <v>35</v>
      </c>
      <c r="BA47" s="31">
        <v>0</v>
      </c>
      <c r="BB47" s="103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804</v>
      </c>
      <c r="BK47" s="31">
        <v>24</v>
      </c>
      <c r="BL47" s="31" t="s">
        <v>893</v>
      </c>
      <c r="BM47" s="31"/>
      <c r="BN47" s="40" t="s">
        <v>894</v>
      </c>
      <c r="BO47" s="40" t="s">
        <v>895</v>
      </c>
      <c r="BP47" s="31">
        <v>50</v>
      </c>
      <c r="BQ47" s="103" t="s">
        <v>893</v>
      </c>
      <c r="BR47" s="40"/>
    </row>
    <row r="48" spans="1:100" x14ac:dyDescent="0.15">
      <c r="A48" s="100">
        <v>1602</v>
      </c>
      <c r="B48" s="122">
        <v>41551</v>
      </c>
      <c r="C48" s="40" t="s">
        <v>910</v>
      </c>
      <c r="D48" s="30" t="s">
        <v>967</v>
      </c>
      <c r="E48" s="30"/>
      <c r="F48" s="30" t="s">
        <v>901</v>
      </c>
      <c r="G48" s="33">
        <v>41486</v>
      </c>
      <c r="H48" s="31" t="s">
        <v>796</v>
      </c>
      <c r="I48" s="31" t="s">
        <v>804</v>
      </c>
      <c r="J48" s="31"/>
      <c r="K48" s="30" t="s">
        <v>896</v>
      </c>
      <c r="L48" s="30" t="s">
        <v>897</v>
      </c>
      <c r="M48" s="30">
        <v>119</v>
      </c>
      <c r="N48" s="30">
        <v>32.659999999999997</v>
      </c>
      <c r="O48" s="30" t="s">
        <v>821</v>
      </c>
      <c r="P48" s="30">
        <v>21000</v>
      </c>
      <c r="Q48" s="30">
        <v>31.69</v>
      </c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>
        <v>20.87</v>
      </c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30" t="s">
        <v>902</v>
      </c>
      <c r="AR48" s="31" t="s">
        <v>804</v>
      </c>
      <c r="AS48" s="103"/>
      <c r="AT48" s="103"/>
      <c r="AU48" s="103" t="s">
        <v>802</v>
      </c>
      <c r="AV48" s="31">
        <v>11.3</v>
      </c>
      <c r="AW48" s="103" t="s">
        <v>804</v>
      </c>
      <c r="AX48" s="101"/>
      <c r="AY48" s="103">
        <v>0</v>
      </c>
      <c r="AZ48" s="103">
        <v>20</v>
      </c>
      <c r="BA48" s="103">
        <v>0</v>
      </c>
      <c r="BB48" s="103">
        <v>17</v>
      </c>
      <c r="BC48" s="103">
        <v>0</v>
      </c>
      <c r="BD48" s="103">
        <v>0</v>
      </c>
      <c r="BE48" s="103">
        <v>0</v>
      </c>
      <c r="BF48" s="103">
        <v>0</v>
      </c>
      <c r="BG48" s="31">
        <v>0</v>
      </c>
      <c r="BH48" s="31">
        <v>0</v>
      </c>
      <c r="BI48" s="103"/>
      <c r="BJ48" s="103" t="s">
        <v>804</v>
      </c>
      <c r="BK48" s="103">
        <v>12</v>
      </c>
      <c r="BL48" s="31" t="s">
        <v>804</v>
      </c>
      <c r="BM48" s="103"/>
      <c r="BN48" s="102"/>
      <c r="BO48" s="102"/>
      <c r="BP48" s="103"/>
      <c r="BQ48" s="103" t="s">
        <v>804</v>
      </c>
      <c r="BR48" s="102" t="s">
        <v>839</v>
      </c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</row>
    <row r="49" spans="1:100" x14ac:dyDescent="0.15">
      <c r="A49" s="100">
        <v>2011</v>
      </c>
      <c r="B49" s="122">
        <v>41551</v>
      </c>
      <c r="C49" s="40" t="s">
        <v>910</v>
      </c>
      <c r="D49" s="30" t="s">
        <v>967</v>
      </c>
      <c r="E49" s="30"/>
      <c r="F49" s="30" t="s">
        <v>901</v>
      </c>
      <c r="G49" s="33">
        <v>41361</v>
      </c>
      <c r="H49" s="31" t="s">
        <v>893</v>
      </c>
      <c r="I49" s="31" t="s">
        <v>872</v>
      </c>
      <c r="J49" s="31"/>
      <c r="K49" s="30" t="s">
        <v>898</v>
      </c>
      <c r="L49" s="30" t="s">
        <v>899</v>
      </c>
      <c r="M49" s="30">
        <v>135</v>
      </c>
      <c r="N49" s="30">
        <v>26.4</v>
      </c>
      <c r="O49" s="30"/>
      <c r="P49" s="30"/>
      <c r="Q49" s="30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>
        <v>17.3</v>
      </c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30" t="s">
        <v>902</v>
      </c>
      <c r="AR49" s="31" t="s">
        <v>893</v>
      </c>
      <c r="AS49" s="103"/>
      <c r="AT49" s="103"/>
      <c r="AU49" s="31"/>
      <c r="AV49" s="31"/>
      <c r="AW49" s="103" t="s">
        <v>893</v>
      </c>
      <c r="AX49" s="101"/>
      <c r="AY49" s="103">
        <v>0</v>
      </c>
      <c r="AZ49" s="31">
        <v>0</v>
      </c>
      <c r="BA49" s="103">
        <v>0</v>
      </c>
      <c r="BB49" s="103">
        <v>0</v>
      </c>
      <c r="BC49" s="103">
        <v>0</v>
      </c>
      <c r="BD49" s="103">
        <v>0</v>
      </c>
      <c r="BE49" s="103">
        <v>0</v>
      </c>
      <c r="BF49" s="103">
        <v>0</v>
      </c>
      <c r="BG49" s="31">
        <v>0</v>
      </c>
      <c r="BH49" s="31">
        <v>0</v>
      </c>
      <c r="BI49" s="103">
        <v>36</v>
      </c>
      <c r="BJ49" s="103" t="s">
        <v>893</v>
      </c>
      <c r="BK49" s="103"/>
      <c r="BL49" s="31" t="s">
        <v>893</v>
      </c>
      <c r="BM49" s="103"/>
      <c r="BN49" s="102"/>
      <c r="BO49" s="102"/>
      <c r="BP49" s="103"/>
      <c r="BQ49" s="103" t="s">
        <v>893</v>
      </c>
      <c r="BR49" s="102" t="s">
        <v>900</v>
      </c>
    </row>
    <row r="50" spans="1:100" x14ac:dyDescent="0.15">
      <c r="A50" s="100">
        <v>156</v>
      </c>
      <c r="B50" s="29">
        <v>41554</v>
      </c>
      <c r="C50" s="50" t="s">
        <v>793</v>
      </c>
      <c r="D50" s="30" t="s">
        <v>967</v>
      </c>
      <c r="E50" s="30"/>
      <c r="F50" s="30" t="s">
        <v>911</v>
      </c>
      <c r="G50" s="29">
        <v>41486</v>
      </c>
      <c r="H50" s="31" t="s">
        <v>796</v>
      </c>
      <c r="I50" s="31" t="s">
        <v>804</v>
      </c>
      <c r="J50" s="31"/>
      <c r="K50" s="30" t="s">
        <v>798</v>
      </c>
      <c r="L50" s="101" t="s">
        <v>799</v>
      </c>
      <c r="M50" s="30">
        <v>136.46</v>
      </c>
      <c r="N50" s="30">
        <v>33.61</v>
      </c>
      <c r="O50" s="30"/>
      <c r="P50" s="30"/>
      <c r="Q50" s="30"/>
      <c r="R50" s="30"/>
      <c r="S50" s="30"/>
      <c r="T50" s="30"/>
      <c r="U50" s="30"/>
      <c r="V50" s="30"/>
      <c r="W50" s="30">
        <v>20.22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912</v>
      </c>
      <c r="AR50" s="31" t="s">
        <v>804</v>
      </c>
      <c r="AS50" s="31"/>
      <c r="AT50" s="31"/>
      <c r="AU50" s="31" t="s">
        <v>802</v>
      </c>
      <c r="AV50" s="31">
        <v>11.3</v>
      </c>
      <c r="AW50" s="31" t="s">
        <v>803</v>
      </c>
      <c r="AX50" s="30"/>
      <c r="AY50" s="31">
        <v>0</v>
      </c>
      <c r="AZ50" s="31">
        <v>38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804</v>
      </c>
      <c r="BK50" s="31">
        <v>24</v>
      </c>
      <c r="BL50" s="31" t="s">
        <v>804</v>
      </c>
      <c r="BM50" s="31"/>
      <c r="BN50" s="102"/>
      <c r="BO50" s="102"/>
      <c r="BP50" s="103"/>
      <c r="BQ50" s="103" t="s">
        <v>804</v>
      </c>
      <c r="BR50" s="40"/>
    </row>
    <row r="51" spans="1:100" x14ac:dyDescent="0.15">
      <c r="A51" s="100">
        <v>179</v>
      </c>
      <c r="B51" s="29">
        <v>41554</v>
      </c>
      <c r="C51" s="50" t="s">
        <v>793</v>
      </c>
      <c r="D51" s="30" t="s">
        <v>967</v>
      </c>
      <c r="E51" s="30"/>
      <c r="F51" s="30" t="s">
        <v>911</v>
      </c>
      <c r="G51" s="33">
        <v>41285</v>
      </c>
      <c r="H51" s="31" t="s">
        <v>756</v>
      </c>
      <c r="I51" s="31" t="s">
        <v>805</v>
      </c>
      <c r="J51" s="31"/>
      <c r="K51" s="30" t="s">
        <v>806</v>
      </c>
      <c r="L51" s="30" t="s">
        <v>807</v>
      </c>
      <c r="M51" s="30">
        <v>137.97</v>
      </c>
      <c r="N51" s="30">
        <v>32.380000000000003</v>
      </c>
      <c r="O51" s="30"/>
      <c r="P51" s="30"/>
      <c r="Q51" s="30"/>
      <c r="R51" s="30"/>
      <c r="S51" s="30"/>
      <c r="T51" s="30"/>
      <c r="U51" s="30"/>
      <c r="V51" s="30"/>
      <c r="W51" s="30">
        <v>13.57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913</v>
      </c>
      <c r="AR51" s="31" t="s">
        <v>937</v>
      </c>
      <c r="AS51" s="31"/>
      <c r="AT51" s="31"/>
      <c r="AU51" s="31" t="s">
        <v>808</v>
      </c>
      <c r="AV51" s="31">
        <v>11.3</v>
      </c>
      <c r="AW51" s="31" t="s">
        <v>813</v>
      </c>
      <c r="AX51" s="30"/>
      <c r="AY51" s="31">
        <v>0</v>
      </c>
      <c r="AZ51" s="31">
        <v>0</v>
      </c>
      <c r="BA51" s="31">
        <v>0</v>
      </c>
      <c r="BB51" s="31">
        <v>43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813</v>
      </c>
      <c r="BK51" s="31">
        <v>24</v>
      </c>
      <c r="BL51" s="31" t="s">
        <v>804</v>
      </c>
      <c r="BM51" s="31"/>
      <c r="BN51" s="40"/>
      <c r="BO51" s="40"/>
      <c r="BP51" s="31"/>
      <c r="BQ51" s="103" t="s">
        <v>804</v>
      </c>
      <c r="BR51" s="40"/>
    </row>
    <row r="52" spans="1:100" x14ac:dyDescent="0.15">
      <c r="A52" s="100">
        <v>221</v>
      </c>
      <c r="B52" s="127">
        <v>41551</v>
      </c>
      <c r="C52" s="50" t="s">
        <v>793</v>
      </c>
      <c r="D52" s="30" t="s">
        <v>967</v>
      </c>
      <c r="E52" s="30"/>
      <c r="F52" s="30" t="s">
        <v>911</v>
      </c>
      <c r="G52" s="29">
        <v>41547</v>
      </c>
      <c r="H52" s="31" t="s">
        <v>804</v>
      </c>
      <c r="I52" s="31" t="s">
        <v>810</v>
      </c>
      <c r="J52" s="31"/>
      <c r="K52" s="30" t="s">
        <v>811</v>
      </c>
      <c r="L52" s="30" t="s">
        <v>812</v>
      </c>
      <c r="M52" s="30">
        <v>85.8</v>
      </c>
      <c r="N52" s="30">
        <v>35.712000000000003</v>
      </c>
      <c r="O52" s="30"/>
      <c r="P52" s="30"/>
      <c r="Q52" s="30"/>
      <c r="R52" s="30"/>
      <c r="S52" s="30"/>
      <c r="T52" s="30"/>
      <c r="U52" s="30"/>
      <c r="V52" s="30"/>
      <c r="W52" s="30">
        <v>21.7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913</v>
      </c>
      <c r="AR52" s="31" t="s">
        <v>801</v>
      </c>
      <c r="AS52" s="31"/>
      <c r="AT52" s="31"/>
      <c r="AU52" s="31"/>
      <c r="AV52" s="31"/>
      <c r="AW52" s="31" t="s">
        <v>813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813</v>
      </c>
      <c r="BK52" s="31"/>
      <c r="BL52" s="31" t="s">
        <v>804</v>
      </c>
      <c r="BM52" s="31"/>
      <c r="BN52" s="40"/>
      <c r="BO52" s="40"/>
      <c r="BP52" s="31"/>
      <c r="BQ52" s="103" t="s">
        <v>804</v>
      </c>
      <c r="BR52" s="30" t="s">
        <v>814</v>
      </c>
    </row>
    <row r="53" spans="1:100" x14ac:dyDescent="0.15">
      <c r="A53" s="100">
        <v>265</v>
      </c>
      <c r="B53" s="127">
        <v>41551</v>
      </c>
      <c r="C53" s="40" t="s">
        <v>793</v>
      </c>
      <c r="D53" s="30" t="s">
        <v>967</v>
      </c>
      <c r="E53" s="30"/>
      <c r="F53" s="30" t="s">
        <v>945</v>
      </c>
      <c r="G53" s="29">
        <v>41547</v>
      </c>
      <c r="H53" s="31" t="s">
        <v>961</v>
      </c>
      <c r="I53" s="31" t="s">
        <v>804</v>
      </c>
      <c r="J53" s="31"/>
      <c r="K53" s="30" t="s">
        <v>819</v>
      </c>
      <c r="L53" s="101" t="s">
        <v>820</v>
      </c>
      <c r="M53" s="30">
        <v>148.79</v>
      </c>
      <c r="N53" s="30">
        <v>31.6</v>
      </c>
      <c r="O53" s="101" t="s">
        <v>672</v>
      </c>
      <c r="P53" s="101">
        <v>16400</v>
      </c>
      <c r="Q53" s="101">
        <v>31.54</v>
      </c>
      <c r="R53" s="101"/>
      <c r="S53" s="101"/>
      <c r="T53" s="101"/>
      <c r="U53" s="101"/>
      <c r="V53" s="101"/>
      <c r="W53" s="101">
        <v>16.09</v>
      </c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30" t="s">
        <v>913</v>
      </c>
      <c r="AR53" s="31" t="s">
        <v>916</v>
      </c>
      <c r="AS53" s="103"/>
      <c r="AT53" s="103"/>
      <c r="AU53" s="103" t="s">
        <v>802</v>
      </c>
      <c r="AV53" s="103">
        <v>11.6</v>
      </c>
      <c r="AW53" s="103" t="s">
        <v>916</v>
      </c>
      <c r="AX53" s="101"/>
      <c r="AY53" s="103">
        <v>0</v>
      </c>
      <c r="AZ53" s="103">
        <v>0</v>
      </c>
      <c r="BA53" s="103">
        <v>0</v>
      </c>
      <c r="BB53" s="103">
        <v>20</v>
      </c>
      <c r="BC53" s="103">
        <v>0</v>
      </c>
      <c r="BD53" s="103">
        <v>0</v>
      </c>
      <c r="BE53" s="103">
        <v>0</v>
      </c>
      <c r="BF53" s="103">
        <v>0</v>
      </c>
      <c r="BG53" s="31">
        <v>0</v>
      </c>
      <c r="BH53" s="31">
        <v>0</v>
      </c>
      <c r="BI53" s="103"/>
      <c r="BJ53" s="103" t="s">
        <v>804</v>
      </c>
      <c r="BK53" s="31"/>
      <c r="BL53" s="31" t="s">
        <v>804</v>
      </c>
      <c r="BM53" s="103"/>
      <c r="BN53" s="102" t="s">
        <v>824</v>
      </c>
      <c r="BO53" s="102"/>
      <c r="BP53" s="103"/>
      <c r="BQ53" s="103" t="s">
        <v>804</v>
      </c>
      <c r="BR53" s="30"/>
    </row>
    <row r="54" spans="1:100" x14ac:dyDescent="0.15">
      <c r="A54" s="100">
        <v>341</v>
      </c>
      <c r="B54" s="29">
        <v>41551</v>
      </c>
      <c r="C54" s="40" t="s">
        <v>904</v>
      </c>
      <c r="D54" s="30" t="s">
        <v>967</v>
      </c>
      <c r="E54" s="30"/>
      <c r="F54" s="30" t="s">
        <v>919</v>
      </c>
      <c r="G54" s="29">
        <v>41305</v>
      </c>
      <c r="H54" s="31" t="s">
        <v>804</v>
      </c>
      <c r="I54" s="31" t="s">
        <v>810</v>
      </c>
      <c r="J54" s="31"/>
      <c r="K54" s="30" t="s">
        <v>825</v>
      </c>
      <c r="L54" s="30" t="s">
        <v>826</v>
      </c>
      <c r="M54" s="30">
        <v>112</v>
      </c>
      <c r="N54" s="30">
        <v>31.08</v>
      </c>
      <c r="O54" s="30"/>
      <c r="P54" s="30"/>
      <c r="Q54" s="30"/>
      <c r="R54" s="30"/>
      <c r="S54" s="30"/>
      <c r="T54" s="30"/>
      <c r="U54" s="30"/>
      <c r="V54" s="30"/>
      <c r="W54" s="30">
        <v>18.29</v>
      </c>
      <c r="X54" s="30"/>
      <c r="Y54" s="30"/>
      <c r="Z54" s="30"/>
      <c r="AA54" s="30"/>
      <c r="AB54" s="30"/>
      <c r="AC54" s="30"/>
      <c r="AD54" s="101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913</v>
      </c>
      <c r="AR54" s="31" t="s">
        <v>804</v>
      </c>
      <c r="AS54" s="103"/>
      <c r="AT54" s="103"/>
      <c r="AU54" s="31"/>
      <c r="AV54" s="31"/>
      <c r="AW54" s="31" t="s">
        <v>804</v>
      </c>
      <c r="AX54" s="30"/>
      <c r="AY54" s="31">
        <v>0</v>
      </c>
      <c r="AZ54" s="31">
        <v>0</v>
      </c>
      <c r="BA54" s="31">
        <v>0</v>
      </c>
      <c r="BB54" s="31">
        <v>34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103"/>
      <c r="BJ54" s="103" t="s">
        <v>804</v>
      </c>
      <c r="BK54" s="31">
        <v>12</v>
      </c>
      <c r="BL54" s="31" t="s">
        <v>804</v>
      </c>
      <c r="BM54" s="31"/>
      <c r="BN54" s="30"/>
      <c r="BO54" s="30"/>
      <c r="BP54" s="31"/>
      <c r="BQ54" s="31" t="s">
        <v>804</v>
      </c>
      <c r="BR54" s="30"/>
    </row>
    <row r="55" spans="1:100" x14ac:dyDescent="0.15">
      <c r="A55" s="100">
        <v>437</v>
      </c>
      <c r="B55" s="29">
        <v>41553</v>
      </c>
      <c r="C55" s="50" t="s">
        <v>793</v>
      </c>
      <c r="D55" s="30" t="s">
        <v>967</v>
      </c>
      <c r="E55" s="30"/>
      <c r="F55" s="30" t="s">
        <v>911</v>
      </c>
      <c r="G55" s="29">
        <v>41455</v>
      </c>
      <c r="H55" s="31" t="s">
        <v>828</v>
      </c>
      <c r="I55" s="31" t="s">
        <v>829</v>
      </c>
      <c r="J55" s="31"/>
      <c r="K55" s="30" t="s">
        <v>830</v>
      </c>
      <c r="L55" s="30" t="s">
        <v>831</v>
      </c>
      <c r="M55" s="30">
        <v>139.94999999999999</v>
      </c>
      <c r="N55" s="30">
        <v>26.95</v>
      </c>
      <c r="O55" s="30" t="s">
        <v>821</v>
      </c>
      <c r="P55" s="30">
        <v>1000</v>
      </c>
      <c r="Q55" s="30">
        <v>27.55</v>
      </c>
      <c r="R55" s="30">
        <v>2500</v>
      </c>
      <c r="S55" s="30">
        <v>28.75</v>
      </c>
      <c r="T55" s="30"/>
      <c r="U55" s="30"/>
      <c r="V55" s="30"/>
      <c r="W55" s="30">
        <v>13.95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913</v>
      </c>
      <c r="AR55" s="31" t="s">
        <v>804</v>
      </c>
      <c r="AS55" s="31"/>
      <c r="AT55" s="31"/>
      <c r="AU55" s="31" t="s">
        <v>833</v>
      </c>
      <c r="AV55" s="103">
        <v>12</v>
      </c>
      <c r="AW55" s="31" t="s">
        <v>834</v>
      </c>
      <c r="AX55" s="30"/>
      <c r="AY55" s="31">
        <v>0</v>
      </c>
      <c r="AZ55" s="31">
        <v>0</v>
      </c>
      <c r="BA55" s="31">
        <v>7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828</v>
      </c>
      <c r="BK55" s="31">
        <v>24</v>
      </c>
      <c r="BL55" s="31" t="s">
        <v>804</v>
      </c>
      <c r="BM55" s="31"/>
      <c r="BN55" s="40"/>
      <c r="BO55" s="40"/>
      <c r="BP55" s="31"/>
      <c r="BQ55" s="103" t="s">
        <v>804</v>
      </c>
      <c r="BR55" s="101" t="s">
        <v>835</v>
      </c>
    </row>
    <row r="56" spans="1:100" x14ac:dyDescent="0.15">
      <c r="A56" s="100">
        <v>2471</v>
      </c>
      <c r="B56" s="29">
        <v>41551</v>
      </c>
      <c r="C56" s="50" t="s">
        <v>793</v>
      </c>
      <c r="D56" s="30" t="s">
        <v>967</v>
      </c>
      <c r="E56" s="30"/>
      <c r="F56" s="30" t="s">
        <v>911</v>
      </c>
      <c r="G56" s="29">
        <v>41547</v>
      </c>
      <c r="H56" s="31" t="s">
        <v>796</v>
      </c>
      <c r="I56" s="31" t="s">
        <v>836</v>
      </c>
      <c r="J56" s="31"/>
      <c r="K56" s="30" t="s">
        <v>837</v>
      </c>
      <c r="L56" s="32" t="s">
        <v>820</v>
      </c>
      <c r="M56" s="30">
        <v>154.77000000000001</v>
      </c>
      <c r="N56" s="30">
        <v>32.61</v>
      </c>
      <c r="O56" s="30"/>
      <c r="P56" s="30"/>
      <c r="Q56" s="30"/>
      <c r="R56" s="30"/>
      <c r="S56" s="30"/>
      <c r="T56" s="30"/>
      <c r="U56" s="30"/>
      <c r="V56" s="30"/>
      <c r="W56" s="30">
        <v>16.96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913</v>
      </c>
      <c r="AR56" s="31" t="s">
        <v>804</v>
      </c>
      <c r="AS56" s="31"/>
      <c r="AT56" s="31"/>
      <c r="AU56" s="31" t="s">
        <v>838</v>
      </c>
      <c r="AV56" s="31">
        <v>11.6</v>
      </c>
      <c r="AW56" s="31" t="s">
        <v>804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20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804</v>
      </c>
      <c r="BK56" s="31"/>
      <c r="BL56" s="31" t="s">
        <v>836</v>
      </c>
      <c r="BM56" s="31"/>
      <c r="BN56" s="40"/>
      <c r="BO56" s="40"/>
      <c r="BP56" s="31"/>
      <c r="BQ56" s="103" t="s">
        <v>836</v>
      </c>
      <c r="BR56" s="40" t="s">
        <v>839</v>
      </c>
    </row>
    <row r="57" spans="1:100" x14ac:dyDescent="0.15">
      <c r="A57" s="100">
        <v>641</v>
      </c>
      <c r="B57" s="29">
        <v>41554</v>
      </c>
      <c r="C57" s="50" t="s">
        <v>793</v>
      </c>
      <c r="D57" s="30" t="s">
        <v>967</v>
      </c>
      <c r="E57" s="30"/>
      <c r="F57" s="30" t="s">
        <v>911</v>
      </c>
      <c r="G57" s="29">
        <v>41509</v>
      </c>
      <c r="H57" s="31" t="s">
        <v>796</v>
      </c>
      <c r="I57" s="31" t="s">
        <v>804</v>
      </c>
      <c r="J57" s="31"/>
      <c r="K57" s="30" t="s">
        <v>840</v>
      </c>
      <c r="L57" s="30" t="s">
        <v>841</v>
      </c>
      <c r="M57" s="30">
        <v>135</v>
      </c>
      <c r="N57" s="30">
        <v>31.82</v>
      </c>
      <c r="O57" s="30"/>
      <c r="P57" s="30"/>
      <c r="Q57" s="30"/>
      <c r="R57" s="30"/>
      <c r="S57" s="30"/>
      <c r="T57" s="30"/>
      <c r="U57" s="30"/>
      <c r="V57" s="30"/>
      <c r="W57" s="30">
        <v>15.3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913</v>
      </c>
      <c r="AR57" s="31" t="s">
        <v>801</v>
      </c>
      <c r="AS57" s="31"/>
      <c r="AT57" s="31"/>
      <c r="AU57" s="31" t="s">
        <v>802</v>
      </c>
      <c r="AV57" s="31">
        <v>11.3</v>
      </c>
      <c r="AW57" s="31" t="s">
        <v>803</v>
      </c>
      <c r="AX57" s="30"/>
      <c r="AY57" s="31">
        <v>0</v>
      </c>
      <c r="AZ57" s="31">
        <v>32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24</v>
      </c>
      <c r="BJ57" s="31" t="s">
        <v>842</v>
      </c>
      <c r="BK57" s="31">
        <v>24</v>
      </c>
      <c r="BL57" s="31" t="s">
        <v>804</v>
      </c>
      <c r="BM57" s="31"/>
      <c r="BN57" s="40"/>
      <c r="BO57" s="40"/>
      <c r="BP57" s="31"/>
      <c r="BQ57" s="103" t="s">
        <v>804</v>
      </c>
      <c r="BR57" s="40"/>
    </row>
    <row r="58" spans="1:100" x14ac:dyDescent="0.15">
      <c r="A58" s="100">
        <v>756</v>
      </c>
      <c r="B58" s="29">
        <v>41551</v>
      </c>
      <c r="C58" s="50" t="s">
        <v>815</v>
      </c>
      <c r="D58" s="30" t="s">
        <v>967</v>
      </c>
      <c r="E58" s="30"/>
      <c r="F58" s="30" t="s">
        <v>911</v>
      </c>
      <c r="G58" s="29">
        <v>41455</v>
      </c>
      <c r="H58" s="31" t="s">
        <v>796</v>
      </c>
      <c r="I58" s="31" t="s">
        <v>804</v>
      </c>
      <c r="J58" s="31"/>
      <c r="K58" s="30" t="s">
        <v>845</v>
      </c>
      <c r="L58" s="30" t="s">
        <v>846</v>
      </c>
      <c r="M58" s="30">
        <v>94</v>
      </c>
      <c r="N58" s="30">
        <v>26.9</v>
      </c>
      <c r="O58" s="101"/>
      <c r="P58" s="101"/>
      <c r="Q58" s="101"/>
      <c r="R58" s="101"/>
      <c r="S58" s="101"/>
      <c r="T58" s="101"/>
      <c r="U58" s="101"/>
      <c r="V58" s="101"/>
      <c r="W58" s="30">
        <v>12.8</v>
      </c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30" t="s">
        <v>913</v>
      </c>
      <c r="AR58" s="103" t="s">
        <v>893</v>
      </c>
      <c r="AS58" s="103"/>
      <c r="AT58" s="103"/>
      <c r="AU58" s="31" t="s">
        <v>802</v>
      </c>
      <c r="AV58" s="31">
        <v>11.3</v>
      </c>
      <c r="AW58" s="31" t="s">
        <v>804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/>
      <c r="BJ58" s="31" t="s">
        <v>804</v>
      </c>
      <c r="BK58" s="31"/>
      <c r="BL58" s="31" t="s">
        <v>804</v>
      </c>
      <c r="BM58" s="31"/>
      <c r="BN58" s="40"/>
      <c r="BO58" s="40"/>
      <c r="BP58" s="31"/>
      <c r="BQ58" s="31" t="s">
        <v>804</v>
      </c>
      <c r="BR58" s="102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</row>
    <row r="59" spans="1:100" x14ac:dyDescent="0.15">
      <c r="A59" s="100">
        <v>783</v>
      </c>
      <c r="B59" s="29">
        <v>41551</v>
      </c>
      <c r="C59" s="50" t="s">
        <v>793</v>
      </c>
      <c r="D59" s="30" t="s">
        <v>967</v>
      </c>
      <c r="E59" s="30"/>
      <c r="F59" s="30" t="s">
        <v>911</v>
      </c>
      <c r="G59" s="29">
        <v>41455</v>
      </c>
      <c r="H59" s="31" t="s">
        <v>796</v>
      </c>
      <c r="I59" s="31" t="s">
        <v>804</v>
      </c>
      <c r="J59" s="31"/>
      <c r="K59" s="30" t="s">
        <v>848</v>
      </c>
      <c r="L59" s="30" t="s">
        <v>849</v>
      </c>
      <c r="M59" s="30">
        <v>98</v>
      </c>
      <c r="N59" s="30">
        <v>30.8</v>
      </c>
      <c r="O59" s="30"/>
      <c r="P59" s="30"/>
      <c r="Q59" s="30"/>
      <c r="R59" s="30"/>
      <c r="S59" s="30"/>
      <c r="T59" s="30"/>
      <c r="U59" s="30"/>
      <c r="V59" s="30"/>
      <c r="W59" s="30">
        <v>18.8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913</v>
      </c>
      <c r="AR59" s="31" t="s">
        <v>804</v>
      </c>
      <c r="AS59" s="31"/>
      <c r="AT59" s="31"/>
      <c r="AU59" s="31" t="s">
        <v>850</v>
      </c>
      <c r="AV59" s="31">
        <v>12</v>
      </c>
      <c r="AW59" s="31" t="s">
        <v>804</v>
      </c>
      <c r="AX59" s="30"/>
      <c r="AY59" s="31">
        <v>0</v>
      </c>
      <c r="AZ59" s="31">
        <v>0</v>
      </c>
      <c r="BA59" s="31">
        <v>0</v>
      </c>
      <c r="BB59" s="31">
        <v>15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804</v>
      </c>
      <c r="BK59" s="31"/>
      <c r="BL59" s="31" t="s">
        <v>804</v>
      </c>
      <c r="BM59" s="31"/>
      <c r="BN59" s="40"/>
      <c r="BO59" s="102"/>
      <c r="BP59" s="31"/>
      <c r="BQ59" s="103" t="s">
        <v>804</v>
      </c>
      <c r="BR59" s="40"/>
    </row>
    <row r="60" spans="1:100" x14ac:dyDescent="0.15">
      <c r="A60" s="100">
        <v>889</v>
      </c>
      <c r="B60" s="29">
        <v>41554</v>
      </c>
      <c r="C60" s="50" t="s">
        <v>793</v>
      </c>
      <c r="D60" s="30" t="s">
        <v>967</v>
      </c>
      <c r="E60" s="30"/>
      <c r="F60" s="30" t="s">
        <v>911</v>
      </c>
      <c r="G60" s="29">
        <v>41455</v>
      </c>
      <c r="H60" s="31" t="s">
        <v>855</v>
      </c>
      <c r="I60" s="31" t="s">
        <v>829</v>
      </c>
      <c r="J60" s="31"/>
      <c r="K60" s="30" t="s">
        <v>851</v>
      </c>
      <c r="L60" s="30" t="s">
        <v>852</v>
      </c>
      <c r="M60" s="30">
        <v>95.75</v>
      </c>
      <c r="N60" s="30">
        <v>22.51</v>
      </c>
      <c r="O60" s="30"/>
      <c r="P60" s="30"/>
      <c r="Q60" s="30"/>
      <c r="R60" s="30"/>
      <c r="S60" s="30"/>
      <c r="T60" s="30"/>
      <c r="U60" s="30"/>
      <c r="V60" s="30"/>
      <c r="W60" s="30">
        <v>11.03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913</v>
      </c>
      <c r="AR60" s="31" t="s">
        <v>804</v>
      </c>
      <c r="AS60" s="31"/>
      <c r="AT60" s="31"/>
      <c r="AU60" s="31" t="s">
        <v>853</v>
      </c>
      <c r="AV60" s="31">
        <v>11.3</v>
      </c>
      <c r="AW60" s="31" t="s">
        <v>803</v>
      </c>
      <c r="AX60" s="30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36</v>
      </c>
      <c r="BJ60" s="31" t="s">
        <v>804</v>
      </c>
      <c r="BK60" s="31"/>
      <c r="BL60" s="31" t="s">
        <v>804</v>
      </c>
      <c r="BM60" s="31"/>
      <c r="BN60" s="40"/>
      <c r="BO60" s="40"/>
      <c r="BP60" s="31"/>
      <c r="BQ60" s="103" t="s">
        <v>804</v>
      </c>
      <c r="BR60" s="40" t="s">
        <v>854</v>
      </c>
    </row>
    <row r="61" spans="1:100" x14ac:dyDescent="0.15">
      <c r="A61" s="100">
        <v>972</v>
      </c>
      <c r="B61" s="29">
        <v>41551</v>
      </c>
      <c r="C61" s="50" t="s">
        <v>793</v>
      </c>
      <c r="D61" s="30" t="s">
        <v>967</v>
      </c>
      <c r="E61" s="30"/>
      <c r="F61" s="30" t="s">
        <v>911</v>
      </c>
      <c r="G61" s="29">
        <v>41517</v>
      </c>
      <c r="H61" s="31" t="s">
        <v>855</v>
      </c>
      <c r="I61" s="31" t="s">
        <v>797</v>
      </c>
      <c r="J61" s="31"/>
      <c r="K61" s="30" t="s">
        <v>856</v>
      </c>
      <c r="L61" s="30" t="s">
        <v>857</v>
      </c>
      <c r="M61" s="30">
        <v>127.45</v>
      </c>
      <c r="N61" s="30">
        <v>28.63</v>
      </c>
      <c r="O61" s="30" t="s">
        <v>858</v>
      </c>
      <c r="P61" s="30">
        <v>1200</v>
      </c>
      <c r="Q61" s="30">
        <v>27.63</v>
      </c>
      <c r="R61" s="30"/>
      <c r="S61" s="30"/>
      <c r="T61" s="30"/>
      <c r="U61" s="30"/>
      <c r="V61" s="30"/>
      <c r="W61" s="30">
        <v>14.32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913</v>
      </c>
      <c r="AR61" s="31" t="s">
        <v>804</v>
      </c>
      <c r="AS61" s="31"/>
      <c r="AT61" s="31"/>
      <c r="AU61" s="31" t="s">
        <v>802</v>
      </c>
      <c r="AV61" s="31">
        <v>11.3</v>
      </c>
      <c r="AW61" s="31" t="s">
        <v>804</v>
      </c>
      <c r="AX61" s="31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804</v>
      </c>
      <c r="BK61" s="31"/>
      <c r="BL61" s="31" t="s">
        <v>804</v>
      </c>
      <c r="BM61" s="31"/>
      <c r="BN61" s="30"/>
      <c r="BO61" s="30"/>
      <c r="BP61" s="31"/>
      <c r="BQ61" s="103" t="s">
        <v>804</v>
      </c>
      <c r="BR61" s="40"/>
    </row>
    <row r="62" spans="1:100" x14ac:dyDescent="0.15">
      <c r="A62" s="100">
        <v>3057</v>
      </c>
      <c r="B62" s="29">
        <v>41553</v>
      </c>
      <c r="C62" s="50" t="s">
        <v>793</v>
      </c>
      <c r="D62" s="30" t="s">
        <v>967</v>
      </c>
      <c r="E62" s="30"/>
      <c r="F62" s="30" t="s">
        <v>911</v>
      </c>
      <c r="G62" s="29">
        <v>41455</v>
      </c>
      <c r="H62" s="31" t="s">
        <v>796</v>
      </c>
      <c r="I62" s="31" t="s">
        <v>804</v>
      </c>
      <c r="J62" s="31"/>
      <c r="K62" s="30" t="s">
        <v>859</v>
      </c>
      <c r="L62" s="30" t="s">
        <v>860</v>
      </c>
      <c r="M62" s="30">
        <v>94.5</v>
      </c>
      <c r="N62" s="30">
        <v>25.2</v>
      </c>
      <c r="O62" s="30" t="s">
        <v>672</v>
      </c>
      <c r="P62" s="30">
        <v>2500</v>
      </c>
      <c r="Q62" s="30">
        <v>23.1</v>
      </c>
      <c r="R62" s="30"/>
      <c r="S62" s="30"/>
      <c r="T62" s="30"/>
      <c r="U62" s="30"/>
      <c r="V62" s="30"/>
      <c r="W62" s="30">
        <v>13.7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913</v>
      </c>
      <c r="AR62" s="31" t="s">
        <v>804</v>
      </c>
      <c r="AS62" s="31"/>
      <c r="AT62" s="31"/>
      <c r="AU62" s="103"/>
      <c r="AV62" s="103"/>
      <c r="AW62" s="31" t="s">
        <v>803</v>
      </c>
      <c r="AX62" s="30"/>
      <c r="AY62" s="31">
        <v>0</v>
      </c>
      <c r="AZ62" s="31">
        <v>0</v>
      </c>
      <c r="BA62" s="31">
        <v>12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24</v>
      </c>
      <c r="BJ62" s="31" t="s">
        <v>804</v>
      </c>
      <c r="BK62" s="31"/>
      <c r="BL62" s="31" t="s">
        <v>804</v>
      </c>
      <c r="BM62" s="31"/>
      <c r="BN62" s="40"/>
      <c r="BO62" s="102"/>
      <c r="BP62" s="31"/>
      <c r="BQ62" s="103" t="s">
        <v>804</v>
      </c>
      <c r="BR62" s="40"/>
    </row>
    <row r="63" spans="1:100" x14ac:dyDescent="0.15">
      <c r="A63" s="100">
        <v>1081</v>
      </c>
      <c r="B63" s="29">
        <v>41551</v>
      </c>
      <c r="C63" s="50" t="s">
        <v>793</v>
      </c>
      <c r="D63" s="30" t="s">
        <v>968</v>
      </c>
      <c r="E63" s="30"/>
      <c r="F63" s="30" t="s">
        <v>911</v>
      </c>
      <c r="G63" s="29">
        <v>41399</v>
      </c>
      <c r="H63" s="31" t="s">
        <v>861</v>
      </c>
      <c r="I63" s="31" t="s">
        <v>872</v>
      </c>
      <c r="J63" s="31"/>
      <c r="K63" s="30" t="s">
        <v>862</v>
      </c>
      <c r="L63" s="30" t="s">
        <v>863</v>
      </c>
      <c r="M63" s="30">
        <v>183.13</v>
      </c>
      <c r="N63" s="30">
        <v>47.87</v>
      </c>
      <c r="O63" s="30" t="s">
        <v>821</v>
      </c>
      <c r="P63" s="30">
        <v>100</v>
      </c>
      <c r="Q63" s="30">
        <v>53.15</v>
      </c>
      <c r="R63" s="30"/>
      <c r="S63" s="30"/>
      <c r="T63" s="30"/>
      <c r="U63" s="30"/>
      <c r="V63" s="30"/>
      <c r="W63" s="30">
        <v>26.89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913</v>
      </c>
      <c r="AR63" s="31" t="s">
        <v>943</v>
      </c>
      <c r="AS63" s="31"/>
      <c r="AT63" s="31"/>
      <c r="AU63" s="31"/>
      <c r="AV63" s="31"/>
      <c r="AW63" s="31" t="s">
        <v>861</v>
      </c>
      <c r="AX63" s="30"/>
      <c r="AY63" s="31">
        <v>0</v>
      </c>
      <c r="AZ63" s="31">
        <v>0</v>
      </c>
      <c r="BA63" s="31">
        <v>0</v>
      </c>
      <c r="BB63" s="31">
        <v>28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861</v>
      </c>
      <c r="BK63" s="31"/>
      <c r="BL63" s="31" t="s">
        <v>804</v>
      </c>
      <c r="BM63" s="31"/>
      <c r="BN63" s="101"/>
      <c r="BO63" s="101"/>
      <c r="BP63" s="103"/>
      <c r="BQ63" s="103" t="s">
        <v>804</v>
      </c>
      <c r="BR63" s="102" t="s">
        <v>864</v>
      </c>
    </row>
    <row r="64" spans="1:100" x14ac:dyDescent="0.15">
      <c r="A64" s="100">
        <v>1209</v>
      </c>
      <c r="B64" s="29">
        <v>41551</v>
      </c>
      <c r="C64" s="50" t="s">
        <v>793</v>
      </c>
      <c r="D64" s="30" t="s">
        <v>967</v>
      </c>
      <c r="E64" s="30"/>
      <c r="F64" s="30" t="s">
        <v>920</v>
      </c>
      <c r="G64" s="29">
        <v>41534</v>
      </c>
      <c r="H64" s="31" t="s">
        <v>796</v>
      </c>
      <c r="I64" s="31" t="s">
        <v>804</v>
      </c>
      <c r="J64" s="31"/>
      <c r="K64" s="30" t="s">
        <v>865</v>
      </c>
      <c r="L64" s="30" t="s">
        <v>866</v>
      </c>
      <c r="M64" s="30">
        <v>112.76</v>
      </c>
      <c r="N64" s="30">
        <v>31.01</v>
      </c>
      <c r="O64" s="30"/>
      <c r="P64" s="30"/>
      <c r="Q64" s="30"/>
      <c r="R64" s="30"/>
      <c r="S64" s="30"/>
      <c r="T64" s="30"/>
      <c r="U64" s="30"/>
      <c r="V64" s="30"/>
      <c r="W64" s="30">
        <v>16.52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913</v>
      </c>
      <c r="AR64" s="31" t="s">
        <v>804</v>
      </c>
      <c r="AS64" s="31"/>
      <c r="AT64" s="31"/>
      <c r="AU64" s="31" t="s">
        <v>802</v>
      </c>
      <c r="AV64" s="31">
        <v>11.3</v>
      </c>
      <c r="AW64" s="31" t="s">
        <v>867</v>
      </c>
      <c r="AX64" s="30"/>
      <c r="AY64" s="31">
        <v>0</v>
      </c>
      <c r="AZ64" s="31">
        <v>30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12</v>
      </c>
      <c r="BJ64" s="31" t="s">
        <v>868</v>
      </c>
      <c r="BK64" s="31"/>
      <c r="BL64" s="31" t="s">
        <v>804</v>
      </c>
      <c r="BM64" s="31"/>
      <c r="BN64" s="40"/>
      <c r="BO64" s="40"/>
      <c r="BP64" s="31"/>
      <c r="BQ64" s="103" t="s">
        <v>804</v>
      </c>
      <c r="BR64" s="40" t="s">
        <v>869</v>
      </c>
    </row>
    <row r="65" spans="1:100" x14ac:dyDescent="0.15">
      <c r="A65" s="100">
        <v>2827</v>
      </c>
      <c r="B65" s="29">
        <v>41551</v>
      </c>
      <c r="C65" s="40" t="s">
        <v>910</v>
      </c>
      <c r="D65" s="30" t="s">
        <v>967</v>
      </c>
      <c r="E65" s="30"/>
      <c r="F65" s="30" t="s">
        <v>921</v>
      </c>
      <c r="G65" s="29">
        <v>41495</v>
      </c>
      <c r="H65" s="31" t="s">
        <v>836</v>
      </c>
      <c r="I65" s="31" t="s">
        <v>872</v>
      </c>
      <c r="J65" s="31"/>
      <c r="K65" s="30" t="s">
        <v>873</v>
      </c>
      <c r="L65" s="30" t="s">
        <v>874</v>
      </c>
      <c r="M65" s="30">
        <v>158.55000000000001</v>
      </c>
      <c r="N65" s="30">
        <v>32.700000000000003</v>
      </c>
      <c r="O65" s="101" t="s">
        <v>672</v>
      </c>
      <c r="P65" s="101">
        <v>100</v>
      </c>
      <c r="Q65" s="101">
        <v>36.33</v>
      </c>
      <c r="R65" s="101"/>
      <c r="S65" s="101"/>
      <c r="T65" s="101"/>
      <c r="U65" s="101"/>
      <c r="V65" s="101"/>
      <c r="W65" s="101">
        <v>18.38</v>
      </c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30"/>
      <c r="AJ65" s="101"/>
      <c r="AK65" s="101"/>
      <c r="AL65" s="101"/>
      <c r="AM65" s="101"/>
      <c r="AN65" s="101"/>
      <c r="AO65" s="101"/>
      <c r="AP65" s="101"/>
      <c r="AQ65" s="30" t="s">
        <v>913</v>
      </c>
      <c r="AR65" s="31" t="s">
        <v>804</v>
      </c>
      <c r="AS65" s="103"/>
      <c r="AT65" s="103"/>
      <c r="AU65" s="31"/>
      <c r="AV65" s="31"/>
      <c r="AW65" s="103" t="s">
        <v>804</v>
      </c>
      <c r="AX65" s="101"/>
      <c r="AY65" s="103">
        <v>0</v>
      </c>
      <c r="AZ65" s="31">
        <v>0</v>
      </c>
      <c r="BA65" s="103">
        <v>0</v>
      </c>
      <c r="BB65" s="103">
        <v>30</v>
      </c>
      <c r="BC65" s="103">
        <v>0</v>
      </c>
      <c r="BD65" s="103">
        <v>0</v>
      </c>
      <c r="BE65" s="103">
        <v>0</v>
      </c>
      <c r="BF65" s="103">
        <v>0</v>
      </c>
      <c r="BG65" s="31">
        <v>0</v>
      </c>
      <c r="BH65" s="31">
        <v>0</v>
      </c>
      <c r="BI65" s="103"/>
      <c r="BJ65" s="103" t="s">
        <v>804</v>
      </c>
      <c r="BK65" s="103">
        <v>24</v>
      </c>
      <c r="BL65" s="31" t="s">
        <v>804</v>
      </c>
      <c r="BM65" s="103"/>
      <c r="BN65" s="102"/>
      <c r="BO65" s="102"/>
      <c r="BP65" s="103"/>
      <c r="BQ65" s="103" t="s">
        <v>804</v>
      </c>
      <c r="BR65" s="102"/>
    </row>
    <row r="66" spans="1:100" s="1" customFormat="1" x14ac:dyDescent="0.15">
      <c r="A66" s="100">
        <v>1277</v>
      </c>
      <c r="B66" s="29">
        <v>41551</v>
      </c>
      <c r="C66" s="50" t="s">
        <v>793</v>
      </c>
      <c r="D66" s="30" t="s">
        <v>967</v>
      </c>
      <c r="E66" s="30"/>
      <c r="F66" s="30" t="s">
        <v>911</v>
      </c>
      <c r="G66" s="29">
        <v>41455</v>
      </c>
      <c r="H66" s="31" t="s">
        <v>804</v>
      </c>
      <c r="I66" s="31" t="s">
        <v>872</v>
      </c>
      <c r="J66" s="31"/>
      <c r="K66" s="30" t="s">
        <v>876</v>
      </c>
      <c r="L66" s="30" t="s">
        <v>877</v>
      </c>
      <c r="M66" s="30">
        <v>163.93</v>
      </c>
      <c r="N66" s="30">
        <v>43.98</v>
      </c>
      <c r="O66" s="30"/>
      <c r="P66" s="30"/>
      <c r="Q66" s="30"/>
      <c r="R66" s="30"/>
      <c r="S66" s="30"/>
      <c r="T66" s="30"/>
      <c r="U66" s="30"/>
      <c r="V66" s="30"/>
      <c r="W66" s="30">
        <v>21.65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17" t="s">
        <v>913</v>
      </c>
      <c r="AR66" s="31" t="s">
        <v>804</v>
      </c>
      <c r="AS66" s="31"/>
      <c r="AT66" s="31"/>
      <c r="AU66" s="31"/>
      <c r="AV66" s="31"/>
      <c r="AW66" s="31" t="s">
        <v>804</v>
      </c>
      <c r="AX66" s="30"/>
      <c r="AY66" s="31">
        <v>0</v>
      </c>
      <c r="AZ66" s="31">
        <v>0</v>
      </c>
      <c r="BA66" s="31">
        <v>30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804</v>
      </c>
      <c r="BK66" s="31"/>
      <c r="BL66" s="31" t="s">
        <v>804</v>
      </c>
      <c r="BM66" s="31"/>
      <c r="BN66" s="40"/>
      <c r="BO66" s="40"/>
      <c r="BP66" s="31"/>
      <c r="BQ66" s="103" t="s">
        <v>804</v>
      </c>
      <c r="BR66" s="40"/>
      <c r="BS66"/>
      <c r="BT66"/>
      <c r="BU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</row>
    <row r="67" spans="1:100" s="1" customFormat="1" x14ac:dyDescent="0.15">
      <c r="A67" s="100">
        <v>1345</v>
      </c>
      <c r="B67" s="29">
        <v>41553</v>
      </c>
      <c r="C67" s="50" t="s">
        <v>793</v>
      </c>
      <c r="D67" s="30" t="s">
        <v>967</v>
      </c>
      <c r="E67" s="30"/>
      <c r="F67" s="30" t="s">
        <v>911</v>
      </c>
      <c r="G67" s="29">
        <v>41455</v>
      </c>
      <c r="H67" s="31" t="s">
        <v>796</v>
      </c>
      <c r="I67" s="31" t="s">
        <v>804</v>
      </c>
      <c r="J67" s="31"/>
      <c r="K67" s="30" t="s">
        <v>879</v>
      </c>
      <c r="L67" s="30" t="s">
        <v>880</v>
      </c>
      <c r="M67" s="30">
        <v>138.5</v>
      </c>
      <c r="N67" s="30">
        <v>33.799999999999997</v>
      </c>
      <c r="O67" s="30"/>
      <c r="P67" s="30"/>
      <c r="Q67" s="30"/>
      <c r="R67" s="30"/>
      <c r="S67" s="30"/>
      <c r="T67" s="30"/>
      <c r="U67" s="30"/>
      <c r="V67" s="30"/>
      <c r="W67" s="30">
        <v>20.02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913</v>
      </c>
      <c r="AR67" s="31" t="s">
        <v>804</v>
      </c>
      <c r="AS67" s="31"/>
      <c r="AT67" s="31"/>
      <c r="AU67" s="31" t="s">
        <v>802</v>
      </c>
      <c r="AV67" s="31">
        <v>11.3</v>
      </c>
      <c r="AW67" s="31" t="s">
        <v>803</v>
      </c>
      <c r="AX67" s="30"/>
      <c r="AY67" s="31">
        <v>0</v>
      </c>
      <c r="AZ67" s="31">
        <v>38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804</v>
      </c>
      <c r="BK67" s="31">
        <v>24</v>
      </c>
      <c r="BL67" s="31" t="s">
        <v>944</v>
      </c>
      <c r="BM67" s="31"/>
      <c r="BN67" s="40"/>
      <c r="BO67" s="40"/>
      <c r="BP67" s="31"/>
      <c r="BQ67" s="103" t="s">
        <v>804</v>
      </c>
      <c r="BR67" s="40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</row>
    <row r="68" spans="1:100" x14ac:dyDescent="0.15">
      <c r="A68" s="100">
        <v>1377</v>
      </c>
      <c r="B68" s="29">
        <v>41554</v>
      </c>
      <c r="C68" s="50" t="s">
        <v>793</v>
      </c>
      <c r="D68" s="30" t="s">
        <v>967</v>
      </c>
      <c r="E68" s="30"/>
      <c r="F68" s="30" t="s">
        <v>911</v>
      </c>
      <c r="G68" s="29">
        <v>41455</v>
      </c>
      <c r="H68" s="31" t="s">
        <v>796</v>
      </c>
      <c r="I68" s="31" t="s">
        <v>804</v>
      </c>
      <c r="J68" s="31"/>
      <c r="K68" s="30" t="s">
        <v>881</v>
      </c>
      <c r="L68" s="30" t="s">
        <v>882</v>
      </c>
      <c r="M68" s="30">
        <v>131.22</v>
      </c>
      <c r="N68" s="30">
        <v>28.57</v>
      </c>
      <c r="O68" s="30"/>
      <c r="P68" s="30"/>
      <c r="Q68" s="30"/>
      <c r="R68" s="30"/>
      <c r="S68" s="30"/>
      <c r="T68" s="30"/>
      <c r="U68" s="30"/>
      <c r="V68" s="30"/>
      <c r="W68" s="30">
        <v>15.65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913</v>
      </c>
      <c r="AR68" s="31" t="s">
        <v>804</v>
      </c>
      <c r="AS68" s="31"/>
      <c r="AT68" s="31"/>
      <c r="AU68" s="103" t="s">
        <v>802</v>
      </c>
      <c r="AV68" s="103">
        <v>11.8</v>
      </c>
      <c r="AW68" s="31" t="s">
        <v>834</v>
      </c>
      <c r="AX68" s="30"/>
      <c r="AY68" s="31">
        <v>0</v>
      </c>
      <c r="AZ68" s="31">
        <v>0</v>
      </c>
      <c r="BA68" s="31">
        <v>16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883</v>
      </c>
      <c r="BK68" s="31"/>
      <c r="BL68" s="31" t="s">
        <v>804</v>
      </c>
      <c r="BM68" s="31"/>
      <c r="BN68" s="40"/>
      <c r="BO68" s="40"/>
      <c r="BP68" s="31"/>
      <c r="BQ68" s="103" t="s">
        <v>804</v>
      </c>
      <c r="BR68" s="40"/>
      <c r="BV68" s="1"/>
    </row>
    <row r="69" spans="1:100" x14ac:dyDescent="0.15">
      <c r="A69" s="100">
        <v>2905</v>
      </c>
      <c r="B69" s="29">
        <v>41551</v>
      </c>
      <c r="C69" s="50" t="s">
        <v>793</v>
      </c>
      <c r="D69" s="30" t="s">
        <v>969</v>
      </c>
      <c r="E69" s="30"/>
      <c r="F69" s="30" t="s">
        <v>921</v>
      </c>
      <c r="G69" s="29">
        <v>41545</v>
      </c>
      <c r="H69" s="31" t="s">
        <v>804</v>
      </c>
      <c r="I69" s="31" t="s">
        <v>872</v>
      </c>
      <c r="J69" s="31"/>
      <c r="K69" s="30" t="s">
        <v>884</v>
      </c>
      <c r="L69" s="30" t="s">
        <v>885</v>
      </c>
      <c r="M69" s="30">
        <v>85</v>
      </c>
      <c r="N69" s="30">
        <v>20</v>
      </c>
      <c r="O69" s="30"/>
      <c r="P69" s="30"/>
      <c r="Q69" s="30"/>
      <c r="R69" s="30"/>
      <c r="S69" s="30"/>
      <c r="T69" s="30"/>
      <c r="U69" s="30"/>
      <c r="V69" s="30"/>
      <c r="W69" s="30">
        <v>9.5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913</v>
      </c>
      <c r="AR69" s="31" t="s">
        <v>804</v>
      </c>
      <c r="AS69" s="31"/>
      <c r="AT69" s="31"/>
      <c r="AU69" s="31"/>
      <c r="AV69" s="31"/>
      <c r="AW69" s="31" t="s">
        <v>886</v>
      </c>
      <c r="AX69" s="30"/>
      <c r="AY69" s="31">
        <v>0</v>
      </c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24</v>
      </c>
      <c r="BJ69" s="31" t="s">
        <v>887</v>
      </c>
      <c r="BK69" s="31"/>
      <c r="BL69" s="31" t="s">
        <v>804</v>
      </c>
      <c r="BM69" s="31"/>
      <c r="BN69" s="40"/>
      <c r="BO69" s="40"/>
      <c r="BP69" s="31"/>
      <c r="BQ69" s="103" t="s">
        <v>804</v>
      </c>
      <c r="BR69" s="30"/>
      <c r="BV69" s="1"/>
    </row>
    <row r="70" spans="1:100" x14ac:dyDescent="0.15">
      <c r="A70" s="100">
        <v>1500</v>
      </c>
      <c r="B70" s="122">
        <v>41553</v>
      </c>
      <c r="C70" s="50" t="s">
        <v>793</v>
      </c>
      <c r="D70" s="30" t="s">
        <v>967</v>
      </c>
      <c r="E70" s="30"/>
      <c r="F70" s="30" t="s">
        <v>911</v>
      </c>
      <c r="G70" s="33" t="s">
        <v>888</v>
      </c>
      <c r="H70" s="31" t="s">
        <v>796</v>
      </c>
      <c r="I70" s="31" t="s">
        <v>804</v>
      </c>
      <c r="J70" s="31"/>
      <c r="K70" s="30" t="s">
        <v>889</v>
      </c>
      <c r="L70" s="30" t="s">
        <v>890</v>
      </c>
      <c r="M70" s="30">
        <v>120</v>
      </c>
      <c r="N70" s="30">
        <v>24.65</v>
      </c>
      <c r="O70" s="30"/>
      <c r="P70" s="30"/>
      <c r="Q70" s="30"/>
      <c r="R70" s="30"/>
      <c r="S70" s="30"/>
      <c r="T70" s="30"/>
      <c r="U70" s="30"/>
      <c r="V70" s="30"/>
      <c r="W70" s="30">
        <v>11.43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126" t="s">
        <v>913</v>
      </c>
      <c r="AR70" s="31" t="s">
        <v>804</v>
      </c>
      <c r="AS70" s="31"/>
      <c r="AT70" s="31"/>
      <c r="AU70" s="31" t="s">
        <v>802</v>
      </c>
      <c r="AV70" s="31">
        <v>11.3</v>
      </c>
      <c r="AW70" s="31" t="s">
        <v>867</v>
      </c>
      <c r="AX70" s="30"/>
      <c r="AY70" s="31">
        <v>0</v>
      </c>
      <c r="AZ70" s="31">
        <v>0</v>
      </c>
      <c r="BA70" s="31">
        <v>10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804</v>
      </c>
      <c r="BK70" s="31"/>
      <c r="BL70" s="31" t="s">
        <v>804</v>
      </c>
      <c r="BM70" s="31"/>
      <c r="BN70" s="40"/>
      <c r="BO70" s="40"/>
      <c r="BP70" s="31"/>
      <c r="BQ70" s="103" t="s">
        <v>804</v>
      </c>
      <c r="BR70" s="30"/>
      <c r="BV70" s="1"/>
    </row>
    <row r="71" spans="1:100" x14ac:dyDescent="0.15">
      <c r="A71" s="100">
        <v>2045</v>
      </c>
      <c r="B71" s="122">
        <v>41528</v>
      </c>
      <c r="C71" s="50" t="s">
        <v>793</v>
      </c>
      <c r="D71" s="30" t="s">
        <v>967</v>
      </c>
      <c r="E71" s="30"/>
      <c r="F71" s="30" t="s">
        <v>922</v>
      </c>
      <c r="G71" s="33">
        <v>41508</v>
      </c>
      <c r="H71" s="31" t="s">
        <v>868</v>
      </c>
      <c r="I71" s="31" t="s">
        <v>804</v>
      </c>
      <c r="J71" s="31"/>
      <c r="K71" s="30" t="s">
        <v>891</v>
      </c>
      <c r="L71" s="30" t="s">
        <v>892</v>
      </c>
      <c r="M71" s="30">
        <v>128.04</v>
      </c>
      <c r="N71" s="30">
        <v>32.81</v>
      </c>
      <c r="O71" s="30"/>
      <c r="P71" s="30"/>
      <c r="Q71" s="30"/>
      <c r="R71" s="30"/>
      <c r="S71" s="30"/>
      <c r="T71" s="30"/>
      <c r="U71" s="30"/>
      <c r="V71" s="30"/>
      <c r="W71" s="30">
        <v>19.82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124"/>
      <c r="AQ71" s="30" t="s">
        <v>923</v>
      </c>
      <c r="AR71" s="125" t="s">
        <v>804</v>
      </c>
      <c r="AS71" s="31"/>
      <c r="AT71" s="31"/>
      <c r="AU71" s="103" t="s">
        <v>802</v>
      </c>
      <c r="AV71" s="103">
        <v>11.3</v>
      </c>
      <c r="AW71" s="31" t="s">
        <v>834</v>
      </c>
      <c r="AX71" s="30"/>
      <c r="AY71" s="31">
        <v>0</v>
      </c>
      <c r="AZ71" s="31">
        <v>35</v>
      </c>
      <c r="BA71" s="31">
        <v>0</v>
      </c>
      <c r="BB71" s="103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/>
      <c r="BJ71" s="31" t="s">
        <v>804</v>
      </c>
      <c r="BK71" s="31">
        <v>24</v>
      </c>
      <c r="BL71" s="31" t="s">
        <v>893</v>
      </c>
      <c r="BM71" s="31"/>
      <c r="BN71" s="40" t="s">
        <v>894</v>
      </c>
      <c r="BO71" s="40" t="s">
        <v>895</v>
      </c>
      <c r="BP71" s="31">
        <v>50</v>
      </c>
      <c r="BQ71" s="103" t="s">
        <v>893</v>
      </c>
      <c r="BR71" s="40"/>
    </row>
    <row r="72" spans="1:100" x14ac:dyDescent="0.15">
      <c r="A72" s="100">
        <v>1604</v>
      </c>
      <c r="B72" s="29">
        <v>41551</v>
      </c>
      <c r="C72" s="40" t="s">
        <v>910</v>
      </c>
      <c r="D72" s="30" t="s">
        <v>967</v>
      </c>
      <c r="E72" s="30"/>
      <c r="F72" s="30" t="s">
        <v>911</v>
      </c>
      <c r="G72" s="33">
        <v>41486</v>
      </c>
      <c r="H72" s="31" t="s">
        <v>796</v>
      </c>
      <c r="I72" s="31" t="s">
        <v>804</v>
      </c>
      <c r="J72" s="31"/>
      <c r="K72" s="30" t="s">
        <v>896</v>
      </c>
      <c r="L72" s="30" t="s">
        <v>897</v>
      </c>
      <c r="M72" s="30">
        <v>142</v>
      </c>
      <c r="N72" s="30">
        <v>33.46</v>
      </c>
      <c r="O72" s="101"/>
      <c r="P72" s="101"/>
      <c r="Q72" s="101"/>
      <c r="R72" s="101"/>
      <c r="S72" s="101"/>
      <c r="T72" s="101"/>
      <c r="U72" s="101"/>
      <c r="V72" s="101"/>
      <c r="W72" s="101">
        <v>20.97</v>
      </c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30" t="s">
        <v>913</v>
      </c>
      <c r="AR72" s="31" t="s">
        <v>804</v>
      </c>
      <c r="AS72" s="103"/>
      <c r="AT72" s="103"/>
      <c r="AU72" s="103" t="s">
        <v>802</v>
      </c>
      <c r="AV72" s="31">
        <v>11.3</v>
      </c>
      <c r="AW72" s="103" t="s">
        <v>804</v>
      </c>
      <c r="AX72" s="101"/>
      <c r="AY72" s="103">
        <v>0</v>
      </c>
      <c r="AZ72" s="103">
        <v>20</v>
      </c>
      <c r="BA72" s="103">
        <v>0</v>
      </c>
      <c r="BB72" s="103">
        <v>17</v>
      </c>
      <c r="BC72" s="103">
        <v>0</v>
      </c>
      <c r="BD72" s="103">
        <v>0</v>
      </c>
      <c r="BE72" s="103">
        <v>0</v>
      </c>
      <c r="BF72" s="103">
        <v>0</v>
      </c>
      <c r="BG72" s="31">
        <v>0</v>
      </c>
      <c r="BH72" s="31">
        <v>0</v>
      </c>
      <c r="BI72" s="103"/>
      <c r="BJ72" s="103" t="s">
        <v>804</v>
      </c>
      <c r="BK72" s="103">
        <v>12</v>
      </c>
      <c r="BL72" s="31" t="s">
        <v>804</v>
      </c>
      <c r="BM72" s="103"/>
      <c r="BN72" s="102"/>
      <c r="BO72" s="102"/>
      <c r="BP72" s="103"/>
      <c r="BQ72" s="103" t="s">
        <v>804</v>
      </c>
      <c r="BR72" s="102" t="s">
        <v>839</v>
      </c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</row>
    <row r="73" spans="1:100" x14ac:dyDescent="0.15">
      <c r="A73" s="100">
        <v>2013</v>
      </c>
      <c r="B73" s="122">
        <v>41551</v>
      </c>
      <c r="C73" s="40" t="s">
        <v>910</v>
      </c>
      <c r="D73" s="30" t="s">
        <v>967</v>
      </c>
      <c r="E73" s="30"/>
      <c r="F73" s="30" t="s">
        <v>911</v>
      </c>
      <c r="G73" s="33">
        <v>41361</v>
      </c>
      <c r="H73" s="31" t="s">
        <v>893</v>
      </c>
      <c r="I73" s="31" t="s">
        <v>872</v>
      </c>
      <c r="J73" s="31"/>
      <c r="K73" s="30" t="s">
        <v>898</v>
      </c>
      <c r="L73" s="30" t="s">
        <v>899</v>
      </c>
      <c r="M73" s="30">
        <v>145</v>
      </c>
      <c r="N73" s="30">
        <v>29.15</v>
      </c>
      <c r="O73" s="101"/>
      <c r="P73" s="101"/>
      <c r="Q73" s="101"/>
      <c r="R73" s="101"/>
      <c r="S73" s="101"/>
      <c r="T73" s="101"/>
      <c r="U73" s="101"/>
      <c r="V73" s="101"/>
      <c r="W73" s="101">
        <v>19.2</v>
      </c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30" t="s">
        <v>923</v>
      </c>
      <c r="AR73" s="31" t="s">
        <v>893</v>
      </c>
      <c r="AS73" s="103"/>
      <c r="AT73" s="103"/>
      <c r="AU73" s="31"/>
      <c r="AV73" s="31"/>
      <c r="AW73" s="103" t="s">
        <v>893</v>
      </c>
      <c r="AX73" s="101"/>
      <c r="AY73" s="103">
        <v>0</v>
      </c>
      <c r="AZ73" s="31">
        <v>0</v>
      </c>
      <c r="BA73" s="103">
        <v>0</v>
      </c>
      <c r="BB73" s="103">
        <v>0</v>
      </c>
      <c r="BC73" s="103">
        <v>0</v>
      </c>
      <c r="BD73" s="103">
        <v>0</v>
      </c>
      <c r="BE73" s="103">
        <v>0</v>
      </c>
      <c r="BF73" s="103">
        <v>0</v>
      </c>
      <c r="BG73" s="31">
        <v>0</v>
      </c>
      <c r="BH73" s="31">
        <v>0</v>
      </c>
      <c r="BI73" s="103">
        <v>36</v>
      </c>
      <c r="BJ73" s="103" t="s">
        <v>893</v>
      </c>
      <c r="BK73" s="103"/>
      <c r="BL73" s="31" t="s">
        <v>893</v>
      </c>
      <c r="BM73" s="103"/>
      <c r="BN73" s="102"/>
      <c r="BO73" s="102"/>
      <c r="BP73" s="103"/>
      <c r="BQ73" s="103" t="s">
        <v>893</v>
      </c>
      <c r="BR73" s="102" t="s">
        <v>900</v>
      </c>
    </row>
    <row r="74" spans="1:100" x14ac:dyDescent="0.15">
      <c r="A74" s="100">
        <v>261</v>
      </c>
      <c r="B74" s="128">
        <v>41551</v>
      </c>
      <c r="C74" s="40" t="s">
        <v>793</v>
      </c>
      <c r="D74" s="30" t="s">
        <v>967</v>
      </c>
      <c r="E74" s="30"/>
      <c r="F74" s="30" t="s">
        <v>927</v>
      </c>
      <c r="G74" s="29">
        <v>41547</v>
      </c>
      <c r="H74" s="31" t="s">
        <v>961</v>
      </c>
      <c r="I74" s="31" t="s">
        <v>947</v>
      </c>
      <c r="J74" s="31"/>
      <c r="K74" s="30" t="s">
        <v>819</v>
      </c>
      <c r="L74" s="101" t="s">
        <v>820</v>
      </c>
      <c r="M74" s="30">
        <v>148.79</v>
      </c>
      <c r="N74" s="30">
        <v>44.74</v>
      </c>
      <c r="O74" s="101"/>
      <c r="P74" s="101"/>
      <c r="Q74" s="101"/>
      <c r="R74" s="101"/>
      <c r="S74" s="101"/>
      <c r="T74" s="101"/>
      <c r="U74" s="101"/>
      <c r="V74" s="101"/>
      <c r="W74" s="30">
        <v>17.489999999999998</v>
      </c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>
        <v>30.54</v>
      </c>
      <c r="AJ74" s="101"/>
      <c r="AK74" s="101"/>
      <c r="AL74" s="101"/>
      <c r="AM74" s="101"/>
      <c r="AN74" s="101"/>
      <c r="AO74" s="101"/>
      <c r="AP74" s="101"/>
      <c r="AQ74" s="30" t="s">
        <v>971</v>
      </c>
      <c r="AR74" s="31" t="s">
        <v>804</v>
      </c>
      <c r="AS74" s="103"/>
      <c r="AT74" s="103"/>
      <c r="AU74" s="103" t="s">
        <v>802</v>
      </c>
      <c r="AV74" s="103">
        <v>11.6</v>
      </c>
      <c r="AW74" s="103" t="s">
        <v>947</v>
      </c>
      <c r="AX74" s="101"/>
      <c r="AY74" s="103">
        <v>0</v>
      </c>
      <c r="AZ74" s="103">
        <v>0</v>
      </c>
      <c r="BA74" s="103">
        <v>0</v>
      </c>
      <c r="BB74" s="103">
        <v>20</v>
      </c>
      <c r="BC74" s="103">
        <v>0</v>
      </c>
      <c r="BD74" s="103">
        <v>0</v>
      </c>
      <c r="BE74" s="103">
        <v>0</v>
      </c>
      <c r="BF74" s="103">
        <v>0</v>
      </c>
      <c r="BG74" s="31">
        <v>0</v>
      </c>
      <c r="BH74" s="31">
        <v>0</v>
      </c>
      <c r="BI74" s="103"/>
      <c r="BJ74" s="103" t="s">
        <v>947</v>
      </c>
      <c r="BK74" s="31"/>
      <c r="BL74" s="31" t="s">
        <v>804</v>
      </c>
      <c r="BM74" s="103"/>
      <c r="BN74" s="102" t="s">
        <v>824</v>
      </c>
      <c r="BO74" s="102"/>
      <c r="BP74" s="103"/>
      <c r="BQ74" s="103" t="s">
        <v>804</v>
      </c>
      <c r="BR74" s="30"/>
    </row>
    <row r="75" spans="1:100" x14ac:dyDescent="0.15">
      <c r="A75" s="100">
        <v>969</v>
      </c>
      <c r="B75" s="29">
        <v>41551</v>
      </c>
      <c r="C75" s="50" t="s">
        <v>793</v>
      </c>
      <c r="D75" s="30" t="s">
        <v>967</v>
      </c>
      <c r="E75" s="30"/>
      <c r="F75" s="30" t="s">
        <v>927</v>
      </c>
      <c r="G75" s="29">
        <v>41517</v>
      </c>
      <c r="H75" s="31" t="s">
        <v>796</v>
      </c>
      <c r="I75" s="31" t="s">
        <v>804</v>
      </c>
      <c r="J75" s="31"/>
      <c r="K75" s="30" t="s">
        <v>972</v>
      </c>
      <c r="L75" s="30" t="s">
        <v>857</v>
      </c>
      <c r="M75" s="30">
        <v>117.92</v>
      </c>
      <c r="N75" s="30">
        <v>32.79</v>
      </c>
      <c r="O75" s="30" t="s">
        <v>821</v>
      </c>
      <c r="P75" s="30">
        <v>1200</v>
      </c>
      <c r="Q75" s="30">
        <v>31.79</v>
      </c>
      <c r="R75" s="30"/>
      <c r="S75" s="30"/>
      <c r="T75" s="30"/>
      <c r="U75" s="30"/>
      <c r="V75" s="30"/>
      <c r="W75" s="30">
        <v>14.81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20.22</v>
      </c>
      <c r="AJ75" s="30"/>
      <c r="AK75" s="30"/>
      <c r="AL75" s="30"/>
      <c r="AM75" s="30"/>
      <c r="AN75" s="30"/>
      <c r="AO75" s="30"/>
      <c r="AP75" s="30"/>
      <c r="AQ75" s="30" t="s">
        <v>971</v>
      </c>
      <c r="AR75" s="31" t="s">
        <v>804</v>
      </c>
      <c r="AS75" s="31"/>
      <c r="AT75" s="31"/>
      <c r="AU75" s="31" t="s">
        <v>802</v>
      </c>
      <c r="AV75" s="31">
        <v>11.3</v>
      </c>
      <c r="AW75" s="31" t="s">
        <v>804</v>
      </c>
      <c r="AX75" s="31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12</v>
      </c>
      <c r="BJ75" s="31" t="s">
        <v>804</v>
      </c>
      <c r="BK75" s="31"/>
      <c r="BL75" s="31" t="s">
        <v>804</v>
      </c>
      <c r="BM75" s="31"/>
      <c r="BN75" s="30"/>
      <c r="BO75" s="30"/>
      <c r="BP75" s="31"/>
      <c r="BQ75" s="103" t="s">
        <v>804</v>
      </c>
      <c r="BR75" s="40"/>
    </row>
    <row r="76" spans="1:100" s="119" customFormat="1" x14ac:dyDescent="0.15">
      <c r="A76" s="129">
        <v>2525</v>
      </c>
      <c r="B76" s="130">
        <v>41558</v>
      </c>
      <c r="C76" s="137" t="s">
        <v>973</v>
      </c>
      <c r="D76" s="138" t="s">
        <v>1020</v>
      </c>
      <c r="E76" s="138"/>
      <c r="F76" s="138" t="s">
        <v>975</v>
      </c>
      <c r="G76" s="130">
        <v>41486</v>
      </c>
      <c r="H76" s="132" t="s">
        <v>976</v>
      </c>
      <c r="I76" s="132" t="s">
        <v>977</v>
      </c>
      <c r="J76" s="132"/>
      <c r="K76" s="129" t="s">
        <v>978</v>
      </c>
      <c r="L76" s="129" t="s">
        <v>979</v>
      </c>
      <c r="M76" s="129">
        <v>95.53</v>
      </c>
      <c r="N76" s="138">
        <v>23.97</v>
      </c>
      <c r="O76" s="138"/>
      <c r="P76" s="138"/>
      <c r="Q76" s="138"/>
      <c r="R76" s="138"/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29"/>
      <c r="AG76" s="138"/>
      <c r="AH76" s="138"/>
      <c r="AI76" s="138"/>
      <c r="AJ76" s="138"/>
      <c r="AK76" s="138"/>
      <c r="AL76" s="138"/>
      <c r="AM76" s="138"/>
      <c r="AN76" s="138">
        <v>37.96</v>
      </c>
      <c r="AO76" s="138"/>
      <c r="AP76" s="138">
        <v>25.31</v>
      </c>
      <c r="AQ76" s="138" t="s">
        <v>1021</v>
      </c>
      <c r="AR76" s="140" t="s">
        <v>977</v>
      </c>
      <c r="AS76" s="140"/>
      <c r="AT76" s="140"/>
      <c r="AU76" s="132" t="s">
        <v>981</v>
      </c>
      <c r="AV76" s="132">
        <v>11.3</v>
      </c>
      <c r="AW76" s="132" t="s">
        <v>982</v>
      </c>
      <c r="AX76" s="129"/>
      <c r="AY76" s="132">
        <v>0</v>
      </c>
      <c r="AZ76" s="132">
        <v>38</v>
      </c>
      <c r="BA76" s="132">
        <v>0</v>
      </c>
      <c r="BB76" s="132">
        <v>0</v>
      </c>
      <c r="BC76" s="132">
        <v>0</v>
      </c>
      <c r="BD76" s="132">
        <v>0</v>
      </c>
      <c r="BE76" s="132">
        <v>0</v>
      </c>
      <c r="BF76" s="132">
        <v>0</v>
      </c>
      <c r="BG76" s="132">
        <v>0</v>
      </c>
      <c r="BH76" s="132">
        <v>0</v>
      </c>
      <c r="BI76" s="132"/>
      <c r="BJ76" s="132" t="s">
        <v>983</v>
      </c>
      <c r="BK76" s="132">
        <v>24</v>
      </c>
      <c r="BL76" s="132" t="s">
        <v>977</v>
      </c>
      <c r="BM76" s="132"/>
      <c r="BN76" s="134"/>
      <c r="BO76" s="134"/>
      <c r="BP76" s="132"/>
      <c r="BQ76" s="132" t="s">
        <v>977</v>
      </c>
      <c r="BR76" s="134"/>
      <c r="BS76"/>
      <c r="BT76"/>
      <c r="BU76"/>
    </row>
    <row r="77" spans="1:100" s="119" customFormat="1" x14ac:dyDescent="0.15">
      <c r="A77" s="129">
        <v>2530</v>
      </c>
      <c r="B77" s="130">
        <v>41556</v>
      </c>
      <c r="C77" s="131" t="s">
        <v>973</v>
      </c>
      <c r="D77" s="129" t="s">
        <v>1020</v>
      </c>
      <c r="E77" s="129"/>
      <c r="F77" s="129" t="s">
        <v>975</v>
      </c>
      <c r="G77" s="135">
        <v>41285</v>
      </c>
      <c r="H77" s="132" t="s">
        <v>756</v>
      </c>
      <c r="I77" s="132" t="s">
        <v>805</v>
      </c>
      <c r="J77" s="132"/>
      <c r="K77" s="129" t="s">
        <v>984</v>
      </c>
      <c r="L77" s="129" t="s">
        <v>985</v>
      </c>
      <c r="M77" s="129">
        <v>20.05</v>
      </c>
      <c r="N77" s="129">
        <v>26.89</v>
      </c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>
        <v>36.06</v>
      </c>
      <c r="AO77" s="129"/>
      <c r="AP77" s="129">
        <v>24.04</v>
      </c>
      <c r="AQ77" s="129" t="s">
        <v>1021</v>
      </c>
      <c r="AR77" s="132" t="s">
        <v>1008</v>
      </c>
      <c r="AS77" s="132"/>
      <c r="AT77" s="132"/>
      <c r="AU77" s="132" t="s">
        <v>808</v>
      </c>
      <c r="AV77" s="132">
        <v>11.3</v>
      </c>
      <c r="AW77" s="132" t="s">
        <v>1009</v>
      </c>
      <c r="AX77" s="129"/>
      <c r="AY77" s="132">
        <v>0</v>
      </c>
      <c r="AZ77" s="132">
        <v>0</v>
      </c>
      <c r="BA77" s="132">
        <v>0</v>
      </c>
      <c r="BB77" s="132">
        <v>43</v>
      </c>
      <c r="BC77" s="132">
        <v>0</v>
      </c>
      <c r="BD77" s="132">
        <v>0</v>
      </c>
      <c r="BE77" s="132">
        <v>0</v>
      </c>
      <c r="BF77" s="132">
        <v>0</v>
      </c>
      <c r="BG77" s="132">
        <v>0</v>
      </c>
      <c r="BH77" s="132">
        <v>0</v>
      </c>
      <c r="BI77" s="132"/>
      <c r="BJ77" s="132" t="s">
        <v>1009</v>
      </c>
      <c r="BK77" s="132">
        <v>24</v>
      </c>
      <c r="BL77" s="132" t="s">
        <v>977</v>
      </c>
      <c r="BM77" s="132"/>
      <c r="BN77" s="134"/>
      <c r="BO77" s="134"/>
      <c r="BP77" s="132"/>
      <c r="BQ77" s="132" t="s">
        <v>977</v>
      </c>
      <c r="BR77" s="134"/>
      <c r="BS77"/>
      <c r="BT77"/>
      <c r="BU77"/>
    </row>
    <row r="78" spans="1:100" s="119" customFormat="1" x14ac:dyDescent="0.15">
      <c r="A78" s="129">
        <v>2573</v>
      </c>
      <c r="B78" s="130">
        <v>41556</v>
      </c>
      <c r="C78" s="134" t="s">
        <v>1010</v>
      </c>
      <c r="D78" s="129" t="s">
        <v>1020</v>
      </c>
      <c r="E78" s="129"/>
      <c r="F78" s="129" t="s">
        <v>975</v>
      </c>
      <c r="G78" s="130">
        <v>41305</v>
      </c>
      <c r="H78" s="132" t="s">
        <v>977</v>
      </c>
      <c r="I78" s="132" t="s">
        <v>988</v>
      </c>
      <c r="J78" s="132"/>
      <c r="K78" s="129" t="s">
        <v>989</v>
      </c>
      <c r="L78" s="129" t="s">
        <v>990</v>
      </c>
      <c r="M78" s="129">
        <v>110</v>
      </c>
      <c r="N78" s="129">
        <v>32.049999999999997</v>
      </c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>
        <v>22.34</v>
      </c>
      <c r="AO78" s="129"/>
      <c r="AP78" s="129">
        <v>14.89</v>
      </c>
      <c r="AQ78" s="129" t="s">
        <v>791</v>
      </c>
      <c r="AR78" s="132" t="s">
        <v>987</v>
      </c>
      <c r="AS78" s="132"/>
      <c r="AT78" s="132"/>
      <c r="AU78" s="132"/>
      <c r="AV78" s="132"/>
      <c r="AW78" s="132" t="s">
        <v>977</v>
      </c>
      <c r="AX78" s="129"/>
      <c r="AY78" s="132">
        <v>0</v>
      </c>
      <c r="AZ78" s="132">
        <v>0</v>
      </c>
      <c r="BA78" s="132">
        <v>0</v>
      </c>
      <c r="BB78" s="132">
        <v>34</v>
      </c>
      <c r="BC78" s="132">
        <v>0</v>
      </c>
      <c r="BD78" s="132">
        <v>0</v>
      </c>
      <c r="BE78" s="132">
        <v>0</v>
      </c>
      <c r="BF78" s="132">
        <v>0</v>
      </c>
      <c r="BG78" s="132">
        <v>0</v>
      </c>
      <c r="BH78" s="132">
        <v>0</v>
      </c>
      <c r="BI78" s="132"/>
      <c r="BJ78" s="132" t="s">
        <v>977</v>
      </c>
      <c r="BK78" s="132">
        <v>12</v>
      </c>
      <c r="BL78" s="132" t="s">
        <v>977</v>
      </c>
      <c r="BM78" s="132"/>
      <c r="BN78" s="129"/>
      <c r="BO78" s="129"/>
      <c r="BP78" s="132"/>
      <c r="BQ78" s="132" t="s">
        <v>977</v>
      </c>
      <c r="BR78" s="129"/>
      <c r="BS78"/>
      <c r="BT78"/>
      <c r="BU78"/>
    </row>
    <row r="79" spans="1:100" s="119" customFormat="1" x14ac:dyDescent="0.15">
      <c r="A79" s="129">
        <v>2584</v>
      </c>
      <c r="B79" s="130">
        <v>41556</v>
      </c>
      <c r="C79" s="131" t="s">
        <v>973</v>
      </c>
      <c r="D79" s="129" t="s">
        <v>1020</v>
      </c>
      <c r="E79" s="129"/>
      <c r="F79" s="129" t="s">
        <v>975</v>
      </c>
      <c r="G79" s="130">
        <v>41455</v>
      </c>
      <c r="H79" s="132" t="s">
        <v>992</v>
      </c>
      <c r="I79" s="132" t="s">
        <v>977</v>
      </c>
      <c r="J79" s="132"/>
      <c r="K79" s="129" t="s">
        <v>993</v>
      </c>
      <c r="L79" s="129" t="s">
        <v>994</v>
      </c>
      <c r="M79" s="129">
        <v>73</v>
      </c>
      <c r="N79" s="129">
        <v>20.5</v>
      </c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  <c r="AK79" s="129"/>
      <c r="AL79" s="129"/>
      <c r="AM79" s="129"/>
      <c r="AN79" s="129">
        <v>36.061999999999998</v>
      </c>
      <c r="AO79" s="129"/>
      <c r="AP79" s="129">
        <v>24.042000000000002</v>
      </c>
      <c r="AQ79" s="129" t="s">
        <v>791</v>
      </c>
      <c r="AR79" s="132" t="s">
        <v>977</v>
      </c>
      <c r="AS79" s="132"/>
      <c r="AT79" s="132"/>
      <c r="AU79" s="132" t="s">
        <v>981</v>
      </c>
      <c r="AV79" s="132">
        <v>11.3</v>
      </c>
      <c r="AW79" s="132" t="s">
        <v>977</v>
      </c>
      <c r="AX79" s="129"/>
      <c r="AY79" s="132">
        <v>0</v>
      </c>
      <c r="AZ79" s="132">
        <v>0</v>
      </c>
      <c r="BA79" s="132">
        <v>0</v>
      </c>
      <c r="BB79" s="132">
        <v>0</v>
      </c>
      <c r="BC79" s="132">
        <v>0</v>
      </c>
      <c r="BD79" s="132">
        <v>0</v>
      </c>
      <c r="BE79" s="132">
        <v>0</v>
      </c>
      <c r="BF79" s="132">
        <v>0</v>
      </c>
      <c r="BG79" s="132">
        <v>0</v>
      </c>
      <c r="BH79" s="132">
        <v>0</v>
      </c>
      <c r="BI79" s="132"/>
      <c r="BJ79" s="132" t="s">
        <v>977</v>
      </c>
      <c r="BK79" s="132"/>
      <c r="BL79" s="132" t="s">
        <v>977</v>
      </c>
      <c r="BM79" s="132"/>
      <c r="BN79" s="134"/>
      <c r="BO79" s="134"/>
      <c r="BP79" s="132"/>
      <c r="BQ79" s="132" t="s">
        <v>977</v>
      </c>
      <c r="BR79" s="134"/>
      <c r="BS79"/>
      <c r="BT79"/>
      <c r="BU79"/>
      <c r="BV79" s="133"/>
      <c r="BW79" s="133"/>
      <c r="BX79" s="133"/>
      <c r="BY79" s="133"/>
      <c r="BZ79" s="133"/>
      <c r="CA79" s="133"/>
      <c r="CB79" s="133"/>
      <c r="CC79" s="133"/>
      <c r="CD79" s="133"/>
      <c r="CE79" s="133"/>
      <c r="CF79" s="133"/>
      <c r="CG79" s="133"/>
      <c r="CH79" s="133"/>
      <c r="CI79" s="133"/>
      <c r="CJ79" s="133"/>
      <c r="CK79" s="133"/>
      <c r="CL79" s="133"/>
      <c r="CM79" s="133"/>
      <c r="CN79" s="133"/>
      <c r="CO79" s="133"/>
      <c r="CP79" s="133"/>
      <c r="CQ79" s="133"/>
      <c r="CR79" s="133"/>
      <c r="CS79" s="133"/>
      <c r="CT79" s="133"/>
      <c r="CU79" s="133"/>
      <c r="CV79" s="133"/>
    </row>
    <row r="80" spans="1:100" s="119" customFormat="1" x14ac:dyDescent="0.15">
      <c r="A80" s="129">
        <v>2708</v>
      </c>
      <c r="B80" s="130">
        <v>41556</v>
      </c>
      <c r="C80" s="131" t="s">
        <v>1012</v>
      </c>
      <c r="D80" s="129" t="s">
        <v>1022</v>
      </c>
      <c r="E80" s="129"/>
      <c r="F80" s="129" t="s">
        <v>648</v>
      </c>
      <c r="G80" s="130">
        <v>41517</v>
      </c>
      <c r="H80" s="132" t="s">
        <v>976</v>
      </c>
      <c r="I80" s="132" t="s">
        <v>977</v>
      </c>
      <c r="J80" s="132"/>
      <c r="K80" s="129" t="s">
        <v>1016</v>
      </c>
      <c r="L80" s="129" t="s">
        <v>649</v>
      </c>
      <c r="M80" s="129">
        <v>105.34</v>
      </c>
      <c r="N80" s="129">
        <v>14.42</v>
      </c>
      <c r="O80" s="129" t="s">
        <v>1017</v>
      </c>
      <c r="P80" s="129">
        <v>1200</v>
      </c>
      <c r="Q80" s="129">
        <v>14.21</v>
      </c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29"/>
      <c r="AL80" s="129"/>
      <c r="AM80" s="129"/>
      <c r="AN80" s="129">
        <v>36.061999999999998</v>
      </c>
      <c r="AO80" s="129"/>
      <c r="AP80" s="129">
        <v>24.042000000000002</v>
      </c>
      <c r="AQ80" s="129" t="s">
        <v>791</v>
      </c>
      <c r="AR80" s="132" t="s">
        <v>977</v>
      </c>
      <c r="AS80" s="132"/>
      <c r="AT80" s="132"/>
      <c r="AU80" s="132" t="s">
        <v>981</v>
      </c>
      <c r="AV80" s="132">
        <v>11.3</v>
      </c>
      <c r="AW80" s="132" t="s">
        <v>977</v>
      </c>
      <c r="AX80" s="132"/>
      <c r="AY80" s="132">
        <v>0</v>
      </c>
      <c r="AZ80" s="132">
        <v>0</v>
      </c>
      <c r="BA80" s="132">
        <v>0</v>
      </c>
      <c r="BB80" s="132">
        <v>0</v>
      </c>
      <c r="BC80" s="132">
        <v>0</v>
      </c>
      <c r="BD80" s="132">
        <v>0</v>
      </c>
      <c r="BE80" s="132">
        <v>0</v>
      </c>
      <c r="BF80" s="132">
        <v>0</v>
      </c>
      <c r="BG80" s="132">
        <v>0</v>
      </c>
      <c r="BH80" s="132">
        <v>0</v>
      </c>
      <c r="BI80" s="132"/>
      <c r="BJ80" s="132" t="s">
        <v>977</v>
      </c>
      <c r="BK80" s="132"/>
      <c r="BL80" s="132" t="s">
        <v>977</v>
      </c>
      <c r="BM80" s="132"/>
      <c r="BN80" s="129" t="s">
        <v>1018</v>
      </c>
      <c r="BO80" s="129" t="s">
        <v>1019</v>
      </c>
      <c r="BP80" s="132">
        <v>50</v>
      </c>
      <c r="BQ80" s="132" t="s">
        <v>977</v>
      </c>
      <c r="BR80" s="129"/>
      <c r="BS80"/>
      <c r="BT80"/>
      <c r="BU80"/>
    </row>
    <row r="81" spans="1:73" s="119" customFormat="1" x14ac:dyDescent="0.15">
      <c r="A81" s="129">
        <v>2540</v>
      </c>
      <c r="B81" s="130">
        <v>41556</v>
      </c>
      <c r="C81" s="131" t="s">
        <v>995</v>
      </c>
      <c r="D81" s="129" t="s">
        <v>1020</v>
      </c>
      <c r="E81" s="129"/>
      <c r="F81" s="129" t="s">
        <v>975</v>
      </c>
      <c r="G81" s="130">
        <v>41455</v>
      </c>
      <c r="H81" s="132" t="s">
        <v>1000</v>
      </c>
      <c r="I81" s="132" t="s">
        <v>977</v>
      </c>
      <c r="J81" s="132"/>
      <c r="K81" s="129" t="s">
        <v>1001</v>
      </c>
      <c r="L81" s="129" t="s">
        <v>1002</v>
      </c>
      <c r="M81" s="129">
        <v>95.53</v>
      </c>
      <c r="N81" s="129">
        <v>23.97</v>
      </c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>
        <v>37.96</v>
      </c>
      <c r="AO81" s="129"/>
      <c r="AP81" s="129">
        <v>25.31</v>
      </c>
      <c r="AQ81" s="129" t="s">
        <v>1021</v>
      </c>
      <c r="AR81" s="132" t="s">
        <v>1003</v>
      </c>
      <c r="AS81" s="132"/>
      <c r="AT81" s="132"/>
      <c r="AU81" s="132" t="s">
        <v>981</v>
      </c>
      <c r="AV81" s="132">
        <v>11.3</v>
      </c>
      <c r="AW81" s="132" t="s">
        <v>1004</v>
      </c>
      <c r="AX81" s="129"/>
      <c r="AY81" s="132">
        <v>0</v>
      </c>
      <c r="AZ81" s="132">
        <v>38</v>
      </c>
      <c r="BA81" s="132">
        <v>0</v>
      </c>
      <c r="BB81" s="132">
        <v>0</v>
      </c>
      <c r="BC81" s="132">
        <v>0</v>
      </c>
      <c r="BD81" s="132">
        <v>0</v>
      </c>
      <c r="BE81" s="132">
        <v>0</v>
      </c>
      <c r="BF81" s="132">
        <v>0</v>
      </c>
      <c r="BG81" s="132">
        <v>0</v>
      </c>
      <c r="BH81" s="132">
        <v>0</v>
      </c>
      <c r="BI81" s="132"/>
      <c r="BJ81" s="132" t="s">
        <v>977</v>
      </c>
      <c r="BK81" s="132">
        <v>24</v>
      </c>
      <c r="BL81" s="132" t="s">
        <v>977</v>
      </c>
      <c r="BM81" s="132"/>
      <c r="BN81" s="134"/>
      <c r="BO81" s="134"/>
      <c r="BP81" s="132"/>
      <c r="BQ81" s="132" t="s">
        <v>977</v>
      </c>
      <c r="BR81" s="134"/>
      <c r="BS81"/>
      <c r="BT81"/>
      <c r="BU81"/>
    </row>
    <row r="82" spans="1:73" s="119" customFormat="1" x14ac:dyDescent="0.15">
      <c r="A82" s="129">
        <v>2575</v>
      </c>
      <c r="B82" s="130">
        <v>41556</v>
      </c>
      <c r="C82" s="131" t="s">
        <v>973</v>
      </c>
      <c r="D82" s="129" t="s">
        <v>1020</v>
      </c>
      <c r="E82" s="129"/>
      <c r="F82" s="129" t="s">
        <v>642</v>
      </c>
      <c r="G82" s="130">
        <v>41455</v>
      </c>
      <c r="H82" s="132" t="s">
        <v>992</v>
      </c>
      <c r="I82" s="132" t="s">
        <v>977</v>
      </c>
      <c r="J82" s="132"/>
      <c r="K82" s="129" t="s">
        <v>1023</v>
      </c>
      <c r="L82" s="129" t="s">
        <v>1024</v>
      </c>
      <c r="M82" s="129">
        <v>139.94999999999999</v>
      </c>
      <c r="N82" s="129">
        <v>23.69</v>
      </c>
      <c r="O82" s="129" t="s">
        <v>1017</v>
      </c>
      <c r="P82" s="129">
        <v>1000</v>
      </c>
      <c r="Q82" s="129">
        <v>25.5</v>
      </c>
      <c r="R82" s="129">
        <v>2500</v>
      </c>
      <c r="S82" s="129">
        <v>27.18</v>
      </c>
      <c r="T82" s="129"/>
      <c r="U82" s="129"/>
      <c r="V82" s="129"/>
      <c r="W82" s="129">
        <v>16.420000000000002</v>
      </c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>
        <v>46.03</v>
      </c>
      <c r="AO82" s="129"/>
      <c r="AP82" s="129"/>
      <c r="AQ82" s="133" t="s">
        <v>644</v>
      </c>
      <c r="AR82" s="132" t="s">
        <v>977</v>
      </c>
      <c r="AS82" s="132"/>
      <c r="AT82" s="132"/>
      <c r="AU82" s="132" t="s">
        <v>981</v>
      </c>
      <c r="AV82" s="132">
        <v>12</v>
      </c>
      <c r="AW82" s="132" t="s">
        <v>1025</v>
      </c>
      <c r="AX82" s="129"/>
      <c r="AY82" s="132">
        <v>0</v>
      </c>
      <c r="AZ82" s="132">
        <v>0</v>
      </c>
      <c r="BA82" s="132">
        <v>7</v>
      </c>
      <c r="BB82" s="132">
        <v>0</v>
      </c>
      <c r="BC82" s="132">
        <v>0</v>
      </c>
      <c r="BD82" s="132">
        <v>0</v>
      </c>
      <c r="BE82" s="132">
        <v>0</v>
      </c>
      <c r="BF82" s="132">
        <v>0</v>
      </c>
      <c r="BG82" s="132">
        <v>0</v>
      </c>
      <c r="BH82" s="132">
        <v>0</v>
      </c>
      <c r="BI82" s="132">
        <v>24</v>
      </c>
      <c r="BJ82" s="132" t="s">
        <v>992</v>
      </c>
      <c r="BK82" s="132">
        <v>24</v>
      </c>
      <c r="BL82" s="132" t="s">
        <v>977</v>
      </c>
      <c r="BM82" s="132"/>
      <c r="BN82" s="134"/>
      <c r="BO82" s="134"/>
      <c r="BP82" s="132"/>
      <c r="BQ82" s="132" t="s">
        <v>977</v>
      </c>
      <c r="BR82" s="129" t="s">
        <v>1026</v>
      </c>
      <c r="BS82"/>
      <c r="BT82"/>
      <c r="BU82"/>
    </row>
    <row r="83" spans="1:73" s="119" customFormat="1" x14ac:dyDescent="0.15">
      <c r="A83" s="129">
        <v>974</v>
      </c>
      <c r="B83" s="130">
        <v>41556</v>
      </c>
      <c r="C83" s="131" t="s">
        <v>995</v>
      </c>
      <c r="D83" s="129" t="s">
        <v>1020</v>
      </c>
      <c r="E83" s="129"/>
      <c r="F83" s="129" t="s">
        <v>1027</v>
      </c>
      <c r="G83" s="130">
        <v>41517</v>
      </c>
      <c r="H83" s="132" t="s">
        <v>996</v>
      </c>
      <c r="I83" s="132" t="s">
        <v>977</v>
      </c>
      <c r="J83" s="132"/>
      <c r="K83" s="129" t="s">
        <v>1028</v>
      </c>
      <c r="L83" s="129" t="s">
        <v>1029</v>
      </c>
      <c r="M83" s="129">
        <v>105.34</v>
      </c>
      <c r="N83" s="129">
        <v>26.77</v>
      </c>
      <c r="O83" s="129" t="s">
        <v>1030</v>
      </c>
      <c r="P83" s="129">
        <v>1200</v>
      </c>
      <c r="Q83" s="129">
        <v>25.77</v>
      </c>
      <c r="R83" s="129"/>
      <c r="S83" s="129"/>
      <c r="T83" s="129"/>
      <c r="U83" s="129"/>
      <c r="V83" s="129"/>
      <c r="W83" s="129">
        <v>15.09</v>
      </c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>
        <v>46.027999999999999</v>
      </c>
      <c r="AO83" s="129"/>
      <c r="AP83" s="129"/>
      <c r="AQ83" s="129" t="s">
        <v>1031</v>
      </c>
      <c r="AR83" s="132" t="s">
        <v>977</v>
      </c>
      <c r="AS83" s="132"/>
      <c r="AT83" s="132"/>
      <c r="AU83" s="132" t="s">
        <v>981</v>
      </c>
      <c r="AV83" s="132">
        <v>11.3</v>
      </c>
      <c r="AW83" s="132" t="s">
        <v>1032</v>
      </c>
      <c r="AX83" s="132"/>
      <c r="AY83" s="132">
        <v>0</v>
      </c>
      <c r="AZ83" s="132">
        <v>0</v>
      </c>
      <c r="BA83" s="132">
        <v>0</v>
      </c>
      <c r="BB83" s="132">
        <v>0</v>
      </c>
      <c r="BC83" s="132">
        <v>0</v>
      </c>
      <c r="BD83" s="132">
        <v>0</v>
      </c>
      <c r="BE83" s="132">
        <v>0</v>
      </c>
      <c r="BF83" s="132">
        <v>0</v>
      </c>
      <c r="BG83" s="132">
        <v>0</v>
      </c>
      <c r="BH83" s="132">
        <v>0</v>
      </c>
      <c r="BI83" s="132">
        <v>12</v>
      </c>
      <c r="BJ83" s="132" t="s">
        <v>977</v>
      </c>
      <c r="BK83" s="132"/>
      <c r="BL83" s="132" t="s">
        <v>977</v>
      </c>
      <c r="BM83" s="132"/>
      <c r="BN83" s="129"/>
      <c r="BO83" s="129"/>
      <c r="BP83" s="132"/>
      <c r="BQ83" s="132" t="s">
        <v>1033</v>
      </c>
      <c r="BR83" s="134"/>
      <c r="BS83"/>
      <c r="BT83"/>
      <c r="BU83"/>
    </row>
    <row r="84" spans="1:73" s="1" customFormat="1" x14ac:dyDescent="0.15">
      <c r="BS84"/>
      <c r="BT84"/>
      <c r="BU84"/>
    </row>
    <row r="85" spans="1:73" s="1" customFormat="1" x14ac:dyDescent="0.15">
      <c r="BS85"/>
      <c r="BT85"/>
      <c r="BU85"/>
    </row>
    <row r="86" spans="1:73" s="1" customFormat="1" x14ac:dyDescent="0.15">
      <c r="BS86"/>
      <c r="BT86"/>
      <c r="BU86"/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CT703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98" ht="112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8" x14ac:dyDescent="0.15">
      <c r="A2" s="30">
        <v>118</v>
      </c>
      <c r="B2" s="29">
        <v>41387</v>
      </c>
      <c r="C2" s="50" t="s">
        <v>700</v>
      </c>
      <c r="D2" s="30" t="s">
        <v>701</v>
      </c>
      <c r="E2" s="30"/>
      <c r="F2" s="30" t="s">
        <v>702</v>
      </c>
      <c r="G2" s="29">
        <v>41274</v>
      </c>
      <c r="H2" s="31" t="s">
        <v>703</v>
      </c>
      <c r="I2" s="31" t="s">
        <v>704</v>
      </c>
      <c r="J2" s="31"/>
      <c r="K2" s="30" t="s">
        <v>705</v>
      </c>
      <c r="L2" s="101" t="s">
        <v>548</v>
      </c>
      <c r="M2" s="30">
        <v>173.53</v>
      </c>
      <c r="N2" s="30">
        <v>26.59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549</v>
      </c>
      <c r="AR2" s="31" t="s">
        <v>704</v>
      </c>
      <c r="AS2" s="31"/>
      <c r="AT2" s="31"/>
      <c r="AU2" s="31" t="s">
        <v>550</v>
      </c>
      <c r="AV2" s="31">
        <v>5</v>
      </c>
      <c r="AW2" s="31" t="s">
        <v>551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704</v>
      </c>
      <c r="BK2" s="31">
        <v>24</v>
      </c>
      <c r="BL2" s="31" t="s">
        <v>704</v>
      </c>
      <c r="BM2" s="31"/>
      <c r="BN2" s="102"/>
      <c r="BO2" s="102"/>
      <c r="BP2" s="102"/>
      <c r="BQ2" s="103" t="s">
        <v>704</v>
      </c>
      <c r="BR2" s="40"/>
    </row>
    <row r="3" spans="1:98" x14ac:dyDescent="0.15">
      <c r="A3" s="30">
        <v>166</v>
      </c>
      <c r="B3" s="29">
        <v>41387</v>
      </c>
      <c r="C3" s="50" t="s">
        <v>700</v>
      </c>
      <c r="D3" s="30" t="s">
        <v>701</v>
      </c>
      <c r="E3" s="30"/>
      <c r="F3" s="30" t="s">
        <v>702</v>
      </c>
      <c r="G3" s="33">
        <v>41285</v>
      </c>
      <c r="H3" s="31" t="s">
        <v>704</v>
      </c>
      <c r="I3" s="31" t="s">
        <v>552</v>
      </c>
      <c r="J3" s="31"/>
      <c r="K3" s="30" t="s">
        <v>553</v>
      </c>
      <c r="L3" s="30" t="s">
        <v>554</v>
      </c>
      <c r="M3" s="30">
        <v>172.03</v>
      </c>
      <c r="N3" s="30">
        <v>24.14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549</v>
      </c>
      <c r="AR3" s="31" t="s">
        <v>704</v>
      </c>
      <c r="AS3" s="31"/>
      <c r="AT3" s="31"/>
      <c r="AU3" s="31"/>
      <c r="AV3" s="31"/>
      <c r="AW3" s="31" t="s">
        <v>704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704</v>
      </c>
      <c r="BK3" s="31">
        <v>24</v>
      </c>
      <c r="BL3" s="31" t="s">
        <v>704</v>
      </c>
      <c r="BM3" s="31"/>
      <c r="BN3" s="102"/>
      <c r="BO3" s="102"/>
      <c r="BP3" s="103"/>
      <c r="BQ3" s="103" t="s">
        <v>704</v>
      </c>
      <c r="BR3" s="40"/>
    </row>
    <row r="4" spans="1:98" x14ac:dyDescent="0.15">
      <c r="A4" s="30">
        <v>207</v>
      </c>
      <c r="B4" s="29">
        <v>41387</v>
      </c>
      <c r="C4" s="50" t="s">
        <v>700</v>
      </c>
      <c r="D4" s="30" t="s">
        <v>701</v>
      </c>
      <c r="E4" s="30"/>
      <c r="F4" s="30" t="s">
        <v>702</v>
      </c>
      <c r="G4" s="29">
        <v>41274</v>
      </c>
      <c r="H4" s="31" t="s">
        <v>704</v>
      </c>
      <c r="I4" s="31" t="s">
        <v>552</v>
      </c>
      <c r="J4" s="31"/>
      <c r="K4" s="30" t="s">
        <v>555</v>
      </c>
      <c r="L4" s="30" t="s">
        <v>556</v>
      </c>
      <c r="M4" s="30">
        <v>113</v>
      </c>
      <c r="N4" s="30">
        <v>19.899999999999999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549</v>
      </c>
      <c r="AR4" s="31" t="s">
        <v>704</v>
      </c>
      <c r="AS4" s="31"/>
      <c r="AT4" s="31"/>
      <c r="AU4" s="31"/>
      <c r="AV4" s="31"/>
      <c r="AW4" s="31" t="s">
        <v>704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704</v>
      </c>
      <c r="BK4" s="31">
        <v>0</v>
      </c>
      <c r="BL4" s="31" t="s">
        <v>704</v>
      </c>
      <c r="BM4" s="31"/>
      <c r="BN4" s="40"/>
      <c r="BO4" s="40"/>
      <c r="BP4" s="31"/>
      <c r="BQ4" s="103" t="s">
        <v>704</v>
      </c>
      <c r="BR4" s="30" t="s">
        <v>557</v>
      </c>
    </row>
    <row r="5" spans="1:98" x14ac:dyDescent="0.15">
      <c r="A5" s="30">
        <v>250</v>
      </c>
      <c r="B5" s="29">
        <v>41387</v>
      </c>
      <c r="C5" s="40" t="s">
        <v>558</v>
      </c>
      <c r="D5" s="30" t="s">
        <v>396</v>
      </c>
      <c r="E5" s="30"/>
      <c r="F5" s="30" t="s">
        <v>702</v>
      </c>
      <c r="G5" s="29">
        <v>41347</v>
      </c>
      <c r="H5" s="31" t="s">
        <v>703</v>
      </c>
      <c r="I5" s="31" t="s">
        <v>704</v>
      </c>
      <c r="J5" s="31"/>
      <c r="K5" s="30" t="s">
        <v>397</v>
      </c>
      <c r="L5" s="101" t="s">
        <v>398</v>
      </c>
      <c r="M5" s="30">
        <v>134.83000000000001</v>
      </c>
      <c r="N5" s="30">
        <v>21.99</v>
      </c>
      <c r="O5" s="30" t="s">
        <v>399</v>
      </c>
      <c r="P5" s="101">
        <v>3700</v>
      </c>
      <c r="Q5" s="30">
        <v>21.94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549</v>
      </c>
      <c r="AR5" s="31" t="s">
        <v>704</v>
      </c>
      <c r="AS5" s="103"/>
      <c r="AT5" s="103"/>
      <c r="AU5" s="103" t="s">
        <v>400</v>
      </c>
      <c r="AV5" s="31">
        <v>6.5</v>
      </c>
      <c r="AW5" s="103" t="s">
        <v>704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>
        <v>0</v>
      </c>
      <c r="BJ5" s="103" t="s">
        <v>401</v>
      </c>
      <c r="BK5" s="31">
        <v>0</v>
      </c>
      <c r="BL5" s="31" t="s">
        <v>704</v>
      </c>
      <c r="BM5" s="103"/>
      <c r="BN5" s="102" t="s">
        <v>402</v>
      </c>
      <c r="BO5" s="102"/>
      <c r="BP5" s="103"/>
      <c r="BQ5" s="103" t="s">
        <v>704</v>
      </c>
      <c r="BR5" s="3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</row>
    <row r="6" spans="1:98" x14ac:dyDescent="0.15">
      <c r="A6" s="30">
        <v>328</v>
      </c>
      <c r="B6" s="29">
        <v>41387</v>
      </c>
      <c r="C6" s="40" t="s">
        <v>558</v>
      </c>
      <c r="D6" s="30" t="s">
        <v>396</v>
      </c>
      <c r="E6" s="30"/>
      <c r="F6" s="30" t="s">
        <v>702</v>
      </c>
      <c r="G6" s="29">
        <v>41305</v>
      </c>
      <c r="H6" s="31" t="s">
        <v>704</v>
      </c>
      <c r="I6" s="31" t="s">
        <v>552</v>
      </c>
      <c r="J6" s="31"/>
      <c r="K6" s="30" t="s">
        <v>403</v>
      </c>
      <c r="L6" s="30" t="s">
        <v>404</v>
      </c>
      <c r="M6" s="30">
        <v>131.5</v>
      </c>
      <c r="N6" s="30">
        <v>26.52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549</v>
      </c>
      <c r="AR6" s="31" t="s">
        <v>704</v>
      </c>
      <c r="AS6" s="103"/>
      <c r="AT6" s="103"/>
      <c r="AU6" s="103"/>
      <c r="AV6" s="103"/>
      <c r="AW6" s="103" t="s">
        <v>704</v>
      </c>
      <c r="AX6" s="101"/>
      <c r="AY6" s="103">
        <v>0</v>
      </c>
      <c r="AZ6" s="103">
        <v>0</v>
      </c>
      <c r="BA6" s="103">
        <v>0</v>
      </c>
      <c r="BB6" s="103">
        <v>34</v>
      </c>
      <c r="BC6" s="103">
        <v>0</v>
      </c>
      <c r="BD6" s="103">
        <v>0</v>
      </c>
      <c r="BE6" s="103">
        <v>0</v>
      </c>
      <c r="BF6" s="103">
        <v>0</v>
      </c>
      <c r="BG6" s="31">
        <v>0</v>
      </c>
      <c r="BH6" s="31">
        <v>0</v>
      </c>
      <c r="BI6" s="103">
        <v>0</v>
      </c>
      <c r="BJ6" s="103" t="s">
        <v>704</v>
      </c>
      <c r="BK6" s="103">
        <v>12</v>
      </c>
      <c r="BL6" s="31" t="s">
        <v>704</v>
      </c>
      <c r="BM6" s="31"/>
      <c r="BN6" s="101"/>
      <c r="BO6" s="101"/>
      <c r="BP6" s="103"/>
      <c r="BQ6" s="103" t="s">
        <v>704</v>
      </c>
      <c r="BR6" s="101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</row>
    <row r="7" spans="1:98" x14ac:dyDescent="0.15">
      <c r="A7" s="30">
        <v>412</v>
      </c>
      <c r="B7" s="29">
        <v>41387</v>
      </c>
      <c r="C7" s="50" t="s">
        <v>700</v>
      </c>
      <c r="D7" s="30" t="s">
        <v>701</v>
      </c>
      <c r="E7" s="30"/>
      <c r="F7" s="30" t="s">
        <v>702</v>
      </c>
      <c r="G7" s="29">
        <v>41305</v>
      </c>
      <c r="H7" s="31" t="s">
        <v>703</v>
      </c>
      <c r="I7" s="31" t="s">
        <v>704</v>
      </c>
      <c r="J7" s="31"/>
      <c r="K7" s="30" t="s">
        <v>405</v>
      </c>
      <c r="L7" s="30" t="s">
        <v>406</v>
      </c>
      <c r="M7" s="30">
        <v>152.91999999999999</v>
      </c>
      <c r="N7" s="30">
        <v>20.18</v>
      </c>
      <c r="O7" s="30" t="s">
        <v>407</v>
      </c>
      <c r="P7" s="30">
        <v>1000</v>
      </c>
      <c r="Q7" s="30">
        <v>23.95</v>
      </c>
      <c r="R7" s="30">
        <v>2500</v>
      </c>
      <c r="S7" s="30">
        <v>24.95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549</v>
      </c>
      <c r="AR7" s="31" t="s">
        <v>408</v>
      </c>
      <c r="AS7" s="31"/>
      <c r="AT7" s="31"/>
      <c r="AU7" s="31" t="s">
        <v>409</v>
      </c>
      <c r="AV7" s="31">
        <v>8</v>
      </c>
      <c r="AW7" s="31" t="s">
        <v>551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703</v>
      </c>
      <c r="BK7" s="31">
        <v>24</v>
      </c>
      <c r="BL7" s="31" t="s">
        <v>704</v>
      </c>
      <c r="BM7" s="31"/>
      <c r="BN7" s="40"/>
      <c r="BO7" s="40"/>
      <c r="BP7" s="31"/>
      <c r="BQ7" s="103" t="s">
        <v>704</v>
      </c>
      <c r="BR7" s="101" t="s">
        <v>410</v>
      </c>
    </row>
    <row r="8" spans="1:98" x14ac:dyDescent="0.15">
      <c r="A8" s="30">
        <v>2458</v>
      </c>
      <c r="B8" s="29">
        <v>41387</v>
      </c>
      <c r="C8" s="50" t="s">
        <v>700</v>
      </c>
      <c r="D8" s="30" t="s">
        <v>701</v>
      </c>
      <c r="E8" s="30"/>
      <c r="F8" s="30" t="s">
        <v>702</v>
      </c>
      <c r="G8" s="29">
        <v>41347</v>
      </c>
      <c r="H8" s="31" t="s">
        <v>411</v>
      </c>
      <c r="I8" s="31" t="s">
        <v>412</v>
      </c>
      <c r="J8" s="31"/>
      <c r="K8" s="30" t="s">
        <v>413</v>
      </c>
      <c r="L8" s="32" t="s">
        <v>398</v>
      </c>
      <c r="M8" s="30">
        <v>138.19999999999999</v>
      </c>
      <c r="N8" s="30">
        <v>22.54</v>
      </c>
      <c r="O8" s="30" t="s">
        <v>399</v>
      </c>
      <c r="P8" s="30">
        <v>3700</v>
      </c>
      <c r="Q8" s="30">
        <v>22.49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549</v>
      </c>
      <c r="AR8" s="31" t="s">
        <v>704</v>
      </c>
      <c r="AS8" s="31"/>
      <c r="AT8" s="31"/>
      <c r="AU8" s="31" t="s">
        <v>414</v>
      </c>
      <c r="AV8" s="31">
        <v>6.5</v>
      </c>
      <c r="AW8" s="31" t="s">
        <v>704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704</v>
      </c>
      <c r="BK8" s="31"/>
      <c r="BL8" s="31" t="s">
        <v>412</v>
      </c>
      <c r="BM8" s="31"/>
      <c r="BN8" s="40"/>
      <c r="BO8" s="40"/>
      <c r="BP8" s="31"/>
      <c r="BQ8" s="103" t="s">
        <v>412</v>
      </c>
      <c r="BR8" s="40"/>
    </row>
    <row r="9" spans="1:98" x14ac:dyDescent="0.15">
      <c r="A9" s="30">
        <v>601</v>
      </c>
      <c r="B9" s="29">
        <v>41387</v>
      </c>
      <c r="C9" s="50" t="s">
        <v>700</v>
      </c>
      <c r="D9" s="30" t="s">
        <v>701</v>
      </c>
      <c r="E9" s="30"/>
      <c r="F9" s="30" t="s">
        <v>702</v>
      </c>
      <c r="G9" s="29">
        <v>41341</v>
      </c>
      <c r="H9" s="31" t="s">
        <v>415</v>
      </c>
      <c r="I9" s="31" t="s">
        <v>416</v>
      </c>
      <c r="J9" s="31"/>
      <c r="K9" s="30" t="s">
        <v>417</v>
      </c>
      <c r="L9" s="30" t="s">
        <v>418</v>
      </c>
      <c r="M9" s="30">
        <v>142</v>
      </c>
      <c r="N9" s="30">
        <v>26.01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549</v>
      </c>
      <c r="AR9" s="31" t="s">
        <v>704</v>
      </c>
      <c r="AS9" s="31"/>
      <c r="AT9" s="31"/>
      <c r="AU9" s="31" t="s">
        <v>550</v>
      </c>
      <c r="AV9" s="31">
        <v>5.5</v>
      </c>
      <c r="AW9" s="31" t="s">
        <v>551</v>
      </c>
      <c r="AX9" s="30"/>
      <c r="AY9" s="31">
        <v>0</v>
      </c>
      <c r="AZ9" s="31">
        <v>35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703</v>
      </c>
      <c r="BK9" s="31">
        <v>24</v>
      </c>
      <c r="BL9" s="31" t="s">
        <v>704</v>
      </c>
      <c r="BM9" s="31"/>
      <c r="BN9" s="40"/>
      <c r="BO9" s="40"/>
      <c r="BP9" s="31"/>
      <c r="BQ9" s="103" t="s">
        <v>704</v>
      </c>
      <c r="BR9" s="40"/>
    </row>
    <row r="10" spans="1:98" x14ac:dyDescent="0.15">
      <c r="A10" s="30">
        <v>727</v>
      </c>
      <c r="B10" s="29">
        <v>41387</v>
      </c>
      <c r="C10" s="50" t="s">
        <v>558</v>
      </c>
      <c r="D10" s="30" t="s">
        <v>701</v>
      </c>
      <c r="E10" s="30"/>
      <c r="F10" s="30" t="s">
        <v>503</v>
      </c>
      <c r="G10" s="29">
        <v>41305</v>
      </c>
      <c r="H10" s="31" t="s">
        <v>415</v>
      </c>
      <c r="I10" s="31" t="s">
        <v>704</v>
      </c>
      <c r="J10" s="31"/>
      <c r="K10" s="30" t="s">
        <v>504</v>
      </c>
      <c r="L10" s="30" t="s">
        <v>505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549</v>
      </c>
      <c r="AR10" s="31" t="s">
        <v>416</v>
      </c>
      <c r="AS10" s="31"/>
      <c r="AT10" s="31"/>
      <c r="AU10" s="31" t="s">
        <v>550</v>
      </c>
      <c r="AV10" s="31">
        <v>5</v>
      </c>
      <c r="AW10" s="31" t="s">
        <v>704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416</v>
      </c>
      <c r="BK10" s="31"/>
      <c r="BL10" s="31" t="s">
        <v>704</v>
      </c>
      <c r="BM10" s="31"/>
      <c r="BN10" s="40"/>
      <c r="BO10" s="40"/>
      <c r="BP10" s="31"/>
      <c r="BQ10" s="103" t="s">
        <v>704</v>
      </c>
      <c r="BR10" s="3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</row>
    <row r="11" spans="1:98" x14ac:dyDescent="0.15">
      <c r="A11" s="30">
        <v>770</v>
      </c>
      <c r="B11" s="29">
        <v>41387</v>
      </c>
      <c r="C11" s="50" t="s">
        <v>700</v>
      </c>
      <c r="D11" s="30" t="s">
        <v>701</v>
      </c>
      <c r="E11" s="30"/>
      <c r="F11" s="30" t="s">
        <v>702</v>
      </c>
      <c r="G11" s="33">
        <v>41274</v>
      </c>
      <c r="H11" s="31" t="s">
        <v>415</v>
      </c>
      <c r="I11" s="31" t="s">
        <v>704</v>
      </c>
      <c r="J11" s="31"/>
      <c r="K11" s="30" t="s">
        <v>506</v>
      </c>
      <c r="L11" s="30" t="s">
        <v>507</v>
      </c>
      <c r="M11" s="30">
        <v>140</v>
      </c>
      <c r="N11" s="30">
        <v>22.7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549</v>
      </c>
      <c r="AR11" s="31" t="s">
        <v>704</v>
      </c>
      <c r="AS11" s="31"/>
      <c r="AT11" s="31"/>
      <c r="AU11" s="31" t="s">
        <v>508</v>
      </c>
      <c r="AV11" s="31">
        <v>6.8</v>
      </c>
      <c r="AW11" s="31" t="s">
        <v>704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704</v>
      </c>
      <c r="BK11" s="31"/>
      <c r="BL11" s="31" t="s">
        <v>704</v>
      </c>
      <c r="BM11" s="31"/>
      <c r="BN11" s="40"/>
      <c r="BO11" s="102"/>
      <c r="BP11" s="31"/>
      <c r="BQ11" s="103" t="s">
        <v>704</v>
      </c>
      <c r="BR11" s="40"/>
    </row>
    <row r="12" spans="1:98" x14ac:dyDescent="0.15">
      <c r="A12" s="30">
        <v>855</v>
      </c>
      <c r="B12" s="29">
        <v>41387</v>
      </c>
      <c r="C12" s="50" t="s">
        <v>700</v>
      </c>
      <c r="D12" s="30" t="s">
        <v>701</v>
      </c>
      <c r="E12" s="30"/>
      <c r="F12" s="30" t="s">
        <v>702</v>
      </c>
      <c r="G12" s="29">
        <v>41274</v>
      </c>
      <c r="H12" s="31" t="s">
        <v>703</v>
      </c>
      <c r="I12" s="31" t="s">
        <v>704</v>
      </c>
      <c r="J12" s="31"/>
      <c r="K12" s="30" t="s">
        <v>509</v>
      </c>
      <c r="L12" s="30" t="s">
        <v>510</v>
      </c>
      <c r="M12" s="30">
        <v>116.91</v>
      </c>
      <c r="N12" s="30">
        <v>18.010000000000002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549</v>
      </c>
      <c r="AR12" s="31" t="s">
        <v>408</v>
      </c>
      <c r="AS12" s="31"/>
      <c r="AT12" s="31"/>
      <c r="AU12" s="31" t="s">
        <v>511</v>
      </c>
      <c r="AV12" s="31">
        <v>6.5</v>
      </c>
      <c r="AW12" s="31" t="s">
        <v>512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704</v>
      </c>
      <c r="BK12" s="31"/>
      <c r="BL12" s="31" t="s">
        <v>704</v>
      </c>
      <c r="BM12" s="31"/>
      <c r="BN12" s="40"/>
      <c r="BO12" s="40"/>
      <c r="BP12" s="31"/>
      <c r="BQ12" s="103" t="s">
        <v>704</v>
      </c>
      <c r="BR12" s="40" t="s">
        <v>673</v>
      </c>
    </row>
    <row r="13" spans="1:98" x14ac:dyDescent="0.15">
      <c r="A13" s="30">
        <v>942</v>
      </c>
      <c r="B13" s="29">
        <v>41387</v>
      </c>
      <c r="C13" s="50" t="s">
        <v>700</v>
      </c>
      <c r="D13" s="30" t="s">
        <v>701</v>
      </c>
      <c r="E13" s="30"/>
      <c r="F13" s="30" t="s">
        <v>702</v>
      </c>
      <c r="G13" s="29">
        <v>41274</v>
      </c>
      <c r="H13" s="31" t="s">
        <v>703</v>
      </c>
      <c r="I13" s="31" t="s">
        <v>704</v>
      </c>
      <c r="J13" s="31"/>
      <c r="K13" s="30" t="s">
        <v>674</v>
      </c>
      <c r="L13" s="30" t="s">
        <v>675</v>
      </c>
      <c r="M13" s="30">
        <v>125.5</v>
      </c>
      <c r="N13" s="30">
        <v>18.53</v>
      </c>
      <c r="O13" s="30" t="s">
        <v>399</v>
      </c>
      <c r="P13" s="30">
        <v>1200</v>
      </c>
      <c r="Q13" s="30">
        <v>16.149999999999999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549</v>
      </c>
      <c r="AR13" s="31" t="s">
        <v>704</v>
      </c>
      <c r="AS13" s="31"/>
      <c r="AT13" s="31"/>
      <c r="AU13" s="31" t="s">
        <v>550</v>
      </c>
      <c r="AV13" s="103">
        <v>7</v>
      </c>
      <c r="AW13" s="31" t="s">
        <v>676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704</v>
      </c>
      <c r="BK13" s="31"/>
      <c r="BL13" s="31" t="s">
        <v>704</v>
      </c>
      <c r="BM13" s="31"/>
      <c r="BN13" s="30" t="s">
        <v>677</v>
      </c>
      <c r="BO13" s="30" t="s">
        <v>678</v>
      </c>
      <c r="BP13" s="31">
        <v>50</v>
      </c>
      <c r="BQ13" s="103" t="s">
        <v>704</v>
      </c>
      <c r="BR13" s="40" t="s">
        <v>679</v>
      </c>
    </row>
    <row r="14" spans="1:98" x14ac:dyDescent="0.15">
      <c r="A14" s="30">
        <v>986</v>
      </c>
      <c r="B14" s="29">
        <v>41387</v>
      </c>
      <c r="C14" s="50" t="s">
        <v>700</v>
      </c>
      <c r="D14" s="30" t="s">
        <v>701</v>
      </c>
      <c r="E14" s="30"/>
      <c r="F14" s="30" t="s">
        <v>702</v>
      </c>
      <c r="G14" s="33" t="s">
        <v>680</v>
      </c>
      <c r="H14" s="31" t="s">
        <v>681</v>
      </c>
      <c r="I14" s="31" t="s">
        <v>704</v>
      </c>
      <c r="J14" s="31"/>
      <c r="K14" s="30" t="s">
        <v>682</v>
      </c>
      <c r="L14" s="30" t="s">
        <v>398</v>
      </c>
      <c r="M14" s="30">
        <v>100</v>
      </c>
      <c r="N14" s="30">
        <v>17.27</v>
      </c>
      <c r="O14" s="30" t="s">
        <v>399</v>
      </c>
      <c r="P14" s="30">
        <v>2500</v>
      </c>
      <c r="Q14" s="30">
        <v>16.43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549</v>
      </c>
      <c r="AR14" s="31" t="s">
        <v>704</v>
      </c>
      <c r="AS14" s="31"/>
      <c r="AT14" s="31"/>
      <c r="AU14" s="31" t="s">
        <v>550</v>
      </c>
      <c r="AV14" s="31">
        <v>8</v>
      </c>
      <c r="AW14" s="31" t="s">
        <v>551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416</v>
      </c>
      <c r="BK14" s="31"/>
      <c r="BL14" s="31" t="s">
        <v>704</v>
      </c>
      <c r="BM14" s="31"/>
      <c r="BN14" s="40"/>
      <c r="BO14" s="102"/>
      <c r="BP14" s="31"/>
      <c r="BQ14" s="103" t="s">
        <v>704</v>
      </c>
      <c r="BR14" s="40"/>
    </row>
    <row r="15" spans="1:98" x14ac:dyDescent="0.15">
      <c r="A15" s="30">
        <v>1032</v>
      </c>
      <c r="B15" s="29">
        <v>41387</v>
      </c>
      <c r="C15" s="50" t="s">
        <v>558</v>
      </c>
      <c r="D15" s="30" t="s">
        <v>701</v>
      </c>
      <c r="E15" s="30"/>
      <c r="F15" s="30" t="s">
        <v>702</v>
      </c>
      <c r="G15" s="29">
        <v>41274</v>
      </c>
      <c r="H15" s="31" t="s">
        <v>704</v>
      </c>
      <c r="I15" s="31" t="s">
        <v>552</v>
      </c>
      <c r="J15" s="31"/>
      <c r="K15" s="30" t="s">
        <v>683</v>
      </c>
      <c r="L15" s="30" t="s">
        <v>684</v>
      </c>
      <c r="M15" s="30">
        <v>182.7</v>
      </c>
      <c r="N15" s="30">
        <v>29.67</v>
      </c>
      <c r="O15" s="30" t="s">
        <v>399</v>
      </c>
      <c r="P15" s="30">
        <v>100</v>
      </c>
      <c r="Q15" s="30">
        <v>32.97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549</v>
      </c>
      <c r="AR15" s="31" t="s">
        <v>704</v>
      </c>
      <c r="AS15" s="31"/>
      <c r="AT15" s="31"/>
      <c r="AU15" s="31"/>
      <c r="AV15" s="31"/>
      <c r="AW15" s="31" t="s">
        <v>704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704</v>
      </c>
      <c r="BK15" s="31"/>
      <c r="BL15" s="31" t="s">
        <v>704</v>
      </c>
      <c r="BM15" s="31"/>
      <c r="BN15" s="101"/>
      <c r="BO15" s="101"/>
      <c r="BP15" s="103"/>
      <c r="BQ15" s="103" t="s">
        <v>704</v>
      </c>
      <c r="BR15" s="102" t="s">
        <v>557</v>
      </c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</row>
    <row r="16" spans="1:98" x14ac:dyDescent="0.15">
      <c r="A16" s="30">
        <v>1172</v>
      </c>
      <c r="B16" s="29">
        <v>41387</v>
      </c>
      <c r="C16" s="50" t="s">
        <v>700</v>
      </c>
      <c r="D16" s="30" t="s">
        <v>701</v>
      </c>
      <c r="E16" s="30"/>
      <c r="F16" s="30" t="s">
        <v>702</v>
      </c>
      <c r="G16" s="29">
        <v>41274</v>
      </c>
      <c r="H16" s="31" t="s">
        <v>703</v>
      </c>
      <c r="I16" s="31" t="s">
        <v>704</v>
      </c>
      <c r="J16" s="31"/>
      <c r="K16" s="30" t="s">
        <v>685</v>
      </c>
      <c r="L16" s="30" t="s">
        <v>686</v>
      </c>
      <c r="M16" s="30">
        <v>131.53</v>
      </c>
      <c r="N16" s="30">
        <v>24.31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549</v>
      </c>
      <c r="AR16" s="31" t="s">
        <v>704</v>
      </c>
      <c r="AS16" s="31"/>
      <c r="AT16" s="31"/>
      <c r="AU16" s="31" t="s">
        <v>550</v>
      </c>
      <c r="AV16" s="31">
        <v>6.2</v>
      </c>
      <c r="AW16" s="31" t="s">
        <v>551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703</v>
      </c>
      <c r="BK16" s="31"/>
      <c r="BL16" s="31" t="s">
        <v>704</v>
      </c>
      <c r="BM16" s="31"/>
      <c r="BN16" s="40"/>
      <c r="BO16" s="40"/>
      <c r="BP16" s="31"/>
      <c r="BQ16" s="103" t="s">
        <v>704</v>
      </c>
      <c r="BR16" s="40" t="s">
        <v>687</v>
      </c>
      <c r="BT16" s="17"/>
      <c r="BU16" s="17"/>
      <c r="BV16" s="22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22"/>
      <c r="CH16" s="22"/>
      <c r="CI16" s="17"/>
      <c r="CJ16" s="17"/>
      <c r="CK16" s="20"/>
      <c r="CL16" s="20"/>
      <c r="CM16" s="20"/>
    </row>
    <row r="17" spans="1:98" x14ac:dyDescent="0.15">
      <c r="A17" s="30">
        <v>1861</v>
      </c>
      <c r="B17" s="29">
        <v>41387</v>
      </c>
      <c r="C17" s="40" t="s">
        <v>558</v>
      </c>
      <c r="D17" s="30" t="s">
        <v>701</v>
      </c>
      <c r="E17" s="30"/>
      <c r="F17" s="30" t="s">
        <v>702</v>
      </c>
      <c r="G17" s="29">
        <v>41274</v>
      </c>
      <c r="H17" s="31" t="s">
        <v>412</v>
      </c>
      <c r="I17" s="31" t="s">
        <v>688</v>
      </c>
      <c r="J17" s="31"/>
      <c r="K17" s="30" t="s">
        <v>689</v>
      </c>
      <c r="L17" s="30" t="s">
        <v>690</v>
      </c>
      <c r="M17" s="30">
        <v>167</v>
      </c>
      <c r="N17" s="30">
        <v>27.14</v>
      </c>
      <c r="O17" s="30"/>
      <c r="P17" s="30"/>
      <c r="Q17" s="30"/>
      <c r="R17" s="101"/>
      <c r="S17" s="101"/>
      <c r="T17" s="30"/>
      <c r="U17" s="30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30" t="s">
        <v>549</v>
      </c>
      <c r="AR17" s="31" t="s">
        <v>704</v>
      </c>
      <c r="AS17" s="103"/>
      <c r="AT17" s="103"/>
      <c r="AU17" s="31"/>
      <c r="AV17" s="31"/>
      <c r="AW17" s="103" t="s">
        <v>704</v>
      </c>
      <c r="AX17" s="101"/>
      <c r="AY17" s="103">
        <v>0</v>
      </c>
      <c r="AZ17" s="31">
        <v>0</v>
      </c>
      <c r="BA17" s="103">
        <v>0</v>
      </c>
      <c r="BB17" s="103">
        <v>38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>
        <v>0</v>
      </c>
      <c r="BJ17" s="103" t="s">
        <v>704</v>
      </c>
      <c r="BK17" s="103">
        <v>24</v>
      </c>
      <c r="BL17" s="31" t="s">
        <v>704</v>
      </c>
      <c r="BM17" s="103"/>
      <c r="BN17" s="102"/>
      <c r="BO17" s="102"/>
      <c r="BP17" s="103"/>
      <c r="BQ17" s="103" t="s">
        <v>704</v>
      </c>
      <c r="BR17" s="102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</row>
    <row r="18" spans="1:98" x14ac:dyDescent="0.15">
      <c r="A18" s="30">
        <v>1252</v>
      </c>
      <c r="B18" s="29">
        <v>41387</v>
      </c>
      <c r="C18" s="50" t="s">
        <v>700</v>
      </c>
      <c r="D18" s="30" t="s">
        <v>701</v>
      </c>
      <c r="E18" s="30"/>
      <c r="F18" s="30" t="s">
        <v>702</v>
      </c>
      <c r="G18" s="29">
        <v>40908</v>
      </c>
      <c r="H18" s="31" t="s">
        <v>704</v>
      </c>
      <c r="I18" s="31" t="s">
        <v>552</v>
      </c>
      <c r="J18" s="31"/>
      <c r="K18" s="30" t="s">
        <v>691</v>
      </c>
      <c r="L18" s="30" t="s">
        <v>692</v>
      </c>
      <c r="M18" s="30">
        <v>139.80000000000001</v>
      </c>
      <c r="N18" s="30">
        <v>24.49</v>
      </c>
      <c r="O18" s="30" t="s">
        <v>693</v>
      </c>
      <c r="P18" s="30">
        <v>1010</v>
      </c>
      <c r="Q18" s="30">
        <v>24.25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549</v>
      </c>
      <c r="AR18" s="31" t="s">
        <v>704</v>
      </c>
      <c r="AS18" s="31"/>
      <c r="AT18" s="31"/>
      <c r="AU18" s="31"/>
      <c r="AV18" s="31"/>
      <c r="AW18" s="31" t="s">
        <v>704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704</v>
      </c>
      <c r="BK18" s="31"/>
      <c r="BL18" s="31" t="s">
        <v>704</v>
      </c>
      <c r="BM18" s="31"/>
      <c r="BN18" s="40"/>
      <c r="BO18" s="40"/>
      <c r="BP18" s="31"/>
      <c r="BQ18" s="103" t="s">
        <v>704</v>
      </c>
      <c r="BR18" s="40"/>
    </row>
    <row r="19" spans="1:98" x14ac:dyDescent="0.15">
      <c r="A19" s="30">
        <v>1332</v>
      </c>
      <c r="B19" s="29">
        <v>41387</v>
      </c>
      <c r="C19" s="50" t="s">
        <v>700</v>
      </c>
      <c r="D19" s="30" t="s">
        <v>701</v>
      </c>
      <c r="E19" s="30"/>
      <c r="F19" s="30" t="s">
        <v>702</v>
      </c>
      <c r="G19" s="29">
        <v>41352</v>
      </c>
      <c r="H19" s="31" t="s">
        <v>703</v>
      </c>
      <c r="I19" s="31" t="s">
        <v>704</v>
      </c>
      <c r="J19" s="31"/>
      <c r="K19" s="30" t="s">
        <v>765</v>
      </c>
      <c r="L19" s="30" t="s">
        <v>766</v>
      </c>
      <c r="M19" s="30">
        <v>173.53</v>
      </c>
      <c r="N19" s="30">
        <v>26.59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549</v>
      </c>
      <c r="AR19" s="31" t="s">
        <v>704</v>
      </c>
      <c r="AS19" s="31"/>
      <c r="AT19" s="31"/>
      <c r="AU19" s="31" t="s">
        <v>550</v>
      </c>
      <c r="AV19" s="31">
        <v>5</v>
      </c>
      <c r="AW19" s="31" t="s">
        <v>551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416</v>
      </c>
      <c r="BK19" s="31">
        <v>24</v>
      </c>
      <c r="BL19" s="31" t="s">
        <v>412</v>
      </c>
      <c r="BM19" s="31"/>
      <c r="BN19" s="40"/>
      <c r="BO19" s="40"/>
      <c r="BP19" s="31"/>
      <c r="BQ19" s="103" t="s">
        <v>704</v>
      </c>
      <c r="BR19" s="40"/>
    </row>
    <row r="20" spans="1:98" x14ac:dyDescent="0.15">
      <c r="A20" s="30">
        <v>1364</v>
      </c>
      <c r="B20" s="29">
        <v>41387</v>
      </c>
      <c r="C20" s="50" t="s">
        <v>700</v>
      </c>
      <c r="D20" s="30" t="s">
        <v>701</v>
      </c>
      <c r="E20" s="30"/>
      <c r="F20" s="30" t="s">
        <v>702</v>
      </c>
      <c r="G20" s="29">
        <v>41274</v>
      </c>
      <c r="H20" s="31" t="s">
        <v>767</v>
      </c>
      <c r="I20" s="31" t="s">
        <v>704</v>
      </c>
      <c r="J20" s="31"/>
      <c r="K20" s="30" t="s">
        <v>768</v>
      </c>
      <c r="L20" s="30" t="s">
        <v>769</v>
      </c>
      <c r="M20" s="30">
        <v>156.32</v>
      </c>
      <c r="N20" s="30">
        <v>22.24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549</v>
      </c>
      <c r="AR20" s="31" t="s">
        <v>704</v>
      </c>
      <c r="AS20" s="31"/>
      <c r="AT20" s="31"/>
      <c r="AU20" s="103" t="s">
        <v>770</v>
      </c>
      <c r="AV20" s="103">
        <v>8.1999999999999993</v>
      </c>
      <c r="AW20" s="31" t="s">
        <v>551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704</v>
      </c>
      <c r="BK20" s="31"/>
      <c r="BL20" s="31" t="s">
        <v>704</v>
      </c>
      <c r="BM20" s="31"/>
      <c r="BN20" s="40"/>
      <c r="BO20" s="40"/>
      <c r="BP20" s="31"/>
      <c r="BQ20" s="103" t="s">
        <v>704</v>
      </c>
      <c r="BR20" s="40"/>
    </row>
    <row r="21" spans="1:98" x14ac:dyDescent="0.15">
      <c r="A21" s="30">
        <v>1392</v>
      </c>
      <c r="B21" s="29">
        <v>41387</v>
      </c>
      <c r="C21" s="50" t="s">
        <v>700</v>
      </c>
      <c r="D21" s="30" t="s">
        <v>701</v>
      </c>
      <c r="E21" s="30"/>
      <c r="F21" s="30" t="s">
        <v>702</v>
      </c>
      <c r="G21" s="29">
        <v>41274</v>
      </c>
      <c r="H21" s="31" t="s">
        <v>704</v>
      </c>
      <c r="I21" s="31" t="s">
        <v>552</v>
      </c>
      <c r="J21" s="31"/>
      <c r="K21" s="30" t="s">
        <v>771</v>
      </c>
      <c r="L21" s="30" t="s">
        <v>772</v>
      </c>
      <c r="M21" s="30">
        <v>114.86</v>
      </c>
      <c r="N21" s="30">
        <v>17.245999999999999</v>
      </c>
      <c r="O21" s="30" t="s">
        <v>773</v>
      </c>
      <c r="P21" s="30">
        <v>3750</v>
      </c>
      <c r="Q21" s="30">
        <v>17.245999999999999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549</v>
      </c>
      <c r="AR21" s="31" t="s">
        <v>704</v>
      </c>
      <c r="AS21" s="31"/>
      <c r="AT21" s="31"/>
      <c r="AU21" s="31"/>
      <c r="AV21" s="31"/>
      <c r="AW21" s="31" t="s">
        <v>551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703</v>
      </c>
      <c r="BK21" s="31"/>
      <c r="BL21" s="31" t="s">
        <v>704</v>
      </c>
      <c r="BM21" s="31"/>
      <c r="BN21" s="40"/>
      <c r="BO21" s="40"/>
      <c r="BP21" s="31"/>
      <c r="BQ21" s="103" t="s">
        <v>704</v>
      </c>
      <c r="BR21" s="40" t="s">
        <v>774</v>
      </c>
    </row>
    <row r="22" spans="1:98" x14ac:dyDescent="0.15">
      <c r="A22" s="30">
        <v>1488</v>
      </c>
      <c r="B22" s="29">
        <v>41387</v>
      </c>
      <c r="C22" s="50" t="s">
        <v>700</v>
      </c>
      <c r="D22" s="30" t="s">
        <v>701</v>
      </c>
      <c r="E22" s="30"/>
      <c r="F22" s="30" t="s">
        <v>702</v>
      </c>
      <c r="G22" s="33" t="s">
        <v>775</v>
      </c>
      <c r="H22" s="31" t="s">
        <v>703</v>
      </c>
      <c r="I22" s="31" t="s">
        <v>416</v>
      </c>
      <c r="J22" s="31"/>
      <c r="K22" s="30" t="s">
        <v>776</v>
      </c>
      <c r="L22" s="30" t="s">
        <v>777</v>
      </c>
      <c r="M22" s="30">
        <v>140</v>
      </c>
      <c r="N22" s="30">
        <v>20.7</v>
      </c>
      <c r="O22" s="30" t="s">
        <v>399</v>
      </c>
      <c r="P22" s="30">
        <v>7400</v>
      </c>
      <c r="Q22" s="30">
        <v>19.600000000000001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549</v>
      </c>
      <c r="AR22" s="31" t="s">
        <v>704</v>
      </c>
      <c r="AS22" s="31"/>
      <c r="AT22" s="31"/>
      <c r="AU22" s="31" t="s">
        <v>778</v>
      </c>
      <c r="AV22" s="31">
        <v>5.5</v>
      </c>
      <c r="AW22" s="31" t="s">
        <v>551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704</v>
      </c>
      <c r="BK22" s="31"/>
      <c r="BL22" s="31" t="s">
        <v>704</v>
      </c>
      <c r="BM22" s="31"/>
      <c r="BN22" s="40"/>
      <c r="BO22" s="40"/>
      <c r="BP22" s="31"/>
      <c r="BQ22" s="103" t="s">
        <v>704</v>
      </c>
      <c r="BR22" s="30"/>
    </row>
    <row r="23" spans="1:98" x14ac:dyDescent="0.15">
      <c r="A23" s="30">
        <v>2032</v>
      </c>
      <c r="B23" s="29">
        <v>41387</v>
      </c>
      <c r="C23" s="50" t="s">
        <v>558</v>
      </c>
      <c r="D23" s="30" t="s">
        <v>701</v>
      </c>
      <c r="E23" s="30"/>
      <c r="F23" s="30" t="s">
        <v>702</v>
      </c>
      <c r="G23" s="33" t="s">
        <v>779</v>
      </c>
      <c r="H23" s="31" t="s">
        <v>703</v>
      </c>
      <c r="I23" s="31" t="s">
        <v>704</v>
      </c>
      <c r="J23" s="31"/>
      <c r="K23" s="30" t="s">
        <v>780</v>
      </c>
      <c r="L23" s="30" t="s">
        <v>781</v>
      </c>
      <c r="M23" s="30">
        <v>135.01</v>
      </c>
      <c r="N23" s="30">
        <v>28.6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549</v>
      </c>
      <c r="AR23" s="31" t="s">
        <v>704</v>
      </c>
      <c r="AS23" s="31"/>
      <c r="AT23" s="31"/>
      <c r="AU23" s="103" t="s">
        <v>550</v>
      </c>
      <c r="AV23" s="103">
        <v>5</v>
      </c>
      <c r="AW23" s="31" t="s">
        <v>551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704</v>
      </c>
      <c r="BK23" s="31">
        <v>24</v>
      </c>
      <c r="BL23" s="31" t="s">
        <v>704</v>
      </c>
      <c r="BM23" s="31"/>
      <c r="BN23" s="40" t="s">
        <v>632</v>
      </c>
      <c r="BO23" s="40" t="s">
        <v>633</v>
      </c>
      <c r="BP23" s="31">
        <v>50</v>
      </c>
      <c r="BQ23" s="103" t="s">
        <v>704</v>
      </c>
      <c r="BR23" s="40"/>
    </row>
    <row r="24" spans="1:98" x14ac:dyDescent="0.15">
      <c r="A24" s="30">
        <v>1591</v>
      </c>
      <c r="B24" s="29">
        <v>41387</v>
      </c>
      <c r="C24" s="40" t="s">
        <v>558</v>
      </c>
      <c r="D24" s="30" t="s">
        <v>701</v>
      </c>
      <c r="E24" s="30"/>
      <c r="F24" s="30" t="s">
        <v>702</v>
      </c>
      <c r="G24" s="33">
        <v>41373</v>
      </c>
      <c r="H24" s="31" t="s">
        <v>703</v>
      </c>
      <c r="I24" s="31" t="s">
        <v>704</v>
      </c>
      <c r="J24" s="31"/>
      <c r="K24" s="30" t="s">
        <v>634</v>
      </c>
      <c r="L24" s="30" t="s">
        <v>635</v>
      </c>
      <c r="M24" s="30">
        <v>135</v>
      </c>
      <c r="N24" s="30">
        <v>25.35</v>
      </c>
      <c r="O24" s="30" t="s">
        <v>399</v>
      </c>
      <c r="P24" s="30">
        <v>3750</v>
      </c>
      <c r="Q24" s="30">
        <v>25.35</v>
      </c>
      <c r="R24" s="101"/>
      <c r="S24" s="101"/>
      <c r="T24" s="30"/>
      <c r="U24" s="30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549</v>
      </c>
      <c r="AR24" s="31" t="s">
        <v>704</v>
      </c>
      <c r="AS24" s="103"/>
      <c r="AT24" s="103"/>
      <c r="AU24" s="103" t="s">
        <v>400</v>
      </c>
      <c r="AV24" s="31">
        <v>5</v>
      </c>
      <c r="AW24" s="103" t="s">
        <v>704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>
        <v>0</v>
      </c>
      <c r="BJ24" s="103" t="s">
        <v>704</v>
      </c>
      <c r="BK24" s="103">
        <v>12</v>
      </c>
      <c r="BL24" s="31" t="s">
        <v>704</v>
      </c>
      <c r="BM24" s="103"/>
      <c r="BN24" s="102"/>
      <c r="BO24" s="102"/>
      <c r="BP24" s="103"/>
      <c r="BQ24" s="103" t="s">
        <v>704</v>
      </c>
      <c r="BR24" s="102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</row>
    <row r="25" spans="1:98" x14ac:dyDescent="0.15">
      <c r="A25" s="30">
        <v>2000</v>
      </c>
      <c r="B25" s="29">
        <v>41387</v>
      </c>
      <c r="C25" s="40" t="s">
        <v>558</v>
      </c>
      <c r="D25" s="30" t="s">
        <v>701</v>
      </c>
      <c r="E25" s="30"/>
      <c r="F25" s="30" t="s">
        <v>702</v>
      </c>
      <c r="G25" s="33">
        <v>41361</v>
      </c>
      <c r="H25" s="31" t="s">
        <v>704</v>
      </c>
      <c r="I25" s="31" t="s">
        <v>688</v>
      </c>
      <c r="J25" s="31"/>
      <c r="K25" s="30" t="s">
        <v>638</v>
      </c>
      <c r="L25" s="30" t="s">
        <v>639</v>
      </c>
      <c r="M25" s="30">
        <v>140</v>
      </c>
      <c r="N25" s="30">
        <v>24.85</v>
      </c>
      <c r="O25" s="30"/>
      <c r="P25" s="30"/>
      <c r="Q25" s="30"/>
      <c r="R25" s="101"/>
      <c r="S25" s="101"/>
      <c r="T25" s="30"/>
      <c r="U25" s="30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549</v>
      </c>
      <c r="AR25" s="31" t="s">
        <v>704</v>
      </c>
      <c r="AS25" s="103"/>
      <c r="AT25" s="103"/>
      <c r="AU25" s="31"/>
      <c r="AV25" s="31"/>
      <c r="AW25" s="103" t="s">
        <v>704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704</v>
      </c>
      <c r="BK25" s="103"/>
      <c r="BL25" s="31" t="s">
        <v>704</v>
      </c>
      <c r="BM25" s="103"/>
      <c r="BN25" s="102"/>
      <c r="BO25" s="102"/>
      <c r="BP25" s="103"/>
      <c r="BQ25" s="103" t="s">
        <v>704</v>
      </c>
      <c r="BR25" s="102" t="s">
        <v>474</v>
      </c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</row>
    <row r="26" spans="1:98" x14ac:dyDescent="0.15">
      <c r="A26" s="30">
        <v>117</v>
      </c>
      <c r="B26" s="29">
        <v>41387</v>
      </c>
      <c r="C26" s="50" t="s">
        <v>700</v>
      </c>
      <c r="D26" s="30" t="s">
        <v>701</v>
      </c>
      <c r="E26" s="30"/>
      <c r="F26" s="30" t="s">
        <v>636</v>
      </c>
      <c r="G26" s="29">
        <v>41274</v>
      </c>
      <c r="H26" s="31" t="s">
        <v>703</v>
      </c>
      <c r="I26" s="31" t="s">
        <v>704</v>
      </c>
      <c r="J26" s="31"/>
      <c r="K26" s="30" t="s">
        <v>705</v>
      </c>
      <c r="L26" s="101" t="s">
        <v>548</v>
      </c>
      <c r="M26" s="30">
        <v>173.53</v>
      </c>
      <c r="N26" s="30">
        <v>26.59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17.399999999999999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637</v>
      </c>
      <c r="AR26" s="31" t="s">
        <v>704</v>
      </c>
      <c r="AS26" s="31"/>
      <c r="AT26" s="31"/>
      <c r="AU26" s="31" t="s">
        <v>550</v>
      </c>
      <c r="AV26" s="31">
        <v>5</v>
      </c>
      <c r="AW26" s="31" t="s">
        <v>551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704</v>
      </c>
      <c r="BK26" s="31">
        <v>24</v>
      </c>
      <c r="BL26" s="31" t="s">
        <v>704</v>
      </c>
      <c r="BM26" s="31"/>
      <c r="BN26" s="102"/>
      <c r="BO26" s="102"/>
      <c r="BP26" s="102"/>
      <c r="BQ26" s="103" t="s">
        <v>704</v>
      </c>
      <c r="BR26" s="40"/>
    </row>
    <row r="27" spans="1:98" x14ac:dyDescent="0.15">
      <c r="A27" s="30">
        <v>165</v>
      </c>
      <c r="B27" s="29">
        <v>41387</v>
      </c>
      <c r="C27" s="50" t="s">
        <v>700</v>
      </c>
      <c r="D27" s="30" t="s">
        <v>701</v>
      </c>
      <c r="E27" s="30"/>
      <c r="F27" s="30" t="s">
        <v>636</v>
      </c>
      <c r="G27" s="33">
        <v>41285</v>
      </c>
      <c r="H27" s="31" t="s">
        <v>704</v>
      </c>
      <c r="I27" s="31" t="s">
        <v>552</v>
      </c>
      <c r="J27" s="31"/>
      <c r="K27" s="30" t="s">
        <v>553</v>
      </c>
      <c r="L27" s="30" t="s">
        <v>554</v>
      </c>
      <c r="M27" s="30">
        <v>172.03</v>
      </c>
      <c r="N27" s="30">
        <v>24.14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17.77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637</v>
      </c>
      <c r="AR27" s="31" t="s">
        <v>704</v>
      </c>
      <c r="AS27" s="31"/>
      <c r="AT27" s="31"/>
      <c r="AU27" s="31"/>
      <c r="AV27" s="31"/>
      <c r="AW27" s="31" t="s">
        <v>704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704</v>
      </c>
      <c r="BK27" s="31">
        <v>24</v>
      </c>
      <c r="BL27" s="31" t="s">
        <v>704</v>
      </c>
      <c r="BM27" s="31"/>
      <c r="BN27" s="40"/>
      <c r="BO27" s="40"/>
      <c r="BP27" s="31"/>
      <c r="BQ27" s="103" t="s">
        <v>704</v>
      </c>
      <c r="BR27" s="40"/>
    </row>
    <row r="28" spans="1:98" x14ac:dyDescent="0.15">
      <c r="A28" s="30">
        <v>249</v>
      </c>
      <c r="B28" s="29">
        <v>41387</v>
      </c>
      <c r="C28" s="40" t="s">
        <v>558</v>
      </c>
      <c r="D28" s="30" t="s">
        <v>396</v>
      </c>
      <c r="E28" s="30"/>
      <c r="F28" s="30" t="s">
        <v>636</v>
      </c>
      <c r="G28" s="29">
        <v>41347</v>
      </c>
      <c r="H28" s="31" t="s">
        <v>703</v>
      </c>
      <c r="I28" s="31" t="s">
        <v>704</v>
      </c>
      <c r="J28" s="31"/>
      <c r="K28" s="30" t="s">
        <v>397</v>
      </c>
      <c r="L28" s="101" t="s">
        <v>398</v>
      </c>
      <c r="M28" s="30">
        <v>134.83000000000001</v>
      </c>
      <c r="N28" s="30">
        <v>21.99</v>
      </c>
      <c r="O28" s="30" t="s">
        <v>399</v>
      </c>
      <c r="P28" s="101">
        <v>3700</v>
      </c>
      <c r="Q28" s="30">
        <v>21.94</v>
      </c>
      <c r="R28" s="101"/>
      <c r="S28" s="101"/>
      <c r="T28" s="30"/>
      <c r="U28" s="30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>
        <v>13.75</v>
      </c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30" t="s">
        <v>637</v>
      </c>
      <c r="AR28" s="31" t="s">
        <v>704</v>
      </c>
      <c r="AS28" s="103"/>
      <c r="AT28" s="103"/>
      <c r="AU28" s="103" t="s">
        <v>550</v>
      </c>
      <c r="AV28" s="31">
        <v>6.5</v>
      </c>
      <c r="AW28" s="103" t="s">
        <v>704</v>
      </c>
      <c r="AX28" s="101"/>
      <c r="AY28" s="103">
        <v>0</v>
      </c>
      <c r="AZ28" s="103">
        <v>0</v>
      </c>
      <c r="BA28" s="103">
        <v>0</v>
      </c>
      <c r="BB28" s="103">
        <v>20</v>
      </c>
      <c r="BC28" s="103">
        <v>0</v>
      </c>
      <c r="BD28" s="103">
        <v>0</v>
      </c>
      <c r="BE28" s="103">
        <v>0</v>
      </c>
      <c r="BF28" s="103">
        <v>0</v>
      </c>
      <c r="BG28" s="31">
        <v>0</v>
      </c>
      <c r="BH28" s="31">
        <v>0</v>
      </c>
      <c r="BI28" s="103">
        <v>0</v>
      </c>
      <c r="BJ28" s="103" t="s">
        <v>704</v>
      </c>
      <c r="BK28" s="31"/>
      <c r="BL28" s="31" t="s">
        <v>704</v>
      </c>
      <c r="BM28" s="103"/>
      <c r="BN28" s="102" t="s">
        <v>402</v>
      </c>
      <c r="BO28" s="102"/>
      <c r="BP28" s="103"/>
      <c r="BQ28" s="103" t="s">
        <v>704</v>
      </c>
      <c r="BR28" s="3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</row>
    <row r="29" spans="1:98" x14ac:dyDescent="0.15">
      <c r="A29" s="30">
        <v>327</v>
      </c>
      <c r="B29" s="29">
        <v>41387</v>
      </c>
      <c r="C29" s="40" t="s">
        <v>558</v>
      </c>
      <c r="D29" s="30" t="s">
        <v>396</v>
      </c>
      <c r="E29" s="30"/>
      <c r="F29" s="30" t="s">
        <v>636</v>
      </c>
      <c r="G29" s="29">
        <v>41305</v>
      </c>
      <c r="H29" s="31" t="s">
        <v>704</v>
      </c>
      <c r="I29" s="31" t="s">
        <v>552</v>
      </c>
      <c r="J29" s="31"/>
      <c r="K29" s="30" t="s">
        <v>403</v>
      </c>
      <c r="L29" s="30" t="s">
        <v>404</v>
      </c>
      <c r="M29" s="30">
        <v>131.5</v>
      </c>
      <c r="N29" s="30">
        <v>26.52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19.100000000000001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475</v>
      </c>
      <c r="AR29" s="31" t="s">
        <v>704</v>
      </c>
      <c r="AS29" s="103"/>
      <c r="AT29" s="103"/>
      <c r="AU29" s="103"/>
      <c r="AV29" s="103"/>
      <c r="AW29" s="103" t="s">
        <v>704</v>
      </c>
      <c r="AX29" s="101"/>
      <c r="AY29" s="103">
        <v>0</v>
      </c>
      <c r="AZ29" s="103">
        <v>0</v>
      </c>
      <c r="BA29" s="103">
        <v>0</v>
      </c>
      <c r="BB29" s="103">
        <v>34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>
        <v>0</v>
      </c>
      <c r="BJ29" s="103" t="s">
        <v>704</v>
      </c>
      <c r="BK29" s="103">
        <v>12</v>
      </c>
      <c r="BL29" s="31" t="s">
        <v>704</v>
      </c>
      <c r="BM29" s="31"/>
      <c r="BN29" s="101"/>
      <c r="BO29" s="101"/>
      <c r="BP29" s="103"/>
      <c r="BQ29" s="103" t="s">
        <v>704</v>
      </c>
      <c r="BR29" s="101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</row>
    <row r="30" spans="1:98" x14ac:dyDescent="0.15">
      <c r="A30" s="30">
        <v>411</v>
      </c>
      <c r="B30" s="29">
        <v>41387</v>
      </c>
      <c r="C30" s="50" t="s">
        <v>700</v>
      </c>
      <c r="D30" s="30" t="s">
        <v>701</v>
      </c>
      <c r="E30" s="30"/>
      <c r="F30" s="30" t="s">
        <v>636</v>
      </c>
      <c r="G30" s="29">
        <v>41305</v>
      </c>
      <c r="H30" s="31" t="s">
        <v>703</v>
      </c>
      <c r="I30" s="31" t="s">
        <v>704</v>
      </c>
      <c r="J30" s="31"/>
      <c r="K30" s="30" t="s">
        <v>405</v>
      </c>
      <c r="L30" s="30" t="s">
        <v>406</v>
      </c>
      <c r="M30" s="30">
        <v>152.91999999999999</v>
      </c>
      <c r="N30" s="30">
        <v>20.18</v>
      </c>
      <c r="O30" s="30" t="s">
        <v>407</v>
      </c>
      <c r="P30" s="30">
        <v>1000</v>
      </c>
      <c r="Q30" s="30">
        <v>23.95</v>
      </c>
      <c r="R30" s="30">
        <v>2500</v>
      </c>
      <c r="S30" s="30">
        <v>24.95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14.31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637</v>
      </c>
      <c r="AR30" s="31" t="s">
        <v>408</v>
      </c>
      <c r="AS30" s="31"/>
      <c r="AT30" s="31"/>
      <c r="AU30" s="31" t="s">
        <v>409</v>
      </c>
      <c r="AV30" s="31">
        <v>8</v>
      </c>
      <c r="AW30" s="31" t="s">
        <v>551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703</v>
      </c>
      <c r="BK30" s="31">
        <v>24</v>
      </c>
      <c r="BL30" s="31" t="s">
        <v>704</v>
      </c>
      <c r="BM30" s="31"/>
      <c r="BN30" s="40"/>
      <c r="BO30" s="40"/>
      <c r="BP30" s="31"/>
      <c r="BQ30" s="103" t="s">
        <v>704</v>
      </c>
      <c r="BR30" s="101" t="s">
        <v>410</v>
      </c>
    </row>
    <row r="31" spans="1:98" x14ac:dyDescent="0.15">
      <c r="A31" s="30">
        <v>2457</v>
      </c>
      <c r="B31" s="29">
        <v>41387</v>
      </c>
      <c r="C31" s="50" t="s">
        <v>700</v>
      </c>
      <c r="D31" s="30" t="s">
        <v>701</v>
      </c>
      <c r="E31" s="30"/>
      <c r="F31" s="30" t="s">
        <v>636</v>
      </c>
      <c r="G31" s="29">
        <v>41347</v>
      </c>
      <c r="H31" s="31" t="s">
        <v>411</v>
      </c>
      <c r="I31" s="31" t="s">
        <v>412</v>
      </c>
      <c r="J31" s="31"/>
      <c r="K31" s="30" t="s">
        <v>413</v>
      </c>
      <c r="L31" s="32" t="s">
        <v>398</v>
      </c>
      <c r="M31" s="30">
        <v>138.19999999999999</v>
      </c>
      <c r="N31" s="30">
        <v>22.54</v>
      </c>
      <c r="O31" s="30" t="s">
        <v>476</v>
      </c>
      <c r="P31" s="30">
        <v>3700</v>
      </c>
      <c r="Q31" s="30">
        <v>22.49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14.09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637</v>
      </c>
      <c r="AR31" s="31" t="s">
        <v>704</v>
      </c>
      <c r="AS31" s="31"/>
      <c r="AT31" s="31"/>
      <c r="AU31" s="31" t="s">
        <v>414</v>
      </c>
      <c r="AV31" s="31">
        <v>6.5</v>
      </c>
      <c r="AW31" s="31" t="s">
        <v>704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704</v>
      </c>
      <c r="BK31" s="31"/>
      <c r="BL31" s="31" t="s">
        <v>412</v>
      </c>
      <c r="BM31" s="31"/>
      <c r="BN31" s="40"/>
      <c r="BO31" s="40"/>
      <c r="BP31" s="31"/>
      <c r="BQ31" s="103" t="s">
        <v>412</v>
      </c>
      <c r="BR31" s="40"/>
    </row>
    <row r="32" spans="1:98" x14ac:dyDescent="0.15">
      <c r="A32" s="30">
        <v>600</v>
      </c>
      <c r="B32" s="29">
        <v>41387</v>
      </c>
      <c r="C32" s="50" t="s">
        <v>700</v>
      </c>
      <c r="D32" s="30" t="s">
        <v>701</v>
      </c>
      <c r="E32" s="30"/>
      <c r="F32" s="30" t="s">
        <v>477</v>
      </c>
      <c r="G32" s="29">
        <v>41341</v>
      </c>
      <c r="H32" s="31" t="s">
        <v>703</v>
      </c>
      <c r="I32" s="31" t="s">
        <v>416</v>
      </c>
      <c r="J32" s="31"/>
      <c r="K32" s="30" t="s">
        <v>417</v>
      </c>
      <c r="L32" s="30" t="s">
        <v>418</v>
      </c>
      <c r="M32" s="30">
        <v>142</v>
      </c>
      <c r="N32" s="30">
        <v>26.01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15.01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637</v>
      </c>
      <c r="AR32" s="31" t="s">
        <v>704</v>
      </c>
      <c r="AS32" s="31"/>
      <c r="AT32" s="31"/>
      <c r="AU32" s="31" t="s">
        <v>550</v>
      </c>
      <c r="AV32" s="31">
        <v>5.5</v>
      </c>
      <c r="AW32" s="31" t="s">
        <v>551</v>
      </c>
      <c r="AX32" s="30"/>
      <c r="AY32" s="31">
        <v>0</v>
      </c>
      <c r="AZ32" s="31">
        <v>35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703</v>
      </c>
      <c r="BK32" s="31">
        <v>24</v>
      </c>
      <c r="BL32" s="31" t="s">
        <v>704</v>
      </c>
      <c r="BM32" s="31"/>
      <c r="BN32" s="40"/>
      <c r="BO32" s="40"/>
      <c r="BP32" s="31"/>
      <c r="BQ32" s="103" t="s">
        <v>704</v>
      </c>
      <c r="BR32" s="40"/>
    </row>
    <row r="33" spans="1:98" x14ac:dyDescent="0.15">
      <c r="A33" s="30">
        <v>726</v>
      </c>
      <c r="B33" s="29">
        <v>41387</v>
      </c>
      <c r="C33" s="50" t="s">
        <v>558</v>
      </c>
      <c r="D33" s="30" t="s">
        <v>701</v>
      </c>
      <c r="E33" s="30"/>
      <c r="F33" s="30" t="s">
        <v>636</v>
      </c>
      <c r="G33" s="29">
        <v>41305</v>
      </c>
      <c r="H33" s="31" t="s">
        <v>415</v>
      </c>
      <c r="I33" s="31" t="s">
        <v>704</v>
      </c>
      <c r="J33" s="31"/>
      <c r="K33" s="30" t="s">
        <v>504</v>
      </c>
      <c r="L33" s="30" t="s">
        <v>505</v>
      </c>
      <c r="M33" s="30">
        <v>111</v>
      </c>
      <c r="N33" s="30">
        <v>21.08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15.68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475</v>
      </c>
      <c r="AR33" s="31" t="s">
        <v>416</v>
      </c>
      <c r="AS33" s="31"/>
      <c r="AT33" s="31"/>
      <c r="AU33" s="31" t="s">
        <v>550</v>
      </c>
      <c r="AV33" s="31">
        <v>5</v>
      </c>
      <c r="AW33" s="31" t="s">
        <v>704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416</v>
      </c>
      <c r="BK33" s="31"/>
      <c r="BL33" s="31" t="s">
        <v>704</v>
      </c>
      <c r="BM33" s="31"/>
      <c r="BN33" s="40"/>
      <c r="BO33" s="40"/>
      <c r="BP33" s="31"/>
      <c r="BQ33" s="103" t="s">
        <v>704</v>
      </c>
      <c r="BR33" s="3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</row>
    <row r="34" spans="1:98" x14ac:dyDescent="0.15">
      <c r="A34" s="30">
        <v>769</v>
      </c>
      <c r="B34" s="29">
        <v>41387</v>
      </c>
      <c r="C34" s="50" t="s">
        <v>700</v>
      </c>
      <c r="D34" s="30" t="s">
        <v>701</v>
      </c>
      <c r="E34" s="30"/>
      <c r="F34" s="30" t="s">
        <v>636</v>
      </c>
      <c r="G34" s="33">
        <v>41274</v>
      </c>
      <c r="H34" s="31" t="s">
        <v>415</v>
      </c>
      <c r="I34" s="31" t="s">
        <v>704</v>
      </c>
      <c r="J34" s="31"/>
      <c r="K34" s="30" t="s">
        <v>506</v>
      </c>
      <c r="L34" s="30" t="s">
        <v>507</v>
      </c>
      <c r="M34" s="30">
        <v>140</v>
      </c>
      <c r="N34" s="30">
        <v>22.7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637</v>
      </c>
      <c r="AR34" s="31" t="s">
        <v>704</v>
      </c>
      <c r="AS34" s="31"/>
      <c r="AT34" s="31"/>
      <c r="AU34" s="31" t="s">
        <v>508</v>
      </c>
      <c r="AV34" s="31">
        <v>6.8</v>
      </c>
      <c r="AW34" s="31" t="s">
        <v>704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704</v>
      </c>
      <c r="BK34" s="31"/>
      <c r="BL34" s="31" t="s">
        <v>704</v>
      </c>
      <c r="BM34" s="31"/>
      <c r="BN34" s="40"/>
      <c r="BO34" s="102"/>
      <c r="BP34" s="31"/>
      <c r="BQ34" s="103" t="s">
        <v>704</v>
      </c>
      <c r="BR34" s="40"/>
    </row>
    <row r="35" spans="1:98" x14ac:dyDescent="0.15">
      <c r="A35" s="30">
        <v>854</v>
      </c>
      <c r="B35" s="29">
        <v>41387</v>
      </c>
      <c r="C35" s="50" t="s">
        <v>700</v>
      </c>
      <c r="D35" s="30" t="s">
        <v>701</v>
      </c>
      <c r="E35" s="30"/>
      <c r="F35" s="30" t="s">
        <v>636</v>
      </c>
      <c r="G35" s="29">
        <v>41274</v>
      </c>
      <c r="H35" s="31" t="s">
        <v>703</v>
      </c>
      <c r="I35" s="31" t="s">
        <v>704</v>
      </c>
      <c r="J35" s="31"/>
      <c r="K35" s="30" t="s">
        <v>509</v>
      </c>
      <c r="L35" s="30" t="s">
        <v>510</v>
      </c>
      <c r="M35" s="30">
        <v>116.91</v>
      </c>
      <c r="N35" s="30">
        <v>18.010000000000002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13.05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637</v>
      </c>
      <c r="AR35" s="31" t="s">
        <v>408</v>
      </c>
      <c r="AS35" s="31"/>
      <c r="AT35" s="31"/>
      <c r="AU35" s="31" t="s">
        <v>511</v>
      </c>
      <c r="AV35" s="31">
        <v>6.5</v>
      </c>
      <c r="AW35" s="31" t="s">
        <v>512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704</v>
      </c>
      <c r="BK35" s="31"/>
      <c r="BL35" s="31" t="s">
        <v>704</v>
      </c>
      <c r="BM35" s="31"/>
      <c r="BN35" s="40"/>
      <c r="BO35" s="40"/>
      <c r="BP35" s="31"/>
      <c r="BQ35" s="103" t="s">
        <v>704</v>
      </c>
      <c r="BR35" s="40" t="s">
        <v>673</v>
      </c>
    </row>
    <row r="36" spans="1:98" x14ac:dyDescent="0.15">
      <c r="A36" s="30">
        <v>941</v>
      </c>
      <c r="B36" s="29">
        <v>41387</v>
      </c>
      <c r="C36" s="50" t="s">
        <v>700</v>
      </c>
      <c r="D36" s="30" t="s">
        <v>701</v>
      </c>
      <c r="E36" s="30"/>
      <c r="F36" s="30" t="s">
        <v>636</v>
      </c>
      <c r="G36" s="29">
        <v>41274</v>
      </c>
      <c r="H36" s="31" t="s">
        <v>703</v>
      </c>
      <c r="I36" s="31" t="s">
        <v>704</v>
      </c>
      <c r="J36" s="31"/>
      <c r="K36" s="30" t="s">
        <v>674</v>
      </c>
      <c r="L36" s="30" t="s">
        <v>675</v>
      </c>
      <c r="M36" s="30">
        <v>123.59</v>
      </c>
      <c r="N36" s="30">
        <v>18.53</v>
      </c>
      <c r="O36" s="30" t="s">
        <v>773</v>
      </c>
      <c r="P36" s="30">
        <v>1200</v>
      </c>
      <c r="Q36" s="30">
        <v>16.149999999999999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9.33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637</v>
      </c>
      <c r="AR36" s="31" t="s">
        <v>704</v>
      </c>
      <c r="AS36" s="31"/>
      <c r="AT36" s="31"/>
      <c r="AU36" s="31" t="s">
        <v>550</v>
      </c>
      <c r="AV36" s="103">
        <v>7</v>
      </c>
      <c r="AW36" s="31" t="s">
        <v>676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704</v>
      </c>
      <c r="BK36" s="31"/>
      <c r="BL36" s="31" t="s">
        <v>704</v>
      </c>
      <c r="BM36" s="31"/>
      <c r="BN36" s="30" t="s">
        <v>677</v>
      </c>
      <c r="BO36" s="30" t="s">
        <v>678</v>
      </c>
      <c r="BP36" s="31">
        <v>50</v>
      </c>
      <c r="BQ36" s="103" t="s">
        <v>704</v>
      </c>
      <c r="BR36" s="40" t="s">
        <v>679</v>
      </c>
    </row>
    <row r="37" spans="1:98" x14ac:dyDescent="0.15">
      <c r="A37" s="30">
        <v>985</v>
      </c>
      <c r="B37" s="29">
        <v>41387</v>
      </c>
      <c r="C37" s="50" t="s">
        <v>700</v>
      </c>
      <c r="D37" s="30" t="s">
        <v>701</v>
      </c>
      <c r="E37" s="30"/>
      <c r="F37" s="30" t="s">
        <v>636</v>
      </c>
      <c r="G37" s="33" t="s">
        <v>680</v>
      </c>
      <c r="H37" s="31" t="s">
        <v>681</v>
      </c>
      <c r="I37" s="31" t="s">
        <v>704</v>
      </c>
      <c r="J37" s="31"/>
      <c r="K37" s="30" t="s">
        <v>682</v>
      </c>
      <c r="L37" s="30" t="s">
        <v>398</v>
      </c>
      <c r="M37" s="30">
        <v>100</v>
      </c>
      <c r="N37" s="30">
        <v>17.27</v>
      </c>
      <c r="O37" s="30" t="s">
        <v>399</v>
      </c>
      <c r="P37" s="30">
        <v>2500</v>
      </c>
      <c r="Q37" s="30">
        <v>16.43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10.84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637</v>
      </c>
      <c r="AR37" s="31" t="s">
        <v>704</v>
      </c>
      <c r="AS37" s="31"/>
      <c r="AT37" s="31"/>
      <c r="AU37" s="31" t="s">
        <v>550</v>
      </c>
      <c r="AV37" s="31">
        <v>8</v>
      </c>
      <c r="AW37" s="31" t="s">
        <v>551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416</v>
      </c>
      <c r="BK37" s="31"/>
      <c r="BL37" s="31" t="s">
        <v>704</v>
      </c>
      <c r="BM37" s="31"/>
      <c r="BN37" s="40"/>
      <c r="BO37" s="102"/>
      <c r="BP37" s="31"/>
      <c r="BQ37" s="103" t="s">
        <v>704</v>
      </c>
      <c r="BR37" s="40"/>
    </row>
    <row r="38" spans="1:98" x14ac:dyDescent="0.15">
      <c r="A38" s="30">
        <v>1031</v>
      </c>
      <c r="B38" s="29">
        <v>41387</v>
      </c>
      <c r="C38" s="50" t="s">
        <v>558</v>
      </c>
      <c r="D38" s="30" t="s">
        <v>701</v>
      </c>
      <c r="E38" s="30"/>
      <c r="F38" s="30" t="s">
        <v>636</v>
      </c>
      <c r="G38" s="29">
        <v>41274</v>
      </c>
      <c r="H38" s="31" t="s">
        <v>704</v>
      </c>
      <c r="I38" s="31" t="s">
        <v>552</v>
      </c>
      <c r="J38" s="31"/>
      <c r="K38" s="30" t="s">
        <v>683</v>
      </c>
      <c r="L38" s="30" t="s">
        <v>684</v>
      </c>
      <c r="M38" s="30">
        <v>182.7</v>
      </c>
      <c r="N38" s="30">
        <v>29.67</v>
      </c>
      <c r="O38" s="30" t="s">
        <v>399</v>
      </c>
      <c r="P38" s="30">
        <v>100</v>
      </c>
      <c r="Q38" s="30">
        <v>32.97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18.690000000000001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637</v>
      </c>
      <c r="AR38" s="31" t="s">
        <v>704</v>
      </c>
      <c r="AS38" s="31"/>
      <c r="AT38" s="31"/>
      <c r="AU38" s="31"/>
      <c r="AV38" s="31"/>
      <c r="AW38" s="31" t="s">
        <v>704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704</v>
      </c>
      <c r="BK38" s="31"/>
      <c r="BL38" s="31" t="s">
        <v>704</v>
      </c>
      <c r="BM38" s="31"/>
      <c r="BN38" s="101"/>
      <c r="BO38" s="101"/>
      <c r="BP38" s="103"/>
      <c r="BQ38" s="103" t="s">
        <v>704</v>
      </c>
      <c r="BR38" s="102" t="s">
        <v>557</v>
      </c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</row>
    <row r="39" spans="1:98" x14ac:dyDescent="0.15">
      <c r="A39" s="30">
        <v>1171</v>
      </c>
      <c r="B39" s="29">
        <v>41387</v>
      </c>
      <c r="C39" s="50" t="s">
        <v>700</v>
      </c>
      <c r="D39" s="30" t="s">
        <v>701</v>
      </c>
      <c r="E39" s="30"/>
      <c r="F39" s="30" t="s">
        <v>636</v>
      </c>
      <c r="G39" s="29">
        <v>41274</v>
      </c>
      <c r="H39" s="31" t="s">
        <v>703</v>
      </c>
      <c r="I39" s="31" t="s">
        <v>704</v>
      </c>
      <c r="J39" s="31"/>
      <c r="K39" s="30" t="s">
        <v>685</v>
      </c>
      <c r="L39" s="30" t="s">
        <v>686</v>
      </c>
      <c r="M39" s="30">
        <v>131.53</v>
      </c>
      <c r="N39" s="30">
        <v>24.31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16.16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637</v>
      </c>
      <c r="AR39" s="31" t="s">
        <v>704</v>
      </c>
      <c r="AS39" s="31"/>
      <c r="AT39" s="31"/>
      <c r="AU39" s="31" t="s">
        <v>550</v>
      </c>
      <c r="AV39" s="31">
        <v>6.2</v>
      </c>
      <c r="AW39" s="31" t="s">
        <v>551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703</v>
      </c>
      <c r="BK39" s="31"/>
      <c r="BL39" s="31" t="s">
        <v>704</v>
      </c>
      <c r="BM39" s="31"/>
      <c r="BN39" s="40"/>
      <c r="BO39" s="40"/>
      <c r="BP39" s="31"/>
      <c r="BQ39" s="103" t="s">
        <v>704</v>
      </c>
      <c r="BR39" s="40" t="s">
        <v>687</v>
      </c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17"/>
      <c r="CK39" s="20"/>
      <c r="CL39" s="20"/>
      <c r="CM39" s="20"/>
    </row>
    <row r="40" spans="1:98" x14ac:dyDescent="0.15">
      <c r="A40" s="30">
        <v>1860</v>
      </c>
      <c r="B40" s="29">
        <v>41387</v>
      </c>
      <c r="C40" s="40" t="s">
        <v>478</v>
      </c>
      <c r="D40" s="30" t="s">
        <v>701</v>
      </c>
      <c r="E40" s="30"/>
      <c r="F40" s="30" t="s">
        <v>636</v>
      </c>
      <c r="G40" s="29">
        <v>41274</v>
      </c>
      <c r="H40" s="31" t="s">
        <v>412</v>
      </c>
      <c r="I40" s="31" t="s">
        <v>688</v>
      </c>
      <c r="J40" s="31"/>
      <c r="K40" s="30" t="s">
        <v>689</v>
      </c>
      <c r="L40" s="30" t="s">
        <v>690</v>
      </c>
      <c r="M40" s="30">
        <v>167</v>
      </c>
      <c r="N40" s="30">
        <v>27.14</v>
      </c>
      <c r="O40" s="30"/>
      <c r="P40" s="30"/>
      <c r="Q40" s="30"/>
      <c r="R40" s="101"/>
      <c r="S40" s="101"/>
      <c r="T40" s="30"/>
      <c r="U40" s="30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>
        <v>17.2</v>
      </c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30" t="s">
        <v>637</v>
      </c>
      <c r="AR40" s="31" t="s">
        <v>704</v>
      </c>
      <c r="AS40" s="103"/>
      <c r="AT40" s="103"/>
      <c r="AU40" s="31"/>
      <c r="AV40" s="31"/>
      <c r="AW40" s="103" t="s">
        <v>704</v>
      </c>
      <c r="AX40" s="101"/>
      <c r="AY40" s="103">
        <v>0</v>
      </c>
      <c r="AZ40" s="31">
        <v>0</v>
      </c>
      <c r="BA40" s="103">
        <v>0</v>
      </c>
      <c r="BB40" s="103">
        <v>38</v>
      </c>
      <c r="BC40" s="103">
        <v>0</v>
      </c>
      <c r="BD40" s="103">
        <v>0</v>
      </c>
      <c r="BE40" s="103">
        <v>0</v>
      </c>
      <c r="BF40" s="103">
        <v>0</v>
      </c>
      <c r="BG40" s="31">
        <v>0</v>
      </c>
      <c r="BH40" s="31">
        <v>0</v>
      </c>
      <c r="BI40" s="103">
        <v>0</v>
      </c>
      <c r="BJ40" s="103" t="s">
        <v>704</v>
      </c>
      <c r="BK40" s="103">
        <v>24</v>
      </c>
      <c r="BL40" s="31" t="s">
        <v>704</v>
      </c>
      <c r="BM40" s="103"/>
      <c r="BN40" s="102"/>
      <c r="BO40" s="102"/>
      <c r="BP40" s="103"/>
      <c r="BQ40" s="103" t="s">
        <v>704</v>
      </c>
      <c r="BR40" s="102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</row>
    <row r="41" spans="1:98" x14ac:dyDescent="0.15">
      <c r="A41" s="30">
        <v>1251</v>
      </c>
      <c r="B41" s="29">
        <v>41387</v>
      </c>
      <c r="C41" s="50" t="s">
        <v>700</v>
      </c>
      <c r="D41" s="30" t="s">
        <v>701</v>
      </c>
      <c r="E41" s="30"/>
      <c r="F41" s="30" t="s">
        <v>636</v>
      </c>
      <c r="G41" s="29">
        <v>40908</v>
      </c>
      <c r="H41" s="31" t="s">
        <v>704</v>
      </c>
      <c r="I41" s="31" t="s">
        <v>552</v>
      </c>
      <c r="J41" s="31"/>
      <c r="K41" s="30" t="s">
        <v>691</v>
      </c>
      <c r="L41" s="30" t="s">
        <v>692</v>
      </c>
      <c r="M41" s="30">
        <v>139.80000000000001</v>
      </c>
      <c r="N41" s="30">
        <v>24.49</v>
      </c>
      <c r="O41" s="30" t="s">
        <v>693</v>
      </c>
      <c r="P41" s="30">
        <v>1010</v>
      </c>
      <c r="Q41" s="30">
        <v>24.25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11.36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637</v>
      </c>
      <c r="AR41" s="31" t="s">
        <v>704</v>
      </c>
      <c r="AS41" s="31"/>
      <c r="AT41" s="31"/>
      <c r="AU41" s="31"/>
      <c r="AV41" s="31"/>
      <c r="AW41" s="31" t="s">
        <v>704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704</v>
      </c>
      <c r="BK41" s="31"/>
      <c r="BL41" s="31" t="s">
        <v>704</v>
      </c>
      <c r="BM41" s="31"/>
      <c r="BN41" s="40"/>
      <c r="BO41" s="40"/>
      <c r="BP41" s="31"/>
      <c r="BQ41" s="103" t="s">
        <v>704</v>
      </c>
      <c r="BR41" s="40"/>
    </row>
    <row r="42" spans="1:98" x14ac:dyDescent="0.15">
      <c r="A42" s="30">
        <v>1331</v>
      </c>
      <c r="B42" s="29">
        <v>41387</v>
      </c>
      <c r="C42" s="50" t="s">
        <v>700</v>
      </c>
      <c r="D42" s="30" t="s">
        <v>701</v>
      </c>
      <c r="E42" s="30"/>
      <c r="F42" s="30" t="s">
        <v>636</v>
      </c>
      <c r="G42" s="29">
        <v>41352</v>
      </c>
      <c r="H42" s="31" t="s">
        <v>703</v>
      </c>
      <c r="I42" s="31" t="s">
        <v>704</v>
      </c>
      <c r="J42" s="31"/>
      <c r="K42" s="30" t="s">
        <v>765</v>
      </c>
      <c r="L42" s="30" t="s">
        <v>766</v>
      </c>
      <c r="M42" s="30">
        <v>173.53</v>
      </c>
      <c r="N42" s="30">
        <v>26.59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17.399999999999999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637</v>
      </c>
      <c r="AR42" s="31" t="s">
        <v>704</v>
      </c>
      <c r="AS42" s="31"/>
      <c r="AT42" s="31"/>
      <c r="AU42" s="31" t="s">
        <v>550</v>
      </c>
      <c r="AV42" s="31">
        <v>5</v>
      </c>
      <c r="AW42" s="31" t="s">
        <v>551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416</v>
      </c>
      <c r="BK42" s="31">
        <v>24</v>
      </c>
      <c r="BL42" s="31" t="s">
        <v>412</v>
      </c>
      <c r="BM42" s="31"/>
      <c r="BN42" s="40"/>
      <c r="BO42" s="40"/>
      <c r="BP42" s="31"/>
      <c r="BQ42" s="103" t="s">
        <v>704</v>
      </c>
      <c r="BR42" s="40"/>
    </row>
    <row r="43" spans="1:98" x14ac:dyDescent="0.15">
      <c r="A43" s="30">
        <v>1363</v>
      </c>
      <c r="B43" s="29">
        <v>41387</v>
      </c>
      <c r="C43" s="50" t="s">
        <v>700</v>
      </c>
      <c r="D43" s="30" t="s">
        <v>701</v>
      </c>
      <c r="E43" s="30"/>
      <c r="F43" s="30" t="s">
        <v>636</v>
      </c>
      <c r="G43" s="29">
        <v>41274</v>
      </c>
      <c r="H43" s="31" t="s">
        <v>767</v>
      </c>
      <c r="I43" s="31" t="s">
        <v>704</v>
      </c>
      <c r="J43" s="31"/>
      <c r="K43" s="30" t="s">
        <v>768</v>
      </c>
      <c r="L43" s="30" t="s">
        <v>769</v>
      </c>
      <c r="M43" s="30">
        <v>156.32</v>
      </c>
      <c r="N43" s="30">
        <v>22.24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12.3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637</v>
      </c>
      <c r="AR43" s="31" t="s">
        <v>704</v>
      </c>
      <c r="AS43" s="31"/>
      <c r="AT43" s="31"/>
      <c r="AU43" s="103" t="s">
        <v>770</v>
      </c>
      <c r="AV43" s="103">
        <v>8.1999999999999993</v>
      </c>
      <c r="AW43" s="31" t="s">
        <v>551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704</v>
      </c>
      <c r="BK43" s="31"/>
      <c r="BL43" s="31" t="s">
        <v>704</v>
      </c>
      <c r="BM43" s="31"/>
      <c r="BN43" s="40"/>
      <c r="BO43" s="40"/>
      <c r="BP43" s="31"/>
      <c r="BQ43" s="103" t="s">
        <v>704</v>
      </c>
      <c r="BR43" s="40"/>
    </row>
    <row r="44" spans="1:98" x14ac:dyDescent="0.15">
      <c r="A44" s="30">
        <v>1391</v>
      </c>
      <c r="B44" s="29">
        <v>41387</v>
      </c>
      <c r="C44" s="50" t="s">
        <v>700</v>
      </c>
      <c r="D44" s="30" t="s">
        <v>701</v>
      </c>
      <c r="E44" s="30"/>
      <c r="F44" s="30" t="s">
        <v>636</v>
      </c>
      <c r="G44" s="29">
        <v>41274</v>
      </c>
      <c r="H44" s="31" t="s">
        <v>704</v>
      </c>
      <c r="I44" s="31" t="s">
        <v>552</v>
      </c>
      <c r="J44" s="31"/>
      <c r="K44" s="30" t="s">
        <v>771</v>
      </c>
      <c r="L44" s="30" t="s">
        <v>772</v>
      </c>
      <c r="M44" s="30">
        <v>114.86</v>
      </c>
      <c r="N44" s="30">
        <v>17.245999999999999</v>
      </c>
      <c r="O44" s="30" t="s">
        <v>399</v>
      </c>
      <c r="P44" s="30">
        <v>3750</v>
      </c>
      <c r="Q44" s="30">
        <v>17.245999999999999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14.598000000000001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637</v>
      </c>
      <c r="AR44" s="31" t="s">
        <v>704</v>
      </c>
      <c r="AS44" s="31"/>
      <c r="AT44" s="31"/>
      <c r="AU44" s="31"/>
      <c r="AV44" s="31"/>
      <c r="AW44" s="31" t="s">
        <v>551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703</v>
      </c>
      <c r="BK44" s="31"/>
      <c r="BL44" s="31" t="s">
        <v>704</v>
      </c>
      <c r="BM44" s="31"/>
      <c r="BN44" s="40"/>
      <c r="BO44" s="40"/>
      <c r="BP44" s="31"/>
      <c r="BQ44" s="103" t="s">
        <v>704</v>
      </c>
      <c r="BR44" s="40" t="s">
        <v>774</v>
      </c>
    </row>
    <row r="45" spans="1:98" x14ac:dyDescent="0.15">
      <c r="A45" s="30">
        <v>1487</v>
      </c>
      <c r="B45" s="29">
        <v>41387</v>
      </c>
      <c r="C45" s="50" t="s">
        <v>700</v>
      </c>
      <c r="D45" s="30" t="s">
        <v>701</v>
      </c>
      <c r="E45" s="30"/>
      <c r="F45" s="30" t="s">
        <v>636</v>
      </c>
      <c r="G45" s="33" t="s">
        <v>775</v>
      </c>
      <c r="H45" s="31" t="s">
        <v>703</v>
      </c>
      <c r="I45" s="31" t="s">
        <v>416</v>
      </c>
      <c r="J45" s="31"/>
      <c r="K45" s="30" t="s">
        <v>776</v>
      </c>
      <c r="L45" s="30" t="s">
        <v>777</v>
      </c>
      <c r="M45" s="30">
        <v>140</v>
      </c>
      <c r="N45" s="30">
        <v>20.7</v>
      </c>
      <c r="O45" s="30" t="s">
        <v>407</v>
      </c>
      <c r="P45" s="30">
        <v>7400</v>
      </c>
      <c r="Q45" s="30">
        <v>19.600000000000001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637</v>
      </c>
      <c r="AR45" s="31" t="s">
        <v>704</v>
      </c>
      <c r="AS45" s="31"/>
      <c r="AT45" s="31"/>
      <c r="AU45" s="31" t="s">
        <v>778</v>
      </c>
      <c r="AV45" s="31">
        <v>5.5</v>
      </c>
      <c r="AW45" s="31" t="s">
        <v>551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704</v>
      </c>
      <c r="BK45" s="31"/>
      <c r="BL45" s="31" t="s">
        <v>704</v>
      </c>
      <c r="BM45" s="31"/>
      <c r="BN45" s="40"/>
      <c r="BO45" s="40"/>
      <c r="BP45" s="31"/>
      <c r="BQ45" s="103" t="s">
        <v>704</v>
      </c>
      <c r="BR45" s="30"/>
    </row>
    <row r="46" spans="1:98" x14ac:dyDescent="0.15">
      <c r="A46" s="30">
        <v>2031</v>
      </c>
      <c r="B46" s="29">
        <v>41387</v>
      </c>
      <c r="C46" s="50" t="s">
        <v>558</v>
      </c>
      <c r="D46" s="30" t="s">
        <v>701</v>
      </c>
      <c r="E46" s="30"/>
      <c r="F46" s="30" t="s">
        <v>636</v>
      </c>
      <c r="G46" s="33" t="s">
        <v>779</v>
      </c>
      <c r="H46" s="31" t="s">
        <v>703</v>
      </c>
      <c r="I46" s="31" t="s">
        <v>704</v>
      </c>
      <c r="J46" s="31"/>
      <c r="K46" s="30" t="s">
        <v>780</v>
      </c>
      <c r="L46" s="30" t="s">
        <v>781</v>
      </c>
      <c r="M46" s="30">
        <v>135.01</v>
      </c>
      <c r="N46" s="30">
        <v>28.6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16.55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637</v>
      </c>
      <c r="AR46" s="31" t="s">
        <v>704</v>
      </c>
      <c r="AS46" s="31"/>
      <c r="AT46" s="31"/>
      <c r="AU46" s="103" t="s">
        <v>550</v>
      </c>
      <c r="AV46" s="103">
        <v>5</v>
      </c>
      <c r="AW46" s="31" t="s">
        <v>551</v>
      </c>
      <c r="AX46" s="30"/>
      <c r="AY46" s="31">
        <v>0</v>
      </c>
      <c r="AZ46" s="31">
        <v>35</v>
      </c>
      <c r="BA46" s="31">
        <v>0</v>
      </c>
      <c r="BB46" s="103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704</v>
      </c>
      <c r="BK46" s="31">
        <v>24</v>
      </c>
      <c r="BL46" s="31" t="s">
        <v>704</v>
      </c>
      <c r="BM46" s="31"/>
      <c r="BN46" s="40" t="s">
        <v>632</v>
      </c>
      <c r="BO46" s="40" t="s">
        <v>633</v>
      </c>
      <c r="BP46" s="31">
        <v>50</v>
      </c>
      <c r="BQ46" s="103" t="s">
        <v>704</v>
      </c>
      <c r="BR46" s="40"/>
    </row>
    <row r="47" spans="1:98" x14ac:dyDescent="0.15">
      <c r="A47" s="30">
        <v>1590</v>
      </c>
      <c r="B47" s="29">
        <v>41387</v>
      </c>
      <c r="C47" s="40" t="s">
        <v>478</v>
      </c>
      <c r="D47" s="30" t="s">
        <v>701</v>
      </c>
      <c r="E47" s="30"/>
      <c r="F47" s="30" t="s">
        <v>636</v>
      </c>
      <c r="G47" s="33">
        <v>41373</v>
      </c>
      <c r="H47" s="31" t="s">
        <v>703</v>
      </c>
      <c r="I47" s="31" t="s">
        <v>704</v>
      </c>
      <c r="J47" s="31"/>
      <c r="K47" s="30" t="s">
        <v>634</v>
      </c>
      <c r="L47" s="30" t="s">
        <v>635</v>
      </c>
      <c r="M47" s="30">
        <v>135</v>
      </c>
      <c r="N47" s="30">
        <v>25.35</v>
      </c>
      <c r="O47" s="30" t="s">
        <v>399</v>
      </c>
      <c r="P47" s="30">
        <v>3750</v>
      </c>
      <c r="Q47" s="30">
        <v>25.35</v>
      </c>
      <c r="R47" s="101"/>
      <c r="S47" s="101"/>
      <c r="T47" s="30"/>
      <c r="U47" s="30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18.239999999999998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30" t="s">
        <v>637</v>
      </c>
      <c r="AR47" s="31" t="s">
        <v>704</v>
      </c>
      <c r="AS47" s="103"/>
      <c r="AT47" s="103"/>
      <c r="AU47" s="103" t="s">
        <v>400</v>
      </c>
      <c r="AV47" s="31">
        <v>5</v>
      </c>
      <c r="AW47" s="103" t="s">
        <v>704</v>
      </c>
      <c r="AX47" s="101"/>
      <c r="AY47" s="103">
        <v>0</v>
      </c>
      <c r="AZ47" s="103">
        <v>20</v>
      </c>
      <c r="BA47" s="103">
        <v>0</v>
      </c>
      <c r="BB47" s="103">
        <v>17</v>
      </c>
      <c r="BC47" s="103">
        <v>0</v>
      </c>
      <c r="BD47" s="103">
        <v>0</v>
      </c>
      <c r="BE47" s="103">
        <v>0</v>
      </c>
      <c r="BF47" s="103">
        <v>0</v>
      </c>
      <c r="BG47" s="31">
        <v>0</v>
      </c>
      <c r="BH47" s="31">
        <v>0</v>
      </c>
      <c r="BI47" s="103">
        <v>0</v>
      </c>
      <c r="BJ47" s="103" t="s">
        <v>704</v>
      </c>
      <c r="BK47" s="103">
        <v>12</v>
      </c>
      <c r="BL47" s="31" t="s">
        <v>704</v>
      </c>
      <c r="BM47" s="103"/>
      <c r="BN47" s="102"/>
      <c r="BO47" s="102"/>
      <c r="BP47" s="103"/>
      <c r="BQ47" s="103" t="s">
        <v>704</v>
      </c>
      <c r="BR47" s="102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</row>
    <row r="48" spans="1:98" x14ac:dyDescent="0.15">
      <c r="A48" s="30">
        <v>1999</v>
      </c>
      <c r="B48" s="29">
        <v>41387</v>
      </c>
      <c r="C48" s="40" t="s">
        <v>478</v>
      </c>
      <c r="D48" s="30" t="s">
        <v>701</v>
      </c>
      <c r="E48" s="30"/>
      <c r="F48" s="30" t="s">
        <v>636</v>
      </c>
      <c r="G48" s="33">
        <v>41361</v>
      </c>
      <c r="H48" s="31" t="s">
        <v>704</v>
      </c>
      <c r="I48" s="31" t="s">
        <v>688</v>
      </c>
      <c r="J48" s="31"/>
      <c r="K48" s="30" t="s">
        <v>638</v>
      </c>
      <c r="L48" s="30" t="s">
        <v>639</v>
      </c>
      <c r="M48" s="30">
        <v>140</v>
      </c>
      <c r="N48" s="30">
        <v>25.85</v>
      </c>
      <c r="O48" s="30"/>
      <c r="P48" s="30"/>
      <c r="Q48" s="30"/>
      <c r="R48" s="101"/>
      <c r="S48" s="101"/>
      <c r="T48" s="30"/>
      <c r="U48" s="30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>
        <v>16.87</v>
      </c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30" t="s">
        <v>637</v>
      </c>
      <c r="AR48" s="31" t="s">
        <v>704</v>
      </c>
      <c r="AS48" s="103"/>
      <c r="AT48" s="103"/>
      <c r="AU48" s="31"/>
      <c r="AV48" s="31"/>
      <c r="AW48" s="103" t="s">
        <v>704</v>
      </c>
      <c r="AX48" s="101"/>
      <c r="AY48" s="103">
        <v>0</v>
      </c>
      <c r="AZ48" s="31">
        <v>0</v>
      </c>
      <c r="BA48" s="103">
        <v>0</v>
      </c>
      <c r="BB48" s="103">
        <v>0</v>
      </c>
      <c r="BC48" s="103">
        <v>0</v>
      </c>
      <c r="BD48" s="103">
        <v>0</v>
      </c>
      <c r="BE48" s="103">
        <v>0</v>
      </c>
      <c r="BF48" s="103">
        <v>0</v>
      </c>
      <c r="BG48" s="31">
        <v>0</v>
      </c>
      <c r="BH48" s="31">
        <v>0</v>
      </c>
      <c r="BI48" s="103">
        <v>36</v>
      </c>
      <c r="BJ48" s="103" t="s">
        <v>704</v>
      </c>
      <c r="BK48" s="103"/>
      <c r="BL48" s="31" t="s">
        <v>704</v>
      </c>
      <c r="BM48" s="103"/>
      <c r="BN48" s="102"/>
      <c r="BO48" s="102"/>
      <c r="BP48" s="103"/>
      <c r="BQ48" s="103" t="s">
        <v>704</v>
      </c>
      <c r="BR48" s="102" t="s">
        <v>474</v>
      </c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119</v>
      </c>
      <c r="B49" s="29">
        <v>41387</v>
      </c>
      <c r="C49" s="50" t="s">
        <v>700</v>
      </c>
      <c r="D49" s="30" t="s">
        <v>701</v>
      </c>
      <c r="E49" s="30"/>
      <c r="F49" s="30" t="s">
        <v>479</v>
      </c>
      <c r="G49" s="29">
        <v>41274</v>
      </c>
      <c r="H49" s="31" t="s">
        <v>703</v>
      </c>
      <c r="I49" s="31" t="s">
        <v>704</v>
      </c>
      <c r="J49" s="31"/>
      <c r="K49" s="30" t="s">
        <v>705</v>
      </c>
      <c r="L49" s="101" t="s">
        <v>548</v>
      </c>
      <c r="M49" s="30">
        <v>175.1</v>
      </c>
      <c r="N49" s="30">
        <v>31.88</v>
      </c>
      <c r="O49" s="30"/>
      <c r="P49" s="30"/>
      <c r="Q49" s="30"/>
      <c r="R49" s="30"/>
      <c r="S49" s="30"/>
      <c r="T49" s="30"/>
      <c r="U49" s="30"/>
      <c r="V49" s="30"/>
      <c r="W49" s="30">
        <v>20.13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480</v>
      </c>
      <c r="AR49" s="31" t="s">
        <v>704</v>
      </c>
      <c r="AS49" s="31"/>
      <c r="AT49" s="31"/>
      <c r="AU49" s="31" t="s">
        <v>550</v>
      </c>
      <c r="AV49" s="31">
        <v>5</v>
      </c>
      <c r="AW49" s="31" t="s">
        <v>551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704</v>
      </c>
      <c r="BK49" s="31">
        <v>24</v>
      </c>
      <c r="BL49" s="31" t="s">
        <v>704</v>
      </c>
      <c r="BM49" s="31"/>
      <c r="BN49" s="102"/>
      <c r="BO49" s="102"/>
      <c r="BP49" s="102"/>
      <c r="BQ49" s="103" t="s">
        <v>704</v>
      </c>
      <c r="BR49" s="40"/>
    </row>
    <row r="50" spans="1:97" x14ac:dyDescent="0.15">
      <c r="A50" s="30">
        <v>167</v>
      </c>
      <c r="B50" s="29">
        <v>41387</v>
      </c>
      <c r="C50" s="50" t="s">
        <v>700</v>
      </c>
      <c r="D50" s="30" t="s">
        <v>701</v>
      </c>
      <c r="E50" s="30"/>
      <c r="F50" s="30" t="s">
        <v>479</v>
      </c>
      <c r="G50" s="33">
        <v>41285</v>
      </c>
      <c r="H50" s="31" t="s">
        <v>704</v>
      </c>
      <c r="I50" s="31" t="s">
        <v>552</v>
      </c>
      <c r="J50" s="31"/>
      <c r="K50" s="30" t="s">
        <v>553</v>
      </c>
      <c r="L50" s="30" t="s">
        <v>554</v>
      </c>
      <c r="M50" s="30">
        <v>197.09</v>
      </c>
      <c r="N50" s="30">
        <v>27.76</v>
      </c>
      <c r="O50" s="30"/>
      <c r="P50" s="30"/>
      <c r="Q50" s="30"/>
      <c r="R50" s="30"/>
      <c r="S50" s="30"/>
      <c r="T50" s="30"/>
      <c r="U50" s="30"/>
      <c r="V50" s="30"/>
      <c r="W50" s="30">
        <v>15.03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480</v>
      </c>
      <c r="AR50" s="31" t="s">
        <v>704</v>
      </c>
      <c r="AS50" s="31"/>
      <c r="AT50" s="31"/>
      <c r="AU50" s="31"/>
      <c r="AV50" s="31"/>
      <c r="AW50" s="31" t="s">
        <v>704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704</v>
      </c>
      <c r="BK50" s="31">
        <v>24</v>
      </c>
      <c r="BL50" s="31" t="s">
        <v>704</v>
      </c>
      <c r="BM50" s="31"/>
      <c r="BN50" s="40"/>
      <c r="BO50" s="40"/>
      <c r="BP50" s="31"/>
      <c r="BQ50" s="103" t="s">
        <v>704</v>
      </c>
      <c r="BR50" s="40"/>
    </row>
    <row r="51" spans="1:97" x14ac:dyDescent="0.15">
      <c r="A51" s="30">
        <v>209</v>
      </c>
      <c r="B51" s="29">
        <v>41387</v>
      </c>
      <c r="C51" s="50" t="s">
        <v>700</v>
      </c>
      <c r="D51" s="30" t="s">
        <v>701</v>
      </c>
      <c r="E51" s="30"/>
      <c r="F51" s="30" t="s">
        <v>479</v>
      </c>
      <c r="G51" s="29">
        <v>41274</v>
      </c>
      <c r="H51" s="31" t="s">
        <v>481</v>
      </c>
      <c r="I51" s="31" t="s">
        <v>552</v>
      </c>
      <c r="J51" s="31"/>
      <c r="K51" s="30" t="s">
        <v>555</v>
      </c>
      <c r="L51" s="30" t="s">
        <v>556</v>
      </c>
      <c r="M51" s="30">
        <v>113</v>
      </c>
      <c r="N51" s="30">
        <v>23.9</v>
      </c>
      <c r="O51" s="30"/>
      <c r="P51" s="30"/>
      <c r="Q51" s="30"/>
      <c r="R51" s="30"/>
      <c r="S51" s="30"/>
      <c r="T51" s="30"/>
      <c r="U51" s="30"/>
      <c r="V51" s="30"/>
      <c r="W51" s="30">
        <v>15.1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480</v>
      </c>
      <c r="AR51" s="31" t="s">
        <v>704</v>
      </c>
      <c r="AS51" s="31"/>
      <c r="AT51" s="31"/>
      <c r="AU51" s="31"/>
      <c r="AV51" s="31"/>
      <c r="AW51" s="31" t="s">
        <v>704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704</v>
      </c>
      <c r="BK51" s="31"/>
      <c r="BL51" s="31" t="s">
        <v>704</v>
      </c>
      <c r="BM51" s="31"/>
      <c r="BN51" s="40"/>
      <c r="BO51" s="40"/>
      <c r="BP51" s="31"/>
      <c r="BQ51" s="103" t="s">
        <v>704</v>
      </c>
      <c r="BR51" s="30" t="s">
        <v>557</v>
      </c>
    </row>
    <row r="52" spans="1:97" x14ac:dyDescent="0.15">
      <c r="A52" s="30">
        <v>251</v>
      </c>
      <c r="B52" s="29">
        <v>41387</v>
      </c>
      <c r="C52" s="40" t="s">
        <v>478</v>
      </c>
      <c r="D52" s="30" t="s">
        <v>396</v>
      </c>
      <c r="E52" s="30"/>
      <c r="F52" s="30" t="s">
        <v>479</v>
      </c>
      <c r="G52" s="29">
        <v>41347</v>
      </c>
      <c r="H52" s="31" t="s">
        <v>482</v>
      </c>
      <c r="I52" s="31" t="s">
        <v>704</v>
      </c>
      <c r="J52" s="31"/>
      <c r="K52" s="30" t="s">
        <v>397</v>
      </c>
      <c r="L52" s="101" t="s">
        <v>398</v>
      </c>
      <c r="M52" s="30">
        <v>134.83000000000001</v>
      </c>
      <c r="N52" s="30">
        <v>26.88</v>
      </c>
      <c r="O52" s="101"/>
      <c r="P52" s="101"/>
      <c r="Q52" s="101"/>
      <c r="R52" s="101"/>
      <c r="S52" s="101"/>
      <c r="T52" s="30"/>
      <c r="U52" s="30"/>
      <c r="V52" s="101"/>
      <c r="W52" s="101">
        <v>14.88</v>
      </c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30" t="s">
        <v>480</v>
      </c>
      <c r="AR52" s="31" t="s">
        <v>483</v>
      </c>
      <c r="AS52" s="103"/>
      <c r="AT52" s="103"/>
      <c r="AU52" s="103" t="s">
        <v>550</v>
      </c>
      <c r="AV52" s="31">
        <v>6.5</v>
      </c>
      <c r="AW52" s="103" t="s">
        <v>704</v>
      </c>
      <c r="AX52" s="101"/>
      <c r="AY52" s="103">
        <v>0</v>
      </c>
      <c r="AZ52" s="103">
        <v>0</v>
      </c>
      <c r="BA52" s="103">
        <v>0</v>
      </c>
      <c r="BB52" s="103">
        <v>20</v>
      </c>
      <c r="BC52" s="103">
        <v>0</v>
      </c>
      <c r="BD52" s="103">
        <v>0</v>
      </c>
      <c r="BE52" s="103">
        <v>0</v>
      </c>
      <c r="BF52" s="103">
        <v>0</v>
      </c>
      <c r="BG52" s="31">
        <v>0</v>
      </c>
      <c r="BH52" s="31">
        <v>0</v>
      </c>
      <c r="BI52" s="103">
        <v>0</v>
      </c>
      <c r="BJ52" s="103" t="s">
        <v>704</v>
      </c>
      <c r="BK52" s="31"/>
      <c r="BL52" s="31" t="s">
        <v>704</v>
      </c>
      <c r="BM52" s="103"/>
      <c r="BN52" s="102" t="s">
        <v>402</v>
      </c>
      <c r="BO52" s="102"/>
      <c r="BP52" s="103"/>
      <c r="BQ52" s="103" t="s">
        <v>704</v>
      </c>
      <c r="BR52" s="3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</row>
    <row r="53" spans="1:97" x14ac:dyDescent="0.15">
      <c r="A53" s="30">
        <v>329</v>
      </c>
      <c r="B53" s="29">
        <v>41387</v>
      </c>
      <c r="C53" s="40" t="s">
        <v>558</v>
      </c>
      <c r="D53" s="30" t="s">
        <v>396</v>
      </c>
      <c r="E53" s="30"/>
      <c r="F53" s="30" t="s">
        <v>479</v>
      </c>
      <c r="G53" s="29">
        <v>41305</v>
      </c>
      <c r="H53" s="31" t="s">
        <v>704</v>
      </c>
      <c r="I53" s="31" t="s">
        <v>552</v>
      </c>
      <c r="J53" s="31"/>
      <c r="K53" s="30" t="s">
        <v>403</v>
      </c>
      <c r="L53" s="30" t="s">
        <v>484</v>
      </c>
      <c r="M53" s="30">
        <v>131.5</v>
      </c>
      <c r="N53" s="30">
        <v>32.43</v>
      </c>
      <c r="O53" s="30"/>
      <c r="P53" s="30"/>
      <c r="Q53" s="30"/>
      <c r="R53" s="30"/>
      <c r="S53" s="30"/>
      <c r="T53" s="30"/>
      <c r="U53" s="30"/>
      <c r="V53" s="30"/>
      <c r="W53" s="30">
        <v>19.98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480</v>
      </c>
      <c r="AR53" s="31" t="s">
        <v>704</v>
      </c>
      <c r="AS53" s="103"/>
      <c r="AT53" s="103"/>
      <c r="AU53" s="103"/>
      <c r="AV53" s="103"/>
      <c r="AW53" s="103" t="s">
        <v>704</v>
      </c>
      <c r="AX53" s="101"/>
      <c r="AY53" s="103">
        <v>0</v>
      </c>
      <c r="AZ53" s="103">
        <v>0</v>
      </c>
      <c r="BA53" s="103">
        <v>0</v>
      </c>
      <c r="BB53" s="103">
        <v>34</v>
      </c>
      <c r="BC53" s="103">
        <v>0</v>
      </c>
      <c r="BD53" s="103">
        <v>0</v>
      </c>
      <c r="BE53" s="103">
        <v>0</v>
      </c>
      <c r="BF53" s="103">
        <v>0</v>
      </c>
      <c r="BG53" s="31">
        <v>0</v>
      </c>
      <c r="BH53" s="31">
        <v>0</v>
      </c>
      <c r="BI53" s="103">
        <v>0</v>
      </c>
      <c r="BJ53" s="103" t="s">
        <v>704</v>
      </c>
      <c r="BK53" s="103">
        <v>12</v>
      </c>
      <c r="BL53" s="31" t="s">
        <v>704</v>
      </c>
      <c r="BM53" s="31"/>
      <c r="BN53" s="101"/>
      <c r="BO53" s="101"/>
      <c r="BP53" s="103"/>
      <c r="BQ53" s="103" t="s">
        <v>704</v>
      </c>
      <c r="BR53" s="101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</row>
    <row r="54" spans="1:97" x14ac:dyDescent="0.15">
      <c r="A54" s="30">
        <v>413</v>
      </c>
      <c r="B54" s="29">
        <v>41387</v>
      </c>
      <c r="C54" s="50" t="s">
        <v>700</v>
      </c>
      <c r="D54" s="30" t="s">
        <v>701</v>
      </c>
      <c r="E54" s="30"/>
      <c r="F54" s="30" t="s">
        <v>479</v>
      </c>
      <c r="G54" s="29">
        <v>41305</v>
      </c>
      <c r="H54" s="31" t="s">
        <v>703</v>
      </c>
      <c r="I54" s="31" t="s">
        <v>704</v>
      </c>
      <c r="J54" s="31"/>
      <c r="K54" s="30" t="s">
        <v>405</v>
      </c>
      <c r="L54" s="30" t="s">
        <v>406</v>
      </c>
      <c r="M54" s="30">
        <v>189.95</v>
      </c>
      <c r="N54" s="30">
        <v>25.37</v>
      </c>
      <c r="O54" s="30" t="s">
        <v>407</v>
      </c>
      <c r="P54" s="30">
        <v>1000</v>
      </c>
      <c r="Q54" s="30">
        <v>27.75</v>
      </c>
      <c r="R54" s="30">
        <v>2500</v>
      </c>
      <c r="S54" s="30">
        <v>28.65</v>
      </c>
      <c r="T54" s="30"/>
      <c r="U54" s="30"/>
      <c r="V54" s="30"/>
      <c r="W54" s="30">
        <v>16.7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480</v>
      </c>
      <c r="AR54" s="31" t="s">
        <v>408</v>
      </c>
      <c r="AS54" s="31"/>
      <c r="AT54" s="31"/>
      <c r="AU54" s="31" t="s">
        <v>409</v>
      </c>
      <c r="AV54" s="31">
        <v>8</v>
      </c>
      <c r="AW54" s="31" t="s">
        <v>551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703</v>
      </c>
      <c r="BK54" s="31">
        <v>24</v>
      </c>
      <c r="BL54" s="31" t="s">
        <v>704</v>
      </c>
      <c r="BM54" s="31"/>
      <c r="BN54" s="40"/>
      <c r="BO54" s="40"/>
      <c r="BP54" s="31"/>
      <c r="BQ54" s="103" t="s">
        <v>704</v>
      </c>
      <c r="BR54" s="101" t="s">
        <v>410</v>
      </c>
    </row>
    <row r="55" spans="1:97" x14ac:dyDescent="0.15">
      <c r="A55" s="30">
        <v>2459</v>
      </c>
      <c r="B55" s="29">
        <v>41387</v>
      </c>
      <c r="C55" s="50" t="s">
        <v>700</v>
      </c>
      <c r="D55" s="30" t="s">
        <v>701</v>
      </c>
      <c r="E55" s="30"/>
      <c r="F55" s="30" t="s">
        <v>479</v>
      </c>
      <c r="G55" s="29">
        <v>41347</v>
      </c>
      <c r="H55" s="31" t="s">
        <v>411</v>
      </c>
      <c r="I55" s="31" t="s">
        <v>412</v>
      </c>
      <c r="J55" s="31"/>
      <c r="K55" s="30" t="s">
        <v>413</v>
      </c>
      <c r="L55" s="32" t="s">
        <v>398</v>
      </c>
      <c r="M55" s="30">
        <v>138.19999999999999</v>
      </c>
      <c r="N55" s="30">
        <v>27.55</v>
      </c>
      <c r="O55" s="30"/>
      <c r="P55" s="30"/>
      <c r="Q55" s="30"/>
      <c r="R55" s="30"/>
      <c r="S55" s="30"/>
      <c r="T55" s="30"/>
      <c r="U55" s="30"/>
      <c r="V55" s="30"/>
      <c r="W55" s="30">
        <v>15.25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480</v>
      </c>
      <c r="AR55" s="31" t="s">
        <v>704</v>
      </c>
      <c r="AS55" s="31"/>
      <c r="AT55" s="31"/>
      <c r="AU55" s="31" t="s">
        <v>414</v>
      </c>
      <c r="AV55" s="31">
        <v>6.5</v>
      </c>
      <c r="AW55" s="31" t="s">
        <v>704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704</v>
      </c>
      <c r="BK55" s="31"/>
      <c r="BL55" s="31" t="s">
        <v>412</v>
      </c>
      <c r="BM55" s="31"/>
      <c r="BN55" s="40"/>
      <c r="BO55" s="40"/>
      <c r="BP55" s="31"/>
      <c r="BQ55" s="103" t="s">
        <v>412</v>
      </c>
      <c r="BR55" s="40"/>
    </row>
    <row r="56" spans="1:97" x14ac:dyDescent="0.15">
      <c r="A56" s="30">
        <v>603</v>
      </c>
      <c r="B56" s="29">
        <v>41387</v>
      </c>
      <c r="C56" s="50" t="s">
        <v>700</v>
      </c>
      <c r="D56" s="30" t="s">
        <v>701</v>
      </c>
      <c r="E56" s="30"/>
      <c r="F56" s="30" t="s">
        <v>479</v>
      </c>
      <c r="G56" s="29">
        <v>41341</v>
      </c>
      <c r="H56" s="31" t="s">
        <v>703</v>
      </c>
      <c r="I56" s="31" t="s">
        <v>704</v>
      </c>
      <c r="J56" s="31"/>
      <c r="K56" s="30" t="s">
        <v>417</v>
      </c>
      <c r="L56" s="30" t="s">
        <v>418</v>
      </c>
      <c r="M56" s="30">
        <v>153</v>
      </c>
      <c r="N56" s="30">
        <v>30.45</v>
      </c>
      <c r="O56" s="30"/>
      <c r="P56" s="30"/>
      <c r="Q56" s="30"/>
      <c r="R56" s="30"/>
      <c r="S56" s="30"/>
      <c r="T56" s="30"/>
      <c r="U56" s="30"/>
      <c r="V56" s="30"/>
      <c r="W56" s="30">
        <v>16.829999999999998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480</v>
      </c>
      <c r="AR56" s="31" t="s">
        <v>704</v>
      </c>
      <c r="AS56" s="31"/>
      <c r="AT56" s="31"/>
      <c r="AU56" s="31" t="s">
        <v>550</v>
      </c>
      <c r="AV56" s="31">
        <v>5.5</v>
      </c>
      <c r="AW56" s="31" t="s">
        <v>551</v>
      </c>
      <c r="AX56" s="30"/>
      <c r="AY56" s="31">
        <v>0</v>
      </c>
      <c r="AZ56" s="31">
        <v>35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703</v>
      </c>
      <c r="BK56" s="31">
        <v>24</v>
      </c>
      <c r="BL56" s="31" t="s">
        <v>704</v>
      </c>
      <c r="BM56" s="31"/>
      <c r="BN56" s="40"/>
      <c r="BO56" s="40"/>
      <c r="BP56" s="31"/>
      <c r="BQ56" s="103" t="s">
        <v>704</v>
      </c>
      <c r="BR56" s="40"/>
    </row>
    <row r="57" spans="1:97" x14ac:dyDescent="0.15">
      <c r="A57" s="30">
        <v>729</v>
      </c>
      <c r="B57" s="29">
        <v>41387</v>
      </c>
      <c r="C57" s="50" t="s">
        <v>558</v>
      </c>
      <c r="D57" s="30" t="s">
        <v>701</v>
      </c>
      <c r="E57" s="30"/>
      <c r="F57" s="30" t="s">
        <v>485</v>
      </c>
      <c r="G57" s="29">
        <v>41305</v>
      </c>
      <c r="H57" s="31" t="s">
        <v>415</v>
      </c>
      <c r="I57" s="31" t="s">
        <v>704</v>
      </c>
      <c r="J57" s="31"/>
      <c r="K57" s="30" t="s">
        <v>504</v>
      </c>
      <c r="L57" s="30" t="s">
        <v>505</v>
      </c>
      <c r="M57" s="30">
        <v>111</v>
      </c>
      <c r="N57" s="30">
        <v>27</v>
      </c>
      <c r="O57" s="30"/>
      <c r="P57" s="30"/>
      <c r="Q57" s="30"/>
      <c r="R57" s="30"/>
      <c r="S57" s="30"/>
      <c r="T57" s="30"/>
      <c r="U57" s="30"/>
      <c r="V57" s="30"/>
      <c r="W57" s="30">
        <v>13.76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480</v>
      </c>
      <c r="AR57" s="31" t="s">
        <v>416</v>
      </c>
      <c r="AS57" s="31"/>
      <c r="AT57" s="31"/>
      <c r="AU57" s="31" t="s">
        <v>550</v>
      </c>
      <c r="AV57" s="31">
        <v>5</v>
      </c>
      <c r="AW57" s="31" t="s">
        <v>704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416</v>
      </c>
      <c r="BK57" s="31"/>
      <c r="BL57" s="31" t="s">
        <v>704</v>
      </c>
      <c r="BM57" s="31"/>
      <c r="BN57" s="40"/>
      <c r="BO57" s="40"/>
      <c r="BP57" s="31"/>
      <c r="BQ57" s="103" t="s">
        <v>704</v>
      </c>
      <c r="BR57" s="3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771</v>
      </c>
      <c r="B58" s="29">
        <v>41387</v>
      </c>
      <c r="C58" s="50" t="s">
        <v>700</v>
      </c>
      <c r="D58" s="30" t="s">
        <v>701</v>
      </c>
      <c r="E58" s="30"/>
      <c r="F58" s="30" t="s">
        <v>486</v>
      </c>
      <c r="G58" s="33">
        <v>41274</v>
      </c>
      <c r="H58" s="31" t="s">
        <v>415</v>
      </c>
      <c r="I58" s="31" t="s">
        <v>704</v>
      </c>
      <c r="J58" s="31"/>
      <c r="K58" s="30" t="s">
        <v>506</v>
      </c>
      <c r="L58" s="30" t="s">
        <v>507</v>
      </c>
      <c r="M58" s="30">
        <v>150</v>
      </c>
      <c r="N58" s="30">
        <v>28</v>
      </c>
      <c r="O58" s="30"/>
      <c r="P58" s="30"/>
      <c r="Q58" s="30"/>
      <c r="R58" s="30"/>
      <c r="S58" s="30"/>
      <c r="T58" s="30"/>
      <c r="U58" s="30"/>
      <c r="V58" s="30"/>
      <c r="W58" s="30">
        <v>17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480</v>
      </c>
      <c r="AR58" s="31" t="s">
        <v>704</v>
      </c>
      <c r="AS58" s="31"/>
      <c r="AT58" s="31"/>
      <c r="AU58" s="31" t="s">
        <v>508</v>
      </c>
      <c r="AV58" s="31">
        <v>6.8</v>
      </c>
      <c r="AW58" s="31" t="s">
        <v>704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704</v>
      </c>
      <c r="BK58" s="31"/>
      <c r="BL58" s="31" t="s">
        <v>704</v>
      </c>
      <c r="BM58" s="31"/>
      <c r="BN58" s="40"/>
      <c r="BO58" s="102"/>
      <c r="BP58" s="31"/>
      <c r="BQ58" s="103" t="s">
        <v>704</v>
      </c>
      <c r="BR58" s="40"/>
    </row>
    <row r="59" spans="1:97" x14ac:dyDescent="0.15">
      <c r="A59" s="30">
        <v>856</v>
      </c>
      <c r="B59" s="29">
        <v>41387</v>
      </c>
      <c r="C59" s="50" t="s">
        <v>700</v>
      </c>
      <c r="D59" s="30" t="s">
        <v>701</v>
      </c>
      <c r="E59" s="30"/>
      <c r="F59" s="30" t="s">
        <v>479</v>
      </c>
      <c r="G59" s="29">
        <v>41274</v>
      </c>
      <c r="H59" s="31" t="s">
        <v>703</v>
      </c>
      <c r="I59" s="31" t="s">
        <v>704</v>
      </c>
      <c r="J59" s="31"/>
      <c r="K59" s="30" t="s">
        <v>509</v>
      </c>
      <c r="L59" s="30" t="s">
        <v>510</v>
      </c>
      <c r="M59" s="30">
        <v>122.64</v>
      </c>
      <c r="N59" s="30">
        <v>22.84</v>
      </c>
      <c r="O59" s="30"/>
      <c r="P59" s="30"/>
      <c r="Q59" s="30"/>
      <c r="R59" s="30"/>
      <c r="S59" s="30"/>
      <c r="T59" s="30"/>
      <c r="U59" s="30"/>
      <c r="V59" s="30"/>
      <c r="W59" s="30">
        <v>12.1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480</v>
      </c>
      <c r="AR59" s="31" t="s">
        <v>408</v>
      </c>
      <c r="AS59" s="31"/>
      <c r="AT59" s="31"/>
      <c r="AU59" s="31" t="s">
        <v>511</v>
      </c>
      <c r="AV59" s="31">
        <v>6.5</v>
      </c>
      <c r="AW59" s="31" t="s">
        <v>512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704</v>
      </c>
      <c r="BK59" s="31"/>
      <c r="BL59" s="31" t="s">
        <v>704</v>
      </c>
      <c r="BM59" s="31"/>
      <c r="BN59" s="40"/>
      <c r="BO59" s="40"/>
      <c r="BP59" s="31"/>
      <c r="BQ59" s="103" t="s">
        <v>704</v>
      </c>
      <c r="BR59" s="40" t="s">
        <v>673</v>
      </c>
    </row>
    <row r="60" spans="1:97" x14ac:dyDescent="0.15">
      <c r="A60" s="30">
        <v>944</v>
      </c>
      <c r="B60" s="29">
        <v>41387</v>
      </c>
      <c r="C60" s="50" t="s">
        <v>700</v>
      </c>
      <c r="D60" s="30" t="s">
        <v>701</v>
      </c>
      <c r="E60" s="30"/>
      <c r="F60" s="30" t="s">
        <v>479</v>
      </c>
      <c r="G60" s="29">
        <v>41274</v>
      </c>
      <c r="H60" s="31" t="s">
        <v>703</v>
      </c>
      <c r="I60" s="31" t="s">
        <v>704</v>
      </c>
      <c r="J60" s="31"/>
      <c r="K60" s="30" t="s">
        <v>674</v>
      </c>
      <c r="L60" s="30" t="s">
        <v>675</v>
      </c>
      <c r="M60" s="30">
        <v>155.37</v>
      </c>
      <c r="N60" s="30">
        <v>22.09</v>
      </c>
      <c r="O60" s="30" t="s">
        <v>399</v>
      </c>
      <c r="P60" s="30">
        <v>1200</v>
      </c>
      <c r="Q60" s="30">
        <v>21.89</v>
      </c>
      <c r="R60" s="30"/>
      <c r="S60" s="30"/>
      <c r="T60" s="30"/>
      <c r="U60" s="30"/>
      <c r="V60" s="30"/>
      <c r="W60" s="30">
        <v>9.8000000000000007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480</v>
      </c>
      <c r="AR60" s="31" t="s">
        <v>704</v>
      </c>
      <c r="AS60" s="31"/>
      <c r="AT60" s="31"/>
      <c r="AU60" s="31" t="s">
        <v>550</v>
      </c>
      <c r="AV60" s="103">
        <v>7</v>
      </c>
      <c r="AW60" s="31" t="s">
        <v>676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704</v>
      </c>
      <c r="BK60" s="31"/>
      <c r="BL60" s="31" t="s">
        <v>704</v>
      </c>
      <c r="BM60" s="31"/>
      <c r="BN60" s="30" t="s">
        <v>677</v>
      </c>
      <c r="BO60" s="30" t="s">
        <v>678</v>
      </c>
      <c r="BP60" s="31">
        <v>50</v>
      </c>
      <c r="BQ60" s="103" t="s">
        <v>704</v>
      </c>
      <c r="BR60" s="40" t="s">
        <v>679</v>
      </c>
    </row>
    <row r="61" spans="1:97" x14ac:dyDescent="0.15">
      <c r="A61" s="30">
        <v>988</v>
      </c>
      <c r="B61" s="29">
        <v>41387</v>
      </c>
      <c r="C61" s="50" t="s">
        <v>700</v>
      </c>
      <c r="D61" s="30" t="s">
        <v>701</v>
      </c>
      <c r="E61" s="30"/>
      <c r="F61" s="30" t="s">
        <v>479</v>
      </c>
      <c r="G61" s="33" t="s">
        <v>680</v>
      </c>
      <c r="H61" s="31" t="s">
        <v>681</v>
      </c>
      <c r="I61" s="31" t="s">
        <v>704</v>
      </c>
      <c r="J61" s="31"/>
      <c r="K61" s="30" t="s">
        <v>682</v>
      </c>
      <c r="L61" s="30" t="s">
        <v>398</v>
      </c>
      <c r="M61" s="30">
        <v>100</v>
      </c>
      <c r="N61" s="30">
        <v>22.59</v>
      </c>
      <c r="O61" s="30"/>
      <c r="P61" s="30"/>
      <c r="Q61" s="30"/>
      <c r="R61" s="30"/>
      <c r="S61" s="30"/>
      <c r="T61" s="30"/>
      <c r="U61" s="30"/>
      <c r="V61" s="30"/>
      <c r="W61" s="30">
        <v>10.41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480</v>
      </c>
      <c r="AR61" s="31" t="s">
        <v>704</v>
      </c>
      <c r="AS61" s="31"/>
      <c r="AT61" s="31"/>
      <c r="AU61" s="31" t="s">
        <v>550</v>
      </c>
      <c r="AV61" s="31">
        <v>8</v>
      </c>
      <c r="AW61" s="31" t="s">
        <v>551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416</v>
      </c>
      <c r="BK61" s="31"/>
      <c r="BL61" s="31" t="s">
        <v>704</v>
      </c>
      <c r="BM61" s="31"/>
      <c r="BN61" s="40"/>
      <c r="BO61" s="102"/>
      <c r="BP61" s="31"/>
      <c r="BQ61" s="103" t="s">
        <v>704</v>
      </c>
      <c r="BR61" s="40"/>
    </row>
    <row r="62" spans="1:97" x14ac:dyDescent="0.15">
      <c r="A62" s="30">
        <v>1033</v>
      </c>
      <c r="B62" s="29">
        <v>41387</v>
      </c>
      <c r="C62" s="50" t="s">
        <v>558</v>
      </c>
      <c r="D62" s="30" t="s">
        <v>701</v>
      </c>
      <c r="E62" s="30"/>
      <c r="F62" s="30" t="s">
        <v>485</v>
      </c>
      <c r="G62" s="29">
        <v>41274</v>
      </c>
      <c r="H62" s="31" t="s">
        <v>704</v>
      </c>
      <c r="I62" s="31" t="s">
        <v>552</v>
      </c>
      <c r="J62" s="31"/>
      <c r="K62" s="30" t="s">
        <v>683</v>
      </c>
      <c r="L62" s="30" t="s">
        <v>684</v>
      </c>
      <c r="M62" s="30">
        <v>182.7</v>
      </c>
      <c r="N62" s="30">
        <v>32.799999999999997</v>
      </c>
      <c r="O62" s="30" t="s">
        <v>399</v>
      </c>
      <c r="P62" s="30">
        <v>100</v>
      </c>
      <c r="Q62" s="30">
        <v>36.44</v>
      </c>
      <c r="R62" s="30"/>
      <c r="S62" s="30"/>
      <c r="T62" s="30"/>
      <c r="U62" s="30"/>
      <c r="V62" s="30"/>
      <c r="W62" s="30">
        <v>18.690000000000001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480</v>
      </c>
      <c r="AR62" s="31" t="s">
        <v>704</v>
      </c>
      <c r="AS62" s="31"/>
      <c r="AT62" s="31"/>
      <c r="AU62" s="31"/>
      <c r="AV62" s="31"/>
      <c r="AW62" s="31" t="s">
        <v>704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704</v>
      </c>
      <c r="BK62" s="31"/>
      <c r="BL62" s="31" t="s">
        <v>704</v>
      </c>
      <c r="BM62" s="31"/>
      <c r="BN62" s="101"/>
      <c r="BO62" s="101"/>
      <c r="BP62" s="103"/>
      <c r="BQ62" s="103" t="s">
        <v>704</v>
      </c>
      <c r="BR62" s="102" t="s">
        <v>557</v>
      </c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1173</v>
      </c>
      <c r="B63" s="29">
        <v>41387</v>
      </c>
      <c r="C63" s="50" t="s">
        <v>700</v>
      </c>
      <c r="D63" s="30" t="s">
        <v>701</v>
      </c>
      <c r="E63" s="30"/>
      <c r="F63" s="30" t="s">
        <v>479</v>
      </c>
      <c r="G63" s="29">
        <v>41274</v>
      </c>
      <c r="H63" s="31" t="s">
        <v>703</v>
      </c>
      <c r="I63" s="31" t="s">
        <v>704</v>
      </c>
      <c r="J63" s="31"/>
      <c r="K63" s="30" t="s">
        <v>685</v>
      </c>
      <c r="L63" s="30" t="s">
        <v>686</v>
      </c>
      <c r="M63" s="30">
        <v>131.53</v>
      </c>
      <c r="N63" s="30">
        <v>31.13</v>
      </c>
      <c r="O63" s="30"/>
      <c r="P63" s="30"/>
      <c r="Q63" s="30"/>
      <c r="R63" s="30"/>
      <c r="S63" s="30"/>
      <c r="T63" s="30"/>
      <c r="U63" s="30"/>
      <c r="V63" s="30"/>
      <c r="W63" s="30">
        <v>16.72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17" t="s">
        <v>480</v>
      </c>
      <c r="AR63" s="31" t="s">
        <v>704</v>
      </c>
      <c r="AS63" s="31"/>
      <c r="AT63" s="31"/>
      <c r="AU63" s="31" t="s">
        <v>550</v>
      </c>
      <c r="AV63" s="31">
        <v>6.2</v>
      </c>
      <c r="AW63" s="31" t="s">
        <v>551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703</v>
      </c>
      <c r="BK63" s="31"/>
      <c r="BL63" s="31" t="s">
        <v>704</v>
      </c>
      <c r="BM63" s="31"/>
      <c r="BN63" s="40"/>
      <c r="BO63" s="40"/>
      <c r="BP63" s="31"/>
      <c r="BQ63" s="103" t="s">
        <v>704</v>
      </c>
      <c r="BR63" s="40" t="s">
        <v>687</v>
      </c>
      <c r="BS63" s="17"/>
      <c r="BT63" s="22"/>
      <c r="BU63" s="17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17"/>
      <c r="CH63" s="17"/>
      <c r="CI63" s="17"/>
      <c r="CJ63" s="20"/>
      <c r="CK63" s="20"/>
      <c r="CL63" s="20"/>
    </row>
    <row r="64" spans="1:97" x14ac:dyDescent="0.15">
      <c r="A64" s="30">
        <v>1862</v>
      </c>
      <c r="B64" s="29">
        <v>41387</v>
      </c>
      <c r="C64" s="40" t="s">
        <v>478</v>
      </c>
      <c r="D64" s="30" t="s">
        <v>701</v>
      </c>
      <c r="E64" s="30"/>
      <c r="F64" s="30" t="s">
        <v>486</v>
      </c>
      <c r="G64" s="29">
        <v>41274</v>
      </c>
      <c r="H64" s="31" t="s">
        <v>412</v>
      </c>
      <c r="I64" s="31" t="s">
        <v>688</v>
      </c>
      <c r="J64" s="31"/>
      <c r="K64" s="30" t="s">
        <v>689</v>
      </c>
      <c r="L64" s="30" t="s">
        <v>690</v>
      </c>
      <c r="M64" s="30">
        <v>185</v>
      </c>
      <c r="N64" s="30">
        <v>33.450000000000003</v>
      </c>
      <c r="O64" s="101"/>
      <c r="P64" s="101"/>
      <c r="Q64" s="101"/>
      <c r="R64" s="101"/>
      <c r="S64" s="101"/>
      <c r="T64" s="101"/>
      <c r="U64" s="101"/>
      <c r="V64" s="101"/>
      <c r="W64" s="101">
        <v>18.71</v>
      </c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30" t="s">
        <v>480</v>
      </c>
      <c r="AR64" s="31" t="s">
        <v>704</v>
      </c>
      <c r="AS64" s="103"/>
      <c r="AT64" s="103"/>
      <c r="AU64" s="31"/>
      <c r="AV64" s="31"/>
      <c r="AW64" s="103" t="s">
        <v>704</v>
      </c>
      <c r="AX64" s="101"/>
      <c r="AY64" s="103">
        <v>0</v>
      </c>
      <c r="AZ64" s="31">
        <v>0</v>
      </c>
      <c r="BA64" s="103">
        <v>0</v>
      </c>
      <c r="BB64" s="103">
        <v>38</v>
      </c>
      <c r="BC64" s="103">
        <v>0</v>
      </c>
      <c r="BD64" s="103">
        <v>0</v>
      </c>
      <c r="BE64" s="103">
        <v>0</v>
      </c>
      <c r="BF64" s="103">
        <v>0</v>
      </c>
      <c r="BG64" s="31">
        <v>0</v>
      </c>
      <c r="BH64" s="31">
        <v>0</v>
      </c>
      <c r="BI64" s="103">
        <v>0</v>
      </c>
      <c r="BJ64" s="103" t="s">
        <v>704</v>
      </c>
      <c r="BK64" s="103">
        <v>24</v>
      </c>
      <c r="BL64" s="31" t="s">
        <v>704</v>
      </c>
      <c r="BM64" s="103"/>
      <c r="BN64" s="102"/>
      <c r="BO64" s="102"/>
      <c r="BP64" s="103"/>
      <c r="BQ64" s="103" t="s">
        <v>704</v>
      </c>
      <c r="BR64" s="102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1253</v>
      </c>
      <c r="B65" s="29">
        <v>41387</v>
      </c>
      <c r="C65" s="50" t="s">
        <v>700</v>
      </c>
      <c r="D65" s="30" t="s">
        <v>701</v>
      </c>
      <c r="E65" s="30"/>
      <c r="F65" s="30" t="s">
        <v>486</v>
      </c>
      <c r="G65" s="29">
        <v>40908</v>
      </c>
      <c r="H65" s="31" t="s">
        <v>704</v>
      </c>
      <c r="I65" s="31" t="s">
        <v>552</v>
      </c>
      <c r="J65" s="31"/>
      <c r="K65" s="30" t="s">
        <v>691</v>
      </c>
      <c r="L65" s="30" t="s">
        <v>692</v>
      </c>
      <c r="M65" s="30">
        <v>185.15</v>
      </c>
      <c r="N65" s="30">
        <v>29.35</v>
      </c>
      <c r="O65" s="30"/>
      <c r="P65" s="30"/>
      <c r="Q65" s="30"/>
      <c r="R65" s="30"/>
      <c r="S65" s="30"/>
      <c r="T65" s="30"/>
      <c r="U65" s="30"/>
      <c r="V65" s="30"/>
      <c r="W65" s="30">
        <v>13.56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480</v>
      </c>
      <c r="AR65" s="31" t="s">
        <v>704</v>
      </c>
      <c r="AS65" s="31"/>
      <c r="AT65" s="31"/>
      <c r="AU65" s="31"/>
      <c r="AV65" s="31"/>
      <c r="AW65" s="31" t="s">
        <v>704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704</v>
      </c>
      <c r="BK65" s="31"/>
      <c r="BL65" s="31" t="s">
        <v>704</v>
      </c>
      <c r="BM65" s="31"/>
      <c r="BN65" s="40"/>
      <c r="BO65" s="40"/>
      <c r="BP65" s="31"/>
      <c r="BQ65" s="103" t="s">
        <v>704</v>
      </c>
      <c r="BR65" s="40"/>
    </row>
    <row r="66" spans="1:97" x14ac:dyDescent="0.15">
      <c r="A66" s="30">
        <v>1333</v>
      </c>
      <c r="B66" s="29">
        <v>41387</v>
      </c>
      <c r="C66" s="50" t="s">
        <v>700</v>
      </c>
      <c r="D66" s="30" t="s">
        <v>701</v>
      </c>
      <c r="E66" s="30"/>
      <c r="F66" s="30" t="s">
        <v>479</v>
      </c>
      <c r="G66" s="29">
        <v>41352</v>
      </c>
      <c r="H66" s="31" t="s">
        <v>703</v>
      </c>
      <c r="I66" s="31" t="s">
        <v>704</v>
      </c>
      <c r="J66" s="31"/>
      <c r="K66" s="30" t="s">
        <v>765</v>
      </c>
      <c r="L66" s="30" t="s">
        <v>766</v>
      </c>
      <c r="M66" s="30">
        <v>175.1</v>
      </c>
      <c r="N66" s="30">
        <v>31.88</v>
      </c>
      <c r="O66" s="30"/>
      <c r="P66" s="30"/>
      <c r="Q66" s="30"/>
      <c r="R66" s="30"/>
      <c r="S66" s="30"/>
      <c r="T66" s="30"/>
      <c r="U66" s="30"/>
      <c r="V66" s="30"/>
      <c r="W66" s="30">
        <v>20.13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480</v>
      </c>
      <c r="AR66" s="31" t="s">
        <v>704</v>
      </c>
      <c r="AS66" s="31"/>
      <c r="AT66" s="31"/>
      <c r="AU66" s="31" t="s">
        <v>550</v>
      </c>
      <c r="AV66" s="31">
        <v>5</v>
      </c>
      <c r="AW66" s="31" t="s">
        <v>551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416</v>
      </c>
      <c r="BK66" s="31">
        <v>24</v>
      </c>
      <c r="BL66" s="31" t="s">
        <v>412</v>
      </c>
      <c r="BM66" s="31"/>
      <c r="BN66" s="40"/>
      <c r="BO66" s="40"/>
      <c r="BP66" s="31"/>
      <c r="BQ66" s="103" t="s">
        <v>704</v>
      </c>
      <c r="BR66" s="40"/>
    </row>
    <row r="67" spans="1:97" x14ac:dyDescent="0.15">
      <c r="A67" s="30">
        <v>1365</v>
      </c>
      <c r="B67" s="29">
        <v>41387</v>
      </c>
      <c r="C67" s="50" t="s">
        <v>700</v>
      </c>
      <c r="D67" s="30" t="s">
        <v>701</v>
      </c>
      <c r="E67" s="30"/>
      <c r="F67" s="30" t="s">
        <v>486</v>
      </c>
      <c r="G67" s="29">
        <v>41274</v>
      </c>
      <c r="H67" s="31" t="s">
        <v>767</v>
      </c>
      <c r="I67" s="31" t="s">
        <v>704</v>
      </c>
      <c r="J67" s="31"/>
      <c r="K67" s="30" t="s">
        <v>768</v>
      </c>
      <c r="L67" s="30" t="s">
        <v>769</v>
      </c>
      <c r="M67" s="30">
        <v>156.32</v>
      </c>
      <c r="N67" s="30">
        <v>26.56</v>
      </c>
      <c r="O67" s="30"/>
      <c r="P67" s="30"/>
      <c r="Q67" s="30"/>
      <c r="R67" s="30"/>
      <c r="S67" s="30"/>
      <c r="T67" s="30"/>
      <c r="U67" s="30"/>
      <c r="V67" s="30"/>
      <c r="W67" s="30">
        <v>16.75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480</v>
      </c>
      <c r="AR67" s="31" t="s">
        <v>704</v>
      </c>
      <c r="AS67" s="31"/>
      <c r="AT67" s="31"/>
      <c r="AU67" s="103" t="s">
        <v>770</v>
      </c>
      <c r="AV67" s="103">
        <v>8.1999999999999993</v>
      </c>
      <c r="AW67" s="31" t="s">
        <v>551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704</v>
      </c>
      <c r="BK67" s="31"/>
      <c r="BL67" s="31" t="s">
        <v>704</v>
      </c>
      <c r="BM67" s="31"/>
      <c r="BN67" s="40"/>
      <c r="BO67" s="40"/>
      <c r="BP67" s="31"/>
      <c r="BQ67" s="103" t="s">
        <v>704</v>
      </c>
      <c r="BR67" s="40"/>
    </row>
    <row r="68" spans="1:97" x14ac:dyDescent="0.15">
      <c r="A68" s="30">
        <v>1393</v>
      </c>
      <c r="B68" s="29">
        <v>41387</v>
      </c>
      <c r="C68" s="50" t="s">
        <v>700</v>
      </c>
      <c r="D68" s="30" t="s">
        <v>701</v>
      </c>
      <c r="E68" s="30"/>
      <c r="F68" s="30" t="s">
        <v>486</v>
      </c>
      <c r="G68" s="29">
        <v>41274</v>
      </c>
      <c r="H68" s="31" t="s">
        <v>704</v>
      </c>
      <c r="I68" s="31" t="s">
        <v>552</v>
      </c>
      <c r="J68" s="31"/>
      <c r="K68" s="30" t="s">
        <v>771</v>
      </c>
      <c r="L68" s="30" t="s">
        <v>772</v>
      </c>
      <c r="M68" s="30">
        <v>100.12</v>
      </c>
      <c r="N68" s="30">
        <v>23.111000000000001</v>
      </c>
      <c r="O68" s="30" t="s">
        <v>399</v>
      </c>
      <c r="P68" s="30">
        <v>3750</v>
      </c>
      <c r="Q68" s="30">
        <v>22.992999999999999</v>
      </c>
      <c r="R68" s="30"/>
      <c r="S68" s="30"/>
      <c r="T68" s="30"/>
      <c r="U68" s="30"/>
      <c r="V68" s="30"/>
      <c r="W68" s="30">
        <v>11.978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480</v>
      </c>
      <c r="AR68" s="31" t="s">
        <v>704</v>
      </c>
      <c r="AS68" s="31"/>
      <c r="AT68" s="31"/>
      <c r="AU68" s="31"/>
      <c r="AV68" s="31"/>
      <c r="AW68" s="31" t="s">
        <v>551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703</v>
      </c>
      <c r="BK68" s="31"/>
      <c r="BL68" s="31" t="s">
        <v>704</v>
      </c>
      <c r="BM68" s="31"/>
      <c r="BN68" s="40"/>
      <c r="BO68" s="40"/>
      <c r="BP68" s="31"/>
      <c r="BQ68" s="103" t="s">
        <v>704</v>
      </c>
      <c r="BR68" s="40" t="s">
        <v>774</v>
      </c>
    </row>
    <row r="69" spans="1:97" x14ac:dyDescent="0.15">
      <c r="A69" s="30">
        <v>1489</v>
      </c>
      <c r="B69" s="29">
        <v>41387</v>
      </c>
      <c r="C69" s="50" t="s">
        <v>700</v>
      </c>
      <c r="D69" s="30" t="s">
        <v>701</v>
      </c>
      <c r="E69" s="30"/>
      <c r="F69" s="30" t="s">
        <v>486</v>
      </c>
      <c r="G69" s="33" t="s">
        <v>775</v>
      </c>
      <c r="H69" s="31" t="s">
        <v>703</v>
      </c>
      <c r="I69" s="31" t="s">
        <v>416</v>
      </c>
      <c r="J69" s="31"/>
      <c r="K69" s="30" t="s">
        <v>776</v>
      </c>
      <c r="L69" s="30" t="s">
        <v>777</v>
      </c>
      <c r="M69" s="30">
        <v>180</v>
      </c>
      <c r="N69" s="30">
        <v>23.67</v>
      </c>
      <c r="O69" s="30" t="s">
        <v>399</v>
      </c>
      <c r="P69" s="30">
        <v>7400</v>
      </c>
      <c r="Q69" s="30">
        <v>22.28</v>
      </c>
      <c r="R69" s="30"/>
      <c r="S69" s="30"/>
      <c r="T69" s="30"/>
      <c r="U69" s="30"/>
      <c r="V69" s="30"/>
      <c r="W69" s="30">
        <v>12.52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480</v>
      </c>
      <c r="AR69" s="31" t="s">
        <v>704</v>
      </c>
      <c r="AS69" s="31"/>
      <c r="AT69" s="31"/>
      <c r="AU69" s="31" t="s">
        <v>778</v>
      </c>
      <c r="AV69" s="31">
        <v>5.5</v>
      </c>
      <c r="AW69" s="31" t="s">
        <v>551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704</v>
      </c>
      <c r="BK69" s="31"/>
      <c r="BL69" s="31" t="s">
        <v>704</v>
      </c>
      <c r="BM69" s="31"/>
      <c r="BN69" s="40"/>
      <c r="BO69" s="40"/>
      <c r="BP69" s="31"/>
      <c r="BQ69" s="103" t="s">
        <v>704</v>
      </c>
      <c r="BR69" s="30"/>
    </row>
    <row r="70" spans="1:97" x14ac:dyDescent="0.15">
      <c r="A70" s="30">
        <v>2033</v>
      </c>
      <c r="B70" s="29">
        <v>41387</v>
      </c>
      <c r="C70" s="50" t="s">
        <v>558</v>
      </c>
      <c r="D70" s="30" t="s">
        <v>701</v>
      </c>
      <c r="E70" s="30"/>
      <c r="F70" s="30" t="s">
        <v>487</v>
      </c>
      <c r="G70" s="33" t="s">
        <v>779</v>
      </c>
      <c r="H70" s="31" t="s">
        <v>703</v>
      </c>
      <c r="I70" s="31" t="s">
        <v>704</v>
      </c>
      <c r="J70" s="31"/>
      <c r="K70" s="30" t="s">
        <v>780</v>
      </c>
      <c r="L70" s="30" t="s">
        <v>781</v>
      </c>
      <c r="M70" s="30">
        <v>135.01</v>
      </c>
      <c r="N70" s="30">
        <v>33.75</v>
      </c>
      <c r="O70" s="30"/>
      <c r="P70" s="30"/>
      <c r="Q70" s="30"/>
      <c r="R70" s="30"/>
      <c r="S70" s="30"/>
      <c r="T70" s="30"/>
      <c r="U70" s="30"/>
      <c r="V70" s="30"/>
      <c r="W70" s="30">
        <v>21.9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480</v>
      </c>
      <c r="AR70" s="31" t="s">
        <v>704</v>
      </c>
      <c r="AS70" s="31"/>
      <c r="AT70" s="31"/>
      <c r="AU70" s="103" t="s">
        <v>550</v>
      </c>
      <c r="AV70" s="103">
        <v>5</v>
      </c>
      <c r="AW70" s="31" t="s">
        <v>551</v>
      </c>
      <c r="AX70" s="30"/>
      <c r="AY70" s="31">
        <v>0</v>
      </c>
      <c r="AZ70" s="31">
        <v>35</v>
      </c>
      <c r="BA70" s="31">
        <v>0</v>
      </c>
      <c r="BB70" s="103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704</v>
      </c>
      <c r="BK70" s="31">
        <v>24</v>
      </c>
      <c r="BL70" s="31" t="s">
        <v>704</v>
      </c>
      <c r="BM70" s="31"/>
      <c r="BN70" s="40" t="s">
        <v>632</v>
      </c>
      <c r="BO70" s="40" t="s">
        <v>633</v>
      </c>
      <c r="BP70" s="31">
        <v>50</v>
      </c>
      <c r="BQ70" s="103" t="s">
        <v>704</v>
      </c>
      <c r="BR70" s="40"/>
    </row>
    <row r="71" spans="1:97" x14ac:dyDescent="0.15">
      <c r="A71" s="30">
        <v>1592</v>
      </c>
      <c r="B71" s="29">
        <v>41387</v>
      </c>
      <c r="C71" s="40" t="s">
        <v>478</v>
      </c>
      <c r="D71" s="30" t="s">
        <v>701</v>
      </c>
      <c r="E71" s="30"/>
      <c r="F71" s="30" t="s">
        <v>486</v>
      </c>
      <c r="G71" s="33">
        <v>41373</v>
      </c>
      <c r="H71" s="31" t="s">
        <v>703</v>
      </c>
      <c r="I71" s="31" t="s">
        <v>704</v>
      </c>
      <c r="J71" s="31"/>
      <c r="K71" s="30" t="s">
        <v>634</v>
      </c>
      <c r="L71" s="30" t="s">
        <v>635</v>
      </c>
      <c r="M71" s="30">
        <v>135</v>
      </c>
      <c r="N71" s="30">
        <v>31.22</v>
      </c>
      <c r="O71" s="101"/>
      <c r="P71" s="101"/>
      <c r="Q71" s="101"/>
      <c r="R71" s="101"/>
      <c r="S71" s="101"/>
      <c r="T71" s="101"/>
      <c r="U71" s="101"/>
      <c r="V71" s="101"/>
      <c r="W71" s="101">
        <v>17.52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30" t="s">
        <v>480</v>
      </c>
      <c r="AR71" s="31" t="s">
        <v>704</v>
      </c>
      <c r="AS71" s="103"/>
      <c r="AT71" s="103"/>
      <c r="AU71" s="103" t="s">
        <v>400</v>
      </c>
      <c r="AV71" s="31">
        <v>5</v>
      </c>
      <c r="AW71" s="103" t="s">
        <v>704</v>
      </c>
      <c r="AX71" s="101"/>
      <c r="AY71" s="103">
        <v>0</v>
      </c>
      <c r="AZ71" s="103">
        <v>20</v>
      </c>
      <c r="BA71" s="103">
        <v>0</v>
      </c>
      <c r="BB71" s="103">
        <v>17</v>
      </c>
      <c r="BC71" s="103">
        <v>0</v>
      </c>
      <c r="BD71" s="103">
        <v>0</v>
      </c>
      <c r="BE71" s="103">
        <v>0</v>
      </c>
      <c r="BF71" s="103">
        <v>0</v>
      </c>
      <c r="BG71" s="31">
        <v>0</v>
      </c>
      <c r="BH71" s="31">
        <v>0</v>
      </c>
      <c r="BI71" s="103">
        <v>0</v>
      </c>
      <c r="BJ71" s="103" t="s">
        <v>704</v>
      </c>
      <c r="BK71" s="103">
        <v>12</v>
      </c>
      <c r="BL71" s="31" t="s">
        <v>704</v>
      </c>
      <c r="BM71" s="103"/>
      <c r="BN71" s="102"/>
      <c r="BO71" s="102"/>
      <c r="BP71" s="103"/>
      <c r="BQ71" s="103" t="s">
        <v>704</v>
      </c>
      <c r="BR71" s="102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</row>
    <row r="72" spans="1:97" x14ac:dyDescent="0.15">
      <c r="A72" s="30">
        <v>2001</v>
      </c>
      <c r="B72" s="29">
        <v>41387</v>
      </c>
      <c r="C72" s="40" t="s">
        <v>478</v>
      </c>
      <c r="D72" s="30" t="s">
        <v>701</v>
      </c>
      <c r="E72" s="30"/>
      <c r="F72" s="30" t="s">
        <v>486</v>
      </c>
      <c r="G72" s="33">
        <v>41361</v>
      </c>
      <c r="H72" s="31" t="s">
        <v>704</v>
      </c>
      <c r="I72" s="31" t="s">
        <v>688</v>
      </c>
      <c r="J72" s="31"/>
      <c r="K72" s="30" t="s">
        <v>638</v>
      </c>
      <c r="L72" s="30" t="s">
        <v>639</v>
      </c>
      <c r="M72" s="30">
        <v>140</v>
      </c>
      <c r="N72" s="30">
        <v>28.8</v>
      </c>
      <c r="O72" s="101"/>
      <c r="P72" s="101"/>
      <c r="Q72" s="101"/>
      <c r="R72" s="101"/>
      <c r="S72" s="101"/>
      <c r="T72" s="101"/>
      <c r="U72" s="101"/>
      <c r="V72" s="101"/>
      <c r="W72" s="101">
        <v>18.920000000000002</v>
      </c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30" t="s">
        <v>480</v>
      </c>
      <c r="AR72" s="31" t="s">
        <v>704</v>
      </c>
      <c r="AS72" s="103"/>
      <c r="AT72" s="103"/>
      <c r="AU72" s="31"/>
      <c r="AV72" s="31"/>
      <c r="AW72" s="103" t="s">
        <v>704</v>
      </c>
      <c r="AX72" s="101"/>
      <c r="AY72" s="103">
        <v>0</v>
      </c>
      <c r="AZ72" s="31">
        <v>0</v>
      </c>
      <c r="BA72" s="103">
        <v>0</v>
      </c>
      <c r="BB72" s="103">
        <v>0</v>
      </c>
      <c r="BC72" s="103">
        <v>0</v>
      </c>
      <c r="BD72" s="103">
        <v>0</v>
      </c>
      <c r="BE72" s="103">
        <v>0</v>
      </c>
      <c r="BF72" s="103">
        <v>0</v>
      </c>
      <c r="BG72" s="31">
        <v>0</v>
      </c>
      <c r="BH72" s="31">
        <v>0</v>
      </c>
      <c r="BI72" s="103">
        <v>36</v>
      </c>
      <c r="BJ72" s="103" t="s">
        <v>704</v>
      </c>
      <c r="BK72" s="103"/>
      <c r="BL72" s="31" t="s">
        <v>704</v>
      </c>
      <c r="BM72" s="103"/>
      <c r="BN72" s="102"/>
      <c r="BO72" s="102"/>
      <c r="BP72" s="103"/>
      <c r="BQ72" s="103" t="s">
        <v>704</v>
      </c>
      <c r="BR72" s="102" t="s">
        <v>474</v>
      </c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</row>
    <row r="73" spans="1:97" x14ac:dyDescent="0.15">
      <c r="A73" s="30">
        <v>208</v>
      </c>
      <c r="B73" s="29">
        <v>41387</v>
      </c>
      <c r="C73" s="50" t="s">
        <v>700</v>
      </c>
      <c r="D73" s="30" t="s">
        <v>701</v>
      </c>
      <c r="E73" s="30"/>
      <c r="F73" s="30" t="s">
        <v>488</v>
      </c>
      <c r="G73" s="29">
        <v>41274</v>
      </c>
      <c r="H73" s="31" t="s">
        <v>481</v>
      </c>
      <c r="I73" s="31" t="s">
        <v>552</v>
      </c>
      <c r="J73" s="31"/>
      <c r="K73" s="30" t="s">
        <v>489</v>
      </c>
      <c r="L73" s="30" t="s">
        <v>556</v>
      </c>
      <c r="M73" s="30">
        <v>113</v>
      </c>
      <c r="N73" s="30">
        <v>26.7</v>
      </c>
      <c r="O73" s="30"/>
      <c r="P73" s="30"/>
      <c r="Q73" s="30"/>
      <c r="R73" s="30"/>
      <c r="S73" s="30"/>
      <c r="T73" s="30"/>
      <c r="U73" s="30"/>
      <c r="V73" s="30"/>
      <c r="W73" s="30">
        <v>14.7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22.4</v>
      </c>
      <c r="AJ73" s="30"/>
      <c r="AK73" s="30"/>
      <c r="AL73" s="30"/>
      <c r="AM73" s="30"/>
      <c r="AN73" s="30"/>
      <c r="AO73" s="30"/>
      <c r="AP73" s="30"/>
      <c r="AQ73" s="30" t="s">
        <v>490</v>
      </c>
      <c r="AR73" s="31" t="s">
        <v>416</v>
      </c>
      <c r="AS73" s="31"/>
      <c r="AT73" s="31"/>
      <c r="AU73" s="31"/>
      <c r="AV73" s="31"/>
      <c r="AW73" s="31" t="s">
        <v>416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 t="s">
        <v>416</v>
      </c>
      <c r="BK73" s="31"/>
      <c r="BL73" s="31" t="s">
        <v>416</v>
      </c>
      <c r="BM73" s="31"/>
      <c r="BN73" s="40"/>
      <c r="BO73" s="40"/>
      <c r="BP73" s="31"/>
      <c r="BQ73" s="103" t="s">
        <v>704</v>
      </c>
      <c r="BR73" s="30" t="s">
        <v>557</v>
      </c>
    </row>
    <row r="74" spans="1:97" x14ac:dyDescent="0.15">
      <c r="A74" s="30">
        <v>602</v>
      </c>
      <c r="B74" s="29">
        <v>41387</v>
      </c>
      <c r="C74" s="50" t="s">
        <v>700</v>
      </c>
      <c r="D74" s="30" t="s">
        <v>701</v>
      </c>
      <c r="E74" s="30"/>
      <c r="F74" s="30" t="s">
        <v>488</v>
      </c>
      <c r="G74" s="29">
        <v>41341</v>
      </c>
      <c r="H74" s="31" t="s">
        <v>415</v>
      </c>
      <c r="I74" s="31" t="s">
        <v>416</v>
      </c>
      <c r="J74" s="31"/>
      <c r="K74" s="30" t="s">
        <v>417</v>
      </c>
      <c r="L74" s="30" t="s">
        <v>418</v>
      </c>
      <c r="M74" s="30">
        <v>139</v>
      </c>
      <c r="N74" s="30">
        <v>32.020000000000003</v>
      </c>
      <c r="O74" s="30"/>
      <c r="P74" s="30"/>
      <c r="Q74" s="30"/>
      <c r="R74" s="30"/>
      <c r="S74" s="30"/>
      <c r="T74" s="30"/>
      <c r="U74" s="30"/>
      <c r="V74" s="30"/>
      <c r="W74" s="30">
        <v>16.59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22.9</v>
      </c>
      <c r="AJ74" s="30"/>
      <c r="AK74" s="30"/>
      <c r="AL74" s="30"/>
      <c r="AM74" s="30"/>
      <c r="AN74" s="30"/>
      <c r="AO74" s="30"/>
      <c r="AP74" s="30"/>
      <c r="AQ74" s="30" t="s">
        <v>490</v>
      </c>
      <c r="AR74" s="31" t="s">
        <v>416</v>
      </c>
      <c r="AS74" s="31"/>
      <c r="AT74" s="31"/>
      <c r="AU74" s="31" t="s">
        <v>550</v>
      </c>
      <c r="AV74" s="31">
        <v>5.5</v>
      </c>
      <c r="AW74" s="31" t="s">
        <v>512</v>
      </c>
      <c r="AX74" s="30"/>
      <c r="AY74" s="31">
        <v>0</v>
      </c>
      <c r="AZ74" s="31">
        <v>35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767</v>
      </c>
      <c r="BK74" s="31">
        <v>24</v>
      </c>
      <c r="BL74" s="31" t="s">
        <v>704</v>
      </c>
      <c r="BM74" s="31"/>
      <c r="BN74" s="40"/>
      <c r="BO74" s="40"/>
      <c r="BP74" s="31"/>
      <c r="BQ74" s="103" t="s">
        <v>704</v>
      </c>
      <c r="BR74" s="40"/>
    </row>
    <row r="75" spans="1:97" x14ac:dyDescent="0.15">
      <c r="A75" s="30">
        <v>728</v>
      </c>
      <c r="B75" s="29">
        <v>41387</v>
      </c>
      <c r="C75" s="50" t="s">
        <v>558</v>
      </c>
      <c r="D75" s="30" t="s">
        <v>701</v>
      </c>
      <c r="E75" s="30"/>
      <c r="F75" s="30" t="s">
        <v>488</v>
      </c>
      <c r="G75" s="29">
        <v>41305</v>
      </c>
      <c r="H75" s="31" t="s">
        <v>415</v>
      </c>
      <c r="I75" s="31" t="s">
        <v>704</v>
      </c>
      <c r="J75" s="31"/>
      <c r="K75" s="30" t="s">
        <v>504</v>
      </c>
      <c r="L75" s="30" t="s">
        <v>505</v>
      </c>
      <c r="M75" s="30">
        <v>111</v>
      </c>
      <c r="N75" s="30">
        <v>29.61</v>
      </c>
      <c r="O75" s="30"/>
      <c r="P75" s="30"/>
      <c r="Q75" s="30"/>
      <c r="R75" s="30"/>
      <c r="S75" s="30"/>
      <c r="T75" s="30"/>
      <c r="U75" s="30"/>
      <c r="V75" s="30"/>
      <c r="W75" s="30">
        <v>15.51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20.39</v>
      </c>
      <c r="AJ75" s="30"/>
      <c r="AK75" s="30"/>
      <c r="AL75" s="30"/>
      <c r="AM75" s="30"/>
      <c r="AN75" s="30"/>
      <c r="AO75" s="30"/>
      <c r="AP75" s="30"/>
      <c r="AQ75" s="30" t="s">
        <v>491</v>
      </c>
      <c r="AR75" s="31" t="s">
        <v>416</v>
      </c>
      <c r="AS75" s="31"/>
      <c r="AT75" s="31"/>
      <c r="AU75" s="31" t="s">
        <v>550</v>
      </c>
      <c r="AV75" s="31">
        <v>5</v>
      </c>
      <c r="AW75" s="31" t="s">
        <v>704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 t="s">
        <v>416</v>
      </c>
      <c r="BK75" s="31"/>
      <c r="BL75" s="31" t="s">
        <v>704</v>
      </c>
      <c r="BM75" s="31"/>
      <c r="BN75" s="40"/>
      <c r="BO75" s="40"/>
      <c r="BP75" s="31"/>
      <c r="BQ75" s="103" t="s">
        <v>704</v>
      </c>
      <c r="BR75" s="3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</row>
    <row r="76" spans="1:97" x14ac:dyDescent="0.15">
      <c r="A76" s="30">
        <v>943</v>
      </c>
      <c r="B76" s="29">
        <v>41387</v>
      </c>
      <c r="C76" s="50" t="s">
        <v>700</v>
      </c>
      <c r="D76" s="30" t="s">
        <v>701</v>
      </c>
      <c r="E76" s="30"/>
      <c r="F76" s="30" t="s">
        <v>492</v>
      </c>
      <c r="G76" s="29">
        <v>41274</v>
      </c>
      <c r="H76" s="31" t="s">
        <v>703</v>
      </c>
      <c r="I76" s="31" t="s">
        <v>704</v>
      </c>
      <c r="J76" s="31"/>
      <c r="K76" s="30" t="s">
        <v>674</v>
      </c>
      <c r="L76" s="30" t="s">
        <v>675</v>
      </c>
      <c r="M76" s="30">
        <v>150.82</v>
      </c>
      <c r="N76" s="30">
        <v>26.47</v>
      </c>
      <c r="O76" s="30" t="s">
        <v>399</v>
      </c>
      <c r="P76" s="30">
        <v>1200</v>
      </c>
      <c r="Q76" s="30">
        <v>25.94</v>
      </c>
      <c r="R76" s="30"/>
      <c r="S76" s="30"/>
      <c r="T76" s="30"/>
      <c r="U76" s="30"/>
      <c r="V76" s="30"/>
      <c r="W76" s="30">
        <v>10.42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18.16</v>
      </c>
      <c r="AJ76" s="30"/>
      <c r="AK76" s="30"/>
      <c r="AL76" s="30"/>
      <c r="AM76" s="30"/>
      <c r="AN76" s="30"/>
      <c r="AO76" s="30"/>
      <c r="AP76" s="30"/>
      <c r="AQ76" s="30" t="s">
        <v>490</v>
      </c>
      <c r="AR76" s="31" t="s">
        <v>704</v>
      </c>
      <c r="AS76" s="31"/>
      <c r="AT76" s="31"/>
      <c r="AU76" s="31" t="s">
        <v>550</v>
      </c>
      <c r="AV76" s="103">
        <v>7</v>
      </c>
      <c r="AW76" s="31" t="s">
        <v>676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704</v>
      </c>
      <c r="BK76" s="31"/>
      <c r="BL76" s="31" t="s">
        <v>704</v>
      </c>
      <c r="BM76" s="31"/>
      <c r="BN76" s="30" t="s">
        <v>677</v>
      </c>
      <c r="BO76" s="30" t="s">
        <v>678</v>
      </c>
      <c r="BP76" s="31">
        <v>50</v>
      </c>
      <c r="BQ76" s="103" t="s">
        <v>704</v>
      </c>
      <c r="BR76" s="40" t="s">
        <v>679</v>
      </c>
    </row>
    <row r="77" spans="1:97" x14ac:dyDescent="0.15">
      <c r="A77" s="30">
        <v>987</v>
      </c>
      <c r="B77" s="29">
        <v>41387</v>
      </c>
      <c r="C77" s="50" t="s">
        <v>700</v>
      </c>
      <c r="D77" s="30" t="s">
        <v>701</v>
      </c>
      <c r="E77" s="30"/>
      <c r="F77" s="30" t="s">
        <v>493</v>
      </c>
      <c r="G77" s="33" t="s">
        <v>680</v>
      </c>
      <c r="H77" s="31" t="s">
        <v>767</v>
      </c>
      <c r="I77" s="31" t="s">
        <v>704</v>
      </c>
      <c r="J77" s="31"/>
      <c r="K77" s="30" t="s">
        <v>682</v>
      </c>
      <c r="L77" s="30" t="s">
        <v>398</v>
      </c>
      <c r="M77" s="30">
        <v>100</v>
      </c>
      <c r="N77" s="30">
        <v>27.07</v>
      </c>
      <c r="O77" s="30"/>
      <c r="P77" s="30"/>
      <c r="Q77" s="30"/>
      <c r="R77" s="30"/>
      <c r="S77" s="30"/>
      <c r="T77" s="30"/>
      <c r="U77" s="30"/>
      <c r="V77" s="30"/>
      <c r="W77" s="30">
        <v>10.69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21.19</v>
      </c>
      <c r="AJ77" s="30"/>
      <c r="AK77" s="30"/>
      <c r="AL77" s="30"/>
      <c r="AM77" s="30"/>
      <c r="AN77" s="30"/>
      <c r="AO77" s="30"/>
      <c r="AP77" s="30"/>
      <c r="AQ77" s="30" t="s">
        <v>490</v>
      </c>
      <c r="AR77" s="31" t="s">
        <v>704</v>
      </c>
      <c r="AS77" s="31"/>
      <c r="AT77" s="31"/>
      <c r="AU77" s="31" t="s">
        <v>550</v>
      </c>
      <c r="AV77" s="31">
        <v>8</v>
      </c>
      <c r="AW77" s="31" t="s">
        <v>551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704</v>
      </c>
      <c r="BK77" s="31"/>
      <c r="BL77" s="31" t="s">
        <v>704</v>
      </c>
      <c r="BM77" s="31"/>
      <c r="BN77" s="40"/>
      <c r="BO77" s="102"/>
      <c r="BP77" s="31"/>
      <c r="BQ77" s="103" t="s">
        <v>704</v>
      </c>
      <c r="BR77" s="40"/>
    </row>
    <row r="78" spans="1:97" x14ac:dyDescent="0.15">
      <c r="A78" s="30">
        <v>2577</v>
      </c>
      <c r="B78" s="29">
        <v>41387</v>
      </c>
      <c r="C78" s="50" t="s">
        <v>494</v>
      </c>
      <c r="D78" s="30" t="s">
        <v>701</v>
      </c>
      <c r="E78" s="30"/>
      <c r="F78" s="30" t="s">
        <v>495</v>
      </c>
      <c r="G78" s="29">
        <v>41305</v>
      </c>
      <c r="H78" s="31" t="s">
        <v>496</v>
      </c>
      <c r="I78" s="31" t="s">
        <v>704</v>
      </c>
      <c r="J78" s="31"/>
      <c r="K78" s="30" t="s">
        <v>405</v>
      </c>
      <c r="L78" s="30" t="s">
        <v>497</v>
      </c>
      <c r="M78" s="30">
        <v>184.95</v>
      </c>
      <c r="N78" s="30">
        <v>31.94</v>
      </c>
      <c r="O78" s="30"/>
      <c r="P78" s="30"/>
      <c r="Q78" s="30"/>
      <c r="R78" s="30"/>
      <c r="S78" s="30"/>
      <c r="T78" s="30"/>
      <c r="U78" s="30"/>
      <c r="V78" s="30"/>
      <c r="W78" s="30">
        <v>19.66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22.86</v>
      </c>
      <c r="AJ78" s="30"/>
      <c r="AK78" s="30"/>
      <c r="AL78" s="30"/>
      <c r="AM78" s="30"/>
      <c r="AN78" s="30"/>
      <c r="AO78" s="30"/>
      <c r="AP78" s="30"/>
      <c r="AQ78" s="104" t="s">
        <v>490</v>
      </c>
      <c r="AR78" s="31" t="s">
        <v>704</v>
      </c>
      <c r="AS78" s="31"/>
      <c r="AT78" s="31"/>
      <c r="AU78" s="31" t="s">
        <v>770</v>
      </c>
      <c r="AV78" s="31">
        <v>8</v>
      </c>
      <c r="AW78" s="31" t="s">
        <v>498</v>
      </c>
      <c r="AX78" s="30"/>
      <c r="AY78" s="31">
        <v>0</v>
      </c>
      <c r="AZ78" s="31">
        <v>0</v>
      </c>
      <c r="BA78" s="31">
        <v>7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496</v>
      </c>
      <c r="BK78" s="31">
        <v>24</v>
      </c>
      <c r="BL78" s="31" t="s">
        <v>704</v>
      </c>
      <c r="BM78" s="31"/>
      <c r="BN78" s="40"/>
      <c r="BO78" s="40"/>
      <c r="BP78" s="31"/>
      <c r="BQ78" s="103" t="s">
        <v>704</v>
      </c>
      <c r="BR78" s="101" t="s">
        <v>410</v>
      </c>
    </row>
    <row r="79" spans="1:97" x14ac:dyDescent="0.15">
      <c r="A79" s="30">
        <v>2586</v>
      </c>
      <c r="B79" s="29">
        <v>41387</v>
      </c>
      <c r="C79" s="50" t="s">
        <v>494</v>
      </c>
      <c r="D79" s="30" t="s">
        <v>701</v>
      </c>
      <c r="E79" s="30"/>
      <c r="F79" s="30" t="s">
        <v>495</v>
      </c>
      <c r="G79" s="33" t="s">
        <v>680</v>
      </c>
      <c r="H79" s="31" t="s">
        <v>496</v>
      </c>
      <c r="I79" s="31" t="s">
        <v>704</v>
      </c>
      <c r="J79" s="31"/>
      <c r="K79" s="30" t="s">
        <v>499</v>
      </c>
      <c r="L79" s="30" t="s">
        <v>777</v>
      </c>
      <c r="M79" s="30">
        <v>110</v>
      </c>
      <c r="N79" s="30">
        <v>29.66</v>
      </c>
      <c r="O79" s="30"/>
      <c r="P79" s="30"/>
      <c r="Q79" s="30"/>
      <c r="R79" s="30"/>
      <c r="S79" s="30"/>
      <c r="T79" s="30"/>
      <c r="U79" s="30"/>
      <c r="V79" s="30"/>
      <c r="W79" s="30">
        <v>14.74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26.4</v>
      </c>
      <c r="AJ79" s="30"/>
      <c r="AK79" s="30"/>
      <c r="AL79" s="30"/>
      <c r="AM79" s="30"/>
      <c r="AN79" s="30"/>
      <c r="AO79" s="30"/>
      <c r="AP79" s="30"/>
      <c r="AQ79" s="30" t="s">
        <v>500</v>
      </c>
      <c r="AR79" s="31" t="s">
        <v>704</v>
      </c>
      <c r="AS79" s="31"/>
      <c r="AT79" s="31"/>
      <c r="AU79" s="31" t="s">
        <v>770</v>
      </c>
      <c r="AV79" s="31">
        <v>5.5</v>
      </c>
      <c r="AW79" s="31" t="s">
        <v>498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 t="s">
        <v>704</v>
      </c>
      <c r="BK79" s="31"/>
      <c r="BL79" s="31" t="s">
        <v>704</v>
      </c>
      <c r="BM79" s="31"/>
      <c r="BN79" s="40"/>
      <c r="BO79" s="40"/>
      <c r="BP79" s="31"/>
      <c r="BQ79" s="103" t="s">
        <v>704</v>
      </c>
      <c r="BR79" s="30"/>
    </row>
    <row r="80" spans="1:97" x14ac:dyDescent="0.15">
      <c r="A80" s="100">
        <v>2519</v>
      </c>
      <c r="B80" s="113">
        <v>41376</v>
      </c>
      <c r="C80" s="114" t="s">
        <v>558</v>
      </c>
      <c r="D80" s="100" t="s">
        <v>701</v>
      </c>
      <c r="E80" s="100"/>
      <c r="F80" s="100" t="s">
        <v>758</v>
      </c>
      <c r="G80" s="113">
        <v>41274</v>
      </c>
      <c r="H80" s="115" t="s">
        <v>703</v>
      </c>
      <c r="I80" s="115" t="s">
        <v>759</v>
      </c>
      <c r="J80" s="115"/>
      <c r="K80" s="100" t="s">
        <v>705</v>
      </c>
      <c r="L80" s="100" t="s">
        <v>548</v>
      </c>
      <c r="M80" s="100">
        <v>176.32</v>
      </c>
      <c r="N80" s="100">
        <v>21.76</v>
      </c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00"/>
      <c r="AA80" s="100"/>
      <c r="AB80" s="100"/>
      <c r="AC80" s="100"/>
      <c r="AD80" s="100"/>
      <c r="AE80" s="100"/>
      <c r="AF80" s="100"/>
      <c r="AG80" s="100"/>
      <c r="AH80" s="100"/>
      <c r="AI80" s="100"/>
      <c r="AJ80" s="100"/>
      <c r="AK80" s="100"/>
      <c r="AL80" s="100"/>
      <c r="AM80" s="100"/>
      <c r="AN80" s="100">
        <v>44.31</v>
      </c>
      <c r="AO80" s="100"/>
      <c r="AP80" s="100">
        <v>14.83</v>
      </c>
      <c r="AQ80" s="47" t="s">
        <v>764</v>
      </c>
      <c r="AR80" s="115" t="s">
        <v>759</v>
      </c>
      <c r="AS80" s="115"/>
      <c r="AT80" s="115"/>
      <c r="AU80" s="115" t="s">
        <v>550</v>
      </c>
      <c r="AV80" s="115">
        <v>5</v>
      </c>
      <c r="AW80" s="115" t="s">
        <v>761</v>
      </c>
      <c r="AX80" s="100"/>
      <c r="AY80" s="115">
        <v>0</v>
      </c>
      <c r="AZ80" s="115">
        <v>36</v>
      </c>
      <c r="BA80" s="115">
        <v>0</v>
      </c>
      <c r="BB80" s="115">
        <v>0</v>
      </c>
      <c r="BC80" s="115">
        <v>0</v>
      </c>
      <c r="BD80" s="115">
        <v>0</v>
      </c>
      <c r="BE80" s="115">
        <v>0</v>
      </c>
      <c r="BF80" s="115">
        <v>0</v>
      </c>
      <c r="BG80" s="115">
        <v>0</v>
      </c>
      <c r="BH80" s="115">
        <v>0</v>
      </c>
      <c r="BI80" s="115"/>
      <c r="BJ80" s="115" t="s">
        <v>704</v>
      </c>
      <c r="BK80" s="115">
        <v>24</v>
      </c>
      <c r="BL80" s="115" t="s">
        <v>759</v>
      </c>
      <c r="BM80" s="115"/>
      <c r="BN80" s="116"/>
      <c r="BO80" s="116"/>
      <c r="BP80" s="116"/>
      <c r="BQ80" s="115" t="s">
        <v>759</v>
      </c>
      <c r="BR80" s="116"/>
    </row>
    <row r="81" spans="1:97" x14ac:dyDescent="0.15">
      <c r="A81" s="100">
        <v>2527</v>
      </c>
      <c r="B81" s="113">
        <v>41376</v>
      </c>
      <c r="C81" s="114" t="s">
        <v>558</v>
      </c>
      <c r="D81" s="100" t="s">
        <v>701</v>
      </c>
      <c r="E81" s="100"/>
      <c r="F81" s="100" t="s">
        <v>758</v>
      </c>
      <c r="G81" s="117">
        <v>41285</v>
      </c>
      <c r="H81" s="115" t="s">
        <v>704</v>
      </c>
      <c r="I81" s="115" t="s">
        <v>688</v>
      </c>
      <c r="J81" s="115"/>
      <c r="K81" s="100" t="s">
        <v>553</v>
      </c>
      <c r="L81" s="100" t="s">
        <v>554</v>
      </c>
      <c r="M81" s="100">
        <v>74.38</v>
      </c>
      <c r="N81" s="100">
        <v>23.26</v>
      </c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100"/>
      <c r="Z81" s="100"/>
      <c r="AA81" s="100"/>
      <c r="AB81" s="100"/>
      <c r="AC81" s="100"/>
      <c r="AD81" s="100"/>
      <c r="AE81" s="100"/>
      <c r="AF81" s="100"/>
      <c r="AG81" s="100"/>
      <c r="AH81" s="100"/>
      <c r="AI81" s="100"/>
      <c r="AJ81" s="100"/>
      <c r="AK81" s="100"/>
      <c r="AL81" s="100"/>
      <c r="AM81" s="100"/>
      <c r="AN81" s="100">
        <v>42.21</v>
      </c>
      <c r="AO81" s="100"/>
      <c r="AP81" s="100">
        <v>14.01</v>
      </c>
      <c r="AQ81" s="100" t="s">
        <v>764</v>
      </c>
      <c r="AR81" s="115" t="s">
        <v>704</v>
      </c>
      <c r="AS81" s="115"/>
      <c r="AT81" s="115"/>
      <c r="AU81" s="115"/>
      <c r="AV81" s="115"/>
      <c r="AW81" s="115" t="s">
        <v>759</v>
      </c>
      <c r="AX81" s="100"/>
      <c r="AY81" s="115">
        <v>0</v>
      </c>
      <c r="AZ81" s="115">
        <v>0</v>
      </c>
      <c r="BA81" s="115">
        <v>0</v>
      </c>
      <c r="BB81" s="115">
        <v>30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/>
      <c r="BJ81" s="115" t="s">
        <v>759</v>
      </c>
      <c r="BK81" s="115">
        <v>24</v>
      </c>
      <c r="BL81" s="115" t="s">
        <v>759</v>
      </c>
      <c r="BM81" s="115"/>
      <c r="BN81" s="116"/>
      <c r="BO81" s="116"/>
      <c r="BP81" s="115"/>
      <c r="BQ81" s="115" t="s">
        <v>759</v>
      </c>
      <c r="BR81" s="116"/>
    </row>
    <row r="82" spans="1:97" x14ac:dyDescent="0.15">
      <c r="A82" s="100">
        <v>2570</v>
      </c>
      <c r="B82" s="113">
        <v>41373</v>
      </c>
      <c r="C82" s="116" t="s">
        <v>494</v>
      </c>
      <c r="D82" s="100" t="s">
        <v>396</v>
      </c>
      <c r="E82" s="100"/>
      <c r="F82" s="100" t="s">
        <v>758</v>
      </c>
      <c r="G82" s="113">
        <v>41305</v>
      </c>
      <c r="H82" s="115" t="s">
        <v>704</v>
      </c>
      <c r="I82" s="115" t="s">
        <v>552</v>
      </c>
      <c r="J82" s="115"/>
      <c r="K82" s="100" t="s">
        <v>403</v>
      </c>
      <c r="L82" s="100" t="s">
        <v>404</v>
      </c>
      <c r="M82" s="100">
        <v>162.80000000000001</v>
      </c>
      <c r="N82" s="100">
        <v>22.08</v>
      </c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100"/>
      <c r="Z82" s="100"/>
      <c r="AA82" s="100"/>
      <c r="AB82" s="100"/>
      <c r="AC82" s="100"/>
      <c r="AD82" s="100"/>
      <c r="AE82" s="100"/>
      <c r="AF82" s="100"/>
      <c r="AG82" s="100"/>
      <c r="AH82" s="100"/>
      <c r="AI82" s="100"/>
      <c r="AJ82" s="100"/>
      <c r="AK82" s="100"/>
      <c r="AL82" s="100"/>
      <c r="AM82" s="100"/>
      <c r="AN82" s="100">
        <v>42.8</v>
      </c>
      <c r="AO82" s="100"/>
      <c r="AP82" s="100">
        <v>14.26</v>
      </c>
      <c r="AQ82" s="100" t="s">
        <v>562</v>
      </c>
      <c r="AR82" s="115" t="s">
        <v>704</v>
      </c>
      <c r="AS82" s="115"/>
      <c r="AT82" s="115"/>
      <c r="AU82" s="115"/>
      <c r="AV82" s="115"/>
      <c r="AW82" s="115" t="s">
        <v>704</v>
      </c>
      <c r="AX82" s="100"/>
      <c r="AY82" s="115">
        <v>0</v>
      </c>
      <c r="AZ82" s="115">
        <v>0</v>
      </c>
      <c r="BA82" s="115">
        <v>0</v>
      </c>
      <c r="BB82" s="115">
        <v>34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/>
      <c r="BJ82" s="115" t="s">
        <v>704</v>
      </c>
      <c r="BK82" s="115">
        <v>12</v>
      </c>
      <c r="BL82" s="115" t="s">
        <v>704</v>
      </c>
      <c r="BM82" s="115"/>
      <c r="BN82" s="100"/>
      <c r="BO82" s="100"/>
      <c r="BP82" s="115"/>
      <c r="BQ82" s="115" t="s">
        <v>704</v>
      </c>
      <c r="BR82" s="10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</row>
    <row r="83" spans="1:97" x14ac:dyDescent="0.15">
      <c r="A83" s="100">
        <v>2578</v>
      </c>
      <c r="B83" s="113">
        <v>41375</v>
      </c>
      <c r="C83" s="114" t="s">
        <v>494</v>
      </c>
      <c r="D83" s="100" t="s">
        <v>701</v>
      </c>
      <c r="E83" s="100"/>
      <c r="F83" s="100" t="s">
        <v>758</v>
      </c>
      <c r="G83" s="113">
        <v>41305</v>
      </c>
      <c r="H83" s="115" t="s">
        <v>496</v>
      </c>
      <c r="I83" s="115" t="s">
        <v>704</v>
      </c>
      <c r="J83" s="115"/>
      <c r="K83" s="100" t="s">
        <v>504</v>
      </c>
      <c r="L83" s="100" t="s">
        <v>505</v>
      </c>
      <c r="M83" s="100">
        <v>111</v>
      </c>
      <c r="N83" s="100">
        <v>17.77</v>
      </c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00"/>
      <c r="AA83" s="100"/>
      <c r="AB83" s="100"/>
      <c r="AC83" s="100"/>
      <c r="AD83" s="100"/>
      <c r="AE83" s="100"/>
      <c r="AF83" s="100"/>
      <c r="AG83" s="100"/>
      <c r="AH83" s="100"/>
      <c r="AI83" s="100"/>
      <c r="AJ83" s="100"/>
      <c r="AK83" s="100"/>
      <c r="AL83" s="100"/>
      <c r="AM83" s="100"/>
      <c r="AN83" s="100">
        <v>42.8</v>
      </c>
      <c r="AO83" s="100"/>
      <c r="AP83" s="100">
        <v>14.26</v>
      </c>
      <c r="AQ83" s="100" t="s">
        <v>562</v>
      </c>
      <c r="AR83" s="115" t="s">
        <v>704</v>
      </c>
      <c r="AS83" s="115"/>
      <c r="AT83" s="115"/>
      <c r="AU83" s="115" t="s">
        <v>770</v>
      </c>
      <c r="AV83" s="115">
        <v>5</v>
      </c>
      <c r="AW83" s="115" t="s">
        <v>704</v>
      </c>
      <c r="AX83" s="100"/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/>
      <c r="BJ83" s="115" t="s">
        <v>704</v>
      </c>
      <c r="BK83" s="115"/>
      <c r="BL83" s="115" t="s">
        <v>704</v>
      </c>
      <c r="BM83" s="115"/>
      <c r="BN83" s="116"/>
      <c r="BO83" s="116"/>
      <c r="BP83" s="115"/>
      <c r="BQ83" s="115" t="s">
        <v>704</v>
      </c>
      <c r="BR83" s="10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</row>
    <row r="84" spans="1:97" x14ac:dyDescent="0.15">
      <c r="A84" s="100">
        <v>2531</v>
      </c>
      <c r="B84" s="113">
        <v>41373</v>
      </c>
      <c r="C84" s="114" t="s">
        <v>700</v>
      </c>
      <c r="D84" s="100" t="s">
        <v>701</v>
      </c>
      <c r="E84" s="100"/>
      <c r="F84" s="100" t="s">
        <v>758</v>
      </c>
      <c r="G84" s="117">
        <v>41274</v>
      </c>
      <c r="H84" s="115" t="s">
        <v>703</v>
      </c>
      <c r="I84" s="115" t="s">
        <v>704</v>
      </c>
      <c r="J84" s="115"/>
      <c r="K84" s="100" t="s">
        <v>506</v>
      </c>
      <c r="L84" s="100" t="s">
        <v>507</v>
      </c>
      <c r="M84" s="100">
        <v>150</v>
      </c>
      <c r="N84" s="100">
        <v>18.5</v>
      </c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00"/>
      <c r="AA84" s="100"/>
      <c r="AB84" s="100"/>
      <c r="AC84" s="100"/>
      <c r="AD84" s="100"/>
      <c r="AE84" s="100"/>
      <c r="AF84" s="100"/>
      <c r="AG84" s="100"/>
      <c r="AH84" s="100"/>
      <c r="AI84" s="100"/>
      <c r="AJ84" s="100"/>
      <c r="AK84" s="100"/>
      <c r="AL84" s="100"/>
      <c r="AM84" s="100"/>
      <c r="AN84" s="100">
        <v>46</v>
      </c>
      <c r="AO84" s="100"/>
      <c r="AP84" s="100">
        <v>16</v>
      </c>
      <c r="AQ84" s="100" t="s">
        <v>764</v>
      </c>
      <c r="AR84" s="115" t="s">
        <v>704</v>
      </c>
      <c r="AS84" s="115"/>
      <c r="AT84" s="115"/>
      <c r="AU84" s="115" t="s">
        <v>508</v>
      </c>
      <c r="AV84" s="115">
        <v>6.8</v>
      </c>
      <c r="AW84" s="115" t="s">
        <v>704</v>
      </c>
      <c r="AX84" s="100"/>
      <c r="AY84" s="115">
        <v>0</v>
      </c>
      <c r="AZ84" s="115">
        <v>0</v>
      </c>
      <c r="BA84" s="115">
        <v>0</v>
      </c>
      <c r="BB84" s="115">
        <v>15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/>
      <c r="BJ84" s="115" t="s">
        <v>704</v>
      </c>
      <c r="BK84" s="115"/>
      <c r="BL84" s="115" t="s">
        <v>704</v>
      </c>
      <c r="BM84" s="115"/>
      <c r="BN84" s="116"/>
      <c r="BO84" s="116"/>
      <c r="BP84" s="115"/>
      <c r="BQ84" s="115" t="s">
        <v>704</v>
      </c>
      <c r="BR84" s="116"/>
    </row>
    <row r="85" spans="1:97" x14ac:dyDescent="0.15">
      <c r="A85" s="100">
        <v>2537</v>
      </c>
      <c r="B85" s="113">
        <v>41376</v>
      </c>
      <c r="C85" s="114" t="s">
        <v>700</v>
      </c>
      <c r="D85" s="100" t="s">
        <v>701</v>
      </c>
      <c r="E85" s="100"/>
      <c r="F85" s="100" t="s">
        <v>758</v>
      </c>
      <c r="G85" s="113">
        <v>41352</v>
      </c>
      <c r="H85" s="115" t="s">
        <v>703</v>
      </c>
      <c r="I85" s="115" t="s">
        <v>704</v>
      </c>
      <c r="J85" s="115"/>
      <c r="K85" s="100" t="s">
        <v>765</v>
      </c>
      <c r="L85" s="100" t="s">
        <v>766</v>
      </c>
      <c r="M85" s="100">
        <v>176.32</v>
      </c>
      <c r="N85" s="100">
        <v>21.76</v>
      </c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  <c r="Z85" s="100"/>
      <c r="AA85" s="100"/>
      <c r="AB85" s="100"/>
      <c r="AC85" s="100"/>
      <c r="AD85" s="100"/>
      <c r="AE85" s="100"/>
      <c r="AF85" s="100"/>
      <c r="AG85" s="100"/>
      <c r="AH85" s="100"/>
      <c r="AI85" s="100"/>
      <c r="AJ85" s="100"/>
      <c r="AK85" s="100"/>
      <c r="AL85" s="100"/>
      <c r="AM85" s="100"/>
      <c r="AN85" s="100">
        <v>44.31</v>
      </c>
      <c r="AO85" s="100"/>
      <c r="AP85" s="100">
        <v>14.83</v>
      </c>
      <c r="AQ85" s="100" t="s">
        <v>764</v>
      </c>
      <c r="AR85" s="115" t="s">
        <v>704</v>
      </c>
      <c r="AS85" s="115"/>
      <c r="AT85" s="115"/>
      <c r="AU85" s="115" t="s">
        <v>763</v>
      </c>
      <c r="AV85" s="115">
        <v>5</v>
      </c>
      <c r="AW85" s="115" t="s">
        <v>551</v>
      </c>
      <c r="AX85" s="100"/>
      <c r="AY85" s="115">
        <v>0</v>
      </c>
      <c r="AZ85" s="115">
        <v>36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/>
      <c r="BJ85" s="115" t="s">
        <v>416</v>
      </c>
      <c r="BK85" s="115">
        <v>24</v>
      </c>
      <c r="BL85" s="115" t="s">
        <v>412</v>
      </c>
      <c r="BM85" s="115"/>
      <c r="BN85" s="116"/>
      <c r="BO85" s="116"/>
      <c r="BP85" s="115"/>
      <c r="BQ85" s="115" t="s">
        <v>412</v>
      </c>
      <c r="BR85" s="116"/>
    </row>
    <row r="86" spans="1:97" s="1" customFormat="1" x14ac:dyDescent="0.15">
      <c r="C86" s="93"/>
      <c r="H86" s="94"/>
      <c r="I86" s="94"/>
      <c r="J86" s="94"/>
      <c r="L86" s="95"/>
      <c r="M86" s="96"/>
      <c r="AF86" s="97"/>
      <c r="AG86" s="98"/>
      <c r="AH86" s="17"/>
      <c r="AI86" s="17"/>
      <c r="AJ86" s="17"/>
      <c r="AK86" s="17"/>
      <c r="AL86" s="17"/>
      <c r="AQ86" s="96"/>
      <c r="AR86" s="94"/>
      <c r="AS86" s="94"/>
      <c r="AT86" s="99"/>
      <c r="AU86" s="94"/>
      <c r="AV86" s="99"/>
      <c r="AW86" s="18"/>
      <c r="AX86" s="95"/>
      <c r="AY86" s="18"/>
      <c r="AZ86" s="94"/>
      <c r="BA86" s="94"/>
      <c r="BB86" s="94"/>
      <c r="BC86" s="94"/>
      <c r="BD86" s="94"/>
      <c r="BE86" s="94"/>
      <c r="BF86" s="99"/>
      <c r="BG86" s="18"/>
      <c r="BH86" s="18"/>
      <c r="BI86" s="94"/>
      <c r="BJ86" s="94"/>
      <c r="BK86" s="94"/>
      <c r="BL86" s="94"/>
      <c r="BM86" s="94"/>
      <c r="BN86" s="93"/>
      <c r="BO86" s="93"/>
      <c r="BP86" s="94"/>
      <c r="BQ86" s="94"/>
      <c r="BR86" s="93"/>
    </row>
    <row r="87" spans="1:97" s="1" customFormat="1" x14ac:dyDescent="0.15">
      <c r="C87" s="93"/>
      <c r="H87" s="94"/>
      <c r="I87" s="94"/>
      <c r="J87" s="94"/>
      <c r="L87" s="95"/>
      <c r="M87" s="96"/>
      <c r="AF87" s="97"/>
      <c r="AG87" s="98"/>
      <c r="AH87" s="17"/>
      <c r="AI87" s="17"/>
      <c r="AJ87" s="17"/>
      <c r="AK87" s="17"/>
      <c r="AL87" s="17"/>
      <c r="AQ87" s="96"/>
      <c r="AR87" s="94"/>
      <c r="AS87" s="94"/>
      <c r="AT87" s="99"/>
      <c r="AU87" s="94"/>
      <c r="AV87" s="99"/>
      <c r="AW87" s="18"/>
      <c r="AX87" s="95"/>
      <c r="AY87" s="18"/>
      <c r="AZ87" s="94"/>
      <c r="BA87" s="94"/>
      <c r="BB87" s="94"/>
      <c r="BC87" s="94"/>
      <c r="BD87" s="94"/>
      <c r="BE87" s="94"/>
      <c r="BF87" s="99"/>
      <c r="BG87" s="18"/>
      <c r="BH87" s="18"/>
      <c r="BI87" s="94"/>
      <c r="BJ87" s="94"/>
      <c r="BK87" s="94"/>
      <c r="BL87" s="94"/>
      <c r="BM87" s="94"/>
      <c r="BN87" s="93"/>
      <c r="BO87" s="93"/>
      <c r="BP87" s="94"/>
      <c r="BQ87" s="94"/>
      <c r="BR87" s="93"/>
    </row>
    <row r="88" spans="1:97" s="1" customFormat="1" x14ac:dyDescent="0.15">
      <c r="C88" s="93"/>
      <c r="H88" s="94"/>
      <c r="I88" s="94"/>
      <c r="J88" s="94"/>
      <c r="L88" s="95"/>
      <c r="M88" s="96"/>
      <c r="AF88" s="97"/>
      <c r="AG88" s="98"/>
      <c r="AH88" s="17"/>
      <c r="AI88" s="17"/>
      <c r="AJ88" s="17"/>
      <c r="AK88" s="17"/>
      <c r="AL88" s="17"/>
      <c r="AQ88" s="96"/>
      <c r="AR88" s="94"/>
      <c r="AS88" s="94"/>
      <c r="AT88" s="99"/>
      <c r="AU88" s="94"/>
      <c r="AV88" s="99"/>
      <c r="AW88" s="18"/>
      <c r="AX88" s="95"/>
      <c r="AY88" s="18"/>
      <c r="AZ88" s="94"/>
      <c r="BA88" s="94"/>
      <c r="BB88" s="94"/>
      <c r="BC88" s="94"/>
      <c r="BD88" s="94"/>
      <c r="BE88" s="94"/>
      <c r="BF88" s="99"/>
      <c r="BG88" s="18"/>
      <c r="BH88" s="18"/>
      <c r="BI88" s="94"/>
      <c r="BJ88" s="94"/>
      <c r="BK88" s="94"/>
      <c r="BL88" s="94"/>
      <c r="BM88" s="94"/>
      <c r="BN88" s="93"/>
      <c r="BO88" s="93"/>
      <c r="BP88" s="94"/>
      <c r="BQ88" s="94"/>
      <c r="BR88" s="93"/>
    </row>
    <row r="89" spans="1:97" s="1" customFormat="1" x14ac:dyDescent="0.15">
      <c r="C89" s="93"/>
      <c r="H89" s="94"/>
      <c r="I89" s="94"/>
      <c r="J89" s="94"/>
      <c r="L89" s="95"/>
      <c r="M89" s="96"/>
      <c r="AF89" s="97"/>
      <c r="AG89" s="98"/>
      <c r="AH89" s="17"/>
      <c r="AI89" s="17"/>
      <c r="AJ89" s="17"/>
      <c r="AK89" s="17"/>
      <c r="AL89" s="17"/>
      <c r="AQ89" s="96"/>
      <c r="AR89" s="94"/>
      <c r="AS89" s="94"/>
      <c r="AT89" s="99"/>
      <c r="AU89" s="94"/>
      <c r="AV89" s="99"/>
      <c r="AW89" s="18"/>
      <c r="AX89" s="95"/>
      <c r="AY89" s="18"/>
      <c r="AZ89" s="94"/>
      <c r="BA89" s="94"/>
      <c r="BB89" s="94"/>
      <c r="BC89" s="94"/>
      <c r="BD89" s="94"/>
      <c r="BE89" s="94"/>
      <c r="BF89" s="99"/>
      <c r="BG89" s="18"/>
      <c r="BH89" s="18"/>
      <c r="BI89" s="94"/>
      <c r="BJ89" s="94"/>
      <c r="BK89" s="94"/>
      <c r="BL89" s="94"/>
      <c r="BM89" s="94"/>
      <c r="BN89" s="93"/>
      <c r="BO89" s="93"/>
      <c r="BP89" s="94"/>
      <c r="BQ89" s="94"/>
      <c r="BR89" s="93"/>
    </row>
    <row r="90" spans="1:97" s="1" customFormat="1" x14ac:dyDescent="0.15">
      <c r="C90" s="93"/>
      <c r="H90" s="94"/>
      <c r="I90" s="94"/>
      <c r="J90" s="94"/>
      <c r="L90" s="95"/>
      <c r="M90" s="96"/>
      <c r="AF90" s="97"/>
      <c r="AG90" s="98"/>
      <c r="AH90" s="17"/>
      <c r="AI90" s="17"/>
      <c r="AJ90" s="17"/>
      <c r="AK90" s="17"/>
      <c r="AL90" s="17"/>
      <c r="AQ90" s="96"/>
      <c r="AR90" s="94"/>
      <c r="AS90" s="94"/>
      <c r="AT90" s="99"/>
      <c r="AU90" s="94"/>
      <c r="AV90" s="99"/>
      <c r="AW90" s="18"/>
      <c r="AX90" s="95"/>
      <c r="AY90" s="18"/>
      <c r="AZ90" s="94"/>
      <c r="BA90" s="94"/>
      <c r="BB90" s="94"/>
      <c r="BC90" s="94"/>
      <c r="BD90" s="94"/>
      <c r="BE90" s="94"/>
      <c r="BF90" s="99"/>
      <c r="BG90" s="18"/>
      <c r="BH90" s="18"/>
      <c r="BI90" s="94"/>
      <c r="BJ90" s="94"/>
      <c r="BK90" s="94"/>
      <c r="BL90" s="94"/>
      <c r="BM90" s="94"/>
      <c r="BN90" s="93"/>
      <c r="BO90" s="93"/>
      <c r="BP90" s="94"/>
      <c r="BQ90" s="94"/>
      <c r="BR90" s="93"/>
    </row>
    <row r="91" spans="1:97" s="1" customFormat="1" x14ac:dyDescent="0.15">
      <c r="C91" s="93"/>
      <c r="H91" s="94"/>
      <c r="I91" s="94"/>
      <c r="J91" s="94"/>
      <c r="L91" s="95"/>
      <c r="M91" s="96"/>
      <c r="AF91" s="97"/>
      <c r="AG91" s="98"/>
      <c r="AH91" s="17"/>
      <c r="AI91" s="17"/>
      <c r="AJ91" s="17"/>
      <c r="AK91" s="17"/>
      <c r="AL91" s="17"/>
      <c r="AQ91" s="96"/>
      <c r="AR91" s="94"/>
      <c r="AS91" s="94"/>
      <c r="AT91" s="99"/>
      <c r="AU91" s="94"/>
      <c r="AV91" s="99"/>
      <c r="AW91" s="18"/>
      <c r="AX91" s="95"/>
      <c r="AY91" s="18"/>
      <c r="AZ91" s="94"/>
      <c r="BA91" s="94"/>
      <c r="BB91" s="94"/>
      <c r="BC91" s="94"/>
      <c r="BD91" s="94"/>
      <c r="BE91" s="94"/>
      <c r="BF91" s="99"/>
      <c r="BG91" s="18"/>
      <c r="BH91" s="18"/>
      <c r="BI91" s="94"/>
      <c r="BJ91" s="94"/>
      <c r="BK91" s="94"/>
      <c r="BL91" s="94"/>
      <c r="BM91" s="94"/>
      <c r="BN91" s="93"/>
      <c r="BO91" s="93"/>
      <c r="BP91" s="94"/>
      <c r="BQ91" s="94"/>
      <c r="BR91" s="93"/>
    </row>
    <row r="92" spans="1:97" s="1" customFormat="1" x14ac:dyDescent="0.15">
      <c r="C92" s="93"/>
      <c r="H92" s="94"/>
      <c r="I92" s="94"/>
      <c r="J92" s="94"/>
      <c r="L92" s="95"/>
      <c r="M92" s="96"/>
      <c r="AF92" s="97"/>
      <c r="AG92" s="98"/>
      <c r="AH92" s="17"/>
      <c r="AI92" s="17"/>
      <c r="AJ92" s="17"/>
      <c r="AK92" s="17"/>
      <c r="AL92" s="17"/>
      <c r="AQ92" s="96"/>
      <c r="AR92" s="94"/>
      <c r="AS92" s="94"/>
      <c r="AT92" s="99"/>
      <c r="AU92" s="94"/>
      <c r="AV92" s="99"/>
      <c r="AW92" s="18"/>
      <c r="AX92" s="95"/>
      <c r="AY92" s="18"/>
      <c r="AZ92" s="94"/>
      <c r="BA92" s="94"/>
      <c r="BB92" s="94"/>
      <c r="BC92" s="94"/>
      <c r="BD92" s="94"/>
      <c r="BE92" s="94"/>
      <c r="BF92" s="99"/>
      <c r="BG92" s="18"/>
      <c r="BH92" s="18"/>
      <c r="BI92" s="94"/>
      <c r="BJ92" s="94"/>
      <c r="BK92" s="94"/>
      <c r="BL92" s="94"/>
      <c r="BM92" s="94"/>
      <c r="BN92" s="93"/>
      <c r="BO92" s="93"/>
      <c r="BP92" s="94"/>
      <c r="BQ92" s="94"/>
      <c r="BR92" s="93"/>
    </row>
    <row r="93" spans="1:97" s="1" customFormat="1" x14ac:dyDescent="0.15">
      <c r="C93" s="93"/>
      <c r="H93" s="94"/>
      <c r="I93" s="94"/>
      <c r="J93" s="94"/>
      <c r="L93" s="95"/>
      <c r="M93" s="96"/>
      <c r="AF93" s="97"/>
      <c r="AG93" s="98"/>
      <c r="AH93" s="17"/>
      <c r="AI93" s="17"/>
      <c r="AJ93" s="17"/>
      <c r="AK93" s="17"/>
      <c r="AL93" s="17"/>
      <c r="AQ93" s="96"/>
      <c r="AR93" s="94"/>
      <c r="AS93" s="94"/>
      <c r="AT93" s="99"/>
      <c r="AU93" s="94"/>
      <c r="AV93" s="99"/>
      <c r="AW93" s="18"/>
      <c r="AX93" s="95"/>
      <c r="AY93" s="18"/>
      <c r="AZ93" s="94"/>
      <c r="BA93" s="94"/>
      <c r="BB93" s="94"/>
      <c r="BC93" s="94"/>
      <c r="BD93" s="94"/>
      <c r="BE93" s="94"/>
      <c r="BF93" s="99"/>
      <c r="BG93" s="18"/>
      <c r="BH93" s="18"/>
      <c r="BI93" s="94"/>
      <c r="BJ93" s="94"/>
      <c r="BK93" s="94"/>
      <c r="BL93" s="94"/>
      <c r="BM93" s="94"/>
      <c r="BN93" s="93"/>
      <c r="BO93" s="93"/>
      <c r="BP93" s="94"/>
      <c r="BQ93" s="94"/>
      <c r="BR93" s="93"/>
    </row>
    <row r="94" spans="1:97" s="1" customFormat="1" x14ac:dyDescent="0.15">
      <c r="C94" s="93"/>
      <c r="H94" s="94"/>
      <c r="I94" s="94"/>
      <c r="J94" s="94"/>
      <c r="L94" s="95"/>
      <c r="M94" s="96"/>
      <c r="AF94" s="97"/>
      <c r="AG94" s="98"/>
      <c r="AH94" s="17"/>
      <c r="AI94" s="17"/>
      <c r="AJ94" s="17"/>
      <c r="AK94" s="17"/>
      <c r="AL94" s="17"/>
      <c r="AQ94" s="96"/>
      <c r="AR94" s="94"/>
      <c r="AS94" s="94"/>
      <c r="AT94" s="99"/>
      <c r="AU94" s="94"/>
      <c r="AV94" s="99"/>
      <c r="AW94" s="18"/>
      <c r="AX94" s="95"/>
      <c r="AY94" s="18"/>
      <c r="AZ94" s="94"/>
      <c r="BA94" s="94"/>
      <c r="BB94" s="94"/>
      <c r="BC94" s="94"/>
      <c r="BD94" s="94"/>
      <c r="BE94" s="94"/>
      <c r="BF94" s="99"/>
      <c r="BG94" s="18"/>
      <c r="BH94" s="18"/>
      <c r="BI94" s="94"/>
      <c r="BJ94" s="94"/>
      <c r="BK94" s="94"/>
      <c r="BL94" s="94"/>
      <c r="BM94" s="94"/>
      <c r="BN94" s="93"/>
      <c r="BO94" s="93"/>
      <c r="BP94" s="94"/>
      <c r="BQ94" s="94"/>
      <c r="BR94" s="93"/>
    </row>
    <row r="95" spans="1:97" s="1" customFormat="1" x14ac:dyDescent="0.15">
      <c r="C95" s="93"/>
      <c r="H95" s="94"/>
      <c r="I95" s="94"/>
      <c r="J95" s="94"/>
      <c r="L95" s="95"/>
      <c r="M95" s="96"/>
      <c r="AF95" s="97"/>
      <c r="AG95" s="98"/>
      <c r="AH95" s="17"/>
      <c r="AI95" s="17"/>
      <c r="AJ95" s="17"/>
      <c r="AK95" s="17"/>
      <c r="AL95" s="17"/>
      <c r="AQ95" s="96"/>
      <c r="AR95" s="94"/>
      <c r="AS95" s="94"/>
      <c r="AT95" s="99"/>
      <c r="AU95" s="94"/>
      <c r="AV95" s="99"/>
      <c r="AW95" s="18"/>
      <c r="AX95" s="95"/>
      <c r="AY95" s="18"/>
      <c r="AZ95" s="94"/>
      <c r="BA95" s="94"/>
      <c r="BB95" s="94"/>
      <c r="BC95" s="94"/>
      <c r="BD95" s="94"/>
      <c r="BE95" s="94"/>
      <c r="BF95" s="99"/>
      <c r="BG95" s="18"/>
      <c r="BH95" s="18"/>
      <c r="BI95" s="94"/>
      <c r="BJ95" s="94"/>
      <c r="BK95" s="94"/>
      <c r="BL95" s="94"/>
      <c r="BM95" s="94"/>
      <c r="BN95" s="93"/>
      <c r="BO95" s="93"/>
      <c r="BP95" s="94"/>
      <c r="BQ95" s="94"/>
      <c r="BR95" s="93"/>
    </row>
    <row r="96" spans="1:97" s="1" customFormat="1" x14ac:dyDescent="0.15">
      <c r="C96" s="93"/>
      <c r="H96" s="94"/>
      <c r="I96" s="94"/>
      <c r="J96" s="94"/>
      <c r="L96" s="95"/>
      <c r="M96" s="96"/>
      <c r="AF96" s="97"/>
      <c r="AG96" s="98"/>
      <c r="AH96" s="17"/>
      <c r="AI96" s="17"/>
      <c r="AJ96" s="17"/>
      <c r="AK96" s="17"/>
      <c r="AL96" s="17"/>
      <c r="AQ96" s="96"/>
      <c r="AR96" s="94"/>
      <c r="AS96" s="94"/>
      <c r="AT96" s="99"/>
      <c r="AU96" s="94"/>
      <c r="AV96" s="99"/>
      <c r="AW96" s="18"/>
      <c r="AX96" s="95"/>
      <c r="AY96" s="18"/>
      <c r="AZ96" s="94"/>
      <c r="BA96" s="94"/>
      <c r="BB96" s="94"/>
      <c r="BC96" s="94"/>
      <c r="BD96" s="94"/>
      <c r="BE96" s="94"/>
      <c r="BF96" s="99"/>
      <c r="BG96" s="18"/>
      <c r="BH96" s="18"/>
      <c r="BI96" s="94"/>
      <c r="BJ96" s="94"/>
      <c r="BK96" s="94"/>
      <c r="BL96" s="94"/>
      <c r="BM96" s="94"/>
      <c r="BN96" s="93"/>
      <c r="BO96" s="93"/>
      <c r="BP96" s="94"/>
      <c r="BQ96" s="94"/>
      <c r="BR96" s="93"/>
    </row>
    <row r="97" spans="1:70" s="1" customFormat="1" x14ac:dyDescent="0.15">
      <c r="C97" s="93"/>
      <c r="H97" s="94"/>
      <c r="I97" s="94"/>
      <c r="J97" s="94"/>
      <c r="L97" s="95"/>
      <c r="M97" s="96"/>
      <c r="AF97" s="97"/>
      <c r="AG97" s="98"/>
      <c r="AH97" s="17"/>
      <c r="AI97" s="17"/>
      <c r="AJ97" s="17"/>
      <c r="AK97" s="17"/>
      <c r="AL97" s="17"/>
      <c r="AQ97" s="96"/>
      <c r="AR97" s="94"/>
      <c r="AS97" s="94"/>
      <c r="AT97" s="99"/>
      <c r="AU97" s="94"/>
      <c r="AV97" s="99"/>
      <c r="AW97" s="18"/>
      <c r="AX97" s="95"/>
      <c r="AY97" s="18"/>
      <c r="AZ97" s="94"/>
      <c r="BA97" s="94"/>
      <c r="BB97" s="94"/>
      <c r="BC97" s="94"/>
      <c r="BD97" s="94"/>
      <c r="BE97" s="94"/>
      <c r="BF97" s="99"/>
      <c r="BG97" s="18"/>
      <c r="BH97" s="18"/>
      <c r="BI97" s="94"/>
      <c r="BJ97" s="94"/>
      <c r="BK97" s="94"/>
      <c r="BL97" s="94"/>
      <c r="BM97" s="94"/>
      <c r="BN97" s="93"/>
      <c r="BO97" s="93"/>
      <c r="BP97" s="94"/>
      <c r="BQ97" s="94"/>
      <c r="BR97" s="93"/>
    </row>
    <row r="98" spans="1:70" s="1" customFormat="1" x14ac:dyDescent="0.15">
      <c r="C98" s="93"/>
      <c r="H98" s="94"/>
      <c r="I98" s="94"/>
      <c r="J98" s="94"/>
      <c r="L98" s="95"/>
      <c r="M98" s="96"/>
      <c r="AF98" s="97"/>
      <c r="AG98" s="98"/>
      <c r="AH98" s="17"/>
      <c r="AI98" s="17"/>
      <c r="AJ98" s="17"/>
      <c r="AK98" s="17"/>
      <c r="AL98" s="17"/>
      <c r="AQ98" s="96"/>
      <c r="AR98" s="94"/>
      <c r="AS98" s="94"/>
      <c r="AT98" s="99"/>
      <c r="AU98" s="94"/>
      <c r="AV98" s="99"/>
      <c r="AW98" s="18"/>
      <c r="AX98" s="95"/>
      <c r="AY98" s="18"/>
      <c r="AZ98" s="94"/>
      <c r="BA98" s="94"/>
      <c r="BB98" s="94"/>
      <c r="BC98" s="94"/>
      <c r="BD98" s="94"/>
      <c r="BE98" s="94"/>
      <c r="BF98" s="99"/>
      <c r="BG98" s="18"/>
      <c r="BH98" s="18"/>
      <c r="BI98" s="94"/>
      <c r="BJ98" s="94"/>
      <c r="BK98" s="94"/>
      <c r="BL98" s="94"/>
      <c r="BM98" s="94"/>
      <c r="BN98" s="93"/>
      <c r="BO98" s="93"/>
      <c r="BP98" s="94"/>
      <c r="BQ98" s="94"/>
      <c r="BR98" s="93"/>
    </row>
    <row r="99" spans="1:70" s="1" customFormat="1" x14ac:dyDescent="0.15">
      <c r="C99" s="93"/>
      <c r="H99" s="94"/>
      <c r="I99" s="94"/>
      <c r="J99" s="94"/>
      <c r="L99" s="95"/>
      <c r="M99" s="96"/>
      <c r="AF99" s="97"/>
      <c r="AG99" s="98"/>
      <c r="AH99" s="17"/>
      <c r="AI99" s="17"/>
      <c r="AJ99" s="17"/>
      <c r="AK99" s="17"/>
      <c r="AL99" s="17"/>
      <c r="AQ99" s="96"/>
      <c r="AR99" s="94"/>
      <c r="AS99" s="94"/>
      <c r="AT99" s="99"/>
      <c r="AU99" s="94"/>
      <c r="AV99" s="99"/>
      <c r="AW99" s="18"/>
      <c r="AX99" s="95"/>
      <c r="AY99" s="18"/>
      <c r="AZ99" s="94"/>
      <c r="BA99" s="94"/>
      <c r="BB99" s="94"/>
      <c r="BC99" s="94"/>
      <c r="BD99" s="94"/>
      <c r="BE99" s="94"/>
      <c r="BF99" s="99"/>
      <c r="BG99" s="18"/>
      <c r="BH99" s="18"/>
      <c r="BI99" s="94"/>
      <c r="BJ99" s="94"/>
      <c r="BK99" s="94"/>
      <c r="BL99" s="94"/>
      <c r="BM99" s="94"/>
      <c r="BN99" s="93"/>
      <c r="BO99" s="93"/>
      <c r="BP99" s="94"/>
      <c r="BQ99" s="94"/>
      <c r="BR99" s="93"/>
    </row>
    <row r="100" spans="1:70" s="1" customFormat="1" x14ac:dyDescent="0.15">
      <c r="C100" s="93"/>
      <c r="H100" s="94"/>
      <c r="I100" s="94"/>
      <c r="J100" s="94"/>
      <c r="L100" s="95"/>
      <c r="M100" s="96"/>
      <c r="AF100" s="97"/>
      <c r="AG100" s="98"/>
      <c r="AH100" s="17"/>
      <c r="AI100" s="17"/>
      <c r="AJ100" s="17"/>
      <c r="AK100" s="17"/>
      <c r="AL100" s="17"/>
      <c r="AQ100" s="96"/>
      <c r="AR100" s="94"/>
      <c r="AS100" s="94"/>
      <c r="AT100" s="99"/>
      <c r="AU100" s="94"/>
      <c r="AV100" s="99"/>
      <c r="AW100" s="18"/>
      <c r="AX100" s="95"/>
      <c r="AY100" s="18"/>
      <c r="AZ100" s="94"/>
      <c r="BA100" s="94"/>
      <c r="BB100" s="94"/>
      <c r="BC100" s="94"/>
      <c r="BD100" s="94"/>
      <c r="BE100" s="94"/>
      <c r="BF100" s="99"/>
      <c r="BG100" s="18"/>
      <c r="BH100" s="18"/>
      <c r="BI100" s="94"/>
      <c r="BJ100" s="94"/>
      <c r="BK100" s="94"/>
      <c r="BL100" s="94"/>
      <c r="BM100" s="94"/>
      <c r="BN100" s="93"/>
      <c r="BO100" s="93"/>
      <c r="BP100" s="94"/>
      <c r="BQ100" s="94"/>
      <c r="BR100" s="93"/>
    </row>
    <row r="101" spans="1:70" s="1" customFormat="1" x14ac:dyDescent="0.15">
      <c r="C101" s="93"/>
      <c r="H101" s="94"/>
      <c r="I101" s="94"/>
      <c r="J101" s="94"/>
      <c r="L101" s="95"/>
      <c r="M101" s="96"/>
      <c r="AF101" s="97"/>
      <c r="AG101" s="98"/>
      <c r="AH101" s="17"/>
      <c r="AI101" s="17"/>
      <c r="AJ101" s="17"/>
      <c r="AK101" s="17"/>
      <c r="AL101" s="17"/>
      <c r="AQ101" s="96"/>
      <c r="AR101" s="94"/>
      <c r="AS101" s="94"/>
      <c r="AT101" s="99"/>
      <c r="AU101" s="94"/>
      <c r="AV101" s="99"/>
      <c r="AW101" s="18"/>
      <c r="AX101" s="95"/>
      <c r="AY101" s="18"/>
      <c r="AZ101" s="94"/>
      <c r="BA101" s="94"/>
      <c r="BB101" s="94"/>
      <c r="BC101" s="94"/>
      <c r="BD101" s="94"/>
      <c r="BE101" s="94"/>
      <c r="BF101" s="99"/>
      <c r="BG101" s="18"/>
      <c r="BH101" s="18"/>
      <c r="BI101" s="94"/>
      <c r="BJ101" s="94"/>
      <c r="BK101" s="94"/>
      <c r="BL101" s="94"/>
      <c r="BM101" s="94"/>
      <c r="BN101" s="93"/>
      <c r="BO101" s="93"/>
      <c r="BP101" s="94"/>
      <c r="BQ101" s="94"/>
      <c r="BR101" s="93"/>
    </row>
    <row r="102" spans="1:70" x14ac:dyDescent="0.15">
      <c r="A102" s="1"/>
    </row>
    <row r="103" spans="1:70" x14ac:dyDescent="0.15">
      <c r="A103" s="1"/>
    </row>
    <row r="104" spans="1:70" x14ac:dyDescent="0.15">
      <c r="A104" s="1"/>
    </row>
    <row r="105" spans="1:70" x14ac:dyDescent="0.15">
      <c r="A105" s="1"/>
    </row>
    <row r="106" spans="1:70" x14ac:dyDescent="0.15">
      <c r="A106" s="1"/>
    </row>
    <row r="107" spans="1:70" x14ac:dyDescent="0.15">
      <c r="A107" s="1"/>
    </row>
    <row r="108" spans="1:70" x14ac:dyDescent="0.15">
      <c r="A108" s="1"/>
    </row>
    <row r="109" spans="1:70" x14ac:dyDescent="0.15">
      <c r="A109" s="1"/>
    </row>
    <row r="110" spans="1:70" x14ac:dyDescent="0.15">
      <c r="A110" s="1"/>
    </row>
    <row r="111" spans="1:70" x14ac:dyDescent="0.15">
      <c r="A111" s="1"/>
    </row>
    <row r="112" spans="1:70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5" x14ac:dyDescent="0.15">
      <c r="A209" s="1"/>
    </row>
    <row r="210" spans="1:95" x14ac:dyDescent="0.15">
      <c r="A210" s="1"/>
    </row>
    <row r="211" spans="1:95" x14ac:dyDescent="0.15">
      <c r="A211" s="1"/>
    </row>
    <row r="212" spans="1:95" x14ac:dyDescent="0.15">
      <c r="A212" s="1"/>
    </row>
    <row r="213" spans="1:95" x14ac:dyDescent="0.15">
      <c r="A213" s="1"/>
    </row>
    <row r="214" spans="1:95" x14ac:dyDescent="0.15">
      <c r="A214" s="1"/>
    </row>
    <row r="223" spans="1:95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</row>
    <row r="224" spans="1:95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</row>
    <row r="225" spans="1:95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</row>
    <row r="226" spans="1:95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</row>
    <row r="227" spans="1:95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</row>
    <row r="228" spans="1:95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</row>
    <row r="229" spans="1:95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</row>
    <row r="230" spans="1:95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</row>
    <row r="231" spans="1:95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</row>
    <row r="232" spans="1:95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</row>
    <row r="233" spans="1:95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</row>
    <row r="234" spans="1:95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</row>
    <row r="235" spans="1:95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</row>
    <row r="236" spans="1:95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</row>
    <row r="237" spans="1:95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</row>
    <row r="238" spans="1:95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</row>
    <row r="239" spans="1:95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</row>
    <row r="240" spans="1:95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</row>
    <row r="241" spans="1:95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</row>
    <row r="242" spans="1:95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</row>
    <row r="243" spans="1:95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</row>
    <row r="244" spans="1:95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</row>
    <row r="245" spans="1:95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</row>
    <row r="246" spans="1:95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</row>
    <row r="247" spans="1:95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</row>
    <row r="248" spans="1:95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</row>
    <row r="249" spans="1:95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</row>
    <row r="250" spans="1:95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</row>
    <row r="251" spans="1:95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</row>
    <row r="252" spans="1:95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</row>
    <row r="253" spans="1:95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</row>
    <row r="254" spans="1:95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</row>
    <row r="255" spans="1:95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</row>
    <row r="256" spans="1:95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</row>
    <row r="257" spans="1:95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</row>
    <row r="258" spans="1:95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</row>
    <row r="259" spans="1:95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</row>
    <row r="260" spans="1:95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</row>
    <row r="261" spans="1:95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</row>
    <row r="262" spans="1:95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</row>
    <row r="263" spans="1:95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</row>
    <row r="264" spans="1:95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</row>
    <row r="265" spans="1:95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</row>
    <row r="266" spans="1:95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</row>
    <row r="267" spans="1:95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</row>
    <row r="268" spans="1:95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</row>
    <row r="269" spans="1:95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</row>
    <row r="270" spans="1:95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</row>
    <row r="271" spans="1:95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</row>
    <row r="272" spans="1:95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</row>
    <row r="273" spans="1:95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</row>
    <row r="274" spans="1:95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</row>
    <row r="275" spans="1:95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</row>
    <row r="276" spans="1:95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</row>
    <row r="277" spans="1:95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</row>
    <row r="278" spans="1:95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</row>
    <row r="279" spans="1:95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</row>
    <row r="280" spans="1:95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</row>
    <row r="281" spans="1:95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</row>
    <row r="282" spans="1:95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</row>
    <row r="283" spans="1:95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</row>
    <row r="284" spans="1:95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</row>
    <row r="285" spans="1:95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</row>
    <row r="286" spans="1:95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</row>
    <row r="287" spans="1:95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</row>
    <row r="288" spans="1:95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</row>
    <row r="289" spans="1:95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</row>
    <row r="290" spans="1:95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</row>
    <row r="291" spans="1:95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</row>
    <row r="292" spans="1:95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</row>
    <row r="293" spans="1:95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</row>
    <row r="294" spans="1:95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</row>
    <row r="295" spans="1:95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</row>
    <row r="296" spans="1:95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</row>
    <row r="297" spans="1:95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</row>
    <row r="298" spans="1:95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</row>
    <row r="299" spans="1:95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</row>
    <row r="300" spans="1:95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</row>
    <row r="301" spans="1:95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</row>
    <row r="302" spans="1:95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</row>
    <row r="303" spans="1:95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</row>
    <row r="304" spans="1:95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</row>
    <row r="305" spans="1:95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</row>
    <row r="306" spans="1:95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</row>
    <row r="307" spans="1:95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</row>
    <row r="308" spans="1:95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</row>
    <row r="309" spans="1:95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</row>
    <row r="310" spans="1:95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</row>
    <row r="311" spans="1:95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</row>
    <row r="312" spans="1:95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</row>
    <row r="313" spans="1:95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</row>
    <row r="314" spans="1:95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</row>
    <row r="315" spans="1:95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</row>
    <row r="316" spans="1:95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</row>
    <row r="317" spans="1:95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</row>
    <row r="318" spans="1:95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</row>
    <row r="319" spans="1:95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</row>
    <row r="320" spans="1:95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</row>
    <row r="321" spans="1:95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</row>
    <row r="322" spans="1:95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</row>
    <row r="323" spans="1:95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</row>
    <row r="324" spans="1:95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</row>
    <row r="325" spans="1:95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</row>
    <row r="326" spans="1:95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</row>
    <row r="327" spans="1:95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</row>
    <row r="328" spans="1:95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</row>
    <row r="329" spans="1:95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</row>
    <row r="330" spans="1:95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</row>
    <row r="331" spans="1:95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</row>
    <row r="332" spans="1:95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</row>
    <row r="333" spans="1:95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</row>
    <row r="334" spans="1:95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</row>
    <row r="335" spans="1:95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</row>
    <row r="336" spans="1:95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</row>
    <row r="337" spans="1:95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</row>
    <row r="338" spans="1:95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</row>
    <row r="339" spans="1:95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</row>
    <row r="340" spans="1:95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</row>
    <row r="341" spans="1:95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</row>
    <row r="342" spans="1:95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</row>
    <row r="343" spans="1:95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</row>
    <row r="344" spans="1:95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</row>
    <row r="345" spans="1:95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</row>
    <row r="346" spans="1:95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</row>
    <row r="347" spans="1:95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</row>
    <row r="348" spans="1:95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</row>
    <row r="349" spans="1:95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</row>
    <row r="350" spans="1:95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</row>
    <row r="351" spans="1:95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</row>
    <row r="352" spans="1:95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</row>
    <row r="353" spans="1:95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</row>
    <row r="354" spans="1:95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</row>
    <row r="355" spans="1:95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</row>
    <row r="356" spans="1:95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</row>
    <row r="357" spans="1:95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</row>
    <row r="358" spans="1:95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</row>
    <row r="359" spans="1:95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</row>
    <row r="360" spans="1:95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</row>
    <row r="361" spans="1:95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</row>
    <row r="362" spans="1:95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</row>
    <row r="363" spans="1:95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</row>
    <row r="364" spans="1:95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</row>
    <row r="365" spans="1:95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</row>
    <row r="366" spans="1:95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</row>
    <row r="367" spans="1:95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</row>
    <row r="368" spans="1:95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</row>
    <row r="369" spans="1:95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</row>
    <row r="370" spans="1:95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</row>
    <row r="371" spans="1:95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</row>
    <row r="372" spans="1:95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</row>
    <row r="373" spans="1:95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</row>
    <row r="374" spans="1:95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</row>
    <row r="375" spans="1:95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</row>
    <row r="376" spans="1:95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</row>
    <row r="377" spans="1:95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</row>
    <row r="378" spans="1:95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</row>
    <row r="379" spans="1:95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</row>
    <row r="380" spans="1:95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</row>
    <row r="381" spans="1:95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</row>
    <row r="382" spans="1:95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</row>
    <row r="383" spans="1:95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</row>
    <row r="384" spans="1:95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</row>
    <row r="385" spans="1:95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</row>
    <row r="386" spans="1:95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</row>
    <row r="387" spans="1:95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</row>
    <row r="388" spans="1:95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</row>
    <row r="389" spans="1:95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</row>
    <row r="390" spans="1:95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</row>
    <row r="391" spans="1:95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</row>
    <row r="392" spans="1:95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</row>
    <row r="393" spans="1:95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</row>
    <row r="394" spans="1:95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</row>
    <row r="395" spans="1:95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</row>
    <row r="396" spans="1:95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</row>
    <row r="397" spans="1:95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</row>
    <row r="398" spans="1:95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</row>
    <row r="399" spans="1:95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</row>
    <row r="400" spans="1:95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</row>
    <row r="401" spans="1:95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</row>
    <row r="402" spans="1:95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</row>
    <row r="403" spans="1:95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</row>
    <row r="404" spans="1:95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</row>
    <row r="405" spans="1:95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</row>
    <row r="406" spans="1:95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</row>
    <row r="407" spans="1:95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</row>
    <row r="408" spans="1:95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</row>
    <row r="409" spans="1:95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</row>
    <row r="410" spans="1:95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</row>
    <row r="411" spans="1:95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</row>
    <row r="412" spans="1:95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</row>
    <row r="413" spans="1:95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</row>
    <row r="414" spans="1:95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</row>
    <row r="415" spans="1:95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</row>
    <row r="416" spans="1:95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</row>
    <row r="417" spans="1:95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</row>
    <row r="418" spans="1:95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</row>
    <row r="419" spans="1:95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</row>
    <row r="420" spans="1:95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</row>
    <row r="421" spans="1:95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</row>
    <row r="422" spans="1:95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</row>
    <row r="423" spans="1:95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</row>
    <row r="424" spans="1:95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</row>
    <row r="425" spans="1:95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</row>
    <row r="426" spans="1:95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</row>
    <row r="427" spans="1:95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</row>
    <row r="428" spans="1:95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</row>
    <row r="429" spans="1:95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</row>
    <row r="430" spans="1:95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</row>
    <row r="431" spans="1:95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</row>
    <row r="432" spans="1:95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</row>
    <row r="433" spans="1:95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</row>
    <row r="434" spans="1:95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</row>
    <row r="435" spans="1:95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</row>
    <row r="436" spans="1:95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</row>
    <row r="437" spans="1:95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</row>
    <row r="438" spans="1:95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</row>
    <row r="439" spans="1:95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</row>
    <row r="440" spans="1:95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</row>
    <row r="441" spans="1:95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</row>
    <row r="442" spans="1:95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</row>
    <row r="443" spans="1:95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</row>
    <row r="444" spans="1:95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</row>
    <row r="445" spans="1:95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</row>
    <row r="446" spans="1:95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</row>
    <row r="447" spans="1:95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</row>
    <row r="448" spans="1:95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</row>
    <row r="449" spans="1:95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</row>
    <row r="450" spans="1:95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</row>
    <row r="451" spans="1:95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</row>
    <row r="452" spans="1:95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</row>
    <row r="453" spans="1:95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</row>
    <row r="454" spans="1:95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</row>
    <row r="455" spans="1:95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</row>
    <row r="456" spans="1:95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</row>
    <row r="457" spans="1:95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</row>
    <row r="458" spans="1:95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</row>
    <row r="459" spans="1:95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</row>
    <row r="460" spans="1:95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</row>
    <row r="461" spans="1:95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</row>
    <row r="462" spans="1:95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</row>
    <row r="463" spans="1:95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</row>
    <row r="464" spans="1:95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</row>
    <row r="465" spans="1:95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</row>
    <row r="466" spans="1:95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</row>
    <row r="467" spans="1:95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</row>
    <row r="468" spans="1:95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</row>
    <row r="469" spans="1:95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</row>
    <row r="470" spans="1:95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</row>
    <row r="471" spans="1:95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</row>
    <row r="472" spans="1:95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</row>
    <row r="473" spans="1:95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</row>
    <row r="474" spans="1:95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</row>
    <row r="475" spans="1:95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</row>
    <row r="476" spans="1:95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</row>
    <row r="477" spans="1:95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</row>
    <row r="478" spans="1:95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</row>
    <row r="479" spans="1:95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</row>
    <row r="480" spans="1:95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</row>
    <row r="481" spans="1:95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</row>
    <row r="482" spans="1:95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</row>
    <row r="483" spans="1:95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</row>
    <row r="484" spans="1:95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</row>
    <row r="485" spans="1:95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</row>
    <row r="486" spans="1:95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</row>
    <row r="487" spans="1:95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</row>
    <row r="488" spans="1:95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</row>
    <row r="489" spans="1:95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</row>
    <row r="490" spans="1:95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</row>
    <row r="491" spans="1:95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</row>
    <row r="492" spans="1:95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</row>
    <row r="493" spans="1:95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</row>
    <row r="494" spans="1:95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</row>
    <row r="495" spans="1:95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</row>
    <row r="496" spans="1:95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</row>
    <row r="497" spans="1:95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</row>
    <row r="498" spans="1:95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</row>
    <row r="499" spans="1:95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</row>
    <row r="500" spans="1:95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</row>
    <row r="501" spans="1:95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</row>
    <row r="502" spans="1:95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</row>
    <row r="503" spans="1:95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</row>
    <row r="504" spans="1:95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</row>
    <row r="505" spans="1:95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</row>
    <row r="506" spans="1:95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</row>
    <row r="507" spans="1:95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</row>
    <row r="508" spans="1:95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</row>
    <row r="509" spans="1:95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</row>
    <row r="510" spans="1:95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</row>
    <row r="511" spans="1:95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</row>
    <row r="512" spans="1:95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</row>
    <row r="513" spans="1:95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</row>
    <row r="514" spans="1:95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</row>
    <row r="515" spans="1:95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</row>
    <row r="516" spans="1:95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</row>
    <row r="517" spans="1:95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</row>
    <row r="518" spans="1:95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</row>
    <row r="519" spans="1:95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</row>
    <row r="520" spans="1:95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</row>
    <row r="521" spans="1:95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</row>
    <row r="522" spans="1:95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</row>
    <row r="523" spans="1:95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</row>
    <row r="524" spans="1:95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</row>
    <row r="525" spans="1:95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</row>
    <row r="526" spans="1:95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</row>
    <row r="527" spans="1:95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</row>
    <row r="528" spans="1:95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</row>
    <row r="529" spans="1:95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</row>
    <row r="530" spans="1:95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</row>
    <row r="531" spans="1:95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</row>
    <row r="532" spans="1:95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</row>
    <row r="533" spans="1:95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</row>
    <row r="534" spans="1:95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</row>
    <row r="535" spans="1:95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</row>
    <row r="536" spans="1:95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</row>
    <row r="537" spans="1:95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</row>
    <row r="538" spans="1:95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</row>
    <row r="539" spans="1:95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</row>
    <row r="540" spans="1:95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</row>
    <row r="541" spans="1:95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</row>
    <row r="542" spans="1:95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</row>
    <row r="543" spans="1:95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</row>
    <row r="544" spans="1:95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</row>
    <row r="545" spans="1:95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</row>
    <row r="546" spans="1:95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</row>
    <row r="547" spans="1:95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</row>
    <row r="548" spans="1:95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</row>
    <row r="549" spans="1:95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</row>
    <row r="550" spans="1:95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</row>
    <row r="551" spans="1:95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</row>
    <row r="552" spans="1:95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</row>
    <row r="553" spans="1:95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</row>
    <row r="554" spans="1:95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</row>
    <row r="555" spans="1:95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</row>
    <row r="556" spans="1:95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</row>
    <row r="557" spans="1:95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</row>
    <row r="558" spans="1:95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</row>
    <row r="559" spans="1:95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</row>
    <row r="560" spans="1:95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</row>
    <row r="561" spans="1:95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</row>
    <row r="562" spans="1:95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</row>
    <row r="563" spans="1:95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</row>
    <row r="564" spans="1:95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</row>
    <row r="565" spans="1:95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</row>
    <row r="566" spans="1:95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</row>
    <row r="567" spans="1:95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</row>
    <row r="568" spans="1:95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</row>
    <row r="569" spans="1:95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</row>
    <row r="570" spans="1:95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</row>
    <row r="571" spans="1:95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</row>
    <row r="572" spans="1:95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</row>
    <row r="573" spans="1:95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</row>
    <row r="574" spans="1:95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</row>
    <row r="575" spans="1:95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</row>
    <row r="576" spans="1:95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</row>
    <row r="577" spans="1:95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</row>
    <row r="578" spans="1:95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</row>
    <row r="579" spans="1:95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</row>
    <row r="580" spans="1:95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</row>
    <row r="581" spans="1:95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</row>
    <row r="582" spans="1:95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</row>
    <row r="583" spans="1:95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</row>
    <row r="584" spans="1:95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</row>
    <row r="585" spans="1:95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</row>
    <row r="586" spans="1:95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</row>
    <row r="587" spans="1:95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</row>
    <row r="588" spans="1:95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</row>
    <row r="589" spans="1:95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</row>
    <row r="590" spans="1:95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</row>
    <row r="591" spans="1:95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</row>
    <row r="592" spans="1:95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</row>
    <row r="593" spans="1:95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</row>
    <row r="594" spans="1:95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</row>
    <row r="595" spans="1:95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</row>
    <row r="596" spans="1:95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</row>
    <row r="597" spans="1:95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</row>
    <row r="598" spans="1:95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</row>
    <row r="599" spans="1:95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</row>
    <row r="600" spans="1:95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</row>
    <row r="601" spans="1:95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</row>
    <row r="602" spans="1:95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</row>
    <row r="603" spans="1:95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</row>
    <row r="604" spans="1:95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</row>
    <row r="605" spans="1:95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</row>
    <row r="606" spans="1:95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</row>
    <row r="607" spans="1:95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</row>
    <row r="608" spans="1:95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</row>
    <row r="609" spans="1:95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</row>
    <row r="610" spans="1:95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</row>
    <row r="611" spans="1:95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</row>
    <row r="612" spans="1:95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</row>
    <row r="613" spans="1:95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</row>
    <row r="614" spans="1:95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</row>
    <row r="615" spans="1:95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</row>
    <row r="616" spans="1:95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</row>
    <row r="617" spans="1:95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</row>
    <row r="618" spans="1:95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</row>
    <row r="619" spans="1:95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</row>
    <row r="620" spans="1:95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</row>
    <row r="621" spans="1:95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</row>
    <row r="622" spans="1:95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</row>
    <row r="623" spans="1:95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</row>
    <row r="624" spans="1:95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</row>
    <row r="625" spans="1:95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</row>
    <row r="626" spans="1:95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</row>
    <row r="627" spans="1:95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</row>
    <row r="628" spans="1:95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</row>
    <row r="629" spans="1:95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</row>
    <row r="630" spans="1:95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</row>
    <row r="631" spans="1:95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</row>
    <row r="632" spans="1:95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</row>
    <row r="633" spans="1:95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</row>
    <row r="634" spans="1:95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</row>
    <row r="635" spans="1:95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</row>
    <row r="636" spans="1:95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</row>
    <row r="637" spans="1:95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</row>
    <row r="638" spans="1:95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</row>
    <row r="639" spans="1:95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</row>
    <row r="640" spans="1:95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</row>
    <row r="641" spans="1:95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</row>
    <row r="642" spans="1:95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</row>
    <row r="643" spans="1:95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</row>
    <row r="644" spans="1:95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</row>
    <row r="645" spans="1:95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</row>
    <row r="646" spans="1:95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</row>
    <row r="647" spans="1:95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</row>
    <row r="648" spans="1:95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</row>
    <row r="649" spans="1:95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</row>
    <row r="650" spans="1:95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</row>
    <row r="651" spans="1:95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</row>
    <row r="652" spans="1:95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</row>
    <row r="653" spans="1:95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</row>
    <row r="654" spans="1:95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</row>
    <row r="655" spans="1:95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</row>
    <row r="656" spans="1:95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</row>
    <row r="657" spans="1:95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</row>
    <row r="658" spans="1:95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</row>
    <row r="659" spans="1:95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</row>
    <row r="660" spans="1:95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</row>
    <row r="661" spans="1:95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</row>
    <row r="662" spans="1:95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</row>
    <row r="663" spans="1:95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</row>
    <row r="664" spans="1:95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</row>
    <row r="665" spans="1:95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</row>
    <row r="666" spans="1:95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</row>
    <row r="667" spans="1:95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</row>
    <row r="668" spans="1:95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</row>
    <row r="669" spans="1:95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</row>
    <row r="670" spans="1:95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</row>
    <row r="671" spans="1:95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</row>
    <row r="672" spans="1:95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</row>
    <row r="673" spans="1:95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</row>
    <row r="674" spans="1:95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</row>
    <row r="675" spans="1:95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</row>
    <row r="676" spans="1:95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</row>
    <row r="677" spans="1:95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</row>
    <row r="678" spans="1:95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</row>
    <row r="679" spans="1:95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</row>
    <row r="680" spans="1:95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</row>
    <row r="681" spans="1:95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</row>
    <row r="682" spans="1:95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</row>
    <row r="683" spans="1:95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</row>
    <row r="684" spans="1:95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</row>
    <row r="685" spans="1:95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</row>
    <row r="686" spans="1:95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</row>
    <row r="687" spans="1:95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</row>
    <row r="688" spans="1:95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</row>
    <row r="689" spans="1:95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</row>
    <row r="690" spans="1:95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</row>
    <row r="691" spans="1:95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</row>
    <row r="692" spans="1:95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</row>
    <row r="693" spans="1:95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</row>
    <row r="694" spans="1:95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</row>
    <row r="695" spans="1:95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</row>
    <row r="696" spans="1:95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</row>
    <row r="697" spans="1:95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</row>
    <row r="698" spans="1:95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</row>
    <row r="699" spans="1:95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</row>
    <row r="700" spans="1:95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</row>
    <row r="701" spans="1:95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</row>
    <row r="702" spans="1:95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7"/>
      <c r="AS702" s="27"/>
      <c r="AT702" s="27"/>
      <c r="AU702" s="27"/>
      <c r="AV702" s="27"/>
      <c r="AX702" s="20"/>
      <c r="AZ702" s="27"/>
      <c r="BA702" s="27"/>
      <c r="BB702" s="27"/>
      <c r="BC702" s="27"/>
      <c r="BD702" s="27"/>
      <c r="BE702" s="27"/>
      <c r="BF702" s="27"/>
      <c r="BI702" s="27"/>
      <c r="BJ702" s="27"/>
      <c r="BK702" s="27"/>
      <c r="BL702" s="27"/>
      <c r="BM702" s="27"/>
      <c r="BN702" s="48"/>
      <c r="BO702" s="48"/>
      <c r="BP702" s="27"/>
      <c r="BQ702" s="27"/>
      <c r="BR702" s="48"/>
      <c r="BS702" s="20"/>
      <c r="BT702" s="20"/>
      <c r="BU702" s="20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</row>
    <row r="703" spans="1:95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7"/>
      <c r="AS703" s="27"/>
      <c r="AT703" s="27"/>
      <c r="AU703" s="27"/>
      <c r="AV703" s="27"/>
      <c r="AX703" s="20"/>
      <c r="AZ703" s="27"/>
      <c r="BA703" s="27"/>
      <c r="BB703" s="27"/>
      <c r="BC703" s="27"/>
      <c r="BD703" s="27"/>
      <c r="BE703" s="27"/>
      <c r="BF703" s="27"/>
      <c r="BI703" s="27"/>
      <c r="BJ703" s="27"/>
      <c r="BK703" s="27"/>
      <c r="BL703" s="27"/>
      <c r="BM703" s="27"/>
      <c r="BN703" s="48"/>
      <c r="BO703" s="48"/>
      <c r="BP703" s="27"/>
      <c r="BQ703" s="27"/>
      <c r="BR703" s="48"/>
      <c r="BS703" s="20"/>
      <c r="BT703" s="20"/>
      <c r="BU703" s="20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</row>
  </sheetData>
  <phoneticPr fontId="7" type="noConversion"/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CS108"/>
  <sheetViews>
    <sheetView workbookViewId="0">
      <selection activeCell="BS1" sqref="BS1:BU92"/>
    </sheetView>
  </sheetViews>
  <sheetFormatPr baseColWidth="10" defaultColWidth="11" defaultRowHeight="13" x14ac:dyDescent="0.15"/>
  <sheetData>
    <row r="1" spans="1:97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s="1" customFormat="1" x14ac:dyDescent="0.15">
      <c r="A2" s="30">
        <v>142</v>
      </c>
      <c r="B2" s="29">
        <v>41387</v>
      </c>
      <c r="C2" s="50" t="s">
        <v>700</v>
      </c>
      <c r="D2" s="30" t="s">
        <v>501</v>
      </c>
      <c r="E2" s="30"/>
      <c r="F2" s="30" t="s">
        <v>702</v>
      </c>
      <c r="G2" s="29">
        <v>41274</v>
      </c>
      <c r="H2" s="31" t="s">
        <v>703</v>
      </c>
      <c r="I2" s="31" t="s">
        <v>416</v>
      </c>
      <c r="J2" s="31"/>
      <c r="K2" s="30" t="s">
        <v>705</v>
      </c>
      <c r="L2" s="30" t="s">
        <v>548</v>
      </c>
      <c r="M2" s="30">
        <v>162.24</v>
      </c>
      <c r="N2" s="30">
        <v>29.04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549</v>
      </c>
      <c r="AR2" s="31" t="s">
        <v>416</v>
      </c>
      <c r="AS2" s="31"/>
      <c r="AT2" s="31"/>
      <c r="AU2" s="31" t="s">
        <v>550</v>
      </c>
      <c r="AV2" s="31">
        <v>5</v>
      </c>
      <c r="AW2" s="31" t="s">
        <v>551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704</v>
      </c>
      <c r="BK2" s="31">
        <v>24</v>
      </c>
      <c r="BL2" s="31" t="s">
        <v>704</v>
      </c>
      <c r="BM2" s="31"/>
      <c r="BN2" s="40"/>
      <c r="BO2" s="40"/>
      <c r="BP2" s="31"/>
      <c r="BQ2" s="31" t="s">
        <v>704</v>
      </c>
      <c r="BR2" s="40"/>
    </row>
    <row r="3" spans="1:97" s="1" customFormat="1" x14ac:dyDescent="0.15">
      <c r="A3" s="30">
        <v>174</v>
      </c>
      <c r="B3" s="29">
        <v>41387</v>
      </c>
      <c r="C3" s="50" t="s">
        <v>700</v>
      </c>
      <c r="D3" s="30" t="s">
        <v>501</v>
      </c>
      <c r="E3" s="30"/>
      <c r="F3" s="30" t="s">
        <v>702</v>
      </c>
      <c r="G3" s="33">
        <v>41285</v>
      </c>
      <c r="H3" s="31" t="s">
        <v>704</v>
      </c>
      <c r="I3" s="31" t="s">
        <v>552</v>
      </c>
      <c r="J3" s="31"/>
      <c r="K3" s="30" t="s">
        <v>553</v>
      </c>
      <c r="L3" s="30" t="s">
        <v>554</v>
      </c>
      <c r="M3" s="30">
        <v>147.46</v>
      </c>
      <c r="N3" s="30">
        <v>26.48</v>
      </c>
      <c r="O3" s="30" t="s">
        <v>773</v>
      </c>
      <c r="P3" s="30">
        <v>1000</v>
      </c>
      <c r="Q3" s="30">
        <v>29.76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549</v>
      </c>
      <c r="AR3" s="18" t="s">
        <v>502</v>
      </c>
      <c r="AS3" s="31"/>
      <c r="AT3" s="31"/>
      <c r="AU3" s="31"/>
      <c r="AV3" s="31"/>
      <c r="AW3" s="31" t="s">
        <v>704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704</v>
      </c>
      <c r="BK3" s="31">
        <v>24</v>
      </c>
      <c r="BL3" s="31" t="s">
        <v>704</v>
      </c>
      <c r="BM3" s="31"/>
      <c r="BN3" s="40"/>
      <c r="BO3" s="40"/>
      <c r="BP3" s="31"/>
      <c r="BQ3" s="31" t="s">
        <v>704</v>
      </c>
      <c r="BR3" s="40"/>
    </row>
    <row r="4" spans="1:97" s="1" customFormat="1" x14ac:dyDescent="0.15">
      <c r="A4" s="30">
        <v>215</v>
      </c>
      <c r="B4" s="29">
        <v>41387</v>
      </c>
      <c r="C4" s="50" t="s">
        <v>700</v>
      </c>
      <c r="D4" s="30" t="s">
        <v>501</v>
      </c>
      <c r="E4" s="30"/>
      <c r="F4" s="30" t="s">
        <v>702</v>
      </c>
      <c r="G4" s="29">
        <v>41274</v>
      </c>
      <c r="H4" s="31" t="s">
        <v>704</v>
      </c>
      <c r="I4" s="31" t="s">
        <v>552</v>
      </c>
      <c r="J4" s="31"/>
      <c r="K4" s="30" t="s">
        <v>555</v>
      </c>
      <c r="L4" s="30" t="s">
        <v>556</v>
      </c>
      <c r="M4" s="30">
        <v>131.5</v>
      </c>
      <c r="N4" s="30">
        <v>22.4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549</v>
      </c>
      <c r="AR4" s="31" t="s">
        <v>704</v>
      </c>
      <c r="AS4" s="31"/>
      <c r="AT4" s="31"/>
      <c r="AU4" s="31"/>
      <c r="AV4" s="31"/>
      <c r="AW4" s="31" t="s">
        <v>704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704</v>
      </c>
      <c r="BK4" s="31"/>
      <c r="BL4" s="31" t="s">
        <v>704</v>
      </c>
      <c r="BM4" s="31"/>
      <c r="BN4" s="40"/>
      <c r="BO4" s="40"/>
      <c r="BP4" s="31"/>
      <c r="BQ4" s="31" t="s">
        <v>704</v>
      </c>
      <c r="BR4" s="30" t="s">
        <v>557</v>
      </c>
    </row>
    <row r="5" spans="1:97" s="1" customFormat="1" x14ac:dyDescent="0.15">
      <c r="A5" s="30">
        <v>258</v>
      </c>
      <c r="B5" s="29">
        <v>41387</v>
      </c>
      <c r="C5" s="40" t="s">
        <v>558</v>
      </c>
      <c r="D5" s="30" t="s">
        <v>501</v>
      </c>
      <c r="E5" s="30"/>
      <c r="F5" s="30" t="s">
        <v>702</v>
      </c>
      <c r="G5" s="29">
        <v>41347</v>
      </c>
      <c r="H5" s="31" t="s">
        <v>703</v>
      </c>
      <c r="I5" s="31" t="s">
        <v>704</v>
      </c>
      <c r="J5" s="31"/>
      <c r="K5" s="30" t="s">
        <v>397</v>
      </c>
      <c r="L5" s="30" t="s">
        <v>398</v>
      </c>
      <c r="M5" s="30">
        <v>141.06</v>
      </c>
      <c r="N5" s="30">
        <v>24.87</v>
      </c>
      <c r="O5" s="30" t="s">
        <v>399</v>
      </c>
      <c r="P5" s="30">
        <v>1020</v>
      </c>
      <c r="Q5" s="30">
        <v>24.93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549</v>
      </c>
      <c r="AR5" s="31" t="s">
        <v>704</v>
      </c>
      <c r="AS5" s="31"/>
      <c r="AT5" s="31"/>
      <c r="AU5" s="31" t="s">
        <v>400</v>
      </c>
      <c r="AV5" s="31">
        <v>6.5</v>
      </c>
      <c r="AW5" s="31" t="s">
        <v>704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>
        <v>0</v>
      </c>
      <c r="BJ5" s="31" t="s">
        <v>704</v>
      </c>
      <c r="BK5" s="31"/>
      <c r="BL5" s="31" t="s">
        <v>704</v>
      </c>
      <c r="BM5" s="31"/>
      <c r="BN5" s="40" t="s">
        <v>402</v>
      </c>
      <c r="BO5" s="40"/>
      <c r="BP5" s="31"/>
      <c r="BQ5" s="31" t="s">
        <v>704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336</v>
      </c>
      <c r="B6" s="29">
        <v>41387</v>
      </c>
      <c r="C6" s="40" t="s">
        <v>558</v>
      </c>
      <c r="D6" s="30" t="s">
        <v>501</v>
      </c>
      <c r="E6" s="30"/>
      <c r="F6" s="30" t="s">
        <v>702</v>
      </c>
      <c r="G6" s="29">
        <v>41305</v>
      </c>
      <c r="H6" s="31" t="s">
        <v>704</v>
      </c>
      <c r="I6" s="31" t="s">
        <v>552</v>
      </c>
      <c r="J6" s="31"/>
      <c r="K6" s="30" t="s">
        <v>403</v>
      </c>
      <c r="L6" s="30" t="s">
        <v>484</v>
      </c>
      <c r="M6" s="30">
        <v>137</v>
      </c>
      <c r="N6" s="30">
        <v>28.33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549</v>
      </c>
      <c r="AR6" s="31" t="s">
        <v>704</v>
      </c>
      <c r="AS6" s="31"/>
      <c r="AT6" s="31"/>
      <c r="AU6" s="31"/>
      <c r="AV6" s="31"/>
      <c r="AW6" s="31" t="s">
        <v>416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 t="s">
        <v>704</v>
      </c>
      <c r="BK6" s="31">
        <v>12</v>
      </c>
      <c r="BL6" s="31" t="s">
        <v>704</v>
      </c>
      <c r="BM6" s="31"/>
      <c r="BN6" s="30"/>
      <c r="BO6" s="30"/>
      <c r="BP6" s="31"/>
      <c r="BQ6" s="31" t="s">
        <v>704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426</v>
      </c>
      <c r="B7" s="29">
        <v>41387</v>
      </c>
      <c r="C7" s="50" t="s">
        <v>650</v>
      </c>
      <c r="D7" s="30" t="s">
        <v>501</v>
      </c>
      <c r="E7" s="30"/>
      <c r="F7" s="30" t="s">
        <v>702</v>
      </c>
      <c r="G7" s="29">
        <v>41305</v>
      </c>
      <c r="H7" s="31" t="s">
        <v>703</v>
      </c>
      <c r="I7" s="31" t="s">
        <v>704</v>
      </c>
      <c r="J7" s="31"/>
      <c r="K7" s="30" t="s">
        <v>405</v>
      </c>
      <c r="L7" s="30" t="s">
        <v>406</v>
      </c>
      <c r="M7" s="30">
        <v>139.94999999999999</v>
      </c>
      <c r="N7" s="30">
        <v>23.14</v>
      </c>
      <c r="O7" s="30" t="s">
        <v>407</v>
      </c>
      <c r="P7" s="30">
        <v>1000</v>
      </c>
      <c r="Q7" s="30">
        <v>26.79</v>
      </c>
      <c r="R7" s="30">
        <v>2500</v>
      </c>
      <c r="S7" s="30">
        <v>30.98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549</v>
      </c>
      <c r="AR7" s="31" t="s">
        <v>408</v>
      </c>
      <c r="AS7" s="31"/>
      <c r="AT7" s="31"/>
      <c r="AU7" s="31" t="s">
        <v>409</v>
      </c>
      <c r="AV7" s="31">
        <v>8</v>
      </c>
      <c r="AW7" s="31" t="s">
        <v>551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703</v>
      </c>
      <c r="BK7" s="31">
        <v>24</v>
      </c>
      <c r="BL7" s="31" t="s">
        <v>704</v>
      </c>
      <c r="BM7" s="31"/>
      <c r="BN7" s="40"/>
      <c r="BO7" s="40"/>
      <c r="BP7" s="31"/>
      <c r="BQ7" s="31" t="s">
        <v>704</v>
      </c>
      <c r="BR7" s="30" t="s">
        <v>410</v>
      </c>
    </row>
    <row r="8" spans="1:97" s="1" customFormat="1" x14ac:dyDescent="0.15">
      <c r="A8" s="30">
        <v>2466</v>
      </c>
      <c r="B8" s="29">
        <v>41387</v>
      </c>
      <c r="C8" s="50" t="s">
        <v>700</v>
      </c>
      <c r="D8" s="30" t="s">
        <v>501</v>
      </c>
      <c r="E8" s="30"/>
      <c r="F8" s="30" t="s">
        <v>702</v>
      </c>
      <c r="G8" s="29">
        <v>41347</v>
      </c>
      <c r="H8" s="31" t="s">
        <v>411</v>
      </c>
      <c r="I8" s="31" t="s">
        <v>412</v>
      </c>
      <c r="J8" s="31"/>
      <c r="K8" s="30" t="s">
        <v>413</v>
      </c>
      <c r="L8" s="32" t="s">
        <v>398</v>
      </c>
      <c r="M8" s="30">
        <v>150.93</v>
      </c>
      <c r="N8" s="30">
        <v>26.61</v>
      </c>
      <c r="O8" s="30" t="s">
        <v>399</v>
      </c>
      <c r="P8" s="30">
        <v>1000</v>
      </c>
      <c r="Q8" s="30">
        <v>26.68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549</v>
      </c>
      <c r="AR8" s="31" t="s">
        <v>704</v>
      </c>
      <c r="AS8" s="31"/>
      <c r="AT8" s="31"/>
      <c r="AU8" s="31" t="s">
        <v>414</v>
      </c>
      <c r="AV8" s="31">
        <v>6.5</v>
      </c>
      <c r="AW8" s="31" t="s">
        <v>704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704</v>
      </c>
      <c r="BK8" s="31"/>
      <c r="BL8" s="31" t="s">
        <v>412</v>
      </c>
      <c r="BM8" s="31"/>
      <c r="BN8" s="40"/>
      <c r="BO8" s="40"/>
      <c r="BP8" s="31"/>
      <c r="BQ8" s="31" t="s">
        <v>412</v>
      </c>
      <c r="BR8" s="40"/>
    </row>
    <row r="9" spans="1:97" s="1" customFormat="1" x14ac:dyDescent="0.15">
      <c r="A9" s="30">
        <v>627</v>
      </c>
      <c r="B9" s="29">
        <v>41387</v>
      </c>
      <c r="C9" s="50" t="s">
        <v>700</v>
      </c>
      <c r="D9" s="30" t="s">
        <v>501</v>
      </c>
      <c r="E9" s="30"/>
      <c r="F9" s="30" t="s">
        <v>702</v>
      </c>
      <c r="G9" s="29">
        <v>41341</v>
      </c>
      <c r="H9" s="31" t="s">
        <v>703</v>
      </c>
      <c r="I9" s="31" t="s">
        <v>416</v>
      </c>
      <c r="J9" s="31"/>
      <c r="K9" s="30" t="s">
        <v>417</v>
      </c>
      <c r="L9" s="30" t="s">
        <v>418</v>
      </c>
      <c r="M9" s="30">
        <v>126</v>
      </c>
      <c r="N9" s="30">
        <v>29.81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17" t="s">
        <v>549</v>
      </c>
      <c r="AR9" s="31" t="s">
        <v>704</v>
      </c>
      <c r="AS9" s="31"/>
      <c r="AT9" s="31"/>
      <c r="AU9" s="31" t="s">
        <v>550</v>
      </c>
      <c r="AV9" s="31">
        <v>5.5</v>
      </c>
      <c r="AW9" s="31" t="s">
        <v>551</v>
      </c>
      <c r="AX9" s="30"/>
      <c r="AY9" s="31">
        <v>0</v>
      </c>
      <c r="AZ9" s="31">
        <v>34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703</v>
      </c>
      <c r="BK9" s="31">
        <v>24</v>
      </c>
      <c r="BL9" s="31" t="s">
        <v>704</v>
      </c>
      <c r="BM9" s="31"/>
      <c r="BN9" s="40"/>
      <c r="BO9" s="40"/>
      <c r="BP9" s="31"/>
      <c r="BQ9" s="31" t="s">
        <v>704</v>
      </c>
      <c r="BR9" s="40"/>
    </row>
    <row r="10" spans="1:97" s="1" customFormat="1" x14ac:dyDescent="0.15">
      <c r="A10" s="30">
        <v>745</v>
      </c>
      <c r="B10" s="29">
        <v>41387</v>
      </c>
      <c r="C10" s="50" t="s">
        <v>558</v>
      </c>
      <c r="D10" s="30" t="s">
        <v>501</v>
      </c>
      <c r="E10" s="30"/>
      <c r="F10" s="30" t="s">
        <v>503</v>
      </c>
      <c r="G10" s="29">
        <v>41305</v>
      </c>
      <c r="H10" s="31" t="s">
        <v>415</v>
      </c>
      <c r="I10" s="31" t="s">
        <v>704</v>
      </c>
      <c r="J10" s="31"/>
      <c r="K10" s="30" t="s">
        <v>504</v>
      </c>
      <c r="L10" s="30" t="s">
        <v>505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549</v>
      </c>
      <c r="AR10" s="31" t="s">
        <v>416</v>
      </c>
      <c r="AS10" s="31"/>
      <c r="AT10" s="31"/>
      <c r="AU10" s="31" t="s">
        <v>550</v>
      </c>
      <c r="AV10" s="31">
        <v>5</v>
      </c>
      <c r="AW10" s="31" t="s">
        <v>704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416</v>
      </c>
      <c r="BK10" s="31"/>
      <c r="BL10" s="31" t="s">
        <v>704</v>
      </c>
      <c r="BM10" s="31"/>
      <c r="BN10" s="40"/>
      <c r="BO10" s="40"/>
      <c r="BP10" s="31"/>
      <c r="BQ10" s="31" t="s">
        <v>704</v>
      </c>
      <c r="BR10" s="30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778</v>
      </c>
      <c r="B11" s="29">
        <v>41387</v>
      </c>
      <c r="C11" s="50" t="s">
        <v>700</v>
      </c>
      <c r="D11" s="30" t="s">
        <v>501</v>
      </c>
      <c r="E11" s="30"/>
      <c r="F11" s="30" t="s">
        <v>702</v>
      </c>
      <c r="G11" s="33">
        <v>41274</v>
      </c>
      <c r="H11" s="31" t="s">
        <v>415</v>
      </c>
      <c r="I11" s="31" t="s">
        <v>704</v>
      </c>
      <c r="J11" s="31"/>
      <c r="K11" s="30" t="s">
        <v>506</v>
      </c>
      <c r="L11" s="30" t="s">
        <v>507</v>
      </c>
      <c r="M11" s="30">
        <v>138</v>
      </c>
      <c r="N11" s="30">
        <v>25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549</v>
      </c>
      <c r="AR11" s="31" t="s">
        <v>704</v>
      </c>
      <c r="AS11" s="31"/>
      <c r="AT11" s="31"/>
      <c r="AU11" s="31" t="s">
        <v>508</v>
      </c>
      <c r="AV11" s="31">
        <v>6.8</v>
      </c>
      <c r="AW11" s="31" t="s">
        <v>704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704</v>
      </c>
      <c r="BK11" s="31"/>
      <c r="BL11" s="31" t="s">
        <v>704</v>
      </c>
      <c r="BM11" s="31"/>
      <c r="BN11" s="40"/>
      <c r="BO11" s="40"/>
      <c r="BP11" s="31"/>
      <c r="BQ11" s="31" t="s">
        <v>704</v>
      </c>
      <c r="BR11" s="40"/>
    </row>
    <row r="12" spans="1:97" s="1" customFormat="1" x14ac:dyDescent="0.15">
      <c r="A12" s="30">
        <v>877</v>
      </c>
      <c r="B12" s="29">
        <v>41387</v>
      </c>
      <c r="C12" s="50" t="s">
        <v>700</v>
      </c>
      <c r="D12" s="30" t="s">
        <v>501</v>
      </c>
      <c r="E12" s="30"/>
      <c r="F12" s="30" t="s">
        <v>702</v>
      </c>
      <c r="G12" s="29">
        <v>41274</v>
      </c>
      <c r="H12" s="31" t="s">
        <v>703</v>
      </c>
      <c r="I12" s="31" t="s">
        <v>704</v>
      </c>
      <c r="J12" s="31"/>
      <c r="K12" s="30" t="s">
        <v>509</v>
      </c>
      <c r="L12" s="30" t="s">
        <v>510</v>
      </c>
      <c r="M12" s="30">
        <v>121.91</v>
      </c>
      <c r="N12" s="30">
        <v>18.75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549</v>
      </c>
      <c r="AR12" s="31" t="s">
        <v>408</v>
      </c>
      <c r="AS12" s="31"/>
      <c r="AT12" s="31"/>
      <c r="AU12" s="31" t="s">
        <v>511</v>
      </c>
      <c r="AV12" s="31">
        <v>6.5</v>
      </c>
      <c r="AW12" s="31" t="s">
        <v>512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704</v>
      </c>
      <c r="BK12" s="31"/>
      <c r="BL12" s="31" t="s">
        <v>704</v>
      </c>
      <c r="BM12" s="31"/>
      <c r="BN12" s="40"/>
      <c r="BO12" s="40"/>
      <c r="BP12" s="31"/>
      <c r="BQ12" s="31" t="s">
        <v>704</v>
      </c>
      <c r="BR12" s="40" t="s">
        <v>673</v>
      </c>
    </row>
    <row r="13" spans="1:97" s="1" customFormat="1" x14ac:dyDescent="0.15">
      <c r="A13" s="30">
        <v>960</v>
      </c>
      <c r="B13" s="29">
        <v>41387</v>
      </c>
      <c r="C13" s="50" t="s">
        <v>700</v>
      </c>
      <c r="D13" s="30" t="s">
        <v>501</v>
      </c>
      <c r="E13" s="30"/>
      <c r="F13" s="30" t="s">
        <v>702</v>
      </c>
      <c r="G13" s="29">
        <v>41274</v>
      </c>
      <c r="H13" s="31" t="s">
        <v>703</v>
      </c>
      <c r="I13" s="31" t="s">
        <v>704</v>
      </c>
      <c r="J13" s="31"/>
      <c r="K13" s="30" t="s">
        <v>674</v>
      </c>
      <c r="L13" s="30" t="s">
        <v>675</v>
      </c>
      <c r="M13" s="30">
        <v>114.33</v>
      </c>
      <c r="N13" s="30">
        <v>21.44</v>
      </c>
      <c r="O13" s="30" t="s">
        <v>399</v>
      </c>
      <c r="P13" s="30">
        <v>1200</v>
      </c>
      <c r="Q13" s="30">
        <v>17.739999999999998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549</v>
      </c>
      <c r="AR13" s="31" t="s">
        <v>704</v>
      </c>
      <c r="AS13" s="31"/>
      <c r="AT13" s="31"/>
      <c r="AU13" s="31" t="s">
        <v>550</v>
      </c>
      <c r="AV13" s="31">
        <v>7</v>
      </c>
      <c r="AW13" s="31" t="s">
        <v>676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704</v>
      </c>
      <c r="BK13" s="31"/>
      <c r="BL13" s="31" t="s">
        <v>704</v>
      </c>
      <c r="BM13" s="31"/>
      <c r="BN13" s="30" t="s">
        <v>677</v>
      </c>
      <c r="BO13" s="30" t="s">
        <v>678</v>
      </c>
      <c r="BP13" s="31">
        <v>50</v>
      </c>
      <c r="BQ13" s="31" t="s">
        <v>704</v>
      </c>
      <c r="BR13" s="40" t="s">
        <v>679</v>
      </c>
    </row>
    <row r="14" spans="1:97" s="1" customFormat="1" x14ac:dyDescent="0.15">
      <c r="A14" s="30">
        <v>995</v>
      </c>
      <c r="B14" s="29">
        <v>41387</v>
      </c>
      <c r="C14" s="50" t="s">
        <v>700</v>
      </c>
      <c r="D14" s="30" t="s">
        <v>501</v>
      </c>
      <c r="E14" s="30"/>
      <c r="F14" s="30" t="s">
        <v>702</v>
      </c>
      <c r="G14" s="33" t="s">
        <v>680</v>
      </c>
      <c r="H14" s="31" t="s">
        <v>681</v>
      </c>
      <c r="I14" s="31" t="s">
        <v>704</v>
      </c>
      <c r="J14" s="31"/>
      <c r="K14" s="30" t="s">
        <v>682</v>
      </c>
      <c r="L14" s="30" t="s">
        <v>398</v>
      </c>
      <c r="M14" s="30">
        <v>105</v>
      </c>
      <c r="N14" s="30">
        <v>19.71</v>
      </c>
      <c r="O14" s="30" t="s">
        <v>399</v>
      </c>
      <c r="P14" s="30">
        <v>2500</v>
      </c>
      <c r="Q14" s="30">
        <v>18.03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549</v>
      </c>
      <c r="AR14" s="31" t="s">
        <v>704</v>
      </c>
      <c r="AS14" s="31"/>
      <c r="AT14" s="31"/>
      <c r="AU14" s="31" t="s">
        <v>550</v>
      </c>
      <c r="AV14" s="31">
        <v>8</v>
      </c>
      <c r="AW14" s="31" t="s">
        <v>551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416</v>
      </c>
      <c r="BK14" s="31"/>
      <c r="BL14" s="31" t="s">
        <v>704</v>
      </c>
      <c r="BM14" s="31"/>
      <c r="BN14" s="40"/>
      <c r="BO14" s="40"/>
      <c r="BP14" s="31"/>
      <c r="BQ14" s="31" t="s">
        <v>704</v>
      </c>
      <c r="BR14" s="40"/>
    </row>
    <row r="15" spans="1:97" s="1" customFormat="1" x14ac:dyDescent="0.15">
      <c r="A15" s="30">
        <v>1064</v>
      </c>
      <c r="B15" s="29">
        <v>41387</v>
      </c>
      <c r="C15" s="50" t="s">
        <v>558</v>
      </c>
      <c r="D15" s="30" t="s">
        <v>751</v>
      </c>
      <c r="E15" s="30"/>
      <c r="F15" s="30" t="s">
        <v>702</v>
      </c>
      <c r="G15" s="29">
        <v>41274</v>
      </c>
      <c r="H15" s="31" t="s">
        <v>704</v>
      </c>
      <c r="I15" s="31" t="s">
        <v>552</v>
      </c>
      <c r="J15" s="31"/>
      <c r="K15" s="30" t="s">
        <v>683</v>
      </c>
      <c r="L15" s="30" t="s">
        <v>684</v>
      </c>
      <c r="M15" s="30">
        <v>164.85</v>
      </c>
      <c r="N15" s="30">
        <v>33.74</v>
      </c>
      <c r="O15" s="30" t="s">
        <v>399</v>
      </c>
      <c r="P15" s="30">
        <v>100</v>
      </c>
      <c r="Q15" s="30">
        <v>37.49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549</v>
      </c>
      <c r="AR15" s="31" t="s">
        <v>752</v>
      </c>
      <c r="AS15" s="31"/>
      <c r="AT15" s="31"/>
      <c r="AU15" s="31"/>
      <c r="AV15" s="31"/>
      <c r="AW15" s="31" t="s">
        <v>704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704</v>
      </c>
      <c r="BK15" s="31"/>
      <c r="BL15" s="31" t="s">
        <v>704</v>
      </c>
      <c r="BM15" s="31"/>
      <c r="BN15" s="30"/>
      <c r="BO15" s="30"/>
      <c r="BP15" s="31"/>
      <c r="BQ15" s="31" t="s">
        <v>704</v>
      </c>
      <c r="BR15" s="40" t="s">
        <v>557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1196</v>
      </c>
      <c r="B16" s="29">
        <v>41387</v>
      </c>
      <c r="C16" s="50" t="s">
        <v>700</v>
      </c>
      <c r="D16" s="30" t="s">
        <v>501</v>
      </c>
      <c r="E16" s="30"/>
      <c r="F16" s="30" t="s">
        <v>702</v>
      </c>
      <c r="G16" s="29">
        <v>41274</v>
      </c>
      <c r="H16" s="31" t="s">
        <v>703</v>
      </c>
      <c r="I16" s="31" t="s">
        <v>704</v>
      </c>
      <c r="J16" s="31"/>
      <c r="K16" s="30" t="s">
        <v>685</v>
      </c>
      <c r="L16" s="30" t="s">
        <v>686</v>
      </c>
      <c r="M16" s="30">
        <v>137.81</v>
      </c>
      <c r="N16" s="30">
        <v>29.08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549</v>
      </c>
      <c r="AR16" s="31" t="s">
        <v>704</v>
      </c>
      <c r="AS16" s="31"/>
      <c r="AT16" s="31"/>
      <c r="AU16" s="31" t="s">
        <v>550</v>
      </c>
      <c r="AV16" s="31">
        <v>6.2</v>
      </c>
      <c r="AW16" s="31" t="s">
        <v>551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703</v>
      </c>
      <c r="BK16" s="31"/>
      <c r="BL16" s="31" t="s">
        <v>704</v>
      </c>
      <c r="BM16" s="31"/>
      <c r="BN16" s="40"/>
      <c r="BO16" s="40"/>
      <c r="BP16" s="31"/>
      <c r="BQ16" s="31" t="s">
        <v>704</v>
      </c>
      <c r="BR16" s="40" t="s">
        <v>687</v>
      </c>
    </row>
    <row r="17" spans="1:97" s="1" customFormat="1" x14ac:dyDescent="0.15">
      <c r="A17" s="30">
        <v>1869</v>
      </c>
      <c r="B17" s="29">
        <v>41387</v>
      </c>
      <c r="C17" s="40" t="s">
        <v>558</v>
      </c>
      <c r="D17" s="30" t="s">
        <v>753</v>
      </c>
      <c r="E17" s="30"/>
      <c r="F17" s="30" t="s">
        <v>702</v>
      </c>
      <c r="G17" s="29">
        <v>41274</v>
      </c>
      <c r="H17" s="31" t="s">
        <v>412</v>
      </c>
      <c r="I17" s="31" t="s">
        <v>688</v>
      </c>
      <c r="J17" s="31"/>
      <c r="K17" s="30" t="s">
        <v>689</v>
      </c>
      <c r="L17" s="30" t="s">
        <v>690</v>
      </c>
      <c r="M17" s="30">
        <v>159</v>
      </c>
      <c r="N17" s="30">
        <v>30.93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549</v>
      </c>
      <c r="AR17" s="31" t="s">
        <v>704</v>
      </c>
      <c r="AS17" s="31"/>
      <c r="AT17" s="31"/>
      <c r="AU17" s="31"/>
      <c r="AV17" s="31"/>
      <c r="AW17" s="31" t="s">
        <v>704</v>
      </c>
      <c r="AX17" s="30"/>
      <c r="AY17" s="31">
        <v>0</v>
      </c>
      <c r="AZ17" s="31">
        <v>0</v>
      </c>
      <c r="BA17" s="31">
        <v>0</v>
      </c>
      <c r="BB17" s="31">
        <v>38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 t="s">
        <v>704</v>
      </c>
      <c r="BK17" s="31">
        <v>24</v>
      </c>
      <c r="BL17" s="31" t="s">
        <v>704</v>
      </c>
      <c r="BM17" s="31"/>
      <c r="BN17" s="40"/>
      <c r="BO17" s="40"/>
      <c r="BP17" s="31"/>
      <c r="BQ17" s="31" t="s">
        <v>704</v>
      </c>
      <c r="BR17" s="40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</row>
    <row r="18" spans="1:97" s="1" customFormat="1" x14ac:dyDescent="0.15">
      <c r="A18" s="30">
        <v>1268</v>
      </c>
      <c r="B18" s="29">
        <v>41387</v>
      </c>
      <c r="C18" s="50" t="s">
        <v>700</v>
      </c>
      <c r="D18" s="30" t="s">
        <v>501</v>
      </c>
      <c r="E18" s="30"/>
      <c r="F18" s="30" t="s">
        <v>702</v>
      </c>
      <c r="G18" s="29">
        <v>40908</v>
      </c>
      <c r="H18" s="31" t="s">
        <v>704</v>
      </c>
      <c r="I18" s="31" t="s">
        <v>552</v>
      </c>
      <c r="J18" s="31"/>
      <c r="K18" s="30" t="s">
        <v>691</v>
      </c>
      <c r="L18" s="30" t="s">
        <v>692</v>
      </c>
      <c r="M18" s="30">
        <v>124.07</v>
      </c>
      <c r="N18" s="30">
        <v>28.98</v>
      </c>
      <c r="O18" s="30" t="s">
        <v>693</v>
      </c>
      <c r="P18" s="30">
        <v>1000</v>
      </c>
      <c r="Q18" s="30">
        <v>31.23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17" t="s">
        <v>549</v>
      </c>
      <c r="AR18" s="31" t="s">
        <v>704</v>
      </c>
      <c r="AS18" s="31"/>
      <c r="AT18" s="31"/>
      <c r="AU18" s="31"/>
      <c r="AV18" s="31"/>
      <c r="AW18" s="31" t="s">
        <v>704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704</v>
      </c>
      <c r="BK18" s="31"/>
      <c r="BL18" s="31" t="s">
        <v>704</v>
      </c>
      <c r="BM18" s="31"/>
      <c r="BN18" s="40"/>
      <c r="BO18" s="40"/>
      <c r="BP18" s="31"/>
      <c r="BQ18" s="31" t="s">
        <v>704</v>
      </c>
      <c r="BR18" s="40"/>
    </row>
    <row r="19" spans="1:97" s="1" customFormat="1" x14ac:dyDescent="0.15">
      <c r="A19" s="30">
        <v>1340</v>
      </c>
      <c r="B19" s="29">
        <v>41387</v>
      </c>
      <c r="C19" s="50" t="s">
        <v>700</v>
      </c>
      <c r="D19" s="30" t="s">
        <v>501</v>
      </c>
      <c r="E19" s="30"/>
      <c r="F19" s="30" t="s">
        <v>702</v>
      </c>
      <c r="G19" s="29">
        <v>41352</v>
      </c>
      <c r="H19" s="31" t="s">
        <v>703</v>
      </c>
      <c r="I19" s="31" t="s">
        <v>704</v>
      </c>
      <c r="J19" s="31"/>
      <c r="K19" s="30" t="s">
        <v>765</v>
      </c>
      <c r="L19" s="30" t="s">
        <v>766</v>
      </c>
      <c r="M19" s="30">
        <v>162.24</v>
      </c>
      <c r="N19" s="30">
        <v>29.04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549</v>
      </c>
      <c r="AR19" s="31" t="s">
        <v>704</v>
      </c>
      <c r="AS19" s="31"/>
      <c r="AT19" s="31"/>
      <c r="AU19" s="31" t="s">
        <v>550</v>
      </c>
      <c r="AV19" s="31">
        <v>5</v>
      </c>
      <c r="AW19" s="31" t="s">
        <v>551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416</v>
      </c>
      <c r="BK19" s="31">
        <v>24</v>
      </c>
      <c r="BL19" s="31" t="s">
        <v>704</v>
      </c>
      <c r="BM19" s="31"/>
      <c r="BN19" s="40"/>
      <c r="BO19" s="40"/>
      <c r="BP19" s="31"/>
      <c r="BQ19" s="31" t="s">
        <v>704</v>
      </c>
      <c r="BR19" s="40"/>
    </row>
    <row r="20" spans="1:97" s="1" customFormat="1" x14ac:dyDescent="0.15">
      <c r="A20" s="30">
        <v>1372</v>
      </c>
      <c r="B20" s="29">
        <v>41387</v>
      </c>
      <c r="C20" s="50" t="s">
        <v>700</v>
      </c>
      <c r="D20" s="30" t="s">
        <v>501</v>
      </c>
      <c r="E20" s="30"/>
      <c r="F20" s="30" t="s">
        <v>702</v>
      </c>
      <c r="G20" s="29">
        <v>41274</v>
      </c>
      <c r="H20" s="31" t="s">
        <v>767</v>
      </c>
      <c r="I20" s="31" t="s">
        <v>704</v>
      </c>
      <c r="J20" s="31"/>
      <c r="K20" s="30" t="s">
        <v>768</v>
      </c>
      <c r="L20" s="30" t="s">
        <v>769</v>
      </c>
      <c r="M20" s="30">
        <v>165.06</v>
      </c>
      <c r="N20" s="30">
        <v>24.67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549</v>
      </c>
      <c r="AR20" s="31" t="s">
        <v>704</v>
      </c>
      <c r="AS20" s="31"/>
      <c r="AT20" s="31"/>
      <c r="AU20" s="31" t="s">
        <v>770</v>
      </c>
      <c r="AV20" s="31">
        <v>8.1999999999999993</v>
      </c>
      <c r="AW20" s="31" t="s">
        <v>551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704</v>
      </c>
      <c r="BK20" s="31"/>
      <c r="BL20" s="31" t="s">
        <v>704</v>
      </c>
      <c r="BM20" s="31"/>
      <c r="BN20" s="40"/>
      <c r="BO20" s="40"/>
      <c r="BP20" s="31"/>
      <c r="BQ20" s="31" t="s">
        <v>704</v>
      </c>
      <c r="BR20" s="40"/>
    </row>
    <row r="21" spans="1:97" s="1" customFormat="1" x14ac:dyDescent="0.15">
      <c r="A21" s="30">
        <v>1416</v>
      </c>
      <c r="B21" s="29">
        <v>41387</v>
      </c>
      <c r="C21" s="50" t="s">
        <v>700</v>
      </c>
      <c r="D21" s="30" t="s">
        <v>753</v>
      </c>
      <c r="E21" s="30"/>
      <c r="F21" s="30" t="s">
        <v>702</v>
      </c>
      <c r="G21" s="29">
        <v>41274</v>
      </c>
      <c r="H21" s="31" t="s">
        <v>704</v>
      </c>
      <c r="I21" s="31" t="s">
        <v>552</v>
      </c>
      <c r="J21" s="31"/>
      <c r="K21" s="30" t="s">
        <v>771</v>
      </c>
      <c r="L21" s="30" t="s">
        <v>772</v>
      </c>
      <c r="M21" s="30">
        <v>128.01</v>
      </c>
      <c r="N21" s="30">
        <v>19.873000000000001</v>
      </c>
      <c r="O21" s="30" t="s">
        <v>773</v>
      </c>
      <c r="P21" s="30">
        <v>1000</v>
      </c>
      <c r="Q21" s="30">
        <v>16.109000000000002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549</v>
      </c>
      <c r="AR21" s="31" t="s">
        <v>704</v>
      </c>
      <c r="AS21" s="31"/>
      <c r="AT21" s="31"/>
      <c r="AU21" s="31"/>
      <c r="AV21" s="31"/>
      <c r="AW21" s="31" t="s">
        <v>551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703</v>
      </c>
      <c r="BK21" s="31"/>
      <c r="BL21" s="31" t="s">
        <v>704</v>
      </c>
      <c r="BM21" s="31"/>
      <c r="BN21" s="40"/>
      <c r="BO21" s="40"/>
      <c r="BP21" s="31"/>
      <c r="BQ21" s="31" t="s">
        <v>704</v>
      </c>
      <c r="BR21" s="40" t="s">
        <v>774</v>
      </c>
    </row>
    <row r="22" spans="1:97" s="1" customFormat="1" x14ac:dyDescent="0.15">
      <c r="A22" s="30">
        <v>1495</v>
      </c>
      <c r="B22" s="29">
        <v>41387</v>
      </c>
      <c r="C22" s="50" t="s">
        <v>700</v>
      </c>
      <c r="D22" s="30" t="s">
        <v>501</v>
      </c>
      <c r="E22" s="30"/>
      <c r="F22" s="30" t="s">
        <v>702</v>
      </c>
      <c r="G22" s="33" t="s">
        <v>775</v>
      </c>
      <c r="H22" s="31" t="s">
        <v>703</v>
      </c>
      <c r="I22" s="31" t="s">
        <v>416</v>
      </c>
      <c r="J22" s="31"/>
      <c r="K22" s="30" t="s">
        <v>776</v>
      </c>
      <c r="L22" s="30" t="s">
        <v>777</v>
      </c>
      <c r="M22" s="30">
        <v>130</v>
      </c>
      <c r="N22" s="30">
        <v>24.01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549</v>
      </c>
      <c r="AR22" s="31" t="s">
        <v>704</v>
      </c>
      <c r="AS22" s="31"/>
      <c r="AT22" s="31"/>
      <c r="AU22" s="31" t="s">
        <v>778</v>
      </c>
      <c r="AV22" s="31">
        <v>5.5</v>
      </c>
      <c r="AW22" s="31" t="s">
        <v>551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704</v>
      </c>
      <c r="BK22" s="31"/>
      <c r="BL22" s="31" t="s">
        <v>704</v>
      </c>
      <c r="BM22" s="31"/>
      <c r="BN22" s="40"/>
      <c r="BO22" s="40"/>
      <c r="BP22" s="31"/>
      <c r="BQ22" s="31" t="s">
        <v>704</v>
      </c>
      <c r="BR22" s="30"/>
    </row>
    <row r="23" spans="1:97" s="1" customFormat="1" x14ac:dyDescent="0.15">
      <c r="A23" s="30">
        <v>2040</v>
      </c>
      <c r="B23" s="29">
        <v>41387</v>
      </c>
      <c r="C23" s="50" t="s">
        <v>558</v>
      </c>
      <c r="D23" s="30" t="s">
        <v>753</v>
      </c>
      <c r="E23" s="30"/>
      <c r="F23" s="30" t="s">
        <v>702</v>
      </c>
      <c r="G23" s="33" t="s">
        <v>779</v>
      </c>
      <c r="H23" s="31" t="s">
        <v>703</v>
      </c>
      <c r="I23" s="31" t="s">
        <v>704</v>
      </c>
      <c r="J23" s="31"/>
      <c r="K23" s="30" t="s">
        <v>780</v>
      </c>
      <c r="L23" s="30" t="s">
        <v>781</v>
      </c>
      <c r="M23" s="30">
        <v>141.38</v>
      </c>
      <c r="N23" s="30">
        <v>30.69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549</v>
      </c>
      <c r="AR23" s="31" t="s">
        <v>704</v>
      </c>
      <c r="AS23" s="31"/>
      <c r="AT23" s="31"/>
      <c r="AU23" s="31" t="s">
        <v>550</v>
      </c>
      <c r="AV23" s="31">
        <v>5</v>
      </c>
      <c r="AW23" s="31" t="s">
        <v>551</v>
      </c>
      <c r="AX23" s="30"/>
      <c r="AY23" s="31">
        <v>0</v>
      </c>
      <c r="AZ23" s="31">
        <v>35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704</v>
      </c>
      <c r="BK23" s="31">
        <v>24</v>
      </c>
      <c r="BL23" s="31" t="s">
        <v>704</v>
      </c>
      <c r="BM23" s="31"/>
      <c r="BN23" s="40" t="s">
        <v>632</v>
      </c>
      <c r="BO23" s="40" t="s">
        <v>633</v>
      </c>
      <c r="BP23" s="31">
        <v>50</v>
      </c>
      <c r="BQ23" s="31" t="s">
        <v>704</v>
      </c>
      <c r="BR23" s="40"/>
    </row>
    <row r="24" spans="1:97" s="1" customFormat="1" x14ac:dyDescent="0.15">
      <c r="A24" s="30">
        <v>1599</v>
      </c>
      <c r="B24" s="29">
        <v>41387</v>
      </c>
      <c r="C24" s="40" t="s">
        <v>558</v>
      </c>
      <c r="D24" s="30" t="s">
        <v>501</v>
      </c>
      <c r="E24" s="30"/>
      <c r="F24" s="30" t="s">
        <v>702</v>
      </c>
      <c r="G24" s="33">
        <v>41373</v>
      </c>
      <c r="H24" s="31" t="s">
        <v>703</v>
      </c>
      <c r="I24" s="31" t="s">
        <v>704</v>
      </c>
      <c r="J24" s="31"/>
      <c r="K24" s="30" t="s">
        <v>634</v>
      </c>
      <c r="L24" s="30" t="s">
        <v>635</v>
      </c>
      <c r="M24" s="30">
        <v>132</v>
      </c>
      <c r="N24" s="30">
        <v>28.83</v>
      </c>
      <c r="O24" s="30" t="s">
        <v>399</v>
      </c>
      <c r="P24" s="30">
        <v>1000</v>
      </c>
      <c r="Q24" s="30">
        <v>28.24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549</v>
      </c>
      <c r="AR24" s="31" t="s">
        <v>704</v>
      </c>
      <c r="AS24" s="31"/>
      <c r="AT24" s="31"/>
      <c r="AU24" s="31" t="s">
        <v>400</v>
      </c>
      <c r="AV24" s="31">
        <v>5</v>
      </c>
      <c r="AW24" s="31" t="s">
        <v>704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 t="s">
        <v>704</v>
      </c>
      <c r="BK24" s="31">
        <v>12</v>
      </c>
      <c r="BL24" s="31" t="s">
        <v>704</v>
      </c>
      <c r="BM24" s="31"/>
      <c r="BN24" s="40"/>
      <c r="BO24" s="40"/>
      <c r="BP24" s="31"/>
      <c r="BQ24" s="31" t="s">
        <v>704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2008</v>
      </c>
      <c r="B25" s="29">
        <v>41387</v>
      </c>
      <c r="C25" s="40" t="s">
        <v>558</v>
      </c>
      <c r="D25" s="30" t="s">
        <v>753</v>
      </c>
      <c r="E25" s="30"/>
      <c r="F25" s="30" t="s">
        <v>702</v>
      </c>
      <c r="G25" s="33">
        <v>41361</v>
      </c>
      <c r="H25" s="31" t="s">
        <v>704</v>
      </c>
      <c r="I25" s="31" t="s">
        <v>688</v>
      </c>
      <c r="J25" s="31"/>
      <c r="K25" s="30" t="s">
        <v>638</v>
      </c>
      <c r="L25" s="30" t="s">
        <v>639</v>
      </c>
      <c r="M25" s="30">
        <v>145</v>
      </c>
      <c r="N25" s="30">
        <v>25.85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549</v>
      </c>
      <c r="AR25" s="31" t="s">
        <v>704</v>
      </c>
      <c r="AS25" s="31"/>
      <c r="AT25" s="31"/>
      <c r="AU25" s="31"/>
      <c r="AV25" s="31"/>
      <c r="AW25" s="31" t="s">
        <v>704</v>
      </c>
      <c r="AX25" s="30"/>
      <c r="AY25" s="31">
        <v>0</v>
      </c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36</v>
      </c>
      <c r="BJ25" s="31" t="s">
        <v>704</v>
      </c>
      <c r="BK25" s="31"/>
      <c r="BL25" s="31" t="s">
        <v>704</v>
      </c>
      <c r="BM25" s="31"/>
      <c r="BN25" s="40"/>
      <c r="BO25" s="40"/>
      <c r="BP25" s="31"/>
      <c r="BQ25" s="31" t="s">
        <v>704</v>
      </c>
      <c r="BR25" s="40" t="s">
        <v>474</v>
      </c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</row>
    <row r="26" spans="1:97" s="1" customFormat="1" x14ac:dyDescent="0.15">
      <c r="A26" s="30">
        <v>141</v>
      </c>
      <c r="B26" s="29">
        <v>41387</v>
      </c>
      <c r="C26" s="50" t="s">
        <v>700</v>
      </c>
      <c r="D26" s="30" t="s">
        <v>501</v>
      </c>
      <c r="E26" s="30"/>
      <c r="F26" s="30" t="s">
        <v>636</v>
      </c>
      <c r="G26" s="29">
        <v>41274</v>
      </c>
      <c r="H26" s="31" t="s">
        <v>703</v>
      </c>
      <c r="I26" s="31" t="s">
        <v>416</v>
      </c>
      <c r="J26" s="31"/>
      <c r="K26" s="30" t="s">
        <v>705</v>
      </c>
      <c r="L26" s="30" t="s">
        <v>548</v>
      </c>
      <c r="M26" s="30">
        <v>162.24</v>
      </c>
      <c r="N26" s="30">
        <v>29.04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17.7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637</v>
      </c>
      <c r="AR26" s="31" t="s">
        <v>416</v>
      </c>
      <c r="AS26" s="31"/>
      <c r="AT26" s="31"/>
      <c r="AU26" s="31" t="s">
        <v>550</v>
      </c>
      <c r="AV26" s="31">
        <v>5</v>
      </c>
      <c r="AW26" s="31" t="s">
        <v>551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704</v>
      </c>
      <c r="BK26" s="31">
        <v>24</v>
      </c>
      <c r="BL26" s="31" t="s">
        <v>704</v>
      </c>
      <c r="BM26" s="31"/>
      <c r="BN26" s="40"/>
      <c r="BO26" s="40"/>
      <c r="BP26" s="31"/>
      <c r="BQ26" s="31" t="s">
        <v>704</v>
      </c>
      <c r="BR26" s="40"/>
    </row>
    <row r="27" spans="1:97" s="1" customFormat="1" x14ac:dyDescent="0.15">
      <c r="A27" s="30">
        <v>173</v>
      </c>
      <c r="B27" s="29">
        <v>41387</v>
      </c>
      <c r="C27" s="50" t="s">
        <v>700</v>
      </c>
      <c r="D27" s="30" t="s">
        <v>501</v>
      </c>
      <c r="E27" s="30"/>
      <c r="F27" s="30" t="s">
        <v>636</v>
      </c>
      <c r="G27" s="33">
        <v>41285</v>
      </c>
      <c r="H27" s="31" t="s">
        <v>704</v>
      </c>
      <c r="I27" s="31" t="s">
        <v>552</v>
      </c>
      <c r="J27" s="31"/>
      <c r="K27" s="30" t="s">
        <v>553</v>
      </c>
      <c r="L27" s="30" t="s">
        <v>554</v>
      </c>
      <c r="M27" s="30">
        <v>147.46</v>
      </c>
      <c r="N27" s="30">
        <v>26.48</v>
      </c>
      <c r="O27" s="30" t="s">
        <v>399</v>
      </c>
      <c r="P27" s="30">
        <v>1000</v>
      </c>
      <c r="Q27" s="30">
        <v>29.76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21.32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637</v>
      </c>
      <c r="AR27" s="31" t="s">
        <v>502</v>
      </c>
      <c r="AS27" s="31"/>
      <c r="AT27" s="31"/>
      <c r="AU27" s="31"/>
      <c r="AV27" s="31"/>
      <c r="AW27" s="31" t="s">
        <v>704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704</v>
      </c>
      <c r="BK27" s="31">
        <v>24</v>
      </c>
      <c r="BL27" s="31" t="s">
        <v>704</v>
      </c>
      <c r="BM27" s="31"/>
      <c r="BN27" s="40"/>
      <c r="BO27" s="40"/>
      <c r="BP27" s="31"/>
      <c r="BQ27" s="31" t="s">
        <v>704</v>
      </c>
      <c r="BR27" s="40"/>
    </row>
    <row r="28" spans="1:97" s="1" customFormat="1" x14ac:dyDescent="0.15">
      <c r="A28" s="30">
        <v>257</v>
      </c>
      <c r="B28" s="29">
        <v>41387</v>
      </c>
      <c r="C28" s="40" t="s">
        <v>558</v>
      </c>
      <c r="D28" s="30" t="s">
        <v>501</v>
      </c>
      <c r="E28" s="30"/>
      <c r="F28" s="30" t="s">
        <v>636</v>
      </c>
      <c r="G28" s="29">
        <v>41347</v>
      </c>
      <c r="H28" s="31" t="s">
        <v>703</v>
      </c>
      <c r="I28" s="31" t="s">
        <v>704</v>
      </c>
      <c r="J28" s="31"/>
      <c r="K28" s="30" t="s">
        <v>397</v>
      </c>
      <c r="L28" s="30" t="s">
        <v>398</v>
      </c>
      <c r="M28" s="30">
        <v>141.06</v>
      </c>
      <c r="N28" s="30">
        <v>24.87</v>
      </c>
      <c r="O28" s="30" t="s">
        <v>399</v>
      </c>
      <c r="P28" s="30">
        <v>1020</v>
      </c>
      <c r="Q28" s="30">
        <v>24.93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13.24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637</v>
      </c>
      <c r="AR28" s="31" t="s">
        <v>704</v>
      </c>
      <c r="AS28" s="31"/>
      <c r="AT28" s="31"/>
      <c r="AU28" s="31" t="s">
        <v>400</v>
      </c>
      <c r="AV28" s="31">
        <v>6.5</v>
      </c>
      <c r="AW28" s="31" t="s">
        <v>704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704</v>
      </c>
      <c r="BK28" s="31"/>
      <c r="BL28" s="31" t="s">
        <v>704</v>
      </c>
      <c r="BM28" s="31"/>
      <c r="BN28" s="40" t="s">
        <v>402</v>
      </c>
      <c r="BO28" s="40"/>
      <c r="BP28" s="31"/>
      <c r="BQ28" s="31" t="s">
        <v>704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335</v>
      </c>
      <c r="B29" s="29">
        <v>41387</v>
      </c>
      <c r="C29" s="40" t="s">
        <v>558</v>
      </c>
      <c r="D29" s="30" t="s">
        <v>501</v>
      </c>
      <c r="E29" s="30"/>
      <c r="F29" s="30" t="s">
        <v>636</v>
      </c>
      <c r="G29" s="29">
        <v>41305</v>
      </c>
      <c r="H29" s="31" t="s">
        <v>704</v>
      </c>
      <c r="I29" s="31" t="s">
        <v>552</v>
      </c>
      <c r="J29" s="31"/>
      <c r="K29" s="30" t="s">
        <v>403</v>
      </c>
      <c r="L29" s="30" t="s">
        <v>484</v>
      </c>
      <c r="M29" s="30">
        <v>137</v>
      </c>
      <c r="N29" s="30">
        <v>28.33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19.010000000000002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475</v>
      </c>
      <c r="AR29" s="31" t="s">
        <v>704</v>
      </c>
      <c r="AS29" s="31"/>
      <c r="AT29" s="31"/>
      <c r="AU29" s="31"/>
      <c r="AV29" s="31"/>
      <c r="AW29" s="31" t="s">
        <v>416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 t="s">
        <v>704</v>
      </c>
      <c r="BK29" s="31">
        <v>12</v>
      </c>
      <c r="BL29" s="31" t="s">
        <v>704</v>
      </c>
      <c r="BM29" s="31"/>
      <c r="BN29" s="30"/>
      <c r="BO29" s="30"/>
      <c r="BP29" s="31"/>
      <c r="BQ29" s="31" t="s">
        <v>704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426</v>
      </c>
      <c r="B30" s="29">
        <v>41387</v>
      </c>
      <c r="C30" s="50" t="s">
        <v>650</v>
      </c>
      <c r="D30" s="30" t="s">
        <v>501</v>
      </c>
      <c r="E30" s="30"/>
      <c r="F30" s="30" t="s">
        <v>636</v>
      </c>
      <c r="G30" s="29">
        <v>41305</v>
      </c>
      <c r="H30" s="31" t="s">
        <v>703</v>
      </c>
      <c r="I30" s="31" t="s">
        <v>704</v>
      </c>
      <c r="J30" s="31"/>
      <c r="K30" s="30" t="s">
        <v>405</v>
      </c>
      <c r="L30" s="30" t="s">
        <v>406</v>
      </c>
      <c r="M30" s="30">
        <v>139.94999999999999</v>
      </c>
      <c r="N30" s="30">
        <v>23.14</v>
      </c>
      <c r="O30" s="30" t="s">
        <v>407</v>
      </c>
      <c r="P30" s="30">
        <v>1000</v>
      </c>
      <c r="Q30" s="30">
        <v>26.79</v>
      </c>
      <c r="R30" s="30">
        <v>2500</v>
      </c>
      <c r="S30" s="30">
        <v>30.98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15.28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637</v>
      </c>
      <c r="AR30" s="31" t="s">
        <v>408</v>
      </c>
      <c r="AS30" s="31"/>
      <c r="AT30" s="31"/>
      <c r="AU30" s="31" t="s">
        <v>409</v>
      </c>
      <c r="AV30" s="31">
        <v>8</v>
      </c>
      <c r="AW30" s="31" t="s">
        <v>551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703</v>
      </c>
      <c r="BK30" s="31">
        <v>24</v>
      </c>
      <c r="BL30" s="31" t="s">
        <v>704</v>
      </c>
      <c r="BM30" s="31"/>
      <c r="BN30" s="40"/>
      <c r="BO30" s="40"/>
      <c r="BP30" s="31"/>
      <c r="BQ30" s="31" t="s">
        <v>704</v>
      </c>
      <c r="BR30" s="30" t="s">
        <v>410</v>
      </c>
    </row>
    <row r="31" spans="1:97" s="1" customFormat="1" x14ac:dyDescent="0.15">
      <c r="A31" s="30">
        <v>2465</v>
      </c>
      <c r="B31" s="29">
        <v>41387</v>
      </c>
      <c r="C31" s="50" t="s">
        <v>700</v>
      </c>
      <c r="D31" s="30" t="s">
        <v>501</v>
      </c>
      <c r="E31" s="30"/>
      <c r="F31" s="30" t="s">
        <v>636</v>
      </c>
      <c r="G31" s="29">
        <v>41347</v>
      </c>
      <c r="H31" s="31" t="s">
        <v>411</v>
      </c>
      <c r="I31" s="31" t="s">
        <v>412</v>
      </c>
      <c r="J31" s="31"/>
      <c r="K31" s="30" t="s">
        <v>413</v>
      </c>
      <c r="L31" s="32" t="s">
        <v>398</v>
      </c>
      <c r="M31" s="30">
        <v>150.93</v>
      </c>
      <c r="N31" s="30">
        <v>26.61</v>
      </c>
      <c r="O31" s="30" t="s">
        <v>476</v>
      </c>
      <c r="P31" s="30">
        <v>1000</v>
      </c>
      <c r="Q31" s="30">
        <v>26.68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14.17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637</v>
      </c>
      <c r="AR31" s="31" t="s">
        <v>704</v>
      </c>
      <c r="AS31" s="31"/>
      <c r="AT31" s="31"/>
      <c r="AU31" s="31" t="s">
        <v>414</v>
      </c>
      <c r="AV31" s="31">
        <v>6.5</v>
      </c>
      <c r="AW31" s="31" t="s">
        <v>704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704</v>
      </c>
      <c r="BK31" s="31"/>
      <c r="BL31" s="31" t="s">
        <v>412</v>
      </c>
      <c r="BM31" s="31"/>
      <c r="BN31" s="40"/>
      <c r="BO31" s="40"/>
      <c r="BP31" s="31"/>
      <c r="BQ31" s="31" t="s">
        <v>412</v>
      </c>
      <c r="BR31" s="40"/>
    </row>
    <row r="32" spans="1:97" s="1" customFormat="1" x14ac:dyDescent="0.15">
      <c r="A32" s="30">
        <v>626</v>
      </c>
      <c r="B32" s="29">
        <v>41387</v>
      </c>
      <c r="C32" s="50" t="s">
        <v>700</v>
      </c>
      <c r="D32" s="30" t="s">
        <v>501</v>
      </c>
      <c r="E32" s="30"/>
      <c r="F32" s="30" t="s">
        <v>636</v>
      </c>
      <c r="G32" s="29">
        <v>41341</v>
      </c>
      <c r="H32" s="31" t="s">
        <v>703</v>
      </c>
      <c r="I32" s="31" t="s">
        <v>416</v>
      </c>
      <c r="J32" s="31"/>
      <c r="K32" s="30" t="s">
        <v>417</v>
      </c>
      <c r="L32" s="30" t="s">
        <v>418</v>
      </c>
      <c r="M32" s="30">
        <v>126</v>
      </c>
      <c r="N32" s="30">
        <v>29.81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16.579999999999998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637</v>
      </c>
      <c r="AR32" s="31" t="s">
        <v>704</v>
      </c>
      <c r="AS32" s="31"/>
      <c r="AT32" s="31"/>
      <c r="AU32" s="31" t="s">
        <v>550</v>
      </c>
      <c r="AV32" s="31">
        <v>5.5</v>
      </c>
      <c r="AW32" s="31" t="s">
        <v>551</v>
      </c>
      <c r="AX32" s="30"/>
      <c r="AY32" s="31">
        <v>0</v>
      </c>
      <c r="AZ32" s="31">
        <v>34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703</v>
      </c>
      <c r="BK32" s="31">
        <v>24</v>
      </c>
      <c r="BL32" s="31" t="s">
        <v>704</v>
      </c>
      <c r="BM32" s="31"/>
      <c r="BN32" s="40"/>
      <c r="BO32" s="40"/>
      <c r="BP32" s="31"/>
      <c r="BQ32" s="31" t="s">
        <v>704</v>
      </c>
      <c r="BR32" s="40"/>
    </row>
    <row r="33" spans="1:97" s="1" customFormat="1" x14ac:dyDescent="0.15">
      <c r="A33" s="30">
        <v>744</v>
      </c>
      <c r="B33" s="29">
        <v>41387</v>
      </c>
      <c r="C33" s="50" t="s">
        <v>558</v>
      </c>
      <c r="D33" s="30" t="s">
        <v>501</v>
      </c>
      <c r="E33" s="30"/>
      <c r="F33" s="30" t="s">
        <v>636</v>
      </c>
      <c r="G33" s="29">
        <v>41305</v>
      </c>
      <c r="H33" s="31" t="s">
        <v>415</v>
      </c>
      <c r="I33" s="31" t="s">
        <v>704</v>
      </c>
      <c r="J33" s="31"/>
      <c r="K33" s="30" t="s">
        <v>504</v>
      </c>
      <c r="L33" s="30" t="s">
        <v>505</v>
      </c>
      <c r="M33" s="30">
        <v>116</v>
      </c>
      <c r="N33" s="30">
        <v>22.87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475</v>
      </c>
      <c r="AR33" s="31" t="s">
        <v>416</v>
      </c>
      <c r="AS33" s="31"/>
      <c r="AT33" s="31"/>
      <c r="AU33" s="31" t="s">
        <v>550</v>
      </c>
      <c r="AV33" s="31">
        <v>5</v>
      </c>
      <c r="AW33" s="31" t="s">
        <v>704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416</v>
      </c>
      <c r="BK33" s="31"/>
      <c r="BL33" s="31" t="s">
        <v>704</v>
      </c>
      <c r="BM33" s="31"/>
      <c r="BN33" s="40"/>
      <c r="BO33" s="40"/>
      <c r="BP33" s="31"/>
      <c r="BQ33" s="31" t="s">
        <v>704</v>
      </c>
      <c r="BR33" s="30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</row>
    <row r="34" spans="1:97" s="1" customFormat="1" x14ac:dyDescent="0.15">
      <c r="A34" s="30">
        <v>777</v>
      </c>
      <c r="B34" s="29">
        <v>41387</v>
      </c>
      <c r="C34" s="50" t="s">
        <v>700</v>
      </c>
      <c r="D34" s="30" t="s">
        <v>501</v>
      </c>
      <c r="E34" s="30"/>
      <c r="F34" s="30" t="s">
        <v>636</v>
      </c>
      <c r="G34" s="33">
        <v>41274</v>
      </c>
      <c r="H34" s="31" t="s">
        <v>415</v>
      </c>
      <c r="I34" s="31" t="s">
        <v>704</v>
      </c>
      <c r="J34" s="31"/>
      <c r="K34" s="30" t="s">
        <v>506</v>
      </c>
      <c r="L34" s="30" t="s">
        <v>507</v>
      </c>
      <c r="M34" s="30">
        <v>138</v>
      </c>
      <c r="N34" s="30">
        <v>25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637</v>
      </c>
      <c r="AR34" s="31" t="s">
        <v>704</v>
      </c>
      <c r="AS34" s="31"/>
      <c r="AT34" s="31"/>
      <c r="AU34" s="31" t="s">
        <v>508</v>
      </c>
      <c r="AV34" s="31">
        <v>6.8</v>
      </c>
      <c r="AW34" s="31" t="s">
        <v>704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704</v>
      </c>
      <c r="BK34" s="31"/>
      <c r="BL34" s="31" t="s">
        <v>704</v>
      </c>
      <c r="BM34" s="31"/>
      <c r="BN34" s="40"/>
      <c r="BO34" s="40"/>
      <c r="BP34" s="31"/>
      <c r="BQ34" s="31" t="s">
        <v>704</v>
      </c>
      <c r="BR34" s="40"/>
    </row>
    <row r="35" spans="1:97" s="1" customFormat="1" x14ac:dyDescent="0.15">
      <c r="A35" s="30">
        <v>876</v>
      </c>
      <c r="B35" s="29">
        <v>41387</v>
      </c>
      <c r="C35" s="50" t="s">
        <v>700</v>
      </c>
      <c r="D35" s="30" t="s">
        <v>501</v>
      </c>
      <c r="E35" s="30"/>
      <c r="F35" s="30" t="s">
        <v>636</v>
      </c>
      <c r="G35" s="29">
        <v>41274</v>
      </c>
      <c r="H35" s="31" t="s">
        <v>703</v>
      </c>
      <c r="I35" s="31" t="s">
        <v>704</v>
      </c>
      <c r="J35" s="31"/>
      <c r="K35" s="30" t="s">
        <v>509</v>
      </c>
      <c r="L35" s="30" t="s">
        <v>510</v>
      </c>
      <c r="M35" s="30">
        <v>121.91</v>
      </c>
      <c r="N35" s="30">
        <v>18.75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12.11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637</v>
      </c>
      <c r="AR35" s="31" t="s">
        <v>408</v>
      </c>
      <c r="AS35" s="31"/>
      <c r="AT35" s="31"/>
      <c r="AU35" s="31" t="s">
        <v>511</v>
      </c>
      <c r="AV35" s="31">
        <v>6.5</v>
      </c>
      <c r="AW35" s="31" t="s">
        <v>512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704</v>
      </c>
      <c r="BK35" s="31"/>
      <c r="BL35" s="31" t="s">
        <v>704</v>
      </c>
      <c r="BM35" s="31"/>
      <c r="BN35" s="40"/>
      <c r="BO35" s="40"/>
      <c r="BP35" s="31"/>
      <c r="BQ35" s="31" t="s">
        <v>704</v>
      </c>
      <c r="BR35" s="40" t="s">
        <v>673</v>
      </c>
    </row>
    <row r="36" spans="1:97" s="1" customFormat="1" x14ac:dyDescent="0.15">
      <c r="A36" s="30">
        <v>959</v>
      </c>
      <c r="B36" s="29">
        <v>41387</v>
      </c>
      <c r="C36" s="50" t="s">
        <v>700</v>
      </c>
      <c r="D36" s="30" t="s">
        <v>501</v>
      </c>
      <c r="E36" s="30"/>
      <c r="F36" s="30" t="s">
        <v>636</v>
      </c>
      <c r="G36" s="29">
        <v>41274</v>
      </c>
      <c r="H36" s="31" t="s">
        <v>703</v>
      </c>
      <c r="I36" s="31" t="s">
        <v>704</v>
      </c>
      <c r="J36" s="31"/>
      <c r="K36" s="30" t="s">
        <v>674</v>
      </c>
      <c r="L36" s="30" t="s">
        <v>675</v>
      </c>
      <c r="M36" s="30">
        <v>111.3</v>
      </c>
      <c r="N36" s="30">
        <v>21.44</v>
      </c>
      <c r="O36" s="30" t="s">
        <v>773</v>
      </c>
      <c r="P36" s="30">
        <v>1200</v>
      </c>
      <c r="Q36" s="30">
        <v>17.739999999999998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637</v>
      </c>
      <c r="AR36" s="31" t="s">
        <v>704</v>
      </c>
      <c r="AS36" s="31"/>
      <c r="AT36" s="31"/>
      <c r="AU36" s="31" t="s">
        <v>550</v>
      </c>
      <c r="AV36" s="31">
        <v>7</v>
      </c>
      <c r="AW36" s="31" t="s">
        <v>676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704</v>
      </c>
      <c r="BK36" s="31"/>
      <c r="BL36" s="31" t="s">
        <v>704</v>
      </c>
      <c r="BM36" s="31"/>
      <c r="BN36" s="30" t="s">
        <v>677</v>
      </c>
      <c r="BO36" s="30" t="s">
        <v>678</v>
      </c>
      <c r="BP36" s="31">
        <v>50</v>
      </c>
      <c r="BQ36" s="31" t="s">
        <v>704</v>
      </c>
      <c r="BR36" s="40" t="s">
        <v>679</v>
      </c>
    </row>
    <row r="37" spans="1:97" s="1" customFormat="1" x14ac:dyDescent="0.15">
      <c r="A37" s="30">
        <v>994</v>
      </c>
      <c r="B37" s="29">
        <v>41387</v>
      </c>
      <c r="C37" s="50" t="s">
        <v>700</v>
      </c>
      <c r="D37" s="30" t="s">
        <v>501</v>
      </c>
      <c r="E37" s="30"/>
      <c r="F37" s="30" t="s">
        <v>636</v>
      </c>
      <c r="G37" s="33" t="s">
        <v>680</v>
      </c>
      <c r="H37" s="31" t="s">
        <v>681</v>
      </c>
      <c r="I37" s="31" t="s">
        <v>704</v>
      </c>
      <c r="J37" s="31"/>
      <c r="K37" s="30" t="s">
        <v>682</v>
      </c>
      <c r="L37" s="30" t="s">
        <v>398</v>
      </c>
      <c r="M37" s="30">
        <v>105</v>
      </c>
      <c r="N37" s="30">
        <v>19.71</v>
      </c>
      <c r="O37" s="30" t="s">
        <v>399</v>
      </c>
      <c r="P37" s="30">
        <v>2500</v>
      </c>
      <c r="Q37" s="30">
        <v>18.03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11.54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637</v>
      </c>
      <c r="AR37" s="31" t="s">
        <v>704</v>
      </c>
      <c r="AS37" s="31"/>
      <c r="AT37" s="31"/>
      <c r="AU37" s="31" t="s">
        <v>550</v>
      </c>
      <c r="AV37" s="31">
        <v>8</v>
      </c>
      <c r="AW37" s="31" t="s">
        <v>551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416</v>
      </c>
      <c r="BK37" s="31"/>
      <c r="BL37" s="31" t="s">
        <v>704</v>
      </c>
      <c r="BM37" s="31"/>
      <c r="BN37" s="40"/>
      <c r="BO37" s="40"/>
      <c r="BP37" s="31"/>
      <c r="BQ37" s="31" t="s">
        <v>704</v>
      </c>
      <c r="BR37" s="40"/>
    </row>
    <row r="38" spans="1:97" s="1" customFormat="1" x14ac:dyDescent="0.15">
      <c r="A38" s="30">
        <v>1063</v>
      </c>
      <c r="B38" s="29">
        <v>41387</v>
      </c>
      <c r="C38" s="50" t="s">
        <v>558</v>
      </c>
      <c r="D38" s="30" t="s">
        <v>751</v>
      </c>
      <c r="E38" s="30"/>
      <c r="F38" s="30" t="s">
        <v>636</v>
      </c>
      <c r="G38" s="29">
        <v>41274</v>
      </c>
      <c r="H38" s="31" t="s">
        <v>704</v>
      </c>
      <c r="I38" s="31" t="s">
        <v>552</v>
      </c>
      <c r="J38" s="31"/>
      <c r="K38" s="30" t="s">
        <v>683</v>
      </c>
      <c r="L38" s="30" t="s">
        <v>684</v>
      </c>
      <c r="M38" s="30">
        <v>164.85</v>
      </c>
      <c r="N38" s="30">
        <v>33.74</v>
      </c>
      <c r="O38" s="30" t="s">
        <v>399</v>
      </c>
      <c r="P38" s="30">
        <v>100</v>
      </c>
      <c r="Q38" s="30">
        <v>37.49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19.43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637</v>
      </c>
      <c r="AR38" s="31" t="s">
        <v>752</v>
      </c>
      <c r="AS38" s="31"/>
      <c r="AT38" s="31"/>
      <c r="AU38" s="31"/>
      <c r="AV38" s="31"/>
      <c r="AW38" s="31" t="s">
        <v>704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704</v>
      </c>
      <c r="BK38" s="31"/>
      <c r="BL38" s="31" t="s">
        <v>704</v>
      </c>
      <c r="BM38" s="31"/>
      <c r="BN38" s="30"/>
      <c r="BO38" s="30"/>
      <c r="BP38" s="31"/>
      <c r="BQ38" s="31" t="s">
        <v>704</v>
      </c>
      <c r="BR38" s="40" t="s">
        <v>557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</row>
    <row r="39" spans="1:97" s="1" customFormat="1" x14ac:dyDescent="0.15">
      <c r="A39" s="30">
        <v>1195</v>
      </c>
      <c r="B39" s="29">
        <v>41387</v>
      </c>
      <c r="C39" s="50" t="s">
        <v>700</v>
      </c>
      <c r="D39" s="30" t="s">
        <v>501</v>
      </c>
      <c r="E39" s="30"/>
      <c r="F39" s="30" t="s">
        <v>636</v>
      </c>
      <c r="G39" s="29">
        <v>41274</v>
      </c>
      <c r="H39" s="31" t="s">
        <v>703</v>
      </c>
      <c r="I39" s="31" t="s">
        <v>704</v>
      </c>
      <c r="J39" s="31"/>
      <c r="K39" s="30" t="s">
        <v>685</v>
      </c>
      <c r="L39" s="30" t="s">
        <v>686</v>
      </c>
      <c r="M39" s="30">
        <v>137.81</v>
      </c>
      <c r="N39" s="30">
        <v>29.08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17.07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637</v>
      </c>
      <c r="AR39" s="31" t="s">
        <v>704</v>
      </c>
      <c r="AS39" s="31"/>
      <c r="AT39" s="31"/>
      <c r="AU39" s="31" t="s">
        <v>550</v>
      </c>
      <c r="AV39" s="31">
        <v>6.2</v>
      </c>
      <c r="AW39" s="31" t="s">
        <v>551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703</v>
      </c>
      <c r="BK39" s="31"/>
      <c r="BL39" s="31" t="s">
        <v>704</v>
      </c>
      <c r="BM39" s="31"/>
      <c r="BN39" s="40"/>
      <c r="BO39" s="40"/>
      <c r="BP39" s="31"/>
      <c r="BQ39" s="31" t="s">
        <v>704</v>
      </c>
      <c r="BR39" s="40" t="s">
        <v>687</v>
      </c>
    </row>
    <row r="40" spans="1:97" s="1" customFormat="1" x14ac:dyDescent="0.15">
      <c r="A40" s="30">
        <v>1868</v>
      </c>
      <c r="B40" s="29">
        <v>41387</v>
      </c>
      <c r="C40" s="40" t="s">
        <v>478</v>
      </c>
      <c r="D40" s="30" t="s">
        <v>753</v>
      </c>
      <c r="E40" s="30"/>
      <c r="F40" s="30" t="s">
        <v>636</v>
      </c>
      <c r="G40" s="29">
        <v>41274</v>
      </c>
      <c r="H40" s="31" t="s">
        <v>412</v>
      </c>
      <c r="I40" s="31" t="s">
        <v>688</v>
      </c>
      <c r="J40" s="31"/>
      <c r="K40" s="30" t="s">
        <v>689</v>
      </c>
      <c r="L40" s="30" t="s">
        <v>690</v>
      </c>
      <c r="M40" s="30">
        <v>159</v>
      </c>
      <c r="N40" s="30">
        <v>30.93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17.940000000000001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637</v>
      </c>
      <c r="AR40" s="31" t="s">
        <v>704</v>
      </c>
      <c r="AS40" s="31"/>
      <c r="AT40" s="31"/>
      <c r="AU40" s="31"/>
      <c r="AV40" s="31"/>
      <c r="AW40" s="31" t="s">
        <v>704</v>
      </c>
      <c r="AX40" s="30"/>
      <c r="AY40" s="31">
        <v>0</v>
      </c>
      <c r="AZ40" s="31">
        <v>0</v>
      </c>
      <c r="BA40" s="31">
        <v>0</v>
      </c>
      <c r="BB40" s="31">
        <v>38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 t="s">
        <v>704</v>
      </c>
      <c r="BK40" s="31">
        <v>24</v>
      </c>
      <c r="BL40" s="31" t="s">
        <v>704</v>
      </c>
      <c r="BM40" s="31"/>
      <c r="BN40" s="40"/>
      <c r="BO40" s="40"/>
      <c r="BP40" s="31"/>
      <c r="BQ40" s="31" t="s">
        <v>704</v>
      </c>
      <c r="BR40" s="40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</row>
    <row r="41" spans="1:97" s="1" customFormat="1" x14ac:dyDescent="0.15">
      <c r="A41" s="30">
        <v>1267</v>
      </c>
      <c r="B41" s="29">
        <v>41387</v>
      </c>
      <c r="C41" s="50" t="s">
        <v>700</v>
      </c>
      <c r="D41" s="30" t="s">
        <v>501</v>
      </c>
      <c r="E41" s="30"/>
      <c r="F41" s="30" t="s">
        <v>636</v>
      </c>
      <c r="G41" s="29">
        <v>40908</v>
      </c>
      <c r="H41" s="31" t="s">
        <v>704</v>
      </c>
      <c r="I41" s="31" t="s">
        <v>552</v>
      </c>
      <c r="J41" s="31"/>
      <c r="K41" s="30" t="s">
        <v>691</v>
      </c>
      <c r="L41" s="30" t="s">
        <v>692</v>
      </c>
      <c r="M41" s="30">
        <v>124.07</v>
      </c>
      <c r="N41" s="30">
        <v>28.98</v>
      </c>
      <c r="O41" s="30" t="s">
        <v>693</v>
      </c>
      <c r="P41" s="30">
        <v>1000</v>
      </c>
      <c r="Q41" s="30">
        <v>31.23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12.03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637</v>
      </c>
      <c r="AR41" s="31" t="s">
        <v>704</v>
      </c>
      <c r="AS41" s="31"/>
      <c r="AT41" s="31"/>
      <c r="AU41" s="31"/>
      <c r="AV41" s="31"/>
      <c r="AW41" s="31" t="s">
        <v>704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704</v>
      </c>
      <c r="BK41" s="31"/>
      <c r="BL41" s="31" t="s">
        <v>704</v>
      </c>
      <c r="BM41" s="31"/>
      <c r="BN41" s="40"/>
      <c r="BO41" s="40"/>
      <c r="BP41" s="31"/>
      <c r="BQ41" s="31" t="s">
        <v>704</v>
      </c>
      <c r="BR41" s="40"/>
    </row>
    <row r="42" spans="1:97" s="1" customFormat="1" x14ac:dyDescent="0.15">
      <c r="A42" s="30">
        <v>1339</v>
      </c>
      <c r="B42" s="29">
        <v>41387</v>
      </c>
      <c r="C42" s="50" t="s">
        <v>700</v>
      </c>
      <c r="D42" s="30" t="s">
        <v>501</v>
      </c>
      <c r="E42" s="30"/>
      <c r="F42" s="30" t="s">
        <v>636</v>
      </c>
      <c r="G42" s="29">
        <v>41352</v>
      </c>
      <c r="H42" s="31" t="s">
        <v>703</v>
      </c>
      <c r="I42" s="31" t="s">
        <v>704</v>
      </c>
      <c r="J42" s="31"/>
      <c r="K42" s="30" t="s">
        <v>765</v>
      </c>
      <c r="L42" s="30" t="s">
        <v>766</v>
      </c>
      <c r="M42" s="30">
        <v>162.24</v>
      </c>
      <c r="N42" s="30">
        <v>29.04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17.7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637</v>
      </c>
      <c r="AR42" s="31" t="s">
        <v>704</v>
      </c>
      <c r="AS42" s="31"/>
      <c r="AT42" s="31"/>
      <c r="AU42" s="31" t="s">
        <v>550</v>
      </c>
      <c r="AV42" s="31">
        <v>5</v>
      </c>
      <c r="AW42" s="31" t="s">
        <v>551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416</v>
      </c>
      <c r="BK42" s="31">
        <v>24</v>
      </c>
      <c r="BL42" s="31" t="s">
        <v>704</v>
      </c>
      <c r="BM42" s="31"/>
      <c r="BN42" s="40"/>
      <c r="BO42" s="40"/>
      <c r="BP42" s="31"/>
      <c r="BQ42" s="31" t="s">
        <v>704</v>
      </c>
      <c r="BR42" s="40"/>
    </row>
    <row r="43" spans="1:97" s="1" customFormat="1" x14ac:dyDescent="0.15">
      <c r="A43" s="30">
        <v>1371</v>
      </c>
      <c r="B43" s="29">
        <v>41387</v>
      </c>
      <c r="C43" s="50" t="s">
        <v>700</v>
      </c>
      <c r="D43" s="30" t="s">
        <v>501</v>
      </c>
      <c r="E43" s="30"/>
      <c r="F43" s="30" t="s">
        <v>636</v>
      </c>
      <c r="G43" s="29">
        <v>41274</v>
      </c>
      <c r="H43" s="31" t="s">
        <v>767</v>
      </c>
      <c r="I43" s="31" t="s">
        <v>704</v>
      </c>
      <c r="J43" s="31"/>
      <c r="K43" s="30" t="s">
        <v>768</v>
      </c>
      <c r="L43" s="30" t="s">
        <v>769</v>
      </c>
      <c r="M43" s="30">
        <v>165.06</v>
      </c>
      <c r="N43" s="30">
        <v>24.67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17.46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637</v>
      </c>
      <c r="AR43" s="31" t="s">
        <v>704</v>
      </c>
      <c r="AS43" s="31"/>
      <c r="AT43" s="31"/>
      <c r="AU43" s="31" t="s">
        <v>770</v>
      </c>
      <c r="AV43" s="31">
        <v>8.1999999999999993</v>
      </c>
      <c r="AW43" s="31" t="s">
        <v>551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704</v>
      </c>
      <c r="BK43" s="31"/>
      <c r="BL43" s="31" t="s">
        <v>704</v>
      </c>
      <c r="BM43" s="31"/>
      <c r="BN43" s="40"/>
      <c r="BO43" s="40"/>
      <c r="BP43" s="31"/>
      <c r="BQ43" s="31" t="s">
        <v>704</v>
      </c>
      <c r="BR43" s="40"/>
    </row>
    <row r="44" spans="1:97" s="1" customFormat="1" x14ac:dyDescent="0.15">
      <c r="A44" s="30">
        <v>1415</v>
      </c>
      <c r="B44" s="29">
        <v>41387</v>
      </c>
      <c r="C44" s="50" t="s">
        <v>700</v>
      </c>
      <c r="D44" s="30" t="s">
        <v>753</v>
      </c>
      <c r="E44" s="30"/>
      <c r="F44" s="30" t="s">
        <v>636</v>
      </c>
      <c r="G44" s="29">
        <v>41274</v>
      </c>
      <c r="H44" s="31" t="s">
        <v>704</v>
      </c>
      <c r="I44" s="31" t="s">
        <v>552</v>
      </c>
      <c r="J44" s="31"/>
      <c r="K44" s="30" t="s">
        <v>771</v>
      </c>
      <c r="L44" s="30" t="s">
        <v>772</v>
      </c>
      <c r="M44" s="30">
        <v>128.01</v>
      </c>
      <c r="N44" s="30">
        <v>19.873000000000001</v>
      </c>
      <c r="O44" s="30" t="s">
        <v>773</v>
      </c>
      <c r="P44" s="30">
        <v>1000</v>
      </c>
      <c r="Q44" s="30">
        <v>16.109000000000002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14.523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637</v>
      </c>
      <c r="AR44" s="31" t="s">
        <v>704</v>
      </c>
      <c r="AS44" s="31"/>
      <c r="AT44" s="31"/>
      <c r="AU44" s="31"/>
      <c r="AV44" s="31"/>
      <c r="AW44" s="31" t="s">
        <v>551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703</v>
      </c>
      <c r="BK44" s="31"/>
      <c r="BL44" s="31" t="s">
        <v>704</v>
      </c>
      <c r="BM44" s="31"/>
      <c r="BN44" s="40"/>
      <c r="BO44" s="40"/>
      <c r="BP44" s="31"/>
      <c r="BQ44" s="31" t="s">
        <v>704</v>
      </c>
      <c r="BR44" s="40" t="s">
        <v>774</v>
      </c>
    </row>
    <row r="45" spans="1:97" s="1" customFormat="1" x14ac:dyDescent="0.15">
      <c r="A45" s="30">
        <v>1494</v>
      </c>
      <c r="B45" s="29">
        <v>41387</v>
      </c>
      <c r="C45" s="50" t="s">
        <v>700</v>
      </c>
      <c r="D45" s="30" t="s">
        <v>501</v>
      </c>
      <c r="E45" s="30"/>
      <c r="F45" s="30" t="s">
        <v>636</v>
      </c>
      <c r="G45" s="33" t="s">
        <v>775</v>
      </c>
      <c r="H45" s="31" t="s">
        <v>703</v>
      </c>
      <c r="I45" s="31" t="s">
        <v>416</v>
      </c>
      <c r="J45" s="31"/>
      <c r="K45" s="30" t="s">
        <v>776</v>
      </c>
      <c r="L45" s="30" t="s">
        <v>777</v>
      </c>
      <c r="M45" s="30">
        <v>130</v>
      </c>
      <c r="N45" s="30">
        <v>24.01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13.8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637</v>
      </c>
      <c r="AR45" s="31" t="s">
        <v>704</v>
      </c>
      <c r="AS45" s="31"/>
      <c r="AT45" s="31"/>
      <c r="AU45" s="31" t="s">
        <v>778</v>
      </c>
      <c r="AV45" s="31">
        <v>5.5</v>
      </c>
      <c r="AW45" s="31" t="s">
        <v>551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704</v>
      </c>
      <c r="BK45" s="31"/>
      <c r="BL45" s="31" t="s">
        <v>704</v>
      </c>
      <c r="BM45" s="31"/>
      <c r="BN45" s="40"/>
      <c r="BO45" s="40"/>
      <c r="BP45" s="31"/>
      <c r="BQ45" s="31" t="s">
        <v>704</v>
      </c>
      <c r="BR45" s="30"/>
    </row>
    <row r="46" spans="1:97" s="1" customFormat="1" x14ac:dyDescent="0.15">
      <c r="A46" s="30">
        <v>2039</v>
      </c>
      <c r="B46" s="29">
        <v>41387</v>
      </c>
      <c r="C46" s="50" t="s">
        <v>558</v>
      </c>
      <c r="D46" s="30" t="s">
        <v>753</v>
      </c>
      <c r="E46" s="30"/>
      <c r="F46" s="30" t="s">
        <v>636</v>
      </c>
      <c r="G46" s="33" t="s">
        <v>779</v>
      </c>
      <c r="H46" s="31" t="s">
        <v>703</v>
      </c>
      <c r="I46" s="31" t="s">
        <v>704</v>
      </c>
      <c r="J46" s="31"/>
      <c r="K46" s="30" t="s">
        <v>780</v>
      </c>
      <c r="L46" s="30" t="s">
        <v>781</v>
      </c>
      <c r="M46" s="30">
        <v>141.38</v>
      </c>
      <c r="N46" s="30">
        <v>30.69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18.399999999999999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637</v>
      </c>
      <c r="AR46" s="31" t="s">
        <v>704</v>
      </c>
      <c r="AS46" s="31"/>
      <c r="AT46" s="31"/>
      <c r="AU46" s="31" t="s">
        <v>550</v>
      </c>
      <c r="AV46" s="31">
        <v>5</v>
      </c>
      <c r="AW46" s="31" t="s">
        <v>551</v>
      </c>
      <c r="AX46" s="30"/>
      <c r="AY46" s="31">
        <v>0</v>
      </c>
      <c r="AZ46" s="31">
        <v>35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704</v>
      </c>
      <c r="BK46" s="31">
        <v>24</v>
      </c>
      <c r="BL46" s="31" t="s">
        <v>704</v>
      </c>
      <c r="BM46" s="31"/>
      <c r="BN46" s="40" t="s">
        <v>632</v>
      </c>
      <c r="BO46" s="40" t="s">
        <v>633</v>
      </c>
      <c r="BP46" s="31">
        <v>50</v>
      </c>
      <c r="BQ46" s="31" t="s">
        <v>704</v>
      </c>
      <c r="BR46" s="40"/>
    </row>
    <row r="47" spans="1:97" s="1" customFormat="1" x14ac:dyDescent="0.15">
      <c r="A47" s="30">
        <v>1598</v>
      </c>
      <c r="B47" s="29">
        <v>41387</v>
      </c>
      <c r="C47" s="40" t="s">
        <v>478</v>
      </c>
      <c r="D47" s="30" t="s">
        <v>501</v>
      </c>
      <c r="E47" s="30"/>
      <c r="F47" s="30" t="s">
        <v>636</v>
      </c>
      <c r="G47" s="33">
        <v>41373</v>
      </c>
      <c r="H47" s="31" t="s">
        <v>703</v>
      </c>
      <c r="I47" s="31" t="s">
        <v>704</v>
      </c>
      <c r="J47" s="31"/>
      <c r="K47" s="30" t="s">
        <v>634</v>
      </c>
      <c r="L47" s="30" t="s">
        <v>635</v>
      </c>
      <c r="M47" s="30">
        <v>132</v>
      </c>
      <c r="N47" s="30">
        <v>28.83</v>
      </c>
      <c r="O47" s="30" t="s">
        <v>399</v>
      </c>
      <c r="P47" s="30">
        <v>1000</v>
      </c>
      <c r="Q47" s="30">
        <v>28.24</v>
      </c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19.329999999999998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637</v>
      </c>
      <c r="AR47" s="31" t="s">
        <v>704</v>
      </c>
      <c r="AS47" s="31"/>
      <c r="AT47" s="31"/>
      <c r="AU47" s="31" t="s">
        <v>400</v>
      </c>
      <c r="AV47" s="31">
        <v>5</v>
      </c>
      <c r="AW47" s="31" t="s">
        <v>704</v>
      </c>
      <c r="AX47" s="30"/>
      <c r="AY47" s="31">
        <v>0</v>
      </c>
      <c r="AZ47" s="31">
        <v>20</v>
      </c>
      <c r="BA47" s="31">
        <v>0</v>
      </c>
      <c r="BB47" s="31">
        <v>17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 t="s">
        <v>704</v>
      </c>
      <c r="BK47" s="31">
        <v>12</v>
      </c>
      <c r="BL47" s="31" t="s">
        <v>704</v>
      </c>
      <c r="BM47" s="31"/>
      <c r="BN47" s="40"/>
      <c r="BO47" s="40"/>
      <c r="BP47" s="31"/>
      <c r="BQ47" s="31" t="s">
        <v>704</v>
      </c>
      <c r="BR47" s="40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</row>
    <row r="48" spans="1:97" s="1" customFormat="1" x14ac:dyDescent="0.15">
      <c r="A48" s="30">
        <v>2007</v>
      </c>
      <c r="B48" s="29">
        <v>41387</v>
      </c>
      <c r="C48" s="40" t="s">
        <v>478</v>
      </c>
      <c r="D48" s="30" t="s">
        <v>753</v>
      </c>
      <c r="E48" s="30"/>
      <c r="F48" s="30" t="s">
        <v>636</v>
      </c>
      <c r="G48" s="33">
        <v>41361</v>
      </c>
      <c r="H48" s="31" t="s">
        <v>704</v>
      </c>
      <c r="I48" s="31" t="s">
        <v>688</v>
      </c>
      <c r="J48" s="31"/>
      <c r="K48" s="30" t="s">
        <v>638</v>
      </c>
      <c r="L48" s="30" t="s">
        <v>639</v>
      </c>
      <c r="M48" s="30">
        <v>145</v>
      </c>
      <c r="N48" s="30">
        <v>26.98</v>
      </c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>
        <v>17.2</v>
      </c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637</v>
      </c>
      <c r="AR48" s="31" t="s">
        <v>704</v>
      </c>
      <c r="AS48" s="31"/>
      <c r="AT48" s="31"/>
      <c r="AU48" s="31"/>
      <c r="AV48" s="31"/>
      <c r="AW48" s="31" t="s">
        <v>704</v>
      </c>
      <c r="AX48" s="30"/>
      <c r="AY48" s="31">
        <v>0</v>
      </c>
      <c r="AZ48" s="31">
        <v>0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36</v>
      </c>
      <c r="BJ48" s="31" t="s">
        <v>704</v>
      </c>
      <c r="BK48" s="31"/>
      <c r="BL48" s="31" t="s">
        <v>704</v>
      </c>
      <c r="BM48" s="31"/>
      <c r="BN48" s="40"/>
      <c r="BO48" s="40"/>
      <c r="BP48" s="31"/>
      <c r="BQ48" s="31" t="s">
        <v>704</v>
      </c>
      <c r="BR48" s="40" t="s">
        <v>474</v>
      </c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</row>
    <row r="49" spans="1:97" s="1" customFormat="1" x14ac:dyDescent="0.15">
      <c r="A49" s="30">
        <v>143</v>
      </c>
      <c r="B49" s="29">
        <v>41387</v>
      </c>
      <c r="C49" s="50" t="s">
        <v>700</v>
      </c>
      <c r="D49" s="30" t="s">
        <v>501</v>
      </c>
      <c r="E49" s="30"/>
      <c r="F49" s="30" t="s">
        <v>485</v>
      </c>
      <c r="G49" s="29">
        <v>41274</v>
      </c>
      <c r="H49" s="31" t="s">
        <v>703</v>
      </c>
      <c r="I49" s="31" t="s">
        <v>416</v>
      </c>
      <c r="J49" s="31"/>
      <c r="K49" s="30" t="s">
        <v>705</v>
      </c>
      <c r="L49" s="30" t="s">
        <v>548</v>
      </c>
      <c r="M49" s="30">
        <v>170.62</v>
      </c>
      <c r="N49" s="30">
        <v>36.659999999999997</v>
      </c>
      <c r="O49" s="30"/>
      <c r="P49" s="30"/>
      <c r="Q49" s="30"/>
      <c r="R49" s="30"/>
      <c r="S49" s="30"/>
      <c r="T49" s="30"/>
      <c r="U49" s="30"/>
      <c r="V49" s="30"/>
      <c r="W49" s="30">
        <v>21.1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480</v>
      </c>
      <c r="AR49" s="31" t="s">
        <v>416</v>
      </c>
      <c r="AS49" s="31"/>
      <c r="AT49" s="31"/>
      <c r="AU49" s="31" t="s">
        <v>550</v>
      </c>
      <c r="AV49" s="31">
        <v>5</v>
      </c>
      <c r="AW49" s="31" t="s">
        <v>551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704</v>
      </c>
      <c r="BK49" s="31">
        <v>24</v>
      </c>
      <c r="BL49" s="31" t="s">
        <v>704</v>
      </c>
      <c r="BM49" s="31"/>
      <c r="BN49" s="40"/>
      <c r="BO49" s="40"/>
      <c r="BP49" s="31"/>
      <c r="BQ49" s="31" t="s">
        <v>704</v>
      </c>
      <c r="BR49" s="40"/>
    </row>
    <row r="50" spans="1:97" s="1" customFormat="1" x14ac:dyDescent="0.15">
      <c r="A50" s="30">
        <v>175</v>
      </c>
      <c r="B50" s="29">
        <v>41387</v>
      </c>
      <c r="C50" s="50" t="s">
        <v>700</v>
      </c>
      <c r="D50" s="30" t="s">
        <v>501</v>
      </c>
      <c r="E50" s="30"/>
      <c r="F50" s="30" t="s">
        <v>479</v>
      </c>
      <c r="G50" s="33">
        <v>41285</v>
      </c>
      <c r="H50" s="31" t="s">
        <v>704</v>
      </c>
      <c r="I50" s="31" t="s">
        <v>552</v>
      </c>
      <c r="J50" s="31"/>
      <c r="K50" s="30" t="s">
        <v>553</v>
      </c>
      <c r="L50" s="30" t="s">
        <v>554</v>
      </c>
      <c r="M50" s="30">
        <v>129.13999999999999</v>
      </c>
      <c r="N50" s="30">
        <v>32.46</v>
      </c>
      <c r="O50" s="30" t="s">
        <v>399</v>
      </c>
      <c r="P50" s="30">
        <v>1000</v>
      </c>
      <c r="Q50" s="30">
        <v>37.14</v>
      </c>
      <c r="R50" s="30"/>
      <c r="S50" s="30"/>
      <c r="T50" s="30"/>
      <c r="U50" s="30"/>
      <c r="V50" s="30"/>
      <c r="W50" s="30">
        <v>16.3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480</v>
      </c>
      <c r="AR50" s="31" t="s">
        <v>502</v>
      </c>
      <c r="AS50" s="31"/>
      <c r="AT50" s="31"/>
      <c r="AU50" s="31"/>
      <c r="AV50" s="31"/>
      <c r="AW50" s="31" t="s">
        <v>704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704</v>
      </c>
      <c r="BK50" s="31">
        <v>24</v>
      </c>
      <c r="BL50" s="31" t="s">
        <v>704</v>
      </c>
      <c r="BM50" s="31"/>
      <c r="BN50" s="40"/>
      <c r="BO50" s="40"/>
      <c r="BP50" s="31"/>
      <c r="BQ50" s="31" t="s">
        <v>704</v>
      </c>
      <c r="BR50" s="40"/>
    </row>
    <row r="51" spans="1:97" s="1" customFormat="1" x14ac:dyDescent="0.15">
      <c r="A51" s="30">
        <v>217</v>
      </c>
      <c r="B51" s="29">
        <v>41387</v>
      </c>
      <c r="C51" s="50" t="s">
        <v>700</v>
      </c>
      <c r="D51" s="30" t="s">
        <v>501</v>
      </c>
      <c r="E51" s="30"/>
      <c r="F51" s="30" t="s">
        <v>479</v>
      </c>
      <c r="G51" s="29">
        <v>41274</v>
      </c>
      <c r="H51" s="31" t="s">
        <v>481</v>
      </c>
      <c r="I51" s="31" t="s">
        <v>552</v>
      </c>
      <c r="J51" s="31"/>
      <c r="K51" s="30" t="s">
        <v>555</v>
      </c>
      <c r="L51" s="30" t="s">
        <v>556</v>
      </c>
      <c r="M51" s="30">
        <v>131.5</v>
      </c>
      <c r="N51" s="30">
        <v>28.3</v>
      </c>
      <c r="O51" s="30"/>
      <c r="P51" s="30"/>
      <c r="Q51" s="30"/>
      <c r="R51" s="30"/>
      <c r="S51" s="30"/>
      <c r="T51" s="30"/>
      <c r="U51" s="30"/>
      <c r="V51" s="30"/>
      <c r="W51" s="30">
        <v>15.5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17" t="s">
        <v>480</v>
      </c>
      <c r="AR51" s="31" t="s">
        <v>704</v>
      </c>
      <c r="AS51" s="31"/>
      <c r="AT51" s="31"/>
      <c r="AU51" s="31"/>
      <c r="AV51" s="31"/>
      <c r="AW51" s="31" t="s">
        <v>704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704</v>
      </c>
      <c r="BK51" s="31"/>
      <c r="BL51" s="31" t="s">
        <v>704</v>
      </c>
      <c r="BM51" s="31"/>
      <c r="BN51" s="40"/>
      <c r="BO51" s="40"/>
      <c r="BP51" s="31"/>
      <c r="BQ51" s="31" t="s">
        <v>704</v>
      </c>
      <c r="BR51" s="30" t="s">
        <v>557</v>
      </c>
    </row>
    <row r="52" spans="1:97" s="1" customFormat="1" x14ac:dyDescent="0.15">
      <c r="A52" s="30">
        <v>259</v>
      </c>
      <c r="B52" s="29">
        <v>41387</v>
      </c>
      <c r="C52" s="40" t="s">
        <v>558</v>
      </c>
      <c r="D52" s="30" t="s">
        <v>501</v>
      </c>
      <c r="E52" s="30"/>
      <c r="F52" s="30" t="s">
        <v>479</v>
      </c>
      <c r="G52" s="29">
        <v>41347</v>
      </c>
      <c r="H52" s="31" t="s">
        <v>703</v>
      </c>
      <c r="I52" s="31" t="s">
        <v>704</v>
      </c>
      <c r="J52" s="31"/>
      <c r="K52" s="30" t="s">
        <v>397</v>
      </c>
      <c r="L52" s="30" t="s">
        <v>398</v>
      </c>
      <c r="M52" s="30">
        <v>141.06</v>
      </c>
      <c r="N52" s="30">
        <v>31.01</v>
      </c>
      <c r="O52" s="30" t="s">
        <v>399</v>
      </c>
      <c r="P52" s="30">
        <v>1020</v>
      </c>
      <c r="Q52" s="30">
        <v>31.06</v>
      </c>
      <c r="R52" s="30"/>
      <c r="S52" s="30"/>
      <c r="T52" s="30"/>
      <c r="U52" s="30"/>
      <c r="V52" s="30"/>
      <c r="W52" s="30">
        <v>14.32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480</v>
      </c>
      <c r="AR52" s="31" t="s">
        <v>704</v>
      </c>
      <c r="AS52" s="31"/>
      <c r="AT52" s="31"/>
      <c r="AU52" s="31" t="s">
        <v>400</v>
      </c>
      <c r="AV52" s="31">
        <v>6.5</v>
      </c>
      <c r="AW52" s="31" t="s">
        <v>704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 t="s">
        <v>704</v>
      </c>
      <c r="BK52" s="31"/>
      <c r="BL52" s="31" t="s">
        <v>704</v>
      </c>
      <c r="BM52" s="31"/>
      <c r="BN52" s="40" t="s">
        <v>402</v>
      </c>
      <c r="BO52" s="40"/>
      <c r="BP52" s="31"/>
      <c r="BQ52" s="31" t="s">
        <v>704</v>
      </c>
      <c r="BR52" s="30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s="1" customFormat="1" x14ac:dyDescent="0.15">
      <c r="A53" s="30">
        <v>337</v>
      </c>
      <c r="B53" s="29">
        <v>41387</v>
      </c>
      <c r="C53" s="40" t="s">
        <v>558</v>
      </c>
      <c r="D53" s="30" t="s">
        <v>501</v>
      </c>
      <c r="E53" s="30"/>
      <c r="F53" s="30" t="s">
        <v>479</v>
      </c>
      <c r="G53" s="29">
        <v>41305</v>
      </c>
      <c r="H53" s="31" t="s">
        <v>704</v>
      </c>
      <c r="I53" s="31" t="s">
        <v>552</v>
      </c>
      <c r="J53" s="31"/>
      <c r="K53" s="30" t="s">
        <v>403</v>
      </c>
      <c r="L53" s="30" t="s">
        <v>484</v>
      </c>
      <c r="M53" s="30">
        <v>137</v>
      </c>
      <c r="N53" s="30">
        <v>35.93</v>
      </c>
      <c r="O53" s="30"/>
      <c r="P53" s="30"/>
      <c r="Q53" s="30"/>
      <c r="R53" s="30"/>
      <c r="S53" s="30"/>
      <c r="T53" s="30"/>
      <c r="U53" s="30"/>
      <c r="V53" s="30"/>
      <c r="W53" s="30">
        <v>20.43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480</v>
      </c>
      <c r="AR53" s="31" t="s">
        <v>704</v>
      </c>
      <c r="AS53" s="31"/>
      <c r="AT53" s="31"/>
      <c r="AU53" s="31"/>
      <c r="AV53" s="31"/>
      <c r="AW53" s="31" t="s">
        <v>416</v>
      </c>
      <c r="AX53" s="30"/>
      <c r="AY53" s="31">
        <v>0</v>
      </c>
      <c r="AZ53" s="31">
        <v>0</v>
      </c>
      <c r="BA53" s="31">
        <v>0</v>
      </c>
      <c r="BB53" s="31">
        <v>34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 t="s">
        <v>704</v>
      </c>
      <c r="BK53" s="31">
        <v>12</v>
      </c>
      <c r="BL53" s="31" t="s">
        <v>704</v>
      </c>
      <c r="BM53" s="31"/>
      <c r="BN53" s="30"/>
      <c r="BO53" s="30"/>
      <c r="BP53" s="31"/>
      <c r="BQ53" s="31" t="s">
        <v>704</v>
      </c>
      <c r="BR53" s="30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</row>
    <row r="54" spans="1:97" s="1" customFormat="1" x14ac:dyDescent="0.15">
      <c r="A54" s="30">
        <v>428</v>
      </c>
      <c r="B54" s="29">
        <v>41387</v>
      </c>
      <c r="C54" s="50" t="s">
        <v>700</v>
      </c>
      <c r="D54" s="30" t="s">
        <v>501</v>
      </c>
      <c r="E54" s="30"/>
      <c r="F54" s="30" t="s">
        <v>479</v>
      </c>
      <c r="G54" s="29">
        <v>41305</v>
      </c>
      <c r="H54" s="31" t="s">
        <v>703</v>
      </c>
      <c r="I54" s="31" t="s">
        <v>704</v>
      </c>
      <c r="J54" s="31"/>
      <c r="K54" s="30" t="s">
        <v>405</v>
      </c>
      <c r="L54" s="30" t="s">
        <v>406</v>
      </c>
      <c r="M54" s="30">
        <v>159.94999999999999</v>
      </c>
      <c r="N54" s="30">
        <v>30.95</v>
      </c>
      <c r="O54" s="30" t="s">
        <v>407</v>
      </c>
      <c r="P54" s="30">
        <v>1000</v>
      </c>
      <c r="Q54" s="30">
        <v>32.950000000000003</v>
      </c>
      <c r="R54" s="30">
        <v>2500</v>
      </c>
      <c r="S54" s="30">
        <v>34.549999999999997</v>
      </c>
      <c r="T54" s="30"/>
      <c r="U54" s="30"/>
      <c r="V54" s="30"/>
      <c r="W54" s="30">
        <v>16.98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480</v>
      </c>
      <c r="AR54" s="31" t="s">
        <v>408</v>
      </c>
      <c r="AS54" s="31"/>
      <c r="AT54" s="31"/>
      <c r="AU54" s="31" t="s">
        <v>409</v>
      </c>
      <c r="AV54" s="31">
        <v>8</v>
      </c>
      <c r="AW54" s="31" t="s">
        <v>551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703</v>
      </c>
      <c r="BK54" s="31">
        <v>24</v>
      </c>
      <c r="BL54" s="31" t="s">
        <v>704</v>
      </c>
      <c r="BM54" s="31"/>
      <c r="BN54" s="40"/>
      <c r="BO54" s="40"/>
      <c r="BP54" s="31"/>
      <c r="BQ54" s="31" t="s">
        <v>704</v>
      </c>
      <c r="BR54" s="30" t="s">
        <v>410</v>
      </c>
    </row>
    <row r="55" spans="1:97" s="1" customFormat="1" x14ac:dyDescent="0.15">
      <c r="A55" s="30">
        <v>2467</v>
      </c>
      <c r="B55" s="29">
        <v>41387</v>
      </c>
      <c r="C55" s="50" t="s">
        <v>700</v>
      </c>
      <c r="D55" s="30" t="s">
        <v>501</v>
      </c>
      <c r="E55" s="30"/>
      <c r="F55" s="30" t="s">
        <v>479</v>
      </c>
      <c r="G55" s="29">
        <v>41347</v>
      </c>
      <c r="H55" s="31" t="s">
        <v>411</v>
      </c>
      <c r="I55" s="31" t="s">
        <v>412</v>
      </c>
      <c r="J55" s="31"/>
      <c r="K55" s="30" t="s">
        <v>413</v>
      </c>
      <c r="L55" s="32" t="s">
        <v>398</v>
      </c>
      <c r="M55" s="30">
        <v>150.93</v>
      </c>
      <c r="N55" s="30">
        <v>31.63</v>
      </c>
      <c r="O55" s="30" t="s">
        <v>476</v>
      </c>
      <c r="P55" s="30">
        <v>1000</v>
      </c>
      <c r="Q55" s="30">
        <v>31.68</v>
      </c>
      <c r="R55" s="30"/>
      <c r="S55" s="30"/>
      <c r="T55" s="30"/>
      <c r="U55" s="30"/>
      <c r="V55" s="30"/>
      <c r="W55" s="30">
        <v>15.32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480</v>
      </c>
      <c r="AR55" s="31" t="s">
        <v>704</v>
      </c>
      <c r="AS55" s="31"/>
      <c r="AT55" s="31"/>
      <c r="AU55" s="31" t="s">
        <v>414</v>
      </c>
      <c r="AV55" s="31">
        <v>6.5</v>
      </c>
      <c r="AW55" s="31" t="s">
        <v>704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704</v>
      </c>
      <c r="BK55" s="31"/>
      <c r="BL55" s="31" t="s">
        <v>412</v>
      </c>
      <c r="BM55" s="31"/>
      <c r="BN55" s="40"/>
      <c r="BO55" s="40"/>
      <c r="BP55" s="31"/>
      <c r="BQ55" s="31" t="s">
        <v>412</v>
      </c>
      <c r="BR55" s="40"/>
    </row>
    <row r="56" spans="1:97" s="1" customFormat="1" x14ac:dyDescent="0.15">
      <c r="A56" s="30">
        <v>629</v>
      </c>
      <c r="B56" s="29">
        <v>41387</v>
      </c>
      <c r="C56" s="50" t="s">
        <v>700</v>
      </c>
      <c r="D56" s="30" t="s">
        <v>501</v>
      </c>
      <c r="E56" s="30"/>
      <c r="F56" s="30" t="s">
        <v>479</v>
      </c>
      <c r="G56" s="29">
        <v>41341</v>
      </c>
      <c r="H56" s="31" t="s">
        <v>703</v>
      </c>
      <c r="I56" s="31" t="s">
        <v>416</v>
      </c>
      <c r="J56" s="31"/>
      <c r="K56" s="30" t="s">
        <v>417</v>
      </c>
      <c r="L56" s="30" t="s">
        <v>418</v>
      </c>
      <c r="M56" s="30">
        <v>137</v>
      </c>
      <c r="N56" s="30">
        <v>35.19</v>
      </c>
      <c r="O56" s="30"/>
      <c r="P56" s="30"/>
      <c r="Q56" s="30"/>
      <c r="R56" s="30"/>
      <c r="S56" s="30"/>
      <c r="T56" s="30"/>
      <c r="U56" s="30"/>
      <c r="V56" s="30"/>
      <c r="W56" s="30">
        <v>17.600000000000001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480</v>
      </c>
      <c r="AR56" s="31" t="s">
        <v>704</v>
      </c>
      <c r="AS56" s="31"/>
      <c r="AT56" s="31"/>
      <c r="AU56" s="31" t="s">
        <v>550</v>
      </c>
      <c r="AV56" s="31">
        <v>5.5</v>
      </c>
      <c r="AW56" s="31" t="s">
        <v>551</v>
      </c>
      <c r="AX56" s="30"/>
      <c r="AY56" s="31">
        <v>0</v>
      </c>
      <c r="AZ56" s="31">
        <v>34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703</v>
      </c>
      <c r="BK56" s="31">
        <v>24</v>
      </c>
      <c r="BL56" s="31" t="s">
        <v>704</v>
      </c>
      <c r="BM56" s="31"/>
      <c r="BN56" s="40"/>
      <c r="BO56" s="40"/>
      <c r="BP56" s="31"/>
      <c r="BQ56" s="31" t="s">
        <v>704</v>
      </c>
      <c r="BR56" s="40"/>
    </row>
    <row r="57" spans="1:97" s="1" customFormat="1" x14ac:dyDescent="0.15">
      <c r="A57" s="30">
        <v>747</v>
      </c>
      <c r="B57" s="29">
        <v>41387</v>
      </c>
      <c r="C57" s="50" t="s">
        <v>558</v>
      </c>
      <c r="D57" s="30" t="s">
        <v>501</v>
      </c>
      <c r="E57" s="30"/>
      <c r="F57" s="30" t="s">
        <v>485</v>
      </c>
      <c r="G57" s="29">
        <v>41305</v>
      </c>
      <c r="H57" s="31" t="s">
        <v>415</v>
      </c>
      <c r="I57" s="31" t="s">
        <v>704</v>
      </c>
      <c r="J57" s="31"/>
      <c r="K57" s="30" t="s">
        <v>504</v>
      </c>
      <c r="L57" s="30" t="s">
        <v>505</v>
      </c>
      <c r="M57" s="30">
        <v>116</v>
      </c>
      <c r="N57" s="30">
        <v>30.33</v>
      </c>
      <c r="O57" s="30"/>
      <c r="P57" s="30"/>
      <c r="Q57" s="30"/>
      <c r="R57" s="30"/>
      <c r="S57" s="30"/>
      <c r="T57" s="30"/>
      <c r="U57" s="30"/>
      <c r="V57" s="30"/>
      <c r="W57" s="30">
        <v>14.74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480</v>
      </c>
      <c r="AR57" s="31" t="s">
        <v>416</v>
      </c>
      <c r="AS57" s="31"/>
      <c r="AT57" s="31"/>
      <c r="AU57" s="31" t="s">
        <v>550</v>
      </c>
      <c r="AV57" s="31">
        <v>5</v>
      </c>
      <c r="AW57" s="31" t="s">
        <v>704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416</v>
      </c>
      <c r="BK57" s="31"/>
      <c r="BL57" s="31" t="s">
        <v>704</v>
      </c>
      <c r="BM57" s="31"/>
      <c r="BN57" s="40"/>
      <c r="BO57" s="40"/>
      <c r="BP57" s="31"/>
      <c r="BQ57" s="31" t="s">
        <v>704</v>
      </c>
      <c r="BR57" s="30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</row>
    <row r="58" spans="1:97" s="1" customFormat="1" x14ac:dyDescent="0.15">
      <c r="A58" s="30">
        <v>779</v>
      </c>
      <c r="B58" s="29">
        <v>41387</v>
      </c>
      <c r="C58" s="50" t="s">
        <v>700</v>
      </c>
      <c r="D58" s="30" t="s">
        <v>501</v>
      </c>
      <c r="E58" s="30"/>
      <c r="F58" s="30" t="s">
        <v>486</v>
      </c>
      <c r="G58" s="33">
        <v>41274</v>
      </c>
      <c r="H58" s="31" t="s">
        <v>415</v>
      </c>
      <c r="I58" s="31" t="s">
        <v>704</v>
      </c>
      <c r="J58" s="31"/>
      <c r="K58" s="30" t="s">
        <v>506</v>
      </c>
      <c r="L58" s="30" t="s">
        <v>507</v>
      </c>
      <c r="M58" s="30">
        <v>138</v>
      </c>
      <c r="N58" s="30">
        <v>31.7</v>
      </c>
      <c r="O58" s="30"/>
      <c r="P58" s="30"/>
      <c r="Q58" s="30"/>
      <c r="R58" s="30"/>
      <c r="S58" s="30"/>
      <c r="T58" s="30"/>
      <c r="U58" s="30"/>
      <c r="V58" s="30"/>
      <c r="W58" s="30">
        <v>19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480</v>
      </c>
      <c r="AR58" s="31" t="s">
        <v>704</v>
      </c>
      <c r="AS58" s="31"/>
      <c r="AT58" s="31"/>
      <c r="AU58" s="31" t="s">
        <v>508</v>
      </c>
      <c r="AV58" s="31">
        <v>6.8</v>
      </c>
      <c r="AW58" s="31" t="s">
        <v>704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704</v>
      </c>
      <c r="BK58" s="31"/>
      <c r="BL58" s="31" t="s">
        <v>704</v>
      </c>
      <c r="BM58" s="31"/>
      <c r="BN58" s="40"/>
      <c r="BO58" s="40"/>
      <c r="BP58" s="31"/>
      <c r="BQ58" s="31" t="s">
        <v>704</v>
      </c>
      <c r="BR58" s="40"/>
    </row>
    <row r="59" spans="1:97" s="1" customFormat="1" x14ac:dyDescent="0.15">
      <c r="A59" s="30">
        <v>878</v>
      </c>
      <c r="B59" s="29">
        <v>41387</v>
      </c>
      <c r="C59" s="50" t="s">
        <v>700</v>
      </c>
      <c r="D59" s="30" t="s">
        <v>501</v>
      </c>
      <c r="E59" s="30"/>
      <c r="F59" s="30" t="s">
        <v>479</v>
      </c>
      <c r="G59" s="29">
        <v>41274</v>
      </c>
      <c r="H59" s="31" t="s">
        <v>703</v>
      </c>
      <c r="I59" s="31" t="s">
        <v>704</v>
      </c>
      <c r="J59" s="31"/>
      <c r="K59" s="30" t="s">
        <v>509</v>
      </c>
      <c r="L59" s="30" t="s">
        <v>510</v>
      </c>
      <c r="M59" s="30">
        <v>132.88999999999999</v>
      </c>
      <c r="N59" s="30">
        <v>25.32</v>
      </c>
      <c r="O59" s="30"/>
      <c r="P59" s="30"/>
      <c r="Q59" s="30"/>
      <c r="R59" s="30"/>
      <c r="S59" s="30"/>
      <c r="T59" s="30"/>
      <c r="U59" s="30"/>
      <c r="V59" s="30"/>
      <c r="W59" s="30">
        <v>12.37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480</v>
      </c>
      <c r="AR59" s="31" t="s">
        <v>408</v>
      </c>
      <c r="AS59" s="31"/>
      <c r="AT59" s="31"/>
      <c r="AU59" s="31" t="s">
        <v>511</v>
      </c>
      <c r="AV59" s="31">
        <v>6.5</v>
      </c>
      <c r="AW59" s="31" t="s">
        <v>512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704</v>
      </c>
      <c r="BK59" s="31"/>
      <c r="BL59" s="31" t="s">
        <v>704</v>
      </c>
      <c r="BM59" s="31"/>
      <c r="BN59" s="40"/>
      <c r="BO59" s="40"/>
      <c r="BP59" s="31"/>
      <c r="BQ59" s="31" t="s">
        <v>704</v>
      </c>
      <c r="BR59" s="40" t="s">
        <v>673</v>
      </c>
    </row>
    <row r="60" spans="1:97" s="1" customFormat="1" x14ac:dyDescent="0.15">
      <c r="A60" s="30">
        <v>962</v>
      </c>
      <c r="B60" s="29">
        <v>41387</v>
      </c>
      <c r="C60" s="50" t="s">
        <v>700</v>
      </c>
      <c r="D60" s="30" t="s">
        <v>501</v>
      </c>
      <c r="E60" s="30"/>
      <c r="F60" s="30" t="s">
        <v>479</v>
      </c>
      <c r="G60" s="29">
        <v>41274</v>
      </c>
      <c r="H60" s="31" t="s">
        <v>703</v>
      </c>
      <c r="I60" s="31" t="s">
        <v>704</v>
      </c>
      <c r="J60" s="31"/>
      <c r="K60" s="30" t="s">
        <v>674</v>
      </c>
      <c r="L60" s="30" t="s">
        <v>675</v>
      </c>
      <c r="M60" s="30">
        <v>120.37</v>
      </c>
      <c r="N60" s="30">
        <v>28.32</v>
      </c>
      <c r="O60" s="30" t="s">
        <v>399</v>
      </c>
      <c r="P60" s="30">
        <v>1200</v>
      </c>
      <c r="Q60" s="30">
        <v>25.06</v>
      </c>
      <c r="R60" s="30"/>
      <c r="S60" s="30"/>
      <c r="T60" s="30"/>
      <c r="U60" s="30"/>
      <c r="V60" s="30"/>
      <c r="W60" s="30">
        <v>10.65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480</v>
      </c>
      <c r="AR60" s="31" t="s">
        <v>704</v>
      </c>
      <c r="AS60" s="31"/>
      <c r="AT60" s="31"/>
      <c r="AU60" s="31" t="s">
        <v>550</v>
      </c>
      <c r="AV60" s="31">
        <v>7</v>
      </c>
      <c r="AW60" s="31" t="s">
        <v>676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704</v>
      </c>
      <c r="BK60" s="31"/>
      <c r="BL60" s="31" t="s">
        <v>704</v>
      </c>
      <c r="BM60" s="31"/>
      <c r="BN60" s="30" t="s">
        <v>677</v>
      </c>
      <c r="BO60" s="30" t="s">
        <v>678</v>
      </c>
      <c r="BP60" s="31">
        <v>50</v>
      </c>
      <c r="BQ60" s="31" t="s">
        <v>704</v>
      </c>
      <c r="BR60" s="40" t="s">
        <v>679</v>
      </c>
    </row>
    <row r="61" spans="1:97" s="1" customFormat="1" x14ac:dyDescent="0.15">
      <c r="A61" s="30">
        <v>997</v>
      </c>
      <c r="B61" s="29">
        <v>41387</v>
      </c>
      <c r="C61" s="50" t="s">
        <v>700</v>
      </c>
      <c r="D61" s="30" t="s">
        <v>501</v>
      </c>
      <c r="E61" s="30"/>
      <c r="F61" s="30" t="s">
        <v>479</v>
      </c>
      <c r="G61" s="33" t="s">
        <v>680</v>
      </c>
      <c r="H61" s="31" t="s">
        <v>681</v>
      </c>
      <c r="I61" s="31" t="s">
        <v>704</v>
      </c>
      <c r="J61" s="31"/>
      <c r="K61" s="30" t="s">
        <v>682</v>
      </c>
      <c r="L61" s="30" t="s">
        <v>398</v>
      </c>
      <c r="M61" s="30">
        <v>105</v>
      </c>
      <c r="N61" s="30">
        <v>26.52</v>
      </c>
      <c r="O61" s="30"/>
      <c r="P61" s="30"/>
      <c r="Q61" s="30"/>
      <c r="R61" s="30"/>
      <c r="S61" s="30"/>
      <c r="T61" s="30"/>
      <c r="U61" s="30"/>
      <c r="V61" s="30"/>
      <c r="W61" s="30">
        <v>11.22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480</v>
      </c>
      <c r="AR61" s="31" t="s">
        <v>704</v>
      </c>
      <c r="AS61" s="31"/>
      <c r="AT61" s="31"/>
      <c r="AU61" s="31" t="s">
        <v>550</v>
      </c>
      <c r="AV61" s="31">
        <v>8</v>
      </c>
      <c r="AW61" s="31" t="s">
        <v>551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416</v>
      </c>
      <c r="BK61" s="31"/>
      <c r="BL61" s="31" t="s">
        <v>704</v>
      </c>
      <c r="BM61" s="31"/>
      <c r="BN61" s="40"/>
      <c r="BO61" s="40"/>
      <c r="BP61" s="31"/>
      <c r="BQ61" s="31" t="s">
        <v>704</v>
      </c>
      <c r="BR61" s="40"/>
    </row>
    <row r="62" spans="1:97" s="1" customFormat="1" x14ac:dyDescent="0.15">
      <c r="A62" s="30">
        <v>1065</v>
      </c>
      <c r="B62" s="29">
        <v>41387</v>
      </c>
      <c r="C62" s="50" t="s">
        <v>558</v>
      </c>
      <c r="D62" s="30" t="s">
        <v>751</v>
      </c>
      <c r="E62" s="30"/>
      <c r="F62" s="30" t="s">
        <v>485</v>
      </c>
      <c r="G62" s="29">
        <v>41274</v>
      </c>
      <c r="H62" s="31" t="s">
        <v>704</v>
      </c>
      <c r="I62" s="31" t="s">
        <v>552</v>
      </c>
      <c r="J62" s="31"/>
      <c r="K62" s="30" t="s">
        <v>683</v>
      </c>
      <c r="L62" s="30" t="s">
        <v>684</v>
      </c>
      <c r="M62" s="30">
        <v>164.85</v>
      </c>
      <c r="N62" s="30">
        <v>31.66</v>
      </c>
      <c r="O62" s="30" t="s">
        <v>399</v>
      </c>
      <c r="P62" s="30">
        <v>100</v>
      </c>
      <c r="Q62" s="30">
        <v>35.18</v>
      </c>
      <c r="R62" s="30"/>
      <c r="S62" s="30"/>
      <c r="T62" s="30"/>
      <c r="U62" s="30"/>
      <c r="V62" s="30"/>
      <c r="W62" s="30">
        <v>19.43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17" t="s">
        <v>480</v>
      </c>
      <c r="AR62" s="31" t="s">
        <v>752</v>
      </c>
      <c r="AS62" s="31"/>
      <c r="AT62" s="31"/>
      <c r="AU62" s="31"/>
      <c r="AV62" s="31"/>
      <c r="AW62" s="31" t="s">
        <v>704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704</v>
      </c>
      <c r="BK62" s="31"/>
      <c r="BL62" s="31" t="s">
        <v>704</v>
      </c>
      <c r="BM62" s="31"/>
      <c r="BN62" s="30"/>
      <c r="BO62" s="30"/>
      <c r="BP62" s="31"/>
      <c r="BQ62" s="31" t="s">
        <v>704</v>
      </c>
      <c r="BR62" s="40" t="s">
        <v>557</v>
      </c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</row>
    <row r="63" spans="1:97" s="1" customFormat="1" x14ac:dyDescent="0.15">
      <c r="A63" s="30">
        <v>1197</v>
      </c>
      <c r="B63" s="29">
        <v>41387</v>
      </c>
      <c r="C63" s="50" t="s">
        <v>700</v>
      </c>
      <c r="D63" s="30" t="s">
        <v>501</v>
      </c>
      <c r="E63" s="30"/>
      <c r="F63" s="30" t="s">
        <v>479</v>
      </c>
      <c r="G63" s="29">
        <v>41274</v>
      </c>
      <c r="H63" s="31" t="s">
        <v>703</v>
      </c>
      <c r="I63" s="31" t="s">
        <v>704</v>
      </c>
      <c r="J63" s="31"/>
      <c r="K63" s="30" t="s">
        <v>685</v>
      </c>
      <c r="L63" s="30" t="s">
        <v>686</v>
      </c>
      <c r="M63" s="30">
        <v>137.81</v>
      </c>
      <c r="N63" s="30">
        <v>32.83</v>
      </c>
      <c r="O63" s="30"/>
      <c r="P63" s="30"/>
      <c r="Q63" s="30"/>
      <c r="R63" s="30"/>
      <c r="S63" s="30"/>
      <c r="T63" s="30"/>
      <c r="U63" s="30"/>
      <c r="V63" s="30"/>
      <c r="W63" s="30">
        <v>16.55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480</v>
      </c>
      <c r="AR63" s="31" t="s">
        <v>704</v>
      </c>
      <c r="AS63" s="31"/>
      <c r="AT63" s="31"/>
      <c r="AU63" s="31" t="s">
        <v>550</v>
      </c>
      <c r="AV63" s="31">
        <v>6.2</v>
      </c>
      <c r="AW63" s="31" t="s">
        <v>551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703</v>
      </c>
      <c r="BK63" s="31"/>
      <c r="BL63" s="31" t="s">
        <v>704</v>
      </c>
      <c r="BM63" s="31"/>
      <c r="BN63" s="40"/>
      <c r="BO63" s="40"/>
      <c r="BP63" s="31"/>
      <c r="BQ63" s="31" t="s">
        <v>704</v>
      </c>
      <c r="BR63" s="40" t="s">
        <v>687</v>
      </c>
    </row>
    <row r="64" spans="1:97" s="1" customFormat="1" x14ac:dyDescent="0.15">
      <c r="A64" s="30">
        <v>1870</v>
      </c>
      <c r="B64" s="29">
        <v>41387</v>
      </c>
      <c r="C64" s="40" t="s">
        <v>478</v>
      </c>
      <c r="D64" s="30" t="s">
        <v>753</v>
      </c>
      <c r="E64" s="30"/>
      <c r="F64" s="30" t="s">
        <v>486</v>
      </c>
      <c r="G64" s="29">
        <v>41274</v>
      </c>
      <c r="H64" s="31" t="s">
        <v>412</v>
      </c>
      <c r="I64" s="31" t="s">
        <v>688</v>
      </c>
      <c r="J64" s="31"/>
      <c r="K64" s="30" t="s">
        <v>689</v>
      </c>
      <c r="L64" s="30" t="s">
        <v>690</v>
      </c>
      <c r="M64" s="30">
        <v>167</v>
      </c>
      <c r="N64" s="30">
        <v>36.36</v>
      </c>
      <c r="O64" s="30"/>
      <c r="P64" s="30"/>
      <c r="Q64" s="30"/>
      <c r="R64" s="30"/>
      <c r="S64" s="30"/>
      <c r="T64" s="30"/>
      <c r="U64" s="30"/>
      <c r="V64" s="30"/>
      <c r="W64" s="30">
        <v>17.829999999999998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17" t="s">
        <v>480</v>
      </c>
      <c r="AR64" s="31" t="s">
        <v>704</v>
      </c>
      <c r="AS64" s="31"/>
      <c r="AT64" s="31"/>
      <c r="AU64" s="31"/>
      <c r="AV64" s="31"/>
      <c r="AW64" s="31" t="s">
        <v>704</v>
      </c>
      <c r="AX64" s="30"/>
      <c r="AY64" s="31">
        <v>0</v>
      </c>
      <c r="AZ64" s="31">
        <v>0</v>
      </c>
      <c r="BA64" s="31">
        <v>0</v>
      </c>
      <c r="BB64" s="31">
        <v>38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 t="s">
        <v>704</v>
      </c>
      <c r="BK64" s="31">
        <v>24</v>
      </c>
      <c r="BL64" s="31" t="s">
        <v>704</v>
      </c>
      <c r="BM64" s="31"/>
      <c r="BN64" s="40"/>
      <c r="BO64" s="40"/>
      <c r="BP64" s="31"/>
      <c r="BQ64" s="31" t="s">
        <v>704</v>
      </c>
      <c r="BR64" s="40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</row>
    <row r="65" spans="1:97" s="1" customFormat="1" x14ac:dyDescent="0.15">
      <c r="A65" s="30">
        <v>1269</v>
      </c>
      <c r="B65" s="29">
        <v>41387</v>
      </c>
      <c r="C65" s="50" t="s">
        <v>700</v>
      </c>
      <c r="D65" s="30" t="s">
        <v>501</v>
      </c>
      <c r="E65" s="30"/>
      <c r="F65" s="30" t="s">
        <v>486</v>
      </c>
      <c r="G65" s="29">
        <v>40908</v>
      </c>
      <c r="H65" s="31" t="s">
        <v>704</v>
      </c>
      <c r="I65" s="31" t="s">
        <v>552</v>
      </c>
      <c r="J65" s="31"/>
      <c r="K65" s="30" t="s">
        <v>691</v>
      </c>
      <c r="L65" s="30" t="s">
        <v>692</v>
      </c>
      <c r="M65" s="30">
        <v>129.38999999999999</v>
      </c>
      <c r="N65" s="30">
        <v>34.049999999999997</v>
      </c>
      <c r="O65" s="30" t="s">
        <v>399</v>
      </c>
      <c r="P65" s="30">
        <v>1000</v>
      </c>
      <c r="Q65" s="30">
        <v>34.86</v>
      </c>
      <c r="R65" s="30"/>
      <c r="S65" s="30"/>
      <c r="T65" s="30"/>
      <c r="U65" s="30"/>
      <c r="V65" s="30"/>
      <c r="W65" s="30">
        <v>13.55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480</v>
      </c>
      <c r="AR65" s="31" t="s">
        <v>704</v>
      </c>
      <c r="AS65" s="31"/>
      <c r="AT65" s="31"/>
      <c r="AU65" s="31"/>
      <c r="AV65" s="31"/>
      <c r="AW65" s="31" t="s">
        <v>704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704</v>
      </c>
      <c r="BK65" s="31"/>
      <c r="BL65" s="31" t="s">
        <v>704</v>
      </c>
      <c r="BM65" s="31"/>
      <c r="BN65" s="40"/>
      <c r="BO65" s="40"/>
      <c r="BP65" s="31"/>
      <c r="BQ65" s="31" t="s">
        <v>704</v>
      </c>
      <c r="BR65" s="40"/>
    </row>
    <row r="66" spans="1:97" s="1" customFormat="1" x14ac:dyDescent="0.15">
      <c r="A66" s="30">
        <v>1341</v>
      </c>
      <c r="B66" s="29">
        <v>41387</v>
      </c>
      <c r="C66" s="50" t="s">
        <v>700</v>
      </c>
      <c r="D66" s="30" t="s">
        <v>501</v>
      </c>
      <c r="E66" s="30"/>
      <c r="F66" s="30" t="s">
        <v>479</v>
      </c>
      <c r="G66" s="29">
        <v>41352</v>
      </c>
      <c r="H66" s="31" t="s">
        <v>703</v>
      </c>
      <c r="I66" s="31" t="s">
        <v>704</v>
      </c>
      <c r="J66" s="31"/>
      <c r="K66" s="30" t="s">
        <v>765</v>
      </c>
      <c r="L66" s="30" t="s">
        <v>766</v>
      </c>
      <c r="M66" s="30">
        <v>176.89</v>
      </c>
      <c r="N66" s="30">
        <v>34.35</v>
      </c>
      <c r="O66" s="30"/>
      <c r="P66" s="30"/>
      <c r="Q66" s="30"/>
      <c r="R66" s="30"/>
      <c r="S66" s="30"/>
      <c r="T66" s="30"/>
      <c r="U66" s="30"/>
      <c r="V66" s="30"/>
      <c r="W66" s="30">
        <v>21.1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480</v>
      </c>
      <c r="AR66" s="31" t="s">
        <v>704</v>
      </c>
      <c r="AS66" s="31"/>
      <c r="AT66" s="31"/>
      <c r="AU66" s="31" t="s">
        <v>550</v>
      </c>
      <c r="AV66" s="31">
        <v>5</v>
      </c>
      <c r="AW66" s="31" t="s">
        <v>551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416</v>
      </c>
      <c r="BK66" s="31">
        <v>24</v>
      </c>
      <c r="BL66" s="31" t="s">
        <v>704</v>
      </c>
      <c r="BM66" s="31"/>
      <c r="BN66" s="40"/>
      <c r="BO66" s="40"/>
      <c r="BP66" s="31"/>
      <c r="BQ66" s="31" t="s">
        <v>704</v>
      </c>
      <c r="BR66" s="40"/>
    </row>
    <row r="67" spans="1:97" s="1" customFormat="1" x14ac:dyDescent="0.15">
      <c r="A67" s="30">
        <v>1373</v>
      </c>
      <c r="B67" s="29">
        <v>41387</v>
      </c>
      <c r="C67" s="50" t="s">
        <v>700</v>
      </c>
      <c r="D67" s="30" t="s">
        <v>501</v>
      </c>
      <c r="E67" s="30"/>
      <c r="F67" s="30" t="s">
        <v>486</v>
      </c>
      <c r="G67" s="29">
        <v>41274</v>
      </c>
      <c r="H67" s="31" t="s">
        <v>767</v>
      </c>
      <c r="I67" s="31" t="s">
        <v>704</v>
      </c>
      <c r="J67" s="31"/>
      <c r="K67" s="30" t="s">
        <v>768</v>
      </c>
      <c r="L67" s="30" t="s">
        <v>769</v>
      </c>
      <c r="M67" s="30">
        <v>165.06</v>
      </c>
      <c r="N67" s="30">
        <v>31.2</v>
      </c>
      <c r="O67" s="30"/>
      <c r="P67" s="30"/>
      <c r="Q67" s="30"/>
      <c r="R67" s="30"/>
      <c r="S67" s="30"/>
      <c r="T67" s="30"/>
      <c r="U67" s="30"/>
      <c r="V67" s="30"/>
      <c r="W67" s="30">
        <v>18.16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480</v>
      </c>
      <c r="AR67" s="31" t="s">
        <v>704</v>
      </c>
      <c r="AS67" s="31"/>
      <c r="AT67" s="31"/>
      <c r="AU67" s="31" t="s">
        <v>770</v>
      </c>
      <c r="AV67" s="31">
        <v>8.1999999999999993</v>
      </c>
      <c r="AW67" s="31" t="s">
        <v>551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704</v>
      </c>
      <c r="BK67" s="31"/>
      <c r="BL67" s="31" t="s">
        <v>704</v>
      </c>
      <c r="BM67" s="31"/>
      <c r="BN67" s="40"/>
      <c r="BO67" s="40"/>
      <c r="BP67" s="31"/>
      <c r="BQ67" s="31" t="s">
        <v>704</v>
      </c>
      <c r="BR67" s="40"/>
    </row>
    <row r="68" spans="1:97" s="1" customFormat="1" x14ac:dyDescent="0.15">
      <c r="A68" s="30">
        <v>1417</v>
      </c>
      <c r="B68" s="29">
        <v>41387</v>
      </c>
      <c r="C68" s="50" t="s">
        <v>700</v>
      </c>
      <c r="D68" s="30" t="s">
        <v>753</v>
      </c>
      <c r="E68" s="30"/>
      <c r="F68" s="30" t="s">
        <v>486</v>
      </c>
      <c r="G68" s="29">
        <v>41274</v>
      </c>
      <c r="H68" s="31" t="s">
        <v>704</v>
      </c>
      <c r="I68" s="31" t="s">
        <v>552</v>
      </c>
      <c r="J68" s="31"/>
      <c r="K68" s="30" t="s">
        <v>771</v>
      </c>
      <c r="L68" s="30" t="s">
        <v>772</v>
      </c>
      <c r="M68" s="30">
        <v>120.67</v>
      </c>
      <c r="N68" s="30">
        <v>24.890999999999998</v>
      </c>
      <c r="O68" s="30" t="s">
        <v>399</v>
      </c>
      <c r="P68" s="30">
        <v>1000</v>
      </c>
      <c r="Q68" s="30">
        <v>25.478999999999999</v>
      </c>
      <c r="R68" s="30"/>
      <c r="S68" s="30"/>
      <c r="T68" s="30"/>
      <c r="U68" s="30"/>
      <c r="V68" s="30"/>
      <c r="W68" s="30">
        <v>12.243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480</v>
      </c>
      <c r="AR68" s="31" t="s">
        <v>704</v>
      </c>
      <c r="AS68" s="31"/>
      <c r="AT68" s="31"/>
      <c r="AU68" s="31"/>
      <c r="AV68" s="31"/>
      <c r="AW68" s="31" t="s">
        <v>551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703</v>
      </c>
      <c r="BK68" s="31"/>
      <c r="BL68" s="31" t="s">
        <v>704</v>
      </c>
      <c r="BM68" s="31"/>
      <c r="BN68" s="40"/>
      <c r="BO68" s="40"/>
      <c r="BP68" s="31"/>
      <c r="BQ68" s="31" t="s">
        <v>704</v>
      </c>
      <c r="BR68" s="40" t="s">
        <v>774</v>
      </c>
    </row>
    <row r="69" spans="1:97" s="1" customFormat="1" x14ac:dyDescent="0.15">
      <c r="A69" s="30">
        <v>1496</v>
      </c>
      <c r="B69" s="29">
        <v>41387</v>
      </c>
      <c r="C69" s="50" t="s">
        <v>700</v>
      </c>
      <c r="D69" s="30" t="s">
        <v>501</v>
      </c>
      <c r="E69" s="30"/>
      <c r="F69" s="30" t="s">
        <v>486</v>
      </c>
      <c r="G69" s="33" t="s">
        <v>775</v>
      </c>
      <c r="H69" s="31" t="s">
        <v>703</v>
      </c>
      <c r="I69" s="31" t="s">
        <v>416</v>
      </c>
      <c r="J69" s="31"/>
      <c r="K69" s="30" t="s">
        <v>776</v>
      </c>
      <c r="L69" s="30" t="s">
        <v>777</v>
      </c>
      <c r="M69" s="30">
        <v>110</v>
      </c>
      <c r="N69" s="30">
        <v>24.68</v>
      </c>
      <c r="O69" s="30" t="s">
        <v>399</v>
      </c>
      <c r="P69" s="30">
        <v>1000</v>
      </c>
      <c r="Q69" s="30">
        <v>29.55</v>
      </c>
      <c r="R69" s="30"/>
      <c r="S69" s="30"/>
      <c r="T69" s="30"/>
      <c r="U69" s="30"/>
      <c r="V69" s="30"/>
      <c r="W69" s="30">
        <v>13.09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480</v>
      </c>
      <c r="AR69" s="31" t="s">
        <v>704</v>
      </c>
      <c r="AS69" s="31"/>
      <c r="AT69" s="31"/>
      <c r="AU69" s="31" t="s">
        <v>778</v>
      </c>
      <c r="AV69" s="31">
        <v>5.5</v>
      </c>
      <c r="AW69" s="31" t="s">
        <v>551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704</v>
      </c>
      <c r="BK69" s="31"/>
      <c r="BL69" s="31" t="s">
        <v>704</v>
      </c>
      <c r="BM69" s="31"/>
      <c r="BN69" s="40"/>
      <c r="BO69" s="40"/>
      <c r="BP69" s="31"/>
      <c r="BQ69" s="31" t="s">
        <v>704</v>
      </c>
      <c r="BR69" s="30"/>
    </row>
    <row r="70" spans="1:97" s="1" customFormat="1" x14ac:dyDescent="0.15">
      <c r="A70" s="30">
        <v>2041</v>
      </c>
      <c r="B70" s="29">
        <v>41387</v>
      </c>
      <c r="C70" s="50" t="s">
        <v>558</v>
      </c>
      <c r="D70" s="30" t="s">
        <v>753</v>
      </c>
      <c r="E70" s="30"/>
      <c r="F70" s="30" t="s">
        <v>487</v>
      </c>
      <c r="G70" s="33" t="s">
        <v>779</v>
      </c>
      <c r="H70" s="31" t="s">
        <v>703</v>
      </c>
      <c r="I70" s="31" t="s">
        <v>704</v>
      </c>
      <c r="J70" s="31"/>
      <c r="K70" s="30" t="s">
        <v>780</v>
      </c>
      <c r="L70" s="30" t="s">
        <v>781</v>
      </c>
      <c r="M70" s="30">
        <v>141.38</v>
      </c>
      <c r="N70" s="30">
        <v>37.92</v>
      </c>
      <c r="O70" s="30"/>
      <c r="P70" s="30"/>
      <c r="Q70" s="30"/>
      <c r="R70" s="30"/>
      <c r="S70" s="30"/>
      <c r="T70" s="30"/>
      <c r="U70" s="30"/>
      <c r="V70" s="30"/>
      <c r="W70" s="30">
        <v>23.56</v>
      </c>
      <c r="X70" s="30"/>
      <c r="Y70" s="30"/>
      <c r="Z70" s="30"/>
      <c r="AA70" s="30"/>
      <c r="AB70" s="30"/>
      <c r="AC70" s="30"/>
      <c r="AD70" s="30"/>
      <c r="AE70" s="30"/>
      <c r="AF70" s="17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480</v>
      </c>
      <c r="AR70" s="31" t="s">
        <v>704</v>
      </c>
      <c r="AS70" s="31"/>
      <c r="AT70" s="31"/>
      <c r="AU70" s="31" t="s">
        <v>550</v>
      </c>
      <c r="AV70" s="31">
        <v>5</v>
      </c>
      <c r="AW70" s="31" t="s">
        <v>551</v>
      </c>
      <c r="AX70" s="30"/>
      <c r="AY70" s="31">
        <v>0</v>
      </c>
      <c r="AZ70" s="31">
        <v>35</v>
      </c>
      <c r="BA70" s="31">
        <v>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704</v>
      </c>
      <c r="BK70" s="31">
        <v>24</v>
      </c>
      <c r="BL70" s="31" t="s">
        <v>704</v>
      </c>
      <c r="BM70" s="31"/>
      <c r="BN70" s="40" t="s">
        <v>632</v>
      </c>
      <c r="BO70" s="40" t="s">
        <v>633</v>
      </c>
      <c r="BP70" s="31">
        <v>50</v>
      </c>
      <c r="BQ70" s="31" t="s">
        <v>704</v>
      </c>
      <c r="BR70" s="40"/>
    </row>
    <row r="71" spans="1:97" s="1" customFormat="1" x14ac:dyDescent="0.15">
      <c r="A71" s="30">
        <v>1600</v>
      </c>
      <c r="B71" s="29">
        <v>41387</v>
      </c>
      <c r="C71" s="40" t="s">
        <v>478</v>
      </c>
      <c r="D71" s="30" t="s">
        <v>501</v>
      </c>
      <c r="E71" s="30"/>
      <c r="F71" s="30" t="s">
        <v>486</v>
      </c>
      <c r="G71" s="33">
        <v>41373</v>
      </c>
      <c r="H71" s="31" t="s">
        <v>703</v>
      </c>
      <c r="I71" s="31" t="s">
        <v>704</v>
      </c>
      <c r="J71" s="31"/>
      <c r="K71" s="30" t="s">
        <v>634</v>
      </c>
      <c r="L71" s="30" t="s">
        <v>635</v>
      </c>
      <c r="M71" s="30">
        <v>137</v>
      </c>
      <c r="N71" s="30">
        <v>34.619999999999997</v>
      </c>
      <c r="O71" s="30" t="s">
        <v>399</v>
      </c>
      <c r="P71" s="30">
        <v>1000</v>
      </c>
      <c r="Q71" s="30">
        <v>34.619999999999997</v>
      </c>
      <c r="R71" s="30"/>
      <c r="S71" s="30"/>
      <c r="T71" s="30"/>
      <c r="U71" s="30"/>
      <c r="V71" s="30"/>
      <c r="W71" s="30">
        <v>21.54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 t="s">
        <v>480</v>
      </c>
      <c r="AR71" s="31" t="s">
        <v>704</v>
      </c>
      <c r="AS71" s="31"/>
      <c r="AT71" s="31"/>
      <c r="AU71" s="31" t="s">
        <v>400</v>
      </c>
      <c r="AV71" s="31">
        <v>5</v>
      </c>
      <c r="AW71" s="31" t="s">
        <v>704</v>
      </c>
      <c r="AX71" s="30"/>
      <c r="AY71" s="31">
        <v>0</v>
      </c>
      <c r="AZ71" s="31">
        <v>20</v>
      </c>
      <c r="BA71" s="31">
        <v>0</v>
      </c>
      <c r="BB71" s="31">
        <v>17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 t="s">
        <v>704</v>
      </c>
      <c r="BK71" s="31">
        <v>12</v>
      </c>
      <c r="BL71" s="31" t="s">
        <v>704</v>
      </c>
      <c r="BM71" s="31"/>
      <c r="BN71" s="40"/>
      <c r="BO71" s="40"/>
      <c r="BP71" s="31"/>
      <c r="BQ71" s="31" t="s">
        <v>704</v>
      </c>
      <c r="BR71" s="40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</row>
    <row r="72" spans="1:97" s="1" customFormat="1" x14ac:dyDescent="0.15">
      <c r="A72" s="30">
        <v>2009</v>
      </c>
      <c r="B72" s="29">
        <v>41387</v>
      </c>
      <c r="C72" s="40" t="s">
        <v>478</v>
      </c>
      <c r="D72" s="30" t="s">
        <v>753</v>
      </c>
      <c r="E72" s="30"/>
      <c r="F72" s="30" t="s">
        <v>486</v>
      </c>
      <c r="G72" s="33">
        <v>41361</v>
      </c>
      <c r="H72" s="31" t="s">
        <v>704</v>
      </c>
      <c r="I72" s="31" t="s">
        <v>688</v>
      </c>
      <c r="J72" s="31"/>
      <c r="K72" s="30" t="s">
        <v>638</v>
      </c>
      <c r="L72" s="30" t="s">
        <v>639</v>
      </c>
      <c r="M72" s="30">
        <v>147</v>
      </c>
      <c r="N72" s="30">
        <v>31.55</v>
      </c>
      <c r="O72" s="30"/>
      <c r="P72" s="30"/>
      <c r="Q72" s="30"/>
      <c r="R72" s="30"/>
      <c r="S72" s="30"/>
      <c r="T72" s="30"/>
      <c r="U72" s="30"/>
      <c r="V72" s="30"/>
      <c r="W72" s="30">
        <v>17.2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 t="s">
        <v>480</v>
      </c>
      <c r="AR72" s="31" t="s">
        <v>704</v>
      </c>
      <c r="AS72" s="31"/>
      <c r="AT72" s="31"/>
      <c r="AU72" s="31"/>
      <c r="AV72" s="31"/>
      <c r="AW72" s="31" t="s">
        <v>704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36</v>
      </c>
      <c r="BJ72" s="31" t="s">
        <v>704</v>
      </c>
      <c r="BK72" s="31"/>
      <c r="BL72" s="31" t="s">
        <v>704</v>
      </c>
      <c r="BM72" s="31"/>
      <c r="BN72" s="40"/>
      <c r="BO72" s="40"/>
      <c r="BP72" s="31"/>
      <c r="BQ72" s="31" t="s">
        <v>704</v>
      </c>
      <c r="BR72" s="40" t="s">
        <v>474</v>
      </c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216</v>
      </c>
      <c r="B73" s="29">
        <v>41387</v>
      </c>
      <c r="C73" s="50" t="s">
        <v>700</v>
      </c>
      <c r="D73" s="30" t="s">
        <v>501</v>
      </c>
      <c r="E73" s="30"/>
      <c r="F73" s="30" t="s">
        <v>488</v>
      </c>
      <c r="G73" s="29">
        <v>41274</v>
      </c>
      <c r="H73" s="31" t="s">
        <v>481</v>
      </c>
      <c r="I73" s="31" t="s">
        <v>552</v>
      </c>
      <c r="J73" s="31"/>
      <c r="K73" s="30" t="s">
        <v>555</v>
      </c>
      <c r="L73" s="30" t="s">
        <v>556</v>
      </c>
      <c r="M73" s="30">
        <v>131.5</v>
      </c>
      <c r="N73" s="30">
        <v>28.5</v>
      </c>
      <c r="O73" s="30"/>
      <c r="P73" s="30"/>
      <c r="Q73" s="30"/>
      <c r="R73" s="30"/>
      <c r="S73" s="30"/>
      <c r="T73" s="30"/>
      <c r="U73" s="30"/>
      <c r="V73" s="30"/>
      <c r="W73" s="30">
        <v>16.100000000000001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17.2</v>
      </c>
      <c r="AJ73" s="30"/>
      <c r="AK73" s="30"/>
      <c r="AL73" s="30"/>
      <c r="AM73" s="30"/>
      <c r="AN73" s="30"/>
      <c r="AO73" s="30"/>
      <c r="AP73" s="30"/>
      <c r="AQ73" s="17" t="s">
        <v>490</v>
      </c>
      <c r="AR73" s="31" t="s">
        <v>704</v>
      </c>
      <c r="AS73" s="31"/>
      <c r="AT73" s="31"/>
      <c r="AU73" s="31"/>
      <c r="AV73" s="31"/>
      <c r="AW73" s="31" t="s">
        <v>704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 t="s">
        <v>704</v>
      </c>
      <c r="BK73" s="31"/>
      <c r="BL73" s="31" t="s">
        <v>704</v>
      </c>
      <c r="BM73" s="31"/>
      <c r="BN73" s="40"/>
      <c r="BO73" s="40"/>
      <c r="BP73" s="31"/>
      <c r="BQ73" s="31" t="s">
        <v>704</v>
      </c>
      <c r="BR73" s="30" t="s">
        <v>557</v>
      </c>
    </row>
    <row r="74" spans="1:97" s="1" customFormat="1" x14ac:dyDescent="0.15">
      <c r="A74" s="30">
        <v>427</v>
      </c>
      <c r="B74" s="29">
        <v>41387</v>
      </c>
      <c r="C74" s="50" t="s">
        <v>558</v>
      </c>
      <c r="D74" s="30" t="s">
        <v>754</v>
      </c>
      <c r="E74" s="30"/>
      <c r="F74" s="30" t="s">
        <v>493</v>
      </c>
      <c r="G74" s="29">
        <v>41305</v>
      </c>
      <c r="H74" s="31" t="s">
        <v>703</v>
      </c>
      <c r="I74" s="31" t="s">
        <v>704</v>
      </c>
      <c r="J74" s="31"/>
      <c r="K74" s="30" t="s">
        <v>405</v>
      </c>
      <c r="L74" s="30" t="s">
        <v>406</v>
      </c>
      <c r="M74" s="30">
        <v>189.95</v>
      </c>
      <c r="N74" s="30">
        <v>31.98</v>
      </c>
      <c r="O74" s="30"/>
      <c r="P74" s="30"/>
      <c r="Q74" s="30"/>
      <c r="R74" s="30"/>
      <c r="S74" s="30"/>
      <c r="T74" s="30"/>
      <c r="U74" s="30"/>
      <c r="V74" s="30"/>
      <c r="W74" s="30">
        <v>19.78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20.95</v>
      </c>
      <c r="AJ74" s="30"/>
      <c r="AK74" s="30"/>
      <c r="AL74" s="30"/>
      <c r="AM74" s="30"/>
      <c r="AN74" s="30"/>
      <c r="AO74" s="30"/>
      <c r="AP74" s="30"/>
      <c r="AQ74" s="30" t="s">
        <v>490</v>
      </c>
      <c r="AR74" s="31" t="s">
        <v>704</v>
      </c>
      <c r="AS74" s="31"/>
      <c r="AT74" s="31"/>
      <c r="AU74" s="31" t="s">
        <v>550</v>
      </c>
      <c r="AV74" s="31">
        <v>8</v>
      </c>
      <c r="AW74" s="31" t="s">
        <v>551</v>
      </c>
      <c r="AX74" s="30"/>
      <c r="AY74" s="31">
        <v>0</v>
      </c>
      <c r="AZ74" s="31">
        <v>0</v>
      </c>
      <c r="BA74" s="31">
        <v>7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703</v>
      </c>
      <c r="BK74" s="31">
        <v>24</v>
      </c>
      <c r="BL74" s="31" t="s">
        <v>704</v>
      </c>
      <c r="BM74" s="31"/>
      <c r="BN74" s="40"/>
      <c r="BO74" s="40"/>
      <c r="BP74" s="31"/>
      <c r="BQ74" s="31" t="s">
        <v>704</v>
      </c>
      <c r="BR74" s="30" t="s">
        <v>410</v>
      </c>
    </row>
    <row r="75" spans="1:97" s="1" customFormat="1" x14ac:dyDescent="0.15">
      <c r="A75" s="30">
        <v>628</v>
      </c>
      <c r="B75" s="29">
        <v>41387</v>
      </c>
      <c r="C75" s="50" t="s">
        <v>700</v>
      </c>
      <c r="D75" s="30" t="s">
        <v>501</v>
      </c>
      <c r="E75" s="30"/>
      <c r="F75" s="30" t="s">
        <v>493</v>
      </c>
      <c r="G75" s="29">
        <v>41341</v>
      </c>
      <c r="H75" s="31" t="s">
        <v>415</v>
      </c>
      <c r="I75" s="31" t="s">
        <v>416</v>
      </c>
      <c r="J75" s="31"/>
      <c r="K75" s="30" t="s">
        <v>417</v>
      </c>
      <c r="L75" s="30" t="s">
        <v>418</v>
      </c>
      <c r="M75" s="30">
        <v>124</v>
      </c>
      <c r="N75" s="30">
        <v>27.65</v>
      </c>
      <c r="O75" s="30"/>
      <c r="P75" s="30"/>
      <c r="Q75" s="30"/>
      <c r="R75" s="30"/>
      <c r="S75" s="30"/>
      <c r="T75" s="30"/>
      <c r="U75" s="30"/>
      <c r="V75" s="30"/>
      <c r="W75" s="30">
        <v>17.77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26.27</v>
      </c>
      <c r="AJ75" s="30"/>
      <c r="AK75" s="30"/>
      <c r="AL75" s="30"/>
      <c r="AM75" s="30"/>
      <c r="AN75" s="30"/>
      <c r="AO75" s="30"/>
      <c r="AP75" s="30"/>
      <c r="AQ75" s="30" t="s">
        <v>490</v>
      </c>
      <c r="AR75" s="31" t="s">
        <v>416</v>
      </c>
      <c r="AS75" s="31"/>
      <c r="AT75" s="31"/>
      <c r="AU75" s="31" t="s">
        <v>550</v>
      </c>
      <c r="AV75" s="31">
        <v>5.5</v>
      </c>
      <c r="AW75" s="31" t="s">
        <v>512</v>
      </c>
      <c r="AX75" s="30"/>
      <c r="AY75" s="31">
        <v>0</v>
      </c>
      <c r="AZ75" s="31">
        <v>34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24</v>
      </c>
      <c r="BJ75" s="31" t="s">
        <v>415</v>
      </c>
      <c r="BK75" s="31">
        <v>24</v>
      </c>
      <c r="BL75" s="31" t="s">
        <v>704</v>
      </c>
      <c r="BM75" s="31"/>
      <c r="BN75" s="40"/>
      <c r="BO75" s="40"/>
      <c r="BP75" s="31"/>
      <c r="BQ75" s="31" t="s">
        <v>704</v>
      </c>
      <c r="BR75" s="40"/>
    </row>
    <row r="76" spans="1:97" s="1" customFormat="1" x14ac:dyDescent="0.15">
      <c r="A76" s="30">
        <v>746</v>
      </c>
      <c r="B76" s="29">
        <v>41387</v>
      </c>
      <c r="C76" s="50" t="s">
        <v>558</v>
      </c>
      <c r="D76" s="30" t="s">
        <v>501</v>
      </c>
      <c r="E76" s="30"/>
      <c r="F76" s="30" t="s">
        <v>488</v>
      </c>
      <c r="G76" s="29">
        <v>41305</v>
      </c>
      <c r="H76" s="31" t="s">
        <v>415</v>
      </c>
      <c r="I76" s="31" t="s">
        <v>704</v>
      </c>
      <c r="J76" s="31"/>
      <c r="K76" s="30" t="s">
        <v>504</v>
      </c>
      <c r="L76" s="30" t="s">
        <v>505</v>
      </c>
      <c r="M76" s="30">
        <v>116</v>
      </c>
      <c r="N76" s="30">
        <v>30.39</v>
      </c>
      <c r="O76" s="30"/>
      <c r="P76" s="30"/>
      <c r="Q76" s="30"/>
      <c r="R76" s="30"/>
      <c r="S76" s="30"/>
      <c r="T76" s="30"/>
      <c r="U76" s="30"/>
      <c r="V76" s="30"/>
      <c r="W76" s="30">
        <v>16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16.86</v>
      </c>
      <c r="AJ76" s="30"/>
      <c r="AK76" s="30"/>
      <c r="AL76" s="30"/>
      <c r="AM76" s="30"/>
      <c r="AN76" s="30"/>
      <c r="AO76" s="30"/>
      <c r="AP76" s="30"/>
      <c r="AQ76" s="30" t="s">
        <v>755</v>
      </c>
      <c r="AR76" s="31" t="s">
        <v>756</v>
      </c>
      <c r="AS76" s="31" t="s">
        <v>757</v>
      </c>
      <c r="AT76" s="31">
        <v>9</v>
      </c>
      <c r="AU76" s="31" t="s">
        <v>550</v>
      </c>
      <c r="AV76" s="31">
        <v>5</v>
      </c>
      <c r="AW76" s="31" t="s">
        <v>704</v>
      </c>
      <c r="AX76" s="30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 t="s">
        <v>416</v>
      </c>
      <c r="BK76" s="31"/>
      <c r="BL76" s="31" t="s">
        <v>704</v>
      </c>
      <c r="BM76" s="31"/>
      <c r="BN76" s="40"/>
      <c r="BO76" s="40"/>
      <c r="BP76" s="31"/>
      <c r="BQ76" s="31" t="s">
        <v>704</v>
      </c>
      <c r="BR76" s="30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</row>
    <row r="77" spans="1:97" s="1" customFormat="1" x14ac:dyDescent="0.15">
      <c r="A77" s="30">
        <v>961</v>
      </c>
      <c r="B77" s="29">
        <v>41387</v>
      </c>
      <c r="C77" s="50" t="s">
        <v>700</v>
      </c>
      <c r="D77" s="30" t="s">
        <v>501</v>
      </c>
      <c r="E77" s="30"/>
      <c r="F77" s="30" t="s">
        <v>492</v>
      </c>
      <c r="G77" s="29">
        <v>41274</v>
      </c>
      <c r="H77" s="31" t="s">
        <v>703</v>
      </c>
      <c r="I77" s="31" t="s">
        <v>704</v>
      </c>
      <c r="J77" s="31"/>
      <c r="K77" s="30" t="s">
        <v>674</v>
      </c>
      <c r="L77" s="30" t="s">
        <v>675</v>
      </c>
      <c r="M77" s="30">
        <v>161.93</v>
      </c>
      <c r="N77" s="30">
        <v>26.9</v>
      </c>
      <c r="O77" s="30" t="s">
        <v>399</v>
      </c>
      <c r="P77" s="30">
        <v>1200</v>
      </c>
      <c r="Q77" s="30">
        <v>26.67</v>
      </c>
      <c r="R77" s="30"/>
      <c r="S77" s="30"/>
      <c r="T77" s="30"/>
      <c r="U77" s="30"/>
      <c r="V77" s="30"/>
      <c r="W77" s="30">
        <v>10.62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13.77</v>
      </c>
      <c r="AJ77" s="30"/>
      <c r="AK77" s="30"/>
      <c r="AL77" s="30"/>
      <c r="AM77" s="30"/>
      <c r="AN77" s="30"/>
      <c r="AO77" s="30"/>
      <c r="AP77" s="30"/>
      <c r="AQ77" s="30" t="s">
        <v>490</v>
      </c>
      <c r="AR77" s="31" t="s">
        <v>704</v>
      </c>
      <c r="AS77" s="31"/>
      <c r="AT77" s="31"/>
      <c r="AU77" s="31" t="s">
        <v>550</v>
      </c>
      <c r="AV77" s="31">
        <v>7</v>
      </c>
      <c r="AW77" s="31" t="s">
        <v>676</v>
      </c>
      <c r="AX77" s="31"/>
      <c r="AY77" s="31">
        <v>0</v>
      </c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12</v>
      </c>
      <c r="BJ77" s="31" t="s">
        <v>704</v>
      </c>
      <c r="BK77" s="31"/>
      <c r="BL77" s="31" t="s">
        <v>704</v>
      </c>
      <c r="BM77" s="31"/>
      <c r="BN77" s="30" t="s">
        <v>677</v>
      </c>
      <c r="BO77" s="30" t="s">
        <v>678</v>
      </c>
      <c r="BP77" s="31">
        <v>50</v>
      </c>
      <c r="BQ77" s="31" t="s">
        <v>704</v>
      </c>
      <c r="BR77" s="40" t="s">
        <v>679</v>
      </c>
    </row>
    <row r="78" spans="1:97" s="1" customFormat="1" x14ac:dyDescent="0.15">
      <c r="A78" s="30">
        <v>996</v>
      </c>
      <c r="B78" s="29">
        <v>41387</v>
      </c>
      <c r="C78" s="50" t="s">
        <v>700</v>
      </c>
      <c r="D78" s="30" t="s">
        <v>501</v>
      </c>
      <c r="E78" s="30"/>
      <c r="F78" s="30" t="s">
        <v>493</v>
      </c>
      <c r="G78" s="33" t="s">
        <v>680</v>
      </c>
      <c r="H78" s="31" t="s">
        <v>767</v>
      </c>
      <c r="I78" s="31" t="s">
        <v>704</v>
      </c>
      <c r="J78" s="31"/>
      <c r="K78" s="30" t="s">
        <v>682</v>
      </c>
      <c r="L78" s="30" t="s">
        <v>398</v>
      </c>
      <c r="M78" s="30">
        <v>105</v>
      </c>
      <c r="N78" s="30">
        <v>29.47</v>
      </c>
      <c r="O78" s="30"/>
      <c r="P78" s="30"/>
      <c r="Q78" s="30"/>
      <c r="R78" s="30"/>
      <c r="S78" s="30"/>
      <c r="T78" s="30"/>
      <c r="U78" s="30"/>
      <c r="V78" s="30"/>
      <c r="W78" s="30">
        <v>10.99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15.3</v>
      </c>
      <c r="AJ78" s="30"/>
      <c r="AK78" s="30"/>
      <c r="AL78" s="30"/>
      <c r="AM78" s="30"/>
      <c r="AN78" s="30"/>
      <c r="AO78" s="30"/>
      <c r="AP78" s="30"/>
      <c r="AQ78" s="30" t="s">
        <v>490</v>
      </c>
      <c r="AR78" s="31" t="s">
        <v>704</v>
      </c>
      <c r="AS78" s="31"/>
      <c r="AT78" s="31"/>
      <c r="AU78" s="31" t="s">
        <v>550</v>
      </c>
      <c r="AV78" s="31">
        <v>8</v>
      </c>
      <c r="AW78" s="31" t="s">
        <v>551</v>
      </c>
      <c r="AX78" s="30"/>
      <c r="AY78" s="31">
        <v>0</v>
      </c>
      <c r="AZ78" s="31">
        <v>0</v>
      </c>
      <c r="BA78" s="31">
        <v>12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704</v>
      </c>
      <c r="BK78" s="31"/>
      <c r="BL78" s="31" t="s">
        <v>704</v>
      </c>
      <c r="BM78" s="31"/>
      <c r="BN78" s="40"/>
      <c r="BO78" s="40"/>
      <c r="BP78" s="31"/>
      <c r="BQ78" s="31" t="s">
        <v>704</v>
      </c>
      <c r="BR78" s="40"/>
    </row>
    <row r="79" spans="1:97" s="1" customFormat="1" x14ac:dyDescent="0.15">
      <c r="A79" s="30">
        <v>1800</v>
      </c>
      <c r="B79" s="29">
        <v>41387</v>
      </c>
      <c r="C79" s="50" t="s">
        <v>700</v>
      </c>
      <c r="D79" s="30" t="s">
        <v>501</v>
      </c>
      <c r="E79" s="30"/>
      <c r="F79" s="30" t="s">
        <v>493</v>
      </c>
      <c r="G79" s="33">
        <v>41274</v>
      </c>
      <c r="H79" s="31" t="s">
        <v>415</v>
      </c>
      <c r="I79" s="31" t="s">
        <v>704</v>
      </c>
      <c r="J79" s="31"/>
      <c r="K79" s="30" t="s">
        <v>506</v>
      </c>
      <c r="L79" s="30" t="s">
        <v>507</v>
      </c>
      <c r="M79" s="30">
        <v>138</v>
      </c>
      <c r="N79" s="30">
        <v>32</v>
      </c>
      <c r="O79" s="30"/>
      <c r="P79" s="30"/>
      <c r="Q79" s="30"/>
      <c r="R79" s="30"/>
      <c r="S79" s="30"/>
      <c r="T79" s="30"/>
      <c r="U79" s="30"/>
      <c r="V79" s="30"/>
      <c r="W79" s="30">
        <v>18.8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20</v>
      </c>
      <c r="AJ79" s="30"/>
      <c r="AK79" s="30"/>
      <c r="AL79" s="30"/>
      <c r="AM79" s="30"/>
      <c r="AN79" s="30"/>
      <c r="AO79" s="30"/>
      <c r="AP79" s="30"/>
      <c r="AQ79" s="30" t="s">
        <v>490</v>
      </c>
      <c r="AR79" s="31" t="s">
        <v>704</v>
      </c>
      <c r="AS79" s="31"/>
      <c r="AT79" s="31"/>
      <c r="AU79" s="31" t="s">
        <v>508</v>
      </c>
      <c r="AV79" s="31">
        <v>6.8</v>
      </c>
      <c r="AW79" s="31" t="s">
        <v>704</v>
      </c>
      <c r="AX79" s="30"/>
      <c r="AY79" s="31">
        <v>0</v>
      </c>
      <c r="AZ79" s="31">
        <v>0</v>
      </c>
      <c r="BA79" s="31">
        <v>0</v>
      </c>
      <c r="BB79" s="31">
        <v>15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 t="s">
        <v>704</v>
      </c>
      <c r="BK79" s="31"/>
      <c r="BL79" s="31" t="s">
        <v>704</v>
      </c>
      <c r="BM79" s="31"/>
      <c r="BN79" s="40"/>
      <c r="BO79" s="40"/>
      <c r="BP79" s="31"/>
      <c r="BQ79" s="31" t="s">
        <v>704</v>
      </c>
      <c r="BR79" s="40"/>
    </row>
    <row r="80" spans="1:97" s="1" customFormat="1" x14ac:dyDescent="0.15">
      <c r="A80" s="30">
        <v>2587</v>
      </c>
      <c r="B80" s="29">
        <v>41387</v>
      </c>
      <c r="C80" s="50" t="s">
        <v>494</v>
      </c>
      <c r="D80" s="30" t="s">
        <v>753</v>
      </c>
      <c r="E80" s="30"/>
      <c r="F80" s="30" t="s">
        <v>495</v>
      </c>
      <c r="G80" s="33" t="s">
        <v>680</v>
      </c>
      <c r="H80" s="31" t="s">
        <v>496</v>
      </c>
      <c r="I80" s="31" t="s">
        <v>704</v>
      </c>
      <c r="J80" s="31"/>
      <c r="K80" s="30" t="s">
        <v>499</v>
      </c>
      <c r="L80" s="30" t="s">
        <v>777</v>
      </c>
      <c r="M80" s="30">
        <v>110</v>
      </c>
      <c r="N80" s="30">
        <v>32.950000000000003</v>
      </c>
      <c r="O80" s="30"/>
      <c r="P80" s="30"/>
      <c r="Q80" s="30"/>
      <c r="R80" s="30"/>
      <c r="S80" s="30"/>
      <c r="T80" s="30"/>
      <c r="U80" s="30"/>
      <c r="V80" s="30"/>
      <c r="W80" s="30">
        <v>22.28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23.52</v>
      </c>
      <c r="AJ80" s="30"/>
      <c r="AK80" s="30"/>
      <c r="AL80" s="30"/>
      <c r="AM80" s="30"/>
      <c r="AN80" s="30"/>
      <c r="AO80" s="30"/>
      <c r="AP80" s="30"/>
      <c r="AQ80" s="30" t="s">
        <v>500</v>
      </c>
      <c r="AR80" s="31" t="s">
        <v>704</v>
      </c>
      <c r="AS80" s="31"/>
      <c r="AT80" s="31"/>
      <c r="AU80" s="31" t="s">
        <v>770</v>
      </c>
      <c r="AV80" s="31">
        <v>5.5</v>
      </c>
      <c r="AW80" s="31" t="s">
        <v>498</v>
      </c>
      <c r="AX80" s="30"/>
      <c r="AY80" s="31">
        <v>0</v>
      </c>
      <c r="AZ80" s="31">
        <v>0</v>
      </c>
      <c r="BA80" s="31">
        <v>10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 t="s">
        <v>704</v>
      </c>
      <c r="BK80" s="31"/>
      <c r="BL80" s="31" t="s">
        <v>704</v>
      </c>
      <c r="BM80" s="31"/>
      <c r="BN80" s="40"/>
      <c r="BO80" s="40"/>
      <c r="BP80" s="31"/>
      <c r="BQ80" s="31" t="s">
        <v>704</v>
      </c>
      <c r="BR80" s="30"/>
    </row>
    <row r="81" spans="1:97" x14ac:dyDescent="0.15">
      <c r="A81" s="100">
        <v>2523</v>
      </c>
      <c r="B81" s="113">
        <v>41376</v>
      </c>
      <c r="C81" s="114" t="s">
        <v>558</v>
      </c>
      <c r="D81" s="100" t="s">
        <v>501</v>
      </c>
      <c r="E81" s="100"/>
      <c r="F81" s="100" t="s">
        <v>758</v>
      </c>
      <c r="G81" s="113">
        <v>41274</v>
      </c>
      <c r="H81" s="115" t="s">
        <v>703</v>
      </c>
      <c r="I81" s="115" t="s">
        <v>759</v>
      </c>
      <c r="J81" s="115"/>
      <c r="K81" s="100" t="s">
        <v>705</v>
      </c>
      <c r="L81" s="100" t="s">
        <v>548</v>
      </c>
      <c r="M81" s="100">
        <v>169.37</v>
      </c>
      <c r="N81" s="100">
        <v>22.64</v>
      </c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100"/>
      <c r="Z81" s="100"/>
      <c r="AA81" s="100"/>
      <c r="AB81" s="100"/>
      <c r="AC81" s="100"/>
      <c r="AD81" s="100"/>
      <c r="AE81" s="100"/>
      <c r="AF81" s="100"/>
      <c r="AG81" s="100"/>
      <c r="AH81" s="100"/>
      <c r="AI81" s="100"/>
      <c r="AJ81" s="100"/>
      <c r="AK81" s="100"/>
      <c r="AL81" s="100"/>
      <c r="AM81" s="100"/>
      <c r="AN81" s="100">
        <v>48.42</v>
      </c>
      <c r="AO81" s="100"/>
      <c r="AP81" s="100">
        <v>16.5</v>
      </c>
      <c r="AQ81" s="100" t="s">
        <v>760</v>
      </c>
      <c r="AR81" s="115" t="s">
        <v>759</v>
      </c>
      <c r="AS81" s="115"/>
      <c r="AT81" s="115"/>
      <c r="AU81" s="115" t="s">
        <v>550</v>
      </c>
      <c r="AV81" s="115">
        <v>5</v>
      </c>
      <c r="AW81" s="115" t="s">
        <v>761</v>
      </c>
      <c r="AX81" s="100"/>
      <c r="AY81" s="115">
        <v>0</v>
      </c>
      <c r="AZ81" s="115">
        <v>36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/>
      <c r="BJ81" s="115" t="s">
        <v>704</v>
      </c>
      <c r="BK81" s="115">
        <v>24</v>
      </c>
      <c r="BL81" s="115" t="s">
        <v>759</v>
      </c>
      <c r="BM81" s="115"/>
      <c r="BN81" s="116"/>
      <c r="BO81" s="116"/>
      <c r="BP81" s="115"/>
      <c r="BQ81" s="115" t="s">
        <v>759</v>
      </c>
      <c r="BR81" s="116"/>
    </row>
    <row r="82" spans="1:97" x14ac:dyDescent="0.15">
      <c r="A82" s="100">
        <v>2529</v>
      </c>
      <c r="B82" s="113">
        <v>41376</v>
      </c>
      <c r="C82" s="114" t="s">
        <v>558</v>
      </c>
      <c r="D82" s="100" t="s">
        <v>754</v>
      </c>
      <c r="E82" s="100"/>
      <c r="F82" s="100" t="s">
        <v>758</v>
      </c>
      <c r="G82" s="117">
        <v>41285</v>
      </c>
      <c r="H82" s="115" t="s">
        <v>704</v>
      </c>
      <c r="I82" s="115" t="s">
        <v>688</v>
      </c>
      <c r="J82" s="115"/>
      <c r="K82" s="100" t="s">
        <v>553</v>
      </c>
      <c r="L82" s="100" t="s">
        <v>554</v>
      </c>
      <c r="M82" s="100">
        <v>82.22</v>
      </c>
      <c r="N82" s="100">
        <v>25.23</v>
      </c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100"/>
      <c r="Z82" s="100"/>
      <c r="AA82" s="100"/>
      <c r="AB82" s="100"/>
      <c r="AC82" s="100"/>
      <c r="AD82" s="100"/>
      <c r="AE82" s="100"/>
      <c r="AF82" s="100"/>
      <c r="AG82" s="100"/>
      <c r="AH82" s="100"/>
      <c r="AI82" s="100"/>
      <c r="AJ82" s="100"/>
      <c r="AK82" s="100"/>
      <c r="AL82" s="100"/>
      <c r="AM82" s="100"/>
      <c r="AN82" s="100">
        <v>46.13</v>
      </c>
      <c r="AO82" s="100"/>
      <c r="AP82" s="100">
        <v>15.39</v>
      </c>
      <c r="AQ82" s="100" t="s">
        <v>760</v>
      </c>
      <c r="AR82" s="115" t="s">
        <v>502</v>
      </c>
      <c r="AS82" s="115"/>
      <c r="AT82" s="115"/>
      <c r="AU82" s="115"/>
      <c r="AV82" s="115"/>
      <c r="AW82" s="115" t="s">
        <v>704</v>
      </c>
      <c r="AX82" s="100"/>
      <c r="AY82" s="115">
        <v>0</v>
      </c>
      <c r="AZ82" s="115">
        <v>0</v>
      </c>
      <c r="BA82" s="115">
        <v>0</v>
      </c>
      <c r="BB82" s="115">
        <v>30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/>
      <c r="BJ82" s="115" t="s">
        <v>704</v>
      </c>
      <c r="BK82" s="115">
        <v>24</v>
      </c>
      <c r="BL82" s="115" t="s">
        <v>759</v>
      </c>
      <c r="BM82" s="115"/>
      <c r="BN82" s="116"/>
      <c r="BO82" s="116"/>
      <c r="BP82" s="115"/>
      <c r="BQ82" s="115" t="s">
        <v>759</v>
      </c>
      <c r="BR82" s="116"/>
    </row>
    <row r="83" spans="1:97" x14ac:dyDescent="0.15">
      <c r="A83" s="100">
        <v>2572</v>
      </c>
      <c r="B83" s="113">
        <v>41373</v>
      </c>
      <c r="C83" s="116" t="s">
        <v>558</v>
      </c>
      <c r="D83" s="100" t="s">
        <v>501</v>
      </c>
      <c r="E83" s="100"/>
      <c r="F83" s="100" t="s">
        <v>758</v>
      </c>
      <c r="G83" s="113">
        <v>41305</v>
      </c>
      <c r="H83" s="115" t="s">
        <v>704</v>
      </c>
      <c r="I83" s="115" t="s">
        <v>552</v>
      </c>
      <c r="J83" s="115"/>
      <c r="K83" s="100" t="s">
        <v>403</v>
      </c>
      <c r="L83" s="100" t="s">
        <v>484</v>
      </c>
      <c r="M83" s="100">
        <v>150.19999999999999</v>
      </c>
      <c r="N83" s="100">
        <v>29.73</v>
      </c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00"/>
      <c r="AA83" s="100"/>
      <c r="AB83" s="100"/>
      <c r="AC83" s="100"/>
      <c r="AD83" s="100"/>
      <c r="AE83" s="100"/>
      <c r="AF83" s="100"/>
      <c r="AG83" s="100"/>
      <c r="AH83" s="100"/>
      <c r="AI83" s="100"/>
      <c r="AJ83" s="100"/>
      <c r="AK83" s="100"/>
      <c r="AL83" s="100"/>
      <c r="AM83" s="100"/>
      <c r="AN83" s="100">
        <v>46.76</v>
      </c>
      <c r="AO83" s="100"/>
      <c r="AP83" s="100">
        <v>15.6</v>
      </c>
      <c r="AQ83" s="100" t="s">
        <v>762</v>
      </c>
      <c r="AR83" s="115" t="s">
        <v>704</v>
      </c>
      <c r="AS83" s="115"/>
      <c r="AT83" s="115"/>
      <c r="AU83" s="115"/>
      <c r="AV83" s="115"/>
      <c r="AW83" s="115" t="s">
        <v>704</v>
      </c>
      <c r="AX83" s="100"/>
      <c r="AY83" s="115">
        <v>0</v>
      </c>
      <c r="AZ83" s="115">
        <v>0</v>
      </c>
      <c r="BA83" s="115">
        <v>0</v>
      </c>
      <c r="BB83" s="115">
        <v>34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/>
      <c r="BJ83" s="115" t="s">
        <v>704</v>
      </c>
      <c r="BK83" s="115">
        <v>12</v>
      </c>
      <c r="BL83" s="115" t="s">
        <v>704</v>
      </c>
      <c r="BM83" s="115"/>
      <c r="BN83" s="100"/>
      <c r="BO83" s="100"/>
      <c r="BP83" s="115"/>
      <c r="BQ83" s="115" t="s">
        <v>704</v>
      </c>
      <c r="BR83" s="10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</row>
    <row r="84" spans="1:97" x14ac:dyDescent="0.15">
      <c r="A84" s="100">
        <v>2582</v>
      </c>
      <c r="B84" s="113">
        <v>41375</v>
      </c>
      <c r="C84" s="114" t="s">
        <v>494</v>
      </c>
      <c r="D84" s="100" t="s">
        <v>753</v>
      </c>
      <c r="E84" s="100"/>
      <c r="F84" s="100" t="s">
        <v>758</v>
      </c>
      <c r="G84" s="113">
        <v>41305</v>
      </c>
      <c r="H84" s="115" t="s">
        <v>496</v>
      </c>
      <c r="I84" s="115" t="s">
        <v>704</v>
      </c>
      <c r="J84" s="115"/>
      <c r="K84" s="100" t="s">
        <v>504</v>
      </c>
      <c r="L84" s="100" t="s">
        <v>505</v>
      </c>
      <c r="M84" s="100">
        <v>116</v>
      </c>
      <c r="N84" s="100">
        <v>18.7</v>
      </c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00"/>
      <c r="AA84" s="100"/>
      <c r="AB84" s="100"/>
      <c r="AC84" s="100"/>
      <c r="AD84" s="100"/>
      <c r="AE84" s="100"/>
      <c r="AF84" s="100"/>
      <c r="AG84" s="100"/>
      <c r="AH84" s="100"/>
      <c r="AI84" s="100"/>
      <c r="AJ84" s="100"/>
      <c r="AK84" s="100"/>
      <c r="AL84" s="100"/>
      <c r="AM84" s="100"/>
      <c r="AN84" s="100">
        <v>46.75</v>
      </c>
      <c r="AO84" s="100"/>
      <c r="AP84" s="100">
        <v>15.58</v>
      </c>
      <c r="AQ84" s="47" t="s">
        <v>762</v>
      </c>
      <c r="AR84" s="115" t="s">
        <v>704</v>
      </c>
      <c r="AS84" s="115"/>
      <c r="AT84" s="115"/>
      <c r="AU84" s="115" t="s">
        <v>770</v>
      </c>
      <c r="AV84" s="115">
        <v>5</v>
      </c>
      <c r="AW84" s="115" t="s">
        <v>704</v>
      </c>
      <c r="AX84" s="100"/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/>
      <c r="BJ84" s="115" t="s">
        <v>704</v>
      </c>
      <c r="BK84" s="115"/>
      <c r="BL84" s="115" t="s">
        <v>704</v>
      </c>
      <c r="BM84" s="115"/>
      <c r="BN84" s="116"/>
      <c r="BO84" s="116"/>
      <c r="BP84" s="115"/>
      <c r="BQ84" s="115" t="s">
        <v>704</v>
      </c>
      <c r="BR84" s="100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</row>
    <row r="85" spans="1:97" x14ac:dyDescent="0.15">
      <c r="A85" s="100">
        <v>2535</v>
      </c>
      <c r="B85" s="113">
        <v>41373</v>
      </c>
      <c r="C85" s="114" t="s">
        <v>700</v>
      </c>
      <c r="D85" s="100" t="s">
        <v>501</v>
      </c>
      <c r="E85" s="100"/>
      <c r="F85" s="100" t="s">
        <v>758</v>
      </c>
      <c r="G85" s="117">
        <v>41274</v>
      </c>
      <c r="H85" s="115" t="s">
        <v>703</v>
      </c>
      <c r="I85" s="115" t="s">
        <v>704</v>
      </c>
      <c r="J85" s="115"/>
      <c r="K85" s="100" t="s">
        <v>506</v>
      </c>
      <c r="L85" s="100" t="s">
        <v>507</v>
      </c>
      <c r="M85" s="100">
        <v>138</v>
      </c>
      <c r="N85" s="100">
        <v>19.5</v>
      </c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  <c r="Z85" s="100"/>
      <c r="AA85" s="100"/>
      <c r="AB85" s="100"/>
      <c r="AC85" s="100"/>
      <c r="AD85" s="100"/>
      <c r="AE85" s="100"/>
      <c r="AF85" s="100"/>
      <c r="AG85" s="100"/>
      <c r="AH85" s="100"/>
      <c r="AI85" s="100"/>
      <c r="AJ85" s="100"/>
      <c r="AK85" s="100"/>
      <c r="AL85" s="100"/>
      <c r="AM85" s="100"/>
      <c r="AN85" s="100">
        <v>58</v>
      </c>
      <c r="AO85" s="100"/>
      <c r="AP85" s="100">
        <v>18</v>
      </c>
      <c r="AQ85" s="100" t="s">
        <v>760</v>
      </c>
      <c r="AR85" s="115" t="s">
        <v>704</v>
      </c>
      <c r="AS85" s="115"/>
      <c r="AT85" s="115"/>
      <c r="AU85" s="115" t="s">
        <v>508</v>
      </c>
      <c r="AV85" s="115">
        <v>6.8</v>
      </c>
      <c r="AW85" s="115" t="s">
        <v>704</v>
      </c>
      <c r="AX85" s="100"/>
      <c r="AY85" s="115">
        <v>0</v>
      </c>
      <c r="AZ85" s="115">
        <v>0</v>
      </c>
      <c r="BA85" s="115">
        <v>0</v>
      </c>
      <c r="BB85" s="115">
        <v>15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/>
      <c r="BJ85" s="115" t="s">
        <v>704</v>
      </c>
      <c r="BK85" s="115"/>
      <c r="BL85" s="115" t="s">
        <v>704</v>
      </c>
      <c r="BM85" s="115"/>
      <c r="BN85" s="116"/>
      <c r="BO85" s="116"/>
      <c r="BP85" s="115"/>
      <c r="BQ85" s="115" t="s">
        <v>704</v>
      </c>
      <c r="BR85" s="116"/>
    </row>
    <row r="86" spans="1:97" x14ac:dyDescent="0.15">
      <c r="A86" s="100">
        <v>2539</v>
      </c>
      <c r="B86" s="113">
        <v>41376</v>
      </c>
      <c r="C86" s="114" t="s">
        <v>700</v>
      </c>
      <c r="D86" s="100" t="s">
        <v>501</v>
      </c>
      <c r="E86" s="100"/>
      <c r="F86" s="100" t="s">
        <v>758</v>
      </c>
      <c r="G86" s="113">
        <v>41352</v>
      </c>
      <c r="H86" s="115" t="s">
        <v>703</v>
      </c>
      <c r="I86" s="115" t="s">
        <v>704</v>
      </c>
      <c r="J86" s="115"/>
      <c r="K86" s="100" t="s">
        <v>765</v>
      </c>
      <c r="L86" s="100" t="s">
        <v>766</v>
      </c>
      <c r="M86" s="100">
        <v>169.37</v>
      </c>
      <c r="N86" s="100">
        <v>22.64</v>
      </c>
      <c r="O86" s="100"/>
      <c r="P86" s="100"/>
      <c r="Q86" s="100"/>
      <c r="R86" s="100"/>
      <c r="S86" s="100"/>
      <c r="T86" s="100"/>
      <c r="U86" s="100"/>
      <c r="V86" s="100"/>
      <c r="W86" s="100"/>
      <c r="X86" s="100"/>
      <c r="Y86" s="100"/>
      <c r="Z86" s="100"/>
      <c r="AA86" s="100"/>
      <c r="AB86" s="100"/>
      <c r="AC86" s="100"/>
      <c r="AD86" s="100"/>
      <c r="AE86" s="100"/>
      <c r="AF86" s="100"/>
      <c r="AG86" s="100"/>
      <c r="AH86" s="100"/>
      <c r="AI86" s="100"/>
      <c r="AJ86" s="100"/>
      <c r="AK86" s="100"/>
      <c r="AL86" s="100"/>
      <c r="AM86" s="100"/>
      <c r="AN86" s="100">
        <v>48.42</v>
      </c>
      <c r="AO86" s="100"/>
      <c r="AP86" s="100">
        <v>16.5</v>
      </c>
      <c r="AQ86" s="100" t="s">
        <v>760</v>
      </c>
      <c r="AR86" s="115" t="s">
        <v>704</v>
      </c>
      <c r="AS86" s="115"/>
      <c r="AT86" s="115"/>
      <c r="AU86" s="115" t="s">
        <v>763</v>
      </c>
      <c r="AV86" s="115">
        <v>5</v>
      </c>
      <c r="AW86" s="115" t="s">
        <v>551</v>
      </c>
      <c r="AX86" s="100"/>
      <c r="AY86" s="115">
        <v>0</v>
      </c>
      <c r="AZ86" s="115">
        <v>36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/>
      <c r="BJ86" s="115" t="s">
        <v>416</v>
      </c>
      <c r="BK86" s="115">
        <v>24</v>
      </c>
      <c r="BL86" s="115" t="s">
        <v>412</v>
      </c>
      <c r="BM86" s="115"/>
      <c r="BN86" s="116"/>
      <c r="BO86" s="116"/>
      <c r="BP86" s="115"/>
      <c r="BQ86" s="115" t="s">
        <v>412</v>
      </c>
      <c r="BR86" s="116"/>
    </row>
    <row r="87" spans="1:97" s="1" customFormat="1" x14ac:dyDescent="0.15"/>
    <row r="88" spans="1:97" s="1" customFormat="1" x14ac:dyDescent="0.15"/>
    <row r="89" spans="1:97" s="1" customFormat="1" x14ac:dyDescent="0.15"/>
    <row r="90" spans="1:97" s="1" customFormat="1" x14ac:dyDescent="0.15"/>
    <row r="91" spans="1:97" s="1" customFormat="1" x14ac:dyDescent="0.15"/>
    <row r="92" spans="1:97" s="1" customFormat="1" x14ac:dyDescent="0.15"/>
    <row r="93" spans="1:97" s="1" customFormat="1" x14ac:dyDescent="0.15"/>
    <row r="94" spans="1:97" s="1" customFormat="1" x14ac:dyDescent="0.15"/>
    <row r="95" spans="1:97" s="1" customFormat="1" x14ac:dyDescent="0.15"/>
    <row r="96" spans="1:97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  <row r="108" s="1" customFormat="1" x14ac:dyDescent="0.15"/>
  </sheetData>
  <phoneticPr fontId="7" type="noConversion"/>
  <pageMargins left="0.75" right="0.75" top="1" bottom="1" header="0.5" footer="0.5"/>
  <legacy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CS108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12" max="12" width="13" customWidth="1"/>
  </cols>
  <sheetData>
    <row r="1" spans="1:97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x14ac:dyDescent="0.15">
      <c r="A2" s="30">
        <v>106</v>
      </c>
      <c r="B2" s="29">
        <v>41389</v>
      </c>
      <c r="C2" s="50" t="s">
        <v>573</v>
      </c>
      <c r="D2" s="30" t="s">
        <v>671</v>
      </c>
      <c r="E2" s="30"/>
      <c r="F2" s="30" t="s">
        <v>565</v>
      </c>
      <c r="G2" s="29">
        <v>41274</v>
      </c>
      <c r="H2" s="31" t="s">
        <v>566</v>
      </c>
      <c r="I2" s="31" t="s">
        <v>567</v>
      </c>
      <c r="J2" s="31"/>
      <c r="K2" s="30" t="s">
        <v>568</v>
      </c>
      <c r="L2" s="101" t="s">
        <v>569</v>
      </c>
      <c r="M2" s="30">
        <v>158.11000000000001</v>
      </c>
      <c r="N2" s="30">
        <v>32.229999999999997</v>
      </c>
      <c r="O2" s="30" t="s">
        <v>583</v>
      </c>
      <c r="P2" s="30">
        <v>1020</v>
      </c>
      <c r="Q2" s="30">
        <v>40.19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570</v>
      </c>
      <c r="AR2" s="31" t="s">
        <v>567</v>
      </c>
      <c r="AS2" s="31"/>
      <c r="AT2" s="31"/>
      <c r="AU2" s="31" t="s">
        <v>571</v>
      </c>
      <c r="AV2" s="31">
        <v>5</v>
      </c>
      <c r="AW2" s="31" t="s">
        <v>572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567</v>
      </c>
      <c r="BK2" s="31">
        <v>24</v>
      </c>
      <c r="BL2" s="31" t="s">
        <v>567</v>
      </c>
      <c r="BM2" s="31"/>
      <c r="BN2" s="102"/>
      <c r="BO2" s="102"/>
      <c r="BP2" s="102"/>
      <c r="BQ2" s="103" t="s">
        <v>567</v>
      </c>
      <c r="BR2" s="40"/>
    </row>
    <row r="3" spans="1:97" x14ac:dyDescent="0.15">
      <c r="A3" s="30">
        <v>162</v>
      </c>
      <c r="B3" s="29">
        <v>41389</v>
      </c>
      <c r="C3" s="50" t="s">
        <v>573</v>
      </c>
      <c r="D3" s="30" t="s">
        <v>671</v>
      </c>
      <c r="E3" s="30"/>
      <c r="F3" s="30" t="s">
        <v>565</v>
      </c>
      <c r="G3" s="33">
        <v>41285</v>
      </c>
      <c r="H3" s="31" t="s">
        <v>567</v>
      </c>
      <c r="I3" s="31" t="s">
        <v>574</v>
      </c>
      <c r="J3" s="31"/>
      <c r="K3" s="30" t="s">
        <v>575</v>
      </c>
      <c r="L3" s="30" t="s">
        <v>576</v>
      </c>
      <c r="M3" s="30">
        <v>157.82</v>
      </c>
      <c r="N3" s="30">
        <v>40.06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570</v>
      </c>
      <c r="AR3" s="31" t="s">
        <v>577</v>
      </c>
      <c r="AS3" s="31"/>
      <c r="AT3" s="31"/>
      <c r="AU3" s="31"/>
      <c r="AV3" s="31"/>
      <c r="AW3" s="31" t="s">
        <v>567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567</v>
      </c>
      <c r="BK3" s="31">
        <v>24</v>
      </c>
      <c r="BL3" s="31" t="s">
        <v>567</v>
      </c>
      <c r="BM3" s="31"/>
      <c r="BN3" s="40"/>
      <c r="BO3" s="40"/>
      <c r="BP3" s="31"/>
      <c r="BQ3" s="103" t="s">
        <v>567</v>
      </c>
      <c r="BR3" s="40"/>
    </row>
    <row r="4" spans="1:97" x14ac:dyDescent="0.15">
      <c r="A4" s="30">
        <v>204</v>
      </c>
      <c r="B4" s="29">
        <v>41389</v>
      </c>
      <c r="C4" s="50" t="s">
        <v>573</v>
      </c>
      <c r="D4" s="30" t="s">
        <v>671</v>
      </c>
      <c r="E4" s="30"/>
      <c r="F4" s="30" t="s">
        <v>565</v>
      </c>
      <c r="G4" s="29">
        <v>41274</v>
      </c>
      <c r="H4" s="31" t="s">
        <v>567</v>
      </c>
      <c r="I4" s="31" t="s">
        <v>574</v>
      </c>
      <c r="J4" s="31"/>
      <c r="K4" s="30" t="s">
        <v>578</v>
      </c>
      <c r="L4" s="30" t="s">
        <v>579</v>
      </c>
      <c r="M4" s="30">
        <v>102</v>
      </c>
      <c r="N4" s="30">
        <v>30.2</v>
      </c>
      <c r="O4" s="30" t="s">
        <v>583</v>
      </c>
      <c r="P4" s="30">
        <v>1020</v>
      </c>
      <c r="Q4" s="30">
        <v>34.200000000000003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570</v>
      </c>
      <c r="AR4" s="31" t="s">
        <v>567</v>
      </c>
      <c r="AS4" s="31"/>
      <c r="AT4" s="31"/>
      <c r="AU4" s="31"/>
      <c r="AV4" s="31"/>
      <c r="AW4" s="31" t="s">
        <v>567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567</v>
      </c>
      <c r="BK4" s="31"/>
      <c r="BL4" s="31" t="s">
        <v>567</v>
      </c>
      <c r="BM4" s="31"/>
      <c r="BN4" s="40"/>
      <c r="BO4" s="40"/>
      <c r="BP4" s="31"/>
      <c r="BQ4" s="103" t="s">
        <v>567</v>
      </c>
      <c r="BR4" s="30" t="s">
        <v>580</v>
      </c>
    </row>
    <row r="5" spans="1:97" x14ac:dyDescent="0.15">
      <c r="A5" s="30">
        <v>246</v>
      </c>
      <c r="B5" s="29">
        <v>41389</v>
      </c>
      <c r="C5" s="40" t="s">
        <v>563</v>
      </c>
      <c r="D5" s="30" t="s">
        <v>671</v>
      </c>
      <c r="E5" s="30"/>
      <c r="F5" s="30" t="s">
        <v>565</v>
      </c>
      <c r="G5" s="29">
        <v>41347</v>
      </c>
      <c r="H5" s="31" t="s">
        <v>566</v>
      </c>
      <c r="I5" s="31" t="s">
        <v>567</v>
      </c>
      <c r="J5" s="31"/>
      <c r="K5" s="30" t="s">
        <v>581</v>
      </c>
      <c r="L5" s="101" t="s">
        <v>582</v>
      </c>
      <c r="M5" s="30">
        <v>138.19999999999999</v>
      </c>
      <c r="N5" s="30">
        <v>29.4</v>
      </c>
      <c r="O5" s="101" t="s">
        <v>583</v>
      </c>
      <c r="P5" s="101">
        <v>1020</v>
      </c>
      <c r="Q5" s="101">
        <v>33.4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570</v>
      </c>
      <c r="AR5" s="31" t="s">
        <v>567</v>
      </c>
      <c r="AS5" s="103"/>
      <c r="AT5" s="103"/>
      <c r="AU5" s="103" t="s">
        <v>585</v>
      </c>
      <c r="AV5" s="31">
        <v>6.5</v>
      </c>
      <c r="AW5" s="103" t="s">
        <v>567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>
        <v>0</v>
      </c>
      <c r="BJ5" s="103" t="s">
        <v>567</v>
      </c>
      <c r="BK5" s="31"/>
      <c r="BL5" s="31" t="s">
        <v>567</v>
      </c>
      <c r="BM5" s="103"/>
      <c r="BN5" s="102" t="s">
        <v>586</v>
      </c>
      <c r="BO5" s="102"/>
      <c r="BP5" s="103"/>
      <c r="BQ5" s="103" t="s">
        <v>567</v>
      </c>
      <c r="BR5" s="3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</row>
    <row r="6" spans="1:97" s="1" customFormat="1" x14ac:dyDescent="0.15">
      <c r="A6" s="30">
        <v>324</v>
      </c>
      <c r="B6" s="29">
        <v>41389</v>
      </c>
      <c r="C6" s="40" t="s">
        <v>563</v>
      </c>
      <c r="D6" s="30" t="s">
        <v>671</v>
      </c>
      <c r="E6" s="30"/>
      <c r="F6" s="30" t="s">
        <v>565</v>
      </c>
      <c r="G6" s="29">
        <v>41305</v>
      </c>
      <c r="H6" s="31" t="s">
        <v>567</v>
      </c>
      <c r="I6" s="31" t="s">
        <v>574</v>
      </c>
      <c r="J6" s="31"/>
      <c r="K6" s="30" t="s">
        <v>587</v>
      </c>
      <c r="L6" s="30" t="s">
        <v>588</v>
      </c>
      <c r="M6" s="30">
        <v>131</v>
      </c>
      <c r="N6" s="30">
        <v>37.450000000000003</v>
      </c>
      <c r="O6" s="30" t="s">
        <v>717</v>
      </c>
      <c r="P6" s="30">
        <v>1020</v>
      </c>
      <c r="Q6" s="30">
        <v>42.24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570</v>
      </c>
      <c r="AR6" s="31" t="s">
        <v>567</v>
      </c>
      <c r="AS6" s="103"/>
      <c r="AT6" s="103"/>
      <c r="AU6" s="103"/>
      <c r="AV6" s="103"/>
      <c r="AW6" s="103" t="s">
        <v>567</v>
      </c>
      <c r="AX6" s="101"/>
      <c r="AY6" s="103">
        <v>0</v>
      </c>
      <c r="AZ6" s="103">
        <v>0</v>
      </c>
      <c r="BA6" s="103">
        <v>0</v>
      </c>
      <c r="BB6" s="103">
        <v>34</v>
      </c>
      <c r="BC6" s="103">
        <v>0</v>
      </c>
      <c r="BD6" s="103">
        <v>0</v>
      </c>
      <c r="BE6" s="103">
        <v>0</v>
      </c>
      <c r="BF6" s="103">
        <v>0</v>
      </c>
      <c r="BG6" s="31">
        <v>0</v>
      </c>
      <c r="BH6" s="31">
        <v>0</v>
      </c>
      <c r="BI6" s="103">
        <v>0</v>
      </c>
      <c r="BJ6" s="103" t="s">
        <v>567</v>
      </c>
      <c r="BK6" s="103">
        <v>12</v>
      </c>
      <c r="BL6" s="31" t="s">
        <v>567</v>
      </c>
      <c r="BM6" s="31"/>
      <c r="BN6" s="101"/>
      <c r="BO6" s="101"/>
      <c r="BP6" s="103"/>
      <c r="BQ6" s="103" t="s">
        <v>567</v>
      </c>
      <c r="BR6" s="101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</row>
    <row r="7" spans="1:97" s="1" customFormat="1" x14ac:dyDescent="0.15">
      <c r="A7" s="30">
        <v>404</v>
      </c>
      <c r="B7" s="29">
        <v>41389</v>
      </c>
      <c r="C7" s="50" t="s">
        <v>573</v>
      </c>
      <c r="D7" s="30" t="s">
        <v>671</v>
      </c>
      <c r="E7" s="30"/>
      <c r="F7" s="30" t="s">
        <v>565</v>
      </c>
      <c r="G7" s="29">
        <v>41305</v>
      </c>
      <c r="H7" s="31" t="s">
        <v>566</v>
      </c>
      <c r="I7" s="31" t="s">
        <v>567</v>
      </c>
      <c r="J7" s="31"/>
      <c r="K7" s="30" t="s">
        <v>589</v>
      </c>
      <c r="L7" s="30" t="s">
        <v>590</v>
      </c>
      <c r="M7" s="30">
        <v>149.94999999999999</v>
      </c>
      <c r="N7" s="30">
        <v>29.85</v>
      </c>
      <c r="O7" s="30" t="s">
        <v>583</v>
      </c>
      <c r="P7" s="30">
        <v>1000</v>
      </c>
      <c r="Q7" s="30">
        <v>36.950000000000003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570</v>
      </c>
      <c r="AR7" s="31" t="s">
        <v>567</v>
      </c>
      <c r="AS7" s="31"/>
      <c r="AT7" s="31"/>
      <c r="AU7" s="31" t="s">
        <v>571</v>
      </c>
      <c r="AV7" s="31">
        <v>8</v>
      </c>
      <c r="AW7" s="31" t="s">
        <v>572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566</v>
      </c>
      <c r="BK7" s="31">
        <v>24</v>
      </c>
      <c r="BL7" s="31" t="s">
        <v>567</v>
      </c>
      <c r="BM7" s="31"/>
      <c r="BN7" s="40"/>
      <c r="BO7" s="40"/>
      <c r="BP7" s="31"/>
      <c r="BQ7" s="103" t="s">
        <v>567</v>
      </c>
      <c r="BR7" s="101" t="s">
        <v>591</v>
      </c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</row>
    <row r="8" spans="1:97" s="1" customFormat="1" x14ac:dyDescent="0.15">
      <c r="A8" s="30">
        <v>2454</v>
      </c>
      <c r="B8" s="29">
        <v>41389</v>
      </c>
      <c r="C8" s="50" t="s">
        <v>573</v>
      </c>
      <c r="D8" s="30" t="s">
        <v>671</v>
      </c>
      <c r="E8" s="30"/>
      <c r="F8" s="30" t="s">
        <v>565</v>
      </c>
      <c r="G8" s="29">
        <v>41347</v>
      </c>
      <c r="H8" s="31" t="s">
        <v>592</v>
      </c>
      <c r="I8" s="31" t="s">
        <v>567</v>
      </c>
      <c r="J8" s="31"/>
      <c r="K8" s="30" t="s">
        <v>593</v>
      </c>
      <c r="L8" s="32" t="s">
        <v>582</v>
      </c>
      <c r="M8" s="30">
        <v>140.96</v>
      </c>
      <c r="N8" s="30">
        <v>29.99</v>
      </c>
      <c r="O8" s="30" t="s">
        <v>672</v>
      </c>
      <c r="P8" s="30">
        <v>1020</v>
      </c>
      <c r="Q8" s="30">
        <v>34.07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570</v>
      </c>
      <c r="AR8" s="31" t="s">
        <v>567</v>
      </c>
      <c r="AS8" s="31"/>
      <c r="AT8" s="31"/>
      <c r="AU8" s="31" t="s">
        <v>571</v>
      </c>
      <c r="AV8" s="31">
        <v>6.5</v>
      </c>
      <c r="AW8" s="31" t="s">
        <v>567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567</v>
      </c>
      <c r="BK8" s="31"/>
      <c r="BL8" s="31" t="s">
        <v>567</v>
      </c>
      <c r="BM8" s="31"/>
      <c r="BN8" s="40"/>
      <c r="BO8" s="40"/>
      <c r="BP8" s="31"/>
      <c r="BQ8" s="103" t="s">
        <v>567</v>
      </c>
      <c r="BR8" s="40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</row>
    <row r="9" spans="1:97" x14ac:dyDescent="0.15">
      <c r="A9" s="30">
        <v>588</v>
      </c>
      <c r="B9" s="29">
        <v>41389</v>
      </c>
      <c r="C9" s="50" t="s">
        <v>573</v>
      </c>
      <c r="D9" s="30" t="s">
        <v>671</v>
      </c>
      <c r="E9" s="30"/>
      <c r="F9" s="30" t="s">
        <v>565</v>
      </c>
      <c r="G9" s="29">
        <v>41341</v>
      </c>
      <c r="H9" s="31" t="s">
        <v>566</v>
      </c>
      <c r="I9" s="31" t="s">
        <v>567</v>
      </c>
      <c r="J9" s="31"/>
      <c r="K9" s="30" t="s">
        <v>742</v>
      </c>
      <c r="L9" s="30" t="s">
        <v>743</v>
      </c>
      <c r="M9" s="30">
        <v>133</v>
      </c>
      <c r="N9" s="30">
        <v>32.130000000000003</v>
      </c>
      <c r="O9" s="30" t="s">
        <v>583</v>
      </c>
      <c r="P9" s="30">
        <v>1020</v>
      </c>
      <c r="Q9" s="30">
        <v>36.21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570</v>
      </c>
      <c r="AR9" s="31" t="s">
        <v>567</v>
      </c>
      <c r="AS9" s="31"/>
      <c r="AT9" s="31"/>
      <c r="AU9" s="31" t="s">
        <v>571</v>
      </c>
      <c r="AV9" s="31">
        <v>5.5</v>
      </c>
      <c r="AW9" s="31" t="s">
        <v>572</v>
      </c>
      <c r="AX9" s="30"/>
      <c r="AY9" s="31">
        <v>0</v>
      </c>
      <c r="AZ9" s="31">
        <v>28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566</v>
      </c>
      <c r="BK9" s="31">
        <v>24</v>
      </c>
      <c r="BL9" s="31" t="s">
        <v>567</v>
      </c>
      <c r="BM9" s="31"/>
      <c r="BN9" s="40"/>
      <c r="BO9" s="40"/>
      <c r="BP9" s="31"/>
      <c r="BQ9" s="103" t="s">
        <v>567</v>
      </c>
      <c r="BR9" s="40"/>
    </row>
    <row r="10" spans="1:97" x14ac:dyDescent="0.15">
      <c r="A10" s="30">
        <v>719</v>
      </c>
      <c r="B10" s="29">
        <v>41389</v>
      </c>
      <c r="C10" s="50" t="s">
        <v>563</v>
      </c>
      <c r="D10" s="30" t="s">
        <v>671</v>
      </c>
      <c r="E10" s="30"/>
      <c r="F10" s="30" t="s">
        <v>744</v>
      </c>
      <c r="G10" s="29">
        <v>41305</v>
      </c>
      <c r="H10" s="31" t="s">
        <v>566</v>
      </c>
      <c r="I10" s="31" t="s">
        <v>567</v>
      </c>
      <c r="J10" s="31"/>
      <c r="K10" s="30" t="s">
        <v>745</v>
      </c>
      <c r="L10" s="30" t="s">
        <v>746</v>
      </c>
      <c r="M10" s="101">
        <v>102</v>
      </c>
      <c r="N10" s="30">
        <v>30.74</v>
      </c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30" t="s">
        <v>570</v>
      </c>
      <c r="AR10" s="31" t="s">
        <v>567</v>
      </c>
      <c r="AS10" s="31"/>
      <c r="AT10" s="31"/>
      <c r="AU10" s="31" t="s">
        <v>571</v>
      </c>
      <c r="AV10" s="31">
        <v>5</v>
      </c>
      <c r="AW10" s="31" t="s">
        <v>567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567</v>
      </c>
      <c r="BK10" s="31"/>
      <c r="BL10" s="31" t="s">
        <v>567</v>
      </c>
      <c r="BM10" s="31"/>
      <c r="BN10" s="40"/>
      <c r="BO10" s="40"/>
      <c r="BP10" s="31"/>
      <c r="BQ10" s="103" t="s">
        <v>567</v>
      </c>
      <c r="BR10" s="102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</row>
    <row r="11" spans="1:97" x14ac:dyDescent="0.15">
      <c r="A11" s="30">
        <v>766</v>
      </c>
      <c r="B11" s="29">
        <v>41389</v>
      </c>
      <c r="C11" s="50" t="s">
        <v>573</v>
      </c>
      <c r="D11" s="30" t="s">
        <v>671</v>
      </c>
      <c r="E11" s="30"/>
      <c r="F11" s="30" t="s">
        <v>565</v>
      </c>
      <c r="G11" s="33">
        <v>41274</v>
      </c>
      <c r="H11" s="31" t="s">
        <v>566</v>
      </c>
      <c r="I11" s="31" t="s">
        <v>567</v>
      </c>
      <c r="J11" s="31"/>
      <c r="K11" s="30" t="s">
        <v>748</v>
      </c>
      <c r="L11" s="30" t="s">
        <v>749</v>
      </c>
      <c r="M11" s="30">
        <v>135</v>
      </c>
      <c r="N11" s="30">
        <v>31.3</v>
      </c>
      <c r="O11" s="30" t="s">
        <v>717</v>
      </c>
      <c r="P11" s="30">
        <v>1020</v>
      </c>
      <c r="Q11" s="30">
        <v>35.6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570</v>
      </c>
      <c r="AR11" s="31" t="s">
        <v>567</v>
      </c>
      <c r="AS11" s="31"/>
      <c r="AT11" s="31"/>
      <c r="AU11" s="31" t="s">
        <v>571</v>
      </c>
      <c r="AV11" s="31">
        <v>6.8</v>
      </c>
      <c r="AW11" s="31" t="s">
        <v>567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567</v>
      </c>
      <c r="BK11" s="31"/>
      <c r="BL11" s="31" t="s">
        <v>567</v>
      </c>
      <c r="BM11" s="31"/>
      <c r="BN11" s="40"/>
      <c r="BO11" s="102"/>
      <c r="BP11" s="31"/>
      <c r="BQ11" s="103" t="s">
        <v>567</v>
      </c>
      <c r="BR11" s="40"/>
    </row>
    <row r="12" spans="1:97" x14ac:dyDescent="0.15">
      <c r="A12" s="30">
        <v>844</v>
      </c>
      <c r="B12" s="29">
        <v>41389</v>
      </c>
      <c r="C12" s="50" t="s">
        <v>573</v>
      </c>
      <c r="D12" s="30" t="s">
        <v>671</v>
      </c>
      <c r="E12" s="30"/>
      <c r="F12" s="30" t="s">
        <v>565</v>
      </c>
      <c r="G12" s="29">
        <v>41274</v>
      </c>
      <c r="H12" s="31" t="s">
        <v>566</v>
      </c>
      <c r="I12" s="31" t="s">
        <v>567</v>
      </c>
      <c r="J12" s="31"/>
      <c r="K12" s="30" t="s">
        <v>750</v>
      </c>
      <c r="L12" s="30" t="s">
        <v>713</v>
      </c>
      <c r="M12" s="30">
        <v>105.48</v>
      </c>
      <c r="N12" s="30">
        <v>23.96</v>
      </c>
      <c r="O12" s="30" t="s">
        <v>717</v>
      </c>
      <c r="P12" s="30">
        <v>1020</v>
      </c>
      <c r="Q12" s="30">
        <v>28.13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570</v>
      </c>
      <c r="AR12" s="31" t="s">
        <v>567</v>
      </c>
      <c r="AS12" s="31"/>
      <c r="AT12" s="31"/>
      <c r="AU12" s="31" t="s">
        <v>571</v>
      </c>
      <c r="AV12" s="31">
        <v>6.5</v>
      </c>
      <c r="AW12" s="31" t="s">
        <v>572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567</v>
      </c>
      <c r="BK12" s="31"/>
      <c r="BL12" s="31" t="s">
        <v>567</v>
      </c>
      <c r="BM12" s="31"/>
      <c r="BN12" s="40"/>
      <c r="BO12" s="40"/>
      <c r="BP12" s="31"/>
      <c r="BQ12" s="103" t="s">
        <v>567</v>
      </c>
      <c r="BR12" s="40" t="s">
        <v>714</v>
      </c>
    </row>
    <row r="13" spans="1:97" x14ac:dyDescent="0.15">
      <c r="A13" s="30">
        <v>934</v>
      </c>
      <c r="B13" s="29">
        <v>41389</v>
      </c>
      <c r="C13" s="50" t="s">
        <v>573</v>
      </c>
      <c r="D13" s="30" t="s">
        <v>671</v>
      </c>
      <c r="E13" s="30"/>
      <c r="F13" s="30" t="s">
        <v>565</v>
      </c>
      <c r="G13" s="29">
        <v>41274</v>
      </c>
      <c r="H13" s="31" t="s">
        <v>566</v>
      </c>
      <c r="I13" s="31" t="s">
        <v>567</v>
      </c>
      <c r="J13" s="31"/>
      <c r="K13" s="30" t="s">
        <v>715</v>
      </c>
      <c r="L13" s="30" t="s">
        <v>716</v>
      </c>
      <c r="M13" s="30">
        <v>136.11000000000001</v>
      </c>
      <c r="N13" s="30">
        <v>24.46</v>
      </c>
      <c r="O13" s="30" t="s">
        <v>717</v>
      </c>
      <c r="P13" s="30">
        <v>1200</v>
      </c>
      <c r="Q13" s="30">
        <v>25.87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570</v>
      </c>
      <c r="AR13" s="31" t="s">
        <v>567</v>
      </c>
      <c r="AS13" s="31"/>
      <c r="AT13" s="31"/>
      <c r="AU13" s="31" t="s">
        <v>571</v>
      </c>
      <c r="AV13" s="103">
        <v>7</v>
      </c>
      <c r="AW13" s="31" t="s">
        <v>567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567</v>
      </c>
      <c r="BK13" s="31"/>
      <c r="BL13" s="31" t="s">
        <v>567</v>
      </c>
      <c r="BM13" s="31"/>
      <c r="BN13" s="30" t="s">
        <v>718</v>
      </c>
      <c r="BO13" s="30" t="s">
        <v>719</v>
      </c>
      <c r="BP13" s="31">
        <v>50</v>
      </c>
      <c r="BQ13" s="103" t="s">
        <v>567</v>
      </c>
      <c r="BR13" s="40" t="s">
        <v>720</v>
      </c>
    </row>
    <row r="14" spans="1:97" x14ac:dyDescent="0.15">
      <c r="A14" s="30">
        <v>982</v>
      </c>
      <c r="B14" s="29">
        <v>41389</v>
      </c>
      <c r="C14" s="50" t="s">
        <v>573</v>
      </c>
      <c r="D14" s="30" t="s">
        <v>671</v>
      </c>
      <c r="E14" s="30"/>
      <c r="F14" s="30" t="s">
        <v>565</v>
      </c>
      <c r="G14" s="33" t="s">
        <v>721</v>
      </c>
      <c r="H14" s="31" t="s">
        <v>722</v>
      </c>
      <c r="I14" s="31" t="s">
        <v>567</v>
      </c>
      <c r="J14" s="31"/>
      <c r="K14" s="30" t="s">
        <v>723</v>
      </c>
      <c r="L14" s="30" t="s">
        <v>582</v>
      </c>
      <c r="M14" s="30">
        <v>100</v>
      </c>
      <c r="N14" s="30">
        <v>26.12</v>
      </c>
      <c r="O14" s="30" t="s">
        <v>717</v>
      </c>
      <c r="P14" s="30">
        <v>1250</v>
      </c>
      <c r="Q14" s="30">
        <v>28.74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570</v>
      </c>
      <c r="AR14" s="31" t="s">
        <v>567</v>
      </c>
      <c r="AS14" s="31"/>
      <c r="AT14" s="31"/>
      <c r="AU14" s="31" t="s">
        <v>571</v>
      </c>
      <c r="AV14" s="31">
        <v>8</v>
      </c>
      <c r="AW14" s="31" t="s">
        <v>572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567</v>
      </c>
      <c r="BK14" s="31"/>
      <c r="BL14" s="31" t="s">
        <v>567</v>
      </c>
      <c r="BM14" s="31"/>
      <c r="BN14" s="40"/>
      <c r="BO14" s="102"/>
      <c r="BP14" s="31"/>
      <c r="BQ14" s="103" t="s">
        <v>567</v>
      </c>
      <c r="BR14" s="40"/>
    </row>
    <row r="15" spans="1:97" x14ac:dyDescent="0.15">
      <c r="A15" s="30">
        <v>1016</v>
      </c>
      <c r="B15" s="29">
        <v>41389</v>
      </c>
      <c r="C15" s="50" t="s">
        <v>563</v>
      </c>
      <c r="D15" s="30" t="s">
        <v>671</v>
      </c>
      <c r="E15" s="30"/>
      <c r="F15" s="30" t="s">
        <v>565</v>
      </c>
      <c r="G15" s="29">
        <v>41274</v>
      </c>
      <c r="H15" s="31" t="s">
        <v>567</v>
      </c>
      <c r="I15" s="31" t="s">
        <v>574</v>
      </c>
      <c r="J15" s="31"/>
      <c r="K15" s="30" t="s">
        <v>724</v>
      </c>
      <c r="L15" s="30" t="s">
        <v>725</v>
      </c>
      <c r="M15" s="30">
        <v>183.75</v>
      </c>
      <c r="N15" s="30">
        <v>40.729999999999997</v>
      </c>
      <c r="O15" s="30" t="s">
        <v>717</v>
      </c>
      <c r="P15" s="30">
        <v>100</v>
      </c>
      <c r="Q15" s="30">
        <v>45.26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570</v>
      </c>
      <c r="AR15" s="31" t="s">
        <v>567</v>
      </c>
      <c r="AS15" s="31"/>
      <c r="AT15" s="31"/>
      <c r="AU15" s="31"/>
      <c r="AV15" s="31"/>
      <c r="AW15" s="31" t="s">
        <v>567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567</v>
      </c>
      <c r="BK15" s="31"/>
      <c r="BL15" s="31" t="s">
        <v>567</v>
      </c>
      <c r="BM15" s="31"/>
      <c r="BN15" s="101"/>
      <c r="BO15" s="101"/>
      <c r="BP15" s="103"/>
      <c r="BQ15" s="103" t="s">
        <v>567</v>
      </c>
      <c r="BR15" s="102" t="s">
        <v>580</v>
      </c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</row>
    <row r="16" spans="1:97" x14ac:dyDescent="0.15">
      <c r="A16" s="30">
        <v>1160</v>
      </c>
      <c r="B16" s="29">
        <v>41389</v>
      </c>
      <c r="C16" s="50" t="s">
        <v>573</v>
      </c>
      <c r="D16" s="30" t="s">
        <v>671</v>
      </c>
      <c r="E16" s="30"/>
      <c r="F16" s="30" t="s">
        <v>565</v>
      </c>
      <c r="G16" s="29">
        <v>41274</v>
      </c>
      <c r="H16" s="31" t="s">
        <v>566</v>
      </c>
      <c r="I16" s="31" t="s">
        <v>567</v>
      </c>
      <c r="J16" s="31"/>
      <c r="K16" s="30" t="s">
        <v>727</v>
      </c>
      <c r="L16" s="30" t="s">
        <v>728</v>
      </c>
      <c r="M16" s="30">
        <v>131.12</v>
      </c>
      <c r="N16" s="30">
        <v>31.3</v>
      </c>
      <c r="O16" s="30" t="s">
        <v>583</v>
      </c>
      <c r="P16" s="30">
        <v>1020</v>
      </c>
      <c r="Q16" s="30">
        <v>35.159999999999997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570</v>
      </c>
      <c r="AR16" s="31" t="s">
        <v>567</v>
      </c>
      <c r="AS16" s="31"/>
      <c r="AT16" s="31"/>
      <c r="AU16" s="31" t="s">
        <v>571</v>
      </c>
      <c r="AV16" s="31">
        <v>6.2</v>
      </c>
      <c r="AW16" s="31" t="s">
        <v>572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566</v>
      </c>
      <c r="BK16" s="31"/>
      <c r="BL16" s="31" t="s">
        <v>567</v>
      </c>
      <c r="BM16" s="31"/>
      <c r="BN16" s="40"/>
      <c r="BO16" s="40"/>
      <c r="BP16" s="31"/>
      <c r="BQ16" s="103" t="s">
        <v>567</v>
      </c>
      <c r="BR16" s="40" t="s">
        <v>729</v>
      </c>
    </row>
    <row r="17" spans="1:97" x14ac:dyDescent="0.15">
      <c r="A17" s="30">
        <v>1857</v>
      </c>
      <c r="B17" s="29">
        <v>41389</v>
      </c>
      <c r="C17" s="40" t="s">
        <v>563</v>
      </c>
      <c r="D17" s="30" t="s">
        <v>671</v>
      </c>
      <c r="E17" s="30"/>
      <c r="F17" s="30" t="s">
        <v>565</v>
      </c>
      <c r="G17" s="29">
        <v>41274</v>
      </c>
      <c r="H17" s="31" t="s">
        <v>567</v>
      </c>
      <c r="I17" s="31" t="s">
        <v>574</v>
      </c>
      <c r="J17" s="31"/>
      <c r="K17" s="30" t="s">
        <v>730</v>
      </c>
      <c r="L17" s="30" t="s">
        <v>731</v>
      </c>
      <c r="M17" s="30">
        <v>154</v>
      </c>
      <c r="N17" s="30">
        <v>34.43</v>
      </c>
      <c r="O17" s="30" t="s">
        <v>583</v>
      </c>
      <c r="P17" s="30">
        <v>1020</v>
      </c>
      <c r="Q17" s="30">
        <v>38.71</v>
      </c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30" t="s">
        <v>570</v>
      </c>
      <c r="AR17" s="31" t="s">
        <v>567</v>
      </c>
      <c r="AS17" s="103"/>
      <c r="AT17" s="103"/>
      <c r="AU17" s="31"/>
      <c r="AV17" s="31"/>
      <c r="AW17" s="103" t="s">
        <v>567</v>
      </c>
      <c r="AX17" s="101"/>
      <c r="AY17" s="103">
        <v>0</v>
      </c>
      <c r="AZ17" s="31">
        <v>0</v>
      </c>
      <c r="BA17" s="103">
        <v>0</v>
      </c>
      <c r="BB17" s="103">
        <v>38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>
        <v>0</v>
      </c>
      <c r="BJ17" s="103" t="s">
        <v>567</v>
      </c>
      <c r="BK17" s="103">
        <v>24</v>
      </c>
      <c r="BL17" s="31" t="s">
        <v>567</v>
      </c>
      <c r="BM17" s="103"/>
      <c r="BN17" s="102"/>
      <c r="BO17" s="102"/>
      <c r="BP17" s="103"/>
      <c r="BQ17" s="103" t="s">
        <v>567</v>
      </c>
      <c r="BR17" s="102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</row>
    <row r="18" spans="1:97" x14ac:dyDescent="0.15">
      <c r="A18" s="30">
        <v>1244</v>
      </c>
      <c r="B18" s="29">
        <v>41389</v>
      </c>
      <c r="C18" s="50" t="s">
        <v>573</v>
      </c>
      <c r="D18" s="30" t="s">
        <v>671</v>
      </c>
      <c r="E18" s="30"/>
      <c r="F18" s="30" t="s">
        <v>565</v>
      </c>
      <c r="G18" s="29">
        <v>40908</v>
      </c>
      <c r="H18" s="31" t="s">
        <v>567</v>
      </c>
      <c r="I18" s="31" t="s">
        <v>574</v>
      </c>
      <c r="J18" s="31"/>
      <c r="K18" s="30" t="s">
        <v>732</v>
      </c>
      <c r="L18" s="30" t="s">
        <v>733</v>
      </c>
      <c r="M18" s="30">
        <v>146.30000000000001</v>
      </c>
      <c r="N18" s="30">
        <v>33.44</v>
      </c>
      <c r="O18" s="30" t="s">
        <v>734</v>
      </c>
      <c r="P18" s="30">
        <v>1010</v>
      </c>
      <c r="Q18" s="30">
        <v>35.5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570</v>
      </c>
      <c r="AR18" s="31" t="s">
        <v>567</v>
      </c>
      <c r="AS18" s="31"/>
      <c r="AT18" s="31"/>
      <c r="AU18" s="31"/>
      <c r="AV18" s="31"/>
      <c r="AW18" s="31" t="s">
        <v>567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567</v>
      </c>
      <c r="BK18" s="31"/>
      <c r="BL18" s="31" t="s">
        <v>567</v>
      </c>
      <c r="BM18" s="31"/>
      <c r="BN18" s="40"/>
      <c r="BO18" s="40"/>
      <c r="BP18" s="31"/>
      <c r="BQ18" s="103" t="s">
        <v>567</v>
      </c>
      <c r="BR18" s="40"/>
    </row>
    <row r="19" spans="1:97" x14ac:dyDescent="0.15">
      <c r="A19" s="30">
        <v>1328</v>
      </c>
      <c r="B19" s="29">
        <v>41389</v>
      </c>
      <c r="C19" s="50" t="s">
        <v>573</v>
      </c>
      <c r="D19" s="30" t="s">
        <v>671</v>
      </c>
      <c r="E19" s="30"/>
      <c r="F19" s="30" t="s">
        <v>565</v>
      </c>
      <c r="G19" s="29">
        <v>41352</v>
      </c>
      <c r="H19" s="31" t="s">
        <v>566</v>
      </c>
      <c r="I19" s="31" t="s">
        <v>567</v>
      </c>
      <c r="J19" s="31"/>
      <c r="K19" s="30" t="s">
        <v>735</v>
      </c>
      <c r="L19" s="30" t="s">
        <v>736</v>
      </c>
      <c r="M19" s="30">
        <v>158.11000000000001</v>
      </c>
      <c r="N19" s="30">
        <v>32.229999999999997</v>
      </c>
      <c r="O19" s="30" t="s">
        <v>717</v>
      </c>
      <c r="P19" s="30">
        <v>1020</v>
      </c>
      <c r="Q19" s="30">
        <v>40.19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570</v>
      </c>
      <c r="AR19" s="31" t="s">
        <v>567</v>
      </c>
      <c r="AS19" s="31"/>
      <c r="AT19" s="31"/>
      <c r="AU19" s="31" t="s">
        <v>571</v>
      </c>
      <c r="AV19" s="31">
        <v>5</v>
      </c>
      <c r="AW19" s="31" t="s">
        <v>572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567</v>
      </c>
      <c r="BK19" s="31">
        <v>24</v>
      </c>
      <c r="BL19" s="31" t="s">
        <v>567</v>
      </c>
      <c r="BM19" s="31"/>
      <c r="BN19" s="40"/>
      <c r="BO19" s="40"/>
      <c r="BP19" s="31"/>
      <c r="BQ19" s="103" t="s">
        <v>567</v>
      </c>
      <c r="BR19" s="40"/>
    </row>
    <row r="20" spans="1:97" x14ac:dyDescent="0.15">
      <c r="A20" s="30">
        <v>1360</v>
      </c>
      <c r="B20" s="29">
        <v>41389</v>
      </c>
      <c r="C20" s="50" t="s">
        <v>573</v>
      </c>
      <c r="D20" s="30" t="s">
        <v>671</v>
      </c>
      <c r="E20" s="30"/>
      <c r="F20" s="30" t="s">
        <v>565</v>
      </c>
      <c r="G20" s="29">
        <v>41274</v>
      </c>
      <c r="H20" s="31" t="s">
        <v>566</v>
      </c>
      <c r="I20" s="31" t="s">
        <v>567</v>
      </c>
      <c r="J20" s="31"/>
      <c r="K20" s="30" t="s">
        <v>737</v>
      </c>
      <c r="L20" s="30" t="s">
        <v>738</v>
      </c>
      <c r="M20" s="30">
        <v>159.9</v>
      </c>
      <c r="N20" s="30">
        <v>32.69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570</v>
      </c>
      <c r="AR20" s="31" t="s">
        <v>567</v>
      </c>
      <c r="AS20" s="31"/>
      <c r="AT20" s="31"/>
      <c r="AU20" s="103" t="s">
        <v>739</v>
      </c>
      <c r="AV20" s="103">
        <v>8.1999999999999993</v>
      </c>
      <c r="AW20" s="31" t="s">
        <v>572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567</v>
      </c>
      <c r="BK20" s="31"/>
      <c r="BL20" s="31" t="s">
        <v>567</v>
      </c>
      <c r="BM20" s="31"/>
      <c r="BN20" s="40"/>
      <c r="BO20" s="40"/>
      <c r="BP20" s="31"/>
      <c r="BQ20" s="103" t="s">
        <v>567</v>
      </c>
      <c r="BR20" s="40"/>
    </row>
    <row r="21" spans="1:97" x14ac:dyDescent="0.15">
      <c r="A21" s="30">
        <v>1380</v>
      </c>
      <c r="B21" s="29">
        <v>41389</v>
      </c>
      <c r="C21" s="50" t="s">
        <v>573</v>
      </c>
      <c r="D21" s="30" t="s">
        <v>671</v>
      </c>
      <c r="E21" s="30"/>
      <c r="F21" s="30" t="s">
        <v>565</v>
      </c>
      <c r="G21" s="29">
        <v>41274</v>
      </c>
      <c r="H21" s="31" t="s">
        <v>567</v>
      </c>
      <c r="I21" s="31" t="s">
        <v>574</v>
      </c>
      <c r="J21" s="31"/>
      <c r="K21" s="30" t="s">
        <v>740</v>
      </c>
      <c r="L21" s="30" t="s">
        <v>741</v>
      </c>
      <c r="M21" s="30">
        <v>122.52800000000001</v>
      </c>
      <c r="N21" s="30">
        <v>21.76</v>
      </c>
      <c r="O21" s="30" t="s">
        <v>583</v>
      </c>
      <c r="P21" s="30">
        <v>1020</v>
      </c>
      <c r="Q21" s="30">
        <v>27.71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570</v>
      </c>
      <c r="AR21" s="31" t="s">
        <v>567</v>
      </c>
      <c r="AS21" s="31"/>
      <c r="AT21" s="31"/>
      <c r="AU21" s="31"/>
      <c r="AV21" s="31"/>
      <c r="AW21" s="31" t="s">
        <v>572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566</v>
      </c>
      <c r="BK21" s="31"/>
      <c r="BL21" s="31" t="s">
        <v>567</v>
      </c>
      <c r="BM21" s="31"/>
      <c r="BN21" s="40"/>
      <c r="BO21" s="40"/>
      <c r="BP21" s="31"/>
      <c r="BQ21" s="103" t="s">
        <v>567</v>
      </c>
      <c r="BR21" s="40" t="s">
        <v>706</v>
      </c>
    </row>
    <row r="22" spans="1:97" x14ac:dyDescent="0.15">
      <c r="A22" s="30">
        <v>1484</v>
      </c>
      <c r="B22" s="29">
        <v>41389</v>
      </c>
      <c r="C22" s="50" t="s">
        <v>573</v>
      </c>
      <c r="D22" s="30" t="s">
        <v>671</v>
      </c>
      <c r="E22" s="30"/>
      <c r="F22" s="30" t="s">
        <v>565</v>
      </c>
      <c r="G22" s="33" t="s">
        <v>707</v>
      </c>
      <c r="H22" s="31" t="s">
        <v>566</v>
      </c>
      <c r="I22" s="31" t="s">
        <v>567</v>
      </c>
      <c r="J22" s="31"/>
      <c r="K22" s="30" t="s">
        <v>708</v>
      </c>
      <c r="L22" s="30" t="s">
        <v>709</v>
      </c>
      <c r="M22" s="30">
        <v>140</v>
      </c>
      <c r="N22" s="30">
        <v>32.380000000000003</v>
      </c>
      <c r="O22" s="30" t="s">
        <v>717</v>
      </c>
      <c r="P22" s="30">
        <v>7400</v>
      </c>
      <c r="Q22" s="30">
        <v>31.9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570</v>
      </c>
      <c r="AR22" s="31" t="s">
        <v>567</v>
      </c>
      <c r="AS22" s="31"/>
      <c r="AT22" s="31"/>
      <c r="AU22" s="31" t="s">
        <v>710</v>
      </c>
      <c r="AV22" s="31">
        <v>5.5</v>
      </c>
      <c r="AW22" s="31" t="s">
        <v>572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567</v>
      </c>
      <c r="BK22" s="31"/>
      <c r="BL22" s="31" t="s">
        <v>567</v>
      </c>
      <c r="BM22" s="31"/>
      <c r="BN22" s="40"/>
      <c r="BO22" s="40"/>
      <c r="BP22" s="31"/>
      <c r="BQ22" s="103" t="s">
        <v>567</v>
      </c>
      <c r="BR22" s="30"/>
    </row>
    <row r="23" spans="1:97" x14ac:dyDescent="0.15">
      <c r="A23" s="30">
        <v>2028</v>
      </c>
      <c r="B23" s="29">
        <v>41389</v>
      </c>
      <c r="C23" s="50" t="s">
        <v>563</v>
      </c>
      <c r="D23" s="30" t="s">
        <v>671</v>
      </c>
      <c r="E23" s="30"/>
      <c r="F23" s="30" t="s">
        <v>565</v>
      </c>
      <c r="G23" s="33" t="s">
        <v>779</v>
      </c>
      <c r="H23" s="31" t="s">
        <v>566</v>
      </c>
      <c r="I23" s="31" t="s">
        <v>567</v>
      </c>
      <c r="J23" s="31"/>
      <c r="K23" s="30" t="s">
        <v>711</v>
      </c>
      <c r="L23" s="30" t="s">
        <v>712</v>
      </c>
      <c r="M23" s="30">
        <v>143.24</v>
      </c>
      <c r="N23" s="30">
        <v>40.85</v>
      </c>
      <c r="O23" s="30" t="s">
        <v>583</v>
      </c>
      <c r="P23" s="30">
        <v>1020</v>
      </c>
      <c r="Q23" s="30">
        <v>44.91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570</v>
      </c>
      <c r="AR23" s="31" t="s">
        <v>567</v>
      </c>
      <c r="AS23" s="31"/>
      <c r="AT23" s="31"/>
      <c r="AU23" s="103" t="s">
        <v>571</v>
      </c>
      <c r="AV23" s="103">
        <v>5</v>
      </c>
      <c r="AW23" s="31" t="s">
        <v>572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567</v>
      </c>
      <c r="BK23" s="31">
        <v>24</v>
      </c>
      <c r="BL23" s="31" t="s">
        <v>567</v>
      </c>
      <c r="BM23" s="31"/>
      <c r="BN23" s="40" t="s">
        <v>559</v>
      </c>
      <c r="BO23" s="40" t="s">
        <v>719</v>
      </c>
      <c r="BP23" s="31">
        <v>50</v>
      </c>
      <c r="BQ23" s="103" t="s">
        <v>567</v>
      </c>
      <c r="BR23" s="40"/>
    </row>
    <row r="24" spans="1:97" x14ac:dyDescent="0.15">
      <c r="A24" s="30">
        <v>1587</v>
      </c>
      <c r="B24" s="29">
        <v>41389</v>
      </c>
      <c r="C24" s="40" t="s">
        <v>563</v>
      </c>
      <c r="D24" s="30" t="s">
        <v>671</v>
      </c>
      <c r="E24" s="30"/>
      <c r="F24" s="30" t="s">
        <v>565</v>
      </c>
      <c r="G24" s="33">
        <v>41373</v>
      </c>
      <c r="H24" s="31" t="s">
        <v>566</v>
      </c>
      <c r="I24" s="31" t="s">
        <v>567</v>
      </c>
      <c r="J24" s="31"/>
      <c r="K24" s="30" t="s">
        <v>560</v>
      </c>
      <c r="L24" s="30" t="s">
        <v>561</v>
      </c>
      <c r="M24" s="30">
        <v>175</v>
      </c>
      <c r="N24" s="30">
        <v>39.51</v>
      </c>
      <c r="O24" s="30" t="s">
        <v>717</v>
      </c>
      <c r="P24" s="30">
        <v>21000</v>
      </c>
      <c r="Q24" s="30">
        <v>40.21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570</v>
      </c>
      <c r="AR24" s="31" t="s">
        <v>567</v>
      </c>
      <c r="AS24" s="103"/>
      <c r="AT24" s="103"/>
      <c r="AU24" s="103" t="s">
        <v>585</v>
      </c>
      <c r="AV24" s="31">
        <v>5</v>
      </c>
      <c r="AW24" s="103" t="s">
        <v>567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>
        <v>0</v>
      </c>
      <c r="BJ24" s="103" t="s">
        <v>567</v>
      </c>
      <c r="BK24" s="103">
        <v>12</v>
      </c>
      <c r="BL24" s="31" t="s">
        <v>567</v>
      </c>
      <c r="BM24" s="103"/>
      <c r="BN24" s="102"/>
      <c r="BO24" s="102"/>
      <c r="BP24" s="103"/>
      <c r="BQ24" s="103" t="s">
        <v>567</v>
      </c>
      <c r="BR24" s="102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1996</v>
      </c>
      <c r="B25" s="29">
        <v>41389</v>
      </c>
      <c r="C25" s="40" t="s">
        <v>563</v>
      </c>
      <c r="D25" s="30" t="s">
        <v>671</v>
      </c>
      <c r="E25" s="30"/>
      <c r="F25" s="30" t="s">
        <v>565</v>
      </c>
      <c r="G25" s="33">
        <v>41361</v>
      </c>
      <c r="H25" s="31" t="s">
        <v>567</v>
      </c>
      <c r="I25" s="31" t="s">
        <v>574</v>
      </c>
      <c r="J25" s="31"/>
      <c r="K25" s="30" t="s">
        <v>666</v>
      </c>
      <c r="L25" s="30" t="s">
        <v>667</v>
      </c>
      <c r="M25" s="30">
        <v>140</v>
      </c>
      <c r="N25" s="30">
        <v>30.15</v>
      </c>
      <c r="O25" s="30" t="s">
        <v>717</v>
      </c>
      <c r="P25" s="30">
        <v>1020</v>
      </c>
      <c r="Q25" s="30">
        <v>34.89</v>
      </c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570</v>
      </c>
      <c r="AR25" s="31" t="s">
        <v>567</v>
      </c>
      <c r="AS25" s="103"/>
      <c r="AT25" s="103"/>
      <c r="AU25" s="31"/>
      <c r="AV25" s="31"/>
      <c r="AW25" s="103" t="s">
        <v>567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567</v>
      </c>
      <c r="BK25" s="103"/>
      <c r="BL25" s="31" t="s">
        <v>567</v>
      </c>
      <c r="BM25" s="103"/>
      <c r="BN25" s="102"/>
      <c r="BO25" s="102"/>
      <c r="BP25" s="103"/>
      <c r="BQ25" s="103" t="s">
        <v>567</v>
      </c>
      <c r="BR25" s="102" t="s">
        <v>668</v>
      </c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</row>
    <row r="26" spans="1:97" ht="17" customHeight="1" x14ac:dyDescent="0.15">
      <c r="A26" s="30">
        <v>105</v>
      </c>
      <c r="B26" s="29">
        <v>41389</v>
      </c>
      <c r="C26" s="50" t="s">
        <v>573</v>
      </c>
      <c r="D26" s="30" t="s">
        <v>671</v>
      </c>
      <c r="E26" s="30"/>
      <c r="F26" s="30" t="s">
        <v>664</v>
      </c>
      <c r="G26" s="29">
        <v>41274</v>
      </c>
      <c r="H26" s="31" t="s">
        <v>566</v>
      </c>
      <c r="I26" s="31" t="s">
        <v>567</v>
      </c>
      <c r="J26" s="31"/>
      <c r="K26" s="30" t="s">
        <v>568</v>
      </c>
      <c r="L26" s="101" t="s">
        <v>569</v>
      </c>
      <c r="M26" s="30">
        <v>158.11000000000001</v>
      </c>
      <c r="N26" s="30">
        <v>32.229999999999997</v>
      </c>
      <c r="O26" s="30" t="s">
        <v>583</v>
      </c>
      <c r="P26" s="30">
        <v>1020</v>
      </c>
      <c r="Q26" s="30">
        <v>40.19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17.55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665</v>
      </c>
      <c r="AR26" s="31" t="s">
        <v>567</v>
      </c>
      <c r="AS26" s="31"/>
      <c r="AT26" s="31"/>
      <c r="AU26" s="31" t="s">
        <v>571</v>
      </c>
      <c r="AV26" s="31">
        <v>5</v>
      </c>
      <c r="AW26" s="31" t="s">
        <v>572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567</v>
      </c>
      <c r="BK26" s="31">
        <v>24</v>
      </c>
      <c r="BL26" s="31" t="s">
        <v>567</v>
      </c>
      <c r="BM26" s="31"/>
      <c r="BN26" s="102"/>
      <c r="BO26" s="102"/>
      <c r="BP26" s="102"/>
      <c r="BQ26" s="103" t="s">
        <v>567</v>
      </c>
      <c r="BR26" s="40"/>
    </row>
    <row r="27" spans="1:97" x14ac:dyDescent="0.15">
      <c r="A27" s="30">
        <v>161</v>
      </c>
      <c r="B27" s="29">
        <v>41389</v>
      </c>
      <c r="C27" s="50" t="s">
        <v>573</v>
      </c>
      <c r="D27" s="30" t="s">
        <v>671</v>
      </c>
      <c r="E27" s="30"/>
      <c r="F27" s="30" t="s">
        <v>664</v>
      </c>
      <c r="G27" s="33">
        <v>41285</v>
      </c>
      <c r="H27" s="31" t="s">
        <v>567</v>
      </c>
      <c r="I27" s="31" t="s">
        <v>574</v>
      </c>
      <c r="J27" s="31"/>
      <c r="K27" s="30" t="s">
        <v>575</v>
      </c>
      <c r="L27" s="30" t="s">
        <v>576</v>
      </c>
      <c r="M27" s="30">
        <v>157.82</v>
      </c>
      <c r="N27" s="30">
        <v>40.06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20.100000000000001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665</v>
      </c>
      <c r="AR27" s="31" t="s">
        <v>577</v>
      </c>
      <c r="AS27" s="31"/>
      <c r="AT27" s="31"/>
      <c r="AU27" s="31"/>
      <c r="AV27" s="31"/>
      <c r="AW27" s="31" t="s">
        <v>567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567</v>
      </c>
      <c r="BK27" s="31">
        <v>24</v>
      </c>
      <c r="BL27" s="31" t="s">
        <v>567</v>
      </c>
      <c r="BM27" s="31"/>
      <c r="BN27" s="40"/>
      <c r="BO27" s="40"/>
      <c r="BP27" s="31"/>
      <c r="BQ27" s="103" t="s">
        <v>567</v>
      </c>
      <c r="BR27" s="40"/>
    </row>
    <row r="28" spans="1:97" x14ac:dyDescent="0.15">
      <c r="A28" s="30">
        <v>245</v>
      </c>
      <c r="B28" s="29">
        <v>41389</v>
      </c>
      <c r="C28" s="40" t="s">
        <v>563</v>
      </c>
      <c r="D28" s="30" t="s">
        <v>671</v>
      </c>
      <c r="E28" s="30"/>
      <c r="F28" s="30" t="s">
        <v>664</v>
      </c>
      <c r="G28" s="29">
        <v>41347</v>
      </c>
      <c r="H28" s="31" t="s">
        <v>566</v>
      </c>
      <c r="I28" s="31" t="s">
        <v>567</v>
      </c>
      <c r="J28" s="31"/>
      <c r="K28" s="30" t="s">
        <v>581</v>
      </c>
      <c r="L28" s="101" t="s">
        <v>582</v>
      </c>
      <c r="M28" s="30">
        <v>138.19999999999999</v>
      </c>
      <c r="N28" s="30">
        <v>29.4</v>
      </c>
      <c r="O28" s="101" t="s">
        <v>583</v>
      </c>
      <c r="P28" s="101">
        <v>1020</v>
      </c>
      <c r="Q28" s="101">
        <v>33.4</v>
      </c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>
        <v>15.79</v>
      </c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30" t="s">
        <v>665</v>
      </c>
      <c r="AR28" s="31" t="s">
        <v>567</v>
      </c>
      <c r="AS28" s="103"/>
      <c r="AT28" s="103"/>
      <c r="AU28" s="103" t="s">
        <v>585</v>
      </c>
      <c r="AV28" s="31">
        <v>6.5</v>
      </c>
      <c r="AW28" s="103" t="s">
        <v>567</v>
      </c>
      <c r="AX28" s="101"/>
      <c r="AY28" s="103">
        <v>0</v>
      </c>
      <c r="AZ28" s="103">
        <v>0</v>
      </c>
      <c r="BA28" s="103">
        <v>0</v>
      </c>
      <c r="BB28" s="103">
        <v>20</v>
      </c>
      <c r="BC28" s="103">
        <v>0</v>
      </c>
      <c r="BD28" s="103">
        <v>0</v>
      </c>
      <c r="BE28" s="103">
        <v>0</v>
      </c>
      <c r="BF28" s="103">
        <v>0</v>
      </c>
      <c r="BG28" s="31">
        <v>0</v>
      </c>
      <c r="BH28" s="31">
        <v>0</v>
      </c>
      <c r="BI28" s="103">
        <v>0</v>
      </c>
      <c r="BJ28" s="103" t="s">
        <v>567</v>
      </c>
      <c r="BK28" s="31"/>
      <c r="BL28" s="31" t="s">
        <v>567</v>
      </c>
      <c r="BM28" s="103"/>
      <c r="BN28" s="102" t="s">
        <v>586</v>
      </c>
      <c r="BO28" s="102"/>
      <c r="BP28" s="103"/>
      <c r="BQ28" s="103" t="s">
        <v>567</v>
      </c>
      <c r="BR28" s="3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</row>
    <row r="29" spans="1:97" x14ac:dyDescent="0.15">
      <c r="A29" s="30">
        <v>323</v>
      </c>
      <c r="B29" s="29">
        <v>41389</v>
      </c>
      <c r="C29" s="40" t="s">
        <v>563</v>
      </c>
      <c r="D29" s="30" t="s">
        <v>671</v>
      </c>
      <c r="E29" s="30"/>
      <c r="F29" s="30" t="s">
        <v>664</v>
      </c>
      <c r="G29" s="29">
        <v>41305</v>
      </c>
      <c r="H29" s="31" t="s">
        <v>567</v>
      </c>
      <c r="I29" s="31" t="s">
        <v>574</v>
      </c>
      <c r="J29" s="31"/>
      <c r="K29" s="30" t="s">
        <v>587</v>
      </c>
      <c r="L29" s="30" t="s">
        <v>588</v>
      </c>
      <c r="M29" s="30">
        <v>131</v>
      </c>
      <c r="N29" s="30">
        <v>36.520000000000003</v>
      </c>
      <c r="O29" s="30" t="s">
        <v>717</v>
      </c>
      <c r="P29" s="30">
        <v>1020</v>
      </c>
      <c r="Q29" s="30">
        <v>41.47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19.75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669</v>
      </c>
      <c r="AR29" s="31" t="s">
        <v>567</v>
      </c>
      <c r="AS29" s="103"/>
      <c r="AT29" s="103"/>
      <c r="AU29" s="103"/>
      <c r="AV29" s="103"/>
      <c r="AW29" s="103" t="s">
        <v>567</v>
      </c>
      <c r="AX29" s="101"/>
      <c r="AY29" s="103">
        <v>0</v>
      </c>
      <c r="AZ29" s="103">
        <v>0</v>
      </c>
      <c r="BA29" s="103">
        <v>0</v>
      </c>
      <c r="BB29" s="103">
        <v>34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>
        <v>0</v>
      </c>
      <c r="BJ29" s="103" t="s">
        <v>567</v>
      </c>
      <c r="BK29" s="103">
        <v>12</v>
      </c>
      <c r="BL29" s="31" t="s">
        <v>567</v>
      </c>
      <c r="BM29" s="31"/>
      <c r="BN29" s="101"/>
      <c r="BO29" s="101"/>
      <c r="BP29" s="103"/>
      <c r="BQ29" s="103" t="s">
        <v>567</v>
      </c>
      <c r="BR29" s="101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</row>
    <row r="30" spans="1:97" x14ac:dyDescent="0.15">
      <c r="A30" s="30">
        <v>403</v>
      </c>
      <c r="B30" s="29">
        <v>41389</v>
      </c>
      <c r="C30" s="50" t="s">
        <v>573</v>
      </c>
      <c r="D30" s="30" t="s">
        <v>671</v>
      </c>
      <c r="E30" s="30"/>
      <c r="F30" s="30" t="s">
        <v>664</v>
      </c>
      <c r="G30" s="29">
        <v>41305</v>
      </c>
      <c r="H30" s="31" t="s">
        <v>566</v>
      </c>
      <c r="I30" s="31" t="s">
        <v>567</v>
      </c>
      <c r="J30" s="31"/>
      <c r="K30" s="30" t="s">
        <v>589</v>
      </c>
      <c r="L30" s="30" t="s">
        <v>590</v>
      </c>
      <c r="M30" s="30">
        <v>149.94999999999999</v>
      </c>
      <c r="N30" s="30">
        <v>29.85</v>
      </c>
      <c r="O30" s="30" t="s">
        <v>583</v>
      </c>
      <c r="P30" s="30">
        <v>1000</v>
      </c>
      <c r="Q30" s="30">
        <v>36.950000000000003</v>
      </c>
      <c r="R30" s="30">
        <v>2500</v>
      </c>
      <c r="S30" s="30">
        <v>39.950000000000003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665</v>
      </c>
      <c r="AR30" s="31" t="s">
        <v>567</v>
      </c>
      <c r="AS30" s="31"/>
      <c r="AT30" s="31"/>
      <c r="AU30" s="31" t="s">
        <v>571</v>
      </c>
      <c r="AV30" s="31">
        <v>8</v>
      </c>
      <c r="AW30" s="31" t="s">
        <v>572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566</v>
      </c>
      <c r="BK30" s="31">
        <v>24</v>
      </c>
      <c r="BL30" s="31" t="s">
        <v>567</v>
      </c>
      <c r="BM30" s="31"/>
      <c r="BN30" s="40"/>
      <c r="BO30" s="40"/>
      <c r="BP30" s="31"/>
      <c r="BQ30" s="103" t="s">
        <v>567</v>
      </c>
      <c r="BR30" s="101" t="s">
        <v>591</v>
      </c>
    </row>
    <row r="31" spans="1:97" x14ac:dyDescent="0.15">
      <c r="A31" s="30">
        <v>2453</v>
      </c>
      <c r="B31" s="29">
        <v>41389</v>
      </c>
      <c r="C31" s="50" t="s">
        <v>573</v>
      </c>
      <c r="D31" s="30" t="s">
        <v>671</v>
      </c>
      <c r="E31" s="30"/>
      <c r="F31" s="30" t="s">
        <v>664</v>
      </c>
      <c r="G31" s="29">
        <v>41347</v>
      </c>
      <c r="H31" s="31" t="s">
        <v>592</v>
      </c>
      <c r="I31" s="31" t="s">
        <v>567</v>
      </c>
      <c r="J31" s="31"/>
      <c r="K31" s="30" t="s">
        <v>593</v>
      </c>
      <c r="L31" s="32" t="s">
        <v>582</v>
      </c>
      <c r="M31" s="30">
        <v>140.96</v>
      </c>
      <c r="N31" s="30">
        <v>29.99</v>
      </c>
      <c r="O31" s="30" t="s">
        <v>672</v>
      </c>
      <c r="P31" s="30">
        <v>1020</v>
      </c>
      <c r="Q31" s="30">
        <v>34.07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16.11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665</v>
      </c>
      <c r="AR31" s="31" t="s">
        <v>567</v>
      </c>
      <c r="AS31" s="31"/>
      <c r="AT31" s="31"/>
      <c r="AU31" s="31" t="s">
        <v>571</v>
      </c>
      <c r="AV31" s="31">
        <v>6.5</v>
      </c>
      <c r="AW31" s="31" t="s">
        <v>567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567</v>
      </c>
      <c r="BK31" s="31"/>
      <c r="BL31" s="31" t="s">
        <v>567</v>
      </c>
      <c r="BM31" s="31"/>
      <c r="BN31" s="40"/>
      <c r="BO31" s="40"/>
      <c r="BP31" s="31"/>
      <c r="BQ31" s="103" t="s">
        <v>567</v>
      </c>
      <c r="BR31" s="40"/>
    </row>
    <row r="32" spans="1:97" x14ac:dyDescent="0.15">
      <c r="A32" s="30">
        <v>587</v>
      </c>
      <c r="B32" s="29">
        <v>41389</v>
      </c>
      <c r="C32" s="50" t="s">
        <v>573</v>
      </c>
      <c r="D32" s="30" t="s">
        <v>671</v>
      </c>
      <c r="E32" s="30"/>
      <c r="F32" s="30" t="s">
        <v>664</v>
      </c>
      <c r="G32" s="29">
        <v>41341</v>
      </c>
      <c r="H32" s="31" t="s">
        <v>566</v>
      </c>
      <c r="I32" s="31" t="s">
        <v>567</v>
      </c>
      <c r="J32" s="31"/>
      <c r="K32" s="30" t="s">
        <v>742</v>
      </c>
      <c r="L32" s="30" t="s">
        <v>743</v>
      </c>
      <c r="M32" s="30">
        <v>133</v>
      </c>
      <c r="N32" s="30">
        <v>32.130000000000003</v>
      </c>
      <c r="O32" s="30" t="s">
        <v>583</v>
      </c>
      <c r="P32" s="30">
        <v>1020</v>
      </c>
      <c r="Q32" s="30">
        <v>36.21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16.11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665</v>
      </c>
      <c r="AR32" s="31" t="s">
        <v>567</v>
      </c>
      <c r="AS32" s="31"/>
      <c r="AT32" s="31"/>
      <c r="AU32" s="31" t="s">
        <v>571</v>
      </c>
      <c r="AV32" s="31">
        <v>5.5</v>
      </c>
      <c r="AW32" s="31" t="s">
        <v>572</v>
      </c>
      <c r="AX32" s="30"/>
      <c r="AY32" s="31">
        <v>0</v>
      </c>
      <c r="AZ32" s="31">
        <v>28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566</v>
      </c>
      <c r="BK32" s="31">
        <v>24</v>
      </c>
      <c r="BL32" s="31" t="s">
        <v>567</v>
      </c>
      <c r="BM32" s="31"/>
      <c r="BN32" s="40"/>
      <c r="BO32" s="40"/>
      <c r="BP32" s="31"/>
      <c r="BQ32" s="103" t="s">
        <v>567</v>
      </c>
      <c r="BR32" s="40"/>
    </row>
    <row r="33" spans="1:97" x14ac:dyDescent="0.15">
      <c r="A33" s="30">
        <v>718</v>
      </c>
      <c r="B33" s="29">
        <v>41389</v>
      </c>
      <c r="C33" s="50" t="s">
        <v>563</v>
      </c>
      <c r="D33" s="30" t="s">
        <v>671</v>
      </c>
      <c r="E33" s="30"/>
      <c r="F33" s="30" t="s">
        <v>664</v>
      </c>
      <c r="G33" s="29">
        <v>41305</v>
      </c>
      <c r="H33" s="31" t="s">
        <v>566</v>
      </c>
      <c r="I33" s="31" t="s">
        <v>567</v>
      </c>
      <c r="J33" s="31"/>
      <c r="K33" s="30" t="s">
        <v>745</v>
      </c>
      <c r="L33" s="30" t="s">
        <v>746</v>
      </c>
      <c r="M33" s="101">
        <v>102</v>
      </c>
      <c r="N33" s="30">
        <v>30.74</v>
      </c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>
        <v>17.14</v>
      </c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30" t="s">
        <v>669</v>
      </c>
      <c r="AR33" s="31" t="s">
        <v>567</v>
      </c>
      <c r="AS33" s="31"/>
      <c r="AT33" s="31"/>
      <c r="AU33" s="31" t="s">
        <v>571</v>
      </c>
      <c r="AV33" s="31">
        <v>5</v>
      </c>
      <c r="AW33" s="31" t="s">
        <v>567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567</v>
      </c>
      <c r="BK33" s="31"/>
      <c r="BL33" s="31" t="s">
        <v>567</v>
      </c>
      <c r="BM33" s="31"/>
      <c r="BN33" s="40"/>
      <c r="BO33" s="40"/>
      <c r="BP33" s="31"/>
      <c r="BQ33" s="103" t="s">
        <v>567</v>
      </c>
      <c r="BR33" s="102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</row>
    <row r="34" spans="1:97" x14ac:dyDescent="0.15">
      <c r="A34" s="30">
        <v>765</v>
      </c>
      <c r="B34" s="29">
        <v>41389</v>
      </c>
      <c r="C34" s="50" t="s">
        <v>573</v>
      </c>
      <c r="D34" s="30" t="s">
        <v>671</v>
      </c>
      <c r="E34" s="30"/>
      <c r="F34" s="30" t="s">
        <v>664</v>
      </c>
      <c r="G34" s="33">
        <v>41274</v>
      </c>
      <c r="H34" s="31" t="s">
        <v>566</v>
      </c>
      <c r="I34" s="31" t="s">
        <v>567</v>
      </c>
      <c r="J34" s="31"/>
      <c r="K34" s="30" t="s">
        <v>748</v>
      </c>
      <c r="L34" s="30" t="s">
        <v>749</v>
      </c>
      <c r="M34" s="30">
        <v>135</v>
      </c>
      <c r="N34" s="30">
        <v>31.3</v>
      </c>
      <c r="O34" s="30" t="s">
        <v>583</v>
      </c>
      <c r="P34" s="30">
        <v>1020</v>
      </c>
      <c r="Q34" s="30">
        <v>35.6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665</v>
      </c>
      <c r="AR34" s="31" t="s">
        <v>567</v>
      </c>
      <c r="AS34" s="31"/>
      <c r="AT34" s="31"/>
      <c r="AU34" s="31" t="s">
        <v>571</v>
      </c>
      <c r="AV34" s="31">
        <v>6.8</v>
      </c>
      <c r="AW34" s="31" t="s">
        <v>567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567</v>
      </c>
      <c r="BK34" s="31"/>
      <c r="BL34" s="31" t="s">
        <v>567</v>
      </c>
      <c r="BM34" s="31"/>
      <c r="BN34" s="40"/>
      <c r="BO34" s="102"/>
      <c r="BP34" s="31"/>
      <c r="BQ34" s="103" t="s">
        <v>567</v>
      </c>
      <c r="BR34" s="40"/>
    </row>
    <row r="35" spans="1:97" x14ac:dyDescent="0.15">
      <c r="A35" s="30">
        <v>843</v>
      </c>
      <c r="B35" s="29">
        <v>41389</v>
      </c>
      <c r="C35" s="50" t="s">
        <v>573</v>
      </c>
      <c r="D35" s="30" t="s">
        <v>671</v>
      </c>
      <c r="E35" s="30"/>
      <c r="F35" s="30" t="s">
        <v>664</v>
      </c>
      <c r="G35" s="29">
        <v>41274</v>
      </c>
      <c r="H35" s="31" t="s">
        <v>566</v>
      </c>
      <c r="I35" s="31" t="s">
        <v>567</v>
      </c>
      <c r="J35" s="31"/>
      <c r="K35" s="30" t="s">
        <v>750</v>
      </c>
      <c r="L35" s="30" t="s">
        <v>713</v>
      </c>
      <c r="M35" s="30">
        <v>110.16</v>
      </c>
      <c r="N35" s="30">
        <v>23.96</v>
      </c>
      <c r="O35" s="30" t="s">
        <v>717</v>
      </c>
      <c r="P35" s="30">
        <v>1020</v>
      </c>
      <c r="Q35" s="30">
        <v>28.13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665</v>
      </c>
      <c r="AR35" s="31" t="s">
        <v>567</v>
      </c>
      <c r="AS35" s="31"/>
      <c r="AT35" s="31"/>
      <c r="AU35" s="31" t="s">
        <v>571</v>
      </c>
      <c r="AV35" s="31">
        <v>6.5</v>
      </c>
      <c r="AW35" s="31" t="s">
        <v>572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567</v>
      </c>
      <c r="BK35" s="31"/>
      <c r="BL35" s="31" t="s">
        <v>567</v>
      </c>
      <c r="BM35" s="31"/>
      <c r="BN35" s="40"/>
      <c r="BO35" s="40"/>
      <c r="BP35" s="31"/>
      <c r="BQ35" s="103" t="s">
        <v>567</v>
      </c>
      <c r="BR35" s="40" t="s">
        <v>714</v>
      </c>
    </row>
    <row r="36" spans="1:97" x14ac:dyDescent="0.15">
      <c r="A36" s="30">
        <v>933</v>
      </c>
      <c r="B36" s="29">
        <v>41389</v>
      </c>
      <c r="C36" s="50" t="s">
        <v>573</v>
      </c>
      <c r="D36" s="30" t="s">
        <v>671</v>
      </c>
      <c r="E36" s="30"/>
      <c r="F36" s="30" t="s">
        <v>664</v>
      </c>
      <c r="G36" s="29">
        <v>41274</v>
      </c>
      <c r="H36" s="31" t="s">
        <v>566</v>
      </c>
      <c r="I36" s="31" t="s">
        <v>567</v>
      </c>
      <c r="J36" s="31"/>
      <c r="K36" s="30" t="s">
        <v>715</v>
      </c>
      <c r="L36" s="30" t="s">
        <v>716</v>
      </c>
      <c r="M36" s="30">
        <v>131.69999999999999</v>
      </c>
      <c r="N36" s="30">
        <v>24.46</v>
      </c>
      <c r="O36" s="30" t="s">
        <v>583</v>
      </c>
      <c r="P36" s="30">
        <v>1200</v>
      </c>
      <c r="Q36" s="30">
        <v>25.87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10.93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665</v>
      </c>
      <c r="AR36" s="31" t="s">
        <v>567</v>
      </c>
      <c r="AS36" s="31"/>
      <c r="AT36" s="31"/>
      <c r="AU36" s="31" t="s">
        <v>571</v>
      </c>
      <c r="AV36" s="103">
        <v>7</v>
      </c>
      <c r="AW36" s="31" t="s">
        <v>567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567</v>
      </c>
      <c r="BK36" s="31"/>
      <c r="BL36" s="31" t="s">
        <v>567</v>
      </c>
      <c r="BM36" s="31"/>
      <c r="BN36" s="30" t="s">
        <v>718</v>
      </c>
      <c r="BO36" s="30" t="s">
        <v>719</v>
      </c>
      <c r="BP36" s="31">
        <v>50</v>
      </c>
      <c r="BQ36" s="103" t="s">
        <v>567</v>
      </c>
      <c r="BR36" s="40" t="s">
        <v>720</v>
      </c>
    </row>
    <row r="37" spans="1:97" x14ac:dyDescent="0.15">
      <c r="A37" s="30">
        <v>981</v>
      </c>
      <c r="B37" s="29">
        <v>41389</v>
      </c>
      <c r="C37" s="50" t="s">
        <v>573</v>
      </c>
      <c r="D37" s="30" t="s">
        <v>671</v>
      </c>
      <c r="E37" s="30"/>
      <c r="F37" s="30" t="s">
        <v>664</v>
      </c>
      <c r="G37" s="33" t="s">
        <v>721</v>
      </c>
      <c r="H37" s="31" t="s">
        <v>722</v>
      </c>
      <c r="I37" s="31" t="s">
        <v>567</v>
      </c>
      <c r="J37" s="31"/>
      <c r="K37" s="30" t="s">
        <v>723</v>
      </c>
      <c r="L37" s="30" t="s">
        <v>582</v>
      </c>
      <c r="M37" s="30">
        <v>100</v>
      </c>
      <c r="N37" s="30">
        <v>26.12</v>
      </c>
      <c r="O37" s="30" t="s">
        <v>717</v>
      </c>
      <c r="P37" s="30">
        <v>1250</v>
      </c>
      <c r="Q37" s="30">
        <v>28.74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12.48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665</v>
      </c>
      <c r="AR37" s="31" t="s">
        <v>567</v>
      </c>
      <c r="AS37" s="31"/>
      <c r="AT37" s="31"/>
      <c r="AU37" s="31" t="s">
        <v>571</v>
      </c>
      <c r="AV37" s="31">
        <v>8</v>
      </c>
      <c r="AW37" s="31" t="s">
        <v>572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567</v>
      </c>
      <c r="BK37" s="31"/>
      <c r="BL37" s="31" t="s">
        <v>567</v>
      </c>
      <c r="BM37" s="31"/>
      <c r="BN37" s="40"/>
      <c r="BO37" s="102"/>
      <c r="BP37" s="31"/>
      <c r="BQ37" s="103" t="s">
        <v>567</v>
      </c>
      <c r="BR37" s="40"/>
    </row>
    <row r="38" spans="1:97" x14ac:dyDescent="0.15">
      <c r="A38" s="30">
        <v>1015</v>
      </c>
      <c r="B38" s="29">
        <v>41389</v>
      </c>
      <c r="C38" s="50" t="s">
        <v>563</v>
      </c>
      <c r="D38" s="30" t="s">
        <v>671</v>
      </c>
      <c r="E38" s="30"/>
      <c r="F38" s="30" t="s">
        <v>664</v>
      </c>
      <c r="G38" s="29">
        <v>41274</v>
      </c>
      <c r="H38" s="31" t="s">
        <v>567</v>
      </c>
      <c r="I38" s="31" t="s">
        <v>574</v>
      </c>
      <c r="J38" s="31"/>
      <c r="K38" s="30" t="s">
        <v>724</v>
      </c>
      <c r="L38" s="30" t="s">
        <v>725</v>
      </c>
      <c r="M38" s="30">
        <v>183.75</v>
      </c>
      <c r="N38" s="30">
        <v>40.729999999999997</v>
      </c>
      <c r="O38" s="30" t="s">
        <v>717</v>
      </c>
      <c r="P38" s="30">
        <v>100</v>
      </c>
      <c r="Q38" s="30">
        <v>45.26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21.95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665</v>
      </c>
      <c r="AR38" s="31" t="s">
        <v>567</v>
      </c>
      <c r="AS38" s="31"/>
      <c r="AT38" s="31"/>
      <c r="AU38" s="31"/>
      <c r="AV38" s="31"/>
      <c r="AW38" s="31" t="s">
        <v>567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567</v>
      </c>
      <c r="BK38" s="31"/>
      <c r="BL38" s="31" t="s">
        <v>567</v>
      </c>
      <c r="BM38" s="31"/>
      <c r="BN38" s="101"/>
      <c r="BO38" s="101"/>
      <c r="BP38" s="103"/>
      <c r="BQ38" s="103" t="s">
        <v>567</v>
      </c>
      <c r="BR38" s="102" t="s">
        <v>580</v>
      </c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1159</v>
      </c>
      <c r="B39" s="29">
        <v>41389</v>
      </c>
      <c r="C39" s="50" t="s">
        <v>573</v>
      </c>
      <c r="D39" s="30" t="s">
        <v>671</v>
      </c>
      <c r="E39" s="30"/>
      <c r="F39" s="30" t="s">
        <v>664</v>
      </c>
      <c r="G39" s="29">
        <v>41274</v>
      </c>
      <c r="H39" s="31" t="s">
        <v>566</v>
      </c>
      <c r="I39" s="31" t="s">
        <v>567</v>
      </c>
      <c r="J39" s="31"/>
      <c r="K39" s="30" t="s">
        <v>727</v>
      </c>
      <c r="L39" s="30" t="s">
        <v>728</v>
      </c>
      <c r="M39" s="30">
        <v>131.12</v>
      </c>
      <c r="N39" s="30">
        <v>31.3</v>
      </c>
      <c r="O39" s="30" t="s">
        <v>583</v>
      </c>
      <c r="P39" s="30">
        <v>1020</v>
      </c>
      <c r="Q39" s="30">
        <v>35.159999999999997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17.27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665</v>
      </c>
      <c r="AR39" s="31" t="s">
        <v>567</v>
      </c>
      <c r="AS39" s="31"/>
      <c r="AT39" s="31"/>
      <c r="AU39" s="31" t="s">
        <v>571</v>
      </c>
      <c r="AV39" s="31">
        <v>6.2</v>
      </c>
      <c r="AW39" s="31" t="s">
        <v>572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566</v>
      </c>
      <c r="BK39" s="31"/>
      <c r="BL39" s="31" t="s">
        <v>567</v>
      </c>
      <c r="BM39" s="31"/>
      <c r="BN39" s="40"/>
      <c r="BO39" s="40"/>
      <c r="BP39" s="31"/>
      <c r="BQ39" s="103" t="s">
        <v>567</v>
      </c>
      <c r="BR39" s="40" t="s">
        <v>729</v>
      </c>
    </row>
    <row r="40" spans="1:97" ht="17" customHeight="1" x14ac:dyDescent="0.15">
      <c r="A40" s="30">
        <v>1856</v>
      </c>
      <c r="B40" s="29">
        <v>41389</v>
      </c>
      <c r="C40" s="40" t="s">
        <v>563</v>
      </c>
      <c r="D40" s="30" t="s">
        <v>671</v>
      </c>
      <c r="E40" s="30"/>
      <c r="F40" s="30" t="s">
        <v>664</v>
      </c>
      <c r="G40" s="29">
        <v>41274</v>
      </c>
      <c r="H40" s="31" t="s">
        <v>567</v>
      </c>
      <c r="I40" s="31" t="s">
        <v>574</v>
      </c>
      <c r="J40" s="31"/>
      <c r="K40" s="30" t="s">
        <v>730</v>
      </c>
      <c r="L40" s="30" t="s">
        <v>731</v>
      </c>
      <c r="M40" s="30">
        <v>154</v>
      </c>
      <c r="N40" s="30">
        <v>34.43</v>
      </c>
      <c r="O40" s="30" t="s">
        <v>717</v>
      </c>
      <c r="P40" s="30">
        <v>1020</v>
      </c>
      <c r="Q40" s="30">
        <v>38.71</v>
      </c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>
        <v>18.13</v>
      </c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30" t="s">
        <v>665</v>
      </c>
      <c r="AR40" s="31" t="s">
        <v>567</v>
      </c>
      <c r="AS40" s="103"/>
      <c r="AT40" s="103"/>
      <c r="AU40" s="31"/>
      <c r="AV40" s="31"/>
      <c r="AW40" s="103" t="s">
        <v>567</v>
      </c>
      <c r="AX40" s="101"/>
      <c r="AY40" s="103">
        <v>0</v>
      </c>
      <c r="AZ40" s="31">
        <v>0</v>
      </c>
      <c r="BA40" s="103">
        <v>0</v>
      </c>
      <c r="BB40" s="103">
        <v>38</v>
      </c>
      <c r="BC40" s="103">
        <v>0</v>
      </c>
      <c r="BD40" s="103">
        <v>0</v>
      </c>
      <c r="BE40" s="103">
        <v>0</v>
      </c>
      <c r="BF40" s="103">
        <v>0</v>
      </c>
      <c r="BG40" s="31">
        <v>0</v>
      </c>
      <c r="BH40" s="31">
        <v>0</v>
      </c>
      <c r="BI40" s="103">
        <v>0</v>
      </c>
      <c r="BJ40" s="103" t="s">
        <v>567</v>
      </c>
      <c r="BK40" s="103">
        <v>24</v>
      </c>
      <c r="BL40" s="31" t="s">
        <v>567</v>
      </c>
      <c r="BM40" s="103"/>
      <c r="BN40" s="102"/>
      <c r="BO40" s="102"/>
      <c r="BP40" s="103"/>
      <c r="BQ40" s="103" t="s">
        <v>567</v>
      </c>
      <c r="BR40" s="102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</row>
    <row r="41" spans="1:97" x14ac:dyDescent="0.15">
      <c r="A41" s="30">
        <v>1243</v>
      </c>
      <c r="B41" s="29">
        <v>41389</v>
      </c>
      <c r="C41" s="50" t="s">
        <v>573</v>
      </c>
      <c r="D41" s="30" t="s">
        <v>671</v>
      </c>
      <c r="E41" s="30"/>
      <c r="F41" s="30" t="s">
        <v>664</v>
      </c>
      <c r="G41" s="29">
        <v>40908</v>
      </c>
      <c r="H41" s="31" t="s">
        <v>567</v>
      </c>
      <c r="I41" s="31" t="s">
        <v>574</v>
      </c>
      <c r="J41" s="31"/>
      <c r="K41" s="30" t="s">
        <v>732</v>
      </c>
      <c r="L41" s="30" t="s">
        <v>733</v>
      </c>
      <c r="M41" s="30">
        <v>146.30000000000001</v>
      </c>
      <c r="N41" s="30">
        <v>33.44</v>
      </c>
      <c r="O41" s="30" t="s">
        <v>734</v>
      </c>
      <c r="P41" s="30">
        <v>1010</v>
      </c>
      <c r="Q41" s="30">
        <v>35.5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17.43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665</v>
      </c>
      <c r="AR41" s="31" t="s">
        <v>567</v>
      </c>
      <c r="AS41" s="31"/>
      <c r="AT41" s="31"/>
      <c r="AU41" s="31"/>
      <c r="AV41" s="31"/>
      <c r="AW41" s="31" t="s">
        <v>567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567</v>
      </c>
      <c r="BK41" s="31"/>
      <c r="BL41" s="31" t="s">
        <v>567</v>
      </c>
      <c r="BM41" s="31"/>
      <c r="BN41" s="40"/>
      <c r="BO41" s="40"/>
      <c r="BP41" s="31"/>
      <c r="BQ41" s="103" t="s">
        <v>567</v>
      </c>
      <c r="BR41" s="40"/>
    </row>
    <row r="42" spans="1:97" x14ac:dyDescent="0.15">
      <c r="A42" s="30">
        <v>1327</v>
      </c>
      <c r="B42" s="29">
        <v>41389</v>
      </c>
      <c r="C42" s="50" t="s">
        <v>573</v>
      </c>
      <c r="D42" s="30" t="s">
        <v>671</v>
      </c>
      <c r="E42" s="30"/>
      <c r="F42" s="30" t="s">
        <v>664</v>
      </c>
      <c r="G42" s="29">
        <v>41352</v>
      </c>
      <c r="H42" s="31" t="s">
        <v>566</v>
      </c>
      <c r="I42" s="31" t="s">
        <v>567</v>
      </c>
      <c r="J42" s="31"/>
      <c r="K42" s="30" t="s">
        <v>735</v>
      </c>
      <c r="L42" s="30" t="s">
        <v>736</v>
      </c>
      <c r="M42" s="30">
        <v>158.11000000000001</v>
      </c>
      <c r="N42" s="30">
        <v>32.229999999999997</v>
      </c>
      <c r="O42" s="30" t="s">
        <v>717</v>
      </c>
      <c r="P42" s="30">
        <v>1020</v>
      </c>
      <c r="Q42" s="30">
        <v>40.19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17.55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665</v>
      </c>
      <c r="AR42" s="31" t="s">
        <v>567</v>
      </c>
      <c r="AS42" s="31"/>
      <c r="AT42" s="31"/>
      <c r="AU42" s="31" t="s">
        <v>571</v>
      </c>
      <c r="AV42" s="31">
        <v>5</v>
      </c>
      <c r="AW42" s="31" t="s">
        <v>572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567</v>
      </c>
      <c r="BK42" s="31">
        <v>24</v>
      </c>
      <c r="BL42" s="31" t="s">
        <v>567</v>
      </c>
      <c r="BM42" s="31"/>
      <c r="BN42" s="40"/>
      <c r="BO42" s="40"/>
      <c r="BP42" s="31"/>
      <c r="BQ42" s="103" t="s">
        <v>567</v>
      </c>
      <c r="BR42" s="40"/>
    </row>
    <row r="43" spans="1:97" x14ac:dyDescent="0.15">
      <c r="A43" s="30">
        <v>1359</v>
      </c>
      <c r="B43" s="29">
        <v>41389</v>
      </c>
      <c r="C43" s="50" t="s">
        <v>573</v>
      </c>
      <c r="D43" s="30" t="s">
        <v>671</v>
      </c>
      <c r="E43" s="30"/>
      <c r="F43" s="30" t="s">
        <v>664</v>
      </c>
      <c r="G43" s="29">
        <v>41274</v>
      </c>
      <c r="H43" s="31" t="s">
        <v>566</v>
      </c>
      <c r="I43" s="31" t="s">
        <v>567</v>
      </c>
      <c r="J43" s="31"/>
      <c r="K43" s="30" t="s">
        <v>737</v>
      </c>
      <c r="L43" s="30" t="s">
        <v>738</v>
      </c>
      <c r="M43" s="30">
        <v>159.9</v>
      </c>
      <c r="N43" s="30">
        <v>32.69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17.96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665</v>
      </c>
      <c r="AR43" s="31" t="s">
        <v>567</v>
      </c>
      <c r="AS43" s="31"/>
      <c r="AT43" s="31"/>
      <c r="AU43" s="103" t="s">
        <v>739</v>
      </c>
      <c r="AV43" s="103">
        <v>8.1999999999999993</v>
      </c>
      <c r="AW43" s="31" t="s">
        <v>572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567</v>
      </c>
      <c r="BK43" s="31"/>
      <c r="BL43" s="31" t="s">
        <v>567</v>
      </c>
      <c r="BM43" s="31"/>
      <c r="BN43" s="40"/>
      <c r="BO43" s="40"/>
      <c r="BP43" s="31"/>
      <c r="BQ43" s="103" t="s">
        <v>567</v>
      </c>
      <c r="BR43" s="40"/>
    </row>
    <row r="44" spans="1:97" x14ac:dyDescent="0.15">
      <c r="A44" s="30">
        <v>1379</v>
      </c>
      <c r="B44" s="29">
        <v>41389</v>
      </c>
      <c r="C44" s="50" t="s">
        <v>573</v>
      </c>
      <c r="D44" s="30" t="s">
        <v>671</v>
      </c>
      <c r="E44" s="30"/>
      <c r="F44" s="30" t="s">
        <v>664</v>
      </c>
      <c r="G44" s="29">
        <v>41274</v>
      </c>
      <c r="H44" s="31" t="s">
        <v>567</v>
      </c>
      <c r="I44" s="31" t="s">
        <v>574</v>
      </c>
      <c r="J44" s="31"/>
      <c r="K44" s="30" t="s">
        <v>740</v>
      </c>
      <c r="L44" s="30" t="s">
        <v>741</v>
      </c>
      <c r="M44" s="30">
        <v>116.298</v>
      </c>
      <c r="N44" s="30">
        <v>21.800999999999998</v>
      </c>
      <c r="O44" s="30" t="s">
        <v>583</v>
      </c>
      <c r="P44" s="30">
        <v>1020</v>
      </c>
      <c r="Q44" s="30">
        <v>27.760999999999999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13.259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665</v>
      </c>
      <c r="AR44" s="31" t="s">
        <v>567</v>
      </c>
      <c r="AS44" s="31"/>
      <c r="AT44" s="31"/>
      <c r="AU44" s="31"/>
      <c r="AV44" s="31"/>
      <c r="AW44" s="31" t="s">
        <v>572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566</v>
      </c>
      <c r="BK44" s="31"/>
      <c r="BL44" s="31" t="s">
        <v>567</v>
      </c>
      <c r="BM44" s="31"/>
      <c r="BN44" s="40"/>
      <c r="BO44" s="40"/>
      <c r="BP44" s="31"/>
      <c r="BQ44" s="103" t="s">
        <v>567</v>
      </c>
      <c r="BR44" s="40" t="s">
        <v>706</v>
      </c>
    </row>
    <row r="45" spans="1:97" x14ac:dyDescent="0.15">
      <c r="A45" s="30">
        <v>1483</v>
      </c>
      <c r="B45" s="29">
        <v>41389</v>
      </c>
      <c r="C45" s="50" t="s">
        <v>573</v>
      </c>
      <c r="D45" s="30" t="s">
        <v>671</v>
      </c>
      <c r="E45" s="30"/>
      <c r="F45" s="30" t="s">
        <v>664</v>
      </c>
      <c r="G45" s="33" t="s">
        <v>707</v>
      </c>
      <c r="H45" s="31" t="s">
        <v>566</v>
      </c>
      <c r="I45" s="31" t="s">
        <v>567</v>
      </c>
      <c r="J45" s="31"/>
      <c r="K45" s="30" t="s">
        <v>708</v>
      </c>
      <c r="L45" s="30" t="s">
        <v>709</v>
      </c>
      <c r="M45" s="30">
        <v>170</v>
      </c>
      <c r="N45" s="30">
        <v>32.380000000000003</v>
      </c>
      <c r="O45" s="30" t="s">
        <v>583</v>
      </c>
      <c r="P45" s="30">
        <v>7400</v>
      </c>
      <c r="Q45" s="30">
        <v>31.9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665</v>
      </c>
      <c r="AR45" s="31" t="s">
        <v>567</v>
      </c>
      <c r="AS45" s="31"/>
      <c r="AT45" s="31"/>
      <c r="AU45" s="31" t="s">
        <v>710</v>
      </c>
      <c r="AV45" s="31">
        <v>5.5</v>
      </c>
      <c r="AW45" s="31" t="s">
        <v>572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567</v>
      </c>
      <c r="BK45" s="31"/>
      <c r="BL45" s="31" t="s">
        <v>567</v>
      </c>
      <c r="BM45" s="31"/>
      <c r="BN45" s="40"/>
      <c r="BO45" s="40"/>
      <c r="BP45" s="31"/>
      <c r="BQ45" s="103" t="s">
        <v>567</v>
      </c>
      <c r="BR45" s="30"/>
    </row>
    <row r="46" spans="1:97" x14ac:dyDescent="0.15">
      <c r="A46" s="30">
        <v>2027</v>
      </c>
      <c r="B46" s="29">
        <v>41389</v>
      </c>
      <c r="C46" s="50" t="s">
        <v>563</v>
      </c>
      <c r="D46" s="30" t="s">
        <v>671</v>
      </c>
      <c r="E46" s="30"/>
      <c r="F46" s="30" t="s">
        <v>664</v>
      </c>
      <c r="G46" s="33" t="s">
        <v>779</v>
      </c>
      <c r="H46" s="31" t="s">
        <v>566</v>
      </c>
      <c r="I46" s="31" t="s">
        <v>567</v>
      </c>
      <c r="J46" s="31"/>
      <c r="K46" s="30" t="s">
        <v>711</v>
      </c>
      <c r="L46" s="30" t="s">
        <v>712</v>
      </c>
      <c r="M46" s="30">
        <v>143.24</v>
      </c>
      <c r="N46" s="30">
        <v>40.85</v>
      </c>
      <c r="O46" s="30" t="s">
        <v>583</v>
      </c>
      <c r="P46" s="30">
        <v>1020</v>
      </c>
      <c r="Q46" s="30">
        <v>44.91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17.98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665</v>
      </c>
      <c r="AR46" s="31" t="s">
        <v>567</v>
      </c>
      <c r="AS46" s="31"/>
      <c r="AT46" s="31"/>
      <c r="AU46" s="103" t="s">
        <v>571</v>
      </c>
      <c r="AV46" s="103">
        <v>5</v>
      </c>
      <c r="AW46" s="31" t="s">
        <v>572</v>
      </c>
      <c r="AX46" s="30"/>
      <c r="AY46" s="31">
        <v>0</v>
      </c>
      <c r="AZ46" s="31">
        <v>35</v>
      </c>
      <c r="BA46" s="31">
        <v>0</v>
      </c>
      <c r="BB46" s="103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567</v>
      </c>
      <c r="BK46" s="31">
        <v>24</v>
      </c>
      <c r="BL46" s="31" t="s">
        <v>567</v>
      </c>
      <c r="BM46" s="31"/>
      <c r="BN46" s="40" t="s">
        <v>559</v>
      </c>
      <c r="BO46" s="40" t="s">
        <v>719</v>
      </c>
      <c r="BP46" s="31">
        <v>50</v>
      </c>
      <c r="BQ46" s="103" t="s">
        <v>567</v>
      </c>
      <c r="BR46" s="40"/>
    </row>
    <row r="47" spans="1:97" x14ac:dyDescent="0.15">
      <c r="A47" s="30">
        <v>1586</v>
      </c>
      <c r="B47" s="29">
        <v>41389</v>
      </c>
      <c r="C47" s="40" t="s">
        <v>563</v>
      </c>
      <c r="D47" s="30" t="s">
        <v>671</v>
      </c>
      <c r="E47" s="30"/>
      <c r="F47" s="30" t="s">
        <v>664</v>
      </c>
      <c r="G47" s="33">
        <v>41373</v>
      </c>
      <c r="H47" s="31" t="s">
        <v>566</v>
      </c>
      <c r="I47" s="31" t="s">
        <v>567</v>
      </c>
      <c r="J47" s="31"/>
      <c r="K47" s="30" t="s">
        <v>560</v>
      </c>
      <c r="L47" s="30" t="s">
        <v>561</v>
      </c>
      <c r="M47" s="30">
        <v>175</v>
      </c>
      <c r="N47" s="30">
        <v>39.51</v>
      </c>
      <c r="O47" s="30" t="s">
        <v>717</v>
      </c>
      <c r="P47" s="30">
        <v>21000</v>
      </c>
      <c r="Q47" s="30">
        <v>40.21</v>
      </c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19.68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30" t="s">
        <v>665</v>
      </c>
      <c r="AR47" s="31" t="s">
        <v>567</v>
      </c>
      <c r="AS47" s="103"/>
      <c r="AT47" s="103"/>
      <c r="AU47" s="103" t="s">
        <v>585</v>
      </c>
      <c r="AV47" s="31">
        <v>5</v>
      </c>
      <c r="AW47" s="103" t="s">
        <v>567</v>
      </c>
      <c r="AX47" s="101"/>
      <c r="AY47" s="103">
        <v>0</v>
      </c>
      <c r="AZ47" s="103">
        <v>20</v>
      </c>
      <c r="BA47" s="103">
        <v>0</v>
      </c>
      <c r="BB47" s="103">
        <v>17</v>
      </c>
      <c r="BC47" s="103">
        <v>0</v>
      </c>
      <c r="BD47" s="103">
        <v>0</v>
      </c>
      <c r="BE47" s="103">
        <v>0</v>
      </c>
      <c r="BF47" s="103">
        <v>0</v>
      </c>
      <c r="BG47" s="31">
        <v>0</v>
      </c>
      <c r="BH47" s="31">
        <v>0</v>
      </c>
      <c r="BI47" s="103">
        <v>0</v>
      </c>
      <c r="BJ47" s="103" t="s">
        <v>567</v>
      </c>
      <c r="BK47" s="103">
        <v>12</v>
      </c>
      <c r="BL47" s="31" t="s">
        <v>567</v>
      </c>
      <c r="BM47" s="103"/>
      <c r="BN47" s="102"/>
      <c r="BO47" s="102"/>
      <c r="BP47" s="103"/>
      <c r="BQ47" s="103" t="s">
        <v>567</v>
      </c>
      <c r="BR47" s="102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</row>
    <row r="48" spans="1:97" x14ac:dyDescent="0.15">
      <c r="A48" s="30">
        <v>1995</v>
      </c>
      <c r="B48" s="29">
        <v>41389</v>
      </c>
      <c r="C48" s="40" t="s">
        <v>563</v>
      </c>
      <c r="D48" s="30" t="s">
        <v>671</v>
      </c>
      <c r="E48" s="30"/>
      <c r="F48" s="30" t="s">
        <v>664</v>
      </c>
      <c r="G48" s="33">
        <v>41361</v>
      </c>
      <c r="H48" s="31" t="s">
        <v>567</v>
      </c>
      <c r="I48" s="31" t="s">
        <v>574</v>
      </c>
      <c r="J48" s="31"/>
      <c r="K48" s="30" t="s">
        <v>666</v>
      </c>
      <c r="L48" s="30" t="s">
        <v>667</v>
      </c>
      <c r="M48" s="30">
        <v>150</v>
      </c>
      <c r="N48" s="30">
        <v>32.75</v>
      </c>
      <c r="O48" s="30" t="s">
        <v>717</v>
      </c>
      <c r="P48" s="30">
        <v>1020</v>
      </c>
      <c r="Q48" s="30">
        <v>36.15</v>
      </c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>
        <v>19.3</v>
      </c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30" t="s">
        <v>665</v>
      </c>
      <c r="AR48" s="31" t="s">
        <v>567</v>
      </c>
      <c r="AS48" s="103"/>
      <c r="AT48" s="103"/>
      <c r="AU48" s="31"/>
      <c r="AV48" s="31"/>
      <c r="AW48" s="103" t="s">
        <v>567</v>
      </c>
      <c r="AX48" s="101"/>
      <c r="AY48" s="103">
        <v>0</v>
      </c>
      <c r="AZ48" s="31">
        <v>0</v>
      </c>
      <c r="BA48" s="103">
        <v>0</v>
      </c>
      <c r="BB48" s="103">
        <v>0</v>
      </c>
      <c r="BC48" s="103">
        <v>0</v>
      </c>
      <c r="BD48" s="103">
        <v>0</v>
      </c>
      <c r="BE48" s="103">
        <v>0</v>
      </c>
      <c r="BF48" s="103">
        <v>0</v>
      </c>
      <c r="BG48" s="31">
        <v>0</v>
      </c>
      <c r="BH48" s="31">
        <v>0</v>
      </c>
      <c r="BI48" s="103">
        <v>36</v>
      </c>
      <c r="BJ48" s="103" t="s">
        <v>567</v>
      </c>
      <c r="BK48" s="103"/>
      <c r="BL48" s="31" t="s">
        <v>567</v>
      </c>
      <c r="BM48" s="103"/>
      <c r="BN48" s="102"/>
      <c r="BO48" s="102"/>
      <c r="BP48" s="103"/>
      <c r="BQ48" s="103" t="s">
        <v>567</v>
      </c>
      <c r="BR48" s="102" t="s">
        <v>668</v>
      </c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107</v>
      </c>
      <c r="B49" s="29">
        <v>41389</v>
      </c>
      <c r="C49" s="50" t="s">
        <v>573</v>
      </c>
      <c r="D49" s="30" t="s">
        <v>671</v>
      </c>
      <c r="E49" s="30"/>
      <c r="F49" s="30" t="s">
        <v>657</v>
      </c>
      <c r="G49" s="29">
        <v>41274</v>
      </c>
      <c r="H49" s="31" t="s">
        <v>566</v>
      </c>
      <c r="I49" s="31" t="s">
        <v>567</v>
      </c>
      <c r="J49" s="31"/>
      <c r="K49" s="30" t="s">
        <v>568</v>
      </c>
      <c r="L49" s="101" t="s">
        <v>569</v>
      </c>
      <c r="M49" s="30">
        <v>163.82</v>
      </c>
      <c r="N49" s="30">
        <v>40.119999999999997</v>
      </c>
      <c r="O49" s="30"/>
      <c r="P49" s="30"/>
      <c r="Q49" s="30"/>
      <c r="R49" s="30"/>
      <c r="S49" s="30"/>
      <c r="T49" s="30"/>
      <c r="U49" s="30"/>
      <c r="V49" s="30"/>
      <c r="W49" s="30">
        <v>20.79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658</v>
      </c>
      <c r="AR49" s="31" t="s">
        <v>567</v>
      </c>
      <c r="AS49" s="31"/>
      <c r="AT49" s="31"/>
      <c r="AU49" s="31" t="s">
        <v>571</v>
      </c>
      <c r="AV49" s="31">
        <v>5</v>
      </c>
      <c r="AW49" s="31" t="s">
        <v>572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567</v>
      </c>
      <c r="BK49" s="31">
        <v>24</v>
      </c>
      <c r="BL49" s="31" t="s">
        <v>567</v>
      </c>
      <c r="BM49" s="31"/>
      <c r="BN49" s="102"/>
      <c r="BO49" s="102"/>
      <c r="BP49" s="102"/>
      <c r="BQ49" s="103" t="s">
        <v>567</v>
      </c>
      <c r="BR49" s="40"/>
    </row>
    <row r="50" spans="1:97" x14ac:dyDescent="0.15">
      <c r="A50" s="30">
        <v>163</v>
      </c>
      <c r="B50" s="29">
        <v>41389</v>
      </c>
      <c r="C50" s="50" t="s">
        <v>573</v>
      </c>
      <c r="D50" s="30" t="s">
        <v>671</v>
      </c>
      <c r="E50" s="30"/>
      <c r="F50" s="30" t="s">
        <v>659</v>
      </c>
      <c r="G50" s="33">
        <v>41285</v>
      </c>
      <c r="H50" s="31" t="s">
        <v>567</v>
      </c>
      <c r="I50" s="31" t="s">
        <v>574</v>
      </c>
      <c r="J50" s="31"/>
      <c r="K50" s="30" t="s">
        <v>575</v>
      </c>
      <c r="L50" s="30" t="s">
        <v>576</v>
      </c>
      <c r="M50" s="30">
        <v>161.02000000000001</v>
      </c>
      <c r="N50" s="30">
        <v>40.880000000000003</v>
      </c>
      <c r="O50" s="30"/>
      <c r="P50" s="30"/>
      <c r="Q50" s="30"/>
      <c r="R50" s="30"/>
      <c r="S50" s="30"/>
      <c r="T50" s="30"/>
      <c r="U50" s="30"/>
      <c r="V50" s="30"/>
      <c r="W50" s="30">
        <v>18.7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658</v>
      </c>
      <c r="AR50" s="31" t="s">
        <v>577</v>
      </c>
      <c r="AS50" s="31"/>
      <c r="AT50" s="31"/>
      <c r="AU50" s="31"/>
      <c r="AV50" s="31"/>
      <c r="AW50" s="31" t="s">
        <v>567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567</v>
      </c>
      <c r="BK50" s="31">
        <v>24</v>
      </c>
      <c r="BL50" s="31" t="s">
        <v>567</v>
      </c>
      <c r="BM50" s="31"/>
      <c r="BN50" s="40"/>
      <c r="BO50" s="40"/>
      <c r="BP50" s="31"/>
      <c r="BQ50" s="103" t="s">
        <v>567</v>
      </c>
      <c r="BR50" s="40"/>
    </row>
    <row r="51" spans="1:97" x14ac:dyDescent="0.15">
      <c r="A51" s="30">
        <v>205</v>
      </c>
      <c r="B51" s="29">
        <v>41389</v>
      </c>
      <c r="C51" s="50" t="s">
        <v>573</v>
      </c>
      <c r="D51" s="30" t="s">
        <v>671</v>
      </c>
      <c r="E51" s="30"/>
      <c r="F51" s="30" t="s">
        <v>659</v>
      </c>
      <c r="G51" s="29">
        <v>41274</v>
      </c>
      <c r="H51" s="31" t="s">
        <v>567</v>
      </c>
      <c r="I51" s="31" t="s">
        <v>574</v>
      </c>
      <c r="J51" s="31"/>
      <c r="K51" s="30" t="s">
        <v>578</v>
      </c>
      <c r="L51" s="30" t="s">
        <v>579</v>
      </c>
      <c r="M51" s="30">
        <v>102</v>
      </c>
      <c r="N51" s="30">
        <v>34.299999999999997</v>
      </c>
      <c r="O51" s="30"/>
      <c r="P51" s="30"/>
      <c r="Q51" s="30"/>
      <c r="R51" s="30"/>
      <c r="S51" s="30"/>
      <c r="T51" s="30"/>
      <c r="U51" s="30"/>
      <c r="V51" s="30"/>
      <c r="W51" s="30">
        <v>17.899999999999999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658</v>
      </c>
      <c r="AR51" s="31" t="s">
        <v>567</v>
      </c>
      <c r="AS51" s="31"/>
      <c r="AT51" s="31"/>
      <c r="AU51" s="31"/>
      <c r="AV51" s="31"/>
      <c r="AW51" s="31" t="s">
        <v>567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567</v>
      </c>
      <c r="BK51" s="31"/>
      <c r="BL51" s="31" t="s">
        <v>567</v>
      </c>
      <c r="BM51" s="31"/>
      <c r="BN51" s="40"/>
      <c r="BO51" s="40"/>
      <c r="BP51" s="31"/>
      <c r="BQ51" s="103" t="s">
        <v>567</v>
      </c>
      <c r="BR51" s="30" t="s">
        <v>580</v>
      </c>
    </row>
    <row r="52" spans="1:97" x14ac:dyDescent="0.15">
      <c r="A52" s="30">
        <v>247</v>
      </c>
      <c r="B52" s="29">
        <v>41389</v>
      </c>
      <c r="C52" s="40" t="s">
        <v>563</v>
      </c>
      <c r="D52" s="30" t="s">
        <v>671</v>
      </c>
      <c r="E52" s="30"/>
      <c r="F52" s="30" t="s">
        <v>659</v>
      </c>
      <c r="G52" s="29">
        <v>41347</v>
      </c>
      <c r="H52" s="31" t="s">
        <v>566</v>
      </c>
      <c r="I52" s="31" t="s">
        <v>567</v>
      </c>
      <c r="J52" s="31"/>
      <c r="K52" s="30" t="s">
        <v>581</v>
      </c>
      <c r="L52" s="101" t="s">
        <v>582</v>
      </c>
      <c r="M52" s="30">
        <v>138.19999999999999</v>
      </c>
      <c r="N52" s="30">
        <v>35.74</v>
      </c>
      <c r="O52" s="101"/>
      <c r="P52" s="101"/>
      <c r="Q52" s="101"/>
      <c r="R52" s="101"/>
      <c r="S52" s="101"/>
      <c r="T52" s="101"/>
      <c r="U52" s="101"/>
      <c r="V52" s="101"/>
      <c r="W52" s="101">
        <v>16.84</v>
      </c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30" t="s">
        <v>658</v>
      </c>
      <c r="AR52" s="31" t="s">
        <v>567</v>
      </c>
      <c r="AS52" s="103"/>
      <c r="AT52" s="103"/>
      <c r="AU52" s="103" t="s">
        <v>585</v>
      </c>
      <c r="AV52" s="31">
        <v>6.5</v>
      </c>
      <c r="AW52" s="103" t="s">
        <v>567</v>
      </c>
      <c r="AX52" s="101"/>
      <c r="AY52" s="103">
        <v>0</v>
      </c>
      <c r="AZ52" s="103">
        <v>0</v>
      </c>
      <c r="BA52" s="103">
        <v>0</v>
      </c>
      <c r="BB52" s="103">
        <v>20</v>
      </c>
      <c r="BC52" s="103">
        <v>0</v>
      </c>
      <c r="BD52" s="103">
        <v>0</v>
      </c>
      <c r="BE52" s="103">
        <v>0</v>
      </c>
      <c r="BF52" s="103">
        <v>0</v>
      </c>
      <c r="BG52" s="31">
        <v>0</v>
      </c>
      <c r="BH52" s="31">
        <v>0</v>
      </c>
      <c r="BI52" s="103">
        <v>0</v>
      </c>
      <c r="BJ52" s="103" t="s">
        <v>567</v>
      </c>
      <c r="BK52" s="31"/>
      <c r="BL52" s="31" t="s">
        <v>567</v>
      </c>
      <c r="BM52" s="103"/>
      <c r="BN52" s="102" t="s">
        <v>586</v>
      </c>
      <c r="BO52" s="102"/>
      <c r="BP52" s="103"/>
      <c r="BQ52" s="103" t="s">
        <v>567</v>
      </c>
      <c r="BR52" s="3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</row>
    <row r="53" spans="1:97" x14ac:dyDescent="0.15">
      <c r="A53" s="30">
        <v>325</v>
      </c>
      <c r="B53" s="29">
        <v>41389</v>
      </c>
      <c r="C53" s="40" t="s">
        <v>563</v>
      </c>
      <c r="D53" s="30" t="s">
        <v>671</v>
      </c>
      <c r="E53" s="30"/>
      <c r="F53" s="30" t="s">
        <v>659</v>
      </c>
      <c r="G53" s="29">
        <v>41305</v>
      </c>
      <c r="H53" s="31" t="s">
        <v>567</v>
      </c>
      <c r="I53" s="31" t="s">
        <v>574</v>
      </c>
      <c r="J53" s="31"/>
      <c r="K53" s="30" t="s">
        <v>587</v>
      </c>
      <c r="L53" s="30" t="s">
        <v>588</v>
      </c>
      <c r="M53" s="30">
        <v>131</v>
      </c>
      <c r="N53" s="30">
        <v>44.7</v>
      </c>
      <c r="O53" s="30"/>
      <c r="P53" s="30"/>
      <c r="Q53" s="30"/>
      <c r="R53" s="30"/>
      <c r="S53" s="30"/>
      <c r="T53" s="30"/>
      <c r="U53" s="30"/>
      <c r="V53" s="30"/>
      <c r="W53" s="30">
        <v>21.5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658</v>
      </c>
      <c r="AR53" s="31" t="s">
        <v>567</v>
      </c>
      <c r="AS53" s="103"/>
      <c r="AT53" s="103"/>
      <c r="AU53" s="103"/>
      <c r="AV53" s="103"/>
      <c r="AW53" s="103" t="s">
        <v>567</v>
      </c>
      <c r="AX53" s="101"/>
      <c r="AY53" s="103">
        <v>0</v>
      </c>
      <c r="AZ53" s="103">
        <v>0</v>
      </c>
      <c r="BA53" s="103">
        <v>0</v>
      </c>
      <c r="BB53" s="103">
        <v>34</v>
      </c>
      <c r="BC53" s="103">
        <v>0</v>
      </c>
      <c r="BD53" s="103">
        <v>0</v>
      </c>
      <c r="BE53" s="103">
        <v>0</v>
      </c>
      <c r="BF53" s="103">
        <v>0</v>
      </c>
      <c r="BG53" s="31">
        <v>0</v>
      </c>
      <c r="BH53" s="31">
        <v>0</v>
      </c>
      <c r="BI53" s="103">
        <v>0</v>
      </c>
      <c r="BJ53" s="103" t="s">
        <v>567</v>
      </c>
      <c r="BK53" s="103">
        <v>12</v>
      </c>
      <c r="BL53" s="31" t="s">
        <v>567</v>
      </c>
      <c r="BM53" s="31"/>
      <c r="BN53" s="101"/>
      <c r="BO53" s="101"/>
      <c r="BP53" s="103"/>
      <c r="BQ53" s="103" t="s">
        <v>567</v>
      </c>
      <c r="BR53" s="101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</row>
    <row r="54" spans="1:97" x14ac:dyDescent="0.15">
      <c r="A54" s="30">
        <v>405</v>
      </c>
      <c r="B54" s="29">
        <v>41389</v>
      </c>
      <c r="C54" s="50" t="s">
        <v>573</v>
      </c>
      <c r="D54" s="30" t="s">
        <v>671</v>
      </c>
      <c r="E54" s="30"/>
      <c r="F54" s="30" t="s">
        <v>659</v>
      </c>
      <c r="G54" s="29">
        <v>41305</v>
      </c>
      <c r="H54" s="31" t="s">
        <v>566</v>
      </c>
      <c r="I54" s="31" t="s">
        <v>567</v>
      </c>
      <c r="J54" s="31"/>
      <c r="K54" s="30" t="s">
        <v>589</v>
      </c>
      <c r="L54" s="30" t="s">
        <v>590</v>
      </c>
      <c r="M54" s="30">
        <v>149.94999999999999</v>
      </c>
      <c r="N54" s="30">
        <v>35.450000000000003</v>
      </c>
      <c r="O54" s="30" t="s">
        <v>583</v>
      </c>
      <c r="P54" s="30">
        <v>1000</v>
      </c>
      <c r="Q54" s="30">
        <v>37.700000000000003</v>
      </c>
      <c r="R54" s="30">
        <v>2500</v>
      </c>
      <c r="S54" s="30">
        <v>40.950000000000003</v>
      </c>
      <c r="T54" s="30"/>
      <c r="U54" s="30"/>
      <c r="V54" s="30"/>
      <c r="W54" s="30">
        <v>19.95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658</v>
      </c>
      <c r="AR54" s="31" t="s">
        <v>567</v>
      </c>
      <c r="AS54" s="31"/>
      <c r="AT54" s="31"/>
      <c r="AU54" s="31" t="s">
        <v>571</v>
      </c>
      <c r="AV54" s="31">
        <v>8</v>
      </c>
      <c r="AW54" s="31" t="s">
        <v>572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566</v>
      </c>
      <c r="BK54" s="31">
        <v>24</v>
      </c>
      <c r="BL54" s="31" t="s">
        <v>567</v>
      </c>
      <c r="BM54" s="31"/>
      <c r="BN54" s="40"/>
      <c r="BO54" s="40"/>
      <c r="BP54" s="31"/>
      <c r="BQ54" s="103" t="s">
        <v>567</v>
      </c>
      <c r="BR54" s="101" t="s">
        <v>591</v>
      </c>
    </row>
    <row r="55" spans="1:97" x14ac:dyDescent="0.15">
      <c r="A55" s="30">
        <v>2455</v>
      </c>
      <c r="B55" s="29">
        <v>41389</v>
      </c>
      <c r="C55" s="50" t="s">
        <v>573</v>
      </c>
      <c r="D55" s="30" t="s">
        <v>671</v>
      </c>
      <c r="E55" s="30"/>
      <c r="F55" s="30" t="s">
        <v>659</v>
      </c>
      <c r="G55" s="29">
        <v>41347</v>
      </c>
      <c r="H55" s="31" t="s">
        <v>592</v>
      </c>
      <c r="I55" s="31" t="s">
        <v>567</v>
      </c>
      <c r="J55" s="31"/>
      <c r="K55" s="30" t="s">
        <v>593</v>
      </c>
      <c r="L55" s="32" t="s">
        <v>582</v>
      </c>
      <c r="M55" s="30">
        <v>140.96</v>
      </c>
      <c r="N55" s="30">
        <v>36.450000000000003</v>
      </c>
      <c r="O55" s="30"/>
      <c r="P55" s="30"/>
      <c r="Q55" s="30"/>
      <c r="R55" s="30"/>
      <c r="S55" s="30"/>
      <c r="T55" s="30"/>
      <c r="U55" s="30"/>
      <c r="V55" s="30"/>
      <c r="W55" s="30">
        <v>17.18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658</v>
      </c>
      <c r="AR55" s="31" t="s">
        <v>567</v>
      </c>
      <c r="AS55" s="31"/>
      <c r="AT55" s="31"/>
      <c r="AU55" s="31" t="s">
        <v>571</v>
      </c>
      <c r="AV55" s="31">
        <v>6.5</v>
      </c>
      <c r="AW55" s="31" t="s">
        <v>567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567</v>
      </c>
      <c r="BK55" s="31"/>
      <c r="BL55" s="31" t="s">
        <v>567</v>
      </c>
      <c r="BM55" s="31"/>
      <c r="BN55" s="40"/>
      <c r="BO55" s="40"/>
      <c r="BP55" s="31"/>
      <c r="BQ55" s="103" t="s">
        <v>567</v>
      </c>
      <c r="BR55" s="40"/>
    </row>
    <row r="56" spans="1:97" x14ac:dyDescent="0.15">
      <c r="A56" s="30">
        <v>589</v>
      </c>
      <c r="B56" s="29">
        <v>41389</v>
      </c>
      <c r="C56" s="50" t="s">
        <v>573</v>
      </c>
      <c r="D56" s="30" t="s">
        <v>671</v>
      </c>
      <c r="E56" s="30"/>
      <c r="F56" s="30" t="s">
        <v>659</v>
      </c>
      <c r="G56" s="29">
        <v>41341</v>
      </c>
      <c r="H56" s="31" t="s">
        <v>566</v>
      </c>
      <c r="I56" s="31" t="s">
        <v>567</v>
      </c>
      <c r="J56" s="31"/>
      <c r="K56" s="30" t="s">
        <v>742</v>
      </c>
      <c r="L56" s="30" t="s">
        <v>743</v>
      </c>
      <c r="M56" s="30">
        <v>133</v>
      </c>
      <c r="N56" s="30">
        <v>39.53</v>
      </c>
      <c r="O56" s="30"/>
      <c r="P56" s="30"/>
      <c r="Q56" s="30"/>
      <c r="R56" s="30"/>
      <c r="S56" s="30"/>
      <c r="T56" s="30"/>
      <c r="U56" s="30"/>
      <c r="V56" s="30"/>
      <c r="W56" s="30">
        <v>17.7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658</v>
      </c>
      <c r="AR56" s="31" t="s">
        <v>567</v>
      </c>
      <c r="AS56" s="31"/>
      <c r="AT56" s="31"/>
      <c r="AU56" s="31" t="s">
        <v>571</v>
      </c>
      <c r="AV56" s="31">
        <v>5.5</v>
      </c>
      <c r="AW56" s="31" t="s">
        <v>572</v>
      </c>
      <c r="AX56" s="30"/>
      <c r="AY56" s="31">
        <v>0</v>
      </c>
      <c r="AZ56" s="31">
        <v>28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566</v>
      </c>
      <c r="BK56" s="31">
        <v>24</v>
      </c>
      <c r="BL56" s="31" t="s">
        <v>567</v>
      </c>
      <c r="BM56" s="31"/>
      <c r="BN56" s="40"/>
      <c r="BO56" s="40"/>
      <c r="BP56" s="31"/>
      <c r="BQ56" s="103" t="s">
        <v>567</v>
      </c>
      <c r="BR56" s="40"/>
    </row>
    <row r="57" spans="1:97" x14ac:dyDescent="0.15">
      <c r="A57" s="30">
        <v>720</v>
      </c>
      <c r="B57" s="29">
        <v>41389</v>
      </c>
      <c r="C57" s="50" t="s">
        <v>563</v>
      </c>
      <c r="D57" s="30" t="s">
        <v>671</v>
      </c>
      <c r="E57" s="30"/>
      <c r="F57" s="30" t="s">
        <v>657</v>
      </c>
      <c r="G57" s="29">
        <v>41305</v>
      </c>
      <c r="H57" s="31" t="s">
        <v>566</v>
      </c>
      <c r="I57" s="31" t="s">
        <v>567</v>
      </c>
      <c r="J57" s="31"/>
      <c r="K57" s="30" t="s">
        <v>745</v>
      </c>
      <c r="L57" s="30" t="s">
        <v>746</v>
      </c>
      <c r="M57" s="101">
        <v>102</v>
      </c>
      <c r="N57" s="30">
        <v>34.49</v>
      </c>
      <c r="O57" s="101"/>
      <c r="P57" s="101"/>
      <c r="Q57" s="101"/>
      <c r="R57" s="101"/>
      <c r="S57" s="101"/>
      <c r="T57" s="101"/>
      <c r="U57" s="101"/>
      <c r="V57" s="101"/>
      <c r="W57" s="101">
        <v>15.33</v>
      </c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30" t="s">
        <v>658</v>
      </c>
      <c r="AR57" s="31" t="s">
        <v>567</v>
      </c>
      <c r="AS57" s="31"/>
      <c r="AT57" s="31"/>
      <c r="AU57" s="31" t="s">
        <v>571</v>
      </c>
      <c r="AV57" s="31">
        <v>5</v>
      </c>
      <c r="AW57" s="31" t="s">
        <v>567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567</v>
      </c>
      <c r="BK57" s="31"/>
      <c r="BL57" s="31" t="s">
        <v>567</v>
      </c>
      <c r="BM57" s="31"/>
      <c r="BN57" s="40"/>
      <c r="BO57" s="40"/>
      <c r="BP57" s="31"/>
      <c r="BQ57" s="103" t="s">
        <v>567</v>
      </c>
      <c r="BR57" s="102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767</v>
      </c>
      <c r="B58" s="29">
        <v>41389</v>
      </c>
      <c r="C58" s="50" t="s">
        <v>573</v>
      </c>
      <c r="D58" s="30" t="s">
        <v>671</v>
      </c>
      <c r="E58" s="30"/>
      <c r="F58" s="30" t="s">
        <v>657</v>
      </c>
      <c r="G58" s="33">
        <v>41274</v>
      </c>
      <c r="H58" s="31" t="s">
        <v>566</v>
      </c>
      <c r="I58" s="31" t="s">
        <v>567</v>
      </c>
      <c r="J58" s="31"/>
      <c r="K58" s="30" t="s">
        <v>748</v>
      </c>
      <c r="L58" s="30" t="s">
        <v>749</v>
      </c>
      <c r="M58" s="30">
        <v>135</v>
      </c>
      <c r="N58" s="30">
        <v>36.299999999999997</v>
      </c>
      <c r="O58" s="30"/>
      <c r="P58" s="30"/>
      <c r="Q58" s="30"/>
      <c r="R58" s="30"/>
      <c r="S58" s="30"/>
      <c r="T58" s="30"/>
      <c r="U58" s="30"/>
      <c r="V58" s="30"/>
      <c r="W58" s="30">
        <v>19.5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658</v>
      </c>
      <c r="AR58" s="31" t="s">
        <v>567</v>
      </c>
      <c r="AS58" s="31"/>
      <c r="AT58" s="31"/>
      <c r="AU58" s="31" t="s">
        <v>571</v>
      </c>
      <c r="AV58" s="31">
        <v>6.8</v>
      </c>
      <c r="AW58" s="31" t="s">
        <v>567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567</v>
      </c>
      <c r="BK58" s="31"/>
      <c r="BL58" s="31" t="s">
        <v>567</v>
      </c>
      <c r="BM58" s="31"/>
      <c r="BN58" s="40"/>
      <c r="BO58" s="102"/>
      <c r="BP58" s="31"/>
      <c r="BQ58" s="103" t="s">
        <v>567</v>
      </c>
      <c r="BR58" s="40"/>
    </row>
    <row r="59" spans="1:97" x14ac:dyDescent="0.15">
      <c r="A59" s="30">
        <v>845</v>
      </c>
      <c r="B59" s="29">
        <v>41389</v>
      </c>
      <c r="C59" s="50" t="s">
        <v>573</v>
      </c>
      <c r="D59" s="30" t="s">
        <v>671</v>
      </c>
      <c r="E59" s="30"/>
      <c r="F59" s="30" t="s">
        <v>659</v>
      </c>
      <c r="G59" s="29">
        <v>41274</v>
      </c>
      <c r="H59" s="31" t="s">
        <v>566</v>
      </c>
      <c r="I59" s="31" t="s">
        <v>567</v>
      </c>
      <c r="J59" s="31"/>
      <c r="K59" s="30" t="s">
        <v>750</v>
      </c>
      <c r="L59" s="30" t="s">
        <v>713</v>
      </c>
      <c r="M59" s="30">
        <v>117.64</v>
      </c>
      <c r="N59" s="106">
        <v>30.03</v>
      </c>
      <c r="O59" s="30"/>
      <c r="P59" s="30"/>
      <c r="Q59" s="30"/>
      <c r="R59" s="30"/>
      <c r="S59" s="30"/>
      <c r="T59" s="30"/>
      <c r="U59" s="30"/>
      <c r="V59" s="30"/>
      <c r="W59" s="30">
        <v>13.19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658</v>
      </c>
      <c r="AR59" s="31" t="s">
        <v>567</v>
      </c>
      <c r="AS59" s="31"/>
      <c r="AT59" s="31"/>
      <c r="AU59" s="31" t="s">
        <v>571</v>
      </c>
      <c r="AV59" s="31">
        <v>6.5</v>
      </c>
      <c r="AW59" s="31" t="s">
        <v>572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567</v>
      </c>
      <c r="BK59" s="31"/>
      <c r="BL59" s="31" t="s">
        <v>567</v>
      </c>
      <c r="BM59" s="31"/>
      <c r="BN59" s="40"/>
      <c r="BO59" s="40"/>
      <c r="BP59" s="31"/>
      <c r="BQ59" s="103" t="s">
        <v>567</v>
      </c>
      <c r="BR59" s="40" t="s">
        <v>714</v>
      </c>
    </row>
    <row r="60" spans="1:97" x14ac:dyDescent="0.15">
      <c r="A60" s="30">
        <v>935</v>
      </c>
      <c r="B60" s="29">
        <v>41389</v>
      </c>
      <c r="C60" s="50" t="s">
        <v>573</v>
      </c>
      <c r="D60" s="30" t="s">
        <v>671</v>
      </c>
      <c r="E60" s="30"/>
      <c r="F60" s="30" t="s">
        <v>659</v>
      </c>
      <c r="G60" s="29">
        <v>41274</v>
      </c>
      <c r="H60" s="31" t="s">
        <v>566</v>
      </c>
      <c r="I60" s="31" t="s">
        <v>567</v>
      </c>
      <c r="J60" s="31"/>
      <c r="K60" s="30" t="s">
        <v>715</v>
      </c>
      <c r="L60" s="30" t="s">
        <v>716</v>
      </c>
      <c r="M60" s="30">
        <v>143.27000000000001</v>
      </c>
      <c r="N60" s="30">
        <v>29.89</v>
      </c>
      <c r="O60" s="30" t="s">
        <v>717</v>
      </c>
      <c r="P60" s="30">
        <v>1200</v>
      </c>
      <c r="Q60" s="30">
        <v>28.66</v>
      </c>
      <c r="R60" s="30"/>
      <c r="S60" s="30"/>
      <c r="T60" s="30"/>
      <c r="U60" s="30"/>
      <c r="V60" s="30"/>
      <c r="W60" s="30">
        <v>10.67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658</v>
      </c>
      <c r="AR60" s="31" t="s">
        <v>567</v>
      </c>
      <c r="AS60" s="31"/>
      <c r="AT60" s="31"/>
      <c r="AU60" s="31" t="s">
        <v>571</v>
      </c>
      <c r="AV60" s="103">
        <v>7</v>
      </c>
      <c r="AW60" s="31" t="s">
        <v>567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567</v>
      </c>
      <c r="BK60" s="31"/>
      <c r="BL60" s="31" t="s">
        <v>567</v>
      </c>
      <c r="BM60" s="31"/>
      <c r="BN60" s="30" t="s">
        <v>718</v>
      </c>
      <c r="BO60" s="30" t="s">
        <v>719</v>
      </c>
      <c r="BP60" s="31">
        <v>50</v>
      </c>
      <c r="BQ60" s="103" t="s">
        <v>567</v>
      </c>
      <c r="BR60" s="40" t="s">
        <v>720</v>
      </c>
    </row>
    <row r="61" spans="1:97" x14ac:dyDescent="0.15">
      <c r="A61" s="30">
        <v>983</v>
      </c>
      <c r="B61" s="29">
        <v>41389</v>
      </c>
      <c r="C61" s="50" t="s">
        <v>573</v>
      </c>
      <c r="D61" s="30" t="s">
        <v>671</v>
      </c>
      <c r="E61" s="30"/>
      <c r="F61" s="30" t="s">
        <v>659</v>
      </c>
      <c r="G61" s="33" t="s">
        <v>721</v>
      </c>
      <c r="H61" s="31" t="s">
        <v>722</v>
      </c>
      <c r="I61" s="31" t="s">
        <v>567</v>
      </c>
      <c r="J61" s="31"/>
      <c r="K61" s="30" t="s">
        <v>723</v>
      </c>
      <c r="L61" s="30" t="s">
        <v>582</v>
      </c>
      <c r="M61" s="30">
        <v>100</v>
      </c>
      <c r="N61" s="30">
        <v>35.520000000000003</v>
      </c>
      <c r="O61" s="30"/>
      <c r="P61" s="30"/>
      <c r="Q61" s="30"/>
      <c r="R61" s="30"/>
      <c r="S61" s="30"/>
      <c r="T61" s="30"/>
      <c r="U61" s="30"/>
      <c r="V61" s="30"/>
      <c r="W61" s="30">
        <v>13.34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658</v>
      </c>
      <c r="AR61" s="31" t="s">
        <v>567</v>
      </c>
      <c r="AS61" s="31"/>
      <c r="AT61" s="31"/>
      <c r="AU61" s="31" t="s">
        <v>571</v>
      </c>
      <c r="AV61" s="31">
        <v>8</v>
      </c>
      <c r="AW61" s="31" t="s">
        <v>572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567</v>
      </c>
      <c r="BK61" s="31"/>
      <c r="BL61" s="31" t="s">
        <v>567</v>
      </c>
      <c r="BM61" s="31"/>
      <c r="BN61" s="40"/>
      <c r="BO61" s="102"/>
      <c r="BP61" s="31"/>
      <c r="BQ61" s="103" t="s">
        <v>567</v>
      </c>
      <c r="BR61" s="40"/>
    </row>
    <row r="62" spans="1:97" x14ac:dyDescent="0.15">
      <c r="A62" s="30">
        <v>1017</v>
      </c>
      <c r="B62" s="29">
        <v>41389</v>
      </c>
      <c r="C62" s="50" t="s">
        <v>563</v>
      </c>
      <c r="D62" s="30" t="s">
        <v>671</v>
      </c>
      <c r="E62" s="30"/>
      <c r="F62" s="30" t="s">
        <v>657</v>
      </c>
      <c r="G62" s="29">
        <v>41274</v>
      </c>
      <c r="H62" s="31" t="s">
        <v>567</v>
      </c>
      <c r="I62" s="31" t="s">
        <v>574</v>
      </c>
      <c r="J62" s="31"/>
      <c r="K62" s="30" t="s">
        <v>724</v>
      </c>
      <c r="L62" s="30" t="s">
        <v>725</v>
      </c>
      <c r="M62" s="30">
        <v>199.5</v>
      </c>
      <c r="N62" s="30">
        <v>36.69</v>
      </c>
      <c r="O62" s="30" t="s">
        <v>717</v>
      </c>
      <c r="P62" s="30">
        <v>100</v>
      </c>
      <c r="Q62" s="30">
        <v>44.1</v>
      </c>
      <c r="R62" s="30"/>
      <c r="S62" s="30"/>
      <c r="T62" s="30"/>
      <c r="U62" s="30"/>
      <c r="V62" s="30"/>
      <c r="W62" s="30">
        <v>22.16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658</v>
      </c>
      <c r="AR62" s="31" t="s">
        <v>567</v>
      </c>
      <c r="AS62" s="31"/>
      <c r="AT62" s="31"/>
      <c r="AU62" s="31"/>
      <c r="AV62" s="31"/>
      <c r="AW62" s="31" t="s">
        <v>567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567</v>
      </c>
      <c r="BK62" s="31"/>
      <c r="BL62" s="31" t="s">
        <v>567</v>
      </c>
      <c r="BM62" s="31"/>
      <c r="BN62" s="101"/>
      <c r="BO62" s="101"/>
      <c r="BP62" s="103"/>
      <c r="BQ62" s="103" t="s">
        <v>567</v>
      </c>
      <c r="BR62" s="102" t="s">
        <v>580</v>
      </c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1161</v>
      </c>
      <c r="B63" s="29">
        <v>41389</v>
      </c>
      <c r="C63" s="50" t="s">
        <v>573</v>
      </c>
      <c r="D63" s="30" t="s">
        <v>671</v>
      </c>
      <c r="E63" s="30"/>
      <c r="F63" s="30" t="s">
        <v>659</v>
      </c>
      <c r="G63" s="29">
        <v>41274</v>
      </c>
      <c r="H63" s="31" t="s">
        <v>566</v>
      </c>
      <c r="I63" s="31" t="s">
        <v>567</v>
      </c>
      <c r="J63" s="31"/>
      <c r="K63" s="30" t="s">
        <v>727</v>
      </c>
      <c r="L63" s="30" t="s">
        <v>728</v>
      </c>
      <c r="M63" s="30">
        <v>131.12</v>
      </c>
      <c r="N63" s="30">
        <v>37.9</v>
      </c>
      <c r="O63" s="30"/>
      <c r="P63" s="30"/>
      <c r="Q63" s="30"/>
      <c r="R63" s="30"/>
      <c r="S63" s="30"/>
      <c r="T63" s="30"/>
      <c r="U63" s="30"/>
      <c r="V63" s="30"/>
      <c r="W63" s="30">
        <v>20.57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658</v>
      </c>
      <c r="AR63" s="31" t="s">
        <v>567</v>
      </c>
      <c r="AS63" s="31"/>
      <c r="AT63" s="31"/>
      <c r="AU63" s="31" t="s">
        <v>571</v>
      </c>
      <c r="AV63" s="31">
        <v>6.2</v>
      </c>
      <c r="AW63" s="31" t="s">
        <v>572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566</v>
      </c>
      <c r="BK63" s="31"/>
      <c r="BL63" s="31" t="s">
        <v>567</v>
      </c>
      <c r="BM63" s="31"/>
      <c r="BN63" s="40"/>
      <c r="BO63" s="40"/>
      <c r="BP63" s="31"/>
      <c r="BQ63" s="103" t="s">
        <v>567</v>
      </c>
      <c r="BR63" s="40" t="s">
        <v>729</v>
      </c>
    </row>
    <row r="64" spans="1:97" x14ac:dyDescent="0.15">
      <c r="A64" s="30">
        <v>1858</v>
      </c>
      <c r="B64" s="29">
        <v>41389</v>
      </c>
      <c r="C64" s="40" t="s">
        <v>563</v>
      </c>
      <c r="D64" s="30" t="s">
        <v>671</v>
      </c>
      <c r="E64" s="30"/>
      <c r="F64" s="30" t="s">
        <v>660</v>
      </c>
      <c r="G64" s="29">
        <v>41274</v>
      </c>
      <c r="H64" s="31" t="s">
        <v>567</v>
      </c>
      <c r="I64" s="31" t="s">
        <v>574</v>
      </c>
      <c r="J64" s="31"/>
      <c r="K64" s="30" t="s">
        <v>730</v>
      </c>
      <c r="L64" s="30" t="s">
        <v>731</v>
      </c>
      <c r="M64" s="30">
        <v>156</v>
      </c>
      <c r="N64" s="30">
        <v>40.65</v>
      </c>
      <c r="O64" s="101"/>
      <c r="P64" s="101"/>
      <c r="Q64" s="101"/>
      <c r="R64" s="101"/>
      <c r="S64" s="101"/>
      <c r="T64" s="101"/>
      <c r="U64" s="101"/>
      <c r="V64" s="101"/>
      <c r="W64" s="101">
        <v>21.25</v>
      </c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30" t="s">
        <v>658</v>
      </c>
      <c r="AR64" s="31" t="s">
        <v>567</v>
      </c>
      <c r="AS64" s="103"/>
      <c r="AT64" s="103"/>
      <c r="AU64" s="31"/>
      <c r="AV64" s="31"/>
      <c r="AW64" s="103" t="s">
        <v>567</v>
      </c>
      <c r="AX64" s="101"/>
      <c r="AY64" s="103">
        <v>0</v>
      </c>
      <c r="AZ64" s="31">
        <v>0</v>
      </c>
      <c r="BA64" s="103">
        <v>0</v>
      </c>
      <c r="BB64" s="103">
        <v>38</v>
      </c>
      <c r="BC64" s="103">
        <v>0</v>
      </c>
      <c r="BD64" s="103">
        <v>0</v>
      </c>
      <c r="BE64" s="103">
        <v>0</v>
      </c>
      <c r="BF64" s="103">
        <v>0</v>
      </c>
      <c r="BG64" s="31">
        <v>0</v>
      </c>
      <c r="BH64" s="31">
        <v>0</v>
      </c>
      <c r="BI64" s="103">
        <v>0</v>
      </c>
      <c r="BJ64" s="103" t="s">
        <v>567</v>
      </c>
      <c r="BK64" s="103">
        <v>24</v>
      </c>
      <c r="BL64" s="31" t="s">
        <v>567</v>
      </c>
      <c r="BM64" s="103"/>
      <c r="BN64" s="102"/>
      <c r="BO64" s="102"/>
      <c r="BP64" s="103"/>
      <c r="BQ64" s="103" t="s">
        <v>567</v>
      </c>
      <c r="BR64" s="102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1245</v>
      </c>
      <c r="B65" s="29">
        <v>41389</v>
      </c>
      <c r="C65" s="50" t="s">
        <v>573</v>
      </c>
      <c r="D65" s="30" t="s">
        <v>671</v>
      </c>
      <c r="E65" s="30"/>
      <c r="F65" s="30" t="s">
        <v>657</v>
      </c>
      <c r="G65" s="29">
        <v>40908</v>
      </c>
      <c r="H65" s="31" t="s">
        <v>567</v>
      </c>
      <c r="I65" s="31" t="s">
        <v>574</v>
      </c>
      <c r="J65" s="31"/>
      <c r="K65" s="30" t="s">
        <v>732</v>
      </c>
      <c r="L65" s="30" t="s">
        <v>733</v>
      </c>
      <c r="M65" s="30">
        <v>151.80000000000001</v>
      </c>
      <c r="N65" s="30">
        <v>38.22</v>
      </c>
      <c r="O65" s="30"/>
      <c r="P65" s="30"/>
      <c r="Q65" s="30"/>
      <c r="R65" s="30"/>
      <c r="S65" s="30"/>
      <c r="T65" s="30"/>
      <c r="U65" s="30"/>
      <c r="V65" s="30"/>
      <c r="W65" s="30">
        <v>22.81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658</v>
      </c>
      <c r="AR65" s="31" t="s">
        <v>567</v>
      </c>
      <c r="AS65" s="31"/>
      <c r="AT65" s="31"/>
      <c r="AU65" s="31"/>
      <c r="AV65" s="31"/>
      <c r="AW65" s="31" t="s">
        <v>567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567</v>
      </c>
      <c r="BK65" s="31"/>
      <c r="BL65" s="31" t="s">
        <v>567</v>
      </c>
      <c r="BM65" s="31"/>
      <c r="BN65" s="40"/>
      <c r="BO65" s="40"/>
      <c r="BP65" s="31"/>
      <c r="BQ65" s="103" t="s">
        <v>567</v>
      </c>
      <c r="BR65" s="40"/>
    </row>
    <row r="66" spans="1:97" x14ac:dyDescent="0.15">
      <c r="A66" s="30" t="s">
        <v>651</v>
      </c>
      <c r="B66" s="29">
        <v>41389</v>
      </c>
      <c r="C66" s="50" t="s">
        <v>573</v>
      </c>
      <c r="D66" s="30" t="s">
        <v>671</v>
      </c>
      <c r="E66" s="30"/>
      <c r="F66" s="30" t="s">
        <v>659</v>
      </c>
      <c r="G66" s="29">
        <v>41352</v>
      </c>
      <c r="H66" s="31" t="s">
        <v>566</v>
      </c>
      <c r="I66" s="31" t="s">
        <v>567</v>
      </c>
      <c r="J66" s="31"/>
      <c r="K66" s="30" t="s">
        <v>735</v>
      </c>
      <c r="L66" s="30" t="s">
        <v>736</v>
      </c>
      <c r="M66" s="30">
        <v>163.82</v>
      </c>
      <c r="N66" s="30">
        <v>40.119999999999997</v>
      </c>
      <c r="O66" s="30"/>
      <c r="P66" s="30"/>
      <c r="Q66" s="30"/>
      <c r="R66" s="30"/>
      <c r="S66" s="30"/>
      <c r="T66" s="30"/>
      <c r="U66" s="30"/>
      <c r="V66" s="30"/>
      <c r="W66" s="30">
        <v>20.79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658</v>
      </c>
      <c r="AR66" s="31" t="s">
        <v>567</v>
      </c>
      <c r="AS66" s="31"/>
      <c r="AT66" s="31"/>
      <c r="AU66" s="31" t="s">
        <v>571</v>
      </c>
      <c r="AV66" s="31">
        <v>5</v>
      </c>
      <c r="AW66" s="31" t="s">
        <v>572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567</v>
      </c>
      <c r="BK66" s="31">
        <v>24</v>
      </c>
      <c r="BL66" s="31" t="s">
        <v>567</v>
      </c>
      <c r="BM66" s="31"/>
      <c r="BN66" s="40"/>
      <c r="BO66" s="40"/>
      <c r="BP66" s="31"/>
      <c r="BQ66" s="103" t="s">
        <v>567</v>
      </c>
      <c r="BR66" s="40"/>
    </row>
    <row r="67" spans="1:97" x14ac:dyDescent="0.15">
      <c r="A67" s="30">
        <v>1361</v>
      </c>
      <c r="B67" s="29">
        <v>41389</v>
      </c>
      <c r="C67" s="50" t="s">
        <v>573</v>
      </c>
      <c r="D67" s="30" t="s">
        <v>671</v>
      </c>
      <c r="E67" s="30"/>
      <c r="F67" s="30" t="s">
        <v>659</v>
      </c>
      <c r="G67" s="29">
        <v>41274</v>
      </c>
      <c r="H67" s="31" t="s">
        <v>566</v>
      </c>
      <c r="I67" s="31" t="s">
        <v>567</v>
      </c>
      <c r="J67" s="31"/>
      <c r="K67" s="30" t="s">
        <v>737</v>
      </c>
      <c r="L67" s="30" t="s">
        <v>738</v>
      </c>
      <c r="M67" s="30">
        <v>159.9</v>
      </c>
      <c r="N67" s="30">
        <v>36.81</v>
      </c>
      <c r="O67" s="30"/>
      <c r="P67" s="30"/>
      <c r="Q67" s="30"/>
      <c r="R67" s="30"/>
      <c r="S67" s="30"/>
      <c r="T67" s="30"/>
      <c r="U67" s="30"/>
      <c r="V67" s="30"/>
      <c r="W67" s="30">
        <v>18.989999999999998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658</v>
      </c>
      <c r="AR67" s="31" t="s">
        <v>567</v>
      </c>
      <c r="AS67" s="31"/>
      <c r="AT67" s="31"/>
      <c r="AU67" s="103" t="s">
        <v>739</v>
      </c>
      <c r="AV67" s="103">
        <v>8.1999999999999993</v>
      </c>
      <c r="AW67" s="31" t="s">
        <v>572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567</v>
      </c>
      <c r="BK67" s="31"/>
      <c r="BL67" s="31" t="s">
        <v>567</v>
      </c>
      <c r="BM67" s="31"/>
      <c r="BN67" s="40"/>
      <c r="BO67" s="40"/>
      <c r="BP67" s="31"/>
      <c r="BQ67" s="103" t="s">
        <v>567</v>
      </c>
      <c r="BR67" s="40"/>
    </row>
    <row r="68" spans="1:97" x14ac:dyDescent="0.15">
      <c r="A68" s="30">
        <v>1381</v>
      </c>
      <c r="B68" s="29">
        <v>41389</v>
      </c>
      <c r="C68" s="50" t="s">
        <v>573</v>
      </c>
      <c r="D68" s="30" t="s">
        <v>671</v>
      </c>
      <c r="E68" s="30"/>
      <c r="F68" s="30" t="s">
        <v>657</v>
      </c>
      <c r="G68" s="29">
        <v>41274</v>
      </c>
      <c r="H68" s="31" t="s">
        <v>567</v>
      </c>
      <c r="I68" s="31" t="s">
        <v>574</v>
      </c>
      <c r="J68" s="31"/>
      <c r="K68" s="30" t="s">
        <v>740</v>
      </c>
      <c r="L68" s="30" t="s">
        <v>741</v>
      </c>
      <c r="M68" s="30">
        <v>139.94800000000001</v>
      </c>
      <c r="N68" s="30">
        <v>29.361999999999998</v>
      </c>
      <c r="O68" s="30" t="s">
        <v>717</v>
      </c>
      <c r="P68" s="30">
        <v>16500</v>
      </c>
      <c r="Q68" s="30">
        <v>27.962</v>
      </c>
      <c r="R68" s="30"/>
      <c r="S68" s="30"/>
      <c r="T68" s="30"/>
      <c r="U68" s="30"/>
      <c r="V68" s="30"/>
      <c r="W68" s="30">
        <v>12.69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658</v>
      </c>
      <c r="AR68" s="31" t="s">
        <v>567</v>
      </c>
      <c r="AS68" s="31"/>
      <c r="AT68" s="31"/>
      <c r="AU68" s="31"/>
      <c r="AV68" s="31"/>
      <c r="AW68" s="31" t="s">
        <v>572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566</v>
      </c>
      <c r="BK68" s="31"/>
      <c r="BL68" s="31" t="s">
        <v>567</v>
      </c>
      <c r="BM68" s="31"/>
      <c r="BN68" s="40"/>
      <c r="BO68" s="40"/>
      <c r="BP68" s="31"/>
      <c r="BQ68" s="103" t="s">
        <v>567</v>
      </c>
      <c r="BR68" s="40" t="s">
        <v>706</v>
      </c>
    </row>
    <row r="69" spans="1:97" x14ac:dyDescent="0.15">
      <c r="A69" s="30">
        <v>1485</v>
      </c>
      <c r="B69" s="29">
        <v>41389</v>
      </c>
      <c r="C69" s="50" t="s">
        <v>573</v>
      </c>
      <c r="D69" s="30" t="s">
        <v>671</v>
      </c>
      <c r="E69" s="30"/>
      <c r="F69" s="30" t="s">
        <v>659</v>
      </c>
      <c r="G69" s="33" t="s">
        <v>707</v>
      </c>
      <c r="H69" s="31" t="s">
        <v>566</v>
      </c>
      <c r="I69" s="31" t="s">
        <v>567</v>
      </c>
      <c r="J69" s="31"/>
      <c r="K69" s="30" t="s">
        <v>708</v>
      </c>
      <c r="L69" s="30" t="s">
        <v>709</v>
      </c>
      <c r="M69" s="30">
        <v>140</v>
      </c>
      <c r="N69" s="30">
        <v>32</v>
      </c>
      <c r="O69" s="30" t="s">
        <v>717</v>
      </c>
      <c r="P69" s="30">
        <v>7400</v>
      </c>
      <c r="Q69" s="30">
        <v>29.61</v>
      </c>
      <c r="R69" s="30"/>
      <c r="S69" s="30"/>
      <c r="T69" s="30"/>
      <c r="U69" s="30"/>
      <c r="V69" s="30"/>
      <c r="W69" s="30">
        <v>14.6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658</v>
      </c>
      <c r="AR69" s="31" t="s">
        <v>567</v>
      </c>
      <c r="AS69" s="31"/>
      <c r="AT69" s="31"/>
      <c r="AU69" s="31" t="s">
        <v>710</v>
      </c>
      <c r="AV69" s="31">
        <v>5.5</v>
      </c>
      <c r="AW69" s="31" t="s">
        <v>572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567</v>
      </c>
      <c r="BK69" s="31"/>
      <c r="BL69" s="31" t="s">
        <v>567</v>
      </c>
      <c r="BM69" s="31"/>
      <c r="BN69" s="40"/>
      <c r="BO69" s="40"/>
      <c r="BP69" s="31"/>
      <c r="BQ69" s="103" t="s">
        <v>567</v>
      </c>
      <c r="BR69" s="30"/>
    </row>
    <row r="70" spans="1:97" x14ac:dyDescent="0.15">
      <c r="A70" s="30">
        <v>2029</v>
      </c>
      <c r="B70" s="29">
        <v>41389</v>
      </c>
      <c r="C70" s="50" t="s">
        <v>563</v>
      </c>
      <c r="D70" s="30" t="s">
        <v>671</v>
      </c>
      <c r="E70" s="30"/>
      <c r="F70" s="30" t="s">
        <v>660</v>
      </c>
      <c r="G70" s="33" t="s">
        <v>779</v>
      </c>
      <c r="H70" s="31" t="s">
        <v>566</v>
      </c>
      <c r="I70" s="31" t="s">
        <v>567</v>
      </c>
      <c r="J70" s="31"/>
      <c r="K70" s="30" t="s">
        <v>711</v>
      </c>
      <c r="L70" s="30" t="s">
        <v>712</v>
      </c>
      <c r="M70" s="30">
        <v>143.24</v>
      </c>
      <c r="N70" s="30">
        <v>43.75</v>
      </c>
      <c r="O70" s="30"/>
      <c r="P70" s="30"/>
      <c r="Q70" s="30"/>
      <c r="R70" s="30"/>
      <c r="S70" s="30"/>
      <c r="T70" s="30"/>
      <c r="U70" s="30"/>
      <c r="V70" s="30"/>
      <c r="W70" s="30">
        <v>26.27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658</v>
      </c>
      <c r="AR70" s="31" t="s">
        <v>567</v>
      </c>
      <c r="AS70" s="31"/>
      <c r="AT70" s="31"/>
      <c r="AU70" s="103" t="s">
        <v>571</v>
      </c>
      <c r="AV70" s="103">
        <v>5</v>
      </c>
      <c r="AW70" s="31" t="s">
        <v>572</v>
      </c>
      <c r="AX70" s="30"/>
      <c r="AY70" s="31">
        <v>0</v>
      </c>
      <c r="AZ70" s="31">
        <v>35</v>
      </c>
      <c r="BA70" s="31">
        <v>0</v>
      </c>
      <c r="BB70" s="103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567</v>
      </c>
      <c r="BK70" s="31">
        <v>24</v>
      </c>
      <c r="BL70" s="31" t="s">
        <v>567</v>
      </c>
      <c r="BM70" s="31"/>
      <c r="BN70" s="40" t="s">
        <v>559</v>
      </c>
      <c r="BO70" s="40" t="s">
        <v>719</v>
      </c>
      <c r="BP70" s="31">
        <v>50</v>
      </c>
      <c r="BQ70" s="103" t="s">
        <v>567</v>
      </c>
      <c r="BR70" s="40"/>
    </row>
    <row r="71" spans="1:97" x14ac:dyDescent="0.15">
      <c r="A71" s="30">
        <v>1588</v>
      </c>
      <c r="B71" s="29">
        <v>41389</v>
      </c>
      <c r="C71" s="40" t="s">
        <v>563</v>
      </c>
      <c r="D71" s="30" t="s">
        <v>671</v>
      </c>
      <c r="E71" s="30"/>
      <c r="F71" s="30" t="s">
        <v>659</v>
      </c>
      <c r="G71" s="33">
        <v>41373</v>
      </c>
      <c r="H71" s="31" t="s">
        <v>566</v>
      </c>
      <c r="I71" s="31" t="s">
        <v>567</v>
      </c>
      <c r="J71" s="31"/>
      <c r="K71" s="30" t="s">
        <v>560</v>
      </c>
      <c r="L71" s="30" t="s">
        <v>561</v>
      </c>
      <c r="M71" s="30">
        <v>147</v>
      </c>
      <c r="N71" s="30">
        <v>40.22</v>
      </c>
      <c r="O71" s="101"/>
      <c r="P71" s="101"/>
      <c r="Q71" s="101"/>
      <c r="R71" s="101"/>
      <c r="S71" s="101"/>
      <c r="T71" s="101"/>
      <c r="U71" s="101"/>
      <c r="V71" s="101"/>
      <c r="W71" s="101">
        <v>21.84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30" t="s">
        <v>658</v>
      </c>
      <c r="AR71" s="31" t="s">
        <v>567</v>
      </c>
      <c r="AS71" s="103"/>
      <c r="AT71" s="103"/>
      <c r="AU71" s="103" t="s">
        <v>585</v>
      </c>
      <c r="AV71" s="31">
        <v>5</v>
      </c>
      <c r="AW71" s="103" t="s">
        <v>567</v>
      </c>
      <c r="AX71" s="101"/>
      <c r="AY71" s="103">
        <v>0</v>
      </c>
      <c r="AZ71" s="103">
        <v>20</v>
      </c>
      <c r="BA71" s="103">
        <v>0</v>
      </c>
      <c r="BB71" s="103">
        <v>17</v>
      </c>
      <c r="BC71" s="103">
        <v>0</v>
      </c>
      <c r="BD71" s="103">
        <v>0</v>
      </c>
      <c r="BE71" s="103">
        <v>0</v>
      </c>
      <c r="BF71" s="103">
        <v>0</v>
      </c>
      <c r="BG71" s="31">
        <v>0</v>
      </c>
      <c r="BH71" s="31">
        <v>0</v>
      </c>
      <c r="BI71" s="103">
        <v>0</v>
      </c>
      <c r="BJ71" s="103" t="s">
        <v>567</v>
      </c>
      <c r="BK71" s="103">
        <v>12</v>
      </c>
      <c r="BL71" s="31" t="s">
        <v>567</v>
      </c>
      <c r="BM71" s="103"/>
      <c r="BN71" s="102"/>
      <c r="BO71" s="102"/>
      <c r="BP71" s="103"/>
      <c r="BQ71" s="103" t="s">
        <v>567</v>
      </c>
      <c r="BR71" s="102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</row>
    <row r="72" spans="1:97" x14ac:dyDescent="0.15">
      <c r="A72" s="30">
        <v>1997</v>
      </c>
      <c r="B72" s="29">
        <v>41389</v>
      </c>
      <c r="C72" s="40" t="s">
        <v>563</v>
      </c>
      <c r="D72" s="30" t="s">
        <v>671</v>
      </c>
      <c r="E72" s="30"/>
      <c r="F72" s="30" t="s">
        <v>660</v>
      </c>
      <c r="G72" s="33">
        <v>41361</v>
      </c>
      <c r="H72" s="31" t="s">
        <v>567</v>
      </c>
      <c r="I72" s="31" t="s">
        <v>574</v>
      </c>
      <c r="J72" s="31"/>
      <c r="K72" s="30" t="s">
        <v>666</v>
      </c>
      <c r="L72" s="30" t="s">
        <v>667</v>
      </c>
      <c r="M72" s="30">
        <v>160</v>
      </c>
      <c r="N72" s="30">
        <v>40.799999999999997</v>
      </c>
      <c r="O72" s="101"/>
      <c r="P72" s="101"/>
      <c r="Q72" s="101"/>
      <c r="R72" s="101"/>
      <c r="S72" s="101"/>
      <c r="T72" s="101"/>
      <c r="U72" s="101"/>
      <c r="V72" s="101"/>
      <c r="W72" s="101">
        <v>22.7</v>
      </c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30" t="s">
        <v>658</v>
      </c>
      <c r="AR72" s="31" t="s">
        <v>567</v>
      </c>
      <c r="AS72" s="103"/>
      <c r="AT72" s="103"/>
      <c r="AU72" s="31"/>
      <c r="AV72" s="31"/>
      <c r="AW72" s="103" t="s">
        <v>567</v>
      </c>
      <c r="AX72" s="101"/>
      <c r="AY72" s="103">
        <v>0</v>
      </c>
      <c r="AZ72" s="31">
        <v>0</v>
      </c>
      <c r="BA72" s="103">
        <v>0</v>
      </c>
      <c r="BB72" s="103">
        <v>0</v>
      </c>
      <c r="BC72" s="103">
        <v>0</v>
      </c>
      <c r="BD72" s="103">
        <v>0</v>
      </c>
      <c r="BE72" s="103">
        <v>0</v>
      </c>
      <c r="BF72" s="103">
        <v>0</v>
      </c>
      <c r="BG72" s="31">
        <v>0</v>
      </c>
      <c r="BH72" s="31">
        <v>0</v>
      </c>
      <c r="BI72" s="103">
        <v>36</v>
      </c>
      <c r="BJ72" s="103" t="s">
        <v>567</v>
      </c>
      <c r="BK72" s="103"/>
      <c r="BL72" s="31" t="s">
        <v>567</v>
      </c>
      <c r="BM72" s="103"/>
      <c r="BN72" s="102"/>
      <c r="BO72" s="102"/>
      <c r="BP72" s="103"/>
      <c r="BQ72" s="103" t="s">
        <v>567</v>
      </c>
      <c r="BR72" s="102" t="s">
        <v>668</v>
      </c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</row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  <row r="107" spans="1:2" x14ac:dyDescent="0.15">
      <c r="A107" s="1"/>
      <c r="B107" s="1"/>
    </row>
    <row r="108" spans="1:2" x14ac:dyDescent="0.15">
      <c r="A108" s="1"/>
      <c r="B108" s="1"/>
    </row>
  </sheetData>
  <phoneticPr fontId="7" type="noConversion"/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CS100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17.6640625" customWidth="1"/>
  </cols>
  <sheetData>
    <row r="1" spans="1:97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x14ac:dyDescent="0.15">
      <c r="A2" s="30">
        <v>130</v>
      </c>
      <c r="B2" s="29">
        <v>41389</v>
      </c>
      <c r="C2" s="50" t="s">
        <v>563</v>
      </c>
      <c r="D2" s="30" t="s">
        <v>564</v>
      </c>
      <c r="E2" s="30"/>
      <c r="F2" s="30" t="s">
        <v>565</v>
      </c>
      <c r="G2" s="29">
        <v>41274</v>
      </c>
      <c r="H2" s="31" t="s">
        <v>566</v>
      </c>
      <c r="I2" s="31" t="s">
        <v>567</v>
      </c>
      <c r="J2" s="31"/>
      <c r="K2" s="30" t="s">
        <v>568</v>
      </c>
      <c r="L2" s="101" t="s">
        <v>569</v>
      </c>
      <c r="M2" s="30">
        <v>129.93</v>
      </c>
      <c r="N2" s="30">
        <v>30.62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570</v>
      </c>
      <c r="AR2" s="31" t="s">
        <v>567</v>
      </c>
      <c r="AS2" s="31"/>
      <c r="AT2" s="31"/>
      <c r="AU2" s="31" t="s">
        <v>571</v>
      </c>
      <c r="AV2" s="31">
        <v>5</v>
      </c>
      <c r="AW2" s="31" t="s">
        <v>572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567</v>
      </c>
      <c r="BK2" s="31">
        <v>24</v>
      </c>
      <c r="BL2" s="31" t="s">
        <v>567</v>
      </c>
      <c r="BM2" s="31"/>
      <c r="BN2" s="102"/>
      <c r="BO2" s="102"/>
      <c r="BP2" s="103"/>
      <c r="BQ2" s="103" t="s">
        <v>567</v>
      </c>
      <c r="BR2" s="40"/>
    </row>
    <row r="3" spans="1:97" x14ac:dyDescent="0.15">
      <c r="A3" s="30">
        <v>170</v>
      </c>
      <c r="B3" s="29">
        <v>41389</v>
      </c>
      <c r="C3" s="50" t="s">
        <v>573</v>
      </c>
      <c r="D3" s="30" t="s">
        <v>564</v>
      </c>
      <c r="E3" s="30"/>
      <c r="F3" s="30" t="s">
        <v>565</v>
      </c>
      <c r="G3" s="33">
        <v>41285</v>
      </c>
      <c r="H3" s="31" t="s">
        <v>567</v>
      </c>
      <c r="I3" s="31" t="s">
        <v>574</v>
      </c>
      <c r="J3" s="31"/>
      <c r="K3" s="30" t="s">
        <v>575</v>
      </c>
      <c r="L3" s="30" t="s">
        <v>576</v>
      </c>
      <c r="M3" s="30">
        <v>177.25</v>
      </c>
      <c r="N3" s="30">
        <v>29.21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570</v>
      </c>
      <c r="AR3" s="31" t="s">
        <v>577</v>
      </c>
      <c r="AS3" s="31"/>
      <c r="AT3" s="31"/>
      <c r="AU3" s="31"/>
      <c r="AV3" s="31"/>
      <c r="AW3" s="31" t="s">
        <v>567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567</v>
      </c>
      <c r="BK3" s="31">
        <v>24</v>
      </c>
      <c r="BL3" s="31" t="s">
        <v>567</v>
      </c>
      <c r="BM3" s="31"/>
      <c r="BN3" s="40"/>
      <c r="BO3" s="40"/>
      <c r="BP3" s="31"/>
      <c r="BQ3" s="103" t="s">
        <v>567</v>
      </c>
      <c r="BR3" s="40"/>
      <c r="BT3" s="20"/>
    </row>
    <row r="4" spans="1:97" x14ac:dyDescent="0.15">
      <c r="A4" s="30">
        <v>212</v>
      </c>
      <c r="B4" s="29">
        <v>41389</v>
      </c>
      <c r="C4" s="50" t="s">
        <v>573</v>
      </c>
      <c r="D4" s="30" t="s">
        <v>564</v>
      </c>
      <c r="E4" s="30"/>
      <c r="F4" s="30" t="s">
        <v>565</v>
      </c>
      <c r="G4" s="29">
        <v>41274</v>
      </c>
      <c r="H4" s="31" t="s">
        <v>567</v>
      </c>
      <c r="I4" s="31" t="s">
        <v>574</v>
      </c>
      <c r="J4" s="31"/>
      <c r="K4" s="30" t="s">
        <v>578</v>
      </c>
      <c r="L4" s="30" t="s">
        <v>579</v>
      </c>
      <c r="M4" s="30">
        <v>87</v>
      </c>
      <c r="N4" s="30">
        <v>25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570</v>
      </c>
      <c r="AR4" s="31" t="s">
        <v>567</v>
      </c>
      <c r="AS4" s="31"/>
      <c r="AT4" s="31"/>
      <c r="AU4" s="31"/>
      <c r="AV4" s="31"/>
      <c r="AW4" s="31" t="s">
        <v>567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567</v>
      </c>
      <c r="BK4" s="31"/>
      <c r="BL4" s="31" t="s">
        <v>567</v>
      </c>
      <c r="BM4" s="31"/>
      <c r="BN4" s="40"/>
      <c r="BO4" s="40"/>
      <c r="BP4" s="31"/>
      <c r="BQ4" s="103" t="s">
        <v>567</v>
      </c>
      <c r="BR4" s="30" t="s">
        <v>580</v>
      </c>
    </row>
    <row r="5" spans="1:97" x14ac:dyDescent="0.15">
      <c r="A5" s="30">
        <v>254</v>
      </c>
      <c r="B5" s="29">
        <v>41389</v>
      </c>
      <c r="C5" s="40" t="s">
        <v>563</v>
      </c>
      <c r="D5" s="30" t="s">
        <v>564</v>
      </c>
      <c r="E5" s="30"/>
      <c r="F5" s="30" t="s">
        <v>565</v>
      </c>
      <c r="G5" s="29">
        <v>41347</v>
      </c>
      <c r="H5" s="31" t="s">
        <v>566</v>
      </c>
      <c r="I5" s="31" t="s">
        <v>567</v>
      </c>
      <c r="J5" s="31"/>
      <c r="K5" s="30" t="s">
        <v>581</v>
      </c>
      <c r="L5" s="101" t="s">
        <v>582</v>
      </c>
      <c r="M5" s="101">
        <v>118.35</v>
      </c>
      <c r="N5" s="101">
        <v>26.16</v>
      </c>
      <c r="O5" s="101" t="s">
        <v>583</v>
      </c>
      <c r="P5" s="101">
        <v>21000</v>
      </c>
      <c r="Q5" s="101">
        <v>26.11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570</v>
      </c>
      <c r="AR5" s="31" t="s">
        <v>584</v>
      </c>
      <c r="AS5" s="103"/>
      <c r="AT5" s="103"/>
      <c r="AU5" s="103" t="s">
        <v>585</v>
      </c>
      <c r="AV5" s="31">
        <v>6.5</v>
      </c>
      <c r="AW5" s="103" t="s">
        <v>584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>
        <v>0</v>
      </c>
      <c r="BJ5" s="103" t="s">
        <v>567</v>
      </c>
      <c r="BK5" s="31"/>
      <c r="BL5" s="31" t="s">
        <v>567</v>
      </c>
      <c r="BM5" s="103"/>
      <c r="BN5" s="102" t="s">
        <v>586</v>
      </c>
      <c r="BO5" s="102"/>
      <c r="BP5" s="103"/>
      <c r="BQ5" s="103" t="s">
        <v>567</v>
      </c>
      <c r="BR5" s="30"/>
      <c r="BS5" s="20"/>
      <c r="BT5" s="20"/>
    </row>
    <row r="6" spans="1:97" x14ac:dyDescent="0.15">
      <c r="A6" s="30">
        <v>332</v>
      </c>
      <c r="B6" s="29">
        <v>41389</v>
      </c>
      <c r="C6" s="40" t="s">
        <v>563</v>
      </c>
      <c r="D6" s="30" t="s">
        <v>564</v>
      </c>
      <c r="E6" s="30"/>
      <c r="F6" s="30" t="s">
        <v>565</v>
      </c>
      <c r="G6" s="29">
        <v>41305</v>
      </c>
      <c r="H6" s="31" t="s">
        <v>567</v>
      </c>
      <c r="I6" s="31" t="s">
        <v>574</v>
      </c>
      <c r="J6" s="31"/>
      <c r="K6" s="30" t="s">
        <v>587</v>
      </c>
      <c r="L6" s="30" t="s">
        <v>588</v>
      </c>
      <c r="M6" s="30">
        <v>113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570</v>
      </c>
      <c r="AR6" s="31" t="s">
        <v>567</v>
      </c>
      <c r="AS6" s="103"/>
      <c r="AT6" s="103"/>
      <c r="AU6" s="103"/>
      <c r="AV6" s="103"/>
      <c r="AW6" s="103" t="s">
        <v>567</v>
      </c>
      <c r="AX6" s="101"/>
      <c r="AY6" s="103">
        <v>0</v>
      </c>
      <c r="AZ6" s="103">
        <v>0</v>
      </c>
      <c r="BA6" s="103">
        <v>0</v>
      </c>
      <c r="BB6" s="103">
        <v>34</v>
      </c>
      <c r="BC6" s="103">
        <v>0</v>
      </c>
      <c r="BD6" s="103">
        <v>0</v>
      </c>
      <c r="BE6" s="103">
        <v>0</v>
      </c>
      <c r="BF6" s="103">
        <v>0</v>
      </c>
      <c r="BG6" s="31">
        <v>0</v>
      </c>
      <c r="BH6" s="31">
        <v>0</v>
      </c>
      <c r="BI6" s="103">
        <v>0</v>
      </c>
      <c r="BJ6" s="103" t="s">
        <v>567</v>
      </c>
      <c r="BK6" s="103">
        <v>12</v>
      </c>
      <c r="BL6" s="31" t="s">
        <v>567</v>
      </c>
      <c r="BM6" s="31"/>
      <c r="BN6" s="101"/>
      <c r="BO6" s="101"/>
      <c r="BP6" s="103"/>
      <c r="BQ6" s="103" t="s">
        <v>567</v>
      </c>
      <c r="BR6" s="101"/>
      <c r="BS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</row>
    <row r="7" spans="1:97" x14ac:dyDescent="0.15">
      <c r="A7" s="30">
        <v>418</v>
      </c>
      <c r="B7" s="29">
        <v>41389</v>
      </c>
      <c r="C7" s="50" t="s">
        <v>573</v>
      </c>
      <c r="D7" s="30" t="s">
        <v>564</v>
      </c>
      <c r="E7" s="30"/>
      <c r="F7" s="30" t="s">
        <v>565</v>
      </c>
      <c r="G7" s="29">
        <v>41305</v>
      </c>
      <c r="H7" s="31" t="s">
        <v>566</v>
      </c>
      <c r="I7" s="31" t="s">
        <v>567</v>
      </c>
      <c r="J7" s="31"/>
      <c r="K7" s="30" t="s">
        <v>589</v>
      </c>
      <c r="L7" s="30" t="s">
        <v>590</v>
      </c>
      <c r="M7" s="30">
        <v>139.94999999999999</v>
      </c>
      <c r="N7" s="30">
        <v>24.03</v>
      </c>
      <c r="O7" s="30" t="s">
        <v>583</v>
      </c>
      <c r="P7" s="30">
        <v>1000</v>
      </c>
      <c r="Q7" s="30">
        <v>28.35</v>
      </c>
      <c r="R7" s="30">
        <v>2500</v>
      </c>
      <c r="S7" s="30">
        <v>29.98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570</v>
      </c>
      <c r="AR7" s="31" t="s">
        <v>567</v>
      </c>
      <c r="AS7" s="31"/>
      <c r="AT7" s="31"/>
      <c r="AU7" s="31" t="s">
        <v>571</v>
      </c>
      <c r="AV7" s="31">
        <v>8</v>
      </c>
      <c r="AW7" s="31" t="s">
        <v>572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566</v>
      </c>
      <c r="BK7" s="31">
        <v>24</v>
      </c>
      <c r="BL7" s="31" t="s">
        <v>567</v>
      </c>
      <c r="BM7" s="31"/>
      <c r="BN7" s="40"/>
      <c r="BO7" s="40"/>
      <c r="BP7" s="31"/>
      <c r="BQ7" s="31" t="s">
        <v>567</v>
      </c>
      <c r="BR7" s="30" t="s">
        <v>591</v>
      </c>
      <c r="BS7" s="1"/>
    </row>
    <row r="8" spans="1:97" x14ac:dyDescent="0.15">
      <c r="A8" s="30">
        <v>2462</v>
      </c>
      <c r="B8" s="29">
        <v>41389</v>
      </c>
      <c r="C8" s="50" t="s">
        <v>573</v>
      </c>
      <c r="D8" s="30" t="s">
        <v>564</v>
      </c>
      <c r="E8" s="30"/>
      <c r="F8" s="30" t="s">
        <v>565</v>
      </c>
      <c r="G8" s="29">
        <v>41347</v>
      </c>
      <c r="H8" s="31" t="s">
        <v>592</v>
      </c>
      <c r="I8" s="31" t="s">
        <v>567</v>
      </c>
      <c r="J8" s="31"/>
      <c r="K8" s="30" t="s">
        <v>593</v>
      </c>
      <c r="L8" s="32" t="s">
        <v>582</v>
      </c>
      <c r="M8" s="30">
        <v>121.31</v>
      </c>
      <c r="N8" s="30">
        <v>26.81</v>
      </c>
      <c r="O8" s="30" t="s">
        <v>583</v>
      </c>
      <c r="P8" s="30">
        <v>21000</v>
      </c>
      <c r="Q8" s="30">
        <v>26.76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570</v>
      </c>
      <c r="AR8" s="31" t="s">
        <v>567</v>
      </c>
      <c r="AS8" s="31"/>
      <c r="AT8" s="31"/>
      <c r="AU8" s="31" t="s">
        <v>571</v>
      </c>
      <c r="AV8" s="31">
        <v>6.5</v>
      </c>
      <c r="AW8" s="31" t="s">
        <v>567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567</v>
      </c>
      <c r="BK8" s="31"/>
      <c r="BL8" s="31" t="s">
        <v>567</v>
      </c>
      <c r="BM8" s="31"/>
      <c r="BN8" s="40"/>
      <c r="BO8" s="40"/>
      <c r="BP8" s="31"/>
      <c r="BQ8" s="103" t="s">
        <v>567</v>
      </c>
      <c r="BR8" s="40"/>
    </row>
    <row r="9" spans="1:97" x14ac:dyDescent="0.15">
      <c r="A9" s="30">
        <v>614</v>
      </c>
      <c r="B9" s="29">
        <v>41389</v>
      </c>
      <c r="C9" s="50" t="s">
        <v>573</v>
      </c>
      <c r="D9" s="30" t="s">
        <v>564</v>
      </c>
      <c r="E9" s="30"/>
      <c r="F9" s="30" t="s">
        <v>565</v>
      </c>
      <c r="G9" s="29">
        <v>41341</v>
      </c>
      <c r="H9" s="31" t="s">
        <v>566</v>
      </c>
      <c r="I9" s="31" t="s">
        <v>567</v>
      </c>
      <c r="J9" s="31"/>
      <c r="K9" s="30" t="s">
        <v>742</v>
      </c>
      <c r="L9" s="30" t="s">
        <v>743</v>
      </c>
      <c r="M9" s="30">
        <v>124</v>
      </c>
      <c r="N9" s="30">
        <v>29.91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570</v>
      </c>
      <c r="AR9" s="31" t="s">
        <v>567</v>
      </c>
      <c r="AS9" s="31"/>
      <c r="AT9" s="31"/>
      <c r="AU9" s="31" t="s">
        <v>571</v>
      </c>
      <c r="AV9" s="31">
        <v>5.5</v>
      </c>
      <c r="AW9" s="31" t="s">
        <v>572</v>
      </c>
      <c r="AX9" s="30"/>
      <c r="AY9" s="31">
        <v>0</v>
      </c>
      <c r="AZ9" s="31">
        <v>29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566</v>
      </c>
      <c r="BK9" s="31">
        <v>24</v>
      </c>
      <c r="BL9" s="31" t="s">
        <v>567</v>
      </c>
      <c r="BM9" s="31"/>
      <c r="BN9" s="40"/>
      <c r="BO9" s="40"/>
      <c r="BP9" s="31"/>
      <c r="BQ9" s="103" t="s">
        <v>567</v>
      </c>
      <c r="BR9" s="40"/>
    </row>
    <row r="10" spans="1:97" x14ac:dyDescent="0.15">
      <c r="A10" s="30">
        <v>737</v>
      </c>
      <c r="B10" s="29">
        <v>41389</v>
      </c>
      <c r="C10" s="50" t="s">
        <v>563</v>
      </c>
      <c r="D10" s="30" t="s">
        <v>564</v>
      </c>
      <c r="E10" s="30"/>
      <c r="F10" s="30" t="s">
        <v>744</v>
      </c>
      <c r="G10" s="29">
        <v>41305</v>
      </c>
      <c r="H10" s="31" t="s">
        <v>566</v>
      </c>
      <c r="I10" s="31" t="s">
        <v>567</v>
      </c>
      <c r="J10" s="31"/>
      <c r="K10" s="30" t="s">
        <v>745</v>
      </c>
      <c r="L10" s="30" t="s">
        <v>746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570</v>
      </c>
      <c r="AR10" s="31" t="s">
        <v>567</v>
      </c>
      <c r="AS10" s="31"/>
      <c r="AT10" s="31"/>
      <c r="AU10" s="31" t="s">
        <v>571</v>
      </c>
      <c r="AV10" s="31">
        <v>5</v>
      </c>
      <c r="AW10" s="31" t="s">
        <v>567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567</v>
      </c>
      <c r="BK10" s="31"/>
      <c r="BL10" s="31" t="s">
        <v>567</v>
      </c>
      <c r="BM10" s="31"/>
      <c r="BN10" s="40"/>
      <c r="BO10" s="40"/>
      <c r="BP10" s="31"/>
      <c r="BQ10" s="103" t="s">
        <v>567</v>
      </c>
      <c r="BR10" s="30"/>
      <c r="BS10" s="20"/>
    </row>
    <row r="11" spans="1:97" x14ac:dyDescent="0.15">
      <c r="A11" s="30">
        <v>774</v>
      </c>
      <c r="B11" s="29">
        <v>41389</v>
      </c>
      <c r="C11" s="50" t="s">
        <v>573</v>
      </c>
      <c r="D11" s="30" t="s">
        <v>747</v>
      </c>
      <c r="E11" s="30"/>
      <c r="F11" s="30" t="s">
        <v>565</v>
      </c>
      <c r="G11" s="33">
        <v>41274</v>
      </c>
      <c r="H11" s="31" t="s">
        <v>566</v>
      </c>
      <c r="I11" s="31" t="s">
        <v>567</v>
      </c>
      <c r="J11" s="31"/>
      <c r="K11" s="30" t="s">
        <v>748</v>
      </c>
      <c r="L11" s="30" t="s">
        <v>749</v>
      </c>
      <c r="M11" s="30">
        <v>135</v>
      </c>
      <c r="N11" s="30">
        <v>27.5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570</v>
      </c>
      <c r="AR11" s="31" t="s">
        <v>567</v>
      </c>
      <c r="AS11" s="31"/>
      <c r="AT11" s="31"/>
      <c r="AU11" s="31" t="s">
        <v>571</v>
      </c>
      <c r="AV11" s="31">
        <v>6.8</v>
      </c>
      <c r="AW11" s="31" t="s">
        <v>567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567</v>
      </c>
      <c r="BK11" s="31"/>
      <c r="BL11" s="31" t="s">
        <v>567</v>
      </c>
      <c r="BM11" s="31"/>
      <c r="BN11" s="40"/>
      <c r="BO11" s="102"/>
      <c r="BP11" s="31"/>
      <c r="BQ11" s="103" t="s">
        <v>567</v>
      </c>
      <c r="BR11" s="40"/>
    </row>
    <row r="12" spans="1:97" x14ac:dyDescent="0.15">
      <c r="A12" s="30">
        <v>866</v>
      </c>
      <c r="B12" s="29">
        <v>41389</v>
      </c>
      <c r="C12" s="50" t="s">
        <v>573</v>
      </c>
      <c r="D12" s="30" t="s">
        <v>564</v>
      </c>
      <c r="E12" s="30"/>
      <c r="F12" s="30" t="s">
        <v>565</v>
      </c>
      <c r="G12" s="29">
        <v>41274</v>
      </c>
      <c r="H12" s="31" t="s">
        <v>566</v>
      </c>
      <c r="I12" s="31" t="s">
        <v>567</v>
      </c>
      <c r="J12" s="31"/>
      <c r="K12" s="30" t="s">
        <v>750</v>
      </c>
      <c r="L12" s="30" t="s">
        <v>713</v>
      </c>
      <c r="M12" s="30">
        <v>96.24</v>
      </c>
      <c r="N12" s="30">
        <v>21.81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570</v>
      </c>
      <c r="AR12" s="31" t="s">
        <v>567</v>
      </c>
      <c r="AS12" s="31"/>
      <c r="AT12" s="31"/>
      <c r="AU12" s="31" t="s">
        <v>571</v>
      </c>
      <c r="AV12" s="31">
        <v>6.5</v>
      </c>
      <c r="AW12" s="31" t="s">
        <v>572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567</v>
      </c>
      <c r="BK12" s="31"/>
      <c r="BL12" s="31" t="s">
        <v>567</v>
      </c>
      <c r="BM12" s="31"/>
      <c r="BN12" s="40"/>
      <c r="BO12" s="40"/>
      <c r="BP12" s="31"/>
      <c r="BQ12" s="103" t="s">
        <v>567</v>
      </c>
      <c r="BR12" s="40" t="s">
        <v>714</v>
      </c>
      <c r="BT12" s="20"/>
    </row>
    <row r="13" spans="1:97" x14ac:dyDescent="0.15">
      <c r="A13" s="30">
        <v>952</v>
      </c>
      <c r="B13" s="29">
        <v>41389</v>
      </c>
      <c r="C13" s="50" t="s">
        <v>573</v>
      </c>
      <c r="D13" s="30" t="s">
        <v>564</v>
      </c>
      <c r="E13" s="30"/>
      <c r="F13" s="30" t="s">
        <v>565</v>
      </c>
      <c r="G13" s="29">
        <v>41274</v>
      </c>
      <c r="H13" s="31" t="s">
        <v>566</v>
      </c>
      <c r="I13" s="31" t="s">
        <v>567</v>
      </c>
      <c r="J13" s="31"/>
      <c r="K13" s="30" t="s">
        <v>715</v>
      </c>
      <c r="L13" s="30" t="s">
        <v>716</v>
      </c>
      <c r="M13" s="30">
        <v>136.24</v>
      </c>
      <c r="N13" s="30">
        <v>19.920000000000002</v>
      </c>
      <c r="O13" s="30" t="s">
        <v>717</v>
      </c>
      <c r="P13" s="30">
        <v>1200</v>
      </c>
      <c r="Q13" s="30">
        <v>19.72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570</v>
      </c>
      <c r="AR13" s="31" t="s">
        <v>567</v>
      </c>
      <c r="AS13" s="31"/>
      <c r="AT13" s="31"/>
      <c r="AU13" s="31" t="s">
        <v>571</v>
      </c>
      <c r="AV13" s="103">
        <v>7</v>
      </c>
      <c r="AW13" s="31" t="s">
        <v>567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567</v>
      </c>
      <c r="BK13" s="31"/>
      <c r="BL13" s="31" t="s">
        <v>567</v>
      </c>
      <c r="BM13" s="31"/>
      <c r="BN13" s="30" t="s">
        <v>718</v>
      </c>
      <c r="BO13" s="30" t="s">
        <v>719</v>
      </c>
      <c r="BP13" s="31">
        <v>50</v>
      </c>
      <c r="BQ13" s="103" t="s">
        <v>567</v>
      </c>
      <c r="BR13" s="40" t="s">
        <v>720</v>
      </c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</row>
    <row r="14" spans="1:97" x14ac:dyDescent="0.15">
      <c r="A14" s="30">
        <v>991</v>
      </c>
      <c r="B14" s="29">
        <v>41389</v>
      </c>
      <c r="C14" s="50" t="s">
        <v>573</v>
      </c>
      <c r="D14" s="30" t="s">
        <v>747</v>
      </c>
      <c r="E14" s="30"/>
      <c r="F14" s="30" t="s">
        <v>565</v>
      </c>
      <c r="G14" s="33" t="s">
        <v>721</v>
      </c>
      <c r="H14" s="31" t="s">
        <v>722</v>
      </c>
      <c r="I14" s="31" t="s">
        <v>567</v>
      </c>
      <c r="J14" s="31"/>
      <c r="K14" s="30" t="s">
        <v>723</v>
      </c>
      <c r="L14" s="30" t="s">
        <v>582</v>
      </c>
      <c r="M14" s="30">
        <v>100</v>
      </c>
      <c r="N14" s="30">
        <v>23.51</v>
      </c>
      <c r="O14" s="30" t="s">
        <v>717</v>
      </c>
      <c r="P14" s="30">
        <v>2500</v>
      </c>
      <c r="Q14" s="30">
        <v>21.9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570</v>
      </c>
      <c r="AR14" s="31" t="s">
        <v>567</v>
      </c>
      <c r="AS14" s="31"/>
      <c r="AT14" s="31"/>
      <c r="AU14" s="31" t="s">
        <v>571</v>
      </c>
      <c r="AV14" s="31">
        <v>8</v>
      </c>
      <c r="AW14" s="31" t="s">
        <v>572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567</v>
      </c>
      <c r="BK14" s="31"/>
      <c r="BL14" s="31" t="s">
        <v>567</v>
      </c>
      <c r="BM14" s="31"/>
      <c r="BN14" s="40"/>
      <c r="BO14" s="102"/>
      <c r="BP14" s="31"/>
      <c r="BQ14" s="103" t="s">
        <v>567</v>
      </c>
      <c r="BR14" s="4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</row>
    <row r="15" spans="1:97" x14ac:dyDescent="0.15">
      <c r="A15" s="30">
        <v>1048</v>
      </c>
      <c r="B15" s="29">
        <v>41389</v>
      </c>
      <c r="C15" s="50" t="s">
        <v>563</v>
      </c>
      <c r="D15" s="30" t="s">
        <v>564</v>
      </c>
      <c r="E15" s="30"/>
      <c r="F15" s="30" t="s">
        <v>565</v>
      </c>
      <c r="G15" s="29">
        <v>41274</v>
      </c>
      <c r="H15" s="31" t="s">
        <v>567</v>
      </c>
      <c r="I15" s="31" t="s">
        <v>574</v>
      </c>
      <c r="J15" s="31"/>
      <c r="K15" s="30" t="s">
        <v>724</v>
      </c>
      <c r="L15" s="30" t="s">
        <v>725</v>
      </c>
      <c r="M15" s="30">
        <v>208.95</v>
      </c>
      <c r="N15" s="30">
        <v>32.700000000000003</v>
      </c>
      <c r="O15" s="30" t="s">
        <v>717</v>
      </c>
      <c r="P15" s="30">
        <v>100</v>
      </c>
      <c r="Q15" s="30">
        <v>36.33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570</v>
      </c>
      <c r="AR15" s="31" t="s">
        <v>726</v>
      </c>
      <c r="AS15" s="31"/>
      <c r="AT15" s="31"/>
      <c r="AU15" s="31"/>
      <c r="AV15" s="31"/>
      <c r="AW15" s="31" t="s">
        <v>567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567</v>
      </c>
      <c r="BK15" s="31"/>
      <c r="BL15" s="31" t="s">
        <v>567</v>
      </c>
      <c r="BM15" s="31"/>
      <c r="BN15" s="101"/>
      <c r="BO15" s="101"/>
      <c r="BP15" s="103"/>
      <c r="BQ15" s="103" t="s">
        <v>567</v>
      </c>
      <c r="BR15" s="102" t="s">
        <v>580</v>
      </c>
      <c r="BS15" s="20"/>
      <c r="BT15" s="20"/>
    </row>
    <row r="16" spans="1:97" x14ac:dyDescent="0.15">
      <c r="A16" s="30">
        <v>1184</v>
      </c>
      <c r="B16" s="29">
        <v>41389</v>
      </c>
      <c r="C16" s="50" t="s">
        <v>573</v>
      </c>
      <c r="D16" s="30" t="s">
        <v>564</v>
      </c>
      <c r="E16" s="30"/>
      <c r="F16" s="30" t="s">
        <v>565</v>
      </c>
      <c r="G16" s="29">
        <v>41274</v>
      </c>
      <c r="H16" s="31" t="s">
        <v>566</v>
      </c>
      <c r="I16" s="31" t="s">
        <v>567</v>
      </c>
      <c r="J16" s="31"/>
      <c r="K16" s="30" t="s">
        <v>727</v>
      </c>
      <c r="L16" s="30" t="s">
        <v>728</v>
      </c>
      <c r="M16" s="30">
        <v>113.79</v>
      </c>
      <c r="N16" s="30">
        <v>28.84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570</v>
      </c>
      <c r="AR16" s="31" t="s">
        <v>567</v>
      </c>
      <c r="AS16" s="31"/>
      <c r="AT16" s="31"/>
      <c r="AU16" s="31" t="s">
        <v>571</v>
      </c>
      <c r="AV16" s="31">
        <v>6.2</v>
      </c>
      <c r="AW16" s="31" t="s">
        <v>572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566</v>
      </c>
      <c r="BK16" s="31"/>
      <c r="BL16" s="31" t="s">
        <v>567</v>
      </c>
      <c r="BM16" s="31"/>
      <c r="BN16" s="40"/>
      <c r="BO16" s="40"/>
      <c r="BP16" s="31"/>
      <c r="BQ16" s="103" t="s">
        <v>567</v>
      </c>
      <c r="BR16" s="40" t="s">
        <v>729</v>
      </c>
    </row>
    <row r="17" spans="1:97" x14ac:dyDescent="0.15">
      <c r="A17" s="30">
        <v>1865</v>
      </c>
      <c r="B17" s="29">
        <v>41389</v>
      </c>
      <c r="C17" s="40" t="s">
        <v>563</v>
      </c>
      <c r="D17" s="30" t="s">
        <v>564</v>
      </c>
      <c r="E17" s="30"/>
      <c r="F17" s="30" t="s">
        <v>565</v>
      </c>
      <c r="G17" s="29">
        <v>41274</v>
      </c>
      <c r="H17" s="31" t="s">
        <v>567</v>
      </c>
      <c r="I17" s="31" t="s">
        <v>574</v>
      </c>
      <c r="J17" s="31"/>
      <c r="K17" s="30" t="s">
        <v>730</v>
      </c>
      <c r="L17" s="30" t="s">
        <v>731</v>
      </c>
      <c r="M17" s="30">
        <v>154</v>
      </c>
      <c r="N17" s="30">
        <v>31.19</v>
      </c>
      <c r="O17" s="30"/>
      <c r="P17" s="30"/>
      <c r="Q17" s="30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30" t="s">
        <v>570</v>
      </c>
      <c r="AR17" s="31" t="s">
        <v>567</v>
      </c>
      <c r="AS17" s="103"/>
      <c r="AT17" s="103"/>
      <c r="AU17" s="31"/>
      <c r="AV17" s="31"/>
      <c r="AW17" s="103" t="s">
        <v>567</v>
      </c>
      <c r="AX17" s="101"/>
      <c r="AY17" s="103">
        <v>0</v>
      </c>
      <c r="AZ17" s="31">
        <v>0</v>
      </c>
      <c r="BA17" s="103">
        <v>0</v>
      </c>
      <c r="BB17" s="103">
        <v>38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>
        <v>0</v>
      </c>
      <c r="BJ17" s="103" t="s">
        <v>567</v>
      </c>
      <c r="BK17" s="103">
        <v>24</v>
      </c>
      <c r="BL17" s="31" t="s">
        <v>567</v>
      </c>
      <c r="BM17" s="103"/>
      <c r="BN17" s="102"/>
      <c r="BO17" s="102"/>
      <c r="BP17" s="103"/>
      <c r="BQ17" s="103" t="s">
        <v>567</v>
      </c>
      <c r="BR17" s="102"/>
      <c r="BS17" s="20"/>
    </row>
    <row r="18" spans="1:97" x14ac:dyDescent="0.15">
      <c r="A18" s="30">
        <v>1260</v>
      </c>
      <c r="B18" s="29">
        <v>41389</v>
      </c>
      <c r="C18" s="50" t="s">
        <v>573</v>
      </c>
      <c r="D18" s="30" t="s">
        <v>564</v>
      </c>
      <c r="E18" s="30"/>
      <c r="F18" s="30" t="s">
        <v>565</v>
      </c>
      <c r="G18" s="29">
        <v>40908</v>
      </c>
      <c r="H18" s="31" t="s">
        <v>567</v>
      </c>
      <c r="I18" s="31" t="s">
        <v>574</v>
      </c>
      <c r="J18" s="31"/>
      <c r="K18" s="30" t="s">
        <v>732</v>
      </c>
      <c r="L18" s="30" t="s">
        <v>733</v>
      </c>
      <c r="M18" s="30">
        <v>159.82</v>
      </c>
      <c r="N18" s="30">
        <v>28.96</v>
      </c>
      <c r="O18" s="30" t="s">
        <v>734</v>
      </c>
      <c r="P18" s="30">
        <v>21000</v>
      </c>
      <c r="Q18" s="30">
        <v>27.78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570</v>
      </c>
      <c r="AR18" s="31" t="s">
        <v>567</v>
      </c>
      <c r="AS18" s="31"/>
      <c r="AT18" s="31"/>
      <c r="AU18" s="31"/>
      <c r="AV18" s="31"/>
      <c r="AW18" s="31" t="s">
        <v>567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567</v>
      </c>
      <c r="BK18" s="31"/>
      <c r="BL18" s="31" t="s">
        <v>567</v>
      </c>
      <c r="BM18" s="31"/>
      <c r="BN18" s="40"/>
      <c r="BO18" s="40"/>
      <c r="BP18" s="31"/>
      <c r="BQ18" s="103" t="s">
        <v>567</v>
      </c>
      <c r="BR18" s="40"/>
      <c r="BT18" s="20"/>
    </row>
    <row r="19" spans="1:97" x14ac:dyDescent="0.15">
      <c r="A19" s="30">
        <v>1336</v>
      </c>
      <c r="B19" s="29">
        <v>41389</v>
      </c>
      <c r="C19" s="50" t="s">
        <v>573</v>
      </c>
      <c r="D19" s="30" t="s">
        <v>747</v>
      </c>
      <c r="E19" s="30"/>
      <c r="F19" s="30" t="s">
        <v>565</v>
      </c>
      <c r="G19" s="29">
        <v>41352</v>
      </c>
      <c r="H19" s="31" t="s">
        <v>566</v>
      </c>
      <c r="I19" s="31" t="s">
        <v>567</v>
      </c>
      <c r="J19" s="31"/>
      <c r="K19" s="30" t="s">
        <v>735</v>
      </c>
      <c r="L19" s="30" t="s">
        <v>736</v>
      </c>
      <c r="M19" s="30">
        <v>129.93</v>
      </c>
      <c r="N19" s="30">
        <v>30.62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570</v>
      </c>
      <c r="AR19" s="31" t="s">
        <v>567</v>
      </c>
      <c r="AS19" s="31"/>
      <c r="AT19" s="31"/>
      <c r="AU19" s="31" t="s">
        <v>571</v>
      </c>
      <c r="AV19" s="31">
        <v>5</v>
      </c>
      <c r="AW19" s="31" t="s">
        <v>572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567</v>
      </c>
      <c r="BK19" s="31">
        <v>24</v>
      </c>
      <c r="BL19" s="31" t="s">
        <v>567</v>
      </c>
      <c r="BM19" s="31"/>
      <c r="BN19" s="40"/>
      <c r="BO19" s="40"/>
      <c r="BP19" s="31"/>
      <c r="BQ19" s="103" t="s">
        <v>567</v>
      </c>
      <c r="BR19" s="40"/>
    </row>
    <row r="20" spans="1:97" x14ac:dyDescent="0.15">
      <c r="A20" s="30">
        <v>1368</v>
      </c>
      <c r="B20" s="29">
        <v>41389</v>
      </c>
      <c r="C20" s="50" t="s">
        <v>573</v>
      </c>
      <c r="D20" s="30" t="s">
        <v>564</v>
      </c>
      <c r="E20" s="30"/>
      <c r="F20" s="30" t="s">
        <v>565</v>
      </c>
      <c r="G20" s="29">
        <v>41274</v>
      </c>
      <c r="H20" s="31" t="s">
        <v>566</v>
      </c>
      <c r="I20" s="31" t="s">
        <v>567</v>
      </c>
      <c r="J20" s="31"/>
      <c r="K20" s="30" t="s">
        <v>737</v>
      </c>
      <c r="L20" s="30" t="s">
        <v>738</v>
      </c>
      <c r="M20" s="30">
        <v>138.19999999999999</v>
      </c>
      <c r="N20" s="30">
        <v>27.61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570</v>
      </c>
      <c r="AR20" s="31" t="s">
        <v>567</v>
      </c>
      <c r="AS20" s="31"/>
      <c r="AT20" s="31"/>
      <c r="AU20" s="103" t="s">
        <v>739</v>
      </c>
      <c r="AV20" s="103">
        <v>8.1999999999999993</v>
      </c>
      <c r="AW20" s="31" t="s">
        <v>572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567</v>
      </c>
      <c r="BK20" s="31"/>
      <c r="BL20" s="31" t="s">
        <v>567</v>
      </c>
      <c r="BM20" s="31"/>
      <c r="BN20" s="40"/>
      <c r="BO20" s="40"/>
      <c r="BP20" s="31"/>
      <c r="BQ20" s="103" t="s">
        <v>567</v>
      </c>
      <c r="BR20" s="40"/>
      <c r="BT20" s="20"/>
    </row>
    <row r="21" spans="1:97" x14ac:dyDescent="0.15">
      <c r="A21" s="30">
        <v>1404</v>
      </c>
      <c r="B21" s="29">
        <v>41389</v>
      </c>
      <c r="C21" s="50" t="s">
        <v>573</v>
      </c>
      <c r="D21" s="30" t="s">
        <v>564</v>
      </c>
      <c r="E21" s="30"/>
      <c r="F21" s="30" t="s">
        <v>565</v>
      </c>
      <c r="G21" s="29">
        <v>41274</v>
      </c>
      <c r="H21" s="31" t="s">
        <v>567</v>
      </c>
      <c r="I21" s="31" t="s">
        <v>574</v>
      </c>
      <c r="J21" s="31"/>
      <c r="K21" s="30" t="s">
        <v>740</v>
      </c>
      <c r="L21" s="30" t="s">
        <v>741</v>
      </c>
      <c r="M21" s="30">
        <v>120.239</v>
      </c>
      <c r="N21" s="30">
        <v>20.611999999999998</v>
      </c>
      <c r="O21" s="30" t="s">
        <v>583</v>
      </c>
      <c r="P21" s="30">
        <v>16500</v>
      </c>
      <c r="Q21" s="30">
        <v>20.052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570</v>
      </c>
      <c r="AR21" s="31" t="s">
        <v>567</v>
      </c>
      <c r="AS21" s="31"/>
      <c r="AT21" s="31"/>
      <c r="AU21" s="31"/>
      <c r="AV21" s="31"/>
      <c r="AW21" s="31" t="s">
        <v>572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566</v>
      </c>
      <c r="BK21" s="31"/>
      <c r="BL21" s="31" t="s">
        <v>567</v>
      </c>
      <c r="BM21" s="31"/>
      <c r="BN21" s="40"/>
      <c r="BO21" s="40"/>
      <c r="BP21" s="31"/>
      <c r="BQ21" s="103" t="s">
        <v>567</v>
      </c>
      <c r="BR21" s="40" t="s">
        <v>706</v>
      </c>
    </row>
    <row r="22" spans="1:97" x14ac:dyDescent="0.15">
      <c r="A22" s="30">
        <v>1491</v>
      </c>
      <c r="B22" s="29">
        <v>41389</v>
      </c>
      <c r="C22" s="50" t="s">
        <v>573</v>
      </c>
      <c r="D22" s="30" t="s">
        <v>564</v>
      </c>
      <c r="E22" s="30"/>
      <c r="F22" s="30" t="s">
        <v>565</v>
      </c>
      <c r="G22" s="33" t="s">
        <v>707</v>
      </c>
      <c r="H22" s="31" t="s">
        <v>566</v>
      </c>
      <c r="I22" s="31" t="s">
        <v>567</v>
      </c>
      <c r="J22" s="31"/>
      <c r="K22" s="30" t="s">
        <v>708</v>
      </c>
      <c r="L22" s="30" t="s">
        <v>709</v>
      </c>
      <c r="M22" s="30">
        <v>130</v>
      </c>
      <c r="N22" s="30">
        <v>23.23</v>
      </c>
      <c r="O22" s="30" t="s">
        <v>717</v>
      </c>
      <c r="P22" s="30">
        <v>7400</v>
      </c>
      <c r="Q22" s="30">
        <v>23.1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570</v>
      </c>
      <c r="AR22" s="31" t="s">
        <v>567</v>
      </c>
      <c r="AS22" s="31"/>
      <c r="AT22" s="31"/>
      <c r="AU22" s="31" t="s">
        <v>710</v>
      </c>
      <c r="AV22" s="31">
        <v>5.5</v>
      </c>
      <c r="AW22" s="31" t="s">
        <v>572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567</v>
      </c>
      <c r="BK22" s="31"/>
      <c r="BL22" s="31" t="s">
        <v>567</v>
      </c>
      <c r="BM22" s="31"/>
      <c r="BN22" s="40"/>
      <c r="BO22" s="40"/>
      <c r="BP22" s="31"/>
      <c r="BQ22" s="103" t="s">
        <v>567</v>
      </c>
      <c r="BR22" s="30"/>
      <c r="BT22" s="20"/>
    </row>
    <row r="23" spans="1:97" x14ac:dyDescent="0.15">
      <c r="A23" s="30">
        <v>2036</v>
      </c>
      <c r="B23" s="29">
        <v>41389</v>
      </c>
      <c r="C23" s="50" t="s">
        <v>563</v>
      </c>
      <c r="D23" s="30" t="s">
        <v>564</v>
      </c>
      <c r="E23" s="30"/>
      <c r="F23" s="30" t="s">
        <v>565</v>
      </c>
      <c r="G23" s="33" t="s">
        <v>779</v>
      </c>
      <c r="H23" s="31" t="s">
        <v>566</v>
      </c>
      <c r="I23" s="31" t="s">
        <v>567</v>
      </c>
      <c r="J23" s="31"/>
      <c r="K23" s="30" t="s">
        <v>711</v>
      </c>
      <c r="L23" s="30" t="s">
        <v>712</v>
      </c>
      <c r="M23" s="105">
        <v>117.89</v>
      </c>
      <c r="N23" s="105">
        <v>34.33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570</v>
      </c>
      <c r="AR23" s="31" t="s">
        <v>567</v>
      </c>
      <c r="AS23" s="31"/>
      <c r="AT23" s="31"/>
      <c r="AU23" s="103" t="s">
        <v>571</v>
      </c>
      <c r="AV23" s="103">
        <v>5</v>
      </c>
      <c r="AW23" s="31" t="s">
        <v>572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567</v>
      </c>
      <c r="BK23" s="31">
        <v>24</v>
      </c>
      <c r="BL23" s="31" t="s">
        <v>567</v>
      </c>
      <c r="BM23" s="31"/>
      <c r="BN23" s="40" t="s">
        <v>559</v>
      </c>
      <c r="BO23" s="40" t="s">
        <v>719</v>
      </c>
      <c r="BP23" s="31">
        <v>50</v>
      </c>
      <c r="BQ23" s="103" t="s">
        <v>567</v>
      </c>
      <c r="BR23" s="4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</row>
    <row r="24" spans="1:97" x14ac:dyDescent="0.15">
      <c r="A24" s="30">
        <v>1595</v>
      </c>
      <c r="B24" s="29">
        <v>41389</v>
      </c>
      <c r="C24" s="40" t="s">
        <v>563</v>
      </c>
      <c r="D24" s="30" t="s">
        <v>564</v>
      </c>
      <c r="E24" s="30"/>
      <c r="F24" s="30" t="s">
        <v>565</v>
      </c>
      <c r="G24" s="33">
        <v>41373</v>
      </c>
      <c r="H24" s="31" t="s">
        <v>566</v>
      </c>
      <c r="I24" s="31" t="s">
        <v>567</v>
      </c>
      <c r="J24" s="31"/>
      <c r="K24" s="30" t="s">
        <v>560</v>
      </c>
      <c r="L24" s="30" t="s">
        <v>561</v>
      </c>
      <c r="M24" s="30">
        <v>125</v>
      </c>
      <c r="N24" s="30">
        <v>31.15</v>
      </c>
      <c r="O24" s="30" t="s">
        <v>717</v>
      </c>
      <c r="P24" s="30">
        <v>21000</v>
      </c>
      <c r="Q24" s="30">
        <v>31.15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570</v>
      </c>
      <c r="AR24" s="31" t="s">
        <v>567</v>
      </c>
      <c r="AS24" s="103"/>
      <c r="AT24" s="103"/>
      <c r="AU24" s="103" t="s">
        <v>585</v>
      </c>
      <c r="AV24" s="31">
        <v>5</v>
      </c>
      <c r="AW24" s="103" t="s">
        <v>567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>
        <v>0</v>
      </c>
      <c r="BJ24" s="103" t="s">
        <v>567</v>
      </c>
      <c r="BK24" s="103">
        <v>12</v>
      </c>
      <c r="BL24" s="31" t="s">
        <v>567</v>
      </c>
      <c r="BM24" s="103"/>
      <c r="BN24" s="102"/>
      <c r="BO24" s="102"/>
      <c r="BP24" s="103"/>
      <c r="BQ24" s="103" t="s">
        <v>567</v>
      </c>
      <c r="BR24" s="102"/>
      <c r="BS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2004</v>
      </c>
      <c r="B25" s="29">
        <v>41389</v>
      </c>
      <c r="C25" s="40" t="s">
        <v>563</v>
      </c>
      <c r="D25" s="30" t="s">
        <v>564</v>
      </c>
      <c r="E25" s="30"/>
      <c r="F25" s="30" t="s">
        <v>565</v>
      </c>
      <c r="G25" s="33">
        <v>41361</v>
      </c>
      <c r="H25" s="31" t="s">
        <v>567</v>
      </c>
      <c r="I25" s="31" t="s">
        <v>574</v>
      </c>
      <c r="J25" s="31"/>
      <c r="K25" s="30" t="s">
        <v>666</v>
      </c>
      <c r="L25" s="30" t="s">
        <v>667</v>
      </c>
      <c r="M25" s="30">
        <v>140</v>
      </c>
      <c r="N25" s="30">
        <v>28</v>
      </c>
      <c r="O25" s="30"/>
      <c r="P25" s="30"/>
      <c r="Q25" s="30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570</v>
      </c>
      <c r="AR25" s="31" t="s">
        <v>567</v>
      </c>
      <c r="AS25" s="103"/>
      <c r="AT25" s="103"/>
      <c r="AU25" s="31"/>
      <c r="AV25" s="31"/>
      <c r="AW25" s="103" t="s">
        <v>567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567</v>
      </c>
      <c r="BK25" s="103"/>
      <c r="BL25" s="31" t="s">
        <v>567</v>
      </c>
      <c r="BM25" s="103"/>
      <c r="BN25" s="102"/>
      <c r="BO25" s="102"/>
      <c r="BP25" s="103"/>
      <c r="BQ25" s="103" t="s">
        <v>567</v>
      </c>
      <c r="BR25" s="102" t="s">
        <v>668</v>
      </c>
      <c r="BS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</row>
    <row r="26" spans="1:97" s="1" customFormat="1" x14ac:dyDescent="0.15">
      <c r="A26" s="30">
        <v>129</v>
      </c>
      <c r="B26" s="29">
        <v>41389</v>
      </c>
      <c r="C26" s="50" t="s">
        <v>563</v>
      </c>
      <c r="D26" s="30" t="s">
        <v>564</v>
      </c>
      <c r="E26" s="30"/>
      <c r="F26" s="30" t="s">
        <v>664</v>
      </c>
      <c r="G26" s="29">
        <v>41274</v>
      </c>
      <c r="H26" s="31" t="s">
        <v>566</v>
      </c>
      <c r="I26" s="31" t="s">
        <v>567</v>
      </c>
      <c r="J26" s="31"/>
      <c r="K26" s="30" t="s">
        <v>568</v>
      </c>
      <c r="L26" s="101" t="s">
        <v>569</v>
      </c>
      <c r="M26" s="30">
        <v>129.93</v>
      </c>
      <c r="N26" s="30">
        <v>30.62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18.579999999999998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665</v>
      </c>
      <c r="AR26" s="31" t="s">
        <v>567</v>
      </c>
      <c r="AS26" s="31"/>
      <c r="AT26" s="31"/>
      <c r="AU26" s="31" t="s">
        <v>571</v>
      </c>
      <c r="AV26" s="31">
        <v>5</v>
      </c>
      <c r="AW26" s="31" t="s">
        <v>572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567</v>
      </c>
      <c r="BK26" s="31">
        <v>24</v>
      </c>
      <c r="BL26" s="31" t="s">
        <v>567</v>
      </c>
      <c r="BM26" s="31"/>
      <c r="BN26" s="102"/>
      <c r="BO26" s="102"/>
      <c r="BP26" s="103"/>
      <c r="BQ26" s="103" t="s">
        <v>567</v>
      </c>
      <c r="BR26" s="40"/>
      <c r="BS26"/>
      <c r="BT26"/>
      <c r="BU26"/>
      <c r="BV26"/>
      <c r="BW26"/>
      <c r="BX26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</row>
    <row r="27" spans="1:97" x14ac:dyDescent="0.15">
      <c r="A27" s="30">
        <v>169</v>
      </c>
      <c r="B27" s="29">
        <v>41389</v>
      </c>
      <c r="C27" s="50" t="s">
        <v>573</v>
      </c>
      <c r="D27" s="30" t="s">
        <v>564</v>
      </c>
      <c r="E27" s="30"/>
      <c r="F27" s="30" t="s">
        <v>664</v>
      </c>
      <c r="G27" s="33">
        <v>41285</v>
      </c>
      <c r="H27" s="31" t="s">
        <v>567</v>
      </c>
      <c r="I27" s="31" t="s">
        <v>574</v>
      </c>
      <c r="J27" s="31"/>
      <c r="K27" s="30" t="s">
        <v>575</v>
      </c>
      <c r="L27" s="30" t="s">
        <v>576</v>
      </c>
      <c r="M27" s="30">
        <v>177.25</v>
      </c>
      <c r="N27" s="30">
        <v>29.21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19.440000000000001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665</v>
      </c>
      <c r="AR27" s="31" t="s">
        <v>577</v>
      </c>
      <c r="AS27" s="31"/>
      <c r="AT27" s="31"/>
      <c r="AU27" s="31"/>
      <c r="AV27" s="31"/>
      <c r="AW27" s="31" t="s">
        <v>567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567</v>
      </c>
      <c r="BK27" s="31">
        <v>24</v>
      </c>
      <c r="BL27" s="31" t="s">
        <v>567</v>
      </c>
      <c r="BM27" s="31"/>
      <c r="BN27" s="40"/>
      <c r="BO27" s="40"/>
      <c r="BP27" s="31"/>
      <c r="BQ27" s="103" t="s">
        <v>567</v>
      </c>
      <c r="BR27" s="40"/>
      <c r="BT27" s="20"/>
    </row>
    <row r="28" spans="1:97" x14ac:dyDescent="0.15">
      <c r="A28" s="30">
        <v>211</v>
      </c>
      <c r="B28" s="29">
        <v>41389</v>
      </c>
      <c r="C28" s="50" t="s">
        <v>573</v>
      </c>
      <c r="D28" s="30" t="s">
        <v>564</v>
      </c>
      <c r="E28" s="30"/>
      <c r="F28" s="30" t="s">
        <v>664</v>
      </c>
      <c r="G28" s="29">
        <v>41274</v>
      </c>
      <c r="H28" s="31" t="s">
        <v>567</v>
      </c>
      <c r="I28" s="31" t="s">
        <v>574</v>
      </c>
      <c r="J28" s="31"/>
      <c r="K28" s="30" t="s">
        <v>578</v>
      </c>
      <c r="L28" s="30" t="s">
        <v>579</v>
      </c>
      <c r="M28" s="30">
        <v>87</v>
      </c>
      <c r="N28" s="30">
        <v>25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18.2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665</v>
      </c>
      <c r="AR28" s="31" t="s">
        <v>567</v>
      </c>
      <c r="AS28" s="31"/>
      <c r="AT28" s="31"/>
      <c r="AU28" s="31"/>
      <c r="AV28" s="31"/>
      <c r="AW28" s="31" t="s">
        <v>567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567</v>
      </c>
      <c r="BK28" s="31"/>
      <c r="BL28" s="31" t="s">
        <v>567</v>
      </c>
      <c r="BM28" s="31"/>
      <c r="BN28" s="40"/>
      <c r="BO28" s="40"/>
      <c r="BP28" s="31"/>
      <c r="BQ28" s="103" t="s">
        <v>567</v>
      </c>
      <c r="BR28" s="30" t="s">
        <v>580</v>
      </c>
    </row>
    <row r="29" spans="1:97" x14ac:dyDescent="0.15">
      <c r="A29" s="30">
        <v>253</v>
      </c>
      <c r="B29" s="29">
        <v>41389</v>
      </c>
      <c r="C29" s="40" t="s">
        <v>563</v>
      </c>
      <c r="D29" s="30" t="s">
        <v>564</v>
      </c>
      <c r="E29" s="30"/>
      <c r="F29" s="30" t="s">
        <v>664</v>
      </c>
      <c r="G29" s="29">
        <v>41347</v>
      </c>
      <c r="H29" s="31" t="s">
        <v>566</v>
      </c>
      <c r="I29" s="31" t="s">
        <v>567</v>
      </c>
      <c r="J29" s="31"/>
      <c r="K29" s="30" t="s">
        <v>581</v>
      </c>
      <c r="L29" s="101" t="s">
        <v>582</v>
      </c>
      <c r="M29" s="101">
        <v>118.35</v>
      </c>
      <c r="N29" s="101">
        <v>26.16</v>
      </c>
      <c r="O29" s="101" t="s">
        <v>583</v>
      </c>
      <c r="P29" s="101">
        <v>21000</v>
      </c>
      <c r="Q29" s="101">
        <v>26.11</v>
      </c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>
        <v>19.399999999999999</v>
      </c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30" t="s">
        <v>665</v>
      </c>
      <c r="AR29" s="31" t="s">
        <v>584</v>
      </c>
      <c r="AS29" s="103"/>
      <c r="AT29" s="103"/>
      <c r="AU29" s="103" t="s">
        <v>585</v>
      </c>
      <c r="AV29" s="31">
        <v>6.5</v>
      </c>
      <c r="AW29" s="103" t="s">
        <v>584</v>
      </c>
      <c r="AX29" s="101"/>
      <c r="AY29" s="103">
        <v>0</v>
      </c>
      <c r="AZ29" s="103">
        <v>0</v>
      </c>
      <c r="BA29" s="103">
        <v>0</v>
      </c>
      <c r="BB29" s="103">
        <v>20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>
        <v>0</v>
      </c>
      <c r="BJ29" s="103" t="s">
        <v>567</v>
      </c>
      <c r="BK29" s="31"/>
      <c r="BL29" s="31" t="s">
        <v>567</v>
      </c>
      <c r="BM29" s="103"/>
      <c r="BN29" s="102" t="s">
        <v>586</v>
      </c>
      <c r="BO29" s="102"/>
      <c r="BP29" s="103"/>
      <c r="BQ29" s="103" t="s">
        <v>567</v>
      </c>
      <c r="BR29" s="30"/>
      <c r="BS29" s="20"/>
      <c r="BT29" s="20"/>
    </row>
    <row r="30" spans="1:97" x14ac:dyDescent="0.15">
      <c r="A30" s="30">
        <v>331</v>
      </c>
      <c r="B30" s="29">
        <v>41389</v>
      </c>
      <c r="C30" s="40" t="s">
        <v>563</v>
      </c>
      <c r="D30" s="30" t="s">
        <v>564</v>
      </c>
      <c r="E30" s="30"/>
      <c r="F30" s="30" t="s">
        <v>664</v>
      </c>
      <c r="G30" s="29">
        <v>41305</v>
      </c>
      <c r="H30" s="31" t="s">
        <v>567</v>
      </c>
      <c r="I30" s="31" t="s">
        <v>574</v>
      </c>
      <c r="J30" s="31"/>
      <c r="K30" s="30" t="s">
        <v>587</v>
      </c>
      <c r="L30" s="30" t="s">
        <v>588</v>
      </c>
      <c r="M30" s="30">
        <v>113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19.739999999999998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669</v>
      </c>
      <c r="AR30" s="31" t="s">
        <v>567</v>
      </c>
      <c r="AS30" s="103"/>
      <c r="AT30" s="103"/>
      <c r="AU30" s="103"/>
      <c r="AV30" s="103"/>
      <c r="AW30" s="103" t="s">
        <v>567</v>
      </c>
      <c r="AX30" s="101"/>
      <c r="AY30" s="103">
        <v>0</v>
      </c>
      <c r="AZ30" s="103">
        <v>0</v>
      </c>
      <c r="BA30" s="103">
        <v>0</v>
      </c>
      <c r="BB30" s="103">
        <v>34</v>
      </c>
      <c r="BC30" s="103">
        <v>0</v>
      </c>
      <c r="BD30" s="103">
        <v>0</v>
      </c>
      <c r="BE30" s="103">
        <v>0</v>
      </c>
      <c r="BF30" s="103">
        <v>0</v>
      </c>
      <c r="BG30" s="31">
        <v>0</v>
      </c>
      <c r="BH30" s="31">
        <v>0</v>
      </c>
      <c r="BI30" s="103">
        <v>0</v>
      </c>
      <c r="BJ30" s="103" t="s">
        <v>567</v>
      </c>
      <c r="BK30" s="103">
        <v>12</v>
      </c>
      <c r="BL30" s="31" t="s">
        <v>567</v>
      </c>
      <c r="BM30" s="31"/>
      <c r="BN30" s="101"/>
      <c r="BO30" s="101"/>
      <c r="BP30" s="103"/>
      <c r="BQ30" s="103" t="s">
        <v>567</v>
      </c>
      <c r="BR30" s="101"/>
      <c r="BS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</row>
    <row r="31" spans="1:97" x14ac:dyDescent="0.15">
      <c r="A31" s="30">
        <v>2461</v>
      </c>
      <c r="B31" s="29">
        <v>41389</v>
      </c>
      <c r="C31" s="50" t="s">
        <v>573</v>
      </c>
      <c r="D31" s="30" t="s">
        <v>564</v>
      </c>
      <c r="E31" s="30"/>
      <c r="F31" s="30" t="s">
        <v>664</v>
      </c>
      <c r="G31" s="29">
        <v>41347</v>
      </c>
      <c r="H31" s="31" t="s">
        <v>592</v>
      </c>
      <c r="I31" s="31" t="s">
        <v>567</v>
      </c>
      <c r="J31" s="31"/>
      <c r="K31" s="30" t="s">
        <v>593</v>
      </c>
      <c r="L31" s="32" t="s">
        <v>582</v>
      </c>
      <c r="M31" s="30">
        <v>121.31</v>
      </c>
      <c r="N31" s="30">
        <v>26.81</v>
      </c>
      <c r="O31" s="30" t="s">
        <v>583</v>
      </c>
      <c r="P31" s="30">
        <v>21000</v>
      </c>
      <c r="Q31" s="30">
        <v>26.76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15.31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665</v>
      </c>
      <c r="AR31" s="31" t="s">
        <v>567</v>
      </c>
      <c r="AS31" s="31"/>
      <c r="AT31" s="31"/>
      <c r="AU31" s="31" t="s">
        <v>571</v>
      </c>
      <c r="AV31" s="31">
        <v>6.5</v>
      </c>
      <c r="AW31" s="31" t="s">
        <v>567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567</v>
      </c>
      <c r="BK31" s="31"/>
      <c r="BL31" s="31" t="s">
        <v>567</v>
      </c>
      <c r="BM31" s="31"/>
      <c r="BN31" s="40"/>
      <c r="BO31" s="40"/>
      <c r="BP31" s="31"/>
      <c r="BQ31" s="103" t="s">
        <v>567</v>
      </c>
      <c r="BR31" s="4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</row>
    <row r="32" spans="1:97" x14ac:dyDescent="0.15">
      <c r="A32" s="30">
        <v>613</v>
      </c>
      <c r="B32" s="29">
        <v>41389</v>
      </c>
      <c r="C32" s="50" t="s">
        <v>573</v>
      </c>
      <c r="D32" s="30" t="s">
        <v>564</v>
      </c>
      <c r="E32" s="30"/>
      <c r="F32" s="30" t="s">
        <v>664</v>
      </c>
      <c r="G32" s="29">
        <v>41341</v>
      </c>
      <c r="H32" s="31" t="s">
        <v>566</v>
      </c>
      <c r="I32" s="31" t="s">
        <v>567</v>
      </c>
      <c r="J32" s="31"/>
      <c r="K32" s="30" t="s">
        <v>742</v>
      </c>
      <c r="L32" s="30" t="s">
        <v>743</v>
      </c>
      <c r="M32" s="30">
        <v>124</v>
      </c>
      <c r="N32" s="30">
        <v>29.91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665</v>
      </c>
      <c r="AR32" s="31" t="s">
        <v>567</v>
      </c>
      <c r="AS32" s="31"/>
      <c r="AT32" s="31"/>
      <c r="AU32" s="31" t="s">
        <v>571</v>
      </c>
      <c r="AV32" s="31">
        <v>5.5</v>
      </c>
      <c r="AW32" s="31" t="s">
        <v>572</v>
      </c>
      <c r="AX32" s="30"/>
      <c r="AY32" s="31">
        <v>0</v>
      </c>
      <c r="AZ32" s="31">
        <v>29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566</v>
      </c>
      <c r="BK32" s="31">
        <v>24</v>
      </c>
      <c r="BL32" s="31" t="s">
        <v>567</v>
      </c>
      <c r="BM32" s="31"/>
      <c r="BN32" s="40"/>
      <c r="BO32" s="40"/>
      <c r="BP32" s="31"/>
      <c r="BQ32" s="103" t="s">
        <v>567</v>
      </c>
      <c r="BR32" s="40"/>
    </row>
    <row r="33" spans="1:97" x14ac:dyDescent="0.15">
      <c r="A33" s="30">
        <v>736</v>
      </c>
      <c r="B33" s="29">
        <v>41389</v>
      </c>
      <c r="C33" s="50" t="s">
        <v>563</v>
      </c>
      <c r="D33" s="30" t="s">
        <v>564</v>
      </c>
      <c r="E33" s="30"/>
      <c r="F33" s="30" t="s">
        <v>664</v>
      </c>
      <c r="G33" s="29">
        <v>41305</v>
      </c>
      <c r="H33" s="31" t="s">
        <v>566</v>
      </c>
      <c r="I33" s="31" t="s">
        <v>567</v>
      </c>
      <c r="J33" s="31"/>
      <c r="K33" s="30" t="s">
        <v>745</v>
      </c>
      <c r="L33" s="30" t="s">
        <v>746</v>
      </c>
      <c r="M33" s="30">
        <v>94</v>
      </c>
      <c r="N33" s="30">
        <v>24.68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16.43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669</v>
      </c>
      <c r="AR33" s="31" t="s">
        <v>567</v>
      </c>
      <c r="AS33" s="31"/>
      <c r="AT33" s="31"/>
      <c r="AU33" s="31" t="s">
        <v>571</v>
      </c>
      <c r="AV33" s="31">
        <v>5</v>
      </c>
      <c r="AW33" s="31" t="s">
        <v>567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567</v>
      </c>
      <c r="BK33" s="31"/>
      <c r="BL33" s="31" t="s">
        <v>567</v>
      </c>
      <c r="BM33" s="31"/>
      <c r="BN33" s="40"/>
      <c r="BO33" s="40"/>
      <c r="BP33" s="31"/>
      <c r="BQ33" s="103" t="s">
        <v>567</v>
      </c>
      <c r="BR33" s="30"/>
      <c r="BS33" s="20"/>
    </row>
    <row r="34" spans="1:97" x14ac:dyDescent="0.15">
      <c r="A34" s="30">
        <v>773</v>
      </c>
      <c r="B34" s="29">
        <v>41389</v>
      </c>
      <c r="C34" s="50" t="s">
        <v>573</v>
      </c>
      <c r="D34" s="30" t="s">
        <v>747</v>
      </c>
      <c r="E34" s="30"/>
      <c r="F34" s="30" t="s">
        <v>664</v>
      </c>
      <c r="G34" s="33">
        <v>41274</v>
      </c>
      <c r="H34" s="31" t="s">
        <v>566</v>
      </c>
      <c r="I34" s="31" t="s">
        <v>567</v>
      </c>
      <c r="J34" s="31"/>
      <c r="K34" s="30" t="s">
        <v>748</v>
      </c>
      <c r="L34" s="30" t="s">
        <v>749</v>
      </c>
      <c r="M34" s="30">
        <v>135</v>
      </c>
      <c r="N34" s="30">
        <v>27.5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665</v>
      </c>
      <c r="AR34" s="31" t="s">
        <v>567</v>
      </c>
      <c r="AS34" s="31"/>
      <c r="AT34" s="31"/>
      <c r="AU34" s="31" t="s">
        <v>571</v>
      </c>
      <c r="AV34" s="31">
        <v>6.8</v>
      </c>
      <c r="AW34" s="31" t="s">
        <v>567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567</v>
      </c>
      <c r="BK34" s="31"/>
      <c r="BL34" s="31" t="s">
        <v>567</v>
      </c>
      <c r="BM34" s="31"/>
      <c r="BN34" s="40"/>
      <c r="BO34" s="102"/>
      <c r="BP34" s="31"/>
      <c r="BQ34" s="103" t="s">
        <v>567</v>
      </c>
      <c r="BR34" s="40"/>
    </row>
    <row r="35" spans="1:97" x14ac:dyDescent="0.15">
      <c r="A35" s="30">
        <v>865</v>
      </c>
      <c r="B35" s="29">
        <v>41389</v>
      </c>
      <c r="C35" s="50" t="s">
        <v>573</v>
      </c>
      <c r="D35" s="30" t="s">
        <v>564</v>
      </c>
      <c r="E35" s="30"/>
      <c r="F35" s="30" t="s">
        <v>664</v>
      </c>
      <c r="G35" s="29">
        <v>41274</v>
      </c>
      <c r="H35" s="31" t="s">
        <v>566</v>
      </c>
      <c r="I35" s="31" t="s">
        <v>567</v>
      </c>
      <c r="J35" s="31"/>
      <c r="K35" s="30" t="s">
        <v>750</v>
      </c>
      <c r="L35" s="30" t="s">
        <v>713</v>
      </c>
      <c r="M35" s="30">
        <v>96.24</v>
      </c>
      <c r="N35" s="30">
        <v>21.81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13.44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665</v>
      </c>
      <c r="AR35" s="31" t="s">
        <v>567</v>
      </c>
      <c r="AS35" s="31"/>
      <c r="AT35" s="31"/>
      <c r="AU35" s="31" t="s">
        <v>571</v>
      </c>
      <c r="AV35" s="31">
        <v>6.5</v>
      </c>
      <c r="AW35" s="31" t="s">
        <v>572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567</v>
      </c>
      <c r="BK35" s="31"/>
      <c r="BL35" s="31" t="s">
        <v>567</v>
      </c>
      <c r="BM35" s="31"/>
      <c r="BN35" s="40"/>
      <c r="BO35" s="40"/>
      <c r="BP35" s="31"/>
      <c r="BQ35" s="103" t="s">
        <v>567</v>
      </c>
      <c r="BR35" s="40" t="s">
        <v>714</v>
      </c>
      <c r="BT35" s="20"/>
    </row>
    <row r="36" spans="1:97" x14ac:dyDescent="0.15">
      <c r="A36" s="30">
        <v>951</v>
      </c>
      <c r="B36" s="29">
        <v>41389</v>
      </c>
      <c r="C36" s="50" t="s">
        <v>573</v>
      </c>
      <c r="D36" s="30" t="s">
        <v>564</v>
      </c>
      <c r="E36" s="30"/>
      <c r="F36" s="30" t="s">
        <v>664</v>
      </c>
      <c r="G36" s="29">
        <v>41274</v>
      </c>
      <c r="H36" s="31" t="s">
        <v>566</v>
      </c>
      <c r="I36" s="31" t="s">
        <v>567</v>
      </c>
      <c r="J36" s="31"/>
      <c r="K36" s="30" t="s">
        <v>715</v>
      </c>
      <c r="L36" s="30" t="s">
        <v>716</v>
      </c>
      <c r="M36" s="30">
        <v>136.24</v>
      </c>
      <c r="N36" s="30">
        <v>19.920000000000002</v>
      </c>
      <c r="O36" s="30" t="s">
        <v>583</v>
      </c>
      <c r="P36" s="30">
        <v>1200</v>
      </c>
      <c r="Q36" s="30">
        <v>19.72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9.65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665</v>
      </c>
      <c r="AR36" s="31" t="s">
        <v>567</v>
      </c>
      <c r="AS36" s="31"/>
      <c r="AT36" s="31"/>
      <c r="AU36" s="31" t="s">
        <v>571</v>
      </c>
      <c r="AV36" s="103">
        <v>7</v>
      </c>
      <c r="AW36" s="31" t="s">
        <v>567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567</v>
      </c>
      <c r="BK36" s="31"/>
      <c r="BL36" s="31" t="s">
        <v>567</v>
      </c>
      <c r="BM36" s="31"/>
      <c r="BN36" s="30" t="s">
        <v>718</v>
      </c>
      <c r="BO36" s="30" t="s">
        <v>719</v>
      </c>
      <c r="BP36" s="31">
        <v>50</v>
      </c>
      <c r="BQ36" s="103" t="s">
        <v>567</v>
      </c>
      <c r="BR36" s="40" t="s">
        <v>720</v>
      </c>
    </row>
    <row r="37" spans="1:97" x14ac:dyDescent="0.15">
      <c r="A37" s="30">
        <v>990</v>
      </c>
      <c r="B37" s="29">
        <v>41389</v>
      </c>
      <c r="C37" s="50" t="s">
        <v>573</v>
      </c>
      <c r="D37" s="30" t="s">
        <v>747</v>
      </c>
      <c r="E37" s="30"/>
      <c r="F37" s="30" t="s">
        <v>664</v>
      </c>
      <c r="G37" s="33" t="s">
        <v>721</v>
      </c>
      <c r="H37" s="31" t="s">
        <v>722</v>
      </c>
      <c r="I37" s="31" t="s">
        <v>567</v>
      </c>
      <c r="J37" s="31"/>
      <c r="K37" s="30" t="s">
        <v>723</v>
      </c>
      <c r="L37" s="30" t="s">
        <v>582</v>
      </c>
      <c r="M37" s="30">
        <v>100</v>
      </c>
      <c r="N37" s="30">
        <v>23.51</v>
      </c>
      <c r="O37" s="30" t="s">
        <v>717</v>
      </c>
      <c r="P37" s="30">
        <v>2500</v>
      </c>
      <c r="Q37" s="30">
        <v>21.9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11.75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665</v>
      </c>
      <c r="AR37" s="31" t="s">
        <v>567</v>
      </c>
      <c r="AS37" s="31"/>
      <c r="AT37" s="31"/>
      <c r="AU37" s="31" t="s">
        <v>571</v>
      </c>
      <c r="AV37" s="31">
        <v>8</v>
      </c>
      <c r="AW37" s="31" t="s">
        <v>572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567</v>
      </c>
      <c r="BK37" s="31"/>
      <c r="BL37" s="31" t="s">
        <v>567</v>
      </c>
      <c r="BM37" s="31"/>
      <c r="BN37" s="40"/>
      <c r="BO37" s="102"/>
      <c r="BP37" s="31"/>
      <c r="BQ37" s="103" t="s">
        <v>567</v>
      </c>
      <c r="BR37" s="40"/>
    </row>
    <row r="38" spans="1:97" x14ac:dyDescent="0.15">
      <c r="A38" s="30">
        <v>1047</v>
      </c>
      <c r="B38" s="29">
        <v>41389</v>
      </c>
      <c r="C38" s="50" t="s">
        <v>563</v>
      </c>
      <c r="D38" s="30" t="s">
        <v>564</v>
      </c>
      <c r="E38" s="30"/>
      <c r="F38" s="30" t="s">
        <v>664</v>
      </c>
      <c r="G38" s="29">
        <v>41274</v>
      </c>
      <c r="H38" s="31" t="s">
        <v>567</v>
      </c>
      <c r="I38" s="31" t="s">
        <v>574</v>
      </c>
      <c r="J38" s="31"/>
      <c r="K38" s="30" t="s">
        <v>724</v>
      </c>
      <c r="L38" s="30" t="s">
        <v>725</v>
      </c>
      <c r="M38" s="30">
        <v>208.95</v>
      </c>
      <c r="N38" s="30">
        <v>32.700000000000003</v>
      </c>
      <c r="O38" s="30" t="s">
        <v>717</v>
      </c>
      <c r="P38" s="30">
        <v>100</v>
      </c>
      <c r="Q38" s="30">
        <v>36.33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20.69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17" t="s">
        <v>665</v>
      </c>
      <c r="AR38" s="31" t="s">
        <v>726</v>
      </c>
      <c r="AS38" s="31"/>
      <c r="AT38" s="31"/>
      <c r="AU38" s="31"/>
      <c r="AV38" s="31"/>
      <c r="AW38" s="31" t="s">
        <v>567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567</v>
      </c>
      <c r="BK38" s="31"/>
      <c r="BL38" s="31" t="s">
        <v>567</v>
      </c>
      <c r="BM38" s="31"/>
      <c r="BN38" s="101"/>
      <c r="BO38" s="101"/>
      <c r="BP38" s="103"/>
      <c r="BQ38" s="103" t="s">
        <v>567</v>
      </c>
      <c r="BR38" s="102" t="s">
        <v>580</v>
      </c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1183</v>
      </c>
      <c r="B39" s="29">
        <v>41389</v>
      </c>
      <c r="C39" s="50" t="s">
        <v>573</v>
      </c>
      <c r="D39" s="30" t="s">
        <v>564</v>
      </c>
      <c r="E39" s="30"/>
      <c r="F39" s="30" t="s">
        <v>664</v>
      </c>
      <c r="G39" s="29">
        <v>41274</v>
      </c>
      <c r="H39" s="31" t="s">
        <v>566</v>
      </c>
      <c r="I39" s="31" t="s">
        <v>567</v>
      </c>
      <c r="J39" s="31"/>
      <c r="K39" s="30" t="s">
        <v>727</v>
      </c>
      <c r="L39" s="30" t="s">
        <v>728</v>
      </c>
      <c r="M39" s="30">
        <v>113.79</v>
      </c>
      <c r="N39" s="30">
        <v>28.84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16.690000000000001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665</v>
      </c>
      <c r="AR39" s="31" t="s">
        <v>567</v>
      </c>
      <c r="AS39" s="31"/>
      <c r="AT39" s="31"/>
      <c r="AU39" s="31" t="s">
        <v>571</v>
      </c>
      <c r="AV39" s="31">
        <v>6.2</v>
      </c>
      <c r="AW39" s="31" t="s">
        <v>572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566</v>
      </c>
      <c r="BK39" s="31"/>
      <c r="BL39" s="31" t="s">
        <v>567</v>
      </c>
      <c r="BM39" s="31"/>
      <c r="BN39" s="40"/>
      <c r="BO39" s="40"/>
      <c r="BP39" s="31"/>
      <c r="BQ39" s="103" t="s">
        <v>567</v>
      </c>
      <c r="BR39" s="40" t="s">
        <v>729</v>
      </c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</row>
    <row r="40" spans="1:97" x14ac:dyDescent="0.15">
      <c r="A40" s="30">
        <v>1864</v>
      </c>
      <c r="B40" s="29">
        <v>41389</v>
      </c>
      <c r="C40" s="40" t="s">
        <v>670</v>
      </c>
      <c r="D40" s="30" t="s">
        <v>564</v>
      </c>
      <c r="E40" s="30"/>
      <c r="F40" s="30" t="s">
        <v>664</v>
      </c>
      <c r="G40" s="29">
        <v>41274</v>
      </c>
      <c r="H40" s="31" t="s">
        <v>567</v>
      </c>
      <c r="I40" s="31" t="s">
        <v>574</v>
      </c>
      <c r="J40" s="31"/>
      <c r="K40" s="30" t="s">
        <v>730</v>
      </c>
      <c r="L40" s="30" t="s">
        <v>731</v>
      </c>
      <c r="M40" s="30">
        <v>154</v>
      </c>
      <c r="N40" s="30">
        <v>31.19</v>
      </c>
      <c r="O40" s="30"/>
      <c r="P40" s="30"/>
      <c r="Q40" s="30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>
        <v>17.600000000000001</v>
      </c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30" t="s">
        <v>665</v>
      </c>
      <c r="AR40" s="31" t="s">
        <v>567</v>
      </c>
      <c r="AS40" s="103"/>
      <c r="AT40" s="103"/>
      <c r="AU40" s="31"/>
      <c r="AV40" s="31"/>
      <c r="AW40" s="103" t="s">
        <v>567</v>
      </c>
      <c r="AX40" s="101"/>
      <c r="AY40" s="103">
        <v>0</v>
      </c>
      <c r="AZ40" s="31">
        <v>0</v>
      </c>
      <c r="BA40" s="103">
        <v>0</v>
      </c>
      <c r="BB40" s="103">
        <v>38</v>
      </c>
      <c r="BC40" s="103">
        <v>0</v>
      </c>
      <c r="BD40" s="103">
        <v>0</v>
      </c>
      <c r="BE40" s="103">
        <v>0</v>
      </c>
      <c r="BF40" s="103">
        <v>0</v>
      </c>
      <c r="BG40" s="31">
        <v>0</v>
      </c>
      <c r="BH40" s="31">
        <v>0</v>
      </c>
      <c r="BI40" s="103">
        <v>0</v>
      </c>
      <c r="BJ40" s="103" t="s">
        <v>567</v>
      </c>
      <c r="BK40" s="103">
        <v>24</v>
      </c>
      <c r="BL40" s="31" t="s">
        <v>567</v>
      </c>
      <c r="BM40" s="103"/>
      <c r="BN40" s="102"/>
      <c r="BO40" s="102"/>
      <c r="BP40" s="103"/>
      <c r="BQ40" s="103" t="s">
        <v>567</v>
      </c>
      <c r="BR40" s="102"/>
      <c r="BS40" s="20"/>
    </row>
    <row r="41" spans="1:97" x14ac:dyDescent="0.15">
      <c r="A41" s="30">
        <v>1259</v>
      </c>
      <c r="B41" s="29">
        <v>41389</v>
      </c>
      <c r="C41" s="50" t="s">
        <v>573</v>
      </c>
      <c r="D41" s="30" t="s">
        <v>564</v>
      </c>
      <c r="E41" s="30"/>
      <c r="F41" s="30" t="s">
        <v>664</v>
      </c>
      <c r="G41" s="29">
        <v>40908</v>
      </c>
      <c r="H41" s="31" t="s">
        <v>567</v>
      </c>
      <c r="I41" s="31" t="s">
        <v>574</v>
      </c>
      <c r="J41" s="31"/>
      <c r="K41" s="30" t="s">
        <v>732</v>
      </c>
      <c r="L41" s="30" t="s">
        <v>733</v>
      </c>
      <c r="M41" s="30">
        <v>159.82</v>
      </c>
      <c r="N41" s="30">
        <v>28.96</v>
      </c>
      <c r="O41" s="30" t="s">
        <v>734</v>
      </c>
      <c r="P41" s="30">
        <v>21000</v>
      </c>
      <c r="Q41" s="30">
        <v>27.78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17.149999999999999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665</v>
      </c>
      <c r="AR41" s="31" t="s">
        <v>567</v>
      </c>
      <c r="AS41" s="31"/>
      <c r="AT41" s="31"/>
      <c r="AU41" s="31"/>
      <c r="AV41" s="31"/>
      <c r="AW41" s="31" t="s">
        <v>567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567</v>
      </c>
      <c r="BK41" s="31"/>
      <c r="BL41" s="31" t="s">
        <v>567</v>
      </c>
      <c r="BM41" s="31"/>
      <c r="BN41" s="40"/>
      <c r="BO41" s="40"/>
      <c r="BP41" s="31"/>
      <c r="BQ41" s="103" t="s">
        <v>567</v>
      </c>
      <c r="BR41" s="40"/>
      <c r="BT41" s="1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</row>
    <row r="42" spans="1:97" x14ac:dyDescent="0.15">
      <c r="A42" s="30">
        <v>1335</v>
      </c>
      <c r="B42" s="29">
        <v>41389</v>
      </c>
      <c r="C42" s="50" t="s">
        <v>573</v>
      </c>
      <c r="D42" s="30" t="s">
        <v>747</v>
      </c>
      <c r="E42" s="30"/>
      <c r="F42" s="30" t="s">
        <v>664</v>
      </c>
      <c r="G42" s="29">
        <v>41352</v>
      </c>
      <c r="H42" s="31" t="s">
        <v>566</v>
      </c>
      <c r="I42" s="31" t="s">
        <v>567</v>
      </c>
      <c r="J42" s="31"/>
      <c r="K42" s="30" t="s">
        <v>735</v>
      </c>
      <c r="L42" s="30" t="s">
        <v>736</v>
      </c>
      <c r="M42" s="30">
        <v>129.93</v>
      </c>
      <c r="N42" s="30">
        <v>30.62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18.579999999999998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665</v>
      </c>
      <c r="AR42" s="31" t="s">
        <v>567</v>
      </c>
      <c r="AS42" s="31"/>
      <c r="AT42" s="31"/>
      <c r="AU42" s="31" t="s">
        <v>571</v>
      </c>
      <c r="AV42" s="31">
        <v>5</v>
      </c>
      <c r="AW42" s="31" t="s">
        <v>572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567</v>
      </c>
      <c r="BK42" s="31">
        <v>24</v>
      </c>
      <c r="BL42" s="31" t="s">
        <v>567</v>
      </c>
      <c r="BM42" s="31"/>
      <c r="BN42" s="40"/>
      <c r="BO42" s="40"/>
      <c r="BP42" s="31"/>
      <c r="BQ42" s="103" t="s">
        <v>567</v>
      </c>
      <c r="BR42" s="40"/>
    </row>
    <row r="43" spans="1:97" x14ac:dyDescent="0.15">
      <c r="A43" s="30">
        <v>1367</v>
      </c>
      <c r="B43" s="29">
        <v>41389</v>
      </c>
      <c r="C43" s="50" t="s">
        <v>573</v>
      </c>
      <c r="D43" s="30" t="s">
        <v>564</v>
      </c>
      <c r="E43" s="30"/>
      <c r="F43" s="30" t="s">
        <v>664</v>
      </c>
      <c r="G43" s="29">
        <v>41274</v>
      </c>
      <c r="H43" s="31" t="s">
        <v>566</v>
      </c>
      <c r="I43" s="31" t="s">
        <v>567</v>
      </c>
      <c r="J43" s="31"/>
      <c r="K43" s="30" t="s">
        <v>737</v>
      </c>
      <c r="L43" s="30" t="s">
        <v>738</v>
      </c>
      <c r="M43" s="30">
        <v>138.19999999999999</v>
      </c>
      <c r="N43" s="30">
        <v>27.61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16.899999999999999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17" t="s">
        <v>665</v>
      </c>
      <c r="AR43" s="31" t="s">
        <v>567</v>
      </c>
      <c r="AS43" s="31"/>
      <c r="AT43" s="31"/>
      <c r="AU43" s="103" t="s">
        <v>739</v>
      </c>
      <c r="AV43" s="103">
        <v>8.1999999999999993</v>
      </c>
      <c r="AW43" s="31" t="s">
        <v>572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567</v>
      </c>
      <c r="BK43" s="31"/>
      <c r="BL43" s="31" t="s">
        <v>567</v>
      </c>
      <c r="BM43" s="31"/>
      <c r="BN43" s="40"/>
      <c r="BO43" s="40"/>
      <c r="BP43" s="31"/>
      <c r="BQ43" s="103" t="s">
        <v>567</v>
      </c>
      <c r="BR43" s="40"/>
      <c r="BT43" s="20"/>
    </row>
    <row r="44" spans="1:97" x14ac:dyDescent="0.15">
      <c r="A44" s="30">
        <v>1403</v>
      </c>
      <c r="B44" s="29">
        <v>41389</v>
      </c>
      <c r="C44" s="50" t="s">
        <v>573</v>
      </c>
      <c r="D44" s="30" t="s">
        <v>564</v>
      </c>
      <c r="E44" s="30"/>
      <c r="F44" s="30" t="s">
        <v>664</v>
      </c>
      <c r="G44" s="29">
        <v>41274</v>
      </c>
      <c r="H44" s="31" t="s">
        <v>567</v>
      </c>
      <c r="I44" s="31" t="s">
        <v>574</v>
      </c>
      <c r="J44" s="31"/>
      <c r="K44" s="30" t="s">
        <v>740</v>
      </c>
      <c r="L44" s="30" t="s">
        <v>741</v>
      </c>
      <c r="M44" s="30">
        <v>120.239</v>
      </c>
      <c r="N44" s="30">
        <v>20.611999999999998</v>
      </c>
      <c r="O44" s="30" t="s">
        <v>583</v>
      </c>
      <c r="P44" s="30">
        <v>16500</v>
      </c>
      <c r="Q44" s="30">
        <v>20.052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14.497999999999999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665</v>
      </c>
      <c r="AR44" s="31" t="s">
        <v>567</v>
      </c>
      <c r="AS44" s="31"/>
      <c r="AT44" s="31"/>
      <c r="AU44" s="31"/>
      <c r="AV44" s="31"/>
      <c r="AW44" s="31" t="s">
        <v>572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566</v>
      </c>
      <c r="BK44" s="31"/>
      <c r="BL44" s="31" t="s">
        <v>567</v>
      </c>
      <c r="BM44" s="31"/>
      <c r="BN44" s="40"/>
      <c r="BO44" s="40"/>
      <c r="BP44" s="31"/>
      <c r="BQ44" s="103" t="s">
        <v>567</v>
      </c>
      <c r="BR44" s="40" t="s">
        <v>706</v>
      </c>
    </row>
    <row r="45" spans="1:97" x14ac:dyDescent="0.15">
      <c r="A45" s="30">
        <v>2035</v>
      </c>
      <c r="B45" s="29">
        <v>41389</v>
      </c>
      <c r="C45" s="50" t="s">
        <v>563</v>
      </c>
      <c r="D45" s="30" t="s">
        <v>564</v>
      </c>
      <c r="E45" s="30"/>
      <c r="F45" s="30" t="s">
        <v>664</v>
      </c>
      <c r="G45" s="33" t="s">
        <v>779</v>
      </c>
      <c r="H45" s="31" t="s">
        <v>566</v>
      </c>
      <c r="I45" s="31" t="s">
        <v>567</v>
      </c>
      <c r="J45" s="31"/>
      <c r="K45" s="30" t="s">
        <v>711</v>
      </c>
      <c r="L45" s="30" t="s">
        <v>712</v>
      </c>
      <c r="M45" s="105">
        <v>117.89</v>
      </c>
      <c r="N45" s="105">
        <v>34.33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16.88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665</v>
      </c>
      <c r="AR45" s="31" t="s">
        <v>567</v>
      </c>
      <c r="AS45" s="31"/>
      <c r="AT45" s="31"/>
      <c r="AU45" s="103" t="s">
        <v>571</v>
      </c>
      <c r="AV45" s="103">
        <v>5</v>
      </c>
      <c r="AW45" s="31" t="s">
        <v>572</v>
      </c>
      <c r="AX45" s="30"/>
      <c r="AY45" s="31">
        <v>0</v>
      </c>
      <c r="AZ45" s="31">
        <v>35</v>
      </c>
      <c r="BA45" s="31">
        <v>0</v>
      </c>
      <c r="BB45" s="103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567</v>
      </c>
      <c r="BK45" s="31">
        <v>24</v>
      </c>
      <c r="BL45" s="31" t="s">
        <v>567</v>
      </c>
      <c r="BM45" s="31"/>
      <c r="BN45" s="40" t="s">
        <v>559</v>
      </c>
      <c r="BO45" s="40" t="s">
        <v>719</v>
      </c>
      <c r="BP45" s="31">
        <v>50</v>
      </c>
      <c r="BQ45" s="103" t="s">
        <v>567</v>
      </c>
      <c r="BR45" s="40"/>
      <c r="BT45" s="20"/>
    </row>
    <row r="46" spans="1:97" x14ac:dyDescent="0.15">
      <c r="A46" s="30">
        <v>1594</v>
      </c>
      <c r="B46" s="29">
        <v>41389</v>
      </c>
      <c r="C46" s="40" t="s">
        <v>670</v>
      </c>
      <c r="D46" s="30" t="s">
        <v>564</v>
      </c>
      <c r="E46" s="30"/>
      <c r="F46" s="30" t="s">
        <v>664</v>
      </c>
      <c r="G46" s="33">
        <v>41373</v>
      </c>
      <c r="H46" s="31" t="s">
        <v>566</v>
      </c>
      <c r="I46" s="31" t="s">
        <v>567</v>
      </c>
      <c r="J46" s="31"/>
      <c r="K46" s="30" t="s">
        <v>560</v>
      </c>
      <c r="L46" s="30" t="s">
        <v>561</v>
      </c>
      <c r="M46" s="30">
        <v>125</v>
      </c>
      <c r="N46" s="30">
        <v>31.15</v>
      </c>
      <c r="O46" s="30" t="s">
        <v>717</v>
      </c>
      <c r="P46" s="30">
        <v>21000</v>
      </c>
      <c r="Q46" s="30">
        <v>31.15</v>
      </c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>
        <v>18.95</v>
      </c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30" t="s">
        <v>665</v>
      </c>
      <c r="AR46" s="31" t="s">
        <v>567</v>
      </c>
      <c r="AS46" s="103"/>
      <c r="AT46" s="103"/>
      <c r="AU46" s="103" t="s">
        <v>585</v>
      </c>
      <c r="AV46" s="31">
        <v>5</v>
      </c>
      <c r="AW46" s="103" t="s">
        <v>567</v>
      </c>
      <c r="AX46" s="101"/>
      <c r="AY46" s="103">
        <v>0</v>
      </c>
      <c r="AZ46" s="103">
        <v>20</v>
      </c>
      <c r="BA46" s="103">
        <v>0</v>
      </c>
      <c r="BB46" s="103">
        <v>17</v>
      </c>
      <c r="BC46" s="103">
        <v>0</v>
      </c>
      <c r="BD46" s="103">
        <v>0</v>
      </c>
      <c r="BE46" s="103">
        <v>0</v>
      </c>
      <c r="BF46" s="103">
        <v>0</v>
      </c>
      <c r="BG46" s="31">
        <v>0</v>
      </c>
      <c r="BH46" s="31">
        <v>0</v>
      </c>
      <c r="BI46" s="103">
        <v>0</v>
      </c>
      <c r="BJ46" s="103" t="s">
        <v>567</v>
      </c>
      <c r="BK46" s="103">
        <v>12</v>
      </c>
      <c r="BL46" s="31" t="s">
        <v>567</v>
      </c>
      <c r="BM46" s="103"/>
      <c r="BN46" s="102"/>
      <c r="BO46" s="102"/>
      <c r="BP46" s="103"/>
      <c r="BQ46" s="103" t="s">
        <v>567</v>
      </c>
      <c r="BR46" s="102"/>
      <c r="BS46" s="20"/>
    </row>
    <row r="47" spans="1:97" x14ac:dyDescent="0.15">
      <c r="A47" s="30">
        <v>2003</v>
      </c>
      <c r="B47" s="29">
        <v>41389</v>
      </c>
      <c r="C47" s="40" t="s">
        <v>670</v>
      </c>
      <c r="D47" s="30" t="s">
        <v>564</v>
      </c>
      <c r="E47" s="30"/>
      <c r="F47" s="30" t="s">
        <v>664</v>
      </c>
      <c r="G47" s="33">
        <v>41361</v>
      </c>
      <c r="H47" s="31" t="s">
        <v>567</v>
      </c>
      <c r="I47" s="31" t="s">
        <v>574</v>
      </c>
      <c r="J47" s="31"/>
      <c r="K47" s="30" t="s">
        <v>666</v>
      </c>
      <c r="L47" s="30" t="s">
        <v>667</v>
      </c>
      <c r="M47" s="30">
        <v>140</v>
      </c>
      <c r="N47" s="30">
        <v>28.25</v>
      </c>
      <c r="O47" s="30"/>
      <c r="P47" s="30"/>
      <c r="Q47" s="30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>
        <v>12.7</v>
      </c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7" t="s">
        <v>665</v>
      </c>
      <c r="AR47" s="31" t="s">
        <v>567</v>
      </c>
      <c r="AS47" s="103"/>
      <c r="AT47" s="103"/>
      <c r="AU47" s="31"/>
      <c r="AV47" s="31"/>
      <c r="AW47" s="103" t="s">
        <v>567</v>
      </c>
      <c r="AX47" s="101"/>
      <c r="AY47" s="103">
        <v>0</v>
      </c>
      <c r="AZ47" s="31">
        <v>0</v>
      </c>
      <c r="BA47" s="103">
        <v>0</v>
      </c>
      <c r="BB47" s="103">
        <v>0</v>
      </c>
      <c r="BC47" s="103">
        <v>0</v>
      </c>
      <c r="BD47" s="103">
        <v>0</v>
      </c>
      <c r="BE47" s="103">
        <v>0</v>
      </c>
      <c r="BF47" s="103">
        <v>0</v>
      </c>
      <c r="BG47" s="31">
        <v>0</v>
      </c>
      <c r="BH47" s="31">
        <v>0</v>
      </c>
      <c r="BI47" s="103">
        <v>36</v>
      </c>
      <c r="BJ47" s="103" t="s">
        <v>567</v>
      </c>
      <c r="BK47" s="103"/>
      <c r="BL47" s="31" t="s">
        <v>567</v>
      </c>
      <c r="BM47" s="103"/>
      <c r="BN47" s="102"/>
      <c r="BO47" s="102"/>
      <c r="BP47" s="103"/>
      <c r="BQ47" s="103" t="s">
        <v>567</v>
      </c>
      <c r="BR47" s="102" t="s">
        <v>668</v>
      </c>
      <c r="BS47" s="20"/>
    </row>
    <row r="48" spans="1:97" x14ac:dyDescent="0.15">
      <c r="A48" s="30">
        <v>131</v>
      </c>
      <c r="B48" s="29">
        <v>41389</v>
      </c>
      <c r="C48" s="50" t="s">
        <v>563</v>
      </c>
      <c r="D48" s="30" t="s">
        <v>564</v>
      </c>
      <c r="E48" s="30"/>
      <c r="F48" s="30" t="s">
        <v>657</v>
      </c>
      <c r="G48" s="29">
        <v>41274</v>
      </c>
      <c r="H48" s="31" t="s">
        <v>566</v>
      </c>
      <c r="I48" s="31" t="s">
        <v>567</v>
      </c>
      <c r="J48" s="31"/>
      <c r="K48" s="30" t="s">
        <v>568</v>
      </c>
      <c r="L48" s="101" t="s">
        <v>569</v>
      </c>
      <c r="M48" s="30">
        <v>150.16</v>
      </c>
      <c r="N48" s="30">
        <v>33.78</v>
      </c>
      <c r="O48" s="30"/>
      <c r="P48" s="30"/>
      <c r="Q48" s="30"/>
      <c r="R48" s="30"/>
      <c r="S48" s="30"/>
      <c r="T48" s="30"/>
      <c r="U48" s="30"/>
      <c r="V48" s="30"/>
      <c r="W48" s="30">
        <v>19.5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658</v>
      </c>
      <c r="AR48" s="31" t="s">
        <v>567</v>
      </c>
      <c r="AS48" s="31"/>
      <c r="AT48" s="31"/>
      <c r="AU48" s="31" t="s">
        <v>571</v>
      </c>
      <c r="AV48" s="31">
        <v>5</v>
      </c>
      <c r="AW48" s="31" t="s">
        <v>572</v>
      </c>
      <c r="AX48" s="30"/>
      <c r="AY48" s="31">
        <v>0</v>
      </c>
      <c r="AZ48" s="31">
        <v>36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 t="s">
        <v>567</v>
      </c>
      <c r="BK48" s="31">
        <v>24</v>
      </c>
      <c r="BL48" s="31" t="s">
        <v>567</v>
      </c>
      <c r="BM48" s="31"/>
      <c r="BN48" s="102"/>
      <c r="BO48" s="102"/>
      <c r="BP48" s="103"/>
      <c r="BQ48" s="103" t="s">
        <v>567</v>
      </c>
      <c r="BR48" s="40"/>
    </row>
    <row r="49" spans="1:97" x14ac:dyDescent="0.15">
      <c r="A49" s="30">
        <v>171</v>
      </c>
      <c r="B49" s="29">
        <v>41389</v>
      </c>
      <c r="C49" s="50" t="s">
        <v>573</v>
      </c>
      <c r="D49" s="30" t="s">
        <v>564</v>
      </c>
      <c r="E49" s="30"/>
      <c r="F49" s="30" t="s">
        <v>659</v>
      </c>
      <c r="G49" s="33">
        <v>41285</v>
      </c>
      <c r="H49" s="31" t="s">
        <v>567</v>
      </c>
      <c r="I49" s="31" t="s">
        <v>574</v>
      </c>
      <c r="J49" s="31"/>
      <c r="K49" s="30" t="s">
        <v>575</v>
      </c>
      <c r="L49" s="30" t="s">
        <v>576</v>
      </c>
      <c r="M49" s="30">
        <v>170.6</v>
      </c>
      <c r="N49" s="30">
        <v>33.67</v>
      </c>
      <c r="O49" s="30"/>
      <c r="P49" s="30"/>
      <c r="Q49" s="30"/>
      <c r="R49" s="30"/>
      <c r="S49" s="30"/>
      <c r="T49" s="30"/>
      <c r="U49" s="30"/>
      <c r="V49" s="30"/>
      <c r="W49" s="30">
        <v>16.32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658</v>
      </c>
      <c r="AR49" s="31" t="s">
        <v>577</v>
      </c>
      <c r="AS49" s="31"/>
      <c r="AT49" s="31"/>
      <c r="AU49" s="31"/>
      <c r="AV49" s="31"/>
      <c r="AW49" s="31" t="s">
        <v>567</v>
      </c>
      <c r="AX49" s="30"/>
      <c r="AY49" s="31">
        <v>0</v>
      </c>
      <c r="AZ49" s="31">
        <v>0</v>
      </c>
      <c r="BA49" s="31">
        <v>0</v>
      </c>
      <c r="BB49" s="31">
        <v>30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567</v>
      </c>
      <c r="BK49" s="31">
        <v>24</v>
      </c>
      <c r="BL49" s="31" t="s">
        <v>567</v>
      </c>
      <c r="BM49" s="31"/>
      <c r="BN49" s="40"/>
      <c r="BO49" s="40"/>
      <c r="BP49" s="31"/>
      <c r="BQ49" s="103" t="s">
        <v>567</v>
      </c>
      <c r="BR49" s="40"/>
    </row>
    <row r="50" spans="1:97" x14ac:dyDescent="0.15">
      <c r="A50" s="30">
        <v>213</v>
      </c>
      <c r="B50" s="29">
        <v>41389</v>
      </c>
      <c r="C50" s="50" t="s">
        <v>573</v>
      </c>
      <c r="D50" s="30" t="s">
        <v>564</v>
      </c>
      <c r="E50" s="30"/>
      <c r="F50" s="30" t="s">
        <v>659</v>
      </c>
      <c r="G50" s="29">
        <v>41274</v>
      </c>
      <c r="H50" s="31" t="s">
        <v>567</v>
      </c>
      <c r="I50" s="31" t="s">
        <v>574</v>
      </c>
      <c r="J50" s="31"/>
      <c r="K50" s="30" t="s">
        <v>578</v>
      </c>
      <c r="L50" s="30" t="s">
        <v>579</v>
      </c>
      <c r="M50" s="30">
        <v>87</v>
      </c>
      <c r="N50" s="30">
        <v>28.1</v>
      </c>
      <c r="O50" s="30"/>
      <c r="P50" s="30"/>
      <c r="Q50" s="30"/>
      <c r="R50" s="30"/>
      <c r="S50" s="30"/>
      <c r="T50" s="30"/>
      <c r="U50" s="30"/>
      <c r="V50" s="30"/>
      <c r="W50" s="30">
        <v>15.9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658</v>
      </c>
      <c r="AR50" s="31" t="s">
        <v>567</v>
      </c>
      <c r="AS50" s="31"/>
      <c r="AT50" s="31"/>
      <c r="AU50" s="31"/>
      <c r="AV50" s="31"/>
      <c r="AW50" s="31" t="s">
        <v>567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567</v>
      </c>
      <c r="BK50" s="31"/>
      <c r="BL50" s="31" t="s">
        <v>567</v>
      </c>
      <c r="BM50" s="31"/>
      <c r="BN50" s="40"/>
      <c r="BO50" s="40"/>
      <c r="BP50" s="31"/>
      <c r="BQ50" s="103" t="s">
        <v>567</v>
      </c>
      <c r="BR50" s="30" t="s">
        <v>580</v>
      </c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</row>
    <row r="51" spans="1:97" x14ac:dyDescent="0.15">
      <c r="A51" s="30">
        <v>255</v>
      </c>
      <c r="B51" s="29">
        <v>41389</v>
      </c>
      <c r="C51" s="40" t="s">
        <v>563</v>
      </c>
      <c r="D51" s="30" t="s">
        <v>564</v>
      </c>
      <c r="E51" s="30"/>
      <c r="F51" s="30" t="s">
        <v>659</v>
      </c>
      <c r="G51" s="29">
        <v>41347</v>
      </c>
      <c r="H51" s="31" t="s">
        <v>566</v>
      </c>
      <c r="I51" s="31" t="s">
        <v>567</v>
      </c>
      <c r="J51" s="31"/>
      <c r="K51" s="30" t="s">
        <v>581</v>
      </c>
      <c r="L51" s="101" t="s">
        <v>582</v>
      </c>
      <c r="M51" s="101">
        <v>133.63999999999999</v>
      </c>
      <c r="N51" s="101">
        <v>28.99</v>
      </c>
      <c r="O51" s="101"/>
      <c r="P51" s="101"/>
      <c r="Q51" s="101"/>
      <c r="R51" s="101"/>
      <c r="S51" s="101"/>
      <c r="T51" s="101"/>
      <c r="U51" s="101"/>
      <c r="V51" s="101"/>
      <c r="W51" s="101">
        <v>15.14</v>
      </c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30" t="s">
        <v>658</v>
      </c>
      <c r="AR51" s="31" t="s">
        <v>584</v>
      </c>
      <c r="AS51" s="103"/>
      <c r="AT51" s="103"/>
      <c r="AU51" s="103" t="s">
        <v>585</v>
      </c>
      <c r="AV51" s="31">
        <v>6.5</v>
      </c>
      <c r="AW51" s="103" t="s">
        <v>584</v>
      </c>
      <c r="AX51" s="101"/>
      <c r="AY51" s="103">
        <v>0</v>
      </c>
      <c r="AZ51" s="103">
        <v>0</v>
      </c>
      <c r="BA51" s="103">
        <v>0</v>
      </c>
      <c r="BB51" s="103">
        <v>20</v>
      </c>
      <c r="BC51" s="103">
        <v>0</v>
      </c>
      <c r="BD51" s="103">
        <v>0</v>
      </c>
      <c r="BE51" s="103">
        <v>0</v>
      </c>
      <c r="BF51" s="103">
        <v>0</v>
      </c>
      <c r="BG51" s="31">
        <v>0</v>
      </c>
      <c r="BH51" s="31">
        <v>0</v>
      </c>
      <c r="BI51" s="103">
        <v>0</v>
      </c>
      <c r="BJ51" s="103" t="s">
        <v>567</v>
      </c>
      <c r="BK51" s="31"/>
      <c r="BL51" s="31" t="s">
        <v>567</v>
      </c>
      <c r="BM51" s="103"/>
      <c r="BN51" s="102" t="s">
        <v>586</v>
      </c>
      <c r="BO51" s="102"/>
      <c r="BP51" s="103"/>
      <c r="BQ51" s="103" t="s">
        <v>567</v>
      </c>
      <c r="BR51" s="30"/>
      <c r="BS51" s="20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</row>
    <row r="52" spans="1:97" x14ac:dyDescent="0.15">
      <c r="A52" s="30">
        <v>333</v>
      </c>
      <c r="B52" s="29">
        <v>41389</v>
      </c>
      <c r="C52" s="40" t="s">
        <v>563</v>
      </c>
      <c r="D52" s="30" t="s">
        <v>564</v>
      </c>
      <c r="E52" s="30"/>
      <c r="F52" s="30" t="s">
        <v>659</v>
      </c>
      <c r="G52" s="29">
        <v>41305</v>
      </c>
      <c r="H52" s="31" t="s">
        <v>567</v>
      </c>
      <c r="I52" s="31" t="s">
        <v>574</v>
      </c>
      <c r="J52" s="31"/>
      <c r="K52" s="30" t="s">
        <v>587</v>
      </c>
      <c r="L52" s="30" t="s">
        <v>588</v>
      </c>
      <c r="M52" s="30">
        <v>128</v>
      </c>
      <c r="N52" s="30">
        <v>35.29</v>
      </c>
      <c r="O52" s="30"/>
      <c r="P52" s="30"/>
      <c r="Q52" s="30"/>
      <c r="R52" s="30"/>
      <c r="S52" s="30"/>
      <c r="T52" s="30"/>
      <c r="U52" s="30"/>
      <c r="V52" s="30"/>
      <c r="W52" s="30">
        <v>19.22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658</v>
      </c>
      <c r="AR52" s="31" t="s">
        <v>567</v>
      </c>
      <c r="AS52" s="103"/>
      <c r="AT52" s="103"/>
      <c r="AU52" s="103"/>
      <c r="AV52" s="103"/>
      <c r="AW52" s="103" t="s">
        <v>567</v>
      </c>
      <c r="AX52" s="101"/>
      <c r="AY52" s="103">
        <v>0</v>
      </c>
      <c r="AZ52" s="103">
        <v>0</v>
      </c>
      <c r="BA52" s="103">
        <v>0</v>
      </c>
      <c r="BB52" s="103">
        <v>34</v>
      </c>
      <c r="BC52" s="103">
        <v>0</v>
      </c>
      <c r="BD52" s="103">
        <v>0</v>
      </c>
      <c r="BE52" s="103">
        <v>0</v>
      </c>
      <c r="BF52" s="103">
        <v>0</v>
      </c>
      <c r="BG52" s="31">
        <v>0</v>
      </c>
      <c r="BH52" s="31">
        <v>0</v>
      </c>
      <c r="BI52" s="103">
        <v>0</v>
      </c>
      <c r="BJ52" s="103" t="s">
        <v>567</v>
      </c>
      <c r="BK52" s="103">
        <v>12</v>
      </c>
      <c r="BL52" s="31" t="s">
        <v>567</v>
      </c>
      <c r="BM52" s="31"/>
      <c r="BN52" s="101"/>
      <c r="BO52" s="101"/>
      <c r="BP52" s="103"/>
      <c r="BQ52" s="103" t="s">
        <v>567</v>
      </c>
      <c r="BR52" s="101"/>
      <c r="BS52" s="20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</row>
    <row r="53" spans="1:97" x14ac:dyDescent="0.15">
      <c r="A53" s="30">
        <v>419</v>
      </c>
      <c r="B53" s="29">
        <v>41389</v>
      </c>
      <c r="C53" s="50" t="s">
        <v>573</v>
      </c>
      <c r="D53" s="30" t="s">
        <v>564</v>
      </c>
      <c r="E53" s="30"/>
      <c r="F53" s="30" t="s">
        <v>659</v>
      </c>
      <c r="G53" s="29">
        <v>41305</v>
      </c>
      <c r="H53" s="31" t="s">
        <v>566</v>
      </c>
      <c r="I53" s="31" t="s">
        <v>567</v>
      </c>
      <c r="J53" s="31"/>
      <c r="K53" s="30" t="s">
        <v>589</v>
      </c>
      <c r="L53" s="30" t="s">
        <v>590</v>
      </c>
      <c r="M53" s="30">
        <v>154.94999999999999</v>
      </c>
      <c r="N53" s="30">
        <v>29.98</v>
      </c>
      <c r="O53" s="30" t="s">
        <v>583</v>
      </c>
      <c r="P53" s="30">
        <v>1000</v>
      </c>
      <c r="Q53" s="30">
        <v>33.65</v>
      </c>
      <c r="R53" s="30">
        <v>2500</v>
      </c>
      <c r="S53" s="30">
        <v>34.479999999999997</v>
      </c>
      <c r="T53" s="30"/>
      <c r="U53" s="30"/>
      <c r="V53" s="30"/>
      <c r="W53" s="30">
        <v>15.43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658</v>
      </c>
      <c r="AR53" s="31" t="s">
        <v>567</v>
      </c>
      <c r="AS53" s="31"/>
      <c r="AT53" s="31"/>
      <c r="AU53" s="31" t="s">
        <v>571</v>
      </c>
      <c r="AV53" s="31">
        <v>8</v>
      </c>
      <c r="AW53" s="31" t="s">
        <v>572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566</v>
      </c>
      <c r="BK53" s="31">
        <v>24</v>
      </c>
      <c r="BL53" s="31" t="s">
        <v>567</v>
      </c>
      <c r="BM53" s="31"/>
      <c r="BN53" s="40"/>
      <c r="BO53" s="40"/>
      <c r="BP53" s="31"/>
      <c r="BQ53" s="31" t="s">
        <v>567</v>
      </c>
      <c r="BR53" s="30" t="s">
        <v>591</v>
      </c>
      <c r="BS53" s="1"/>
    </row>
    <row r="54" spans="1:97" x14ac:dyDescent="0.15">
      <c r="A54" s="30">
        <v>2463</v>
      </c>
      <c r="B54" s="29">
        <v>41389</v>
      </c>
      <c r="C54" s="50" t="s">
        <v>573</v>
      </c>
      <c r="D54" s="30" t="s">
        <v>564</v>
      </c>
      <c r="E54" s="30"/>
      <c r="F54" s="30" t="s">
        <v>659</v>
      </c>
      <c r="G54" s="29">
        <v>41347</v>
      </c>
      <c r="H54" s="31" t="s">
        <v>592</v>
      </c>
      <c r="I54" s="31" t="s">
        <v>567</v>
      </c>
      <c r="J54" s="31"/>
      <c r="K54" s="30" t="s">
        <v>593</v>
      </c>
      <c r="L54" s="32" t="s">
        <v>582</v>
      </c>
      <c r="M54" s="30">
        <v>136.97999999999999</v>
      </c>
      <c r="N54" s="30">
        <v>29.71</v>
      </c>
      <c r="O54" s="30"/>
      <c r="P54" s="30"/>
      <c r="Q54" s="30"/>
      <c r="R54" s="30"/>
      <c r="S54" s="30"/>
      <c r="T54" s="30"/>
      <c r="U54" s="30"/>
      <c r="V54" s="30"/>
      <c r="W54" s="30">
        <v>15.52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658</v>
      </c>
      <c r="AR54" s="31" t="s">
        <v>567</v>
      </c>
      <c r="AS54" s="31"/>
      <c r="AT54" s="31"/>
      <c r="AU54" s="31" t="s">
        <v>571</v>
      </c>
      <c r="AV54" s="31">
        <v>6.5</v>
      </c>
      <c r="AW54" s="31" t="s">
        <v>567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 t="s">
        <v>567</v>
      </c>
      <c r="BK54" s="31"/>
      <c r="BL54" s="31" t="s">
        <v>567</v>
      </c>
      <c r="BM54" s="31"/>
      <c r="BN54" s="40"/>
      <c r="BO54" s="40"/>
      <c r="BP54" s="31"/>
      <c r="BQ54" s="103" t="s">
        <v>567</v>
      </c>
      <c r="BR54" s="40"/>
      <c r="BT54" s="20"/>
    </row>
    <row r="55" spans="1:97" x14ac:dyDescent="0.15">
      <c r="A55" s="30">
        <v>615</v>
      </c>
      <c r="B55" s="29">
        <v>41389</v>
      </c>
      <c r="C55" s="50" t="s">
        <v>573</v>
      </c>
      <c r="D55" s="30" t="s">
        <v>564</v>
      </c>
      <c r="E55" s="30"/>
      <c r="F55" s="30" t="s">
        <v>659</v>
      </c>
      <c r="G55" s="29">
        <v>41341</v>
      </c>
      <c r="H55" s="31" t="s">
        <v>566</v>
      </c>
      <c r="I55" s="31" t="s">
        <v>567</v>
      </c>
      <c r="J55" s="31"/>
      <c r="K55" s="30" t="s">
        <v>742</v>
      </c>
      <c r="L55" s="30" t="s">
        <v>743</v>
      </c>
      <c r="M55" s="30">
        <v>134</v>
      </c>
      <c r="N55" s="30">
        <v>32.130000000000003</v>
      </c>
      <c r="O55" s="30"/>
      <c r="P55" s="30"/>
      <c r="Q55" s="30"/>
      <c r="R55" s="30"/>
      <c r="S55" s="30"/>
      <c r="T55" s="30"/>
      <c r="U55" s="30"/>
      <c r="V55" s="30"/>
      <c r="W55" s="30">
        <v>16.63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658</v>
      </c>
      <c r="AR55" s="31" t="s">
        <v>567</v>
      </c>
      <c r="AS55" s="31"/>
      <c r="AT55" s="31"/>
      <c r="AU55" s="31" t="s">
        <v>571</v>
      </c>
      <c r="AV55" s="31">
        <v>5.5</v>
      </c>
      <c r="AW55" s="31" t="s">
        <v>572</v>
      </c>
      <c r="AX55" s="30"/>
      <c r="AY55" s="31">
        <v>0</v>
      </c>
      <c r="AZ55" s="31">
        <v>29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566</v>
      </c>
      <c r="BK55" s="31">
        <v>24</v>
      </c>
      <c r="BL55" s="31" t="s">
        <v>567</v>
      </c>
      <c r="BM55" s="31"/>
      <c r="BN55" s="40"/>
      <c r="BO55" s="40"/>
      <c r="BP55" s="31"/>
      <c r="BQ55" s="103" t="s">
        <v>567</v>
      </c>
      <c r="BR55" s="40"/>
      <c r="BT55" s="20"/>
    </row>
    <row r="56" spans="1:97" x14ac:dyDescent="0.15">
      <c r="A56" s="30">
        <v>738</v>
      </c>
      <c r="B56" s="29">
        <v>41389</v>
      </c>
      <c r="C56" s="50" t="s">
        <v>563</v>
      </c>
      <c r="D56" s="30" t="s">
        <v>564</v>
      </c>
      <c r="E56" s="30"/>
      <c r="F56" s="30" t="s">
        <v>657</v>
      </c>
      <c r="G56" s="29">
        <v>41305</v>
      </c>
      <c r="H56" s="31" t="s">
        <v>566</v>
      </c>
      <c r="I56" s="31" t="s">
        <v>567</v>
      </c>
      <c r="J56" s="31"/>
      <c r="K56" s="30" t="s">
        <v>745</v>
      </c>
      <c r="L56" s="30" t="s">
        <v>746</v>
      </c>
      <c r="M56" s="30">
        <v>109</v>
      </c>
      <c r="N56" s="30">
        <v>29.18</v>
      </c>
      <c r="O56" s="30"/>
      <c r="P56" s="30"/>
      <c r="Q56" s="30"/>
      <c r="R56" s="30"/>
      <c r="S56" s="30"/>
      <c r="T56" s="30"/>
      <c r="U56" s="30"/>
      <c r="V56" s="30"/>
      <c r="W56" s="30">
        <v>13.77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658</v>
      </c>
      <c r="AR56" s="31" t="s">
        <v>567</v>
      </c>
      <c r="AS56" s="31"/>
      <c r="AT56" s="31"/>
      <c r="AU56" s="31" t="s">
        <v>571</v>
      </c>
      <c r="AV56" s="31">
        <v>5</v>
      </c>
      <c r="AW56" s="31" t="s">
        <v>567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 t="s">
        <v>567</v>
      </c>
      <c r="BK56" s="31"/>
      <c r="BL56" s="31" t="s">
        <v>567</v>
      </c>
      <c r="BM56" s="31"/>
      <c r="BN56" s="40"/>
      <c r="BO56" s="40"/>
      <c r="BP56" s="31"/>
      <c r="BQ56" s="103" t="s">
        <v>567</v>
      </c>
      <c r="BR56" s="30"/>
      <c r="BS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</row>
    <row r="57" spans="1:97" x14ac:dyDescent="0.15">
      <c r="A57" s="30">
        <v>775</v>
      </c>
      <c r="B57" s="29">
        <v>41389</v>
      </c>
      <c r="C57" s="50" t="s">
        <v>573</v>
      </c>
      <c r="D57" s="30" t="s">
        <v>747</v>
      </c>
      <c r="E57" s="30"/>
      <c r="F57" s="30" t="s">
        <v>657</v>
      </c>
      <c r="G57" s="33">
        <v>41274</v>
      </c>
      <c r="H57" s="31" t="s">
        <v>566</v>
      </c>
      <c r="I57" s="31" t="s">
        <v>567</v>
      </c>
      <c r="J57" s="31"/>
      <c r="K57" s="30" t="s">
        <v>748</v>
      </c>
      <c r="L57" s="30" t="s">
        <v>749</v>
      </c>
      <c r="M57" s="30">
        <v>135</v>
      </c>
      <c r="N57" s="30">
        <v>31.2</v>
      </c>
      <c r="O57" s="30"/>
      <c r="P57" s="30"/>
      <c r="Q57" s="30"/>
      <c r="R57" s="30"/>
      <c r="S57" s="30"/>
      <c r="T57" s="30"/>
      <c r="U57" s="30"/>
      <c r="V57" s="30"/>
      <c r="W57" s="30">
        <v>17.5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658</v>
      </c>
      <c r="AR57" s="31" t="s">
        <v>567</v>
      </c>
      <c r="AS57" s="31"/>
      <c r="AT57" s="31"/>
      <c r="AU57" s="31" t="s">
        <v>571</v>
      </c>
      <c r="AV57" s="31">
        <v>6.8</v>
      </c>
      <c r="AW57" s="31" t="s">
        <v>567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567</v>
      </c>
      <c r="BK57" s="31"/>
      <c r="BL57" s="31" t="s">
        <v>567</v>
      </c>
      <c r="BM57" s="31"/>
      <c r="BN57" s="40"/>
      <c r="BO57" s="102"/>
      <c r="BP57" s="31"/>
      <c r="BQ57" s="103" t="s">
        <v>567</v>
      </c>
      <c r="BR57" s="4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867</v>
      </c>
      <c r="B58" s="29">
        <v>41389</v>
      </c>
      <c r="C58" s="50" t="s">
        <v>573</v>
      </c>
      <c r="D58" s="30" t="s">
        <v>564</v>
      </c>
      <c r="E58" s="30"/>
      <c r="F58" s="30" t="s">
        <v>659</v>
      </c>
      <c r="G58" s="29">
        <v>41274</v>
      </c>
      <c r="H58" s="31" t="s">
        <v>566</v>
      </c>
      <c r="I58" s="31" t="s">
        <v>567</v>
      </c>
      <c r="J58" s="31"/>
      <c r="K58" s="30" t="s">
        <v>750</v>
      </c>
      <c r="L58" s="30" t="s">
        <v>713</v>
      </c>
      <c r="M58" s="30">
        <v>117.62</v>
      </c>
      <c r="N58" s="30">
        <v>25.41</v>
      </c>
      <c r="O58" s="30"/>
      <c r="P58" s="30"/>
      <c r="Q58" s="30"/>
      <c r="R58" s="30"/>
      <c r="S58" s="30"/>
      <c r="T58" s="30"/>
      <c r="U58" s="30"/>
      <c r="V58" s="30"/>
      <c r="W58" s="30">
        <v>12.3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658</v>
      </c>
      <c r="AR58" s="31" t="s">
        <v>567</v>
      </c>
      <c r="AS58" s="31"/>
      <c r="AT58" s="31"/>
      <c r="AU58" s="31" t="s">
        <v>571</v>
      </c>
      <c r="AV58" s="31">
        <v>6.5</v>
      </c>
      <c r="AW58" s="31" t="s">
        <v>572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567</v>
      </c>
      <c r="BK58" s="31"/>
      <c r="BL58" s="31" t="s">
        <v>567</v>
      </c>
      <c r="BM58" s="31"/>
      <c r="BN58" s="40"/>
      <c r="BO58" s="40"/>
      <c r="BP58" s="31"/>
      <c r="BQ58" s="103" t="s">
        <v>567</v>
      </c>
      <c r="BR58" s="40" t="s">
        <v>714</v>
      </c>
    </row>
    <row r="59" spans="1:97" x14ac:dyDescent="0.15">
      <c r="A59" s="30">
        <v>953</v>
      </c>
      <c r="B59" s="29">
        <v>41389</v>
      </c>
      <c r="C59" s="50" t="s">
        <v>573</v>
      </c>
      <c r="D59" s="30" t="s">
        <v>564</v>
      </c>
      <c r="E59" s="30"/>
      <c r="F59" s="30" t="s">
        <v>659</v>
      </c>
      <c r="G59" s="29">
        <v>41274</v>
      </c>
      <c r="H59" s="31" t="s">
        <v>566</v>
      </c>
      <c r="I59" s="31" t="s">
        <v>567</v>
      </c>
      <c r="J59" s="31"/>
      <c r="K59" s="30" t="s">
        <v>715</v>
      </c>
      <c r="L59" s="30" t="s">
        <v>716</v>
      </c>
      <c r="M59" s="30">
        <v>144.86000000000001</v>
      </c>
      <c r="N59" s="30">
        <v>24.72</v>
      </c>
      <c r="O59" s="30" t="s">
        <v>717</v>
      </c>
      <c r="P59" s="30">
        <v>1200</v>
      </c>
      <c r="Q59" s="30">
        <v>24.04</v>
      </c>
      <c r="R59" s="30"/>
      <c r="S59" s="30"/>
      <c r="T59" s="30"/>
      <c r="U59" s="30"/>
      <c r="V59" s="30"/>
      <c r="W59" s="30">
        <v>9.9700000000000006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658</v>
      </c>
      <c r="AR59" s="31" t="s">
        <v>567</v>
      </c>
      <c r="AS59" s="31"/>
      <c r="AT59" s="31"/>
      <c r="AU59" s="31" t="s">
        <v>571</v>
      </c>
      <c r="AV59" s="103">
        <v>7</v>
      </c>
      <c r="AW59" s="31" t="s">
        <v>567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567</v>
      </c>
      <c r="BK59" s="31"/>
      <c r="BL59" s="31" t="s">
        <v>567</v>
      </c>
      <c r="BM59" s="31"/>
      <c r="BN59" s="30" t="s">
        <v>718</v>
      </c>
      <c r="BO59" s="30" t="s">
        <v>719</v>
      </c>
      <c r="BP59" s="31">
        <v>50</v>
      </c>
      <c r="BQ59" s="103" t="s">
        <v>567</v>
      </c>
      <c r="BR59" s="40" t="s">
        <v>720</v>
      </c>
    </row>
    <row r="60" spans="1:97" x14ac:dyDescent="0.15">
      <c r="A60" s="30">
        <v>992</v>
      </c>
      <c r="B60" s="29">
        <v>41389</v>
      </c>
      <c r="C60" s="50" t="s">
        <v>573</v>
      </c>
      <c r="D60" s="30" t="s">
        <v>747</v>
      </c>
      <c r="E60" s="30"/>
      <c r="F60" s="30" t="s">
        <v>659</v>
      </c>
      <c r="G60" s="33" t="s">
        <v>721</v>
      </c>
      <c r="H60" s="31" t="s">
        <v>722</v>
      </c>
      <c r="I60" s="31" t="s">
        <v>567</v>
      </c>
      <c r="J60" s="31"/>
      <c r="K60" s="30" t="s">
        <v>723</v>
      </c>
      <c r="L60" s="30" t="s">
        <v>582</v>
      </c>
      <c r="M60" s="30">
        <v>100</v>
      </c>
      <c r="N60" s="30">
        <v>27.95</v>
      </c>
      <c r="O60" s="30"/>
      <c r="P60" s="30"/>
      <c r="Q60" s="30"/>
      <c r="R60" s="30"/>
      <c r="S60" s="30"/>
      <c r="T60" s="30"/>
      <c r="U60" s="30"/>
      <c r="V60" s="30"/>
      <c r="W60" s="30">
        <v>11.09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658</v>
      </c>
      <c r="AR60" s="31" t="s">
        <v>567</v>
      </c>
      <c r="AS60" s="31"/>
      <c r="AT60" s="31"/>
      <c r="AU60" s="31" t="s">
        <v>571</v>
      </c>
      <c r="AV60" s="31">
        <v>8</v>
      </c>
      <c r="AW60" s="31" t="s">
        <v>572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567</v>
      </c>
      <c r="BK60" s="31"/>
      <c r="BL60" s="31" t="s">
        <v>567</v>
      </c>
      <c r="BM60" s="31"/>
      <c r="BN60" s="40"/>
      <c r="BO60" s="102"/>
      <c r="BP60" s="31"/>
      <c r="BQ60" s="103" t="s">
        <v>567</v>
      </c>
      <c r="BR60" s="40"/>
    </row>
    <row r="61" spans="1:97" x14ac:dyDescent="0.15">
      <c r="A61" s="30">
        <v>1049</v>
      </c>
      <c r="B61" s="29">
        <v>41389</v>
      </c>
      <c r="C61" s="50" t="s">
        <v>563</v>
      </c>
      <c r="D61" s="30" t="s">
        <v>564</v>
      </c>
      <c r="E61" s="30"/>
      <c r="F61" s="30" t="s">
        <v>657</v>
      </c>
      <c r="G61" s="29">
        <v>41274</v>
      </c>
      <c r="H61" s="31" t="s">
        <v>567</v>
      </c>
      <c r="I61" s="31" t="s">
        <v>574</v>
      </c>
      <c r="J61" s="31"/>
      <c r="K61" s="30" t="s">
        <v>724</v>
      </c>
      <c r="L61" s="30" t="s">
        <v>725</v>
      </c>
      <c r="M61" s="30">
        <v>225.75</v>
      </c>
      <c r="N61" s="30">
        <v>34.590000000000003</v>
      </c>
      <c r="O61" s="30" t="s">
        <v>717</v>
      </c>
      <c r="P61" s="30">
        <v>100</v>
      </c>
      <c r="Q61" s="30">
        <v>38.43</v>
      </c>
      <c r="R61" s="30"/>
      <c r="S61" s="30"/>
      <c r="T61" s="30"/>
      <c r="U61" s="30"/>
      <c r="V61" s="30"/>
      <c r="W61" s="30">
        <v>20.69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658</v>
      </c>
      <c r="AR61" s="31" t="s">
        <v>726</v>
      </c>
      <c r="AS61" s="31"/>
      <c r="AT61" s="31"/>
      <c r="AU61" s="31"/>
      <c r="AV61" s="31"/>
      <c r="AW61" s="31" t="s">
        <v>567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 t="s">
        <v>567</v>
      </c>
      <c r="BK61" s="31"/>
      <c r="BL61" s="31" t="s">
        <v>567</v>
      </c>
      <c r="BM61" s="31"/>
      <c r="BN61" s="101"/>
      <c r="BO61" s="101"/>
      <c r="BP61" s="103"/>
      <c r="BQ61" s="103" t="s">
        <v>567</v>
      </c>
      <c r="BR61" s="102" t="s">
        <v>580</v>
      </c>
      <c r="BS61" s="20"/>
    </row>
    <row r="62" spans="1:97" x14ac:dyDescent="0.15">
      <c r="A62" s="30">
        <v>1185</v>
      </c>
      <c r="B62" s="29">
        <v>41389</v>
      </c>
      <c r="C62" s="50" t="s">
        <v>573</v>
      </c>
      <c r="D62" s="30" t="s">
        <v>564</v>
      </c>
      <c r="E62" s="30"/>
      <c r="F62" s="30" t="s">
        <v>659</v>
      </c>
      <c r="G62" s="29">
        <v>41274</v>
      </c>
      <c r="H62" s="31" t="s">
        <v>566</v>
      </c>
      <c r="I62" s="31" t="s">
        <v>567</v>
      </c>
      <c r="J62" s="31"/>
      <c r="K62" s="30" t="s">
        <v>727</v>
      </c>
      <c r="L62" s="30" t="s">
        <v>728</v>
      </c>
      <c r="M62" s="30">
        <v>128.94</v>
      </c>
      <c r="N62" s="30">
        <v>31.62</v>
      </c>
      <c r="O62" s="30"/>
      <c r="P62" s="30"/>
      <c r="Q62" s="30"/>
      <c r="R62" s="30"/>
      <c r="S62" s="30"/>
      <c r="T62" s="30"/>
      <c r="U62" s="30"/>
      <c r="V62" s="30"/>
      <c r="W62" s="30">
        <v>16.53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658</v>
      </c>
      <c r="AR62" s="31" t="s">
        <v>567</v>
      </c>
      <c r="AS62" s="31"/>
      <c r="AT62" s="31"/>
      <c r="AU62" s="31" t="s">
        <v>571</v>
      </c>
      <c r="AV62" s="31">
        <v>6.2</v>
      </c>
      <c r="AW62" s="31" t="s">
        <v>572</v>
      </c>
      <c r="AX62" s="30"/>
      <c r="AY62" s="31">
        <v>0</v>
      </c>
      <c r="AZ62" s="31">
        <v>28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566</v>
      </c>
      <c r="BK62" s="31"/>
      <c r="BL62" s="31" t="s">
        <v>567</v>
      </c>
      <c r="BM62" s="31"/>
      <c r="BN62" s="40"/>
      <c r="BO62" s="40"/>
      <c r="BP62" s="31"/>
      <c r="BQ62" s="103" t="s">
        <v>567</v>
      </c>
      <c r="BR62" s="40" t="s">
        <v>729</v>
      </c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1866</v>
      </c>
      <c r="B63" s="29">
        <v>41389</v>
      </c>
      <c r="C63" s="40" t="s">
        <v>670</v>
      </c>
      <c r="D63" s="30" t="s">
        <v>564</v>
      </c>
      <c r="E63" s="30"/>
      <c r="F63" s="30" t="s">
        <v>657</v>
      </c>
      <c r="G63" s="29">
        <v>41274</v>
      </c>
      <c r="H63" s="31" t="s">
        <v>567</v>
      </c>
      <c r="I63" s="31" t="s">
        <v>574</v>
      </c>
      <c r="J63" s="31"/>
      <c r="K63" s="30" t="s">
        <v>730</v>
      </c>
      <c r="L63" s="30" t="s">
        <v>731</v>
      </c>
      <c r="M63" s="30">
        <v>162</v>
      </c>
      <c r="N63" s="30">
        <v>33.6</v>
      </c>
      <c r="O63" s="101"/>
      <c r="P63" s="101"/>
      <c r="Q63" s="101"/>
      <c r="R63" s="101"/>
      <c r="S63" s="101"/>
      <c r="T63" s="101"/>
      <c r="U63" s="101"/>
      <c r="V63" s="101"/>
      <c r="W63" s="101">
        <v>17.8</v>
      </c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30" t="s">
        <v>658</v>
      </c>
      <c r="AR63" s="31" t="s">
        <v>567</v>
      </c>
      <c r="AS63" s="103"/>
      <c r="AT63" s="103"/>
      <c r="AU63" s="31"/>
      <c r="AV63" s="31"/>
      <c r="AW63" s="103" t="s">
        <v>567</v>
      </c>
      <c r="AX63" s="101"/>
      <c r="AY63" s="103">
        <v>0</v>
      </c>
      <c r="AZ63" s="31">
        <v>0</v>
      </c>
      <c r="BA63" s="103">
        <v>0</v>
      </c>
      <c r="BB63" s="103">
        <v>38</v>
      </c>
      <c r="BC63" s="103">
        <v>0</v>
      </c>
      <c r="BD63" s="103">
        <v>0</v>
      </c>
      <c r="BE63" s="103">
        <v>0</v>
      </c>
      <c r="BF63" s="103">
        <v>0</v>
      </c>
      <c r="BG63" s="31">
        <v>0</v>
      </c>
      <c r="BH63" s="31">
        <v>0</v>
      </c>
      <c r="BI63" s="103">
        <v>0</v>
      </c>
      <c r="BJ63" s="103" t="s">
        <v>567</v>
      </c>
      <c r="BK63" s="103">
        <v>24</v>
      </c>
      <c r="BL63" s="31" t="s">
        <v>567</v>
      </c>
      <c r="BM63" s="103"/>
      <c r="BN63" s="102"/>
      <c r="BO63" s="102"/>
      <c r="BP63" s="103"/>
      <c r="BQ63" s="103" t="s">
        <v>567</v>
      </c>
      <c r="BR63" s="102"/>
      <c r="BS63" s="20"/>
    </row>
    <row r="64" spans="1:97" x14ac:dyDescent="0.15">
      <c r="A64" s="30">
        <v>1261</v>
      </c>
      <c r="B64" s="29">
        <v>41389</v>
      </c>
      <c r="C64" s="50" t="s">
        <v>573</v>
      </c>
      <c r="D64" s="30" t="s">
        <v>564</v>
      </c>
      <c r="E64" s="30"/>
      <c r="F64" s="30" t="s">
        <v>657</v>
      </c>
      <c r="G64" s="29">
        <v>40908</v>
      </c>
      <c r="H64" s="31" t="s">
        <v>567</v>
      </c>
      <c r="I64" s="31" t="s">
        <v>574</v>
      </c>
      <c r="J64" s="31"/>
      <c r="K64" s="30" t="s">
        <v>732</v>
      </c>
      <c r="L64" s="30" t="s">
        <v>733</v>
      </c>
      <c r="M64" s="30">
        <v>169.14</v>
      </c>
      <c r="N64" s="30">
        <v>31.89</v>
      </c>
      <c r="O64" s="30"/>
      <c r="P64" s="30"/>
      <c r="Q64" s="30"/>
      <c r="R64" s="30"/>
      <c r="S64" s="30"/>
      <c r="T64" s="30"/>
      <c r="U64" s="30"/>
      <c r="V64" s="30"/>
      <c r="W64" s="30">
        <v>15.92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658</v>
      </c>
      <c r="AR64" s="31" t="s">
        <v>567</v>
      </c>
      <c r="AS64" s="31"/>
      <c r="AT64" s="31"/>
      <c r="AU64" s="31"/>
      <c r="AV64" s="31"/>
      <c r="AW64" s="31" t="s">
        <v>567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 t="s">
        <v>567</v>
      </c>
      <c r="BK64" s="31"/>
      <c r="BL64" s="31" t="s">
        <v>567</v>
      </c>
      <c r="BM64" s="31"/>
      <c r="BN64" s="40"/>
      <c r="BO64" s="40"/>
      <c r="BP64" s="31"/>
      <c r="BQ64" s="103" t="s">
        <v>567</v>
      </c>
      <c r="BR64" s="40"/>
      <c r="BT64" s="1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1337</v>
      </c>
      <c r="B65" s="29">
        <v>41389</v>
      </c>
      <c r="C65" s="50" t="s">
        <v>573</v>
      </c>
      <c r="D65" s="30" t="s">
        <v>747</v>
      </c>
      <c r="E65" s="30"/>
      <c r="F65" s="30" t="s">
        <v>659</v>
      </c>
      <c r="G65" s="29">
        <v>41352</v>
      </c>
      <c r="H65" s="31" t="s">
        <v>566</v>
      </c>
      <c r="I65" s="31" t="s">
        <v>567</v>
      </c>
      <c r="J65" s="31"/>
      <c r="K65" s="30" t="s">
        <v>735</v>
      </c>
      <c r="L65" s="30" t="s">
        <v>736</v>
      </c>
      <c r="M65" s="30">
        <v>150.16</v>
      </c>
      <c r="N65" s="30">
        <v>33.78</v>
      </c>
      <c r="O65" s="30"/>
      <c r="P65" s="30"/>
      <c r="Q65" s="30"/>
      <c r="R65" s="30"/>
      <c r="S65" s="30"/>
      <c r="T65" s="30"/>
      <c r="U65" s="30"/>
      <c r="V65" s="30"/>
      <c r="W65" s="30">
        <v>19.5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658</v>
      </c>
      <c r="AR65" s="31" t="s">
        <v>567</v>
      </c>
      <c r="AS65" s="31"/>
      <c r="AT65" s="31"/>
      <c r="AU65" s="31" t="s">
        <v>571</v>
      </c>
      <c r="AV65" s="31">
        <v>5</v>
      </c>
      <c r="AW65" s="31" t="s">
        <v>572</v>
      </c>
      <c r="AX65" s="30"/>
      <c r="AY65" s="31">
        <v>0</v>
      </c>
      <c r="AZ65" s="31">
        <v>36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567</v>
      </c>
      <c r="BK65" s="31">
        <v>24</v>
      </c>
      <c r="BL65" s="31" t="s">
        <v>567</v>
      </c>
      <c r="BM65" s="31"/>
      <c r="BN65" s="40"/>
      <c r="BO65" s="40"/>
      <c r="BP65" s="31"/>
      <c r="BQ65" s="103" t="s">
        <v>567</v>
      </c>
      <c r="BR65" s="40"/>
    </row>
    <row r="66" spans="1:97" x14ac:dyDescent="0.15">
      <c r="A66" s="30">
        <v>1369</v>
      </c>
      <c r="B66" s="29">
        <v>41389</v>
      </c>
      <c r="C66" s="50" t="s">
        <v>573</v>
      </c>
      <c r="D66" s="30" t="s">
        <v>564</v>
      </c>
      <c r="E66" s="30"/>
      <c r="F66" s="30" t="s">
        <v>657</v>
      </c>
      <c r="G66" s="29">
        <v>41274</v>
      </c>
      <c r="H66" s="31" t="s">
        <v>566</v>
      </c>
      <c r="I66" s="31" t="s">
        <v>567</v>
      </c>
      <c r="J66" s="31"/>
      <c r="K66" s="30" t="s">
        <v>737</v>
      </c>
      <c r="L66" s="30" t="s">
        <v>738</v>
      </c>
      <c r="M66" s="30">
        <v>156.32</v>
      </c>
      <c r="N66" s="30">
        <v>30.44</v>
      </c>
      <c r="O66" s="30"/>
      <c r="P66" s="30"/>
      <c r="Q66" s="30"/>
      <c r="R66" s="30"/>
      <c r="S66" s="30"/>
      <c r="T66" s="30"/>
      <c r="U66" s="30"/>
      <c r="V66" s="30"/>
      <c r="W66" s="30">
        <v>17.05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658</v>
      </c>
      <c r="AR66" s="31" t="s">
        <v>567</v>
      </c>
      <c r="AS66" s="31"/>
      <c r="AT66" s="31"/>
      <c r="AU66" s="103" t="s">
        <v>739</v>
      </c>
      <c r="AV66" s="103">
        <v>8.1999999999999993</v>
      </c>
      <c r="AW66" s="31" t="s">
        <v>572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567</v>
      </c>
      <c r="BK66" s="31"/>
      <c r="BL66" s="31" t="s">
        <v>567</v>
      </c>
      <c r="BM66" s="31"/>
      <c r="BN66" s="40"/>
      <c r="BO66" s="40"/>
      <c r="BP66" s="31"/>
      <c r="BQ66" s="103" t="s">
        <v>567</v>
      </c>
      <c r="BR66" s="4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</row>
    <row r="67" spans="1:97" x14ac:dyDescent="0.15">
      <c r="A67" s="30">
        <v>1405</v>
      </c>
      <c r="B67" s="29">
        <v>41389</v>
      </c>
      <c r="C67" s="50" t="s">
        <v>573</v>
      </c>
      <c r="D67" s="30" t="s">
        <v>564</v>
      </c>
      <c r="E67" s="30"/>
      <c r="F67" s="30" t="s">
        <v>657</v>
      </c>
      <c r="G67" s="29">
        <v>41274</v>
      </c>
      <c r="H67" s="31" t="s">
        <v>567</v>
      </c>
      <c r="I67" s="31" t="s">
        <v>574</v>
      </c>
      <c r="J67" s="31"/>
      <c r="K67" s="30" t="s">
        <v>740</v>
      </c>
      <c r="L67" s="30" t="s">
        <v>741</v>
      </c>
      <c r="M67" s="30">
        <v>121.51600000000001</v>
      </c>
      <c r="N67" s="30">
        <v>24.776</v>
      </c>
      <c r="O67" s="30" t="s">
        <v>583</v>
      </c>
      <c r="P67" s="30">
        <v>16500</v>
      </c>
      <c r="Q67" s="30">
        <v>24.771599999999999</v>
      </c>
      <c r="R67" s="30"/>
      <c r="S67" s="30"/>
      <c r="T67" s="30"/>
      <c r="U67" s="30"/>
      <c r="V67" s="30"/>
      <c r="W67" s="30">
        <v>12.111000000000001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658</v>
      </c>
      <c r="AR67" s="31" t="s">
        <v>567</v>
      </c>
      <c r="AS67" s="31"/>
      <c r="AT67" s="31"/>
      <c r="AU67" s="31"/>
      <c r="AV67" s="31"/>
      <c r="AW67" s="31" t="s">
        <v>572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12</v>
      </c>
      <c r="BJ67" s="31" t="s">
        <v>566</v>
      </c>
      <c r="BK67" s="31"/>
      <c r="BL67" s="31" t="s">
        <v>567</v>
      </c>
      <c r="BM67" s="31"/>
      <c r="BN67" s="40"/>
      <c r="BO67" s="40"/>
      <c r="BP67" s="31"/>
      <c r="BQ67" s="103" t="s">
        <v>567</v>
      </c>
      <c r="BR67" s="40" t="s">
        <v>706</v>
      </c>
    </row>
    <row r="68" spans="1:97" x14ac:dyDescent="0.15">
      <c r="A68" s="30">
        <v>1492</v>
      </c>
      <c r="B68" s="29">
        <v>41389</v>
      </c>
      <c r="C68" s="50" t="s">
        <v>573</v>
      </c>
      <c r="D68" s="30" t="s">
        <v>564</v>
      </c>
      <c r="E68" s="30"/>
      <c r="F68" s="30" t="s">
        <v>657</v>
      </c>
      <c r="G68" s="33" t="s">
        <v>707</v>
      </c>
      <c r="H68" s="31" t="s">
        <v>566</v>
      </c>
      <c r="I68" s="31" t="s">
        <v>567</v>
      </c>
      <c r="J68" s="31"/>
      <c r="K68" s="30" t="s">
        <v>708</v>
      </c>
      <c r="L68" s="30" t="s">
        <v>709</v>
      </c>
      <c r="M68" s="30">
        <v>130</v>
      </c>
      <c r="N68" s="30">
        <v>27.6</v>
      </c>
      <c r="O68" s="30" t="s">
        <v>583</v>
      </c>
      <c r="P68" s="30">
        <v>7400</v>
      </c>
      <c r="Q68" s="30">
        <v>25.16</v>
      </c>
      <c r="R68" s="30"/>
      <c r="S68" s="30"/>
      <c r="T68" s="30"/>
      <c r="U68" s="30"/>
      <c r="V68" s="30"/>
      <c r="W68" s="30">
        <v>13.33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658</v>
      </c>
      <c r="AR68" s="31" t="s">
        <v>567</v>
      </c>
      <c r="AS68" s="31"/>
      <c r="AT68" s="31"/>
      <c r="AU68" s="31" t="s">
        <v>710</v>
      </c>
      <c r="AV68" s="31">
        <v>5.5</v>
      </c>
      <c r="AW68" s="31" t="s">
        <v>572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 t="s">
        <v>567</v>
      </c>
      <c r="BK68" s="31"/>
      <c r="BL68" s="31" t="s">
        <v>567</v>
      </c>
      <c r="BM68" s="31"/>
      <c r="BN68" s="40"/>
      <c r="BO68" s="40"/>
      <c r="BP68" s="31"/>
      <c r="BQ68" s="103" t="s">
        <v>567</v>
      </c>
      <c r="BR68" s="30"/>
      <c r="BT68" s="20"/>
    </row>
    <row r="69" spans="1:97" x14ac:dyDescent="0.15">
      <c r="A69" s="30">
        <v>2037</v>
      </c>
      <c r="B69" s="29">
        <v>41389</v>
      </c>
      <c r="C69" s="50" t="s">
        <v>563</v>
      </c>
      <c r="D69" s="30" t="s">
        <v>564</v>
      </c>
      <c r="E69" s="30"/>
      <c r="F69" s="30" t="s">
        <v>660</v>
      </c>
      <c r="G69" s="33" t="s">
        <v>779</v>
      </c>
      <c r="H69" s="31" t="s">
        <v>566</v>
      </c>
      <c r="I69" s="31" t="s">
        <v>567</v>
      </c>
      <c r="J69" s="31"/>
      <c r="K69" s="30" t="s">
        <v>711</v>
      </c>
      <c r="L69" s="30" t="s">
        <v>712</v>
      </c>
      <c r="M69" s="30">
        <v>133.30000000000001</v>
      </c>
      <c r="N69" s="30">
        <v>37.6</v>
      </c>
      <c r="O69" s="30"/>
      <c r="P69" s="30"/>
      <c r="Q69" s="30"/>
      <c r="R69" s="30"/>
      <c r="S69" s="30"/>
      <c r="T69" s="30"/>
      <c r="U69" s="30"/>
      <c r="V69" s="30"/>
      <c r="W69" s="30">
        <v>22.39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658</v>
      </c>
      <c r="AR69" s="31" t="s">
        <v>567</v>
      </c>
      <c r="AS69" s="31"/>
      <c r="AT69" s="31"/>
      <c r="AU69" s="103" t="s">
        <v>571</v>
      </c>
      <c r="AV69" s="103">
        <v>5</v>
      </c>
      <c r="AW69" s="31" t="s">
        <v>572</v>
      </c>
      <c r="AX69" s="30"/>
      <c r="AY69" s="31">
        <v>0</v>
      </c>
      <c r="AZ69" s="31">
        <v>35</v>
      </c>
      <c r="BA69" s="31">
        <v>0</v>
      </c>
      <c r="BB69" s="103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567</v>
      </c>
      <c r="BK69" s="31">
        <v>24</v>
      </c>
      <c r="BL69" s="31" t="s">
        <v>567</v>
      </c>
      <c r="BM69" s="31"/>
      <c r="BN69" s="40" t="s">
        <v>559</v>
      </c>
      <c r="BO69" s="40" t="s">
        <v>719</v>
      </c>
      <c r="BP69" s="31">
        <v>50</v>
      </c>
      <c r="BQ69" s="103" t="s">
        <v>567</v>
      </c>
      <c r="BR69" s="40"/>
    </row>
    <row r="70" spans="1:97" x14ac:dyDescent="0.15">
      <c r="A70" s="30">
        <v>1596</v>
      </c>
      <c r="B70" s="29">
        <v>41389</v>
      </c>
      <c r="C70" s="40" t="s">
        <v>670</v>
      </c>
      <c r="D70" s="30" t="s">
        <v>564</v>
      </c>
      <c r="E70" s="30"/>
      <c r="F70" s="30" t="s">
        <v>657</v>
      </c>
      <c r="G70" s="33">
        <v>41373</v>
      </c>
      <c r="H70" s="31" t="s">
        <v>566</v>
      </c>
      <c r="I70" s="31" t="s">
        <v>567</v>
      </c>
      <c r="J70" s="31"/>
      <c r="K70" s="30" t="s">
        <v>560</v>
      </c>
      <c r="L70" s="30" t="s">
        <v>561</v>
      </c>
      <c r="M70" s="30">
        <v>148</v>
      </c>
      <c r="N70" s="30">
        <v>33.51</v>
      </c>
      <c r="O70" s="101"/>
      <c r="P70" s="101"/>
      <c r="Q70" s="101"/>
      <c r="R70" s="101"/>
      <c r="S70" s="101"/>
      <c r="T70" s="101"/>
      <c r="U70" s="101"/>
      <c r="V70" s="101"/>
      <c r="W70" s="101">
        <v>20.91</v>
      </c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30" t="s">
        <v>658</v>
      </c>
      <c r="AR70" s="31" t="s">
        <v>567</v>
      </c>
      <c r="AS70" s="103"/>
      <c r="AT70" s="103"/>
      <c r="AU70" s="103" t="s">
        <v>585</v>
      </c>
      <c r="AV70" s="31">
        <v>5</v>
      </c>
      <c r="AW70" s="103" t="s">
        <v>567</v>
      </c>
      <c r="AX70" s="101"/>
      <c r="AY70" s="103">
        <v>0</v>
      </c>
      <c r="AZ70" s="103">
        <v>20</v>
      </c>
      <c r="BA70" s="103">
        <v>0</v>
      </c>
      <c r="BB70" s="103">
        <v>17</v>
      </c>
      <c r="BC70" s="103">
        <v>0</v>
      </c>
      <c r="BD70" s="103">
        <v>0</v>
      </c>
      <c r="BE70" s="103">
        <v>0</v>
      </c>
      <c r="BF70" s="103">
        <v>0</v>
      </c>
      <c r="BG70" s="31">
        <v>0</v>
      </c>
      <c r="BH70" s="31">
        <v>0</v>
      </c>
      <c r="BI70" s="103">
        <v>0</v>
      </c>
      <c r="BJ70" s="103" t="s">
        <v>567</v>
      </c>
      <c r="BK70" s="103">
        <v>12</v>
      </c>
      <c r="BL70" s="31" t="s">
        <v>567</v>
      </c>
      <c r="BM70" s="103"/>
      <c r="BN70" s="102"/>
      <c r="BO70" s="102"/>
      <c r="BP70" s="103"/>
      <c r="BQ70" s="103" t="s">
        <v>567</v>
      </c>
      <c r="BR70" s="102"/>
      <c r="BS70" s="20"/>
    </row>
    <row r="71" spans="1:97" x14ac:dyDescent="0.15">
      <c r="A71" s="30">
        <v>2005</v>
      </c>
      <c r="B71" s="29">
        <v>41389</v>
      </c>
      <c r="C71" s="40" t="s">
        <v>670</v>
      </c>
      <c r="D71" s="30" t="s">
        <v>564</v>
      </c>
      <c r="E71" s="30"/>
      <c r="F71" s="30" t="s">
        <v>657</v>
      </c>
      <c r="G71" s="33">
        <v>41361</v>
      </c>
      <c r="H71" s="31" t="s">
        <v>567</v>
      </c>
      <c r="I71" s="31" t="s">
        <v>574</v>
      </c>
      <c r="J71" s="31"/>
      <c r="K71" s="30" t="s">
        <v>666</v>
      </c>
      <c r="L71" s="30" t="s">
        <v>667</v>
      </c>
      <c r="M71" s="30">
        <v>155</v>
      </c>
      <c r="N71" s="30">
        <v>35.9</v>
      </c>
      <c r="O71" s="101"/>
      <c r="P71" s="101"/>
      <c r="Q71" s="101"/>
      <c r="R71" s="101"/>
      <c r="S71" s="101"/>
      <c r="T71" s="101"/>
      <c r="U71" s="101"/>
      <c r="V71" s="101"/>
      <c r="W71" s="101">
        <v>19.850000000000001</v>
      </c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30" t="s">
        <v>658</v>
      </c>
      <c r="AR71" s="31" t="s">
        <v>567</v>
      </c>
      <c r="AS71" s="103"/>
      <c r="AT71" s="103"/>
      <c r="AU71" s="31"/>
      <c r="AV71" s="31"/>
      <c r="AW71" s="103" t="s">
        <v>567</v>
      </c>
      <c r="AX71" s="101"/>
      <c r="AY71" s="103">
        <v>0</v>
      </c>
      <c r="AZ71" s="31">
        <v>0</v>
      </c>
      <c r="BA71" s="103">
        <v>0</v>
      </c>
      <c r="BB71" s="103">
        <v>0</v>
      </c>
      <c r="BC71" s="103">
        <v>0</v>
      </c>
      <c r="BD71" s="103">
        <v>0</v>
      </c>
      <c r="BE71" s="103">
        <v>0</v>
      </c>
      <c r="BF71" s="103">
        <v>0</v>
      </c>
      <c r="BG71" s="31">
        <v>0</v>
      </c>
      <c r="BH71" s="31">
        <v>0</v>
      </c>
      <c r="BI71" s="103">
        <v>36</v>
      </c>
      <c r="BJ71" s="103" t="s">
        <v>567</v>
      </c>
      <c r="BK71" s="103"/>
      <c r="BL71" s="31" t="s">
        <v>567</v>
      </c>
      <c r="BM71" s="103"/>
      <c r="BN71" s="102"/>
      <c r="BO71" s="102"/>
      <c r="BP71" s="103"/>
      <c r="BQ71" s="103" t="s">
        <v>567</v>
      </c>
      <c r="BR71" s="102" t="s">
        <v>668</v>
      </c>
      <c r="BS71" s="20"/>
    </row>
    <row r="72" spans="1:97" x14ac:dyDescent="0.15">
      <c r="A72" s="100">
        <v>2521</v>
      </c>
      <c r="B72" s="113">
        <v>41389</v>
      </c>
      <c r="C72" s="114" t="s">
        <v>563</v>
      </c>
      <c r="D72" s="100" t="s">
        <v>564</v>
      </c>
      <c r="E72" s="100"/>
      <c r="F72" s="100" t="s">
        <v>787</v>
      </c>
      <c r="G72" s="113">
        <v>41274</v>
      </c>
      <c r="H72" s="115" t="s">
        <v>566</v>
      </c>
      <c r="I72" s="115" t="s">
        <v>788</v>
      </c>
      <c r="J72" s="115"/>
      <c r="K72" s="100" t="s">
        <v>568</v>
      </c>
      <c r="L72" s="100" t="s">
        <v>569</v>
      </c>
      <c r="M72" s="100">
        <v>142.93</v>
      </c>
      <c r="N72" s="100">
        <v>27.77</v>
      </c>
      <c r="O72" s="100"/>
      <c r="P72" s="100"/>
      <c r="Q72" s="100"/>
      <c r="R72" s="100"/>
      <c r="S72" s="100"/>
      <c r="T72" s="100"/>
      <c r="U72" s="100"/>
      <c r="V72" s="100"/>
      <c r="W72" s="100"/>
      <c r="X72" s="100"/>
      <c r="Y72" s="100"/>
      <c r="Z72" s="100"/>
      <c r="AA72" s="100"/>
      <c r="AB72" s="100"/>
      <c r="AC72" s="100"/>
      <c r="AD72" s="100"/>
      <c r="AE72" s="100"/>
      <c r="AF72" s="100"/>
      <c r="AG72" s="100"/>
      <c r="AH72" s="100"/>
      <c r="AI72" s="100"/>
      <c r="AJ72" s="100"/>
      <c r="AK72" s="100"/>
      <c r="AL72" s="100"/>
      <c r="AM72" s="100"/>
      <c r="AN72" s="100">
        <v>16.52</v>
      </c>
      <c r="AO72" s="100"/>
      <c r="AP72" s="100"/>
      <c r="AQ72" s="100" t="s">
        <v>646</v>
      </c>
      <c r="AR72" s="115" t="s">
        <v>788</v>
      </c>
      <c r="AS72" s="115"/>
      <c r="AT72" s="115"/>
      <c r="AU72" s="115" t="s">
        <v>571</v>
      </c>
      <c r="AV72" s="115">
        <v>5</v>
      </c>
      <c r="AW72" s="115" t="s">
        <v>572</v>
      </c>
      <c r="AX72" s="100"/>
      <c r="AY72" s="115">
        <v>0</v>
      </c>
      <c r="AZ72" s="115">
        <v>36</v>
      </c>
      <c r="BA72" s="115">
        <v>0</v>
      </c>
      <c r="BB72" s="115">
        <v>0</v>
      </c>
      <c r="BC72" s="115">
        <v>0</v>
      </c>
      <c r="BD72" s="115">
        <v>0</v>
      </c>
      <c r="BE72" s="115">
        <v>0</v>
      </c>
      <c r="BF72" s="115">
        <v>0</v>
      </c>
      <c r="BG72" s="115">
        <v>0</v>
      </c>
      <c r="BH72" s="115">
        <v>0</v>
      </c>
      <c r="BI72" s="115"/>
      <c r="BJ72" s="115" t="s">
        <v>567</v>
      </c>
      <c r="BK72" s="115">
        <v>24</v>
      </c>
      <c r="BL72" s="115" t="s">
        <v>788</v>
      </c>
      <c r="BM72" s="115"/>
      <c r="BN72" s="116"/>
      <c r="BO72" s="116"/>
      <c r="BP72" s="115"/>
      <c r="BQ72" s="115" t="s">
        <v>788</v>
      </c>
      <c r="BR72" s="116"/>
      <c r="BS72" s="20"/>
    </row>
    <row r="73" spans="1:97" x14ac:dyDescent="0.15">
      <c r="A73" s="100">
        <v>2528</v>
      </c>
      <c r="B73" s="113">
        <v>41389</v>
      </c>
      <c r="C73" s="114" t="s">
        <v>563</v>
      </c>
      <c r="D73" s="100" t="s">
        <v>564</v>
      </c>
      <c r="E73" s="100"/>
      <c r="F73" s="100" t="s">
        <v>787</v>
      </c>
      <c r="G73" s="117">
        <v>41285</v>
      </c>
      <c r="H73" s="115" t="s">
        <v>567</v>
      </c>
      <c r="I73" s="115" t="s">
        <v>574</v>
      </c>
      <c r="J73" s="115"/>
      <c r="K73" s="100" t="s">
        <v>575</v>
      </c>
      <c r="L73" s="100" t="s">
        <v>576</v>
      </c>
      <c r="M73" s="100">
        <v>53.03</v>
      </c>
      <c r="N73" s="100">
        <v>30.73</v>
      </c>
      <c r="O73" s="118"/>
      <c r="P73" s="118"/>
      <c r="Q73" s="100"/>
      <c r="R73" s="118"/>
      <c r="S73" s="118"/>
      <c r="T73" s="118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47"/>
      <c r="AG73" s="118"/>
      <c r="AH73" s="118"/>
      <c r="AI73" s="118"/>
      <c r="AJ73" s="118"/>
      <c r="AK73" s="118"/>
      <c r="AL73" s="118"/>
      <c r="AM73" s="118"/>
      <c r="AN73" s="118">
        <v>15.69</v>
      </c>
      <c r="AO73" s="118"/>
      <c r="AP73" s="118"/>
      <c r="AQ73" s="100" t="s">
        <v>646</v>
      </c>
      <c r="AR73" s="115" t="s">
        <v>577</v>
      </c>
      <c r="AS73" s="115"/>
      <c r="AT73" s="115"/>
      <c r="AU73" s="115"/>
      <c r="AV73" s="115"/>
      <c r="AW73" s="115" t="s">
        <v>567</v>
      </c>
      <c r="AX73" s="100"/>
      <c r="AY73" s="115">
        <v>0</v>
      </c>
      <c r="AZ73" s="115">
        <v>0</v>
      </c>
      <c r="BA73" s="115">
        <v>0</v>
      </c>
      <c r="BB73" s="115">
        <v>30</v>
      </c>
      <c r="BC73" s="115">
        <v>0</v>
      </c>
      <c r="BD73" s="115">
        <v>0</v>
      </c>
      <c r="BE73" s="115">
        <v>0</v>
      </c>
      <c r="BF73" s="115">
        <v>0</v>
      </c>
      <c r="BG73" s="115">
        <v>0</v>
      </c>
      <c r="BH73" s="115">
        <v>0</v>
      </c>
      <c r="BI73" s="115"/>
      <c r="BJ73" s="115" t="s">
        <v>567</v>
      </c>
      <c r="BK73" s="115">
        <v>24</v>
      </c>
      <c r="BL73" s="115" t="s">
        <v>788</v>
      </c>
      <c r="BM73" s="115"/>
      <c r="BN73" s="116"/>
      <c r="BO73" s="116"/>
      <c r="BP73" s="115"/>
      <c r="BQ73" s="115" t="s">
        <v>788</v>
      </c>
      <c r="BR73" s="116"/>
      <c r="BS73" s="20"/>
    </row>
    <row r="74" spans="1:97" x14ac:dyDescent="0.15">
      <c r="A74" s="100">
        <v>2533</v>
      </c>
      <c r="B74" s="113">
        <v>41389</v>
      </c>
      <c r="C74" s="114" t="s">
        <v>573</v>
      </c>
      <c r="D74" s="100" t="s">
        <v>564</v>
      </c>
      <c r="E74" s="100"/>
      <c r="F74" s="100" t="s">
        <v>787</v>
      </c>
      <c r="G74" s="117">
        <v>41274</v>
      </c>
      <c r="H74" s="115" t="s">
        <v>566</v>
      </c>
      <c r="I74" s="115" t="s">
        <v>567</v>
      </c>
      <c r="J74" s="115"/>
      <c r="K74" s="100" t="s">
        <v>748</v>
      </c>
      <c r="L74" s="100" t="s">
        <v>749</v>
      </c>
      <c r="M74" s="100">
        <v>135</v>
      </c>
      <c r="N74" s="100">
        <v>24.3</v>
      </c>
      <c r="O74" s="100"/>
      <c r="P74" s="100"/>
      <c r="Q74" s="100"/>
      <c r="R74" s="100"/>
      <c r="S74" s="100"/>
      <c r="T74" s="100"/>
      <c r="U74" s="100"/>
      <c r="V74" s="100"/>
      <c r="W74" s="100"/>
      <c r="X74" s="100"/>
      <c r="Y74" s="100"/>
      <c r="Z74" s="100"/>
      <c r="AA74" s="100"/>
      <c r="AB74" s="100"/>
      <c r="AC74" s="100"/>
      <c r="AD74" s="100"/>
      <c r="AE74" s="100"/>
      <c r="AF74" s="100"/>
      <c r="AG74" s="100"/>
      <c r="AH74" s="100"/>
      <c r="AI74" s="100"/>
      <c r="AJ74" s="100"/>
      <c r="AK74" s="100"/>
      <c r="AL74" s="100"/>
      <c r="AM74" s="100"/>
      <c r="AN74" s="100">
        <v>20</v>
      </c>
      <c r="AO74" s="100"/>
      <c r="AP74" s="100"/>
      <c r="AQ74" s="100" t="s">
        <v>646</v>
      </c>
      <c r="AR74" s="115" t="s">
        <v>567</v>
      </c>
      <c r="AS74" s="115"/>
      <c r="AT74" s="115"/>
      <c r="AU74" s="115" t="s">
        <v>571</v>
      </c>
      <c r="AV74" s="115">
        <v>6.8</v>
      </c>
      <c r="AW74" s="115" t="s">
        <v>567</v>
      </c>
      <c r="AX74" s="100"/>
      <c r="AY74" s="115">
        <v>0</v>
      </c>
      <c r="AZ74" s="115">
        <v>0</v>
      </c>
      <c r="BA74" s="115">
        <v>0</v>
      </c>
      <c r="BB74" s="115">
        <v>15</v>
      </c>
      <c r="BC74" s="115">
        <v>0</v>
      </c>
      <c r="BD74" s="115">
        <v>0</v>
      </c>
      <c r="BE74" s="115">
        <v>0</v>
      </c>
      <c r="BF74" s="115">
        <v>0</v>
      </c>
      <c r="BG74" s="115">
        <v>0</v>
      </c>
      <c r="BH74" s="115">
        <v>0</v>
      </c>
      <c r="BI74" s="115"/>
      <c r="BJ74" s="115" t="s">
        <v>567</v>
      </c>
      <c r="BK74" s="115"/>
      <c r="BL74" s="115" t="s">
        <v>567</v>
      </c>
      <c r="BM74" s="115"/>
      <c r="BN74" s="116"/>
      <c r="BO74" s="116"/>
      <c r="BP74" s="115"/>
      <c r="BQ74" s="115" t="s">
        <v>567</v>
      </c>
      <c r="BR74" s="116"/>
      <c r="BS74" s="20"/>
    </row>
    <row r="75" spans="1:97" x14ac:dyDescent="0.15">
      <c r="A75" s="100">
        <v>2538</v>
      </c>
      <c r="B75" s="113">
        <v>41389</v>
      </c>
      <c r="C75" s="114" t="s">
        <v>573</v>
      </c>
      <c r="D75" s="100" t="s">
        <v>564</v>
      </c>
      <c r="E75" s="100"/>
      <c r="F75" s="100" t="s">
        <v>787</v>
      </c>
      <c r="G75" s="113">
        <v>41352</v>
      </c>
      <c r="H75" s="115" t="s">
        <v>566</v>
      </c>
      <c r="I75" s="115" t="s">
        <v>567</v>
      </c>
      <c r="J75" s="115"/>
      <c r="K75" s="100" t="s">
        <v>735</v>
      </c>
      <c r="L75" s="100" t="s">
        <v>736</v>
      </c>
      <c r="M75" s="100">
        <v>142.93</v>
      </c>
      <c r="N75" s="100">
        <v>27.77</v>
      </c>
      <c r="O75" s="100"/>
      <c r="P75" s="100"/>
      <c r="Q75" s="100"/>
      <c r="R75" s="100"/>
      <c r="S75" s="100"/>
      <c r="T75" s="100"/>
      <c r="U75" s="100"/>
      <c r="V75" s="100"/>
      <c r="W75" s="100"/>
      <c r="X75" s="100"/>
      <c r="Y75" s="100"/>
      <c r="Z75" s="100"/>
      <c r="AA75" s="100"/>
      <c r="AB75" s="100"/>
      <c r="AC75" s="100"/>
      <c r="AD75" s="100"/>
      <c r="AE75" s="100"/>
      <c r="AF75" s="47"/>
      <c r="AG75" s="100"/>
      <c r="AH75" s="100"/>
      <c r="AI75" s="100"/>
      <c r="AJ75" s="100"/>
      <c r="AK75" s="100"/>
      <c r="AL75" s="100"/>
      <c r="AM75" s="100"/>
      <c r="AN75" s="100">
        <v>16.52</v>
      </c>
      <c r="AO75" s="100"/>
      <c r="AP75" s="100"/>
      <c r="AQ75" s="100" t="s">
        <v>646</v>
      </c>
      <c r="AR75" s="115" t="s">
        <v>567</v>
      </c>
      <c r="AS75" s="115"/>
      <c r="AT75" s="115"/>
      <c r="AU75" s="115" t="s">
        <v>571</v>
      </c>
      <c r="AV75" s="115">
        <v>5</v>
      </c>
      <c r="AW75" s="115" t="s">
        <v>572</v>
      </c>
      <c r="AX75" s="100"/>
      <c r="AY75" s="115">
        <v>0</v>
      </c>
      <c r="AZ75" s="115">
        <v>36</v>
      </c>
      <c r="BA75" s="115">
        <v>0</v>
      </c>
      <c r="BB75" s="115">
        <v>0</v>
      </c>
      <c r="BC75" s="115">
        <v>0</v>
      </c>
      <c r="BD75" s="115">
        <v>0</v>
      </c>
      <c r="BE75" s="115">
        <v>0</v>
      </c>
      <c r="BF75" s="115">
        <v>0</v>
      </c>
      <c r="BG75" s="115">
        <v>0</v>
      </c>
      <c r="BH75" s="115">
        <v>0</v>
      </c>
      <c r="BI75" s="115"/>
      <c r="BJ75" s="115" t="s">
        <v>567</v>
      </c>
      <c r="BK75" s="115">
        <v>24</v>
      </c>
      <c r="BL75" s="115" t="s">
        <v>567</v>
      </c>
      <c r="BM75" s="115"/>
      <c r="BN75" s="116"/>
      <c r="BO75" s="116"/>
      <c r="BP75" s="115"/>
      <c r="BQ75" s="115" t="s">
        <v>567</v>
      </c>
      <c r="BR75" s="116"/>
      <c r="BS75" s="20"/>
    </row>
    <row r="76" spans="1:97" x14ac:dyDescent="0.15">
      <c r="A76" s="100">
        <v>2571</v>
      </c>
      <c r="B76" s="113">
        <v>41389</v>
      </c>
      <c r="C76" s="116" t="s">
        <v>573</v>
      </c>
      <c r="D76" s="100" t="s">
        <v>564</v>
      </c>
      <c r="E76" s="100"/>
      <c r="F76" s="100" t="s">
        <v>787</v>
      </c>
      <c r="G76" s="113">
        <v>41305</v>
      </c>
      <c r="H76" s="115" t="s">
        <v>567</v>
      </c>
      <c r="I76" s="115" t="s">
        <v>574</v>
      </c>
      <c r="J76" s="115"/>
      <c r="K76" s="100" t="s">
        <v>587</v>
      </c>
      <c r="L76" s="100" t="s">
        <v>588</v>
      </c>
      <c r="M76" s="100">
        <v>146.12</v>
      </c>
      <c r="N76" s="100">
        <v>31.27</v>
      </c>
      <c r="O76" s="100"/>
      <c r="P76" s="100"/>
      <c r="Q76" s="100"/>
      <c r="R76" s="100"/>
      <c r="S76" s="100"/>
      <c r="T76" s="100"/>
      <c r="U76" s="100"/>
      <c r="V76" s="100"/>
      <c r="W76" s="100"/>
      <c r="X76" s="100"/>
      <c r="Y76" s="100"/>
      <c r="Z76" s="100"/>
      <c r="AA76" s="100"/>
      <c r="AB76" s="100"/>
      <c r="AC76" s="100"/>
      <c r="AD76" s="100"/>
      <c r="AE76" s="100"/>
      <c r="AF76" s="100"/>
      <c r="AG76" s="100"/>
      <c r="AH76" s="100"/>
      <c r="AI76" s="100"/>
      <c r="AJ76" s="100"/>
      <c r="AK76" s="100"/>
      <c r="AL76" s="100"/>
      <c r="AM76" s="100"/>
      <c r="AN76" s="100">
        <v>15.69</v>
      </c>
      <c r="AO76" s="100"/>
      <c r="AP76" s="100"/>
      <c r="AQ76" s="100" t="s">
        <v>647</v>
      </c>
      <c r="AR76" s="115" t="s">
        <v>567</v>
      </c>
      <c r="AS76" s="115"/>
      <c r="AT76" s="115"/>
      <c r="AU76" s="115"/>
      <c r="AV76" s="115"/>
      <c r="AW76" s="115" t="s">
        <v>567</v>
      </c>
      <c r="AX76" s="100"/>
      <c r="AY76" s="115">
        <v>0</v>
      </c>
      <c r="AZ76" s="115">
        <v>0</v>
      </c>
      <c r="BA76" s="115">
        <v>0</v>
      </c>
      <c r="BB76" s="115">
        <v>34</v>
      </c>
      <c r="BC76" s="115">
        <v>0</v>
      </c>
      <c r="BD76" s="115">
        <v>0</v>
      </c>
      <c r="BE76" s="115">
        <v>0</v>
      </c>
      <c r="BF76" s="115">
        <v>0</v>
      </c>
      <c r="BG76" s="115">
        <v>0</v>
      </c>
      <c r="BH76" s="115">
        <v>0</v>
      </c>
      <c r="BI76" s="115"/>
      <c r="BJ76" s="115" t="s">
        <v>567</v>
      </c>
      <c r="BK76" s="115">
        <v>12</v>
      </c>
      <c r="BL76" s="115" t="s">
        <v>567</v>
      </c>
      <c r="BM76" s="115"/>
      <c r="BN76" s="100"/>
      <c r="BO76" s="100"/>
      <c r="BP76" s="115"/>
      <c r="BQ76" s="115" t="s">
        <v>567</v>
      </c>
      <c r="BR76" s="100"/>
      <c r="BS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</row>
    <row r="77" spans="1:97" x14ac:dyDescent="0.15">
      <c r="A77" s="100">
        <v>2580</v>
      </c>
      <c r="B77" s="113">
        <v>41389</v>
      </c>
      <c r="C77" s="114" t="s">
        <v>573</v>
      </c>
      <c r="D77" s="100" t="s">
        <v>564</v>
      </c>
      <c r="E77" s="100"/>
      <c r="F77" s="100" t="s">
        <v>787</v>
      </c>
      <c r="G77" s="113">
        <v>41305</v>
      </c>
      <c r="H77" s="115" t="s">
        <v>566</v>
      </c>
      <c r="I77" s="115" t="s">
        <v>567</v>
      </c>
      <c r="J77" s="115"/>
      <c r="K77" s="100" t="s">
        <v>745</v>
      </c>
      <c r="L77" s="100" t="s">
        <v>746</v>
      </c>
      <c r="M77" s="100">
        <v>94</v>
      </c>
      <c r="N77" s="100">
        <v>22.64</v>
      </c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00"/>
      <c r="AA77" s="100"/>
      <c r="AB77" s="100"/>
      <c r="AC77" s="100"/>
      <c r="AD77" s="100"/>
      <c r="AE77" s="100"/>
      <c r="AF77" s="100"/>
      <c r="AG77" s="100"/>
      <c r="AH77" s="100"/>
      <c r="AI77" s="100"/>
      <c r="AJ77" s="100"/>
      <c r="AK77" s="100"/>
      <c r="AL77" s="100"/>
      <c r="AM77" s="100"/>
      <c r="AN77" s="100">
        <v>15.69</v>
      </c>
      <c r="AO77" s="100"/>
      <c r="AP77" s="100"/>
      <c r="AQ77" s="100" t="s">
        <v>647</v>
      </c>
      <c r="AR77" s="115" t="s">
        <v>567</v>
      </c>
      <c r="AS77" s="115"/>
      <c r="AT77" s="115"/>
      <c r="AU77" s="115" t="s">
        <v>739</v>
      </c>
      <c r="AV77" s="115">
        <v>5</v>
      </c>
      <c r="AW77" s="115" t="s">
        <v>567</v>
      </c>
      <c r="AX77" s="100"/>
      <c r="AY77" s="115">
        <v>0</v>
      </c>
      <c r="AZ77" s="115">
        <v>0</v>
      </c>
      <c r="BA77" s="115">
        <v>0</v>
      </c>
      <c r="BB77" s="115">
        <v>0</v>
      </c>
      <c r="BC77" s="115">
        <v>0</v>
      </c>
      <c r="BD77" s="115">
        <v>0</v>
      </c>
      <c r="BE77" s="115">
        <v>0</v>
      </c>
      <c r="BF77" s="115">
        <v>0</v>
      </c>
      <c r="BG77" s="115">
        <v>0</v>
      </c>
      <c r="BH77" s="115">
        <v>0</v>
      </c>
      <c r="BI77" s="115"/>
      <c r="BJ77" s="115" t="s">
        <v>567</v>
      </c>
      <c r="BK77" s="115"/>
      <c r="BL77" s="115" t="s">
        <v>567</v>
      </c>
      <c r="BM77" s="115"/>
      <c r="BN77" s="116"/>
      <c r="BO77" s="116"/>
      <c r="BP77" s="115"/>
      <c r="BQ77" s="115" t="s">
        <v>567</v>
      </c>
      <c r="BR77" s="100"/>
      <c r="BS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</row>
    <row r="78" spans="1:97" x14ac:dyDescent="0.15">
      <c r="A78" s="100">
        <v>2695</v>
      </c>
      <c r="B78" s="113">
        <v>41389</v>
      </c>
      <c r="C78" s="114" t="s">
        <v>563</v>
      </c>
      <c r="D78" s="100" t="s">
        <v>564</v>
      </c>
      <c r="E78" s="100"/>
      <c r="F78" s="100" t="s">
        <v>648</v>
      </c>
      <c r="G78" s="113">
        <v>41373</v>
      </c>
      <c r="H78" s="115" t="s">
        <v>566</v>
      </c>
      <c r="I78" s="115" t="s">
        <v>567</v>
      </c>
      <c r="J78" s="115"/>
      <c r="K78" s="100" t="s">
        <v>715</v>
      </c>
      <c r="L78" s="100" t="s">
        <v>649</v>
      </c>
      <c r="M78" s="100">
        <v>136.99</v>
      </c>
      <c r="N78" s="100">
        <v>18.100000000000001</v>
      </c>
      <c r="O78" s="100" t="s">
        <v>583</v>
      </c>
      <c r="P78" s="100">
        <v>1200</v>
      </c>
      <c r="Q78" s="100">
        <v>17.329999999999998</v>
      </c>
      <c r="R78" s="100"/>
      <c r="S78" s="100"/>
      <c r="T78" s="100"/>
      <c r="U78" s="100"/>
      <c r="V78" s="100"/>
      <c r="W78" s="100"/>
      <c r="X78" s="100"/>
      <c r="Y78" s="100"/>
      <c r="Z78" s="100"/>
      <c r="AA78" s="100"/>
      <c r="AB78" s="100"/>
      <c r="AC78" s="100"/>
      <c r="AD78" s="100"/>
      <c r="AE78" s="100"/>
      <c r="AF78" s="100"/>
      <c r="AG78" s="100"/>
      <c r="AH78" s="100"/>
      <c r="AI78" s="100"/>
      <c r="AJ78" s="100"/>
      <c r="AK78" s="100"/>
      <c r="AL78" s="100"/>
      <c r="AM78" s="100"/>
      <c r="AN78" s="100">
        <v>15.691000000000001</v>
      </c>
      <c r="AO78" s="100"/>
      <c r="AP78" s="100"/>
      <c r="AQ78" s="100" t="s">
        <v>647</v>
      </c>
      <c r="AR78" s="115" t="s">
        <v>567</v>
      </c>
      <c r="AS78" s="115"/>
      <c r="AT78" s="115"/>
      <c r="AU78" s="115" t="s">
        <v>571</v>
      </c>
      <c r="AV78" s="115">
        <v>7</v>
      </c>
      <c r="AW78" s="115" t="s">
        <v>567</v>
      </c>
      <c r="AX78" s="115"/>
      <c r="AY78" s="115">
        <v>0</v>
      </c>
      <c r="AZ78" s="115">
        <v>0</v>
      </c>
      <c r="BA78" s="115">
        <v>0</v>
      </c>
      <c r="BB78" s="115">
        <v>0</v>
      </c>
      <c r="BC78" s="115">
        <v>0</v>
      </c>
      <c r="BD78" s="115">
        <v>0</v>
      </c>
      <c r="BE78" s="115">
        <v>0</v>
      </c>
      <c r="BF78" s="115">
        <v>0</v>
      </c>
      <c r="BG78" s="115">
        <v>0</v>
      </c>
      <c r="BH78" s="115">
        <v>0</v>
      </c>
      <c r="BI78" s="115"/>
      <c r="BJ78" s="115" t="s">
        <v>567</v>
      </c>
      <c r="BK78" s="115"/>
      <c r="BL78" s="115" t="s">
        <v>567</v>
      </c>
      <c r="BM78" s="115"/>
      <c r="BN78" s="100"/>
      <c r="BO78" s="100"/>
      <c r="BP78" s="115"/>
      <c r="BQ78" s="115" t="s">
        <v>567</v>
      </c>
      <c r="BR78" s="100"/>
      <c r="BS78" s="20"/>
    </row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</sheetData>
  <phoneticPr fontId="7" type="noConversion"/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S89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24" customWidth="1"/>
  </cols>
  <sheetData>
    <row r="1" spans="1:97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98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x14ac:dyDescent="0.15">
      <c r="A2" s="30">
        <v>154</v>
      </c>
      <c r="B2" s="29">
        <v>41389</v>
      </c>
      <c r="C2" s="50" t="s">
        <v>573</v>
      </c>
      <c r="D2" s="30" t="s">
        <v>661</v>
      </c>
      <c r="E2" s="30"/>
      <c r="F2" s="30" t="s">
        <v>565</v>
      </c>
      <c r="G2" s="29">
        <v>41274</v>
      </c>
      <c r="H2" s="31" t="s">
        <v>566</v>
      </c>
      <c r="I2" s="31" t="s">
        <v>567</v>
      </c>
      <c r="J2" s="31"/>
      <c r="K2" s="30" t="s">
        <v>568</v>
      </c>
      <c r="L2" s="101" t="s">
        <v>569</v>
      </c>
      <c r="M2" s="30">
        <v>121.67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570</v>
      </c>
      <c r="AR2" s="31" t="s">
        <v>567</v>
      </c>
      <c r="AS2" s="31"/>
      <c r="AT2" s="31"/>
      <c r="AU2" s="31" t="s">
        <v>571</v>
      </c>
      <c r="AV2" s="31">
        <v>5</v>
      </c>
      <c r="AW2" s="31" t="s">
        <v>572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567</v>
      </c>
      <c r="BK2" s="31">
        <v>24</v>
      </c>
      <c r="BL2" s="31" t="s">
        <v>567</v>
      </c>
      <c r="BM2" s="31"/>
      <c r="BN2" s="102"/>
      <c r="BO2" s="102"/>
      <c r="BP2" s="103"/>
      <c r="BQ2" s="103" t="s">
        <v>567</v>
      </c>
      <c r="BR2" s="40"/>
    </row>
    <row r="3" spans="1:97" x14ac:dyDescent="0.15">
      <c r="A3" s="30">
        <v>178</v>
      </c>
      <c r="B3" s="29">
        <v>41389</v>
      </c>
      <c r="C3" s="50" t="s">
        <v>573</v>
      </c>
      <c r="D3" s="30" t="s">
        <v>661</v>
      </c>
      <c r="E3" s="30"/>
      <c r="F3" s="30" t="s">
        <v>565</v>
      </c>
      <c r="G3" s="33">
        <v>41285</v>
      </c>
      <c r="H3" s="31" t="s">
        <v>567</v>
      </c>
      <c r="I3" s="31" t="s">
        <v>574</v>
      </c>
      <c r="J3" s="31"/>
      <c r="K3" s="30" t="s">
        <v>575</v>
      </c>
      <c r="L3" s="30" t="s">
        <v>576</v>
      </c>
      <c r="M3" s="30">
        <v>150.18</v>
      </c>
      <c r="N3" s="30">
        <v>28.41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570</v>
      </c>
      <c r="AR3" s="31" t="s">
        <v>577</v>
      </c>
      <c r="AS3" s="31"/>
      <c r="AT3" s="31"/>
      <c r="AU3" s="31"/>
      <c r="AV3" s="31"/>
      <c r="AW3" s="31" t="s">
        <v>567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567</v>
      </c>
      <c r="BK3" s="31">
        <v>24</v>
      </c>
      <c r="BL3" s="31" t="s">
        <v>567</v>
      </c>
      <c r="BM3" s="31"/>
      <c r="BN3" s="40"/>
      <c r="BO3" s="40"/>
      <c r="BP3" s="31"/>
      <c r="BQ3" s="103" t="s">
        <v>567</v>
      </c>
      <c r="BR3" s="4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</row>
    <row r="4" spans="1:97" x14ac:dyDescent="0.15">
      <c r="A4" s="30">
        <v>220</v>
      </c>
      <c r="B4" s="29">
        <v>41389</v>
      </c>
      <c r="C4" s="50" t="s">
        <v>573</v>
      </c>
      <c r="D4" s="30" t="s">
        <v>661</v>
      </c>
      <c r="E4" s="30"/>
      <c r="F4" s="30" t="s">
        <v>565</v>
      </c>
      <c r="G4" s="29">
        <v>41274</v>
      </c>
      <c r="H4" s="31" t="s">
        <v>567</v>
      </c>
      <c r="I4" s="31" t="s">
        <v>574</v>
      </c>
      <c r="J4" s="31"/>
      <c r="K4" s="30" t="s">
        <v>578</v>
      </c>
      <c r="L4" s="30" t="s">
        <v>579</v>
      </c>
      <c r="M4" s="30">
        <v>78</v>
      </c>
      <c r="N4" s="30">
        <v>24.6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570</v>
      </c>
      <c r="AR4" s="31" t="s">
        <v>567</v>
      </c>
      <c r="AS4" s="31"/>
      <c r="AT4" s="31"/>
      <c r="AU4" s="31"/>
      <c r="AV4" s="31"/>
      <c r="AW4" s="31" t="s">
        <v>567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567</v>
      </c>
      <c r="BK4" s="31"/>
      <c r="BL4" s="31" t="s">
        <v>567</v>
      </c>
      <c r="BM4" s="31"/>
      <c r="BN4" s="40"/>
      <c r="BO4" s="40"/>
      <c r="BP4" s="31"/>
      <c r="BQ4" s="103" t="s">
        <v>567</v>
      </c>
      <c r="BR4" s="30" t="s">
        <v>580</v>
      </c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</row>
    <row r="5" spans="1:97" x14ac:dyDescent="0.15">
      <c r="A5" s="30">
        <v>263</v>
      </c>
      <c r="B5" s="29">
        <v>41389</v>
      </c>
      <c r="C5" s="40" t="s">
        <v>563</v>
      </c>
      <c r="D5" s="30" t="s">
        <v>662</v>
      </c>
      <c r="E5" s="30"/>
      <c r="F5" s="30" t="s">
        <v>565</v>
      </c>
      <c r="G5" s="29">
        <v>41347</v>
      </c>
      <c r="H5" s="31" t="s">
        <v>566</v>
      </c>
      <c r="I5" s="31" t="s">
        <v>567</v>
      </c>
      <c r="J5" s="31"/>
      <c r="K5" s="30" t="s">
        <v>581</v>
      </c>
      <c r="L5" s="101" t="s">
        <v>582</v>
      </c>
      <c r="M5" s="30">
        <v>119.21</v>
      </c>
      <c r="N5" s="30">
        <v>24.93</v>
      </c>
      <c r="O5" s="30" t="s">
        <v>717</v>
      </c>
      <c r="P5" s="101">
        <v>21000</v>
      </c>
      <c r="Q5" s="101">
        <v>24.88</v>
      </c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30" t="s">
        <v>570</v>
      </c>
      <c r="AR5" s="31" t="s">
        <v>584</v>
      </c>
      <c r="AS5" s="103"/>
      <c r="AT5" s="103"/>
      <c r="AU5" s="103" t="s">
        <v>585</v>
      </c>
      <c r="AV5" s="31">
        <v>6.5</v>
      </c>
      <c r="AW5" s="103" t="s">
        <v>584</v>
      </c>
      <c r="AX5" s="101"/>
      <c r="AY5" s="103">
        <v>0</v>
      </c>
      <c r="AZ5" s="103">
        <v>0</v>
      </c>
      <c r="BA5" s="103">
        <v>0</v>
      </c>
      <c r="BB5" s="103">
        <v>20</v>
      </c>
      <c r="BC5" s="103">
        <v>0</v>
      </c>
      <c r="BD5" s="103">
        <v>0</v>
      </c>
      <c r="BE5" s="103">
        <v>0</v>
      </c>
      <c r="BF5" s="103">
        <v>0</v>
      </c>
      <c r="BG5" s="31">
        <v>0</v>
      </c>
      <c r="BH5" s="31">
        <v>0</v>
      </c>
      <c r="BI5" s="103">
        <v>0</v>
      </c>
      <c r="BJ5" s="103" t="s">
        <v>567</v>
      </c>
      <c r="BK5" s="31"/>
      <c r="BL5" s="31" t="s">
        <v>567</v>
      </c>
      <c r="BM5" s="103"/>
      <c r="BN5" s="102" t="s">
        <v>586</v>
      </c>
      <c r="BO5" s="102"/>
      <c r="BP5" s="103"/>
      <c r="BQ5" s="103" t="s">
        <v>567</v>
      </c>
      <c r="BR5" s="30"/>
      <c r="BS5" s="20"/>
      <c r="BT5" s="20"/>
    </row>
    <row r="6" spans="1:97" x14ac:dyDescent="0.15">
      <c r="A6" s="30">
        <v>340</v>
      </c>
      <c r="B6" s="29">
        <v>41389</v>
      </c>
      <c r="C6" s="40" t="s">
        <v>563</v>
      </c>
      <c r="D6" s="30" t="s">
        <v>661</v>
      </c>
      <c r="E6" s="30"/>
      <c r="F6" s="30" t="s">
        <v>565</v>
      </c>
      <c r="G6" s="29">
        <v>41305</v>
      </c>
      <c r="H6" s="31" t="s">
        <v>567</v>
      </c>
      <c r="I6" s="31" t="s">
        <v>574</v>
      </c>
      <c r="J6" s="31"/>
      <c r="K6" s="30" t="s">
        <v>587</v>
      </c>
      <c r="L6" s="30" t="s">
        <v>588</v>
      </c>
      <c r="M6" s="30">
        <v>102</v>
      </c>
      <c r="N6" s="30">
        <v>31.31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570</v>
      </c>
      <c r="AR6" s="31" t="s">
        <v>567</v>
      </c>
      <c r="AS6" s="103"/>
      <c r="AT6" s="103"/>
      <c r="AU6" s="31"/>
      <c r="AV6" s="31"/>
      <c r="AW6" s="31" t="s">
        <v>567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103">
        <v>0</v>
      </c>
      <c r="BJ6" s="103" t="s">
        <v>567</v>
      </c>
      <c r="BK6" s="31">
        <v>12</v>
      </c>
      <c r="BL6" s="31" t="s">
        <v>567</v>
      </c>
      <c r="BM6" s="31"/>
      <c r="BN6" s="30"/>
      <c r="BO6" s="30"/>
      <c r="BP6" s="31"/>
      <c r="BQ6" s="31" t="s">
        <v>567</v>
      </c>
      <c r="BR6" s="30"/>
      <c r="BS6" s="17"/>
      <c r="BT6" s="17"/>
    </row>
    <row r="7" spans="1:97" x14ac:dyDescent="0.15">
      <c r="A7" s="30">
        <v>436</v>
      </c>
      <c r="B7" s="29">
        <v>41389</v>
      </c>
      <c r="C7" s="50" t="s">
        <v>573</v>
      </c>
      <c r="D7" s="30" t="s">
        <v>661</v>
      </c>
      <c r="E7" s="30"/>
      <c r="F7" s="30" t="s">
        <v>565</v>
      </c>
      <c r="G7" s="29">
        <v>41305</v>
      </c>
      <c r="H7" s="31" t="s">
        <v>566</v>
      </c>
      <c r="I7" s="31" t="s">
        <v>567</v>
      </c>
      <c r="J7" s="31"/>
      <c r="K7" s="30" t="s">
        <v>589</v>
      </c>
      <c r="L7" s="30" t="s">
        <v>590</v>
      </c>
      <c r="M7" s="30">
        <v>124.95</v>
      </c>
      <c r="N7" s="30">
        <v>23.64</v>
      </c>
      <c r="O7" s="30" t="s">
        <v>583</v>
      </c>
      <c r="P7" s="30">
        <v>1000</v>
      </c>
      <c r="Q7" s="30">
        <v>25.75</v>
      </c>
      <c r="R7" s="30">
        <v>2500</v>
      </c>
      <c r="S7" s="30">
        <v>27.15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570</v>
      </c>
      <c r="AR7" s="31" t="s">
        <v>567</v>
      </c>
      <c r="AS7" s="31"/>
      <c r="AT7" s="31"/>
      <c r="AU7" s="31" t="s">
        <v>571</v>
      </c>
      <c r="AV7" s="31">
        <v>8</v>
      </c>
      <c r="AW7" s="31" t="s">
        <v>572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566</v>
      </c>
      <c r="BK7" s="31">
        <v>24</v>
      </c>
      <c r="BL7" s="31" t="s">
        <v>567</v>
      </c>
      <c r="BM7" s="31"/>
      <c r="BN7" s="40"/>
      <c r="BO7" s="40"/>
      <c r="BP7" s="31"/>
      <c r="BQ7" s="103" t="s">
        <v>567</v>
      </c>
      <c r="BR7" s="101" t="s">
        <v>591</v>
      </c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</row>
    <row r="8" spans="1:97" x14ac:dyDescent="0.15">
      <c r="A8" s="30">
        <v>2470</v>
      </c>
      <c r="B8" s="29">
        <v>41389</v>
      </c>
      <c r="C8" s="50" t="s">
        <v>573</v>
      </c>
      <c r="D8" s="30" t="s">
        <v>661</v>
      </c>
      <c r="E8" s="30"/>
      <c r="F8" s="30" t="s">
        <v>565</v>
      </c>
      <c r="G8" s="29">
        <v>41347</v>
      </c>
      <c r="H8" s="31" t="s">
        <v>592</v>
      </c>
      <c r="I8" s="31" t="s">
        <v>567</v>
      </c>
      <c r="J8" s="31"/>
      <c r="K8" s="30" t="s">
        <v>593</v>
      </c>
      <c r="L8" s="32" t="s">
        <v>582</v>
      </c>
      <c r="M8" s="30">
        <v>123.98</v>
      </c>
      <c r="N8" s="30">
        <v>25.93</v>
      </c>
      <c r="O8" s="30" t="s">
        <v>583</v>
      </c>
      <c r="P8" s="30">
        <v>21000</v>
      </c>
      <c r="Q8" s="30">
        <v>25.88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17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570</v>
      </c>
      <c r="AR8" s="31" t="s">
        <v>567</v>
      </c>
      <c r="AS8" s="31"/>
      <c r="AT8" s="31"/>
      <c r="AU8" s="31" t="s">
        <v>571</v>
      </c>
      <c r="AV8" s="31">
        <v>6.5</v>
      </c>
      <c r="AW8" s="31" t="s">
        <v>567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567</v>
      </c>
      <c r="BK8" s="31"/>
      <c r="BL8" s="31" t="s">
        <v>567</v>
      </c>
      <c r="BM8" s="31"/>
      <c r="BN8" s="40"/>
      <c r="BO8" s="40"/>
      <c r="BP8" s="31"/>
      <c r="BQ8" s="103" t="s">
        <v>567</v>
      </c>
      <c r="BR8" s="40"/>
      <c r="CJ8" s="20"/>
      <c r="CK8" s="20"/>
      <c r="CL8" s="20"/>
      <c r="CM8" s="20"/>
      <c r="CN8" s="20"/>
      <c r="CO8" s="20"/>
      <c r="CP8" s="20"/>
      <c r="CQ8" s="20"/>
      <c r="CR8" s="20"/>
      <c r="CS8" s="20"/>
    </row>
    <row r="9" spans="1:97" x14ac:dyDescent="0.15">
      <c r="A9" s="30">
        <v>640</v>
      </c>
      <c r="B9" s="29">
        <v>41389</v>
      </c>
      <c r="C9" s="50" t="s">
        <v>573</v>
      </c>
      <c r="D9" s="30" t="s">
        <v>661</v>
      </c>
      <c r="E9" s="30"/>
      <c r="F9" s="30" t="s">
        <v>565</v>
      </c>
      <c r="G9" s="29">
        <v>41341</v>
      </c>
      <c r="H9" s="31" t="s">
        <v>566</v>
      </c>
      <c r="I9" s="31" t="s">
        <v>567</v>
      </c>
      <c r="J9" s="31"/>
      <c r="K9" s="30" t="s">
        <v>742</v>
      </c>
      <c r="L9" s="30" t="s">
        <v>743</v>
      </c>
      <c r="M9" s="30">
        <v>129</v>
      </c>
      <c r="N9" s="30">
        <v>30.6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17"/>
      <c r="AJ9" s="30"/>
      <c r="AK9" s="30"/>
      <c r="AL9" s="30"/>
      <c r="AM9" s="30"/>
      <c r="AN9" s="30"/>
      <c r="AO9" s="30"/>
      <c r="AP9" s="30"/>
      <c r="AQ9" s="30" t="s">
        <v>570</v>
      </c>
      <c r="AR9" s="31" t="s">
        <v>567</v>
      </c>
      <c r="AS9" s="31"/>
      <c r="AT9" s="31"/>
      <c r="AU9" s="31" t="s">
        <v>571</v>
      </c>
      <c r="AV9" s="31">
        <v>5.5</v>
      </c>
      <c r="AW9" s="31" t="s">
        <v>572</v>
      </c>
      <c r="AX9" s="30"/>
      <c r="AY9" s="31">
        <v>0</v>
      </c>
      <c r="AZ9" s="31">
        <v>37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566</v>
      </c>
      <c r="BK9" s="31">
        <v>24</v>
      </c>
      <c r="BL9" s="31" t="s">
        <v>567</v>
      </c>
      <c r="BM9" s="31"/>
      <c r="BN9" s="40"/>
      <c r="BO9" s="40"/>
      <c r="BP9" s="31"/>
      <c r="BQ9" s="103" t="s">
        <v>567</v>
      </c>
      <c r="BR9" s="40"/>
    </row>
    <row r="10" spans="1:97" x14ac:dyDescent="0.15">
      <c r="A10" s="30">
        <v>755</v>
      </c>
      <c r="B10" s="29">
        <v>41389</v>
      </c>
      <c r="C10" s="50" t="s">
        <v>563</v>
      </c>
      <c r="D10" s="30" t="s">
        <v>662</v>
      </c>
      <c r="E10" s="30"/>
      <c r="F10" s="30" t="s">
        <v>744</v>
      </c>
      <c r="G10" s="29">
        <v>41305</v>
      </c>
      <c r="H10" s="31" t="s">
        <v>566</v>
      </c>
      <c r="I10" s="31" t="s">
        <v>567</v>
      </c>
      <c r="J10" s="31"/>
      <c r="K10" s="30" t="s">
        <v>745</v>
      </c>
      <c r="L10" s="30" t="s">
        <v>746</v>
      </c>
      <c r="M10" s="30">
        <v>84</v>
      </c>
      <c r="N10" s="30">
        <v>23.86</v>
      </c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30" t="s">
        <v>570</v>
      </c>
      <c r="AR10" s="103" t="s">
        <v>567</v>
      </c>
      <c r="AS10" s="103"/>
      <c r="AT10" s="103"/>
      <c r="AU10" s="31" t="s">
        <v>571</v>
      </c>
      <c r="AV10" s="31">
        <v>5</v>
      </c>
      <c r="AW10" s="31" t="s">
        <v>567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567</v>
      </c>
      <c r="BK10" s="31"/>
      <c r="BL10" s="31" t="s">
        <v>567</v>
      </c>
      <c r="BM10" s="31"/>
      <c r="BN10" s="40"/>
      <c r="BO10" s="40"/>
      <c r="BP10" s="31"/>
      <c r="BQ10" s="31" t="s">
        <v>567</v>
      </c>
      <c r="BR10" s="102"/>
      <c r="BS10" s="20"/>
      <c r="BT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</row>
    <row r="11" spans="1:97" x14ac:dyDescent="0.15">
      <c r="A11" s="30">
        <v>782</v>
      </c>
      <c r="B11" s="29">
        <v>41389</v>
      </c>
      <c r="C11" s="50" t="s">
        <v>573</v>
      </c>
      <c r="D11" s="30" t="s">
        <v>662</v>
      </c>
      <c r="E11" s="30"/>
      <c r="F11" s="30" t="s">
        <v>565</v>
      </c>
      <c r="G11" s="33">
        <v>41274</v>
      </c>
      <c r="H11" s="31" t="s">
        <v>566</v>
      </c>
      <c r="I11" s="31" t="s">
        <v>567</v>
      </c>
      <c r="J11" s="31"/>
      <c r="K11" s="30" t="s">
        <v>748</v>
      </c>
      <c r="L11" s="30" t="s">
        <v>749</v>
      </c>
      <c r="M11" s="30">
        <v>105</v>
      </c>
      <c r="N11" s="30">
        <v>25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17" t="s">
        <v>570</v>
      </c>
      <c r="AR11" s="31" t="s">
        <v>567</v>
      </c>
      <c r="AS11" s="31"/>
      <c r="AT11" s="31"/>
      <c r="AU11" s="31" t="s">
        <v>571</v>
      </c>
      <c r="AV11" s="31">
        <v>6.8</v>
      </c>
      <c r="AW11" s="31" t="s">
        <v>567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567</v>
      </c>
      <c r="BK11" s="31"/>
      <c r="BL11" s="31" t="s">
        <v>567</v>
      </c>
      <c r="BM11" s="31"/>
      <c r="BN11" s="40"/>
      <c r="BO11" s="102"/>
      <c r="BP11" s="31"/>
      <c r="BQ11" s="103" t="s">
        <v>567</v>
      </c>
      <c r="BR11" s="40"/>
    </row>
    <row r="12" spans="1:97" x14ac:dyDescent="0.15">
      <c r="A12" s="30">
        <v>888</v>
      </c>
      <c r="B12" s="29">
        <v>41389</v>
      </c>
      <c r="C12" s="50" t="s">
        <v>573</v>
      </c>
      <c r="D12" s="30" t="s">
        <v>661</v>
      </c>
      <c r="E12" s="30"/>
      <c r="F12" s="30" t="s">
        <v>565</v>
      </c>
      <c r="G12" s="29">
        <v>41274</v>
      </c>
      <c r="H12" s="31" t="s">
        <v>566</v>
      </c>
      <c r="I12" s="31" t="s">
        <v>567</v>
      </c>
      <c r="J12" s="31"/>
      <c r="K12" s="30" t="s">
        <v>750</v>
      </c>
      <c r="L12" s="30" t="s">
        <v>713</v>
      </c>
      <c r="M12" s="30">
        <v>85.38</v>
      </c>
      <c r="N12" s="30">
        <v>20.34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570</v>
      </c>
      <c r="AR12" s="31" t="s">
        <v>567</v>
      </c>
      <c r="AS12" s="31"/>
      <c r="AT12" s="31"/>
      <c r="AU12" s="31" t="s">
        <v>571</v>
      </c>
      <c r="AV12" s="31">
        <v>6.5</v>
      </c>
      <c r="AW12" s="31" t="s">
        <v>572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567</v>
      </c>
      <c r="BK12" s="31"/>
      <c r="BL12" s="31" t="s">
        <v>567</v>
      </c>
      <c r="BM12" s="31"/>
      <c r="BN12" s="40"/>
      <c r="BO12" s="40"/>
      <c r="BP12" s="31"/>
      <c r="BQ12" s="103" t="s">
        <v>567</v>
      </c>
      <c r="BR12" s="40" t="s">
        <v>714</v>
      </c>
    </row>
    <row r="13" spans="1:97" x14ac:dyDescent="0.15">
      <c r="A13" s="30">
        <v>971</v>
      </c>
      <c r="B13" s="29">
        <v>41389</v>
      </c>
      <c r="C13" s="50" t="s">
        <v>573</v>
      </c>
      <c r="D13" s="30" t="s">
        <v>661</v>
      </c>
      <c r="E13" s="30"/>
      <c r="F13" s="30" t="s">
        <v>565</v>
      </c>
      <c r="G13" s="29">
        <v>41274</v>
      </c>
      <c r="H13" s="31" t="s">
        <v>566</v>
      </c>
      <c r="I13" s="31" t="s">
        <v>567</v>
      </c>
      <c r="J13" s="31"/>
      <c r="K13" s="30" t="s">
        <v>715</v>
      </c>
      <c r="L13" s="30" t="s">
        <v>716</v>
      </c>
      <c r="M13" s="30">
        <v>122.58</v>
      </c>
      <c r="N13" s="30">
        <v>19.32</v>
      </c>
      <c r="O13" s="30" t="s">
        <v>717</v>
      </c>
      <c r="P13" s="30">
        <v>1200</v>
      </c>
      <c r="Q13" s="30">
        <v>19.12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570</v>
      </c>
      <c r="AR13" s="31" t="s">
        <v>567</v>
      </c>
      <c r="AS13" s="31"/>
      <c r="AT13" s="31"/>
      <c r="AU13" s="31" t="s">
        <v>571</v>
      </c>
      <c r="AV13" s="31">
        <v>7</v>
      </c>
      <c r="AW13" s="31" t="s">
        <v>567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567</v>
      </c>
      <c r="BK13" s="31"/>
      <c r="BL13" s="31" t="s">
        <v>567</v>
      </c>
      <c r="BM13" s="31"/>
      <c r="BN13" s="30" t="s">
        <v>718</v>
      </c>
      <c r="BO13" s="30" t="s">
        <v>719</v>
      </c>
      <c r="BP13" s="31">
        <v>50</v>
      </c>
      <c r="BQ13" s="103" t="s">
        <v>567</v>
      </c>
      <c r="BR13" s="40" t="s">
        <v>720</v>
      </c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</row>
    <row r="14" spans="1:97" x14ac:dyDescent="0.15">
      <c r="A14" s="30">
        <v>1000</v>
      </c>
      <c r="B14" s="29">
        <v>41389</v>
      </c>
      <c r="C14" s="50" t="s">
        <v>573</v>
      </c>
      <c r="D14" s="30" t="s">
        <v>662</v>
      </c>
      <c r="E14" s="30"/>
      <c r="F14" s="30" t="s">
        <v>565</v>
      </c>
      <c r="G14" s="33" t="s">
        <v>721</v>
      </c>
      <c r="H14" s="31" t="s">
        <v>722</v>
      </c>
      <c r="I14" s="31" t="s">
        <v>567</v>
      </c>
      <c r="J14" s="31"/>
      <c r="K14" s="30" t="s">
        <v>723</v>
      </c>
      <c r="L14" s="30" t="s">
        <v>582</v>
      </c>
      <c r="M14" s="30">
        <v>69</v>
      </c>
      <c r="N14" s="30">
        <v>24.39</v>
      </c>
      <c r="O14" s="30" t="s">
        <v>717</v>
      </c>
      <c r="P14" s="30">
        <v>2500</v>
      </c>
      <c r="Q14" s="30">
        <v>20.87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570</v>
      </c>
      <c r="AR14" s="31" t="s">
        <v>567</v>
      </c>
      <c r="AS14" s="31"/>
      <c r="AT14" s="31"/>
      <c r="AU14" s="31" t="s">
        <v>571</v>
      </c>
      <c r="AV14" s="31">
        <v>8</v>
      </c>
      <c r="AW14" s="31" t="s">
        <v>572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567</v>
      </c>
      <c r="BK14" s="31"/>
      <c r="BL14" s="31" t="s">
        <v>567</v>
      </c>
      <c r="BM14" s="31"/>
      <c r="BN14" s="40"/>
      <c r="BO14" s="102"/>
      <c r="BP14" s="31"/>
      <c r="BQ14" s="103" t="s">
        <v>567</v>
      </c>
      <c r="BR14" s="40"/>
    </row>
    <row r="15" spans="1:97" x14ac:dyDescent="0.15">
      <c r="A15" s="30">
        <v>1080</v>
      </c>
      <c r="B15" s="29">
        <v>41389</v>
      </c>
      <c r="C15" s="50" t="s">
        <v>563</v>
      </c>
      <c r="D15" s="30" t="s">
        <v>662</v>
      </c>
      <c r="E15" s="30"/>
      <c r="F15" s="30" t="s">
        <v>565</v>
      </c>
      <c r="G15" s="29">
        <v>41274</v>
      </c>
      <c r="H15" s="31" t="s">
        <v>567</v>
      </c>
      <c r="I15" s="31" t="s">
        <v>574</v>
      </c>
      <c r="J15" s="31"/>
      <c r="K15" s="30" t="s">
        <v>724</v>
      </c>
      <c r="L15" s="30" t="s">
        <v>725</v>
      </c>
      <c r="M15" s="30">
        <v>153.30000000000001</v>
      </c>
      <c r="N15" s="30">
        <v>30.34</v>
      </c>
      <c r="O15" s="30" t="s">
        <v>717</v>
      </c>
      <c r="P15" s="30">
        <v>100</v>
      </c>
      <c r="Q15" s="30">
        <v>33.71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570</v>
      </c>
      <c r="AR15" s="31" t="s">
        <v>726</v>
      </c>
      <c r="AS15" s="31"/>
      <c r="AT15" s="31"/>
      <c r="AU15" s="31"/>
      <c r="AV15" s="31"/>
      <c r="AW15" s="31" t="s">
        <v>567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567</v>
      </c>
      <c r="BK15" s="31"/>
      <c r="BL15" s="31" t="s">
        <v>567</v>
      </c>
      <c r="BM15" s="31"/>
      <c r="BN15" s="101"/>
      <c r="BO15" s="101"/>
      <c r="BP15" s="103"/>
      <c r="BQ15" s="103" t="s">
        <v>567</v>
      </c>
      <c r="BR15" s="102" t="s">
        <v>580</v>
      </c>
      <c r="BS15" s="20"/>
      <c r="BT15" s="20"/>
    </row>
    <row r="16" spans="1:97" x14ac:dyDescent="0.15">
      <c r="A16" s="30">
        <v>1208</v>
      </c>
      <c r="B16" s="29">
        <v>41389</v>
      </c>
      <c r="C16" s="50" t="s">
        <v>573</v>
      </c>
      <c r="D16" s="30" t="s">
        <v>661</v>
      </c>
      <c r="E16" s="30"/>
      <c r="F16" s="30" t="s">
        <v>565</v>
      </c>
      <c r="G16" s="29">
        <v>41274</v>
      </c>
      <c r="H16" s="31" t="s">
        <v>566</v>
      </c>
      <c r="I16" s="31" t="s">
        <v>567</v>
      </c>
      <c r="J16" s="31"/>
      <c r="K16" s="30" t="s">
        <v>727</v>
      </c>
      <c r="L16" s="30" t="s">
        <v>728</v>
      </c>
      <c r="M16" s="30">
        <v>102.72</v>
      </c>
      <c r="N16" s="30">
        <v>28.22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570</v>
      </c>
      <c r="AR16" s="31" t="s">
        <v>567</v>
      </c>
      <c r="AS16" s="31"/>
      <c r="AT16" s="31"/>
      <c r="AU16" s="31" t="s">
        <v>571</v>
      </c>
      <c r="AV16" s="31">
        <v>6.2</v>
      </c>
      <c r="AW16" s="31" t="s">
        <v>572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566</v>
      </c>
      <c r="BK16" s="31"/>
      <c r="BL16" s="31" t="s">
        <v>567</v>
      </c>
      <c r="BM16" s="31"/>
      <c r="BN16" s="40"/>
      <c r="BO16" s="40"/>
      <c r="BP16" s="31"/>
      <c r="BQ16" s="103" t="s">
        <v>567</v>
      </c>
      <c r="BR16" s="40" t="s">
        <v>729</v>
      </c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</row>
    <row r="17" spans="1:97" x14ac:dyDescent="0.15">
      <c r="A17" s="30">
        <v>1873</v>
      </c>
      <c r="B17" s="29">
        <v>41389</v>
      </c>
      <c r="C17" s="40" t="s">
        <v>563</v>
      </c>
      <c r="D17" s="30" t="s">
        <v>662</v>
      </c>
      <c r="E17" s="30"/>
      <c r="F17" s="30" t="s">
        <v>565</v>
      </c>
      <c r="G17" s="29">
        <v>41274</v>
      </c>
      <c r="H17" s="31" t="s">
        <v>567</v>
      </c>
      <c r="I17" s="31" t="s">
        <v>574</v>
      </c>
      <c r="J17" s="31"/>
      <c r="K17" s="30" t="s">
        <v>730</v>
      </c>
      <c r="L17" s="30" t="s">
        <v>731</v>
      </c>
      <c r="M17" s="30">
        <v>159</v>
      </c>
      <c r="N17" s="30">
        <v>30.93</v>
      </c>
      <c r="O17" s="30"/>
      <c r="P17" s="30"/>
      <c r="Q17" s="30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30" t="s">
        <v>570</v>
      </c>
      <c r="AR17" s="31" t="s">
        <v>567</v>
      </c>
      <c r="AS17" s="103"/>
      <c r="AT17" s="103"/>
      <c r="AU17" s="31"/>
      <c r="AV17" s="31"/>
      <c r="AW17" s="103" t="s">
        <v>567</v>
      </c>
      <c r="AX17" s="101"/>
      <c r="AY17" s="103">
        <v>0</v>
      </c>
      <c r="AZ17" s="31">
        <v>0</v>
      </c>
      <c r="BA17" s="103">
        <v>0</v>
      </c>
      <c r="BB17" s="103">
        <v>38</v>
      </c>
      <c r="BC17" s="103">
        <v>0</v>
      </c>
      <c r="BD17" s="103">
        <v>0</v>
      </c>
      <c r="BE17" s="103">
        <v>0</v>
      </c>
      <c r="BF17" s="103">
        <v>0</v>
      </c>
      <c r="BG17" s="31">
        <v>0</v>
      </c>
      <c r="BH17" s="31">
        <v>0</v>
      </c>
      <c r="BI17" s="103">
        <v>0</v>
      </c>
      <c r="BJ17" s="103" t="s">
        <v>567</v>
      </c>
      <c r="BK17" s="103">
        <v>24</v>
      </c>
      <c r="BL17" s="31" t="s">
        <v>567</v>
      </c>
      <c r="BM17" s="103"/>
      <c r="BN17" s="102"/>
      <c r="BO17" s="102"/>
      <c r="BP17" s="103"/>
      <c r="BQ17" s="103" t="s">
        <v>567</v>
      </c>
      <c r="BR17" s="102"/>
      <c r="BS17" s="20"/>
      <c r="BT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</row>
    <row r="18" spans="1:97" x14ac:dyDescent="0.15">
      <c r="A18" s="30">
        <v>1276</v>
      </c>
      <c r="B18" s="29">
        <v>41389</v>
      </c>
      <c r="C18" s="50" t="s">
        <v>573</v>
      </c>
      <c r="D18" s="30" t="s">
        <v>662</v>
      </c>
      <c r="E18" s="30"/>
      <c r="F18" s="30" t="s">
        <v>565</v>
      </c>
      <c r="G18" s="29">
        <v>40908</v>
      </c>
      <c r="H18" s="31" t="s">
        <v>567</v>
      </c>
      <c r="I18" s="31" t="s">
        <v>574</v>
      </c>
      <c r="J18" s="31"/>
      <c r="K18" s="30" t="s">
        <v>732</v>
      </c>
      <c r="L18" s="30" t="s">
        <v>733</v>
      </c>
      <c r="M18" s="30">
        <v>135.54</v>
      </c>
      <c r="N18" s="30">
        <v>31.48</v>
      </c>
      <c r="O18" s="30" t="s">
        <v>734</v>
      </c>
      <c r="P18" s="30">
        <v>21000</v>
      </c>
      <c r="Q18" s="30">
        <v>25.75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570</v>
      </c>
      <c r="AR18" s="31" t="s">
        <v>567</v>
      </c>
      <c r="AS18" s="31"/>
      <c r="AT18" s="31"/>
      <c r="AU18" s="31"/>
      <c r="AV18" s="31"/>
      <c r="AW18" s="31" t="s">
        <v>567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567</v>
      </c>
      <c r="BK18" s="31"/>
      <c r="BL18" s="31" t="s">
        <v>567</v>
      </c>
      <c r="BM18" s="31"/>
      <c r="BN18" s="40"/>
      <c r="BO18" s="40"/>
      <c r="BP18" s="31"/>
      <c r="BQ18" s="103" t="s">
        <v>567</v>
      </c>
      <c r="BR18" s="40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</row>
    <row r="19" spans="1:97" x14ac:dyDescent="0.15">
      <c r="A19" s="30">
        <v>1344</v>
      </c>
      <c r="B19" s="29">
        <v>41389</v>
      </c>
      <c r="C19" s="50" t="s">
        <v>573</v>
      </c>
      <c r="D19" s="30" t="s">
        <v>662</v>
      </c>
      <c r="E19" s="30"/>
      <c r="F19" s="30" t="s">
        <v>565</v>
      </c>
      <c r="G19" s="29">
        <v>41352</v>
      </c>
      <c r="H19" s="31" t="s">
        <v>566</v>
      </c>
      <c r="I19" s="31" t="s">
        <v>567</v>
      </c>
      <c r="J19" s="31"/>
      <c r="K19" s="30" t="s">
        <v>735</v>
      </c>
      <c r="L19" s="30" t="s">
        <v>736</v>
      </c>
      <c r="M19" s="30">
        <v>121.67</v>
      </c>
      <c r="N19" s="30">
        <v>32.299999999999997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570</v>
      </c>
      <c r="AR19" s="31" t="s">
        <v>567</v>
      </c>
      <c r="AS19" s="31"/>
      <c r="AT19" s="31"/>
      <c r="AU19" s="31" t="s">
        <v>571</v>
      </c>
      <c r="AV19" s="31">
        <v>5</v>
      </c>
      <c r="AW19" s="31" t="s">
        <v>572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567</v>
      </c>
      <c r="BK19" s="31">
        <v>24</v>
      </c>
      <c r="BL19" s="31" t="s">
        <v>567</v>
      </c>
      <c r="BM19" s="31"/>
      <c r="BN19" s="40"/>
      <c r="BO19" s="40"/>
      <c r="BP19" s="31"/>
      <c r="BQ19" s="103" t="s">
        <v>567</v>
      </c>
      <c r="BR19" s="40"/>
      <c r="CJ19" s="20"/>
      <c r="CK19" s="20"/>
      <c r="CL19" s="20"/>
      <c r="CM19" s="20"/>
      <c r="CN19" s="20"/>
      <c r="CO19" s="20"/>
      <c r="CP19" s="20"/>
      <c r="CQ19" s="20"/>
      <c r="CR19" s="20"/>
      <c r="CS19" s="20"/>
    </row>
    <row r="20" spans="1:97" x14ac:dyDescent="0.15">
      <c r="A20" s="30">
        <v>1376</v>
      </c>
      <c r="B20" s="29">
        <v>41389</v>
      </c>
      <c r="C20" s="50" t="s">
        <v>573</v>
      </c>
      <c r="D20" s="30" t="s">
        <v>663</v>
      </c>
      <c r="E20" s="30"/>
      <c r="F20" s="30" t="s">
        <v>565</v>
      </c>
      <c r="G20" s="29">
        <v>41274</v>
      </c>
      <c r="H20" s="31" t="s">
        <v>566</v>
      </c>
      <c r="I20" s="31" t="s">
        <v>567</v>
      </c>
      <c r="J20" s="31"/>
      <c r="K20" s="30" t="s">
        <v>737</v>
      </c>
      <c r="L20" s="30" t="s">
        <v>738</v>
      </c>
      <c r="M20" s="30">
        <v>117.15</v>
      </c>
      <c r="N20" s="30">
        <v>26.44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570</v>
      </c>
      <c r="AR20" s="31" t="s">
        <v>567</v>
      </c>
      <c r="AS20" s="31"/>
      <c r="AT20" s="31"/>
      <c r="AU20" s="103" t="s">
        <v>739</v>
      </c>
      <c r="AV20" s="103">
        <v>8.1999999999999993</v>
      </c>
      <c r="AW20" s="31" t="s">
        <v>572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567</v>
      </c>
      <c r="BK20" s="31"/>
      <c r="BL20" s="31" t="s">
        <v>567</v>
      </c>
      <c r="BM20" s="31"/>
      <c r="BN20" s="40"/>
      <c r="BO20" s="40"/>
      <c r="BP20" s="31"/>
      <c r="BQ20" s="103" t="s">
        <v>567</v>
      </c>
      <c r="BR20" s="4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</row>
    <row r="21" spans="1:97" x14ac:dyDescent="0.15">
      <c r="A21" s="30">
        <v>1428</v>
      </c>
      <c r="B21" s="29">
        <v>41389</v>
      </c>
      <c r="C21" s="50" t="s">
        <v>573</v>
      </c>
      <c r="D21" s="30" t="s">
        <v>662</v>
      </c>
      <c r="E21" s="30"/>
      <c r="F21" s="30" t="s">
        <v>565</v>
      </c>
      <c r="G21" s="29">
        <v>41274</v>
      </c>
      <c r="H21" s="31" t="s">
        <v>567</v>
      </c>
      <c r="I21" s="31" t="s">
        <v>574</v>
      </c>
      <c r="J21" s="31"/>
      <c r="K21" s="30" t="s">
        <v>740</v>
      </c>
      <c r="L21" s="30" t="s">
        <v>741</v>
      </c>
      <c r="M21" s="30">
        <v>110.55800000000001</v>
      </c>
      <c r="N21" s="30">
        <v>18.135999999999999</v>
      </c>
      <c r="O21" s="30" t="s">
        <v>583</v>
      </c>
      <c r="P21" s="30">
        <v>21000</v>
      </c>
      <c r="Q21" s="30">
        <v>17.486000000000001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570</v>
      </c>
      <c r="AR21" s="31" t="s">
        <v>567</v>
      </c>
      <c r="AS21" s="31"/>
      <c r="AT21" s="31"/>
      <c r="AU21" s="31"/>
      <c r="AV21" s="31"/>
      <c r="AW21" s="31" t="s">
        <v>572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566</v>
      </c>
      <c r="BK21" s="31"/>
      <c r="BL21" s="31" t="s">
        <v>567</v>
      </c>
      <c r="BM21" s="31"/>
      <c r="BN21" s="40"/>
      <c r="BO21" s="40"/>
      <c r="BP21" s="31"/>
      <c r="BQ21" s="103" t="s">
        <v>567</v>
      </c>
      <c r="BR21" s="40" t="s">
        <v>706</v>
      </c>
      <c r="CJ21" s="20"/>
      <c r="CK21" s="20"/>
      <c r="CL21" s="20"/>
      <c r="CM21" s="20"/>
      <c r="CN21" s="20"/>
      <c r="CO21" s="20"/>
      <c r="CP21" s="20"/>
      <c r="CQ21" s="20"/>
      <c r="CR21" s="20"/>
      <c r="CS21" s="20"/>
    </row>
    <row r="22" spans="1:97" x14ac:dyDescent="0.15">
      <c r="A22" s="30">
        <v>1499</v>
      </c>
      <c r="B22" s="29">
        <v>41389</v>
      </c>
      <c r="C22" s="50" t="s">
        <v>573</v>
      </c>
      <c r="D22" s="30" t="s">
        <v>662</v>
      </c>
      <c r="E22" s="30"/>
      <c r="F22" s="30" t="s">
        <v>565</v>
      </c>
      <c r="G22" s="33" t="s">
        <v>707</v>
      </c>
      <c r="H22" s="31" t="s">
        <v>566</v>
      </c>
      <c r="I22" s="31" t="s">
        <v>567</v>
      </c>
      <c r="J22" s="31"/>
      <c r="K22" s="30" t="s">
        <v>708</v>
      </c>
      <c r="L22" s="30" t="s">
        <v>709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17" t="s">
        <v>570</v>
      </c>
      <c r="AR22" s="31" t="s">
        <v>567</v>
      </c>
      <c r="AS22" s="31"/>
      <c r="AT22" s="31"/>
      <c r="AU22" s="31" t="s">
        <v>710</v>
      </c>
      <c r="AV22" s="31">
        <v>5.5</v>
      </c>
      <c r="AW22" s="31" t="s">
        <v>572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567</v>
      </c>
      <c r="BK22" s="31"/>
      <c r="BL22" s="31" t="s">
        <v>567</v>
      </c>
      <c r="BM22" s="31"/>
      <c r="BN22" s="40"/>
      <c r="BO22" s="40"/>
      <c r="BP22" s="31"/>
      <c r="BQ22" s="103" t="s">
        <v>567</v>
      </c>
      <c r="BR22" s="3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</row>
    <row r="23" spans="1:97" x14ac:dyDescent="0.15">
      <c r="A23" s="30">
        <v>2044</v>
      </c>
      <c r="B23" s="29">
        <v>41389</v>
      </c>
      <c r="C23" s="50" t="s">
        <v>563</v>
      </c>
      <c r="D23" s="30" t="s">
        <v>662</v>
      </c>
      <c r="E23" s="30"/>
      <c r="F23" s="30" t="s">
        <v>565</v>
      </c>
      <c r="G23" s="33" t="s">
        <v>779</v>
      </c>
      <c r="H23" s="31" t="s">
        <v>566</v>
      </c>
      <c r="I23" s="31" t="s">
        <v>567</v>
      </c>
      <c r="J23" s="31"/>
      <c r="K23" s="30" t="s">
        <v>711</v>
      </c>
      <c r="L23" s="30" t="s">
        <v>712</v>
      </c>
      <c r="M23" s="30">
        <v>117.84</v>
      </c>
      <c r="N23" s="30">
        <v>31.96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570</v>
      </c>
      <c r="AR23" s="31" t="s">
        <v>567</v>
      </c>
      <c r="AS23" s="31"/>
      <c r="AT23" s="31"/>
      <c r="AU23" s="103" t="s">
        <v>571</v>
      </c>
      <c r="AV23" s="103">
        <v>5</v>
      </c>
      <c r="AW23" s="31" t="s">
        <v>572</v>
      </c>
      <c r="AX23" s="30"/>
      <c r="AY23" s="31">
        <v>0</v>
      </c>
      <c r="AZ23" s="31">
        <v>35</v>
      </c>
      <c r="BA23" s="31">
        <v>0</v>
      </c>
      <c r="BB23" s="103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567</v>
      </c>
      <c r="BK23" s="31">
        <v>24</v>
      </c>
      <c r="BL23" s="31" t="s">
        <v>567</v>
      </c>
      <c r="BM23" s="31"/>
      <c r="BN23" s="40" t="s">
        <v>559</v>
      </c>
      <c r="BO23" s="40" t="s">
        <v>719</v>
      </c>
      <c r="BP23" s="31">
        <v>50</v>
      </c>
      <c r="BQ23" s="103" t="s">
        <v>567</v>
      </c>
      <c r="BR23" s="4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</row>
    <row r="24" spans="1:97" x14ac:dyDescent="0.15">
      <c r="A24" s="30">
        <v>1603</v>
      </c>
      <c r="B24" s="29">
        <v>41389</v>
      </c>
      <c r="C24" s="40" t="s">
        <v>563</v>
      </c>
      <c r="D24" s="30" t="s">
        <v>662</v>
      </c>
      <c r="E24" s="30"/>
      <c r="F24" s="30" t="s">
        <v>565</v>
      </c>
      <c r="G24" s="33">
        <v>41373</v>
      </c>
      <c r="H24" s="31" t="s">
        <v>566</v>
      </c>
      <c r="I24" s="31" t="s">
        <v>567</v>
      </c>
      <c r="J24" s="31"/>
      <c r="K24" s="30" t="s">
        <v>560</v>
      </c>
      <c r="L24" s="30" t="s">
        <v>561</v>
      </c>
      <c r="M24" s="30">
        <v>109</v>
      </c>
      <c r="N24" s="30">
        <v>30.24</v>
      </c>
      <c r="O24" s="30" t="s">
        <v>583</v>
      </c>
      <c r="P24" s="30">
        <v>21000</v>
      </c>
      <c r="Q24" s="30">
        <v>29.34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30" t="s">
        <v>570</v>
      </c>
      <c r="AR24" s="31" t="s">
        <v>567</v>
      </c>
      <c r="AS24" s="103"/>
      <c r="AT24" s="103"/>
      <c r="AU24" s="103" t="s">
        <v>585</v>
      </c>
      <c r="AV24" s="31">
        <v>5</v>
      </c>
      <c r="AW24" s="103" t="s">
        <v>567</v>
      </c>
      <c r="AX24" s="101"/>
      <c r="AY24" s="103">
        <v>0</v>
      </c>
      <c r="AZ24" s="103">
        <v>20</v>
      </c>
      <c r="BA24" s="103">
        <v>0</v>
      </c>
      <c r="BB24" s="103">
        <v>17</v>
      </c>
      <c r="BC24" s="103">
        <v>0</v>
      </c>
      <c r="BD24" s="103">
        <v>0</v>
      </c>
      <c r="BE24" s="103">
        <v>0</v>
      </c>
      <c r="BF24" s="103">
        <v>0</v>
      </c>
      <c r="BG24" s="31">
        <v>0</v>
      </c>
      <c r="BH24" s="31">
        <v>0</v>
      </c>
      <c r="BI24" s="103">
        <v>0</v>
      </c>
      <c r="BJ24" s="103" t="s">
        <v>567</v>
      </c>
      <c r="BK24" s="103">
        <v>12</v>
      </c>
      <c r="BL24" s="31" t="s">
        <v>567</v>
      </c>
      <c r="BM24" s="103"/>
      <c r="BN24" s="102"/>
      <c r="BO24" s="102"/>
      <c r="BP24" s="103"/>
      <c r="BQ24" s="103" t="s">
        <v>567</v>
      </c>
      <c r="BR24" s="102"/>
      <c r="BS24" s="20"/>
      <c r="BT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2012</v>
      </c>
      <c r="B25" s="29">
        <v>41389</v>
      </c>
      <c r="C25" s="40" t="s">
        <v>563</v>
      </c>
      <c r="D25" s="30" t="s">
        <v>662</v>
      </c>
      <c r="E25" s="30"/>
      <c r="F25" s="30" t="s">
        <v>565</v>
      </c>
      <c r="G25" s="33">
        <v>41361</v>
      </c>
      <c r="H25" s="31" t="s">
        <v>567</v>
      </c>
      <c r="I25" s="31" t="s">
        <v>574</v>
      </c>
      <c r="J25" s="31"/>
      <c r="K25" s="30" t="s">
        <v>666</v>
      </c>
      <c r="L25" s="30" t="s">
        <v>667</v>
      </c>
      <c r="M25" s="30">
        <v>130</v>
      </c>
      <c r="N25" s="30">
        <v>25.5</v>
      </c>
      <c r="O25" s="30"/>
      <c r="P25" s="30"/>
      <c r="Q25" s="30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30" t="s">
        <v>570</v>
      </c>
      <c r="AR25" s="31" t="s">
        <v>567</v>
      </c>
      <c r="AS25" s="103"/>
      <c r="AT25" s="103"/>
      <c r="AU25" s="31"/>
      <c r="AV25" s="31"/>
      <c r="AW25" s="103" t="s">
        <v>567</v>
      </c>
      <c r="AX25" s="101"/>
      <c r="AY25" s="103">
        <v>0</v>
      </c>
      <c r="AZ25" s="31">
        <v>0</v>
      </c>
      <c r="BA25" s="103">
        <v>0</v>
      </c>
      <c r="BB25" s="103">
        <v>0</v>
      </c>
      <c r="BC25" s="103">
        <v>0</v>
      </c>
      <c r="BD25" s="103">
        <v>0</v>
      </c>
      <c r="BE25" s="103">
        <v>0</v>
      </c>
      <c r="BF25" s="103">
        <v>0</v>
      </c>
      <c r="BG25" s="31">
        <v>0</v>
      </c>
      <c r="BH25" s="31">
        <v>0</v>
      </c>
      <c r="BI25" s="103">
        <v>36</v>
      </c>
      <c r="BJ25" s="103" t="s">
        <v>567</v>
      </c>
      <c r="BK25" s="103"/>
      <c r="BL25" s="31" t="s">
        <v>567</v>
      </c>
      <c r="BM25" s="103"/>
      <c r="BN25" s="102"/>
      <c r="BO25" s="102"/>
      <c r="BP25" s="103"/>
      <c r="BQ25" s="103" t="s">
        <v>567</v>
      </c>
      <c r="BR25" s="102" t="s">
        <v>668</v>
      </c>
      <c r="BS25" s="20"/>
      <c r="BT25" s="20"/>
    </row>
    <row r="26" spans="1:97" x14ac:dyDescent="0.15">
      <c r="A26" s="30">
        <v>153</v>
      </c>
      <c r="B26" s="29">
        <v>41389</v>
      </c>
      <c r="C26" s="50" t="s">
        <v>573</v>
      </c>
      <c r="D26" s="30" t="s">
        <v>661</v>
      </c>
      <c r="E26" s="30"/>
      <c r="F26" s="30" t="s">
        <v>664</v>
      </c>
      <c r="G26" s="29">
        <v>41274</v>
      </c>
      <c r="H26" s="31" t="s">
        <v>566</v>
      </c>
      <c r="I26" s="31" t="s">
        <v>567</v>
      </c>
      <c r="J26" s="31"/>
      <c r="K26" s="30" t="s">
        <v>568</v>
      </c>
      <c r="L26" s="101" t="s">
        <v>569</v>
      </c>
      <c r="M26" s="30">
        <v>121.67</v>
      </c>
      <c r="N26" s="30">
        <v>32.299999999999997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16.739999999999998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665</v>
      </c>
      <c r="AR26" s="31" t="s">
        <v>567</v>
      </c>
      <c r="AS26" s="31"/>
      <c r="AT26" s="31"/>
      <c r="AU26" s="31" t="s">
        <v>571</v>
      </c>
      <c r="AV26" s="31">
        <v>5</v>
      </c>
      <c r="AW26" s="31" t="s">
        <v>572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567</v>
      </c>
      <c r="BK26" s="31">
        <v>24</v>
      </c>
      <c r="BL26" s="31" t="s">
        <v>567</v>
      </c>
      <c r="BM26" s="31"/>
      <c r="BN26" s="102"/>
      <c r="BO26" s="102"/>
      <c r="BP26" s="103"/>
      <c r="BQ26" s="103" t="s">
        <v>567</v>
      </c>
      <c r="BR26" s="40"/>
      <c r="CJ26" s="20"/>
      <c r="CK26" s="20"/>
      <c r="CL26" s="20"/>
      <c r="CM26" s="20"/>
      <c r="CN26" s="20"/>
      <c r="CO26" s="20"/>
      <c r="CP26" s="20"/>
      <c r="CQ26" s="20"/>
      <c r="CR26" s="20"/>
      <c r="CS26" s="20"/>
    </row>
    <row r="27" spans="1:97" x14ac:dyDescent="0.15">
      <c r="A27" s="30">
        <v>177</v>
      </c>
      <c r="B27" s="29">
        <v>41389</v>
      </c>
      <c r="C27" s="50" t="s">
        <v>573</v>
      </c>
      <c r="D27" s="30" t="s">
        <v>661</v>
      </c>
      <c r="E27" s="30"/>
      <c r="F27" s="30" t="s">
        <v>664</v>
      </c>
      <c r="G27" s="33">
        <v>41285</v>
      </c>
      <c r="H27" s="31" t="s">
        <v>567</v>
      </c>
      <c r="I27" s="31" t="s">
        <v>574</v>
      </c>
      <c r="J27" s="31"/>
      <c r="K27" s="30" t="s">
        <v>575</v>
      </c>
      <c r="L27" s="30" t="s">
        <v>576</v>
      </c>
      <c r="M27" s="30">
        <v>150.18</v>
      </c>
      <c r="N27" s="30">
        <v>28.41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17.600000000000001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665</v>
      </c>
      <c r="AR27" s="31" t="s">
        <v>577</v>
      </c>
      <c r="AS27" s="31"/>
      <c r="AT27" s="31"/>
      <c r="AU27" s="31"/>
      <c r="AV27" s="31"/>
      <c r="AW27" s="31" t="s">
        <v>567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567</v>
      </c>
      <c r="BK27" s="31">
        <v>24</v>
      </c>
      <c r="BL27" s="31" t="s">
        <v>567</v>
      </c>
      <c r="BM27" s="31"/>
      <c r="BN27" s="40"/>
      <c r="BO27" s="40"/>
      <c r="BP27" s="31"/>
      <c r="BQ27" s="103" t="s">
        <v>567</v>
      </c>
      <c r="BR27" s="4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</row>
    <row r="28" spans="1:97" x14ac:dyDescent="0.15">
      <c r="A28" s="30">
        <v>219</v>
      </c>
      <c r="B28" s="29">
        <v>41389</v>
      </c>
      <c r="C28" s="50" t="s">
        <v>573</v>
      </c>
      <c r="D28" s="30" t="s">
        <v>661</v>
      </c>
      <c r="E28" s="30"/>
      <c r="F28" s="30" t="s">
        <v>664</v>
      </c>
      <c r="G28" s="29">
        <v>41274</v>
      </c>
      <c r="H28" s="31" t="s">
        <v>567</v>
      </c>
      <c r="I28" s="31" t="s">
        <v>574</v>
      </c>
      <c r="J28" s="31"/>
      <c r="K28" s="30" t="s">
        <v>578</v>
      </c>
      <c r="L28" s="30" t="s">
        <v>579</v>
      </c>
      <c r="M28" s="30">
        <v>78</v>
      </c>
      <c r="N28" s="30">
        <v>24.6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16.600000000000001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665</v>
      </c>
      <c r="AR28" s="31" t="s">
        <v>567</v>
      </c>
      <c r="AS28" s="31"/>
      <c r="AT28" s="31"/>
      <c r="AU28" s="31"/>
      <c r="AV28" s="31"/>
      <c r="AW28" s="31" t="s">
        <v>567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567</v>
      </c>
      <c r="BK28" s="31"/>
      <c r="BL28" s="31" t="s">
        <v>567</v>
      </c>
      <c r="BM28" s="31"/>
      <c r="BN28" s="40"/>
      <c r="BO28" s="40"/>
      <c r="BP28" s="31"/>
      <c r="BQ28" s="103" t="s">
        <v>567</v>
      </c>
      <c r="BR28" s="30" t="s">
        <v>580</v>
      </c>
    </row>
    <row r="29" spans="1:97" x14ac:dyDescent="0.15">
      <c r="A29" s="30">
        <v>262</v>
      </c>
      <c r="B29" s="29">
        <v>41389</v>
      </c>
      <c r="C29" s="40" t="s">
        <v>563</v>
      </c>
      <c r="D29" s="30" t="s">
        <v>662</v>
      </c>
      <c r="E29" s="30"/>
      <c r="F29" s="30" t="s">
        <v>664</v>
      </c>
      <c r="G29" s="29">
        <v>41347</v>
      </c>
      <c r="H29" s="31" t="s">
        <v>566</v>
      </c>
      <c r="I29" s="31" t="s">
        <v>567</v>
      </c>
      <c r="J29" s="31"/>
      <c r="K29" s="30" t="s">
        <v>581</v>
      </c>
      <c r="L29" s="101" t="s">
        <v>582</v>
      </c>
      <c r="M29" s="30">
        <v>119.21</v>
      </c>
      <c r="N29" s="30">
        <v>24.93</v>
      </c>
      <c r="O29" s="30" t="s">
        <v>717</v>
      </c>
      <c r="P29" s="101">
        <v>21000</v>
      </c>
      <c r="Q29" s="101">
        <v>24.88</v>
      </c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>
        <v>14.13</v>
      </c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30" t="s">
        <v>665</v>
      </c>
      <c r="AR29" s="31" t="s">
        <v>584</v>
      </c>
      <c r="AS29" s="103"/>
      <c r="AT29" s="103"/>
      <c r="AU29" s="103" t="s">
        <v>585</v>
      </c>
      <c r="AV29" s="31">
        <v>6.5</v>
      </c>
      <c r="AW29" s="103" t="s">
        <v>584</v>
      </c>
      <c r="AX29" s="101"/>
      <c r="AY29" s="103">
        <v>0</v>
      </c>
      <c r="AZ29" s="103">
        <v>0</v>
      </c>
      <c r="BA29" s="103">
        <v>0</v>
      </c>
      <c r="BB29" s="103">
        <v>20</v>
      </c>
      <c r="BC29" s="103">
        <v>0</v>
      </c>
      <c r="BD29" s="103">
        <v>0</v>
      </c>
      <c r="BE29" s="103">
        <v>0</v>
      </c>
      <c r="BF29" s="103">
        <v>0</v>
      </c>
      <c r="BG29" s="31">
        <v>0</v>
      </c>
      <c r="BH29" s="31">
        <v>0</v>
      </c>
      <c r="BI29" s="103">
        <v>0</v>
      </c>
      <c r="BJ29" s="103" t="s">
        <v>567</v>
      </c>
      <c r="BK29" s="31"/>
      <c r="BL29" s="31" t="s">
        <v>567</v>
      </c>
      <c r="BM29" s="103"/>
      <c r="BN29" s="102" t="s">
        <v>586</v>
      </c>
      <c r="BO29" s="102"/>
      <c r="BP29" s="103"/>
      <c r="BQ29" s="103" t="s">
        <v>567</v>
      </c>
      <c r="BR29" s="3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</row>
    <row r="30" spans="1:97" x14ac:dyDescent="0.15">
      <c r="A30" s="30">
        <v>339</v>
      </c>
      <c r="B30" s="29">
        <v>41389</v>
      </c>
      <c r="C30" s="40" t="s">
        <v>563</v>
      </c>
      <c r="D30" s="30" t="s">
        <v>661</v>
      </c>
      <c r="E30" s="30"/>
      <c r="F30" s="30" t="s">
        <v>664</v>
      </c>
      <c r="G30" s="29">
        <v>41305</v>
      </c>
      <c r="H30" s="31" t="s">
        <v>567</v>
      </c>
      <c r="I30" s="31" t="s">
        <v>574</v>
      </c>
      <c r="J30" s="31"/>
      <c r="K30" s="30" t="s">
        <v>587</v>
      </c>
      <c r="L30" s="30" t="s">
        <v>588</v>
      </c>
      <c r="M30" s="96">
        <v>102</v>
      </c>
      <c r="N30" s="30">
        <v>31.31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18.170000000000002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669</v>
      </c>
      <c r="AR30" s="31" t="s">
        <v>567</v>
      </c>
      <c r="AS30" s="103"/>
      <c r="AT30" s="103"/>
      <c r="AU30" s="31"/>
      <c r="AV30" s="31"/>
      <c r="AW30" s="31" t="s">
        <v>567</v>
      </c>
      <c r="AX30" s="30"/>
      <c r="AY30" s="31">
        <v>0</v>
      </c>
      <c r="AZ30" s="31">
        <v>0</v>
      </c>
      <c r="BA30" s="31">
        <v>0</v>
      </c>
      <c r="BB30" s="31">
        <v>34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103">
        <v>0</v>
      </c>
      <c r="BJ30" s="103" t="s">
        <v>567</v>
      </c>
      <c r="BK30" s="31">
        <v>12</v>
      </c>
      <c r="BL30" s="31" t="s">
        <v>567</v>
      </c>
      <c r="BM30" s="31"/>
      <c r="BN30" s="30"/>
      <c r="BO30" s="30"/>
      <c r="BP30" s="31"/>
      <c r="BQ30" s="31" t="s">
        <v>567</v>
      </c>
      <c r="BR30" s="30"/>
      <c r="BS30" s="17"/>
      <c r="BT30" s="17"/>
      <c r="CJ30" s="20"/>
      <c r="CK30" s="20"/>
      <c r="CL30" s="20"/>
      <c r="CM30" s="20"/>
      <c r="CN30" s="20"/>
      <c r="CO30" s="20"/>
      <c r="CP30" s="20"/>
      <c r="CQ30" s="20"/>
      <c r="CR30" s="20"/>
      <c r="CS30" s="20"/>
    </row>
    <row r="31" spans="1:97" x14ac:dyDescent="0.15">
      <c r="A31" s="30">
        <v>435</v>
      </c>
      <c r="B31" s="29">
        <v>41389</v>
      </c>
      <c r="C31" s="50" t="s">
        <v>573</v>
      </c>
      <c r="D31" s="30" t="s">
        <v>661</v>
      </c>
      <c r="E31" s="30"/>
      <c r="F31" s="30" t="s">
        <v>664</v>
      </c>
      <c r="G31" s="29">
        <v>41305</v>
      </c>
      <c r="H31" s="31" t="s">
        <v>566</v>
      </c>
      <c r="I31" s="31" t="s">
        <v>567</v>
      </c>
      <c r="J31" s="31"/>
      <c r="K31" s="30" t="s">
        <v>589</v>
      </c>
      <c r="L31" s="30" t="s">
        <v>590</v>
      </c>
      <c r="M31" s="30">
        <v>124.95</v>
      </c>
      <c r="N31" s="30">
        <v>23.64</v>
      </c>
      <c r="O31" s="30" t="s">
        <v>583</v>
      </c>
      <c r="P31" s="30">
        <v>1000</v>
      </c>
      <c r="Q31" s="30">
        <v>25.75</v>
      </c>
      <c r="R31" s="30">
        <v>2500</v>
      </c>
      <c r="S31" s="30">
        <v>27.15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665</v>
      </c>
      <c r="AR31" s="31" t="s">
        <v>567</v>
      </c>
      <c r="AS31" s="31"/>
      <c r="AT31" s="31"/>
      <c r="AU31" s="31" t="s">
        <v>571</v>
      </c>
      <c r="AV31" s="31">
        <v>8</v>
      </c>
      <c r="AW31" s="31" t="s">
        <v>572</v>
      </c>
      <c r="AX31" s="30"/>
      <c r="AY31" s="31">
        <v>0</v>
      </c>
      <c r="AZ31" s="31">
        <v>0</v>
      </c>
      <c r="BA31" s="31">
        <v>7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566</v>
      </c>
      <c r="BK31" s="31">
        <v>24</v>
      </c>
      <c r="BL31" s="31" t="s">
        <v>567</v>
      </c>
      <c r="BM31" s="31"/>
      <c r="BN31" s="40"/>
      <c r="BO31" s="40"/>
      <c r="BP31" s="31"/>
      <c r="BQ31" s="103" t="s">
        <v>567</v>
      </c>
      <c r="BR31" s="101" t="s">
        <v>591</v>
      </c>
      <c r="CJ31" s="20"/>
      <c r="CK31" s="20"/>
      <c r="CL31" s="20"/>
      <c r="CM31" s="20"/>
      <c r="CN31" s="20"/>
      <c r="CO31" s="20"/>
      <c r="CP31" s="20"/>
      <c r="CQ31" s="20"/>
      <c r="CR31" s="20"/>
      <c r="CS31" s="20"/>
    </row>
    <row r="32" spans="1:97" x14ac:dyDescent="0.15">
      <c r="A32" s="30">
        <v>2469</v>
      </c>
      <c r="B32" s="29">
        <v>41389</v>
      </c>
      <c r="C32" s="50" t="s">
        <v>573</v>
      </c>
      <c r="D32" s="30" t="s">
        <v>661</v>
      </c>
      <c r="E32" s="30"/>
      <c r="F32" s="30" t="s">
        <v>664</v>
      </c>
      <c r="G32" s="29">
        <v>41347</v>
      </c>
      <c r="H32" s="31" t="s">
        <v>592</v>
      </c>
      <c r="I32" s="31" t="s">
        <v>567</v>
      </c>
      <c r="J32" s="31"/>
      <c r="K32" s="30" t="s">
        <v>593</v>
      </c>
      <c r="L32" s="32" t="s">
        <v>582</v>
      </c>
      <c r="M32" s="30">
        <v>123.98</v>
      </c>
      <c r="N32" s="30">
        <v>25.93</v>
      </c>
      <c r="O32" s="30" t="s">
        <v>583</v>
      </c>
      <c r="P32" s="30">
        <v>21000</v>
      </c>
      <c r="Q32" s="30">
        <v>25.88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14.7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665</v>
      </c>
      <c r="AR32" s="31" t="s">
        <v>567</v>
      </c>
      <c r="AS32" s="31"/>
      <c r="AT32" s="31"/>
      <c r="AU32" s="31" t="s">
        <v>571</v>
      </c>
      <c r="AV32" s="31">
        <v>6.5</v>
      </c>
      <c r="AW32" s="31" t="s">
        <v>567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20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 t="s">
        <v>567</v>
      </c>
      <c r="BK32" s="31"/>
      <c r="BL32" s="31" t="s">
        <v>567</v>
      </c>
      <c r="BM32" s="31"/>
      <c r="BN32" s="40"/>
      <c r="BO32" s="40"/>
      <c r="BP32" s="31"/>
      <c r="BQ32" s="103" t="s">
        <v>567</v>
      </c>
      <c r="BR32" s="40"/>
    </row>
    <row r="33" spans="1:97" x14ac:dyDescent="0.15">
      <c r="A33" s="30">
        <v>639</v>
      </c>
      <c r="B33" s="29">
        <v>41389</v>
      </c>
      <c r="C33" s="50" t="s">
        <v>573</v>
      </c>
      <c r="D33" s="30" t="s">
        <v>661</v>
      </c>
      <c r="E33" s="30"/>
      <c r="F33" s="30" t="s">
        <v>664</v>
      </c>
      <c r="G33" s="29">
        <v>41341</v>
      </c>
      <c r="H33" s="31" t="s">
        <v>566</v>
      </c>
      <c r="I33" s="31" t="s">
        <v>567</v>
      </c>
      <c r="J33" s="31"/>
      <c r="K33" s="30" t="s">
        <v>742</v>
      </c>
      <c r="L33" s="30" t="s">
        <v>743</v>
      </c>
      <c r="M33" s="30">
        <v>129</v>
      </c>
      <c r="N33" s="30">
        <v>30.6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14.69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665</v>
      </c>
      <c r="AR33" s="31" t="s">
        <v>567</v>
      </c>
      <c r="AS33" s="31"/>
      <c r="AT33" s="31"/>
      <c r="AU33" s="31" t="s">
        <v>571</v>
      </c>
      <c r="AV33" s="31">
        <v>5.5</v>
      </c>
      <c r="AW33" s="31" t="s">
        <v>572</v>
      </c>
      <c r="AX33" s="30"/>
      <c r="AY33" s="31">
        <v>0</v>
      </c>
      <c r="AZ33" s="31">
        <v>37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24</v>
      </c>
      <c r="BJ33" s="31" t="s">
        <v>566</v>
      </c>
      <c r="BK33" s="31">
        <v>24</v>
      </c>
      <c r="BL33" s="31" t="s">
        <v>567</v>
      </c>
      <c r="BM33" s="31"/>
      <c r="BN33" s="40"/>
      <c r="BO33" s="40"/>
      <c r="BP33" s="31"/>
      <c r="BQ33" s="103" t="s">
        <v>567</v>
      </c>
      <c r="BR33" s="40"/>
    </row>
    <row r="34" spans="1:97" x14ac:dyDescent="0.15">
      <c r="A34" s="30">
        <v>754</v>
      </c>
      <c r="B34" s="29">
        <v>41389</v>
      </c>
      <c r="C34" s="50" t="s">
        <v>563</v>
      </c>
      <c r="D34" s="30" t="s">
        <v>662</v>
      </c>
      <c r="E34" s="30"/>
      <c r="F34" s="30" t="s">
        <v>664</v>
      </c>
      <c r="G34" s="29">
        <v>41305</v>
      </c>
      <c r="H34" s="31" t="s">
        <v>566</v>
      </c>
      <c r="I34" s="31" t="s">
        <v>567</v>
      </c>
      <c r="J34" s="31"/>
      <c r="K34" s="30" t="s">
        <v>745</v>
      </c>
      <c r="L34" s="30" t="s">
        <v>746</v>
      </c>
      <c r="M34" s="30">
        <v>84</v>
      </c>
      <c r="N34" s="30">
        <v>23.86</v>
      </c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>
        <v>15.71</v>
      </c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30" t="s">
        <v>665</v>
      </c>
      <c r="AR34" s="103" t="s">
        <v>567</v>
      </c>
      <c r="AS34" s="103"/>
      <c r="AT34" s="103"/>
      <c r="AU34" s="31" t="s">
        <v>571</v>
      </c>
      <c r="AV34" s="31">
        <v>5</v>
      </c>
      <c r="AW34" s="31" t="s">
        <v>567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567</v>
      </c>
      <c r="BK34" s="31"/>
      <c r="BL34" s="31" t="s">
        <v>567</v>
      </c>
      <c r="BM34" s="31"/>
      <c r="BN34" s="40"/>
      <c r="BO34" s="40"/>
      <c r="BP34" s="31"/>
      <c r="BQ34" s="31" t="s">
        <v>567</v>
      </c>
      <c r="BR34" s="102"/>
      <c r="BS34" s="20"/>
      <c r="BT34" s="20"/>
    </row>
    <row r="35" spans="1:97" x14ac:dyDescent="0.15">
      <c r="A35" s="30">
        <v>781</v>
      </c>
      <c r="B35" s="29">
        <v>41389</v>
      </c>
      <c r="C35" s="50" t="s">
        <v>573</v>
      </c>
      <c r="D35" s="30" t="s">
        <v>662</v>
      </c>
      <c r="E35" s="30"/>
      <c r="F35" s="30" t="s">
        <v>664</v>
      </c>
      <c r="G35" s="33">
        <v>41274</v>
      </c>
      <c r="H35" s="31" t="s">
        <v>566</v>
      </c>
      <c r="I35" s="31" t="s">
        <v>567</v>
      </c>
      <c r="J35" s="31"/>
      <c r="K35" s="30" t="s">
        <v>748</v>
      </c>
      <c r="L35" s="30" t="s">
        <v>749</v>
      </c>
      <c r="M35" s="30">
        <v>105</v>
      </c>
      <c r="N35" s="30">
        <v>25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665</v>
      </c>
      <c r="AR35" s="31" t="s">
        <v>567</v>
      </c>
      <c r="AS35" s="31"/>
      <c r="AT35" s="31"/>
      <c r="AU35" s="31" t="s">
        <v>571</v>
      </c>
      <c r="AV35" s="31">
        <v>6.8</v>
      </c>
      <c r="AW35" s="31" t="s">
        <v>567</v>
      </c>
      <c r="AX35" s="30"/>
      <c r="AY35" s="31">
        <v>0</v>
      </c>
      <c r="AZ35" s="31">
        <v>0</v>
      </c>
      <c r="BA35" s="31">
        <v>0</v>
      </c>
      <c r="BB35" s="31">
        <v>15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 t="s">
        <v>567</v>
      </c>
      <c r="BK35" s="31"/>
      <c r="BL35" s="31" t="s">
        <v>567</v>
      </c>
      <c r="BM35" s="31"/>
      <c r="BN35" s="40"/>
      <c r="BO35" s="102"/>
      <c r="BP35" s="31"/>
      <c r="BQ35" s="103" t="s">
        <v>567</v>
      </c>
      <c r="BR35" s="40"/>
    </row>
    <row r="36" spans="1:97" x14ac:dyDescent="0.15">
      <c r="A36" s="30">
        <v>887</v>
      </c>
      <c r="B36" s="29">
        <v>41389</v>
      </c>
      <c r="C36" s="50" t="s">
        <v>573</v>
      </c>
      <c r="D36" s="30" t="s">
        <v>661</v>
      </c>
      <c r="E36" s="30"/>
      <c r="F36" s="30" t="s">
        <v>664</v>
      </c>
      <c r="G36" s="29">
        <v>41274</v>
      </c>
      <c r="H36" s="31" t="s">
        <v>566</v>
      </c>
      <c r="I36" s="31" t="s">
        <v>567</v>
      </c>
      <c r="J36" s="31"/>
      <c r="K36" s="30" t="s">
        <v>750</v>
      </c>
      <c r="L36" s="30" t="s">
        <v>713</v>
      </c>
      <c r="M36" s="30">
        <v>85.38</v>
      </c>
      <c r="N36" s="30">
        <v>20.34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665</v>
      </c>
      <c r="AR36" s="31" t="s">
        <v>567</v>
      </c>
      <c r="AS36" s="31"/>
      <c r="AT36" s="31"/>
      <c r="AU36" s="31" t="s">
        <v>571</v>
      </c>
      <c r="AV36" s="31">
        <v>6.5</v>
      </c>
      <c r="AW36" s="31" t="s">
        <v>572</v>
      </c>
      <c r="AX36" s="30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36</v>
      </c>
      <c r="BJ36" s="31" t="s">
        <v>567</v>
      </c>
      <c r="BK36" s="31"/>
      <c r="BL36" s="31" t="s">
        <v>567</v>
      </c>
      <c r="BM36" s="31"/>
      <c r="BN36" s="40"/>
      <c r="BO36" s="40"/>
      <c r="BP36" s="31"/>
      <c r="BQ36" s="103" t="s">
        <v>567</v>
      </c>
      <c r="BR36" s="40" t="s">
        <v>714</v>
      </c>
    </row>
    <row r="37" spans="1:97" x14ac:dyDescent="0.15">
      <c r="A37" s="30">
        <v>970</v>
      </c>
      <c r="B37" s="29">
        <v>41389</v>
      </c>
      <c r="C37" s="50" t="s">
        <v>573</v>
      </c>
      <c r="D37" s="30" t="s">
        <v>661</v>
      </c>
      <c r="E37" s="30"/>
      <c r="F37" s="30" t="s">
        <v>664</v>
      </c>
      <c r="G37" s="29">
        <v>41274</v>
      </c>
      <c r="H37" s="31" t="s">
        <v>566</v>
      </c>
      <c r="I37" s="31" t="s">
        <v>567</v>
      </c>
      <c r="J37" s="31"/>
      <c r="K37" s="30" t="s">
        <v>715</v>
      </c>
      <c r="L37" s="30" t="s">
        <v>716</v>
      </c>
      <c r="M37" s="30">
        <v>122.58</v>
      </c>
      <c r="N37" s="30">
        <v>19.32</v>
      </c>
      <c r="O37" s="30" t="s">
        <v>583</v>
      </c>
      <c r="P37" s="30">
        <v>1200</v>
      </c>
      <c r="Q37" s="30">
        <v>19.12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9.3699999999999992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665</v>
      </c>
      <c r="AR37" s="31" t="s">
        <v>567</v>
      </c>
      <c r="AS37" s="31"/>
      <c r="AT37" s="31"/>
      <c r="AU37" s="31" t="s">
        <v>571</v>
      </c>
      <c r="AV37" s="31">
        <v>7</v>
      </c>
      <c r="AW37" s="31" t="s">
        <v>567</v>
      </c>
      <c r="AX37" s="31"/>
      <c r="AY37" s="31">
        <v>0</v>
      </c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567</v>
      </c>
      <c r="BK37" s="31"/>
      <c r="BL37" s="31" t="s">
        <v>567</v>
      </c>
      <c r="BM37" s="31"/>
      <c r="BN37" s="30" t="s">
        <v>718</v>
      </c>
      <c r="BO37" s="30" t="s">
        <v>719</v>
      </c>
      <c r="BP37" s="31">
        <v>50</v>
      </c>
      <c r="BQ37" s="103" t="s">
        <v>567</v>
      </c>
      <c r="BR37" s="40" t="s">
        <v>720</v>
      </c>
      <c r="CJ37" s="20"/>
      <c r="CK37" s="20"/>
      <c r="CL37" s="20"/>
      <c r="CM37" s="20"/>
      <c r="CN37" s="20"/>
      <c r="CO37" s="20"/>
      <c r="CP37" s="20"/>
      <c r="CQ37" s="20"/>
      <c r="CR37" s="20"/>
      <c r="CS37" s="20"/>
    </row>
    <row r="38" spans="1:97" x14ac:dyDescent="0.15">
      <c r="A38" s="30">
        <v>999</v>
      </c>
      <c r="B38" s="29">
        <v>41389</v>
      </c>
      <c r="C38" s="50" t="s">
        <v>573</v>
      </c>
      <c r="D38" s="30" t="s">
        <v>662</v>
      </c>
      <c r="E38" s="30"/>
      <c r="F38" s="30" t="s">
        <v>664</v>
      </c>
      <c r="G38" s="33" t="s">
        <v>721</v>
      </c>
      <c r="H38" s="31" t="s">
        <v>722</v>
      </c>
      <c r="I38" s="31" t="s">
        <v>567</v>
      </c>
      <c r="J38" s="31"/>
      <c r="K38" s="30" t="s">
        <v>723</v>
      </c>
      <c r="L38" s="30" t="s">
        <v>582</v>
      </c>
      <c r="M38" s="30">
        <v>69</v>
      </c>
      <c r="N38" s="30">
        <v>24.39</v>
      </c>
      <c r="O38" s="30" t="s">
        <v>717</v>
      </c>
      <c r="P38" s="30">
        <v>2500</v>
      </c>
      <c r="Q38" s="30">
        <v>20.87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10.53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665</v>
      </c>
      <c r="AR38" s="31" t="s">
        <v>567</v>
      </c>
      <c r="AS38" s="31"/>
      <c r="AT38" s="31"/>
      <c r="AU38" s="31" t="s">
        <v>571</v>
      </c>
      <c r="AV38" s="31">
        <v>8</v>
      </c>
      <c r="AW38" s="31" t="s">
        <v>572</v>
      </c>
      <c r="AX38" s="30"/>
      <c r="AY38" s="31">
        <v>0</v>
      </c>
      <c r="AZ38" s="31">
        <v>0</v>
      </c>
      <c r="BA38" s="31">
        <v>12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24</v>
      </c>
      <c r="BJ38" s="31" t="s">
        <v>567</v>
      </c>
      <c r="BK38" s="31"/>
      <c r="BL38" s="31" t="s">
        <v>567</v>
      </c>
      <c r="BM38" s="31"/>
      <c r="BN38" s="40"/>
      <c r="BO38" s="102"/>
      <c r="BP38" s="31"/>
      <c r="BQ38" s="103" t="s">
        <v>567</v>
      </c>
      <c r="BR38" s="4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1079</v>
      </c>
      <c r="B39" s="29">
        <v>41389</v>
      </c>
      <c r="C39" s="50" t="s">
        <v>563</v>
      </c>
      <c r="D39" s="30" t="s">
        <v>662</v>
      </c>
      <c r="E39" s="30"/>
      <c r="F39" s="30" t="s">
        <v>664</v>
      </c>
      <c r="G39" s="29">
        <v>41274</v>
      </c>
      <c r="H39" s="31" t="s">
        <v>567</v>
      </c>
      <c r="I39" s="31" t="s">
        <v>574</v>
      </c>
      <c r="J39" s="31"/>
      <c r="K39" s="30" t="s">
        <v>724</v>
      </c>
      <c r="L39" s="30" t="s">
        <v>725</v>
      </c>
      <c r="M39" s="30">
        <v>153.30000000000001</v>
      </c>
      <c r="N39" s="30">
        <v>30.34</v>
      </c>
      <c r="O39" s="30" t="s">
        <v>717</v>
      </c>
      <c r="P39" s="30">
        <v>100</v>
      </c>
      <c r="Q39" s="30">
        <v>33.71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18.38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665</v>
      </c>
      <c r="AR39" s="31" t="s">
        <v>726</v>
      </c>
      <c r="AS39" s="31"/>
      <c r="AT39" s="31"/>
      <c r="AU39" s="31"/>
      <c r="AV39" s="31"/>
      <c r="AW39" s="31" t="s">
        <v>567</v>
      </c>
      <c r="AX39" s="30"/>
      <c r="AY39" s="31">
        <v>0</v>
      </c>
      <c r="AZ39" s="31">
        <v>0</v>
      </c>
      <c r="BA39" s="31">
        <v>0</v>
      </c>
      <c r="BB39" s="31">
        <v>28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 t="s">
        <v>567</v>
      </c>
      <c r="BK39" s="31"/>
      <c r="BL39" s="31" t="s">
        <v>567</v>
      </c>
      <c r="BM39" s="31"/>
      <c r="BN39" s="101"/>
      <c r="BO39" s="101"/>
      <c r="BP39" s="103"/>
      <c r="BQ39" s="103" t="s">
        <v>567</v>
      </c>
      <c r="BR39" s="102" t="s">
        <v>580</v>
      </c>
      <c r="BS39" s="20"/>
      <c r="BT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</row>
    <row r="40" spans="1:97" x14ac:dyDescent="0.15">
      <c r="A40" s="30">
        <v>1207</v>
      </c>
      <c r="B40" s="29">
        <v>41389</v>
      </c>
      <c r="C40" s="50" t="s">
        <v>573</v>
      </c>
      <c r="D40" s="30" t="s">
        <v>661</v>
      </c>
      <c r="E40" s="30"/>
      <c r="F40" s="30" t="s">
        <v>664</v>
      </c>
      <c r="G40" s="29">
        <v>41274</v>
      </c>
      <c r="H40" s="31" t="s">
        <v>566</v>
      </c>
      <c r="I40" s="31" t="s">
        <v>567</v>
      </c>
      <c r="J40" s="31"/>
      <c r="K40" s="30" t="s">
        <v>727</v>
      </c>
      <c r="L40" s="30" t="s">
        <v>728</v>
      </c>
      <c r="M40" s="30">
        <v>102.72</v>
      </c>
      <c r="N40" s="30">
        <v>28.22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16.579999999999998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665</v>
      </c>
      <c r="AR40" s="31" t="s">
        <v>567</v>
      </c>
      <c r="AS40" s="31"/>
      <c r="AT40" s="31"/>
      <c r="AU40" s="31" t="s">
        <v>571</v>
      </c>
      <c r="AV40" s="31">
        <v>6.2</v>
      </c>
      <c r="AW40" s="31" t="s">
        <v>572</v>
      </c>
      <c r="AX40" s="30"/>
      <c r="AY40" s="31">
        <v>0</v>
      </c>
      <c r="AZ40" s="31">
        <v>28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12</v>
      </c>
      <c r="BJ40" s="31" t="s">
        <v>566</v>
      </c>
      <c r="BK40" s="31"/>
      <c r="BL40" s="31" t="s">
        <v>567</v>
      </c>
      <c r="BM40" s="31"/>
      <c r="BN40" s="40"/>
      <c r="BO40" s="40"/>
      <c r="BP40" s="31"/>
      <c r="BQ40" s="103" t="s">
        <v>567</v>
      </c>
      <c r="BR40" s="40" t="s">
        <v>729</v>
      </c>
    </row>
    <row r="41" spans="1:97" x14ac:dyDescent="0.15">
      <c r="A41" s="30">
        <v>1872</v>
      </c>
      <c r="B41" s="29">
        <v>41389</v>
      </c>
      <c r="C41" s="40" t="s">
        <v>670</v>
      </c>
      <c r="D41" s="30" t="s">
        <v>662</v>
      </c>
      <c r="E41" s="30"/>
      <c r="F41" s="30" t="s">
        <v>664</v>
      </c>
      <c r="G41" s="29">
        <v>41274</v>
      </c>
      <c r="H41" s="31" t="s">
        <v>567</v>
      </c>
      <c r="I41" s="31" t="s">
        <v>574</v>
      </c>
      <c r="J41" s="31"/>
      <c r="K41" s="30" t="s">
        <v>730</v>
      </c>
      <c r="L41" s="30" t="s">
        <v>731</v>
      </c>
      <c r="M41" s="30">
        <v>159</v>
      </c>
      <c r="N41" s="30">
        <v>30.93</v>
      </c>
      <c r="O41" s="30"/>
      <c r="P41" s="30"/>
      <c r="Q41" s="30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>
        <v>17.940000000000001</v>
      </c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7" t="s">
        <v>665</v>
      </c>
      <c r="AR41" s="31" t="s">
        <v>567</v>
      </c>
      <c r="AS41" s="103"/>
      <c r="AT41" s="103"/>
      <c r="AU41" s="31"/>
      <c r="AV41" s="31"/>
      <c r="AW41" s="103" t="s">
        <v>567</v>
      </c>
      <c r="AX41" s="101"/>
      <c r="AY41" s="103">
        <v>0</v>
      </c>
      <c r="AZ41" s="31">
        <v>0</v>
      </c>
      <c r="BA41" s="103">
        <v>0</v>
      </c>
      <c r="BB41" s="103">
        <v>38</v>
      </c>
      <c r="BC41" s="103">
        <v>0</v>
      </c>
      <c r="BD41" s="103">
        <v>0</v>
      </c>
      <c r="BE41" s="103">
        <v>0</v>
      </c>
      <c r="BF41" s="103">
        <v>0</v>
      </c>
      <c r="BG41" s="31">
        <v>0</v>
      </c>
      <c r="BH41" s="31">
        <v>0</v>
      </c>
      <c r="BI41" s="103">
        <v>0</v>
      </c>
      <c r="BJ41" s="103" t="s">
        <v>567</v>
      </c>
      <c r="BK41" s="103">
        <v>24</v>
      </c>
      <c r="BL41" s="31" t="s">
        <v>567</v>
      </c>
      <c r="BM41" s="103"/>
      <c r="BN41" s="102"/>
      <c r="BO41" s="102"/>
      <c r="BP41" s="103"/>
      <c r="BQ41" s="103" t="s">
        <v>567</v>
      </c>
      <c r="BR41" s="102"/>
      <c r="BS41" s="20"/>
      <c r="BT41" s="20"/>
    </row>
    <row r="42" spans="1:97" x14ac:dyDescent="0.15">
      <c r="A42" s="30">
        <v>1275</v>
      </c>
      <c r="B42" s="29">
        <v>41389</v>
      </c>
      <c r="C42" s="50" t="s">
        <v>573</v>
      </c>
      <c r="D42" s="30" t="s">
        <v>662</v>
      </c>
      <c r="E42" s="30"/>
      <c r="F42" s="30" t="s">
        <v>664</v>
      </c>
      <c r="G42" s="29">
        <v>40908</v>
      </c>
      <c r="H42" s="31" t="s">
        <v>567</v>
      </c>
      <c r="I42" s="31" t="s">
        <v>574</v>
      </c>
      <c r="J42" s="31"/>
      <c r="K42" s="30" t="s">
        <v>732</v>
      </c>
      <c r="L42" s="30" t="s">
        <v>733</v>
      </c>
      <c r="M42" s="17">
        <v>135.54</v>
      </c>
      <c r="N42" s="17">
        <v>31.48</v>
      </c>
      <c r="O42" s="30" t="s">
        <v>734</v>
      </c>
      <c r="P42" s="30">
        <v>21000</v>
      </c>
      <c r="Q42" s="30">
        <v>25.75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16.04</v>
      </c>
      <c r="AG42" s="30"/>
      <c r="AH42" s="30"/>
      <c r="AI42" s="17"/>
      <c r="AJ42" s="30"/>
      <c r="AK42" s="30"/>
      <c r="AL42" s="30"/>
      <c r="AM42" s="30"/>
      <c r="AN42" s="30"/>
      <c r="AO42" s="30"/>
      <c r="AP42" s="30"/>
      <c r="AQ42" s="17" t="s">
        <v>665</v>
      </c>
      <c r="AR42" s="31" t="s">
        <v>567</v>
      </c>
      <c r="AS42" s="31"/>
      <c r="AT42" s="31"/>
      <c r="AU42" s="31"/>
      <c r="AV42" s="31"/>
      <c r="AW42" s="31" t="s">
        <v>567</v>
      </c>
      <c r="AX42" s="30"/>
      <c r="AY42" s="31">
        <v>0</v>
      </c>
      <c r="AZ42" s="31">
        <v>0</v>
      </c>
      <c r="BA42" s="31">
        <v>30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567</v>
      </c>
      <c r="BK42" s="31"/>
      <c r="BL42" s="31" t="s">
        <v>567</v>
      </c>
      <c r="BM42" s="31"/>
      <c r="BN42" s="40"/>
      <c r="BO42" s="40"/>
      <c r="BP42" s="31"/>
      <c r="BQ42" s="103" t="s">
        <v>567</v>
      </c>
      <c r="BR42" s="4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</row>
    <row r="43" spans="1:97" x14ac:dyDescent="0.15">
      <c r="A43" s="30">
        <v>1343</v>
      </c>
      <c r="B43" s="29">
        <v>41389</v>
      </c>
      <c r="C43" s="50" t="s">
        <v>573</v>
      </c>
      <c r="D43" s="30" t="s">
        <v>662</v>
      </c>
      <c r="E43" s="30"/>
      <c r="F43" s="30" t="s">
        <v>664</v>
      </c>
      <c r="G43" s="29">
        <v>41352</v>
      </c>
      <c r="H43" s="31" t="s">
        <v>566</v>
      </c>
      <c r="I43" s="31" t="s">
        <v>567</v>
      </c>
      <c r="J43" s="31"/>
      <c r="K43" s="30" t="s">
        <v>735</v>
      </c>
      <c r="L43" s="30" t="s">
        <v>736</v>
      </c>
      <c r="M43" s="30">
        <v>121.67</v>
      </c>
      <c r="N43" s="30">
        <v>32.299999999999997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16.739999999999998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665</v>
      </c>
      <c r="AR43" s="31" t="s">
        <v>567</v>
      </c>
      <c r="AS43" s="31"/>
      <c r="AT43" s="31"/>
      <c r="AU43" s="31" t="s">
        <v>571</v>
      </c>
      <c r="AV43" s="31">
        <v>5</v>
      </c>
      <c r="AW43" s="31" t="s">
        <v>572</v>
      </c>
      <c r="AX43" s="30"/>
      <c r="AY43" s="31">
        <v>0</v>
      </c>
      <c r="AZ43" s="31">
        <v>36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567</v>
      </c>
      <c r="BK43" s="31">
        <v>24</v>
      </c>
      <c r="BL43" s="31" t="s">
        <v>567</v>
      </c>
      <c r="BM43" s="31"/>
      <c r="BN43" s="40"/>
      <c r="BO43" s="40"/>
      <c r="BP43" s="31"/>
      <c r="BQ43" s="103" t="s">
        <v>567</v>
      </c>
      <c r="BR43" s="40"/>
    </row>
    <row r="44" spans="1:97" x14ac:dyDescent="0.15">
      <c r="A44" s="30">
        <v>1375</v>
      </c>
      <c r="B44" s="29">
        <v>41389</v>
      </c>
      <c r="C44" s="50" t="s">
        <v>573</v>
      </c>
      <c r="D44" s="30" t="s">
        <v>663</v>
      </c>
      <c r="E44" s="30"/>
      <c r="F44" s="30" t="s">
        <v>664</v>
      </c>
      <c r="G44" s="29">
        <v>41274</v>
      </c>
      <c r="H44" s="31" t="s">
        <v>566</v>
      </c>
      <c r="I44" s="31" t="s">
        <v>567</v>
      </c>
      <c r="J44" s="31"/>
      <c r="K44" s="30" t="s">
        <v>737</v>
      </c>
      <c r="L44" s="30" t="s">
        <v>738</v>
      </c>
      <c r="M44" s="30">
        <v>117.15</v>
      </c>
      <c r="N44" s="30">
        <v>26.44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15.84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665</v>
      </c>
      <c r="AR44" s="31" t="s">
        <v>567</v>
      </c>
      <c r="AS44" s="31"/>
      <c r="AT44" s="31"/>
      <c r="AU44" s="103" t="s">
        <v>739</v>
      </c>
      <c r="AV44" s="103">
        <v>8.1999999999999993</v>
      </c>
      <c r="AW44" s="31" t="s">
        <v>572</v>
      </c>
      <c r="AX44" s="30"/>
      <c r="AY44" s="31">
        <v>0</v>
      </c>
      <c r="AZ44" s="31">
        <v>0</v>
      </c>
      <c r="BA44" s="31">
        <v>16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 t="s">
        <v>567</v>
      </c>
      <c r="BK44" s="31"/>
      <c r="BL44" s="31" t="s">
        <v>567</v>
      </c>
      <c r="BM44" s="31"/>
      <c r="BN44" s="40"/>
      <c r="BO44" s="40"/>
      <c r="BP44" s="31"/>
      <c r="BQ44" s="103" t="s">
        <v>567</v>
      </c>
      <c r="BR44" s="40"/>
    </row>
    <row r="45" spans="1:97" x14ac:dyDescent="0.15">
      <c r="A45" s="30">
        <v>1427</v>
      </c>
      <c r="B45" s="29">
        <v>41389</v>
      </c>
      <c r="C45" s="50" t="s">
        <v>573</v>
      </c>
      <c r="D45" s="30" t="s">
        <v>662</v>
      </c>
      <c r="E45" s="30"/>
      <c r="F45" s="30" t="s">
        <v>664</v>
      </c>
      <c r="G45" s="29">
        <v>41274</v>
      </c>
      <c r="H45" s="31" t="s">
        <v>567</v>
      </c>
      <c r="I45" s="31" t="s">
        <v>574</v>
      </c>
      <c r="J45" s="31"/>
      <c r="K45" s="30" t="s">
        <v>740</v>
      </c>
      <c r="L45" s="30" t="s">
        <v>741</v>
      </c>
      <c r="M45" s="30">
        <v>110.55800000000001</v>
      </c>
      <c r="N45" s="30">
        <v>18.135999999999999</v>
      </c>
      <c r="O45" s="30" t="s">
        <v>583</v>
      </c>
      <c r="P45" s="30">
        <v>21000</v>
      </c>
      <c r="Q45" s="30">
        <v>17.486000000000001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14.538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665</v>
      </c>
      <c r="AR45" s="31" t="s">
        <v>567</v>
      </c>
      <c r="AS45" s="31"/>
      <c r="AT45" s="31"/>
      <c r="AU45" s="31"/>
      <c r="AV45" s="31"/>
      <c r="AW45" s="31" t="s">
        <v>572</v>
      </c>
      <c r="AX45" s="30"/>
      <c r="AY45" s="31">
        <v>0</v>
      </c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12</v>
      </c>
      <c r="BJ45" s="31" t="s">
        <v>566</v>
      </c>
      <c r="BK45" s="31"/>
      <c r="BL45" s="31" t="s">
        <v>567</v>
      </c>
      <c r="BM45" s="31"/>
      <c r="BN45" s="40"/>
      <c r="BO45" s="40"/>
      <c r="BP45" s="31"/>
      <c r="BQ45" s="103" t="s">
        <v>567</v>
      </c>
      <c r="BR45" s="40" t="s">
        <v>706</v>
      </c>
    </row>
    <row r="46" spans="1:97" x14ac:dyDescent="0.15">
      <c r="A46" s="30">
        <v>1498</v>
      </c>
      <c r="B46" s="29">
        <v>41389</v>
      </c>
      <c r="C46" s="50" t="s">
        <v>573</v>
      </c>
      <c r="D46" s="30" t="s">
        <v>662</v>
      </c>
      <c r="E46" s="30"/>
      <c r="F46" s="30" t="s">
        <v>664</v>
      </c>
      <c r="G46" s="33" t="s">
        <v>707</v>
      </c>
      <c r="H46" s="31" t="s">
        <v>566</v>
      </c>
      <c r="I46" s="31" t="s">
        <v>567</v>
      </c>
      <c r="J46" s="31"/>
      <c r="K46" s="30" t="s">
        <v>708</v>
      </c>
      <c r="L46" s="30" t="s">
        <v>709</v>
      </c>
      <c r="M46" s="17">
        <v>120</v>
      </c>
      <c r="N46" s="17">
        <v>22.85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17">
        <v>12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665</v>
      </c>
      <c r="AR46" s="31" t="s">
        <v>567</v>
      </c>
      <c r="AS46" s="31"/>
      <c r="AT46" s="31"/>
      <c r="AU46" s="31" t="s">
        <v>710</v>
      </c>
      <c r="AV46" s="31">
        <v>5.5</v>
      </c>
      <c r="AW46" s="31" t="s">
        <v>572</v>
      </c>
      <c r="AX46" s="30"/>
      <c r="AY46" s="31">
        <v>0</v>
      </c>
      <c r="AZ46" s="31">
        <v>0</v>
      </c>
      <c r="BA46" s="31">
        <v>10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567</v>
      </c>
      <c r="BK46" s="31"/>
      <c r="BL46" s="31" t="s">
        <v>567</v>
      </c>
      <c r="BM46" s="31"/>
      <c r="BN46" s="40"/>
      <c r="BO46" s="40"/>
      <c r="BP46" s="31"/>
      <c r="BQ46" s="103" t="s">
        <v>567</v>
      </c>
      <c r="BR46" s="3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</row>
    <row r="47" spans="1:97" x14ac:dyDescent="0.15">
      <c r="A47" s="30">
        <v>2043</v>
      </c>
      <c r="B47" s="29">
        <v>41389</v>
      </c>
      <c r="C47" s="50" t="s">
        <v>563</v>
      </c>
      <c r="D47" s="30" t="s">
        <v>662</v>
      </c>
      <c r="E47" s="30"/>
      <c r="F47" s="30" t="s">
        <v>664</v>
      </c>
      <c r="G47" s="33" t="s">
        <v>779</v>
      </c>
      <c r="H47" s="31" t="s">
        <v>566</v>
      </c>
      <c r="I47" s="31" t="s">
        <v>567</v>
      </c>
      <c r="J47" s="31"/>
      <c r="K47" s="30" t="s">
        <v>711</v>
      </c>
      <c r="L47" s="30" t="s">
        <v>712</v>
      </c>
      <c r="M47" s="30">
        <v>117.84</v>
      </c>
      <c r="N47" s="30">
        <v>31.96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16.440000000000001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665</v>
      </c>
      <c r="AR47" s="31" t="s">
        <v>567</v>
      </c>
      <c r="AS47" s="31"/>
      <c r="AT47" s="31"/>
      <c r="AU47" s="103" t="s">
        <v>571</v>
      </c>
      <c r="AV47" s="103">
        <v>5</v>
      </c>
      <c r="AW47" s="31" t="s">
        <v>572</v>
      </c>
      <c r="AX47" s="30"/>
      <c r="AY47" s="31">
        <v>0</v>
      </c>
      <c r="AZ47" s="31">
        <v>35</v>
      </c>
      <c r="BA47" s="31">
        <v>0</v>
      </c>
      <c r="BB47" s="103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 t="s">
        <v>567</v>
      </c>
      <c r="BK47" s="31">
        <v>24</v>
      </c>
      <c r="BL47" s="31" t="s">
        <v>567</v>
      </c>
      <c r="BM47" s="31"/>
      <c r="BN47" s="40" t="s">
        <v>559</v>
      </c>
      <c r="BO47" s="40" t="s">
        <v>719</v>
      </c>
      <c r="BP47" s="31">
        <v>50</v>
      </c>
      <c r="BQ47" s="103" t="s">
        <v>567</v>
      </c>
      <c r="BR47" s="40"/>
    </row>
    <row r="48" spans="1:97" x14ac:dyDescent="0.15">
      <c r="A48" s="30">
        <v>1602</v>
      </c>
      <c r="B48" s="29">
        <v>41389</v>
      </c>
      <c r="C48" s="40" t="s">
        <v>670</v>
      </c>
      <c r="D48" s="30" t="s">
        <v>662</v>
      </c>
      <c r="E48" s="30"/>
      <c r="F48" s="30" t="s">
        <v>664</v>
      </c>
      <c r="G48" s="33">
        <v>41373</v>
      </c>
      <c r="H48" s="31" t="s">
        <v>566</v>
      </c>
      <c r="I48" s="31" t="s">
        <v>567</v>
      </c>
      <c r="J48" s="31"/>
      <c r="K48" s="30" t="s">
        <v>560</v>
      </c>
      <c r="L48" s="30" t="s">
        <v>561</v>
      </c>
      <c r="M48" s="30">
        <v>109</v>
      </c>
      <c r="N48" s="30">
        <v>30.24</v>
      </c>
      <c r="O48" s="30" t="s">
        <v>717</v>
      </c>
      <c r="P48" s="30">
        <v>21000</v>
      </c>
      <c r="Q48" s="30">
        <v>29.34</v>
      </c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>
        <v>18.27</v>
      </c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30" t="s">
        <v>665</v>
      </c>
      <c r="AR48" s="31" t="s">
        <v>567</v>
      </c>
      <c r="AS48" s="103"/>
      <c r="AT48" s="103"/>
      <c r="AU48" s="103" t="s">
        <v>585</v>
      </c>
      <c r="AV48" s="31">
        <v>5</v>
      </c>
      <c r="AW48" s="103" t="s">
        <v>567</v>
      </c>
      <c r="AX48" s="101"/>
      <c r="AY48" s="103">
        <v>0</v>
      </c>
      <c r="AZ48" s="103">
        <v>20</v>
      </c>
      <c r="BA48" s="103">
        <v>0</v>
      </c>
      <c r="BB48" s="103">
        <v>17</v>
      </c>
      <c r="BC48" s="103">
        <v>0</v>
      </c>
      <c r="BD48" s="103">
        <v>0</v>
      </c>
      <c r="BE48" s="103">
        <v>0</v>
      </c>
      <c r="BF48" s="103">
        <v>0</v>
      </c>
      <c r="BG48" s="31">
        <v>0</v>
      </c>
      <c r="BH48" s="31">
        <v>0</v>
      </c>
      <c r="BI48" s="103">
        <v>0</v>
      </c>
      <c r="BJ48" s="103" t="s">
        <v>567</v>
      </c>
      <c r="BK48" s="103">
        <v>12</v>
      </c>
      <c r="BL48" s="31" t="s">
        <v>567</v>
      </c>
      <c r="BM48" s="103"/>
      <c r="BN48" s="102"/>
      <c r="BO48" s="102"/>
      <c r="BP48" s="103"/>
      <c r="BQ48" s="103" t="s">
        <v>567</v>
      </c>
      <c r="BR48" s="102"/>
      <c r="BS48" s="20"/>
      <c r="BT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2011</v>
      </c>
      <c r="B49" s="29">
        <v>41390</v>
      </c>
      <c r="C49" s="40" t="s">
        <v>670</v>
      </c>
      <c r="D49" s="30" t="s">
        <v>662</v>
      </c>
      <c r="E49" s="30"/>
      <c r="F49" s="30" t="s">
        <v>664</v>
      </c>
      <c r="G49" s="33">
        <v>41361</v>
      </c>
      <c r="H49" s="31" t="s">
        <v>567</v>
      </c>
      <c r="I49" s="31" t="s">
        <v>574</v>
      </c>
      <c r="J49" s="31"/>
      <c r="K49" s="30" t="s">
        <v>666</v>
      </c>
      <c r="L49" s="30" t="s">
        <v>667</v>
      </c>
      <c r="M49" s="30">
        <v>135</v>
      </c>
      <c r="N49" s="30">
        <v>26.4</v>
      </c>
      <c r="O49" s="30"/>
      <c r="P49" s="30"/>
      <c r="Q49" s="30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>
        <v>17.3</v>
      </c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30" t="s">
        <v>665</v>
      </c>
      <c r="AR49" s="31" t="s">
        <v>567</v>
      </c>
      <c r="AS49" s="103"/>
      <c r="AT49" s="103"/>
      <c r="AU49" s="31"/>
      <c r="AV49" s="31"/>
      <c r="AW49" s="103" t="s">
        <v>567</v>
      </c>
      <c r="AX49" s="101"/>
      <c r="AY49" s="103">
        <v>0</v>
      </c>
      <c r="AZ49" s="31">
        <v>0</v>
      </c>
      <c r="BA49" s="103">
        <v>0</v>
      </c>
      <c r="BB49" s="103">
        <v>0</v>
      </c>
      <c r="BC49" s="103">
        <v>0</v>
      </c>
      <c r="BD49" s="103">
        <v>0</v>
      </c>
      <c r="BE49" s="103">
        <v>0</v>
      </c>
      <c r="BF49" s="103">
        <v>0</v>
      </c>
      <c r="BG49" s="31">
        <v>0</v>
      </c>
      <c r="BH49" s="31">
        <v>0</v>
      </c>
      <c r="BI49" s="103">
        <v>36</v>
      </c>
      <c r="BJ49" s="103" t="s">
        <v>567</v>
      </c>
      <c r="BK49" s="103"/>
      <c r="BL49" s="31" t="s">
        <v>567</v>
      </c>
      <c r="BM49" s="103"/>
      <c r="BN49" s="102"/>
      <c r="BO49" s="102"/>
      <c r="BP49" s="103"/>
      <c r="BQ49" s="103" t="s">
        <v>567</v>
      </c>
      <c r="BR49" s="102" t="s">
        <v>668</v>
      </c>
      <c r="BS49" s="20"/>
      <c r="BT49" s="20"/>
    </row>
    <row r="50" spans="1:97" x14ac:dyDescent="0.15">
      <c r="A50" s="30">
        <v>155</v>
      </c>
      <c r="B50" s="29">
        <v>41389</v>
      </c>
      <c r="C50" s="50" t="s">
        <v>573</v>
      </c>
      <c r="D50" s="30" t="s">
        <v>661</v>
      </c>
      <c r="E50" s="30"/>
      <c r="F50" s="30" t="s">
        <v>657</v>
      </c>
      <c r="G50" s="29">
        <v>41274</v>
      </c>
      <c r="H50" s="31" t="s">
        <v>566</v>
      </c>
      <c r="I50" s="31" t="s">
        <v>567</v>
      </c>
      <c r="J50" s="31"/>
      <c r="K50" s="30" t="s">
        <v>568</v>
      </c>
      <c r="L50" s="101" t="s">
        <v>569</v>
      </c>
      <c r="M50" s="30">
        <v>136.46</v>
      </c>
      <c r="N50" s="30">
        <v>33.61</v>
      </c>
      <c r="O50" s="30"/>
      <c r="P50" s="30"/>
      <c r="Q50" s="30"/>
      <c r="R50" s="30"/>
      <c r="S50" s="30"/>
      <c r="T50" s="30"/>
      <c r="U50" s="30"/>
      <c r="V50" s="30"/>
      <c r="W50" s="30">
        <v>20.22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658</v>
      </c>
      <c r="AR50" s="31" t="s">
        <v>567</v>
      </c>
      <c r="AS50" s="31"/>
      <c r="AT50" s="31"/>
      <c r="AU50" s="31" t="s">
        <v>571</v>
      </c>
      <c r="AV50" s="31">
        <v>5</v>
      </c>
      <c r="AW50" s="31" t="s">
        <v>572</v>
      </c>
      <c r="AX50" s="30"/>
      <c r="AY50" s="31">
        <v>0</v>
      </c>
      <c r="AZ50" s="31">
        <v>36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567</v>
      </c>
      <c r="BK50" s="31">
        <v>24</v>
      </c>
      <c r="BL50" s="31" t="s">
        <v>567</v>
      </c>
      <c r="BM50" s="31"/>
      <c r="BN50" s="102"/>
      <c r="BO50" s="102"/>
      <c r="BP50" s="103"/>
      <c r="BQ50" s="103" t="s">
        <v>567</v>
      </c>
      <c r="BR50" s="40"/>
      <c r="CJ50" s="20"/>
      <c r="CK50" s="20"/>
      <c r="CL50" s="20"/>
      <c r="CM50" s="20"/>
      <c r="CN50" s="20"/>
      <c r="CO50" s="20"/>
      <c r="CP50" s="20"/>
      <c r="CQ50" s="20"/>
      <c r="CR50" s="20"/>
      <c r="CS50" s="20"/>
    </row>
    <row r="51" spans="1:97" x14ac:dyDescent="0.15">
      <c r="A51" s="30">
        <v>179</v>
      </c>
      <c r="B51" s="29">
        <v>41389</v>
      </c>
      <c r="C51" s="50" t="s">
        <v>573</v>
      </c>
      <c r="D51" s="30" t="s">
        <v>661</v>
      </c>
      <c r="E51" s="30"/>
      <c r="F51" s="30" t="s">
        <v>659</v>
      </c>
      <c r="G51" s="33">
        <v>41285</v>
      </c>
      <c r="H51" s="31" t="s">
        <v>567</v>
      </c>
      <c r="I51" s="31" t="s">
        <v>574</v>
      </c>
      <c r="J51" s="31"/>
      <c r="K51" s="30" t="s">
        <v>575</v>
      </c>
      <c r="L51" s="30" t="s">
        <v>576</v>
      </c>
      <c r="M51" s="30">
        <v>137.97</v>
      </c>
      <c r="N51" s="30">
        <v>30.57</v>
      </c>
      <c r="O51" s="30"/>
      <c r="P51" s="30"/>
      <c r="Q51" s="30"/>
      <c r="R51" s="30"/>
      <c r="S51" s="30"/>
      <c r="T51" s="30"/>
      <c r="U51" s="30"/>
      <c r="V51" s="30"/>
      <c r="W51" s="30">
        <v>12.81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17" t="s">
        <v>658</v>
      </c>
      <c r="AR51" s="31" t="s">
        <v>577</v>
      </c>
      <c r="AS51" s="31"/>
      <c r="AT51" s="31"/>
      <c r="AU51" s="31"/>
      <c r="AV51" s="31"/>
      <c r="AW51" s="31" t="s">
        <v>567</v>
      </c>
      <c r="AX51" s="30"/>
      <c r="AY51" s="31">
        <v>0</v>
      </c>
      <c r="AZ51" s="31">
        <v>0</v>
      </c>
      <c r="BA51" s="31">
        <v>0</v>
      </c>
      <c r="BB51" s="31">
        <v>30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567</v>
      </c>
      <c r="BK51" s="31">
        <v>24</v>
      </c>
      <c r="BL51" s="31" t="s">
        <v>567</v>
      </c>
      <c r="BM51" s="31"/>
      <c r="BN51" s="40"/>
      <c r="BO51" s="40"/>
      <c r="BP51" s="31"/>
      <c r="BQ51" s="103" t="s">
        <v>567</v>
      </c>
      <c r="BR51" s="40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x14ac:dyDescent="0.15">
      <c r="A52" s="30">
        <v>221</v>
      </c>
      <c r="B52" s="29">
        <v>41389</v>
      </c>
      <c r="C52" s="50" t="s">
        <v>573</v>
      </c>
      <c r="D52" s="30" t="s">
        <v>661</v>
      </c>
      <c r="E52" s="30"/>
      <c r="F52" s="30" t="s">
        <v>659</v>
      </c>
      <c r="G52" s="29">
        <v>41274</v>
      </c>
      <c r="H52" s="31" t="s">
        <v>567</v>
      </c>
      <c r="I52" s="31" t="s">
        <v>574</v>
      </c>
      <c r="J52" s="31"/>
      <c r="K52" s="30" t="s">
        <v>578</v>
      </c>
      <c r="L52" s="30" t="s">
        <v>579</v>
      </c>
      <c r="M52" s="30">
        <v>78</v>
      </c>
      <c r="N52" s="30">
        <v>26.2</v>
      </c>
      <c r="O52" s="30"/>
      <c r="P52" s="30"/>
      <c r="Q52" s="30"/>
      <c r="R52" s="30"/>
      <c r="S52" s="30"/>
      <c r="T52" s="30"/>
      <c r="U52" s="30"/>
      <c r="V52" s="30"/>
      <c r="W52" s="30">
        <v>15.9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658</v>
      </c>
      <c r="AR52" s="31" t="s">
        <v>567</v>
      </c>
      <c r="AS52" s="31"/>
      <c r="AT52" s="31"/>
      <c r="AU52" s="31"/>
      <c r="AV52" s="31"/>
      <c r="AW52" s="31" t="s">
        <v>567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 t="s">
        <v>567</v>
      </c>
      <c r="BK52" s="31"/>
      <c r="BL52" s="31" t="s">
        <v>567</v>
      </c>
      <c r="BM52" s="31"/>
      <c r="BN52" s="40"/>
      <c r="BO52" s="40"/>
      <c r="BP52" s="31"/>
      <c r="BQ52" s="103" t="s">
        <v>567</v>
      </c>
      <c r="BR52" s="30" t="s">
        <v>580</v>
      </c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x14ac:dyDescent="0.15">
      <c r="A53" s="30">
        <v>265</v>
      </c>
      <c r="B53" s="29">
        <v>41389</v>
      </c>
      <c r="C53" s="40" t="s">
        <v>563</v>
      </c>
      <c r="D53" s="30" t="s">
        <v>662</v>
      </c>
      <c r="E53" s="30"/>
      <c r="F53" s="30" t="s">
        <v>659</v>
      </c>
      <c r="G53" s="29">
        <v>41347</v>
      </c>
      <c r="H53" s="31" t="s">
        <v>566</v>
      </c>
      <c r="I53" s="31" t="s">
        <v>567</v>
      </c>
      <c r="J53" s="31"/>
      <c r="K53" s="30" t="s">
        <v>581</v>
      </c>
      <c r="L53" s="101" t="s">
        <v>582</v>
      </c>
      <c r="M53" s="30">
        <v>129.4</v>
      </c>
      <c r="N53" s="30">
        <v>27.48</v>
      </c>
      <c r="O53" s="101" t="s">
        <v>672</v>
      </c>
      <c r="P53" s="101">
        <v>16400</v>
      </c>
      <c r="Q53" s="101">
        <v>27.43</v>
      </c>
      <c r="R53" s="101"/>
      <c r="S53" s="101"/>
      <c r="T53" s="101"/>
      <c r="U53" s="101"/>
      <c r="V53" s="101"/>
      <c r="W53" s="101">
        <v>13.97</v>
      </c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30" t="s">
        <v>658</v>
      </c>
      <c r="AR53" s="31" t="s">
        <v>584</v>
      </c>
      <c r="AS53" s="103"/>
      <c r="AT53" s="103"/>
      <c r="AU53" s="103" t="s">
        <v>585</v>
      </c>
      <c r="AV53" s="31">
        <v>6.5</v>
      </c>
      <c r="AW53" s="103" t="s">
        <v>584</v>
      </c>
      <c r="AX53" s="101"/>
      <c r="AY53" s="103">
        <v>0</v>
      </c>
      <c r="AZ53" s="103">
        <v>0</v>
      </c>
      <c r="BA53" s="103">
        <v>0</v>
      </c>
      <c r="BB53" s="103">
        <v>20</v>
      </c>
      <c r="BC53" s="103">
        <v>0</v>
      </c>
      <c r="BD53" s="103">
        <v>0</v>
      </c>
      <c r="BE53" s="103">
        <v>0</v>
      </c>
      <c r="BF53" s="103">
        <v>0</v>
      </c>
      <c r="BG53" s="31">
        <v>0</v>
      </c>
      <c r="BH53" s="31">
        <v>0</v>
      </c>
      <c r="BI53" s="103">
        <v>0</v>
      </c>
      <c r="BJ53" s="103" t="s">
        <v>567</v>
      </c>
      <c r="BK53" s="31"/>
      <c r="BL53" s="31" t="s">
        <v>567</v>
      </c>
      <c r="BM53" s="103"/>
      <c r="BN53" s="102" t="s">
        <v>586</v>
      </c>
      <c r="BO53" s="102"/>
      <c r="BP53" s="103"/>
      <c r="BQ53" s="103" t="s">
        <v>567</v>
      </c>
      <c r="BR53" s="30"/>
      <c r="BS53" s="20"/>
      <c r="BT53" s="20"/>
    </row>
    <row r="54" spans="1:97" x14ac:dyDescent="0.15">
      <c r="A54" s="30">
        <v>341</v>
      </c>
      <c r="B54" s="29">
        <v>41389</v>
      </c>
      <c r="C54" s="40" t="s">
        <v>563</v>
      </c>
      <c r="D54" s="30" t="s">
        <v>661</v>
      </c>
      <c r="E54" s="30"/>
      <c r="F54" s="30" t="s">
        <v>659</v>
      </c>
      <c r="G54" s="29">
        <v>41305</v>
      </c>
      <c r="H54" s="31" t="s">
        <v>567</v>
      </c>
      <c r="I54" s="31" t="s">
        <v>574</v>
      </c>
      <c r="J54" s="31"/>
      <c r="K54" s="30" t="s">
        <v>587</v>
      </c>
      <c r="L54" s="30" t="s">
        <v>588</v>
      </c>
      <c r="M54" s="30">
        <v>112</v>
      </c>
      <c r="N54" s="30">
        <v>31.08</v>
      </c>
      <c r="O54" s="30"/>
      <c r="P54" s="30"/>
      <c r="Q54" s="30"/>
      <c r="R54" s="30"/>
      <c r="S54" s="30"/>
      <c r="T54" s="30"/>
      <c r="U54" s="30"/>
      <c r="V54" s="30"/>
      <c r="W54" s="30">
        <v>18.29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658</v>
      </c>
      <c r="AR54" s="31" t="s">
        <v>567</v>
      </c>
      <c r="AS54" s="103"/>
      <c r="AT54" s="103"/>
      <c r="AU54" s="31"/>
      <c r="AV54" s="31"/>
      <c r="AW54" s="31" t="s">
        <v>567</v>
      </c>
      <c r="AX54" s="30"/>
      <c r="AY54" s="31">
        <v>0</v>
      </c>
      <c r="AZ54" s="31">
        <v>0</v>
      </c>
      <c r="BA54" s="31">
        <v>0</v>
      </c>
      <c r="BB54" s="31">
        <v>34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103">
        <v>0</v>
      </c>
      <c r="BJ54" s="103" t="s">
        <v>567</v>
      </c>
      <c r="BK54" s="31">
        <v>12</v>
      </c>
      <c r="BL54" s="31" t="s">
        <v>567</v>
      </c>
      <c r="BM54" s="31"/>
      <c r="BN54" s="30"/>
      <c r="BO54" s="30"/>
      <c r="BP54" s="31"/>
      <c r="BQ54" s="31" t="s">
        <v>567</v>
      </c>
      <c r="BR54" s="30"/>
      <c r="BS54" s="17"/>
      <c r="BT54" s="17"/>
    </row>
    <row r="55" spans="1:97" x14ac:dyDescent="0.15">
      <c r="A55" s="30">
        <v>437</v>
      </c>
      <c r="B55" s="29">
        <v>41389</v>
      </c>
      <c r="C55" s="50" t="s">
        <v>573</v>
      </c>
      <c r="D55" s="30" t="s">
        <v>661</v>
      </c>
      <c r="E55" s="30"/>
      <c r="F55" s="30" t="s">
        <v>659</v>
      </c>
      <c r="G55" s="29">
        <v>41305</v>
      </c>
      <c r="H55" s="31" t="s">
        <v>566</v>
      </c>
      <c r="I55" s="31" t="s">
        <v>567</v>
      </c>
      <c r="J55" s="31"/>
      <c r="K55" s="30" t="s">
        <v>589</v>
      </c>
      <c r="L55" s="30" t="s">
        <v>590</v>
      </c>
      <c r="M55" s="30">
        <v>139.94999999999999</v>
      </c>
      <c r="N55" s="30">
        <v>26.95</v>
      </c>
      <c r="O55" s="30" t="s">
        <v>583</v>
      </c>
      <c r="P55" s="30">
        <v>1000</v>
      </c>
      <c r="Q55" s="30">
        <v>27.55</v>
      </c>
      <c r="R55" s="30">
        <v>2500</v>
      </c>
      <c r="S55" s="30">
        <v>28.75</v>
      </c>
      <c r="T55" s="30"/>
      <c r="U55" s="30"/>
      <c r="V55" s="30"/>
      <c r="W55" s="30">
        <v>13.95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658</v>
      </c>
      <c r="AR55" s="31" t="s">
        <v>567</v>
      </c>
      <c r="AS55" s="31"/>
      <c r="AT55" s="31"/>
      <c r="AU55" s="31" t="s">
        <v>571</v>
      </c>
      <c r="AV55" s="31">
        <v>8</v>
      </c>
      <c r="AW55" s="31" t="s">
        <v>572</v>
      </c>
      <c r="AX55" s="30"/>
      <c r="AY55" s="31">
        <v>0</v>
      </c>
      <c r="AZ55" s="31">
        <v>0</v>
      </c>
      <c r="BA55" s="31">
        <v>7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566</v>
      </c>
      <c r="BK55" s="31">
        <v>24</v>
      </c>
      <c r="BL55" s="31" t="s">
        <v>567</v>
      </c>
      <c r="BM55" s="31"/>
      <c r="BN55" s="40"/>
      <c r="BO55" s="40"/>
      <c r="BP55" s="31"/>
      <c r="BQ55" s="103" t="s">
        <v>567</v>
      </c>
      <c r="BR55" s="101" t="s">
        <v>591</v>
      </c>
    </row>
    <row r="56" spans="1:97" x14ac:dyDescent="0.15">
      <c r="A56" s="30">
        <v>2471</v>
      </c>
      <c r="B56" s="29">
        <v>41389</v>
      </c>
      <c r="C56" s="50" t="s">
        <v>573</v>
      </c>
      <c r="D56" s="30" t="s">
        <v>661</v>
      </c>
      <c r="E56" s="30"/>
      <c r="F56" s="30" t="s">
        <v>659</v>
      </c>
      <c r="G56" s="29">
        <v>41347</v>
      </c>
      <c r="H56" s="31" t="s">
        <v>592</v>
      </c>
      <c r="I56" s="31" t="s">
        <v>567</v>
      </c>
      <c r="J56" s="31"/>
      <c r="K56" s="30" t="s">
        <v>593</v>
      </c>
      <c r="L56" s="32" t="s">
        <v>582</v>
      </c>
      <c r="M56" s="30">
        <v>134.58000000000001</v>
      </c>
      <c r="N56" s="30">
        <v>28.36</v>
      </c>
      <c r="O56" s="30"/>
      <c r="P56" s="30"/>
      <c r="Q56" s="30"/>
      <c r="R56" s="30"/>
      <c r="S56" s="30"/>
      <c r="T56" s="30"/>
      <c r="U56" s="30"/>
      <c r="V56" s="30"/>
      <c r="W56" s="30">
        <v>14.75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658</v>
      </c>
      <c r="AR56" s="31" t="s">
        <v>567</v>
      </c>
      <c r="AS56" s="31"/>
      <c r="AT56" s="31"/>
      <c r="AU56" s="31" t="s">
        <v>571</v>
      </c>
      <c r="AV56" s="31">
        <v>6.5</v>
      </c>
      <c r="AW56" s="31" t="s">
        <v>567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20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 t="s">
        <v>567</v>
      </c>
      <c r="BK56" s="31"/>
      <c r="BL56" s="31" t="s">
        <v>567</v>
      </c>
      <c r="BM56" s="31"/>
      <c r="BN56" s="40"/>
      <c r="BO56" s="40"/>
      <c r="BP56" s="31"/>
      <c r="BQ56" s="103" t="s">
        <v>567</v>
      </c>
      <c r="BR56" s="40"/>
    </row>
    <row r="57" spans="1:97" x14ac:dyDescent="0.15">
      <c r="A57" s="30">
        <v>641</v>
      </c>
      <c r="B57" s="29">
        <v>41389</v>
      </c>
      <c r="C57" s="50" t="s">
        <v>573</v>
      </c>
      <c r="D57" s="30" t="s">
        <v>661</v>
      </c>
      <c r="E57" s="30"/>
      <c r="F57" s="30" t="s">
        <v>659</v>
      </c>
      <c r="G57" s="29">
        <v>41341</v>
      </c>
      <c r="H57" s="31" t="s">
        <v>566</v>
      </c>
      <c r="I57" s="31" t="s">
        <v>567</v>
      </c>
      <c r="J57" s="31"/>
      <c r="K57" s="30" t="s">
        <v>742</v>
      </c>
      <c r="L57" s="30" t="s">
        <v>743</v>
      </c>
      <c r="M57" s="30">
        <v>135</v>
      </c>
      <c r="N57" s="30">
        <v>31.82</v>
      </c>
      <c r="O57" s="30"/>
      <c r="P57" s="30"/>
      <c r="Q57" s="30"/>
      <c r="R57" s="30"/>
      <c r="S57" s="30"/>
      <c r="T57" s="30"/>
      <c r="U57" s="30"/>
      <c r="V57" s="30"/>
      <c r="W57" s="30">
        <v>15.3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658</v>
      </c>
      <c r="AR57" s="31" t="s">
        <v>567</v>
      </c>
      <c r="AS57" s="31"/>
      <c r="AT57" s="31"/>
      <c r="AU57" s="31" t="s">
        <v>571</v>
      </c>
      <c r="AV57" s="31">
        <v>5.5</v>
      </c>
      <c r="AW57" s="31" t="s">
        <v>572</v>
      </c>
      <c r="AX57" s="30"/>
      <c r="AY57" s="31">
        <v>0</v>
      </c>
      <c r="AZ57" s="31">
        <v>37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24</v>
      </c>
      <c r="BJ57" s="31" t="s">
        <v>566</v>
      </c>
      <c r="BK57" s="31">
        <v>24</v>
      </c>
      <c r="BL57" s="31" t="s">
        <v>567</v>
      </c>
      <c r="BM57" s="31"/>
      <c r="BN57" s="40"/>
      <c r="BO57" s="40"/>
      <c r="BP57" s="31"/>
      <c r="BQ57" s="103" t="s">
        <v>567</v>
      </c>
      <c r="BR57" s="40"/>
    </row>
    <row r="58" spans="1:97" x14ac:dyDescent="0.15">
      <c r="A58" s="30">
        <v>756</v>
      </c>
      <c r="B58" s="29">
        <v>41389</v>
      </c>
      <c r="C58" s="50" t="s">
        <v>563</v>
      </c>
      <c r="D58" s="30" t="s">
        <v>662</v>
      </c>
      <c r="E58" s="30"/>
      <c r="F58" s="30" t="s">
        <v>657</v>
      </c>
      <c r="G58" s="29">
        <v>41305</v>
      </c>
      <c r="H58" s="31" t="s">
        <v>566</v>
      </c>
      <c r="I58" s="31" t="s">
        <v>567</v>
      </c>
      <c r="J58" s="31"/>
      <c r="K58" s="30" t="s">
        <v>745</v>
      </c>
      <c r="L58" s="30" t="s">
        <v>746</v>
      </c>
      <c r="M58" s="30">
        <v>94</v>
      </c>
      <c r="N58" s="30">
        <v>26.9</v>
      </c>
      <c r="O58" s="101"/>
      <c r="P58" s="101"/>
      <c r="Q58" s="101"/>
      <c r="R58" s="101"/>
      <c r="S58" s="101"/>
      <c r="T58" s="101"/>
      <c r="U58" s="101"/>
      <c r="V58" s="101"/>
      <c r="W58" s="30">
        <v>12.8</v>
      </c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30" t="s">
        <v>658</v>
      </c>
      <c r="AR58" s="103" t="s">
        <v>567</v>
      </c>
      <c r="AS58" s="103"/>
      <c r="AT58" s="103"/>
      <c r="AU58" s="31" t="s">
        <v>571</v>
      </c>
      <c r="AV58" s="31">
        <v>5</v>
      </c>
      <c r="AW58" s="31" t="s">
        <v>567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567</v>
      </c>
      <c r="BK58" s="31"/>
      <c r="BL58" s="31" t="s">
        <v>567</v>
      </c>
      <c r="BM58" s="31"/>
      <c r="BN58" s="40"/>
      <c r="BO58" s="40"/>
      <c r="BP58" s="31"/>
      <c r="BQ58" s="31" t="s">
        <v>567</v>
      </c>
      <c r="BR58" s="102"/>
      <c r="BS58" s="20"/>
      <c r="BT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</row>
    <row r="59" spans="1:97" x14ac:dyDescent="0.15">
      <c r="A59" s="30">
        <v>783</v>
      </c>
      <c r="B59" s="29">
        <v>41389</v>
      </c>
      <c r="C59" s="50" t="s">
        <v>573</v>
      </c>
      <c r="D59" s="30" t="s">
        <v>662</v>
      </c>
      <c r="E59" s="30"/>
      <c r="F59" s="30" t="s">
        <v>657</v>
      </c>
      <c r="G59" s="33">
        <v>41274</v>
      </c>
      <c r="H59" s="31" t="s">
        <v>566</v>
      </c>
      <c r="I59" s="31" t="s">
        <v>567</v>
      </c>
      <c r="J59" s="31"/>
      <c r="K59" s="30" t="s">
        <v>748</v>
      </c>
      <c r="L59" s="30" t="s">
        <v>749</v>
      </c>
      <c r="M59" s="30">
        <v>120</v>
      </c>
      <c r="N59" s="30">
        <v>27</v>
      </c>
      <c r="O59" s="30"/>
      <c r="P59" s="30"/>
      <c r="Q59" s="30"/>
      <c r="R59" s="30"/>
      <c r="S59" s="30"/>
      <c r="T59" s="30"/>
      <c r="U59" s="30"/>
      <c r="V59" s="30"/>
      <c r="W59" s="30">
        <v>16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658</v>
      </c>
      <c r="AR59" s="31" t="s">
        <v>567</v>
      </c>
      <c r="AS59" s="31"/>
      <c r="AT59" s="31"/>
      <c r="AU59" s="31" t="s">
        <v>571</v>
      </c>
      <c r="AV59" s="31">
        <v>6.8</v>
      </c>
      <c r="AW59" s="31" t="s">
        <v>567</v>
      </c>
      <c r="AX59" s="30"/>
      <c r="AY59" s="31">
        <v>0</v>
      </c>
      <c r="AZ59" s="31">
        <v>0</v>
      </c>
      <c r="BA59" s="31">
        <v>0</v>
      </c>
      <c r="BB59" s="31">
        <v>15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 t="s">
        <v>567</v>
      </c>
      <c r="BK59" s="31"/>
      <c r="BL59" s="31" t="s">
        <v>567</v>
      </c>
      <c r="BM59" s="31"/>
      <c r="BN59" s="40"/>
      <c r="BO59" s="102"/>
      <c r="BP59" s="31"/>
      <c r="BQ59" s="103" t="s">
        <v>567</v>
      </c>
      <c r="BR59" s="40"/>
      <c r="CJ59" s="20"/>
      <c r="CK59" s="20"/>
      <c r="CL59" s="20"/>
      <c r="CM59" s="20"/>
      <c r="CN59" s="20"/>
      <c r="CO59" s="20"/>
      <c r="CP59" s="20"/>
      <c r="CQ59" s="20"/>
      <c r="CR59" s="20"/>
      <c r="CS59" s="20"/>
    </row>
    <row r="60" spans="1:97" x14ac:dyDescent="0.15">
      <c r="A60" s="30">
        <v>889</v>
      </c>
      <c r="B60" s="29">
        <v>41389</v>
      </c>
      <c r="C60" s="50" t="s">
        <v>573</v>
      </c>
      <c r="D60" s="30" t="s">
        <v>661</v>
      </c>
      <c r="E60" s="30"/>
      <c r="F60" s="30" t="s">
        <v>659</v>
      </c>
      <c r="G60" s="29">
        <v>41274</v>
      </c>
      <c r="H60" s="31" t="s">
        <v>566</v>
      </c>
      <c r="I60" s="31" t="s">
        <v>567</v>
      </c>
      <c r="J60" s="31"/>
      <c r="K60" s="30" t="s">
        <v>750</v>
      </c>
      <c r="L60" s="30" t="s">
        <v>713</v>
      </c>
      <c r="M60" s="30">
        <v>95.75</v>
      </c>
      <c r="N60" s="30">
        <v>22.51</v>
      </c>
      <c r="O60" s="30"/>
      <c r="P60" s="30"/>
      <c r="Q60" s="30"/>
      <c r="R60" s="30"/>
      <c r="S60" s="30"/>
      <c r="T60" s="30"/>
      <c r="U60" s="30"/>
      <c r="V60" s="30"/>
      <c r="W60" s="30">
        <v>11.03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658</v>
      </c>
      <c r="AR60" s="31" t="s">
        <v>567</v>
      </c>
      <c r="AS60" s="31"/>
      <c r="AT60" s="31"/>
      <c r="AU60" s="31" t="s">
        <v>571</v>
      </c>
      <c r="AV60" s="31">
        <v>6.5</v>
      </c>
      <c r="AW60" s="31" t="s">
        <v>572</v>
      </c>
      <c r="AX60" s="30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36</v>
      </c>
      <c r="BJ60" s="31" t="s">
        <v>567</v>
      </c>
      <c r="BK60" s="31"/>
      <c r="BL60" s="31" t="s">
        <v>567</v>
      </c>
      <c r="BM60" s="31"/>
      <c r="BN60" s="40"/>
      <c r="BO60" s="40"/>
      <c r="BP60" s="31"/>
      <c r="BQ60" s="103" t="s">
        <v>567</v>
      </c>
      <c r="BR60" s="40" t="s">
        <v>714</v>
      </c>
    </row>
    <row r="61" spans="1:97" x14ac:dyDescent="0.15">
      <c r="A61" s="30">
        <v>972</v>
      </c>
      <c r="B61" s="29">
        <v>41389</v>
      </c>
      <c r="C61" s="50" t="s">
        <v>573</v>
      </c>
      <c r="D61" s="30" t="s">
        <v>661</v>
      </c>
      <c r="E61" s="30"/>
      <c r="F61" s="30" t="s">
        <v>659</v>
      </c>
      <c r="G61" s="29">
        <v>41274</v>
      </c>
      <c r="H61" s="31" t="s">
        <v>566</v>
      </c>
      <c r="I61" s="31" t="s">
        <v>567</v>
      </c>
      <c r="J61" s="31"/>
      <c r="K61" s="30" t="s">
        <v>715</v>
      </c>
      <c r="L61" s="30" t="s">
        <v>716</v>
      </c>
      <c r="M61" s="30">
        <v>127.45</v>
      </c>
      <c r="N61" s="30">
        <v>22.66</v>
      </c>
      <c r="O61" s="30" t="s">
        <v>717</v>
      </c>
      <c r="P61" s="30">
        <v>1200</v>
      </c>
      <c r="Q61" s="30">
        <v>22.09</v>
      </c>
      <c r="R61" s="30"/>
      <c r="S61" s="30"/>
      <c r="T61" s="30"/>
      <c r="U61" s="30"/>
      <c r="V61" s="30"/>
      <c r="W61" s="30">
        <v>9.41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658</v>
      </c>
      <c r="AR61" s="31" t="s">
        <v>567</v>
      </c>
      <c r="AS61" s="31"/>
      <c r="AT61" s="31"/>
      <c r="AU61" s="31" t="s">
        <v>571</v>
      </c>
      <c r="AV61" s="31">
        <v>7</v>
      </c>
      <c r="AW61" s="31" t="s">
        <v>567</v>
      </c>
      <c r="AX61" s="31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567</v>
      </c>
      <c r="BK61" s="31"/>
      <c r="BL61" s="31" t="s">
        <v>567</v>
      </c>
      <c r="BM61" s="31"/>
      <c r="BN61" s="30" t="s">
        <v>718</v>
      </c>
      <c r="BO61" s="30" t="s">
        <v>719</v>
      </c>
      <c r="BP61" s="31">
        <v>50</v>
      </c>
      <c r="BQ61" s="103" t="s">
        <v>567</v>
      </c>
      <c r="BR61" s="40" t="s">
        <v>720</v>
      </c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</row>
    <row r="62" spans="1:97" x14ac:dyDescent="0.15">
      <c r="A62" s="30">
        <v>1001</v>
      </c>
      <c r="B62" s="29">
        <v>41389</v>
      </c>
      <c r="C62" s="50" t="s">
        <v>573</v>
      </c>
      <c r="D62" s="30" t="s">
        <v>662</v>
      </c>
      <c r="E62" s="30"/>
      <c r="F62" s="30" t="s">
        <v>659</v>
      </c>
      <c r="G62" s="33" t="s">
        <v>721</v>
      </c>
      <c r="H62" s="31" t="s">
        <v>722</v>
      </c>
      <c r="I62" s="31" t="s">
        <v>567</v>
      </c>
      <c r="J62" s="31"/>
      <c r="K62" s="30" t="s">
        <v>723</v>
      </c>
      <c r="L62" s="30" t="s">
        <v>582</v>
      </c>
      <c r="M62" s="30">
        <v>80</v>
      </c>
      <c r="N62" s="30">
        <v>23.88</v>
      </c>
      <c r="O62" s="30"/>
      <c r="P62" s="30"/>
      <c r="Q62" s="30"/>
      <c r="R62" s="30"/>
      <c r="S62" s="30"/>
      <c r="T62" s="30"/>
      <c r="U62" s="30"/>
      <c r="V62" s="30"/>
      <c r="W62" s="30">
        <v>9.57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658</v>
      </c>
      <c r="AR62" s="31" t="s">
        <v>567</v>
      </c>
      <c r="AS62" s="31"/>
      <c r="AT62" s="31"/>
      <c r="AU62" s="31" t="s">
        <v>571</v>
      </c>
      <c r="AV62" s="31">
        <v>8</v>
      </c>
      <c r="AW62" s="31" t="s">
        <v>572</v>
      </c>
      <c r="AX62" s="30"/>
      <c r="AY62" s="31">
        <v>0</v>
      </c>
      <c r="AZ62" s="31">
        <v>0</v>
      </c>
      <c r="BA62" s="31">
        <v>12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24</v>
      </c>
      <c r="BJ62" s="31" t="s">
        <v>567</v>
      </c>
      <c r="BK62" s="31"/>
      <c r="BL62" s="31" t="s">
        <v>567</v>
      </c>
      <c r="BM62" s="31"/>
      <c r="BN62" s="40"/>
      <c r="BO62" s="102"/>
      <c r="BP62" s="31"/>
      <c r="BQ62" s="103" t="s">
        <v>567</v>
      </c>
      <c r="BR62" s="4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</row>
    <row r="63" spans="1:97" x14ac:dyDescent="0.15">
      <c r="A63" s="30">
        <v>1081</v>
      </c>
      <c r="B63" s="29">
        <v>41389</v>
      </c>
      <c r="C63" s="50" t="s">
        <v>563</v>
      </c>
      <c r="D63" s="30" t="s">
        <v>662</v>
      </c>
      <c r="E63" s="30"/>
      <c r="F63" s="30" t="s">
        <v>657</v>
      </c>
      <c r="G63" s="29">
        <v>41274</v>
      </c>
      <c r="H63" s="31" t="s">
        <v>567</v>
      </c>
      <c r="I63" s="31" t="s">
        <v>574</v>
      </c>
      <c r="J63" s="31"/>
      <c r="K63" s="30" t="s">
        <v>724</v>
      </c>
      <c r="L63" s="30" t="s">
        <v>725</v>
      </c>
      <c r="M63" s="30">
        <v>158.55000000000001</v>
      </c>
      <c r="N63" s="30">
        <v>32.700000000000003</v>
      </c>
      <c r="O63" s="30" t="s">
        <v>717</v>
      </c>
      <c r="P63" s="30">
        <v>100</v>
      </c>
      <c r="Q63" s="30">
        <v>36.33</v>
      </c>
      <c r="R63" s="30"/>
      <c r="S63" s="30"/>
      <c r="T63" s="30"/>
      <c r="U63" s="30"/>
      <c r="V63" s="30"/>
      <c r="W63" s="30">
        <v>18.38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658</v>
      </c>
      <c r="AR63" s="31" t="s">
        <v>726</v>
      </c>
      <c r="AS63" s="31"/>
      <c r="AT63" s="31"/>
      <c r="AU63" s="31"/>
      <c r="AV63" s="31"/>
      <c r="AW63" s="31" t="s">
        <v>567</v>
      </c>
      <c r="AX63" s="30"/>
      <c r="AY63" s="31">
        <v>0</v>
      </c>
      <c r="AZ63" s="31">
        <v>0</v>
      </c>
      <c r="BA63" s="31">
        <v>0</v>
      </c>
      <c r="BB63" s="31">
        <v>28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 t="s">
        <v>567</v>
      </c>
      <c r="BK63" s="31"/>
      <c r="BL63" s="31" t="s">
        <v>567</v>
      </c>
      <c r="BM63" s="31"/>
      <c r="BN63" s="101"/>
      <c r="BO63" s="101"/>
      <c r="BP63" s="103"/>
      <c r="BQ63" s="103" t="s">
        <v>567</v>
      </c>
      <c r="BR63" s="102" t="s">
        <v>580</v>
      </c>
      <c r="BS63" s="20"/>
      <c r="BT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</row>
    <row r="64" spans="1:97" x14ac:dyDescent="0.15">
      <c r="A64" s="30">
        <v>1209</v>
      </c>
      <c r="B64" s="29">
        <v>41389</v>
      </c>
      <c r="C64" s="50" t="s">
        <v>573</v>
      </c>
      <c r="D64" s="30" t="s">
        <v>661</v>
      </c>
      <c r="E64" s="30"/>
      <c r="F64" s="30" t="s">
        <v>659</v>
      </c>
      <c r="G64" s="29">
        <v>41274</v>
      </c>
      <c r="H64" s="31" t="s">
        <v>566</v>
      </c>
      <c r="I64" s="31" t="s">
        <v>567</v>
      </c>
      <c r="J64" s="31"/>
      <c r="K64" s="30" t="s">
        <v>727</v>
      </c>
      <c r="L64" s="30" t="s">
        <v>728</v>
      </c>
      <c r="M64" s="30">
        <v>112.76</v>
      </c>
      <c r="N64" s="30">
        <v>31.01</v>
      </c>
      <c r="O64" s="30"/>
      <c r="P64" s="30"/>
      <c r="Q64" s="30"/>
      <c r="R64" s="30"/>
      <c r="S64" s="30"/>
      <c r="T64" s="30"/>
      <c r="U64" s="30"/>
      <c r="V64" s="30"/>
      <c r="W64" s="30">
        <v>16.52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658</v>
      </c>
      <c r="AR64" s="31" t="s">
        <v>567</v>
      </c>
      <c r="AS64" s="31"/>
      <c r="AT64" s="31"/>
      <c r="AU64" s="31" t="s">
        <v>571</v>
      </c>
      <c r="AV64" s="31">
        <v>6.2</v>
      </c>
      <c r="AW64" s="31" t="s">
        <v>572</v>
      </c>
      <c r="AX64" s="30"/>
      <c r="AY64" s="31">
        <v>0</v>
      </c>
      <c r="AZ64" s="31">
        <v>28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12</v>
      </c>
      <c r="BJ64" s="31" t="s">
        <v>566</v>
      </c>
      <c r="BK64" s="31"/>
      <c r="BL64" s="31" t="s">
        <v>567</v>
      </c>
      <c r="BM64" s="31"/>
      <c r="BN64" s="40"/>
      <c r="BO64" s="40"/>
      <c r="BP64" s="31"/>
      <c r="BQ64" s="103" t="s">
        <v>567</v>
      </c>
      <c r="BR64" s="40" t="s">
        <v>729</v>
      </c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1874</v>
      </c>
      <c r="B65" s="29">
        <v>41389</v>
      </c>
      <c r="C65" s="40" t="s">
        <v>670</v>
      </c>
      <c r="D65" s="30" t="s">
        <v>662</v>
      </c>
      <c r="E65" s="30"/>
      <c r="F65" s="30" t="s">
        <v>657</v>
      </c>
      <c r="G65" s="29">
        <v>41274</v>
      </c>
      <c r="H65" s="31" t="s">
        <v>567</v>
      </c>
      <c r="I65" s="31" t="s">
        <v>574</v>
      </c>
      <c r="J65" s="31"/>
      <c r="K65" s="30" t="s">
        <v>730</v>
      </c>
      <c r="L65" s="30" t="s">
        <v>731</v>
      </c>
      <c r="M65" s="30">
        <v>167</v>
      </c>
      <c r="N65" s="30">
        <v>36.159999999999997</v>
      </c>
      <c r="O65" s="101"/>
      <c r="P65" s="101"/>
      <c r="Q65" s="101"/>
      <c r="R65" s="101"/>
      <c r="S65" s="101"/>
      <c r="T65" s="101"/>
      <c r="U65" s="101"/>
      <c r="V65" s="101"/>
      <c r="W65" s="101">
        <v>17.829999999999998</v>
      </c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30" t="s">
        <v>658</v>
      </c>
      <c r="AR65" s="31" t="s">
        <v>567</v>
      </c>
      <c r="AS65" s="103"/>
      <c r="AT65" s="103"/>
      <c r="AU65" s="31"/>
      <c r="AV65" s="31"/>
      <c r="AW65" s="103" t="s">
        <v>567</v>
      </c>
      <c r="AX65" s="101"/>
      <c r="AY65" s="103">
        <v>0</v>
      </c>
      <c r="AZ65" s="31">
        <v>0</v>
      </c>
      <c r="BA65" s="103">
        <v>0</v>
      </c>
      <c r="BB65" s="103">
        <v>38</v>
      </c>
      <c r="BC65" s="103">
        <v>0</v>
      </c>
      <c r="BD65" s="103">
        <v>0</v>
      </c>
      <c r="BE65" s="103">
        <v>0</v>
      </c>
      <c r="BF65" s="103">
        <v>0</v>
      </c>
      <c r="BG65" s="31">
        <v>0</v>
      </c>
      <c r="BH65" s="31">
        <v>0</v>
      </c>
      <c r="BI65" s="103">
        <v>0</v>
      </c>
      <c r="BJ65" s="103" t="s">
        <v>567</v>
      </c>
      <c r="BK65" s="103">
        <v>24</v>
      </c>
      <c r="BL65" s="31" t="s">
        <v>567</v>
      </c>
      <c r="BM65" s="103"/>
      <c r="BN65" s="102"/>
      <c r="BO65" s="102"/>
      <c r="BP65" s="103"/>
      <c r="BQ65" s="103" t="s">
        <v>567</v>
      </c>
      <c r="BR65" s="102"/>
      <c r="BS65" s="20"/>
      <c r="BT65" s="20"/>
    </row>
    <row r="66" spans="1:97" x14ac:dyDescent="0.15">
      <c r="A66" s="30">
        <v>1277</v>
      </c>
      <c r="B66" s="29">
        <v>41389</v>
      </c>
      <c r="C66" s="50" t="s">
        <v>573</v>
      </c>
      <c r="D66" s="30" t="s">
        <v>662</v>
      </c>
      <c r="E66" s="30"/>
      <c r="F66" s="30" t="s">
        <v>657</v>
      </c>
      <c r="G66" s="29">
        <v>40908</v>
      </c>
      <c r="H66" s="31" t="s">
        <v>567</v>
      </c>
      <c r="I66" s="31" t="s">
        <v>574</v>
      </c>
      <c r="J66" s="31"/>
      <c r="K66" s="30" t="s">
        <v>732</v>
      </c>
      <c r="L66" s="30" t="s">
        <v>733</v>
      </c>
      <c r="M66" s="30">
        <v>126.1</v>
      </c>
      <c r="N66" s="30">
        <v>33.83</v>
      </c>
      <c r="O66" s="30"/>
      <c r="P66" s="30"/>
      <c r="Q66" s="30"/>
      <c r="R66" s="30"/>
      <c r="S66" s="30"/>
      <c r="T66" s="30"/>
      <c r="U66" s="30"/>
      <c r="V66" s="30"/>
      <c r="W66" s="30">
        <v>16.649999999999999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658</v>
      </c>
      <c r="AR66" s="31" t="s">
        <v>567</v>
      </c>
      <c r="AS66" s="31"/>
      <c r="AT66" s="31"/>
      <c r="AU66" s="31"/>
      <c r="AV66" s="31"/>
      <c r="AW66" s="31" t="s">
        <v>567</v>
      </c>
      <c r="AX66" s="30"/>
      <c r="AY66" s="31">
        <v>0</v>
      </c>
      <c r="AZ66" s="31">
        <v>0</v>
      </c>
      <c r="BA66" s="31">
        <v>30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567</v>
      </c>
      <c r="BK66" s="31"/>
      <c r="BL66" s="31" t="s">
        <v>567</v>
      </c>
      <c r="BM66" s="31"/>
      <c r="BN66" s="40"/>
      <c r="BO66" s="40"/>
      <c r="BP66" s="31"/>
      <c r="BQ66" s="103" t="s">
        <v>567</v>
      </c>
      <c r="BR66" s="40"/>
      <c r="CJ66" s="20"/>
      <c r="CK66" s="20"/>
      <c r="CL66" s="20"/>
      <c r="CM66" s="20"/>
      <c r="CN66" s="20"/>
      <c r="CO66" s="20"/>
      <c r="CP66" s="20"/>
      <c r="CQ66" s="20"/>
      <c r="CR66" s="20"/>
      <c r="CS66" s="20"/>
    </row>
    <row r="67" spans="1:97" x14ac:dyDescent="0.15">
      <c r="A67" s="30">
        <v>1345</v>
      </c>
      <c r="B67" s="29">
        <v>41389</v>
      </c>
      <c r="C67" s="50" t="s">
        <v>573</v>
      </c>
      <c r="D67" s="30" t="s">
        <v>662</v>
      </c>
      <c r="E67" s="30"/>
      <c r="F67" s="30" t="s">
        <v>659</v>
      </c>
      <c r="G67" s="29">
        <v>41352</v>
      </c>
      <c r="H67" s="31" t="s">
        <v>566</v>
      </c>
      <c r="I67" s="31" t="s">
        <v>567</v>
      </c>
      <c r="J67" s="31"/>
      <c r="K67" s="30" t="s">
        <v>735</v>
      </c>
      <c r="L67" s="30" t="s">
        <v>736</v>
      </c>
      <c r="M67" s="30">
        <v>138.5</v>
      </c>
      <c r="N67" s="30">
        <v>33.799999999999997</v>
      </c>
      <c r="O67" s="30"/>
      <c r="P67" s="30"/>
      <c r="Q67" s="30"/>
      <c r="R67" s="30"/>
      <c r="S67" s="30"/>
      <c r="T67" s="30"/>
      <c r="U67" s="30"/>
      <c r="V67" s="30"/>
      <c r="W67" s="30">
        <v>20.02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658</v>
      </c>
      <c r="AR67" s="31" t="s">
        <v>567</v>
      </c>
      <c r="AS67" s="31"/>
      <c r="AT67" s="31"/>
      <c r="AU67" s="31" t="s">
        <v>571</v>
      </c>
      <c r="AV67" s="31">
        <v>5</v>
      </c>
      <c r="AW67" s="31" t="s">
        <v>572</v>
      </c>
      <c r="AX67" s="30"/>
      <c r="AY67" s="31">
        <v>0</v>
      </c>
      <c r="AZ67" s="31">
        <v>36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567</v>
      </c>
      <c r="BK67" s="31">
        <v>24</v>
      </c>
      <c r="BL67" s="31" t="s">
        <v>567</v>
      </c>
      <c r="BM67" s="31"/>
      <c r="BN67" s="40"/>
      <c r="BO67" s="40"/>
      <c r="BP67" s="31"/>
      <c r="BQ67" s="103" t="s">
        <v>567</v>
      </c>
      <c r="BR67" s="40"/>
    </row>
    <row r="68" spans="1:97" x14ac:dyDescent="0.15">
      <c r="A68" s="30">
        <v>1377</v>
      </c>
      <c r="B68" s="29">
        <v>41389</v>
      </c>
      <c r="C68" s="50" t="s">
        <v>573</v>
      </c>
      <c r="D68" s="30" t="s">
        <v>663</v>
      </c>
      <c r="E68" s="30"/>
      <c r="F68" s="30" t="s">
        <v>657</v>
      </c>
      <c r="G68" s="29">
        <v>41274</v>
      </c>
      <c r="H68" s="31" t="s">
        <v>566</v>
      </c>
      <c r="I68" s="31" t="s">
        <v>567</v>
      </c>
      <c r="J68" s="31"/>
      <c r="K68" s="30" t="s">
        <v>737</v>
      </c>
      <c r="L68" s="30" t="s">
        <v>738</v>
      </c>
      <c r="M68" s="30">
        <v>131.22</v>
      </c>
      <c r="N68" s="30">
        <v>28.57</v>
      </c>
      <c r="O68" s="30"/>
      <c r="P68" s="30"/>
      <c r="Q68" s="30"/>
      <c r="R68" s="30"/>
      <c r="S68" s="30"/>
      <c r="T68" s="30"/>
      <c r="U68" s="30"/>
      <c r="V68" s="30"/>
      <c r="W68" s="30">
        <v>15.65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658</v>
      </c>
      <c r="AR68" s="31" t="s">
        <v>567</v>
      </c>
      <c r="AS68" s="31"/>
      <c r="AT68" s="31"/>
      <c r="AU68" s="103" t="s">
        <v>739</v>
      </c>
      <c r="AV68" s="103">
        <v>8.1999999999999993</v>
      </c>
      <c r="AW68" s="31" t="s">
        <v>572</v>
      </c>
      <c r="AX68" s="30"/>
      <c r="AY68" s="31">
        <v>0</v>
      </c>
      <c r="AZ68" s="31">
        <v>0</v>
      </c>
      <c r="BA68" s="31">
        <v>16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 t="s">
        <v>567</v>
      </c>
      <c r="BK68" s="31"/>
      <c r="BL68" s="31" t="s">
        <v>567</v>
      </c>
      <c r="BM68" s="31"/>
      <c r="BN68" s="40"/>
      <c r="BO68" s="40"/>
      <c r="BP68" s="31"/>
      <c r="BQ68" s="103" t="s">
        <v>567</v>
      </c>
      <c r="BR68" s="4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</row>
    <row r="69" spans="1:97" x14ac:dyDescent="0.15">
      <c r="A69" s="30">
        <v>1429</v>
      </c>
      <c r="B69" s="29">
        <v>41389</v>
      </c>
      <c r="C69" s="50" t="s">
        <v>573</v>
      </c>
      <c r="D69" s="30" t="s">
        <v>662</v>
      </c>
      <c r="E69" s="30"/>
      <c r="F69" s="30" t="s">
        <v>657</v>
      </c>
      <c r="G69" s="29">
        <v>41274</v>
      </c>
      <c r="H69" s="31" t="s">
        <v>567</v>
      </c>
      <c r="I69" s="31" t="s">
        <v>574</v>
      </c>
      <c r="J69" s="31"/>
      <c r="K69" s="30" t="s">
        <v>740</v>
      </c>
      <c r="L69" s="30" t="s">
        <v>741</v>
      </c>
      <c r="M69" s="30">
        <v>114.249</v>
      </c>
      <c r="N69" s="30">
        <v>18.454000000000001</v>
      </c>
      <c r="O69" s="30" t="s">
        <v>717</v>
      </c>
      <c r="P69" s="30">
        <v>16500</v>
      </c>
      <c r="Q69" s="30">
        <v>17.053999999999998</v>
      </c>
      <c r="R69" s="30"/>
      <c r="S69" s="30"/>
      <c r="T69" s="30"/>
      <c r="U69" s="30"/>
      <c r="V69" s="30"/>
      <c r="W69" s="30">
        <v>10.506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658</v>
      </c>
      <c r="AR69" s="31" t="s">
        <v>567</v>
      </c>
      <c r="AS69" s="31"/>
      <c r="AT69" s="31"/>
      <c r="AU69" s="31"/>
      <c r="AV69" s="31"/>
      <c r="AW69" s="31" t="s">
        <v>572</v>
      </c>
      <c r="AX69" s="30"/>
      <c r="AY69" s="31">
        <v>0</v>
      </c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12</v>
      </c>
      <c r="BJ69" s="31" t="s">
        <v>566</v>
      </c>
      <c r="BK69" s="31"/>
      <c r="BL69" s="31" t="s">
        <v>567</v>
      </c>
      <c r="BM69" s="31"/>
      <c r="BN69" s="40"/>
      <c r="BO69" s="40"/>
      <c r="BP69" s="31"/>
      <c r="BQ69" s="103" t="s">
        <v>567</v>
      </c>
      <c r="BR69" s="40" t="s">
        <v>706</v>
      </c>
    </row>
    <row r="70" spans="1:97" x14ac:dyDescent="0.15">
      <c r="A70" s="30">
        <v>1500</v>
      </c>
      <c r="B70" s="29">
        <v>41389</v>
      </c>
      <c r="C70" s="50" t="s">
        <v>573</v>
      </c>
      <c r="D70" s="30" t="s">
        <v>662</v>
      </c>
      <c r="E70" s="30"/>
      <c r="F70" s="30" t="s">
        <v>657</v>
      </c>
      <c r="G70" s="33" t="s">
        <v>707</v>
      </c>
      <c r="H70" s="31" t="s">
        <v>566</v>
      </c>
      <c r="I70" s="31" t="s">
        <v>567</v>
      </c>
      <c r="J70" s="31"/>
      <c r="K70" s="30" t="s">
        <v>708</v>
      </c>
      <c r="L70" s="30" t="s">
        <v>709</v>
      </c>
      <c r="M70" s="30">
        <v>120</v>
      </c>
      <c r="N70" s="30">
        <v>24.65</v>
      </c>
      <c r="O70" s="30"/>
      <c r="P70" s="30"/>
      <c r="Q70" s="30"/>
      <c r="R70" s="30"/>
      <c r="S70" s="30"/>
      <c r="T70" s="30"/>
      <c r="U70" s="30"/>
      <c r="V70" s="30"/>
      <c r="W70" s="30">
        <v>11.43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658</v>
      </c>
      <c r="AR70" s="31" t="s">
        <v>567</v>
      </c>
      <c r="AS70" s="31"/>
      <c r="AT70" s="31"/>
      <c r="AU70" s="31" t="s">
        <v>710</v>
      </c>
      <c r="AV70" s="31">
        <v>5.5</v>
      </c>
      <c r="AW70" s="31" t="s">
        <v>572</v>
      </c>
      <c r="AX70" s="30"/>
      <c r="AY70" s="31">
        <v>0</v>
      </c>
      <c r="AZ70" s="31">
        <v>0</v>
      </c>
      <c r="BA70" s="31">
        <v>10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567</v>
      </c>
      <c r="BK70" s="31"/>
      <c r="BL70" s="31" t="s">
        <v>567</v>
      </c>
      <c r="BM70" s="31"/>
      <c r="BN70" s="40"/>
      <c r="BO70" s="40"/>
      <c r="BP70" s="31"/>
      <c r="BQ70" s="103" t="s">
        <v>567</v>
      </c>
      <c r="BR70" s="3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</row>
    <row r="71" spans="1:97" x14ac:dyDescent="0.15">
      <c r="A71" s="30">
        <v>2045</v>
      </c>
      <c r="B71" s="29">
        <v>41389</v>
      </c>
      <c r="C71" s="50" t="s">
        <v>563</v>
      </c>
      <c r="D71" s="30" t="s">
        <v>662</v>
      </c>
      <c r="E71" s="30"/>
      <c r="F71" s="30" t="s">
        <v>660</v>
      </c>
      <c r="G71" s="33" t="s">
        <v>779</v>
      </c>
      <c r="H71" s="31" t="s">
        <v>566</v>
      </c>
      <c r="I71" s="31" t="s">
        <v>567</v>
      </c>
      <c r="J71" s="31"/>
      <c r="K71" s="30" t="s">
        <v>711</v>
      </c>
      <c r="L71" s="30" t="s">
        <v>712</v>
      </c>
      <c r="M71" s="30">
        <v>128.04</v>
      </c>
      <c r="N71" s="30">
        <v>32.81</v>
      </c>
      <c r="O71" s="30"/>
      <c r="P71" s="30"/>
      <c r="Q71" s="30"/>
      <c r="R71" s="30"/>
      <c r="S71" s="30"/>
      <c r="T71" s="30"/>
      <c r="U71" s="30"/>
      <c r="V71" s="30"/>
      <c r="W71" s="30">
        <v>19.82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 t="s">
        <v>658</v>
      </c>
      <c r="AR71" s="31" t="s">
        <v>567</v>
      </c>
      <c r="AS71" s="31"/>
      <c r="AT71" s="31"/>
      <c r="AU71" s="103" t="s">
        <v>571</v>
      </c>
      <c r="AV71" s="103">
        <v>5</v>
      </c>
      <c r="AW71" s="31" t="s">
        <v>572</v>
      </c>
      <c r="AX71" s="30"/>
      <c r="AY71" s="31">
        <v>0</v>
      </c>
      <c r="AZ71" s="31">
        <v>35</v>
      </c>
      <c r="BA71" s="31">
        <v>0</v>
      </c>
      <c r="BB71" s="103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 t="s">
        <v>567</v>
      </c>
      <c r="BK71" s="31">
        <v>24</v>
      </c>
      <c r="BL71" s="31" t="s">
        <v>567</v>
      </c>
      <c r="BM71" s="31"/>
      <c r="BN71" s="40" t="s">
        <v>559</v>
      </c>
      <c r="BO71" s="40" t="s">
        <v>719</v>
      </c>
      <c r="BP71" s="31">
        <v>50</v>
      </c>
      <c r="BQ71" s="103" t="s">
        <v>567</v>
      </c>
      <c r="BR71" s="40"/>
    </row>
    <row r="72" spans="1:97" x14ac:dyDescent="0.15">
      <c r="A72" s="30">
        <v>1604</v>
      </c>
      <c r="B72" s="29">
        <v>41389</v>
      </c>
      <c r="C72" s="40" t="s">
        <v>670</v>
      </c>
      <c r="D72" s="30" t="s">
        <v>662</v>
      </c>
      <c r="E72" s="30"/>
      <c r="F72" s="30" t="s">
        <v>657</v>
      </c>
      <c r="G72" s="33">
        <v>41373</v>
      </c>
      <c r="H72" s="31" t="s">
        <v>566</v>
      </c>
      <c r="I72" s="31" t="s">
        <v>567</v>
      </c>
      <c r="J72" s="31"/>
      <c r="K72" s="30" t="s">
        <v>560</v>
      </c>
      <c r="L72" s="30" t="s">
        <v>561</v>
      </c>
      <c r="M72" s="30">
        <v>123</v>
      </c>
      <c r="N72" s="30">
        <v>30.98</v>
      </c>
      <c r="O72" s="101"/>
      <c r="P72" s="101"/>
      <c r="Q72" s="101"/>
      <c r="R72" s="101"/>
      <c r="S72" s="101"/>
      <c r="T72" s="101"/>
      <c r="U72" s="101"/>
      <c r="V72" s="101"/>
      <c r="W72" s="101">
        <v>16.88</v>
      </c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30" t="s">
        <v>658</v>
      </c>
      <c r="AR72" s="31" t="s">
        <v>567</v>
      </c>
      <c r="AS72" s="103"/>
      <c r="AT72" s="103"/>
      <c r="AU72" s="103" t="s">
        <v>585</v>
      </c>
      <c r="AV72" s="31">
        <v>5</v>
      </c>
      <c r="AW72" s="103" t="s">
        <v>567</v>
      </c>
      <c r="AX72" s="101"/>
      <c r="AY72" s="103">
        <v>0</v>
      </c>
      <c r="AZ72" s="103">
        <v>20</v>
      </c>
      <c r="BA72" s="103">
        <v>0</v>
      </c>
      <c r="BB72" s="103">
        <v>17</v>
      </c>
      <c r="BC72" s="103">
        <v>0</v>
      </c>
      <c r="BD72" s="103">
        <v>0</v>
      </c>
      <c r="BE72" s="103">
        <v>0</v>
      </c>
      <c r="BF72" s="103">
        <v>0</v>
      </c>
      <c r="BG72" s="31">
        <v>0</v>
      </c>
      <c r="BH72" s="31">
        <v>0</v>
      </c>
      <c r="BI72" s="103">
        <v>0</v>
      </c>
      <c r="BJ72" s="103" t="s">
        <v>567</v>
      </c>
      <c r="BK72" s="103">
        <v>12</v>
      </c>
      <c r="BL72" s="31" t="s">
        <v>567</v>
      </c>
      <c r="BM72" s="103"/>
      <c r="BN72" s="102"/>
      <c r="BO72" s="102"/>
      <c r="BP72" s="103"/>
      <c r="BQ72" s="103" t="s">
        <v>567</v>
      </c>
      <c r="BR72" s="102"/>
      <c r="BS72" s="20"/>
      <c r="BT72" s="20"/>
    </row>
    <row r="73" spans="1:97" x14ac:dyDescent="0.15">
      <c r="A73" s="30">
        <v>2013</v>
      </c>
      <c r="B73" s="29">
        <v>41389</v>
      </c>
      <c r="C73" s="40" t="s">
        <v>670</v>
      </c>
      <c r="D73" s="30" t="s">
        <v>662</v>
      </c>
      <c r="E73" s="30"/>
      <c r="F73" s="30" t="s">
        <v>657</v>
      </c>
      <c r="G73" s="33">
        <v>41361</v>
      </c>
      <c r="H73" s="31" t="s">
        <v>567</v>
      </c>
      <c r="I73" s="31" t="s">
        <v>574</v>
      </c>
      <c r="J73" s="31"/>
      <c r="K73" s="30" t="s">
        <v>666</v>
      </c>
      <c r="L73" s="30" t="s">
        <v>667</v>
      </c>
      <c r="M73" s="30">
        <v>145</v>
      </c>
      <c r="N73" s="30">
        <v>29.15</v>
      </c>
      <c r="O73" s="101"/>
      <c r="P73" s="101"/>
      <c r="Q73" s="101"/>
      <c r="R73" s="101"/>
      <c r="S73" s="101"/>
      <c r="T73" s="101"/>
      <c r="U73" s="101"/>
      <c r="V73" s="101"/>
      <c r="W73" s="101">
        <v>19.2</v>
      </c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30" t="s">
        <v>658</v>
      </c>
      <c r="AR73" s="31" t="s">
        <v>567</v>
      </c>
      <c r="AS73" s="103"/>
      <c r="AT73" s="103"/>
      <c r="AU73" s="31"/>
      <c r="AV73" s="31"/>
      <c r="AW73" s="103" t="s">
        <v>567</v>
      </c>
      <c r="AX73" s="101"/>
      <c r="AY73" s="103">
        <v>0</v>
      </c>
      <c r="AZ73" s="31">
        <v>0</v>
      </c>
      <c r="BA73" s="103">
        <v>0</v>
      </c>
      <c r="BB73" s="103">
        <v>0</v>
      </c>
      <c r="BC73" s="103">
        <v>0</v>
      </c>
      <c r="BD73" s="103">
        <v>0</v>
      </c>
      <c r="BE73" s="103">
        <v>0</v>
      </c>
      <c r="BF73" s="103">
        <v>0</v>
      </c>
      <c r="BG73" s="31">
        <v>0</v>
      </c>
      <c r="BH73" s="31">
        <v>0</v>
      </c>
      <c r="BI73" s="103">
        <v>36</v>
      </c>
      <c r="BJ73" s="103" t="s">
        <v>567</v>
      </c>
      <c r="BK73" s="103"/>
      <c r="BL73" s="31" t="s">
        <v>567</v>
      </c>
      <c r="BM73" s="103"/>
      <c r="BN73" s="102"/>
      <c r="BO73" s="102"/>
      <c r="BP73" s="103"/>
      <c r="BQ73" s="103" t="s">
        <v>567</v>
      </c>
      <c r="BR73" s="102" t="s">
        <v>668</v>
      </c>
      <c r="BS73" s="20"/>
      <c r="BT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</row>
    <row r="74" spans="1:97" x14ac:dyDescent="0.15">
      <c r="A74" s="30">
        <v>261</v>
      </c>
      <c r="B74" s="29">
        <v>41389</v>
      </c>
      <c r="C74" s="40" t="s">
        <v>563</v>
      </c>
      <c r="D74" s="30" t="s">
        <v>662</v>
      </c>
      <c r="E74" s="30"/>
      <c r="F74" s="30" t="s">
        <v>782</v>
      </c>
      <c r="G74" s="29">
        <v>41347</v>
      </c>
      <c r="H74" s="31" t="s">
        <v>566</v>
      </c>
      <c r="I74" s="31" t="s">
        <v>567</v>
      </c>
      <c r="J74" s="31"/>
      <c r="K74" s="30" t="s">
        <v>581</v>
      </c>
      <c r="L74" s="101" t="s">
        <v>582</v>
      </c>
      <c r="M74" s="30">
        <v>129.4</v>
      </c>
      <c r="N74" s="30">
        <v>38.9</v>
      </c>
      <c r="O74" s="101"/>
      <c r="P74" s="101"/>
      <c r="Q74" s="101"/>
      <c r="R74" s="101"/>
      <c r="S74" s="101"/>
      <c r="T74" s="101"/>
      <c r="U74" s="101"/>
      <c r="V74" s="101"/>
      <c r="W74" s="30">
        <v>15.2</v>
      </c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>
        <v>26.56</v>
      </c>
      <c r="AJ74" s="101"/>
      <c r="AK74" s="101"/>
      <c r="AL74" s="101"/>
      <c r="AM74" s="101"/>
      <c r="AN74" s="101"/>
      <c r="AO74" s="101"/>
      <c r="AP74" s="101"/>
      <c r="AQ74" s="30" t="s">
        <v>783</v>
      </c>
      <c r="AR74" s="31" t="s">
        <v>784</v>
      </c>
      <c r="AS74" s="103"/>
      <c r="AT74" s="103"/>
      <c r="AU74" s="103" t="s">
        <v>585</v>
      </c>
      <c r="AV74" s="31">
        <v>6.5</v>
      </c>
      <c r="AW74" s="103" t="s">
        <v>567</v>
      </c>
      <c r="AX74" s="101"/>
      <c r="AY74" s="103">
        <v>0</v>
      </c>
      <c r="AZ74" s="103">
        <v>0</v>
      </c>
      <c r="BA74" s="103">
        <v>0</v>
      </c>
      <c r="BB74" s="103">
        <v>20</v>
      </c>
      <c r="BC74" s="103">
        <v>0</v>
      </c>
      <c r="BD74" s="103">
        <v>0</v>
      </c>
      <c r="BE74" s="103">
        <v>0</v>
      </c>
      <c r="BF74" s="103">
        <v>0</v>
      </c>
      <c r="BG74" s="31">
        <v>0</v>
      </c>
      <c r="BH74" s="31">
        <v>0</v>
      </c>
      <c r="BI74" s="103">
        <v>0</v>
      </c>
      <c r="BJ74" s="103" t="s">
        <v>567</v>
      </c>
      <c r="BK74" s="31"/>
      <c r="BL74" s="31" t="s">
        <v>567</v>
      </c>
      <c r="BM74" s="103"/>
      <c r="BN74" s="102" t="s">
        <v>586</v>
      </c>
      <c r="BO74" s="102"/>
      <c r="BP74" s="103"/>
      <c r="BQ74" s="103" t="s">
        <v>567</v>
      </c>
      <c r="BR74" s="30"/>
      <c r="BS74" s="20"/>
      <c r="BT74" s="20"/>
    </row>
    <row r="75" spans="1:97" x14ac:dyDescent="0.15">
      <c r="A75" s="30">
        <v>969</v>
      </c>
      <c r="B75" s="29">
        <v>41389</v>
      </c>
      <c r="C75" s="50" t="s">
        <v>573</v>
      </c>
      <c r="D75" s="30" t="s">
        <v>661</v>
      </c>
      <c r="E75" s="30"/>
      <c r="F75" s="30" t="s">
        <v>785</v>
      </c>
      <c r="G75" s="29">
        <v>41274</v>
      </c>
      <c r="H75" s="31" t="s">
        <v>566</v>
      </c>
      <c r="I75" s="31" t="s">
        <v>567</v>
      </c>
      <c r="J75" s="31"/>
      <c r="K75" s="30" t="s">
        <v>715</v>
      </c>
      <c r="L75" s="30" t="s">
        <v>716</v>
      </c>
      <c r="M75" s="30">
        <v>117.92</v>
      </c>
      <c r="N75" s="30">
        <v>27.97</v>
      </c>
      <c r="O75" s="30" t="s">
        <v>734</v>
      </c>
      <c r="P75" s="30">
        <v>1200</v>
      </c>
      <c r="Q75" s="30">
        <v>27.77</v>
      </c>
      <c r="R75" s="30"/>
      <c r="S75" s="30"/>
      <c r="T75" s="30"/>
      <c r="U75" s="30"/>
      <c r="V75" s="30"/>
      <c r="W75" s="30">
        <v>10.27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15.67</v>
      </c>
      <c r="AJ75" s="30"/>
      <c r="AK75" s="30"/>
      <c r="AL75" s="30"/>
      <c r="AM75" s="30"/>
      <c r="AN75" s="30"/>
      <c r="AO75" s="30"/>
      <c r="AP75" s="30"/>
      <c r="AQ75" s="17" t="s">
        <v>786</v>
      </c>
      <c r="AR75" s="31" t="s">
        <v>567</v>
      </c>
      <c r="AS75" s="31"/>
      <c r="AT75" s="31"/>
      <c r="AU75" s="31" t="s">
        <v>571</v>
      </c>
      <c r="AV75" s="31">
        <v>7</v>
      </c>
      <c r="AW75" s="31" t="s">
        <v>567</v>
      </c>
      <c r="AX75" s="31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12</v>
      </c>
      <c r="BJ75" s="31" t="s">
        <v>567</v>
      </c>
      <c r="BK75" s="31"/>
      <c r="BL75" s="31" t="s">
        <v>567</v>
      </c>
      <c r="BM75" s="31"/>
      <c r="BN75" s="30" t="s">
        <v>718</v>
      </c>
      <c r="BO75" s="30" t="s">
        <v>719</v>
      </c>
      <c r="BP75" s="31">
        <v>50</v>
      </c>
      <c r="BQ75" s="103" t="s">
        <v>567</v>
      </c>
      <c r="BR75" s="40" t="s">
        <v>720</v>
      </c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</row>
    <row r="76" spans="1:97" x14ac:dyDescent="0.15">
      <c r="A76" s="100">
        <v>2525</v>
      </c>
      <c r="B76" s="113">
        <v>41389</v>
      </c>
      <c r="C76" s="114" t="s">
        <v>563</v>
      </c>
      <c r="D76" s="100" t="s">
        <v>661</v>
      </c>
      <c r="E76" s="100"/>
      <c r="F76" s="100" t="s">
        <v>787</v>
      </c>
      <c r="G76" s="113">
        <v>41274</v>
      </c>
      <c r="H76" s="115" t="s">
        <v>566</v>
      </c>
      <c r="I76" s="115" t="s">
        <v>788</v>
      </c>
      <c r="J76" s="115"/>
      <c r="K76" s="100" t="s">
        <v>568</v>
      </c>
      <c r="L76" s="100" t="s">
        <v>569</v>
      </c>
      <c r="M76" s="100">
        <v>95.53</v>
      </c>
      <c r="N76" s="100">
        <v>23.97</v>
      </c>
      <c r="O76" s="100"/>
      <c r="P76" s="100"/>
      <c r="Q76" s="100"/>
      <c r="R76" s="100"/>
      <c r="S76" s="100"/>
      <c r="T76" s="100"/>
      <c r="U76" s="100"/>
      <c r="V76" s="100"/>
      <c r="W76" s="100"/>
      <c r="X76" s="100"/>
      <c r="Y76" s="100"/>
      <c r="Z76" s="100"/>
      <c r="AA76" s="100"/>
      <c r="AB76" s="100"/>
      <c r="AC76" s="100"/>
      <c r="AD76" s="100"/>
      <c r="AE76" s="100"/>
      <c r="AF76" s="100"/>
      <c r="AG76" s="100"/>
      <c r="AH76" s="100"/>
      <c r="AI76" s="100"/>
      <c r="AJ76" s="100"/>
      <c r="AK76" s="100"/>
      <c r="AL76" s="100"/>
      <c r="AM76" s="100"/>
      <c r="AN76" s="100">
        <v>37.96</v>
      </c>
      <c r="AO76" s="100"/>
      <c r="AP76" s="100">
        <v>25.31</v>
      </c>
      <c r="AQ76" s="100" t="s">
        <v>789</v>
      </c>
      <c r="AR76" s="115" t="s">
        <v>788</v>
      </c>
      <c r="AS76" s="115"/>
      <c r="AT76" s="115"/>
      <c r="AU76" s="115" t="s">
        <v>571</v>
      </c>
      <c r="AV76" s="115">
        <v>5</v>
      </c>
      <c r="AW76" s="115" t="s">
        <v>572</v>
      </c>
      <c r="AX76" s="100"/>
      <c r="AY76" s="115">
        <v>0</v>
      </c>
      <c r="AZ76" s="115">
        <v>36</v>
      </c>
      <c r="BA76" s="115">
        <v>0</v>
      </c>
      <c r="BB76" s="115">
        <v>0</v>
      </c>
      <c r="BC76" s="115">
        <v>0</v>
      </c>
      <c r="BD76" s="115">
        <v>0</v>
      </c>
      <c r="BE76" s="115">
        <v>0</v>
      </c>
      <c r="BF76" s="115">
        <v>0</v>
      </c>
      <c r="BG76" s="115">
        <v>0</v>
      </c>
      <c r="BH76" s="115">
        <v>0</v>
      </c>
      <c r="BI76" s="115"/>
      <c r="BJ76" s="115" t="s">
        <v>567</v>
      </c>
      <c r="BK76" s="115">
        <v>24</v>
      </c>
      <c r="BL76" s="115" t="s">
        <v>788</v>
      </c>
      <c r="BM76" s="115"/>
      <c r="BN76" s="116"/>
      <c r="BO76" s="116"/>
      <c r="BP76" s="115"/>
      <c r="BQ76" s="115" t="s">
        <v>788</v>
      </c>
      <c r="BR76" s="116"/>
    </row>
    <row r="77" spans="1:97" x14ac:dyDescent="0.15">
      <c r="A77" s="100">
        <v>2530</v>
      </c>
      <c r="B77" s="113">
        <v>41389</v>
      </c>
      <c r="C77" s="114" t="s">
        <v>563</v>
      </c>
      <c r="D77" s="100" t="s">
        <v>661</v>
      </c>
      <c r="E77" s="100"/>
      <c r="F77" s="100" t="s">
        <v>787</v>
      </c>
      <c r="G77" s="117">
        <v>41285</v>
      </c>
      <c r="H77" s="115" t="s">
        <v>567</v>
      </c>
      <c r="I77" s="115" t="s">
        <v>574</v>
      </c>
      <c r="J77" s="115"/>
      <c r="K77" s="100" t="s">
        <v>575</v>
      </c>
      <c r="L77" s="100" t="s">
        <v>576</v>
      </c>
      <c r="M77" s="100">
        <v>20.05</v>
      </c>
      <c r="N77" s="100">
        <v>25.38</v>
      </c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00"/>
      <c r="AA77" s="100"/>
      <c r="AB77" s="100"/>
      <c r="AC77" s="100"/>
      <c r="AD77" s="100"/>
      <c r="AE77" s="100"/>
      <c r="AF77" s="100"/>
      <c r="AG77" s="100"/>
      <c r="AH77" s="100"/>
      <c r="AI77" s="100"/>
      <c r="AJ77" s="100"/>
      <c r="AK77" s="100"/>
      <c r="AL77" s="100"/>
      <c r="AM77" s="100"/>
      <c r="AN77" s="100">
        <v>36.06</v>
      </c>
      <c r="AO77" s="100"/>
      <c r="AP77" s="100">
        <v>24.04</v>
      </c>
      <c r="AQ77" s="100" t="s">
        <v>789</v>
      </c>
      <c r="AR77" s="115" t="s">
        <v>577</v>
      </c>
      <c r="AS77" s="115"/>
      <c r="AT77" s="115"/>
      <c r="AU77" s="115"/>
      <c r="AV77" s="115"/>
      <c r="AW77" s="115" t="s">
        <v>567</v>
      </c>
      <c r="AX77" s="100"/>
      <c r="AY77" s="115">
        <v>0</v>
      </c>
      <c r="AZ77" s="115">
        <v>0</v>
      </c>
      <c r="BA77" s="115">
        <v>0</v>
      </c>
      <c r="BB77" s="115">
        <v>30</v>
      </c>
      <c r="BC77" s="115">
        <v>0</v>
      </c>
      <c r="BD77" s="115">
        <v>0</v>
      </c>
      <c r="BE77" s="115">
        <v>0</v>
      </c>
      <c r="BF77" s="115">
        <v>0</v>
      </c>
      <c r="BG77" s="115">
        <v>0</v>
      </c>
      <c r="BH77" s="115">
        <v>0</v>
      </c>
      <c r="BI77" s="115"/>
      <c r="BJ77" s="115" t="s">
        <v>567</v>
      </c>
      <c r="BK77" s="115">
        <v>24</v>
      </c>
      <c r="BL77" s="115" t="s">
        <v>788</v>
      </c>
      <c r="BM77" s="115"/>
      <c r="BN77" s="116"/>
      <c r="BO77" s="116"/>
      <c r="BP77" s="115"/>
      <c r="BQ77" s="115" t="s">
        <v>788</v>
      </c>
      <c r="BR77" s="116"/>
    </row>
    <row r="78" spans="1:97" x14ac:dyDescent="0.15">
      <c r="A78" s="100">
        <v>2540</v>
      </c>
      <c r="B78" s="113">
        <v>41389</v>
      </c>
      <c r="C78" s="114" t="s">
        <v>573</v>
      </c>
      <c r="D78" s="100" t="s">
        <v>662</v>
      </c>
      <c r="E78" s="100"/>
      <c r="F78" s="100" t="s">
        <v>787</v>
      </c>
      <c r="G78" s="113">
        <v>41352</v>
      </c>
      <c r="H78" s="115" t="s">
        <v>566</v>
      </c>
      <c r="I78" s="115" t="s">
        <v>567</v>
      </c>
      <c r="J78" s="115"/>
      <c r="K78" s="100" t="s">
        <v>735</v>
      </c>
      <c r="L78" s="100" t="s">
        <v>736</v>
      </c>
      <c r="M78" s="100">
        <v>95.53</v>
      </c>
      <c r="N78" s="100">
        <v>23.97</v>
      </c>
      <c r="O78" s="100"/>
      <c r="P78" s="100"/>
      <c r="Q78" s="100"/>
      <c r="R78" s="100"/>
      <c r="S78" s="100"/>
      <c r="T78" s="100"/>
      <c r="U78" s="100"/>
      <c r="V78" s="100"/>
      <c r="W78" s="100"/>
      <c r="X78" s="100"/>
      <c r="Y78" s="100"/>
      <c r="Z78" s="100"/>
      <c r="AA78" s="100"/>
      <c r="AB78" s="100"/>
      <c r="AC78" s="100"/>
      <c r="AD78" s="100"/>
      <c r="AE78" s="100"/>
      <c r="AF78" s="100"/>
      <c r="AG78" s="100"/>
      <c r="AH78" s="100"/>
      <c r="AI78" s="100"/>
      <c r="AJ78" s="100"/>
      <c r="AK78" s="100"/>
      <c r="AL78" s="100"/>
      <c r="AM78" s="100"/>
      <c r="AN78" s="100">
        <v>37.96</v>
      </c>
      <c r="AO78" s="100"/>
      <c r="AP78" s="100">
        <v>25.31</v>
      </c>
      <c r="AQ78" s="47" t="s">
        <v>789</v>
      </c>
      <c r="AR78" s="115" t="s">
        <v>567</v>
      </c>
      <c r="AS78" s="115"/>
      <c r="AT78" s="115"/>
      <c r="AU78" s="115" t="s">
        <v>571</v>
      </c>
      <c r="AV78" s="115">
        <v>5</v>
      </c>
      <c r="AW78" s="115" t="s">
        <v>572</v>
      </c>
      <c r="AX78" s="100"/>
      <c r="AY78" s="115">
        <v>0</v>
      </c>
      <c r="AZ78" s="115">
        <v>36</v>
      </c>
      <c r="BA78" s="115">
        <v>0</v>
      </c>
      <c r="BB78" s="115">
        <v>0</v>
      </c>
      <c r="BC78" s="115">
        <v>0</v>
      </c>
      <c r="BD78" s="115">
        <v>0</v>
      </c>
      <c r="BE78" s="115">
        <v>0</v>
      </c>
      <c r="BF78" s="115">
        <v>0</v>
      </c>
      <c r="BG78" s="115">
        <v>0</v>
      </c>
      <c r="BH78" s="115">
        <v>0</v>
      </c>
      <c r="BI78" s="115"/>
      <c r="BJ78" s="115" t="s">
        <v>567</v>
      </c>
      <c r="BK78" s="115">
        <v>24</v>
      </c>
      <c r="BL78" s="115" t="s">
        <v>567</v>
      </c>
      <c r="BM78" s="115"/>
      <c r="BN78" s="116"/>
      <c r="BO78" s="116"/>
      <c r="BP78" s="115"/>
      <c r="BQ78" s="115" t="s">
        <v>567</v>
      </c>
      <c r="BR78" s="116"/>
    </row>
    <row r="79" spans="1:97" x14ac:dyDescent="0.15">
      <c r="A79" s="100">
        <v>2573</v>
      </c>
      <c r="B79" s="113">
        <v>41389</v>
      </c>
      <c r="C79" s="116" t="s">
        <v>563</v>
      </c>
      <c r="D79" s="100" t="s">
        <v>661</v>
      </c>
      <c r="E79" s="100"/>
      <c r="F79" s="100" t="s">
        <v>787</v>
      </c>
      <c r="G79" s="113">
        <v>41305</v>
      </c>
      <c r="H79" s="115" t="s">
        <v>567</v>
      </c>
      <c r="I79" s="115" t="s">
        <v>574</v>
      </c>
      <c r="J79" s="115"/>
      <c r="K79" s="100" t="s">
        <v>587</v>
      </c>
      <c r="L79" s="100" t="s">
        <v>790</v>
      </c>
      <c r="M79" s="100">
        <v>110</v>
      </c>
      <c r="N79" s="100">
        <v>32.049999999999997</v>
      </c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100"/>
      <c r="Z79" s="100"/>
      <c r="AA79" s="100"/>
      <c r="AB79" s="100"/>
      <c r="AC79" s="100"/>
      <c r="AD79" s="100"/>
      <c r="AE79" s="100"/>
      <c r="AF79" s="100"/>
      <c r="AG79" s="100"/>
      <c r="AH79" s="100"/>
      <c r="AI79" s="100"/>
      <c r="AJ79" s="100"/>
      <c r="AK79" s="100"/>
      <c r="AL79" s="100"/>
      <c r="AM79" s="100"/>
      <c r="AN79" s="100">
        <v>22.34</v>
      </c>
      <c r="AO79" s="100"/>
      <c r="AP79" s="100">
        <v>14.89</v>
      </c>
      <c r="AQ79" s="47" t="s">
        <v>791</v>
      </c>
      <c r="AR79" s="115" t="s">
        <v>567</v>
      </c>
      <c r="AS79" s="115"/>
      <c r="AT79" s="115"/>
      <c r="AU79" s="115"/>
      <c r="AV79" s="115"/>
      <c r="AW79" s="115" t="s">
        <v>567</v>
      </c>
      <c r="AX79" s="100"/>
      <c r="AY79" s="115">
        <v>0</v>
      </c>
      <c r="AZ79" s="115">
        <v>0</v>
      </c>
      <c r="BA79" s="115">
        <v>0</v>
      </c>
      <c r="BB79" s="115">
        <v>34</v>
      </c>
      <c r="BC79" s="115">
        <v>0</v>
      </c>
      <c r="BD79" s="115">
        <v>0</v>
      </c>
      <c r="BE79" s="115">
        <v>0</v>
      </c>
      <c r="BF79" s="115">
        <v>0</v>
      </c>
      <c r="BG79" s="115">
        <v>0</v>
      </c>
      <c r="BH79" s="115">
        <v>0</v>
      </c>
      <c r="BI79" s="115"/>
      <c r="BJ79" s="115" t="s">
        <v>567</v>
      </c>
      <c r="BK79" s="115">
        <v>12</v>
      </c>
      <c r="BL79" s="115" t="s">
        <v>567</v>
      </c>
      <c r="BM79" s="115"/>
      <c r="BN79" s="100"/>
      <c r="BO79" s="100"/>
      <c r="BP79" s="115"/>
      <c r="BQ79" s="115" t="s">
        <v>567</v>
      </c>
      <c r="BR79" s="100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</row>
    <row r="80" spans="1:97" x14ac:dyDescent="0.15">
      <c r="A80" s="100">
        <v>2584</v>
      </c>
      <c r="B80" s="113">
        <v>41389</v>
      </c>
      <c r="C80" s="114" t="s">
        <v>573</v>
      </c>
      <c r="D80" s="100" t="s">
        <v>662</v>
      </c>
      <c r="E80" s="100"/>
      <c r="F80" s="100" t="s">
        <v>787</v>
      </c>
      <c r="G80" s="113">
        <v>41305</v>
      </c>
      <c r="H80" s="115" t="s">
        <v>566</v>
      </c>
      <c r="I80" s="115" t="s">
        <v>567</v>
      </c>
      <c r="J80" s="115"/>
      <c r="K80" s="100" t="s">
        <v>745</v>
      </c>
      <c r="L80" s="100" t="s">
        <v>746</v>
      </c>
      <c r="M80" s="100">
        <v>73</v>
      </c>
      <c r="N80" s="100">
        <v>20.5</v>
      </c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00"/>
      <c r="AA80" s="100"/>
      <c r="AB80" s="100"/>
      <c r="AC80" s="100"/>
      <c r="AD80" s="100"/>
      <c r="AE80" s="100"/>
      <c r="AF80" s="100"/>
      <c r="AG80" s="100"/>
      <c r="AH80" s="100"/>
      <c r="AI80" s="100"/>
      <c r="AJ80" s="100"/>
      <c r="AK80" s="100"/>
      <c r="AL80" s="100"/>
      <c r="AM80" s="100"/>
      <c r="AN80" s="100">
        <v>36.061999999999998</v>
      </c>
      <c r="AO80" s="100"/>
      <c r="AP80" s="100">
        <v>24.042000000000002</v>
      </c>
      <c r="AQ80" s="100" t="s">
        <v>791</v>
      </c>
      <c r="AR80" s="115" t="s">
        <v>567</v>
      </c>
      <c r="AS80" s="115"/>
      <c r="AT80" s="115"/>
      <c r="AU80" s="115" t="s">
        <v>739</v>
      </c>
      <c r="AV80" s="115">
        <v>5</v>
      </c>
      <c r="AW80" s="115" t="s">
        <v>567</v>
      </c>
      <c r="AX80" s="100"/>
      <c r="AY80" s="115">
        <v>0</v>
      </c>
      <c r="AZ80" s="115">
        <v>0</v>
      </c>
      <c r="BA80" s="115">
        <v>0</v>
      </c>
      <c r="BB80" s="115">
        <v>0</v>
      </c>
      <c r="BC80" s="115">
        <v>0</v>
      </c>
      <c r="BD80" s="115">
        <v>0</v>
      </c>
      <c r="BE80" s="115">
        <v>0</v>
      </c>
      <c r="BF80" s="115">
        <v>0</v>
      </c>
      <c r="BG80" s="115">
        <v>0</v>
      </c>
      <c r="BH80" s="115">
        <v>0</v>
      </c>
      <c r="BI80" s="115"/>
      <c r="BJ80" s="115" t="s">
        <v>567</v>
      </c>
      <c r="BK80" s="115"/>
      <c r="BL80" s="115" t="s">
        <v>567</v>
      </c>
      <c r="BM80" s="115"/>
      <c r="BN80" s="116"/>
      <c r="BO80" s="116"/>
      <c r="BP80" s="115"/>
      <c r="BQ80" s="115" t="s">
        <v>567</v>
      </c>
      <c r="BR80" s="116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</row>
    <row r="81" spans="1:97" x14ac:dyDescent="0.15">
      <c r="A81" s="100">
        <v>974</v>
      </c>
      <c r="B81" s="113">
        <v>41389</v>
      </c>
      <c r="C81" s="114" t="s">
        <v>573</v>
      </c>
      <c r="D81" s="100" t="s">
        <v>661</v>
      </c>
      <c r="E81" s="100"/>
      <c r="F81" s="100" t="s">
        <v>640</v>
      </c>
      <c r="G81" s="113">
        <v>41274</v>
      </c>
      <c r="H81" s="115" t="s">
        <v>566</v>
      </c>
      <c r="I81" s="115" t="s">
        <v>567</v>
      </c>
      <c r="J81" s="115"/>
      <c r="K81" s="100" t="s">
        <v>715</v>
      </c>
      <c r="L81" s="100" t="s">
        <v>716</v>
      </c>
      <c r="M81" s="100">
        <v>105.34</v>
      </c>
      <c r="N81" s="100">
        <v>20.420000000000002</v>
      </c>
      <c r="O81" s="100" t="s">
        <v>734</v>
      </c>
      <c r="P81" s="100">
        <v>1200</v>
      </c>
      <c r="Q81" s="100">
        <v>20.22</v>
      </c>
      <c r="R81" s="100"/>
      <c r="S81" s="100"/>
      <c r="T81" s="100"/>
      <c r="U81" s="100"/>
      <c r="V81" s="100"/>
      <c r="W81" s="100">
        <v>10.17</v>
      </c>
      <c r="X81" s="100"/>
      <c r="Y81" s="100"/>
      <c r="Z81" s="100"/>
      <c r="AA81" s="100"/>
      <c r="AB81" s="100"/>
      <c r="AC81" s="100"/>
      <c r="AD81" s="100"/>
      <c r="AE81" s="100"/>
      <c r="AF81" s="100"/>
      <c r="AG81" s="100"/>
      <c r="AH81" s="100"/>
      <c r="AI81" s="100"/>
      <c r="AJ81" s="100"/>
      <c r="AK81" s="100"/>
      <c r="AL81" s="100"/>
      <c r="AM81" s="100"/>
      <c r="AN81" s="100">
        <v>46.027999999999999</v>
      </c>
      <c r="AO81" s="100"/>
      <c r="AP81" s="100"/>
      <c r="AQ81" s="100" t="s">
        <v>641</v>
      </c>
      <c r="AR81" s="115" t="s">
        <v>567</v>
      </c>
      <c r="AS81" s="115"/>
      <c r="AT81" s="115"/>
      <c r="AU81" s="115" t="s">
        <v>571</v>
      </c>
      <c r="AV81" s="115">
        <v>7</v>
      </c>
      <c r="AW81" s="115" t="s">
        <v>567</v>
      </c>
      <c r="AX81" s="115"/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12</v>
      </c>
      <c r="BJ81" s="115" t="s">
        <v>567</v>
      </c>
      <c r="BK81" s="115"/>
      <c r="BL81" s="115" t="s">
        <v>567</v>
      </c>
      <c r="BM81" s="115"/>
      <c r="BN81" s="100" t="s">
        <v>718</v>
      </c>
      <c r="BO81" s="100" t="s">
        <v>719</v>
      </c>
      <c r="BP81" s="115">
        <v>50</v>
      </c>
      <c r="BQ81" s="115" t="s">
        <v>567</v>
      </c>
      <c r="BR81" s="116" t="s">
        <v>720</v>
      </c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</row>
    <row r="82" spans="1:97" x14ac:dyDescent="0.15">
      <c r="A82" s="100">
        <v>2575</v>
      </c>
      <c r="B82" s="113">
        <v>41389</v>
      </c>
      <c r="C82" s="114" t="s">
        <v>573</v>
      </c>
      <c r="D82" s="100" t="s">
        <v>662</v>
      </c>
      <c r="E82" s="100"/>
      <c r="F82" s="100" t="s">
        <v>642</v>
      </c>
      <c r="G82" s="113">
        <v>41305</v>
      </c>
      <c r="H82" s="115" t="s">
        <v>566</v>
      </c>
      <c r="I82" s="115" t="s">
        <v>567</v>
      </c>
      <c r="J82" s="115"/>
      <c r="K82" s="100" t="s">
        <v>589</v>
      </c>
      <c r="L82" s="100" t="s">
        <v>643</v>
      </c>
      <c r="M82" s="100">
        <v>139.94999999999999</v>
      </c>
      <c r="N82" s="100">
        <v>23.69</v>
      </c>
      <c r="O82" s="100" t="s">
        <v>583</v>
      </c>
      <c r="P82" s="100">
        <v>1000</v>
      </c>
      <c r="Q82" s="100">
        <v>25.5</v>
      </c>
      <c r="R82" s="100">
        <v>2500</v>
      </c>
      <c r="S82" s="100">
        <v>27.18</v>
      </c>
      <c r="T82" s="100"/>
      <c r="U82" s="100"/>
      <c r="V82" s="100"/>
      <c r="W82" s="100">
        <v>16.420000000000002</v>
      </c>
      <c r="X82" s="100"/>
      <c r="Y82" s="100"/>
      <c r="Z82" s="100"/>
      <c r="AA82" s="100"/>
      <c r="AB82" s="100"/>
      <c r="AC82" s="100"/>
      <c r="AD82" s="100"/>
      <c r="AE82" s="100"/>
      <c r="AF82" s="100"/>
      <c r="AG82" s="100"/>
      <c r="AH82" s="100"/>
      <c r="AI82" s="100"/>
      <c r="AJ82" s="100"/>
      <c r="AK82" s="100"/>
      <c r="AL82" s="100"/>
      <c r="AM82" s="100"/>
      <c r="AN82" s="100">
        <v>46.03</v>
      </c>
      <c r="AO82" s="100"/>
      <c r="AP82" s="100"/>
      <c r="AQ82" s="100" t="s">
        <v>644</v>
      </c>
      <c r="AR82" s="115" t="s">
        <v>567</v>
      </c>
      <c r="AS82" s="115"/>
      <c r="AT82" s="115"/>
      <c r="AU82" s="115" t="s">
        <v>739</v>
      </c>
      <c r="AV82" s="115">
        <v>8</v>
      </c>
      <c r="AW82" s="115" t="s">
        <v>645</v>
      </c>
      <c r="AX82" s="100"/>
      <c r="AY82" s="115">
        <v>0</v>
      </c>
      <c r="AZ82" s="115">
        <v>0</v>
      </c>
      <c r="BA82" s="115">
        <v>7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24</v>
      </c>
      <c r="BJ82" s="115" t="s">
        <v>566</v>
      </c>
      <c r="BK82" s="115">
        <v>24</v>
      </c>
      <c r="BL82" s="115" t="s">
        <v>567</v>
      </c>
      <c r="BM82" s="115"/>
      <c r="BN82" s="116"/>
      <c r="BO82" s="116"/>
      <c r="BP82" s="115"/>
      <c r="BQ82" s="115" t="s">
        <v>567</v>
      </c>
      <c r="BR82" s="100" t="s">
        <v>591</v>
      </c>
    </row>
    <row r="83" spans="1:97" s="1" customFormat="1" x14ac:dyDescent="0.15"/>
    <row r="84" spans="1:97" s="1" customFormat="1" x14ac:dyDescent="0.15"/>
    <row r="85" spans="1:97" s="1" customFormat="1" x14ac:dyDescent="0.15"/>
    <row r="86" spans="1:97" s="1" customFormat="1" x14ac:dyDescent="0.15"/>
    <row r="87" spans="1:97" s="1" customFormat="1" x14ac:dyDescent="0.15"/>
    <row r="88" spans="1:97" s="1" customFormat="1" x14ac:dyDescent="0.15"/>
    <row r="89" spans="1:97" s="1" customFormat="1" x14ac:dyDescent="0.15"/>
  </sheetData>
  <phoneticPr fontId="7" type="noConversion"/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CS701"/>
  <sheetViews>
    <sheetView zoomScaleNormal="120" zoomScalePageLayoutView="120" workbookViewId="0">
      <selection activeCell="A7" sqref="A7:XFD7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97" ht="112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514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s="1" customFormat="1" x14ac:dyDescent="0.15">
      <c r="A2" s="30">
        <v>118</v>
      </c>
      <c r="B2" s="54">
        <v>41012</v>
      </c>
      <c r="C2" s="50" t="s">
        <v>329</v>
      </c>
      <c r="D2" s="30" t="s">
        <v>379</v>
      </c>
      <c r="E2" s="30"/>
      <c r="F2" s="30" t="s">
        <v>621</v>
      </c>
      <c r="G2" s="29">
        <v>40929</v>
      </c>
      <c r="H2" s="31" t="s">
        <v>340</v>
      </c>
      <c r="I2" s="31" t="s">
        <v>205</v>
      </c>
      <c r="J2" s="31"/>
      <c r="K2" s="30" t="s">
        <v>267</v>
      </c>
      <c r="L2" s="30" t="s">
        <v>134</v>
      </c>
      <c r="M2" s="92">
        <v>149.35</v>
      </c>
      <c r="N2" s="92">
        <v>23.57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181</v>
      </c>
      <c r="AR2" s="31" t="s">
        <v>343</v>
      </c>
      <c r="AS2" s="31"/>
      <c r="AT2" s="31"/>
      <c r="AU2" s="31" t="s">
        <v>190</v>
      </c>
      <c r="AV2" s="31">
        <v>5</v>
      </c>
      <c r="AW2" s="31" t="s">
        <v>353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387</v>
      </c>
      <c r="BK2" s="31">
        <v>24</v>
      </c>
      <c r="BL2" s="31" t="s">
        <v>631</v>
      </c>
      <c r="BM2" s="31"/>
      <c r="BN2" s="40" t="s">
        <v>602</v>
      </c>
      <c r="BO2" s="40" t="s">
        <v>373</v>
      </c>
      <c r="BP2" s="31">
        <v>100</v>
      </c>
      <c r="BQ2" s="31" t="s">
        <v>174</v>
      </c>
      <c r="BR2" s="40"/>
    </row>
    <row r="3" spans="1:97" s="1" customFormat="1" x14ac:dyDescent="0.15">
      <c r="A3" s="30">
        <v>166</v>
      </c>
      <c r="B3" s="54">
        <v>41013</v>
      </c>
      <c r="C3" s="50" t="s">
        <v>329</v>
      </c>
      <c r="D3" s="30" t="s">
        <v>379</v>
      </c>
      <c r="E3" s="30"/>
      <c r="F3" s="30" t="s">
        <v>621</v>
      </c>
      <c r="G3" s="33">
        <v>40963</v>
      </c>
      <c r="H3" s="31" t="s">
        <v>424</v>
      </c>
      <c r="I3" s="31" t="s">
        <v>204</v>
      </c>
      <c r="J3" s="31"/>
      <c r="K3" s="30" t="s">
        <v>342</v>
      </c>
      <c r="L3" s="30" t="s">
        <v>395</v>
      </c>
      <c r="M3" s="92">
        <v>147.54</v>
      </c>
      <c r="N3" s="92">
        <v>20.7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181</v>
      </c>
      <c r="AR3" s="31" t="s">
        <v>624</v>
      </c>
      <c r="AS3" s="31"/>
      <c r="AT3" s="31"/>
      <c r="AU3" s="31"/>
      <c r="AV3" s="31"/>
      <c r="AW3" s="31" t="s">
        <v>390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390</v>
      </c>
      <c r="BK3" s="31">
        <v>24</v>
      </c>
      <c r="BL3" s="31" t="s">
        <v>631</v>
      </c>
      <c r="BM3" s="31"/>
      <c r="BN3" s="40"/>
      <c r="BO3" s="40"/>
      <c r="BP3" s="31"/>
      <c r="BQ3" s="31" t="s">
        <v>174</v>
      </c>
      <c r="BR3" s="40"/>
    </row>
    <row r="4" spans="1:97" s="1" customFormat="1" x14ac:dyDescent="0.15">
      <c r="A4" s="30">
        <v>207</v>
      </c>
      <c r="B4" s="54">
        <v>41012</v>
      </c>
      <c r="C4" s="50" t="s">
        <v>329</v>
      </c>
      <c r="D4" s="30" t="s">
        <v>379</v>
      </c>
      <c r="E4" s="30"/>
      <c r="F4" s="30" t="s">
        <v>621</v>
      </c>
      <c r="G4" s="29">
        <v>40939</v>
      </c>
      <c r="H4" s="31" t="s">
        <v>343</v>
      </c>
      <c r="I4" s="31" t="s">
        <v>204</v>
      </c>
      <c r="J4" s="31"/>
      <c r="K4" s="30" t="s">
        <v>361</v>
      </c>
      <c r="L4" s="30" t="s">
        <v>137</v>
      </c>
      <c r="M4" s="92">
        <v>115</v>
      </c>
      <c r="N4" s="92">
        <v>18.3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181</v>
      </c>
      <c r="AR4" s="31" t="s">
        <v>343</v>
      </c>
      <c r="AS4" s="31"/>
      <c r="AT4" s="31"/>
      <c r="AU4" s="31"/>
      <c r="AV4" s="31"/>
      <c r="AW4" s="31" t="s">
        <v>424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424</v>
      </c>
      <c r="BK4" s="31"/>
      <c r="BL4" s="31" t="s">
        <v>631</v>
      </c>
      <c r="BM4" s="31"/>
      <c r="BN4" s="40"/>
      <c r="BO4" s="40"/>
      <c r="BP4" s="31"/>
      <c r="BQ4" s="31" t="s">
        <v>174</v>
      </c>
      <c r="BR4" s="30" t="s">
        <v>70</v>
      </c>
    </row>
    <row r="5" spans="1:97" s="1" customFormat="1" x14ac:dyDescent="0.15">
      <c r="A5" s="30">
        <v>250</v>
      </c>
      <c r="B5" s="54">
        <v>41012</v>
      </c>
      <c r="C5" s="40" t="s">
        <v>274</v>
      </c>
      <c r="D5" s="30" t="s">
        <v>196</v>
      </c>
      <c r="E5" s="30"/>
      <c r="F5" s="30" t="s">
        <v>330</v>
      </c>
      <c r="G5" s="33">
        <v>40698</v>
      </c>
      <c r="H5" s="31" t="s">
        <v>465</v>
      </c>
      <c r="I5" s="31" t="s">
        <v>535</v>
      </c>
      <c r="J5" s="31"/>
      <c r="K5" s="30" t="s">
        <v>122</v>
      </c>
      <c r="L5" s="30" t="s">
        <v>243</v>
      </c>
      <c r="M5" s="92">
        <v>119.9</v>
      </c>
      <c r="N5" s="92">
        <v>21.15</v>
      </c>
      <c r="O5" s="30" t="s">
        <v>123</v>
      </c>
      <c r="P5" s="30">
        <v>3700</v>
      </c>
      <c r="Q5" s="30">
        <v>20.95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154</v>
      </c>
      <c r="AR5" s="31" t="s">
        <v>464</v>
      </c>
      <c r="AS5" s="31"/>
      <c r="AT5" s="31"/>
      <c r="AU5" s="31" t="s">
        <v>524</v>
      </c>
      <c r="AV5" s="31">
        <v>8</v>
      </c>
      <c r="AW5" s="31" t="s">
        <v>464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525</v>
      </c>
      <c r="BK5" s="31"/>
      <c r="BL5" s="31" t="s">
        <v>174</v>
      </c>
      <c r="BM5" s="31"/>
      <c r="BN5" s="40" t="s">
        <v>453</v>
      </c>
      <c r="BO5" s="40"/>
      <c r="BP5" s="31"/>
      <c r="BQ5" s="31" t="s">
        <v>174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328</v>
      </c>
      <c r="B6" s="54">
        <v>41012</v>
      </c>
      <c r="C6" s="40" t="s">
        <v>195</v>
      </c>
      <c r="D6" s="30" t="s">
        <v>196</v>
      </c>
      <c r="E6" s="30"/>
      <c r="F6" s="30" t="s">
        <v>621</v>
      </c>
      <c r="G6" s="29">
        <v>40908</v>
      </c>
      <c r="H6" s="31" t="s">
        <v>200</v>
      </c>
      <c r="I6" s="31" t="s">
        <v>204</v>
      </c>
      <c r="J6" s="31"/>
      <c r="K6" s="30" t="s">
        <v>265</v>
      </c>
      <c r="L6" s="30" t="s">
        <v>132</v>
      </c>
      <c r="M6" s="92">
        <v>138.02000000000001</v>
      </c>
      <c r="N6" s="92">
        <v>24.93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367</v>
      </c>
      <c r="AR6" s="31" t="s">
        <v>200</v>
      </c>
      <c r="AS6" s="31"/>
      <c r="AT6" s="31"/>
      <c r="AU6" s="31"/>
      <c r="AV6" s="31"/>
      <c r="AW6" s="31" t="s">
        <v>200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372</v>
      </c>
      <c r="BK6" s="31"/>
      <c r="BL6" s="31" t="s">
        <v>174</v>
      </c>
      <c r="BM6" s="31"/>
      <c r="BN6" s="30"/>
      <c r="BO6" s="30"/>
      <c r="BP6" s="31"/>
      <c r="BQ6" s="31" t="s">
        <v>174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412</v>
      </c>
      <c r="B7" s="54">
        <v>41012</v>
      </c>
      <c r="C7" s="50" t="s">
        <v>329</v>
      </c>
      <c r="D7" s="30" t="s">
        <v>379</v>
      </c>
      <c r="E7" s="30"/>
      <c r="F7" s="30" t="s">
        <v>621</v>
      </c>
      <c r="G7" s="29">
        <v>40939</v>
      </c>
      <c r="H7" s="31" t="s">
        <v>331</v>
      </c>
      <c r="I7" s="31" t="s">
        <v>206</v>
      </c>
      <c r="J7" s="31"/>
      <c r="K7" s="30" t="s">
        <v>609</v>
      </c>
      <c r="L7" s="30" t="s">
        <v>271</v>
      </c>
      <c r="M7" s="92">
        <v>142.91999999999999</v>
      </c>
      <c r="N7" s="92">
        <v>17.8</v>
      </c>
      <c r="O7" s="30" t="s">
        <v>473</v>
      </c>
      <c r="P7" s="30">
        <v>1000</v>
      </c>
      <c r="Q7" s="30">
        <v>18.48</v>
      </c>
      <c r="R7" s="30">
        <v>3500</v>
      </c>
      <c r="S7" s="30">
        <v>19.8</v>
      </c>
      <c r="T7" s="30">
        <v>8500</v>
      </c>
      <c r="U7" s="30">
        <v>19.98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698</v>
      </c>
      <c r="AR7" s="31" t="s">
        <v>421</v>
      </c>
      <c r="AS7" s="31"/>
      <c r="AT7" s="31"/>
      <c r="AU7" s="31" t="s">
        <v>316</v>
      </c>
      <c r="AV7" s="31">
        <v>8</v>
      </c>
      <c r="AW7" s="31" t="s">
        <v>258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331</v>
      </c>
      <c r="BK7" s="31">
        <v>24</v>
      </c>
      <c r="BL7" s="31" t="s">
        <v>631</v>
      </c>
      <c r="BM7" s="31"/>
      <c r="BN7" s="40"/>
      <c r="BO7" s="40"/>
      <c r="BP7" s="31"/>
      <c r="BQ7" s="31" t="s">
        <v>174</v>
      </c>
      <c r="BR7" s="30" t="s">
        <v>72</v>
      </c>
    </row>
    <row r="8" spans="1:97" s="1" customFormat="1" x14ac:dyDescent="0.15">
      <c r="A8" s="30">
        <v>444</v>
      </c>
      <c r="B8" s="54">
        <v>41012</v>
      </c>
      <c r="C8" s="50" t="s">
        <v>329</v>
      </c>
      <c r="D8" s="30" t="s">
        <v>379</v>
      </c>
      <c r="E8" s="30"/>
      <c r="F8" s="30" t="s">
        <v>318</v>
      </c>
      <c r="G8" s="29">
        <v>40871</v>
      </c>
      <c r="H8" s="31" t="s">
        <v>331</v>
      </c>
      <c r="I8" s="31" t="s">
        <v>344</v>
      </c>
      <c r="J8" s="31"/>
      <c r="K8" s="30" t="s">
        <v>362</v>
      </c>
      <c r="L8" s="32" t="s">
        <v>129</v>
      </c>
      <c r="M8" s="92">
        <v>109.9</v>
      </c>
      <c r="N8" s="92">
        <v>21.85</v>
      </c>
      <c r="O8" s="30" t="s">
        <v>473</v>
      </c>
      <c r="P8" s="30">
        <v>3700</v>
      </c>
      <c r="Q8" s="30">
        <v>21.74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698</v>
      </c>
      <c r="AR8" s="31" t="s">
        <v>332</v>
      </c>
      <c r="AS8" s="31"/>
      <c r="AT8" s="31"/>
      <c r="AU8" s="31" t="s">
        <v>130</v>
      </c>
      <c r="AV8" s="31">
        <v>6.5</v>
      </c>
      <c r="AW8" s="31" t="s">
        <v>332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332</v>
      </c>
      <c r="BK8" s="31"/>
      <c r="BL8" s="31" t="s">
        <v>631</v>
      </c>
      <c r="BM8" s="31"/>
      <c r="BN8" s="40"/>
      <c r="BO8" s="40"/>
      <c r="BP8" s="31"/>
      <c r="BQ8" s="31" t="s">
        <v>174</v>
      </c>
      <c r="BR8" s="40"/>
    </row>
    <row r="9" spans="1:97" s="1" customFormat="1" x14ac:dyDescent="0.15">
      <c r="A9" s="30">
        <v>601</v>
      </c>
      <c r="B9" s="54">
        <v>41012</v>
      </c>
      <c r="C9" s="50" t="s">
        <v>329</v>
      </c>
      <c r="D9" s="30" t="s">
        <v>379</v>
      </c>
      <c r="E9" s="30"/>
      <c r="F9" s="30" t="s">
        <v>621</v>
      </c>
      <c r="G9" s="29">
        <v>40969</v>
      </c>
      <c r="H9" s="31" t="s">
        <v>438</v>
      </c>
      <c r="I9" s="31" t="s">
        <v>209</v>
      </c>
      <c r="J9" s="31"/>
      <c r="K9" s="30" t="s">
        <v>543</v>
      </c>
      <c r="L9" s="30" t="s">
        <v>82</v>
      </c>
      <c r="M9" s="92">
        <v>133</v>
      </c>
      <c r="N9" s="92">
        <v>22.59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181</v>
      </c>
      <c r="AR9" s="31" t="s">
        <v>343</v>
      </c>
      <c r="AS9" s="31"/>
      <c r="AT9" s="31"/>
      <c r="AU9" s="31" t="s">
        <v>451</v>
      </c>
      <c r="AV9" s="31">
        <v>6.2</v>
      </c>
      <c r="AW9" s="31" t="s">
        <v>353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423</v>
      </c>
      <c r="BK9" s="31">
        <v>24</v>
      </c>
      <c r="BL9" s="31" t="s">
        <v>174</v>
      </c>
      <c r="BM9" s="31"/>
      <c r="BN9" s="30" t="s">
        <v>441</v>
      </c>
      <c r="BO9" s="30" t="s">
        <v>142</v>
      </c>
      <c r="BP9" s="31">
        <v>150</v>
      </c>
      <c r="BQ9" s="31" t="s">
        <v>174</v>
      </c>
      <c r="BR9" s="40"/>
    </row>
    <row r="10" spans="1:97" s="1" customFormat="1" x14ac:dyDescent="0.15">
      <c r="A10" s="30">
        <v>727</v>
      </c>
      <c r="B10" s="54">
        <v>41012</v>
      </c>
      <c r="C10" s="50" t="s">
        <v>274</v>
      </c>
      <c r="D10" s="30" t="s">
        <v>470</v>
      </c>
      <c r="E10" s="30"/>
      <c r="F10" s="30" t="s">
        <v>437</v>
      </c>
      <c r="G10" s="29">
        <v>40939</v>
      </c>
      <c r="H10" s="31" t="s">
        <v>438</v>
      </c>
      <c r="I10" s="31" t="s">
        <v>203</v>
      </c>
      <c r="J10" s="31"/>
      <c r="K10" s="30" t="s">
        <v>527</v>
      </c>
      <c r="L10" s="30" t="s">
        <v>526</v>
      </c>
      <c r="M10" s="92">
        <v>153</v>
      </c>
      <c r="N10" s="92">
        <v>15.87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367</v>
      </c>
      <c r="AR10" s="31" t="s">
        <v>209</v>
      </c>
      <c r="AS10" s="31"/>
      <c r="AT10" s="31"/>
      <c r="AU10" s="31" t="s">
        <v>517</v>
      </c>
      <c r="AV10" s="31">
        <v>5</v>
      </c>
      <c r="AW10" s="31" t="s">
        <v>603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209</v>
      </c>
      <c r="BK10" s="31"/>
      <c r="BL10" s="31" t="s">
        <v>174</v>
      </c>
      <c r="BM10" s="31"/>
      <c r="BN10" s="40"/>
      <c r="BO10" s="40"/>
      <c r="BP10" s="31"/>
      <c r="BQ10" s="31" t="s">
        <v>174</v>
      </c>
      <c r="BR10" s="3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770</v>
      </c>
      <c r="B11" s="54">
        <v>41012</v>
      </c>
      <c r="C11" s="50" t="s">
        <v>329</v>
      </c>
      <c r="D11" s="30" t="s">
        <v>379</v>
      </c>
      <c r="E11" s="30"/>
      <c r="F11" s="30" t="s">
        <v>88</v>
      </c>
      <c r="G11" s="33">
        <v>40913</v>
      </c>
      <c r="H11" s="31" t="s">
        <v>76</v>
      </c>
      <c r="I11" s="31" t="s">
        <v>304</v>
      </c>
      <c r="J11" s="31"/>
      <c r="K11" s="30" t="s">
        <v>159</v>
      </c>
      <c r="L11" s="30" t="s">
        <v>278</v>
      </c>
      <c r="M11" s="92">
        <v>122</v>
      </c>
      <c r="N11" s="92">
        <v>17.600000000000001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367</v>
      </c>
      <c r="AR11" s="31" t="s">
        <v>628</v>
      </c>
      <c r="AS11" s="31"/>
      <c r="AT11" s="31"/>
      <c r="AU11" s="31"/>
      <c r="AV11" s="31"/>
      <c r="AW11" s="31" t="s">
        <v>628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628</v>
      </c>
      <c r="BK11" s="31"/>
      <c r="BL11" s="31" t="s">
        <v>628</v>
      </c>
      <c r="BM11" s="31"/>
      <c r="BN11" s="40"/>
      <c r="BO11" s="40"/>
      <c r="BP11" s="31"/>
      <c r="BQ11" s="31" t="s">
        <v>628</v>
      </c>
      <c r="BR11" s="40"/>
    </row>
    <row r="12" spans="1:97" s="1" customFormat="1" x14ac:dyDescent="0.15">
      <c r="A12" s="30">
        <v>855</v>
      </c>
      <c r="B12" s="54">
        <v>41012</v>
      </c>
      <c r="C12" s="50" t="s">
        <v>329</v>
      </c>
      <c r="D12" s="30" t="s">
        <v>379</v>
      </c>
      <c r="E12" s="30"/>
      <c r="F12" s="30" t="s">
        <v>621</v>
      </c>
      <c r="G12" s="29">
        <v>40912</v>
      </c>
      <c r="H12" s="31" t="s">
        <v>331</v>
      </c>
      <c r="I12" s="31" t="s">
        <v>206</v>
      </c>
      <c r="J12" s="31"/>
      <c r="K12" s="30" t="s">
        <v>171</v>
      </c>
      <c r="L12" s="30" t="s">
        <v>238</v>
      </c>
      <c r="M12" s="92">
        <v>116.94</v>
      </c>
      <c r="N12" s="92">
        <v>15.84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181</v>
      </c>
      <c r="AR12" s="31" t="s">
        <v>421</v>
      </c>
      <c r="AS12" s="31"/>
      <c r="AT12" s="31"/>
      <c r="AU12" s="31" t="s">
        <v>627</v>
      </c>
      <c r="AV12" s="31">
        <v>6.5</v>
      </c>
      <c r="AW12" s="31" t="s">
        <v>371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299</v>
      </c>
      <c r="BK12" s="31"/>
      <c r="BL12" s="31" t="s">
        <v>631</v>
      </c>
      <c r="BM12" s="31"/>
      <c r="BN12" s="40"/>
      <c r="BO12" s="40"/>
      <c r="BP12" s="31"/>
      <c r="BQ12" s="31" t="s">
        <v>174</v>
      </c>
      <c r="BR12" s="40" t="s">
        <v>300</v>
      </c>
    </row>
    <row r="13" spans="1:97" s="1" customFormat="1" x14ac:dyDescent="0.15">
      <c r="A13" s="30">
        <v>942</v>
      </c>
      <c r="B13" s="54">
        <v>41012</v>
      </c>
      <c r="C13" s="50" t="s">
        <v>329</v>
      </c>
      <c r="D13" s="30" t="s">
        <v>379</v>
      </c>
      <c r="E13" s="30"/>
      <c r="F13" s="30" t="s">
        <v>621</v>
      </c>
      <c r="G13" s="29">
        <v>40982</v>
      </c>
      <c r="H13" s="31" t="s">
        <v>380</v>
      </c>
      <c r="I13" s="31" t="s">
        <v>205</v>
      </c>
      <c r="J13" s="31"/>
      <c r="K13" s="30" t="s">
        <v>537</v>
      </c>
      <c r="L13" s="30" t="s">
        <v>623</v>
      </c>
      <c r="M13" s="92">
        <v>125.5</v>
      </c>
      <c r="N13" s="92">
        <v>17.23</v>
      </c>
      <c r="O13" s="30" t="s">
        <v>620</v>
      </c>
      <c r="P13" s="30">
        <v>1200</v>
      </c>
      <c r="Q13" s="30">
        <v>14.2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181</v>
      </c>
      <c r="AR13" s="31" t="s">
        <v>624</v>
      </c>
      <c r="AS13" s="31"/>
      <c r="AT13" s="31"/>
      <c r="AU13" s="31" t="s">
        <v>625</v>
      </c>
      <c r="AV13" s="31">
        <v>6.2</v>
      </c>
      <c r="AW13" s="31" t="s">
        <v>695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76</v>
      </c>
      <c r="BK13" s="31"/>
      <c r="BL13" s="31" t="s">
        <v>631</v>
      </c>
      <c r="BM13" s="31"/>
      <c r="BN13" s="40" t="s">
        <v>291</v>
      </c>
      <c r="BO13" s="40" t="s">
        <v>292</v>
      </c>
      <c r="BP13" s="31">
        <v>50</v>
      </c>
      <c r="BQ13" s="31" t="s">
        <v>174</v>
      </c>
      <c r="BR13" s="40" t="s">
        <v>457</v>
      </c>
    </row>
    <row r="14" spans="1:97" s="1" customFormat="1" x14ac:dyDescent="0.15">
      <c r="A14" s="30">
        <v>986</v>
      </c>
      <c r="B14" s="55">
        <v>41013</v>
      </c>
      <c r="C14" s="50" t="s">
        <v>274</v>
      </c>
      <c r="D14" s="30" t="s">
        <v>268</v>
      </c>
      <c r="E14" s="30"/>
      <c r="F14" s="30" t="s">
        <v>318</v>
      </c>
      <c r="G14" s="33" t="s">
        <v>430</v>
      </c>
      <c r="H14" s="31" t="s">
        <v>288</v>
      </c>
      <c r="I14" s="31" t="s">
        <v>175</v>
      </c>
      <c r="J14" s="31"/>
      <c r="K14" s="30" t="s">
        <v>26</v>
      </c>
      <c r="L14" s="30" t="s">
        <v>27</v>
      </c>
      <c r="M14" s="30">
        <v>100</v>
      </c>
      <c r="N14" s="30">
        <v>17.27</v>
      </c>
      <c r="O14" s="30" t="s">
        <v>28</v>
      </c>
      <c r="P14" s="30">
        <v>2500</v>
      </c>
      <c r="Q14" s="30">
        <v>16.43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29</v>
      </c>
      <c r="AR14" s="31" t="s">
        <v>175</v>
      </c>
      <c r="AS14" s="31"/>
      <c r="AT14" s="31"/>
      <c r="AU14" s="31" t="s">
        <v>30</v>
      </c>
      <c r="AV14" s="31">
        <v>8</v>
      </c>
      <c r="AW14" s="31" t="s">
        <v>31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175</v>
      </c>
      <c r="BK14" s="31"/>
      <c r="BL14" s="31" t="s">
        <v>175</v>
      </c>
      <c r="BM14" s="31"/>
      <c r="BN14" s="40"/>
      <c r="BO14" s="40"/>
      <c r="BP14" s="31"/>
      <c r="BQ14" s="31" t="s">
        <v>175</v>
      </c>
      <c r="BR14" s="40"/>
    </row>
    <row r="15" spans="1:97" s="1" customFormat="1" x14ac:dyDescent="0.15">
      <c r="A15" s="30">
        <v>1032</v>
      </c>
      <c r="B15" s="54">
        <v>41012</v>
      </c>
      <c r="C15" s="50" t="s">
        <v>536</v>
      </c>
      <c r="D15" s="30" t="s">
        <v>470</v>
      </c>
      <c r="E15" s="30"/>
      <c r="F15" s="30" t="s">
        <v>318</v>
      </c>
      <c r="G15" s="29">
        <v>40939</v>
      </c>
      <c r="H15" s="31" t="s">
        <v>317</v>
      </c>
      <c r="I15" s="31" t="s">
        <v>204</v>
      </c>
      <c r="J15" s="31"/>
      <c r="K15" s="30" t="s">
        <v>153</v>
      </c>
      <c r="L15" s="30" t="s">
        <v>454</v>
      </c>
      <c r="M15" s="92">
        <v>146</v>
      </c>
      <c r="N15" s="92">
        <v>25.94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367</v>
      </c>
      <c r="AR15" s="31" t="s">
        <v>317</v>
      </c>
      <c r="AS15" s="31"/>
      <c r="AT15" s="31"/>
      <c r="AU15" s="31"/>
      <c r="AV15" s="31"/>
      <c r="AW15" s="31" t="s">
        <v>317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317</v>
      </c>
      <c r="BK15" s="31"/>
      <c r="BL15" s="31" t="s">
        <v>174</v>
      </c>
      <c r="BM15" s="31"/>
      <c r="BN15" s="30"/>
      <c r="BO15" s="30"/>
      <c r="BP15" s="31"/>
      <c r="BQ15" s="31" t="s">
        <v>174</v>
      </c>
      <c r="BR15" s="40" t="s">
        <v>346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1172</v>
      </c>
      <c r="B16" s="54">
        <v>41013</v>
      </c>
      <c r="C16" s="50" t="s">
        <v>329</v>
      </c>
      <c r="D16" s="30" t="s">
        <v>379</v>
      </c>
      <c r="E16" s="30"/>
      <c r="F16" s="30" t="s">
        <v>621</v>
      </c>
      <c r="G16" s="29">
        <v>40999</v>
      </c>
      <c r="H16" s="31" t="s">
        <v>622</v>
      </c>
      <c r="I16" s="31" t="s">
        <v>203</v>
      </c>
      <c r="J16" s="31"/>
      <c r="K16" s="30" t="s">
        <v>538</v>
      </c>
      <c r="L16" s="30" t="s">
        <v>272</v>
      </c>
      <c r="M16" s="92">
        <v>134.29</v>
      </c>
      <c r="N16" s="92">
        <v>22.65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181</v>
      </c>
      <c r="AR16" s="31" t="s">
        <v>343</v>
      </c>
      <c r="AS16" s="31"/>
      <c r="AT16" s="31"/>
      <c r="AU16" s="31" t="s">
        <v>190</v>
      </c>
      <c r="AV16" s="31">
        <v>6.2</v>
      </c>
      <c r="AW16" s="31" t="s">
        <v>247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290</v>
      </c>
      <c r="BK16" s="31"/>
      <c r="BL16" s="31" t="s">
        <v>174</v>
      </c>
      <c r="BM16" s="31"/>
      <c r="BN16" s="40"/>
      <c r="BO16" s="40"/>
      <c r="BP16" s="31"/>
      <c r="BQ16" s="31" t="s">
        <v>174</v>
      </c>
      <c r="BR16" s="40" t="s">
        <v>328</v>
      </c>
      <c r="BS16" s="17"/>
      <c r="BT16" s="17"/>
      <c r="BU16" s="22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22"/>
      <c r="CG16" s="22"/>
      <c r="CH16" s="17"/>
      <c r="CI16" s="17"/>
      <c r="CJ16" s="17"/>
      <c r="CK16" s="17"/>
      <c r="CL16" s="17"/>
    </row>
    <row r="17" spans="1:97" s="1" customFormat="1" x14ac:dyDescent="0.15">
      <c r="A17" s="30">
        <v>1224</v>
      </c>
      <c r="B17" s="54">
        <v>41012</v>
      </c>
      <c r="C17" s="50" t="s">
        <v>329</v>
      </c>
      <c r="D17" s="30" t="s">
        <v>216</v>
      </c>
      <c r="E17" s="30"/>
      <c r="F17" s="30" t="s">
        <v>217</v>
      </c>
      <c r="G17" s="29">
        <v>40451</v>
      </c>
      <c r="H17" s="31" t="s">
        <v>472</v>
      </c>
      <c r="I17" s="31" t="s">
        <v>204</v>
      </c>
      <c r="J17" s="31"/>
      <c r="K17" s="30" t="s">
        <v>471</v>
      </c>
      <c r="L17" s="30" t="s">
        <v>215</v>
      </c>
      <c r="M17" s="92">
        <v>97.5</v>
      </c>
      <c r="N17" s="92">
        <v>16.07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89</v>
      </c>
      <c r="AR17" s="31" t="s">
        <v>241</v>
      </c>
      <c r="AS17" s="31"/>
      <c r="AT17" s="31"/>
      <c r="AU17" s="31"/>
      <c r="AV17" s="31"/>
      <c r="AW17" s="31" t="s">
        <v>241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241</v>
      </c>
      <c r="BK17" s="31">
        <v>12</v>
      </c>
      <c r="BL17" s="31" t="s">
        <v>174</v>
      </c>
      <c r="BM17" s="31"/>
      <c r="BN17" s="30"/>
      <c r="BO17" s="30"/>
      <c r="BP17" s="31"/>
      <c r="BQ17" s="31" t="s">
        <v>174</v>
      </c>
      <c r="BR17" s="30" t="s">
        <v>276</v>
      </c>
    </row>
    <row r="18" spans="1:97" s="1" customFormat="1" x14ac:dyDescent="0.15">
      <c r="A18" s="30">
        <v>1252</v>
      </c>
      <c r="B18" s="54">
        <v>41012</v>
      </c>
      <c r="C18" s="50" t="s">
        <v>329</v>
      </c>
      <c r="D18" s="30" t="s">
        <v>379</v>
      </c>
      <c r="E18" s="30"/>
      <c r="F18" s="30" t="s">
        <v>88</v>
      </c>
      <c r="G18" s="29">
        <v>40908</v>
      </c>
      <c r="H18" s="31" t="s">
        <v>628</v>
      </c>
      <c r="I18" s="31" t="s">
        <v>597</v>
      </c>
      <c r="J18" s="31"/>
      <c r="K18" s="30" t="s">
        <v>694</v>
      </c>
      <c r="L18" s="30" t="s">
        <v>212</v>
      </c>
      <c r="M18" s="92">
        <v>139.80000000000001</v>
      </c>
      <c r="N18" s="92">
        <v>24.49</v>
      </c>
      <c r="O18" s="30" t="s">
        <v>273</v>
      </c>
      <c r="P18" s="30">
        <v>1010</v>
      </c>
      <c r="Q18" s="30">
        <v>24.25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89</v>
      </c>
      <c r="AR18" s="31" t="s">
        <v>178</v>
      </c>
      <c r="AS18" s="31"/>
      <c r="AT18" s="31"/>
      <c r="AU18" s="31"/>
      <c r="AV18" s="31"/>
      <c r="AW18" s="31" t="s">
        <v>363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628</v>
      </c>
      <c r="BK18" s="31"/>
      <c r="BL18" s="31" t="s">
        <v>628</v>
      </c>
      <c r="BM18" s="31"/>
      <c r="BN18" s="40"/>
      <c r="BO18" s="40"/>
      <c r="BP18" s="31"/>
      <c r="BQ18" s="31" t="s">
        <v>174</v>
      </c>
      <c r="BR18" s="40"/>
    </row>
    <row r="19" spans="1:97" s="1" customFormat="1" x14ac:dyDescent="0.15">
      <c r="A19" s="30">
        <v>1332</v>
      </c>
      <c r="B19" s="54">
        <v>41012</v>
      </c>
      <c r="C19" s="50" t="s">
        <v>329</v>
      </c>
      <c r="D19" s="30" t="s">
        <v>379</v>
      </c>
      <c r="E19" s="30"/>
      <c r="F19" s="30" t="s">
        <v>621</v>
      </c>
      <c r="G19" s="29">
        <v>40925</v>
      </c>
      <c r="H19" s="31" t="s">
        <v>197</v>
      </c>
      <c r="I19" s="31" t="s">
        <v>344</v>
      </c>
      <c r="J19" s="31"/>
      <c r="K19" s="30" t="s">
        <v>455</v>
      </c>
      <c r="L19" s="30" t="s">
        <v>456</v>
      </c>
      <c r="M19" s="92">
        <v>149.35</v>
      </c>
      <c r="N19" s="92">
        <v>15.55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181</v>
      </c>
      <c r="AR19" s="31" t="s">
        <v>200</v>
      </c>
      <c r="AS19" s="31"/>
      <c r="AT19" s="31"/>
      <c r="AU19" s="31" t="s">
        <v>71</v>
      </c>
      <c r="AV19" s="31">
        <v>8</v>
      </c>
      <c r="AW19" s="31" t="s">
        <v>353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209</v>
      </c>
      <c r="BK19" s="31">
        <v>24</v>
      </c>
      <c r="BL19" s="31" t="s">
        <v>338</v>
      </c>
      <c r="BM19" s="31"/>
      <c r="BN19" s="40" t="s">
        <v>448</v>
      </c>
      <c r="BO19" s="40" t="s">
        <v>373</v>
      </c>
      <c r="BP19" s="31">
        <v>50</v>
      </c>
      <c r="BQ19" s="31" t="s">
        <v>174</v>
      </c>
      <c r="BR19" s="40"/>
    </row>
    <row r="20" spans="1:97" s="1" customFormat="1" x14ac:dyDescent="0.15">
      <c r="A20" s="30">
        <v>1364</v>
      </c>
      <c r="B20" s="54">
        <v>41013</v>
      </c>
      <c r="C20" s="50" t="s">
        <v>329</v>
      </c>
      <c r="D20" s="30" t="s">
        <v>268</v>
      </c>
      <c r="E20" s="30"/>
      <c r="F20" s="30" t="s">
        <v>621</v>
      </c>
      <c r="G20" s="29">
        <v>40968</v>
      </c>
      <c r="H20" s="31" t="s">
        <v>628</v>
      </c>
      <c r="I20" s="31" t="s">
        <v>302</v>
      </c>
      <c r="J20" s="31"/>
      <c r="K20" s="30" t="s">
        <v>521</v>
      </c>
      <c r="L20" s="30" t="s">
        <v>611</v>
      </c>
      <c r="M20" s="92">
        <v>152.52000000000001</v>
      </c>
      <c r="N20" s="92">
        <v>17.55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181</v>
      </c>
      <c r="AR20" s="31" t="s">
        <v>363</v>
      </c>
      <c r="AS20" s="31"/>
      <c r="AT20" s="31"/>
      <c r="AU20" s="31"/>
      <c r="AV20" s="31"/>
      <c r="AW20" s="31" t="s">
        <v>258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612</v>
      </c>
      <c r="BK20" s="31"/>
      <c r="BL20" s="31" t="s">
        <v>174</v>
      </c>
      <c r="BM20" s="31"/>
      <c r="BN20" s="40"/>
      <c r="BO20" s="40"/>
      <c r="BP20" s="31"/>
      <c r="BQ20" s="31" t="s">
        <v>174</v>
      </c>
      <c r="BR20" s="40" t="s">
        <v>381</v>
      </c>
    </row>
    <row r="21" spans="1:97" s="1" customFormat="1" x14ac:dyDescent="0.15">
      <c r="A21" s="30">
        <v>1396</v>
      </c>
      <c r="B21" s="54">
        <v>41013</v>
      </c>
      <c r="C21" s="50" t="s">
        <v>329</v>
      </c>
      <c r="D21" s="30" t="s">
        <v>379</v>
      </c>
      <c r="E21" s="30"/>
      <c r="F21" s="30" t="s">
        <v>621</v>
      </c>
      <c r="G21" s="29">
        <v>40908</v>
      </c>
      <c r="H21" s="31" t="s">
        <v>421</v>
      </c>
      <c r="I21" s="31" t="s">
        <v>204</v>
      </c>
      <c r="J21" s="31"/>
      <c r="K21" s="30" t="s">
        <v>334</v>
      </c>
      <c r="L21" s="30" t="s">
        <v>0</v>
      </c>
      <c r="M21" s="92">
        <v>140.44999999999999</v>
      </c>
      <c r="N21" s="92">
        <v>23.196999999999999</v>
      </c>
      <c r="O21" s="30" t="s">
        <v>348</v>
      </c>
      <c r="P21" s="30">
        <v>3750</v>
      </c>
      <c r="Q21" s="30">
        <v>23.08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181</v>
      </c>
      <c r="AR21" s="31" t="s">
        <v>624</v>
      </c>
      <c r="AS21" s="31"/>
      <c r="AT21" s="31"/>
      <c r="AU21" s="31"/>
      <c r="AV21" s="31"/>
      <c r="AW21" s="31" t="s">
        <v>247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422</v>
      </c>
      <c r="BK21" s="31"/>
      <c r="BL21" s="31" t="s">
        <v>631</v>
      </c>
      <c r="BM21" s="31"/>
      <c r="BN21" s="40"/>
      <c r="BO21" s="40"/>
      <c r="BP21" s="31"/>
      <c r="BQ21" s="31" t="s">
        <v>174</v>
      </c>
      <c r="BR21" s="40"/>
    </row>
    <row r="22" spans="1:97" s="1" customFormat="1" x14ac:dyDescent="0.15">
      <c r="A22" s="30">
        <v>1488</v>
      </c>
      <c r="B22" s="54">
        <v>41013</v>
      </c>
      <c r="C22" s="50" t="s">
        <v>329</v>
      </c>
      <c r="D22" s="30" t="s">
        <v>359</v>
      </c>
      <c r="E22" s="30"/>
      <c r="F22" s="30" t="s">
        <v>88</v>
      </c>
      <c r="G22" s="33" t="s">
        <v>430</v>
      </c>
      <c r="H22" s="31" t="s">
        <v>141</v>
      </c>
      <c r="I22" s="31" t="s">
        <v>209</v>
      </c>
      <c r="J22" s="31"/>
      <c r="K22" s="30" t="s">
        <v>520</v>
      </c>
      <c r="L22" s="30" t="s">
        <v>198</v>
      </c>
      <c r="M22" s="92">
        <v>140</v>
      </c>
      <c r="N22" s="92">
        <v>18.8</v>
      </c>
      <c r="O22" s="30" t="s">
        <v>255</v>
      </c>
      <c r="P22" s="30">
        <v>7400</v>
      </c>
      <c r="Q22" s="30">
        <v>17.7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89</v>
      </c>
      <c r="AR22" s="31" t="s">
        <v>628</v>
      </c>
      <c r="AS22" s="31"/>
      <c r="AT22" s="31"/>
      <c r="AU22" s="31" t="s">
        <v>194</v>
      </c>
      <c r="AV22" s="31">
        <v>5.5</v>
      </c>
      <c r="AW22" s="31" t="s">
        <v>247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628</v>
      </c>
      <c r="BK22" s="31"/>
      <c r="BL22" s="31" t="s">
        <v>628</v>
      </c>
      <c r="BM22" s="31"/>
      <c r="BN22" s="40"/>
      <c r="BO22" s="40"/>
      <c r="BP22" s="31"/>
      <c r="BQ22" s="31" t="s">
        <v>174</v>
      </c>
      <c r="BR22" s="30"/>
    </row>
    <row r="23" spans="1:97" s="1" customFormat="1" x14ac:dyDescent="0.15">
      <c r="A23" s="30">
        <v>1712</v>
      </c>
      <c r="B23" s="54">
        <v>41013</v>
      </c>
      <c r="C23" s="50" t="s">
        <v>195</v>
      </c>
      <c r="D23" s="30" t="s">
        <v>268</v>
      </c>
      <c r="E23" s="30"/>
      <c r="F23" s="30" t="s">
        <v>330</v>
      </c>
      <c r="G23" s="29">
        <v>40968</v>
      </c>
      <c r="H23" s="31" t="s">
        <v>628</v>
      </c>
      <c r="I23" s="31" t="s">
        <v>304</v>
      </c>
      <c r="J23" s="31"/>
      <c r="K23" s="30" t="s">
        <v>629</v>
      </c>
      <c r="L23" s="30" t="s">
        <v>306</v>
      </c>
      <c r="M23" s="92">
        <v>89.11</v>
      </c>
      <c r="N23" s="92">
        <v>21.93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181</v>
      </c>
      <c r="AR23" s="31" t="s">
        <v>363</v>
      </c>
      <c r="AS23" s="31"/>
      <c r="AT23" s="31"/>
      <c r="AU23" s="31"/>
      <c r="AV23" s="31"/>
      <c r="AW23" s="31" t="s">
        <v>258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612</v>
      </c>
      <c r="BK23" s="31">
        <v>24</v>
      </c>
      <c r="BL23" s="31" t="s">
        <v>8</v>
      </c>
      <c r="BM23" s="31"/>
      <c r="BN23" s="40" t="s">
        <v>325</v>
      </c>
      <c r="BO23" s="40" t="s">
        <v>326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1591</v>
      </c>
      <c r="B24" s="54">
        <v>41013</v>
      </c>
      <c r="C24" s="40" t="s">
        <v>183</v>
      </c>
      <c r="D24" s="30" t="s">
        <v>359</v>
      </c>
      <c r="E24" s="30"/>
      <c r="F24" s="30" t="s">
        <v>88</v>
      </c>
      <c r="G24" s="33">
        <v>40877</v>
      </c>
      <c r="H24" s="31" t="s">
        <v>419</v>
      </c>
      <c r="I24" s="31" t="s">
        <v>535</v>
      </c>
      <c r="J24" s="31"/>
      <c r="K24" s="30" t="s">
        <v>266</v>
      </c>
      <c r="L24" s="30" t="s">
        <v>293</v>
      </c>
      <c r="M24" s="92">
        <v>190</v>
      </c>
      <c r="N24" s="92">
        <v>21.84</v>
      </c>
      <c r="O24" s="30" t="s">
        <v>262</v>
      </c>
      <c r="P24" s="30">
        <v>3750</v>
      </c>
      <c r="Q24" s="30">
        <v>22.85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256</v>
      </c>
      <c r="AR24" s="31" t="s">
        <v>628</v>
      </c>
      <c r="AS24" s="31"/>
      <c r="AT24" s="31"/>
      <c r="AU24" s="31" t="s">
        <v>524</v>
      </c>
      <c r="AV24" s="31">
        <v>5</v>
      </c>
      <c r="AW24" s="31" t="s">
        <v>628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628</v>
      </c>
      <c r="BK24" s="31">
        <v>12</v>
      </c>
      <c r="BL24" s="31" t="s">
        <v>174</v>
      </c>
      <c r="BM24" s="31"/>
      <c r="BN24" s="40"/>
      <c r="BO24" s="40"/>
      <c r="BP24" s="31"/>
      <c r="BQ24" s="31" t="s">
        <v>174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117</v>
      </c>
      <c r="B25" s="54">
        <v>41012</v>
      </c>
      <c r="C25" s="50" t="s">
        <v>329</v>
      </c>
      <c r="D25" s="30" t="s">
        <v>379</v>
      </c>
      <c r="E25" s="30"/>
      <c r="F25" s="30" t="s">
        <v>248</v>
      </c>
      <c r="G25" s="29">
        <v>40929</v>
      </c>
      <c r="H25" s="31" t="s">
        <v>340</v>
      </c>
      <c r="I25" s="31" t="s">
        <v>205</v>
      </c>
      <c r="J25" s="31"/>
      <c r="K25" s="30" t="s">
        <v>267</v>
      </c>
      <c r="L25" s="30" t="s">
        <v>134</v>
      </c>
      <c r="M25" s="30">
        <v>149.35</v>
      </c>
      <c r="N25" s="30">
        <v>23.57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15.34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529</v>
      </c>
      <c r="AR25" s="31" t="s">
        <v>343</v>
      </c>
      <c r="AS25" s="31"/>
      <c r="AT25" s="31"/>
      <c r="AU25" s="31" t="s">
        <v>190</v>
      </c>
      <c r="AV25" s="31">
        <v>5</v>
      </c>
      <c r="AW25" s="31" t="s">
        <v>353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387</v>
      </c>
      <c r="BK25" s="31">
        <v>24</v>
      </c>
      <c r="BL25" s="31" t="s">
        <v>631</v>
      </c>
      <c r="BM25" s="31"/>
      <c r="BN25" s="40" t="s">
        <v>602</v>
      </c>
      <c r="BO25" s="40" t="s">
        <v>373</v>
      </c>
      <c r="BP25" s="31">
        <v>100</v>
      </c>
      <c r="BQ25" s="31" t="s">
        <v>174</v>
      </c>
      <c r="BR25" s="40"/>
    </row>
    <row r="26" spans="1:97" s="1" customFormat="1" x14ac:dyDescent="0.15">
      <c r="A26" s="30">
        <v>165</v>
      </c>
      <c r="B26" s="54">
        <v>41013</v>
      </c>
      <c r="C26" s="50" t="s">
        <v>329</v>
      </c>
      <c r="D26" s="30" t="s">
        <v>379</v>
      </c>
      <c r="E26" s="30"/>
      <c r="F26" s="30" t="s">
        <v>248</v>
      </c>
      <c r="G26" s="33">
        <v>40963</v>
      </c>
      <c r="H26" s="31" t="s">
        <v>424</v>
      </c>
      <c r="I26" s="31" t="s">
        <v>204</v>
      </c>
      <c r="J26" s="31"/>
      <c r="K26" s="30" t="s">
        <v>342</v>
      </c>
      <c r="L26" s="30" t="s">
        <v>395</v>
      </c>
      <c r="M26" s="30">
        <v>147.54</v>
      </c>
      <c r="N26" s="30">
        <v>20.7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15.56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529</v>
      </c>
      <c r="AR26" s="31" t="s">
        <v>624</v>
      </c>
      <c r="AS26" s="31"/>
      <c r="AT26" s="31"/>
      <c r="AU26" s="31"/>
      <c r="AV26" s="31"/>
      <c r="AW26" s="31" t="s">
        <v>424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424</v>
      </c>
      <c r="BK26" s="31">
        <v>24</v>
      </c>
      <c r="BL26" s="31" t="s">
        <v>631</v>
      </c>
      <c r="BM26" s="31"/>
      <c r="BN26" s="40"/>
      <c r="BO26" s="40"/>
      <c r="BP26" s="31"/>
      <c r="BQ26" s="31" t="s">
        <v>174</v>
      </c>
      <c r="BR26" s="40"/>
    </row>
    <row r="27" spans="1:97" s="1" customFormat="1" x14ac:dyDescent="0.15">
      <c r="A27" s="30">
        <v>249</v>
      </c>
      <c r="B27" s="54">
        <v>41012</v>
      </c>
      <c r="C27" s="40" t="s">
        <v>183</v>
      </c>
      <c r="D27" s="30" t="s">
        <v>184</v>
      </c>
      <c r="E27" s="30"/>
      <c r="F27" s="30" t="s">
        <v>202</v>
      </c>
      <c r="G27" s="33">
        <v>40698</v>
      </c>
      <c r="H27" s="31" t="s">
        <v>465</v>
      </c>
      <c r="I27" s="31" t="s">
        <v>535</v>
      </c>
      <c r="J27" s="31"/>
      <c r="K27" s="30" t="s">
        <v>122</v>
      </c>
      <c r="L27" s="30" t="s">
        <v>243</v>
      </c>
      <c r="M27" s="30">
        <v>119.9</v>
      </c>
      <c r="N27" s="30">
        <v>21.15</v>
      </c>
      <c r="O27" s="30" t="s">
        <v>273</v>
      </c>
      <c r="P27" s="30">
        <v>3700</v>
      </c>
      <c r="Q27" s="30">
        <v>20.95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11.95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357</v>
      </c>
      <c r="AR27" s="31" t="s">
        <v>376</v>
      </c>
      <c r="AS27" s="31"/>
      <c r="AT27" s="31"/>
      <c r="AU27" s="31" t="s">
        <v>377</v>
      </c>
      <c r="AV27" s="31">
        <v>8</v>
      </c>
      <c r="AW27" s="31" t="s">
        <v>317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378</v>
      </c>
      <c r="BK27" s="31"/>
      <c r="BL27" s="31" t="s">
        <v>174</v>
      </c>
      <c r="BM27" s="31"/>
      <c r="BN27" s="40" t="s">
        <v>453</v>
      </c>
      <c r="BO27" s="40"/>
      <c r="BP27" s="31"/>
      <c r="BQ27" s="31" t="s">
        <v>174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327</v>
      </c>
      <c r="B28" s="54">
        <v>41012</v>
      </c>
      <c r="C28" s="40" t="s">
        <v>370</v>
      </c>
      <c r="D28" s="30" t="s">
        <v>80</v>
      </c>
      <c r="E28" s="30"/>
      <c r="F28" s="30" t="s">
        <v>303</v>
      </c>
      <c r="G28" s="29">
        <v>40908</v>
      </c>
      <c r="H28" s="31" t="s">
        <v>200</v>
      </c>
      <c r="I28" s="31" t="s">
        <v>204</v>
      </c>
      <c r="J28" s="31"/>
      <c r="K28" s="30" t="s">
        <v>265</v>
      </c>
      <c r="L28" s="30" t="s">
        <v>132</v>
      </c>
      <c r="M28" s="30">
        <v>138.02000000000001</v>
      </c>
      <c r="N28" s="30">
        <v>24.93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15.78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467</v>
      </c>
      <c r="AR28" s="31" t="s">
        <v>200</v>
      </c>
      <c r="AS28" s="31"/>
      <c r="AT28" s="31"/>
      <c r="AU28" s="31"/>
      <c r="AV28" s="31"/>
      <c r="AW28" s="31" t="s">
        <v>200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372</v>
      </c>
      <c r="BK28" s="31"/>
      <c r="BL28" s="31" t="s">
        <v>174</v>
      </c>
      <c r="BM28" s="31"/>
      <c r="BN28" s="30"/>
      <c r="BO28" s="30"/>
      <c r="BP28" s="31"/>
      <c r="BQ28" s="31" t="s">
        <v>174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411</v>
      </c>
      <c r="B29" s="54">
        <v>41012</v>
      </c>
      <c r="C29" s="50" t="s">
        <v>329</v>
      </c>
      <c r="D29" s="30" t="s">
        <v>379</v>
      </c>
      <c r="E29" s="30"/>
      <c r="F29" s="30" t="s">
        <v>248</v>
      </c>
      <c r="G29" s="29">
        <v>40939</v>
      </c>
      <c r="H29" s="31" t="s">
        <v>331</v>
      </c>
      <c r="I29" s="31" t="s">
        <v>206</v>
      </c>
      <c r="J29" s="31"/>
      <c r="K29" s="30" t="s">
        <v>609</v>
      </c>
      <c r="L29" s="30" t="s">
        <v>271</v>
      </c>
      <c r="M29" s="30">
        <v>142.91999999999999</v>
      </c>
      <c r="N29" s="30">
        <v>17.8</v>
      </c>
      <c r="O29" s="30" t="s">
        <v>473</v>
      </c>
      <c r="P29" s="30">
        <v>1000</v>
      </c>
      <c r="Q29" s="30">
        <v>18.48</v>
      </c>
      <c r="R29" s="30">
        <v>3500</v>
      </c>
      <c r="S29" s="30">
        <v>19.8</v>
      </c>
      <c r="T29" s="30">
        <v>8500</v>
      </c>
      <c r="U29" s="30">
        <v>19.98</v>
      </c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11.95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529</v>
      </c>
      <c r="AR29" s="31" t="s">
        <v>421</v>
      </c>
      <c r="AS29" s="31"/>
      <c r="AT29" s="31"/>
      <c r="AU29" s="31" t="s">
        <v>316</v>
      </c>
      <c r="AV29" s="31">
        <v>8</v>
      </c>
      <c r="AW29" s="31" t="s">
        <v>258</v>
      </c>
      <c r="AX29" s="30"/>
      <c r="AY29" s="31">
        <v>0</v>
      </c>
      <c r="AZ29" s="31">
        <v>0</v>
      </c>
      <c r="BA29" s="31">
        <v>7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24</v>
      </c>
      <c r="BJ29" s="31" t="s">
        <v>331</v>
      </c>
      <c r="BK29" s="31">
        <v>24</v>
      </c>
      <c r="BL29" s="31" t="s">
        <v>631</v>
      </c>
      <c r="BM29" s="31"/>
      <c r="BN29" s="40"/>
      <c r="BO29" s="40"/>
      <c r="BP29" s="31"/>
      <c r="BQ29" s="31" t="s">
        <v>174</v>
      </c>
      <c r="BR29" s="30" t="s">
        <v>72</v>
      </c>
    </row>
    <row r="30" spans="1:97" s="1" customFormat="1" x14ac:dyDescent="0.15">
      <c r="A30" s="30">
        <v>443</v>
      </c>
      <c r="B30" s="54">
        <v>41012</v>
      </c>
      <c r="C30" s="50" t="s">
        <v>329</v>
      </c>
      <c r="D30" s="30" t="s">
        <v>379</v>
      </c>
      <c r="E30" s="30"/>
      <c r="F30" s="30" t="s">
        <v>248</v>
      </c>
      <c r="G30" s="29">
        <v>40871</v>
      </c>
      <c r="H30" s="31" t="s">
        <v>331</v>
      </c>
      <c r="I30" s="31" t="s">
        <v>344</v>
      </c>
      <c r="J30" s="31"/>
      <c r="K30" s="30" t="s">
        <v>362</v>
      </c>
      <c r="L30" s="32" t="s">
        <v>129</v>
      </c>
      <c r="M30" s="30">
        <v>109.9</v>
      </c>
      <c r="N30" s="30">
        <v>21.85</v>
      </c>
      <c r="O30" s="30" t="s">
        <v>473</v>
      </c>
      <c r="P30" s="30">
        <v>3700</v>
      </c>
      <c r="Q30" s="30">
        <v>21.74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12.09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529</v>
      </c>
      <c r="AR30" s="31" t="s">
        <v>332</v>
      </c>
      <c r="AS30" s="31"/>
      <c r="AT30" s="31"/>
      <c r="AU30" s="31" t="s">
        <v>130</v>
      </c>
      <c r="AV30" s="31">
        <v>6.5</v>
      </c>
      <c r="AW30" s="31" t="s">
        <v>332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332</v>
      </c>
      <c r="BK30" s="31"/>
      <c r="BL30" s="31" t="s">
        <v>631</v>
      </c>
      <c r="BM30" s="31"/>
      <c r="BN30" s="40"/>
      <c r="BO30" s="40"/>
      <c r="BP30" s="31"/>
      <c r="BQ30" s="31" t="s">
        <v>174</v>
      </c>
      <c r="BR30" s="40"/>
    </row>
    <row r="31" spans="1:97" s="1" customFormat="1" x14ac:dyDescent="0.15">
      <c r="A31" s="30">
        <v>600</v>
      </c>
      <c r="B31" s="54">
        <v>41012</v>
      </c>
      <c r="C31" s="50" t="s">
        <v>329</v>
      </c>
      <c r="D31" s="30" t="s">
        <v>379</v>
      </c>
      <c r="E31" s="30"/>
      <c r="F31" s="30" t="s">
        <v>136</v>
      </c>
      <c r="G31" s="29">
        <v>40969</v>
      </c>
      <c r="H31" s="31" t="s">
        <v>275</v>
      </c>
      <c r="I31" s="31" t="s">
        <v>209</v>
      </c>
      <c r="J31" s="31"/>
      <c r="K31" s="30" t="s">
        <v>543</v>
      </c>
      <c r="L31" s="30" t="s">
        <v>82</v>
      </c>
      <c r="M31" s="30">
        <v>133</v>
      </c>
      <c r="N31" s="30">
        <v>22.59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13.93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529</v>
      </c>
      <c r="AR31" s="31" t="s">
        <v>343</v>
      </c>
      <c r="AS31" s="31"/>
      <c r="AT31" s="31"/>
      <c r="AU31" s="31" t="s">
        <v>451</v>
      </c>
      <c r="AV31" s="31">
        <v>6.2</v>
      </c>
      <c r="AW31" s="31" t="s">
        <v>353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423</v>
      </c>
      <c r="BK31" s="31">
        <v>24</v>
      </c>
      <c r="BL31" s="31" t="s">
        <v>174</v>
      </c>
      <c r="BM31" s="31"/>
      <c r="BN31" s="30" t="s">
        <v>441</v>
      </c>
      <c r="BO31" s="30" t="s">
        <v>142</v>
      </c>
      <c r="BP31" s="31">
        <v>150</v>
      </c>
      <c r="BQ31" s="31" t="s">
        <v>174</v>
      </c>
      <c r="BR31" s="40"/>
    </row>
    <row r="32" spans="1:97" s="1" customFormat="1" x14ac:dyDescent="0.15">
      <c r="A32" s="30">
        <v>726</v>
      </c>
      <c r="B32" s="54">
        <v>41012</v>
      </c>
      <c r="C32" s="50" t="s">
        <v>274</v>
      </c>
      <c r="D32" s="30" t="s">
        <v>470</v>
      </c>
      <c r="E32" s="30"/>
      <c r="F32" s="30" t="s">
        <v>68</v>
      </c>
      <c r="G32" s="29">
        <v>40939</v>
      </c>
      <c r="H32" s="31" t="s">
        <v>438</v>
      </c>
      <c r="I32" s="31" t="s">
        <v>203</v>
      </c>
      <c r="J32" s="31"/>
      <c r="K32" s="30" t="s">
        <v>527</v>
      </c>
      <c r="L32" s="30" t="s">
        <v>526</v>
      </c>
      <c r="M32" s="30">
        <v>153</v>
      </c>
      <c r="N32" s="30">
        <v>15.87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11.47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467</v>
      </c>
      <c r="AR32" s="31" t="s">
        <v>209</v>
      </c>
      <c r="AS32" s="31"/>
      <c r="AT32" s="31"/>
      <c r="AU32" s="31" t="s">
        <v>517</v>
      </c>
      <c r="AV32" s="31">
        <v>5</v>
      </c>
      <c r="AW32" s="31" t="s">
        <v>603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209</v>
      </c>
      <c r="BK32" s="31"/>
      <c r="BL32" s="31" t="s">
        <v>174</v>
      </c>
      <c r="BM32" s="31"/>
      <c r="BN32" s="40"/>
      <c r="BO32" s="40"/>
      <c r="BP32" s="31"/>
      <c r="BQ32" s="31" t="s">
        <v>174</v>
      </c>
      <c r="BR32" s="3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769</v>
      </c>
      <c r="B33" s="54">
        <v>41012</v>
      </c>
      <c r="C33" s="50" t="s">
        <v>329</v>
      </c>
      <c r="D33" s="30" t="s">
        <v>379</v>
      </c>
      <c r="E33" s="30"/>
      <c r="F33" s="30" t="s">
        <v>68</v>
      </c>
      <c r="G33" s="33">
        <v>40913</v>
      </c>
      <c r="H33" s="31" t="s">
        <v>76</v>
      </c>
      <c r="I33" s="31" t="s">
        <v>304</v>
      </c>
      <c r="J33" s="31"/>
      <c r="K33" s="30" t="s">
        <v>159</v>
      </c>
      <c r="L33" s="30" t="s">
        <v>278</v>
      </c>
      <c r="M33" s="30">
        <v>122</v>
      </c>
      <c r="N33" s="30">
        <v>17.600000000000001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529</v>
      </c>
      <c r="AR33" s="31" t="s">
        <v>628</v>
      </c>
      <c r="AS33" s="31"/>
      <c r="AT33" s="31"/>
      <c r="AU33" s="31"/>
      <c r="AV33" s="31"/>
      <c r="AW33" s="31" t="s">
        <v>628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628</v>
      </c>
      <c r="BK33" s="31"/>
      <c r="BL33" s="31" t="s">
        <v>628</v>
      </c>
      <c r="BM33" s="31"/>
      <c r="BN33" s="40"/>
      <c r="BO33" s="40"/>
      <c r="BP33" s="31"/>
      <c r="BQ33" s="31" t="s">
        <v>628</v>
      </c>
      <c r="BR33" s="40"/>
    </row>
    <row r="34" spans="1:97" s="1" customFormat="1" x14ac:dyDescent="0.15">
      <c r="A34" s="30">
        <v>854</v>
      </c>
      <c r="B34" s="54">
        <v>41012</v>
      </c>
      <c r="C34" s="50" t="s">
        <v>329</v>
      </c>
      <c r="D34" s="30" t="s">
        <v>379</v>
      </c>
      <c r="E34" s="30"/>
      <c r="F34" s="30" t="s">
        <v>248</v>
      </c>
      <c r="G34" s="29">
        <v>40912</v>
      </c>
      <c r="H34" s="31" t="s">
        <v>380</v>
      </c>
      <c r="I34" s="31" t="s">
        <v>206</v>
      </c>
      <c r="J34" s="31"/>
      <c r="K34" s="30" t="s">
        <v>171</v>
      </c>
      <c r="L34" s="30" t="s">
        <v>238</v>
      </c>
      <c r="M34" s="30">
        <v>116.94</v>
      </c>
      <c r="N34" s="30">
        <v>15.84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10.98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529</v>
      </c>
      <c r="AR34" s="31" t="s">
        <v>421</v>
      </c>
      <c r="AS34" s="31"/>
      <c r="AT34" s="31"/>
      <c r="AU34" s="31" t="s">
        <v>627</v>
      </c>
      <c r="AV34" s="31">
        <v>6.5</v>
      </c>
      <c r="AW34" s="31" t="s">
        <v>371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299</v>
      </c>
      <c r="BK34" s="31"/>
      <c r="BL34" s="31" t="s">
        <v>631</v>
      </c>
      <c r="BM34" s="31"/>
      <c r="BN34" s="40"/>
      <c r="BO34" s="40"/>
      <c r="BP34" s="31"/>
      <c r="BQ34" s="31" t="s">
        <v>174</v>
      </c>
      <c r="BR34" s="40" t="s">
        <v>300</v>
      </c>
    </row>
    <row r="35" spans="1:97" s="1" customFormat="1" x14ac:dyDescent="0.15">
      <c r="A35" s="30">
        <v>941</v>
      </c>
      <c r="B35" s="54">
        <v>41012</v>
      </c>
      <c r="C35" s="50" t="s">
        <v>329</v>
      </c>
      <c r="D35" s="30" t="s">
        <v>379</v>
      </c>
      <c r="E35" s="30"/>
      <c r="F35" s="30" t="s">
        <v>248</v>
      </c>
      <c r="G35" s="29">
        <v>40982</v>
      </c>
      <c r="H35" s="31" t="s">
        <v>380</v>
      </c>
      <c r="I35" s="31" t="s">
        <v>205</v>
      </c>
      <c r="J35" s="31"/>
      <c r="K35" s="30" t="s">
        <v>537</v>
      </c>
      <c r="L35" s="30" t="s">
        <v>623</v>
      </c>
      <c r="M35" s="30">
        <v>123.59</v>
      </c>
      <c r="N35" s="30">
        <v>17.37</v>
      </c>
      <c r="O35" s="30" t="s">
        <v>273</v>
      </c>
      <c r="P35" s="30">
        <v>1200</v>
      </c>
      <c r="Q35" s="30">
        <v>14.2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9.4600000000000009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529</v>
      </c>
      <c r="AR35" s="31" t="s">
        <v>624</v>
      </c>
      <c r="AS35" s="31"/>
      <c r="AT35" s="31"/>
      <c r="AU35" s="31" t="s">
        <v>625</v>
      </c>
      <c r="AV35" s="31">
        <v>6.2</v>
      </c>
      <c r="AW35" s="31" t="s">
        <v>695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76</v>
      </c>
      <c r="BK35" s="31"/>
      <c r="BL35" s="31" t="s">
        <v>631</v>
      </c>
      <c r="BM35" s="31"/>
      <c r="BN35" s="40" t="s">
        <v>291</v>
      </c>
      <c r="BO35" s="40" t="s">
        <v>292</v>
      </c>
      <c r="BP35" s="31">
        <v>50</v>
      </c>
      <c r="BQ35" s="31" t="s">
        <v>174</v>
      </c>
      <c r="BR35" s="40" t="s">
        <v>457</v>
      </c>
    </row>
    <row r="36" spans="1:97" s="1" customFormat="1" x14ac:dyDescent="0.15">
      <c r="A36" s="30">
        <v>985</v>
      </c>
      <c r="B36" s="54">
        <v>41013</v>
      </c>
      <c r="C36" s="50" t="s">
        <v>329</v>
      </c>
      <c r="D36" s="30" t="s">
        <v>379</v>
      </c>
      <c r="E36" s="30"/>
      <c r="F36" s="30" t="s">
        <v>68</v>
      </c>
      <c r="G36" s="33" t="s">
        <v>289</v>
      </c>
      <c r="H36" s="31" t="s">
        <v>519</v>
      </c>
      <c r="I36" s="31" t="s">
        <v>299</v>
      </c>
      <c r="J36" s="31"/>
      <c r="K36" s="30" t="s">
        <v>604</v>
      </c>
      <c r="L36" s="30" t="s">
        <v>327</v>
      </c>
      <c r="M36" s="30">
        <v>100</v>
      </c>
      <c r="N36" s="30">
        <v>17.27</v>
      </c>
      <c r="O36" s="30" t="s">
        <v>348</v>
      </c>
      <c r="P36" s="30">
        <v>2500</v>
      </c>
      <c r="Q36" s="30">
        <v>16.43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10.84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529</v>
      </c>
      <c r="AR36" s="31" t="s">
        <v>299</v>
      </c>
      <c r="AS36" s="31"/>
      <c r="AT36" s="31"/>
      <c r="AU36" s="31" t="s">
        <v>360</v>
      </c>
      <c r="AV36" s="31">
        <v>8</v>
      </c>
      <c r="AW36" s="31" t="s">
        <v>353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209</v>
      </c>
      <c r="BK36" s="31"/>
      <c r="BL36" s="31" t="s">
        <v>299</v>
      </c>
      <c r="BM36" s="31"/>
      <c r="BN36" s="40"/>
      <c r="BO36" s="40"/>
      <c r="BP36" s="31"/>
      <c r="BQ36" s="31" t="s">
        <v>299</v>
      </c>
      <c r="BR36" s="40"/>
    </row>
    <row r="37" spans="1:97" s="1" customFormat="1" x14ac:dyDescent="0.15">
      <c r="A37" s="30">
        <v>1031</v>
      </c>
      <c r="B37" s="54">
        <v>41012</v>
      </c>
      <c r="C37" s="50" t="s">
        <v>536</v>
      </c>
      <c r="D37" s="30" t="s">
        <v>470</v>
      </c>
      <c r="E37" s="30"/>
      <c r="F37" s="30" t="s">
        <v>308</v>
      </c>
      <c r="G37" s="29">
        <v>40939</v>
      </c>
      <c r="H37" s="31" t="s">
        <v>317</v>
      </c>
      <c r="I37" s="31" t="s">
        <v>345</v>
      </c>
      <c r="J37" s="31"/>
      <c r="K37" s="30" t="s">
        <v>153</v>
      </c>
      <c r="L37" s="30" t="s">
        <v>454</v>
      </c>
      <c r="M37" s="30">
        <v>146</v>
      </c>
      <c r="N37" s="30">
        <v>25.94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14.13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347</v>
      </c>
      <c r="AR37" s="31" t="s">
        <v>317</v>
      </c>
      <c r="AS37" s="31"/>
      <c r="AT37" s="31"/>
      <c r="AU37" s="31"/>
      <c r="AV37" s="31"/>
      <c r="AW37" s="31" t="s">
        <v>317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317</v>
      </c>
      <c r="BK37" s="31"/>
      <c r="BL37" s="31" t="s">
        <v>174</v>
      </c>
      <c r="BM37" s="31"/>
      <c r="BN37" s="30"/>
      <c r="BO37" s="30"/>
      <c r="BP37" s="31"/>
      <c r="BQ37" s="31" t="s">
        <v>174</v>
      </c>
      <c r="BR37" s="40" t="s">
        <v>346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1171</v>
      </c>
      <c r="B38" s="54">
        <v>41013</v>
      </c>
      <c r="C38" s="50" t="s">
        <v>329</v>
      </c>
      <c r="D38" s="30" t="s">
        <v>379</v>
      </c>
      <c r="E38" s="30"/>
      <c r="F38" s="30" t="s">
        <v>248</v>
      </c>
      <c r="G38" s="29">
        <v>40999</v>
      </c>
      <c r="H38" s="31" t="s">
        <v>622</v>
      </c>
      <c r="I38" s="31" t="s">
        <v>203</v>
      </c>
      <c r="J38" s="31"/>
      <c r="K38" s="30" t="s">
        <v>538</v>
      </c>
      <c r="L38" s="30" t="s">
        <v>272</v>
      </c>
      <c r="M38" s="30">
        <v>134.29</v>
      </c>
      <c r="N38" s="30">
        <v>22.65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13.86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529</v>
      </c>
      <c r="AR38" s="31" t="s">
        <v>530</v>
      </c>
      <c r="AS38" s="31"/>
      <c r="AT38" s="31"/>
      <c r="AU38" s="31" t="s">
        <v>190</v>
      </c>
      <c r="AV38" s="31">
        <v>6.2</v>
      </c>
      <c r="AW38" s="31" t="s">
        <v>247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290</v>
      </c>
      <c r="BK38" s="31"/>
      <c r="BL38" s="31" t="s">
        <v>174</v>
      </c>
      <c r="BM38" s="31"/>
      <c r="BN38" s="40"/>
      <c r="BO38" s="40"/>
      <c r="BP38" s="31"/>
      <c r="BQ38" s="31" t="s">
        <v>174</v>
      </c>
      <c r="BR38" s="40" t="s">
        <v>328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</row>
    <row r="39" spans="1:97" s="1" customFormat="1" x14ac:dyDescent="0.15">
      <c r="A39" s="30">
        <v>1223</v>
      </c>
      <c r="B39" s="54">
        <v>41012</v>
      </c>
      <c r="C39" s="50" t="s">
        <v>329</v>
      </c>
      <c r="D39" s="30" t="s">
        <v>216</v>
      </c>
      <c r="E39" s="30"/>
      <c r="F39" s="30" t="s">
        <v>218</v>
      </c>
      <c r="G39" s="29">
        <v>40451</v>
      </c>
      <c r="H39" s="31" t="s">
        <v>91</v>
      </c>
      <c r="I39" s="31" t="s">
        <v>204</v>
      </c>
      <c r="J39" s="31"/>
      <c r="K39" s="30" t="s">
        <v>546</v>
      </c>
      <c r="L39" s="30" t="s">
        <v>215</v>
      </c>
      <c r="M39" s="30">
        <v>97.44</v>
      </c>
      <c r="N39" s="30">
        <v>16.07</v>
      </c>
      <c r="O39" s="30"/>
      <c r="P39" s="46"/>
      <c r="Q39" s="30"/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10.08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529</v>
      </c>
      <c r="AR39" s="31" t="s">
        <v>241</v>
      </c>
      <c r="AS39" s="31"/>
      <c r="AT39" s="31"/>
      <c r="AU39" s="31"/>
      <c r="AV39" s="31"/>
      <c r="AW39" s="31" t="s">
        <v>241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241</v>
      </c>
      <c r="BK39" s="31">
        <v>12</v>
      </c>
      <c r="BL39" s="31" t="s">
        <v>174</v>
      </c>
      <c r="BM39" s="31"/>
      <c r="BN39" s="30"/>
      <c r="BO39" s="30"/>
      <c r="BP39" s="31"/>
      <c r="BQ39" s="31" t="s">
        <v>174</v>
      </c>
      <c r="BR39" s="30" t="s">
        <v>276</v>
      </c>
    </row>
    <row r="40" spans="1:97" s="1" customFormat="1" x14ac:dyDescent="0.15">
      <c r="A40" s="30">
        <v>1251</v>
      </c>
      <c r="B40" s="54">
        <v>41012</v>
      </c>
      <c r="C40" s="50" t="s">
        <v>329</v>
      </c>
      <c r="D40" s="30" t="s">
        <v>379</v>
      </c>
      <c r="E40" s="30"/>
      <c r="F40" s="30" t="s">
        <v>202</v>
      </c>
      <c r="G40" s="29">
        <v>40908</v>
      </c>
      <c r="H40" s="31" t="s">
        <v>628</v>
      </c>
      <c r="I40" s="31" t="s">
        <v>597</v>
      </c>
      <c r="J40" s="31"/>
      <c r="K40" s="30" t="s">
        <v>694</v>
      </c>
      <c r="L40" s="30" t="s">
        <v>212</v>
      </c>
      <c r="M40" s="30">
        <v>139.80000000000001</v>
      </c>
      <c r="N40" s="30">
        <v>24.49</v>
      </c>
      <c r="O40" s="30" t="s">
        <v>273</v>
      </c>
      <c r="P40" s="30">
        <v>1010</v>
      </c>
      <c r="Q40" s="30">
        <v>24.25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11.36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529</v>
      </c>
      <c r="AR40" s="31" t="s">
        <v>178</v>
      </c>
      <c r="AS40" s="31"/>
      <c r="AT40" s="31"/>
      <c r="AU40" s="31"/>
      <c r="AV40" s="31"/>
      <c r="AW40" s="31" t="s">
        <v>628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628</v>
      </c>
      <c r="BK40" s="31"/>
      <c r="BL40" s="31" t="s">
        <v>628</v>
      </c>
      <c r="BM40" s="31"/>
      <c r="BN40" s="40"/>
      <c r="BO40" s="40"/>
      <c r="BP40" s="31"/>
      <c r="BQ40" s="31" t="s">
        <v>174</v>
      </c>
      <c r="BR40" s="40"/>
    </row>
    <row r="41" spans="1:97" s="1" customFormat="1" x14ac:dyDescent="0.15">
      <c r="A41" s="30">
        <v>1331</v>
      </c>
      <c r="B41" s="54">
        <v>41012</v>
      </c>
      <c r="C41" s="50" t="s">
        <v>329</v>
      </c>
      <c r="D41" s="30" t="s">
        <v>379</v>
      </c>
      <c r="E41" s="30"/>
      <c r="F41" s="30" t="s">
        <v>248</v>
      </c>
      <c r="G41" s="29">
        <v>40925</v>
      </c>
      <c r="H41" s="31" t="s">
        <v>197</v>
      </c>
      <c r="I41" s="31" t="s">
        <v>344</v>
      </c>
      <c r="J41" s="31"/>
      <c r="K41" s="30" t="s">
        <v>455</v>
      </c>
      <c r="L41" s="30" t="s">
        <v>456</v>
      </c>
      <c r="M41" s="30">
        <v>149.35</v>
      </c>
      <c r="N41" s="30">
        <v>15.55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10.119999999999999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529</v>
      </c>
      <c r="AR41" s="31" t="s">
        <v>200</v>
      </c>
      <c r="AS41" s="31"/>
      <c r="AT41" s="31"/>
      <c r="AU41" s="31" t="s">
        <v>71</v>
      </c>
      <c r="AV41" s="31">
        <v>8</v>
      </c>
      <c r="AW41" s="31" t="s">
        <v>353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209</v>
      </c>
      <c r="BK41" s="31">
        <v>24</v>
      </c>
      <c r="BL41" s="31" t="s">
        <v>338</v>
      </c>
      <c r="BM41" s="31"/>
      <c r="BN41" s="40" t="s">
        <v>448</v>
      </c>
      <c r="BO41" s="40" t="s">
        <v>373</v>
      </c>
      <c r="BP41" s="31">
        <v>50</v>
      </c>
      <c r="BQ41" s="31" t="s">
        <v>174</v>
      </c>
      <c r="BR41" s="40"/>
    </row>
    <row r="42" spans="1:97" s="1" customFormat="1" x14ac:dyDescent="0.15">
      <c r="A42" s="30">
        <v>1363</v>
      </c>
      <c r="B42" s="54">
        <v>41013</v>
      </c>
      <c r="C42" s="50" t="s">
        <v>329</v>
      </c>
      <c r="D42" s="30" t="s">
        <v>268</v>
      </c>
      <c r="E42" s="30"/>
      <c r="F42" s="30" t="s">
        <v>248</v>
      </c>
      <c r="G42" s="29">
        <v>40968</v>
      </c>
      <c r="H42" s="31" t="s">
        <v>628</v>
      </c>
      <c r="I42" s="31" t="s">
        <v>302</v>
      </c>
      <c r="J42" s="31"/>
      <c r="K42" s="30" t="s">
        <v>521</v>
      </c>
      <c r="L42" s="30" t="s">
        <v>611</v>
      </c>
      <c r="M42" s="30">
        <v>152.52000000000001</v>
      </c>
      <c r="N42" s="30">
        <v>17.55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12.3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529</v>
      </c>
      <c r="AR42" s="31" t="s">
        <v>363</v>
      </c>
      <c r="AS42" s="31"/>
      <c r="AT42" s="31"/>
      <c r="AU42" s="31"/>
      <c r="AV42" s="31"/>
      <c r="AW42" s="31" t="s">
        <v>258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612</v>
      </c>
      <c r="BK42" s="31"/>
      <c r="BL42" s="31" t="s">
        <v>174</v>
      </c>
      <c r="BM42" s="31"/>
      <c r="BN42" s="40"/>
      <c r="BO42" s="40"/>
      <c r="BP42" s="31"/>
      <c r="BQ42" s="31" t="s">
        <v>174</v>
      </c>
      <c r="BR42" s="40" t="s">
        <v>381</v>
      </c>
    </row>
    <row r="43" spans="1:97" s="1" customFormat="1" x14ac:dyDescent="0.15">
      <c r="A43" s="30">
        <v>1395</v>
      </c>
      <c r="B43" s="54">
        <v>41013</v>
      </c>
      <c r="C43" s="50" t="s">
        <v>329</v>
      </c>
      <c r="D43" s="30" t="s">
        <v>379</v>
      </c>
      <c r="E43" s="30"/>
      <c r="F43" s="30" t="s">
        <v>248</v>
      </c>
      <c r="G43" s="29">
        <v>40908</v>
      </c>
      <c r="H43" s="31" t="s">
        <v>421</v>
      </c>
      <c r="I43" s="31" t="s">
        <v>204</v>
      </c>
      <c r="J43" s="31"/>
      <c r="K43" s="30" t="s">
        <v>334</v>
      </c>
      <c r="L43" s="30" t="s">
        <v>0</v>
      </c>
      <c r="M43" s="30">
        <v>140.44999999999999</v>
      </c>
      <c r="N43" s="30">
        <v>23.196999999999999</v>
      </c>
      <c r="O43" s="30" t="s">
        <v>348</v>
      </c>
      <c r="P43" s="30">
        <v>3750</v>
      </c>
      <c r="Q43" s="30">
        <v>23.08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529</v>
      </c>
      <c r="AR43" s="31" t="s">
        <v>624</v>
      </c>
      <c r="AS43" s="31"/>
      <c r="AT43" s="31"/>
      <c r="AU43" s="31"/>
      <c r="AV43" s="31"/>
      <c r="AW43" s="31" t="s">
        <v>247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422</v>
      </c>
      <c r="BK43" s="31"/>
      <c r="BL43" s="31" t="s">
        <v>631</v>
      </c>
      <c r="BM43" s="31"/>
      <c r="BN43" s="40"/>
      <c r="BO43" s="40"/>
      <c r="BP43" s="31"/>
      <c r="BQ43" s="31" t="s">
        <v>174</v>
      </c>
      <c r="BR43" s="40"/>
    </row>
    <row r="44" spans="1:97" s="1" customFormat="1" x14ac:dyDescent="0.15">
      <c r="A44" s="30">
        <v>1487</v>
      </c>
      <c r="B44" s="54">
        <v>41013</v>
      </c>
      <c r="C44" s="50" t="s">
        <v>329</v>
      </c>
      <c r="D44" s="30" t="s">
        <v>359</v>
      </c>
      <c r="E44" s="30"/>
      <c r="F44" s="30" t="s">
        <v>202</v>
      </c>
      <c r="G44" s="33" t="s">
        <v>430</v>
      </c>
      <c r="H44" s="31" t="s">
        <v>141</v>
      </c>
      <c r="I44" s="31" t="s">
        <v>209</v>
      </c>
      <c r="J44" s="31"/>
      <c r="K44" s="30" t="s">
        <v>520</v>
      </c>
      <c r="L44" s="30" t="s">
        <v>198</v>
      </c>
      <c r="M44" s="30">
        <v>140</v>
      </c>
      <c r="N44" s="30">
        <v>18.8</v>
      </c>
      <c r="O44" s="30" t="s">
        <v>255</v>
      </c>
      <c r="P44" s="30">
        <v>7400</v>
      </c>
      <c r="Q44" s="30">
        <v>17.7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11.45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529</v>
      </c>
      <c r="AR44" s="31" t="s">
        <v>628</v>
      </c>
      <c r="AS44" s="31"/>
      <c r="AT44" s="31"/>
      <c r="AU44" s="31" t="s">
        <v>194</v>
      </c>
      <c r="AV44" s="31">
        <v>5.5</v>
      </c>
      <c r="AW44" s="31" t="s">
        <v>247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628</v>
      </c>
      <c r="BK44" s="31"/>
      <c r="BL44" s="31" t="s">
        <v>628</v>
      </c>
      <c r="BM44" s="31"/>
      <c r="BN44" s="40"/>
      <c r="BO44" s="40"/>
      <c r="BP44" s="31"/>
      <c r="BQ44" s="31" t="s">
        <v>174</v>
      </c>
      <c r="BR44" s="30"/>
    </row>
    <row r="45" spans="1:97" s="1" customFormat="1" x14ac:dyDescent="0.15">
      <c r="A45" s="30">
        <v>1711</v>
      </c>
      <c r="B45" s="54">
        <v>41013</v>
      </c>
      <c r="C45" s="50" t="s">
        <v>195</v>
      </c>
      <c r="D45" s="30" t="s">
        <v>268</v>
      </c>
      <c r="E45" s="30"/>
      <c r="F45" s="30" t="s">
        <v>339</v>
      </c>
      <c r="G45" s="29">
        <v>40968</v>
      </c>
      <c r="H45" s="31" t="s">
        <v>628</v>
      </c>
      <c r="I45" s="31" t="s">
        <v>304</v>
      </c>
      <c r="J45" s="31"/>
      <c r="K45" s="30" t="s">
        <v>629</v>
      </c>
      <c r="L45" s="30" t="s">
        <v>306</v>
      </c>
      <c r="M45" s="30">
        <v>89.11</v>
      </c>
      <c r="N45" s="30">
        <v>21.93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18.71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529</v>
      </c>
      <c r="AR45" s="31" t="s">
        <v>363</v>
      </c>
      <c r="AS45" s="31"/>
      <c r="AT45" s="31"/>
      <c r="AU45" s="31"/>
      <c r="AV45" s="31"/>
      <c r="AW45" s="31" t="s">
        <v>258</v>
      </c>
      <c r="AX45" s="30"/>
      <c r="AY45" s="31">
        <v>0</v>
      </c>
      <c r="AZ45" s="31">
        <v>30</v>
      </c>
      <c r="BA45" s="31">
        <v>0</v>
      </c>
      <c r="BB45" s="31">
        <v>5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612</v>
      </c>
      <c r="BK45" s="31">
        <v>24</v>
      </c>
      <c r="BL45" s="31" t="s">
        <v>8</v>
      </c>
      <c r="BM45" s="31"/>
      <c r="BN45" s="40" t="s">
        <v>325</v>
      </c>
      <c r="BO45" s="40" t="s">
        <v>326</v>
      </c>
      <c r="BP45" s="31">
        <v>25</v>
      </c>
      <c r="BQ45" s="31" t="s">
        <v>8</v>
      </c>
      <c r="BR45" s="40"/>
    </row>
    <row r="46" spans="1:97" s="1" customFormat="1" x14ac:dyDescent="0.15">
      <c r="A46" s="30">
        <v>1590</v>
      </c>
      <c r="B46" s="54">
        <v>41013</v>
      </c>
      <c r="C46" s="40" t="s">
        <v>541</v>
      </c>
      <c r="D46" s="30" t="s">
        <v>359</v>
      </c>
      <c r="E46" s="30"/>
      <c r="F46" s="30" t="s">
        <v>202</v>
      </c>
      <c r="G46" s="33">
        <v>40877</v>
      </c>
      <c r="H46" s="31" t="s">
        <v>419</v>
      </c>
      <c r="I46" s="31" t="s">
        <v>535</v>
      </c>
      <c r="J46" s="31"/>
      <c r="K46" s="30" t="s">
        <v>266</v>
      </c>
      <c r="L46" s="30" t="s">
        <v>293</v>
      </c>
      <c r="M46" s="92">
        <v>190</v>
      </c>
      <c r="N46" s="92">
        <v>21.84</v>
      </c>
      <c r="O46" s="30" t="s">
        <v>262</v>
      </c>
      <c r="P46" s="30">
        <v>3750</v>
      </c>
      <c r="Q46" s="30">
        <v>22.85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16.89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696</v>
      </c>
      <c r="AR46" s="31" t="s">
        <v>628</v>
      </c>
      <c r="AS46" s="31"/>
      <c r="AT46" s="31"/>
      <c r="AU46" s="31" t="s">
        <v>524</v>
      </c>
      <c r="AV46" s="31">
        <v>5</v>
      </c>
      <c r="AW46" s="31" t="s">
        <v>628</v>
      </c>
      <c r="AX46" s="30"/>
      <c r="AY46" s="31">
        <v>0</v>
      </c>
      <c r="AZ46" s="31">
        <v>20</v>
      </c>
      <c r="BA46" s="31">
        <v>0</v>
      </c>
      <c r="BB46" s="31">
        <v>17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628</v>
      </c>
      <c r="BK46" s="31">
        <v>12</v>
      </c>
      <c r="BL46" s="31" t="s">
        <v>174</v>
      </c>
      <c r="BM46" s="31"/>
      <c r="BN46" s="40"/>
      <c r="BO46" s="40"/>
      <c r="BP46" s="31"/>
      <c r="BQ46" s="31" t="s">
        <v>174</v>
      </c>
      <c r="BR46" s="40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</row>
    <row r="47" spans="1:97" s="1" customFormat="1" x14ac:dyDescent="0.15">
      <c r="A47" s="30">
        <v>119</v>
      </c>
      <c r="B47" s="54">
        <v>41012</v>
      </c>
      <c r="C47" s="50" t="s">
        <v>329</v>
      </c>
      <c r="D47" s="30" t="s">
        <v>379</v>
      </c>
      <c r="E47" s="30"/>
      <c r="F47" s="30" t="s">
        <v>351</v>
      </c>
      <c r="G47" s="29">
        <v>40929</v>
      </c>
      <c r="H47" s="31" t="s">
        <v>340</v>
      </c>
      <c r="I47" s="31" t="s">
        <v>205</v>
      </c>
      <c r="J47" s="31"/>
      <c r="K47" s="30" t="s">
        <v>267</v>
      </c>
      <c r="L47" s="30" t="s">
        <v>134</v>
      </c>
      <c r="M47" s="30">
        <v>150.84</v>
      </c>
      <c r="N47" s="30">
        <v>26.77</v>
      </c>
      <c r="O47" s="30"/>
      <c r="P47" s="30"/>
      <c r="Q47" s="30"/>
      <c r="R47" s="30"/>
      <c r="S47" s="30"/>
      <c r="T47" s="30"/>
      <c r="U47" s="30"/>
      <c r="V47" s="30"/>
      <c r="W47" s="30">
        <v>17.600000000000001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431</v>
      </c>
      <c r="AR47" s="31" t="s">
        <v>343</v>
      </c>
      <c r="AS47" s="31"/>
      <c r="AT47" s="31"/>
      <c r="AU47" s="31" t="s">
        <v>190</v>
      </c>
      <c r="AV47" s="31">
        <v>5</v>
      </c>
      <c r="AW47" s="31" t="s">
        <v>353</v>
      </c>
      <c r="AX47" s="30"/>
      <c r="AY47" s="31">
        <v>0</v>
      </c>
      <c r="AZ47" s="31">
        <v>34</v>
      </c>
      <c r="BA47" s="31">
        <v>0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387</v>
      </c>
      <c r="BK47" s="31">
        <v>24</v>
      </c>
      <c r="BL47" s="31" t="s">
        <v>631</v>
      </c>
      <c r="BM47" s="31"/>
      <c r="BN47" s="40" t="s">
        <v>602</v>
      </c>
      <c r="BO47" s="40" t="s">
        <v>373</v>
      </c>
      <c r="BP47" s="31">
        <v>100</v>
      </c>
      <c r="BQ47" s="31" t="s">
        <v>174</v>
      </c>
      <c r="BR47" s="40"/>
    </row>
    <row r="48" spans="1:97" s="1" customFormat="1" x14ac:dyDescent="0.15">
      <c r="A48" s="30">
        <v>167</v>
      </c>
      <c r="B48" s="54">
        <v>41013</v>
      </c>
      <c r="C48" s="50" t="s">
        <v>329</v>
      </c>
      <c r="D48" s="30" t="s">
        <v>379</v>
      </c>
      <c r="E48" s="30"/>
      <c r="F48" s="30" t="s">
        <v>351</v>
      </c>
      <c r="G48" s="33">
        <v>40963</v>
      </c>
      <c r="H48" s="31" t="s">
        <v>424</v>
      </c>
      <c r="I48" s="31" t="s">
        <v>204</v>
      </c>
      <c r="J48" s="31"/>
      <c r="K48" s="30" t="s">
        <v>342</v>
      </c>
      <c r="L48" s="30" t="s">
        <v>395</v>
      </c>
      <c r="M48" s="30">
        <v>166.79</v>
      </c>
      <c r="N48" s="30">
        <v>23.49</v>
      </c>
      <c r="O48" s="30"/>
      <c r="P48" s="30"/>
      <c r="Q48" s="30"/>
      <c r="R48" s="30"/>
      <c r="S48" s="30"/>
      <c r="T48" s="30"/>
      <c r="U48" s="30"/>
      <c r="V48" s="30"/>
      <c r="W48" s="30">
        <v>12.72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431</v>
      </c>
      <c r="AR48" s="31" t="s">
        <v>624</v>
      </c>
      <c r="AS48" s="31"/>
      <c r="AT48" s="31"/>
      <c r="AU48" s="31"/>
      <c r="AV48" s="31"/>
      <c r="AW48" s="31" t="s">
        <v>424</v>
      </c>
      <c r="AX48" s="30"/>
      <c r="AY48" s="31">
        <v>0</v>
      </c>
      <c r="AZ48" s="31">
        <v>0</v>
      </c>
      <c r="BA48" s="31">
        <v>0</v>
      </c>
      <c r="BB48" s="31">
        <v>25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424</v>
      </c>
      <c r="BK48" s="31">
        <v>24</v>
      </c>
      <c r="BL48" s="31" t="s">
        <v>631</v>
      </c>
      <c r="BM48" s="31"/>
      <c r="BN48" s="40"/>
      <c r="BO48" s="40"/>
      <c r="BP48" s="31"/>
      <c r="BQ48" s="31" t="s">
        <v>174</v>
      </c>
      <c r="BR48" s="40"/>
    </row>
    <row r="49" spans="1:97" s="1" customFormat="1" x14ac:dyDescent="0.15">
      <c r="A49" s="30">
        <v>209</v>
      </c>
      <c r="B49" s="54">
        <v>41012</v>
      </c>
      <c r="C49" s="50" t="s">
        <v>329</v>
      </c>
      <c r="D49" s="30" t="s">
        <v>379</v>
      </c>
      <c r="E49" s="30"/>
      <c r="F49" s="30" t="s">
        <v>351</v>
      </c>
      <c r="G49" s="29">
        <v>40939</v>
      </c>
      <c r="H49" s="31" t="s">
        <v>389</v>
      </c>
      <c r="I49" s="31" t="s">
        <v>204</v>
      </c>
      <c r="J49" s="31"/>
      <c r="K49" s="30" t="s">
        <v>361</v>
      </c>
      <c r="L49" s="30" t="s">
        <v>137</v>
      </c>
      <c r="M49" s="30">
        <v>115</v>
      </c>
      <c r="N49" s="30">
        <v>20.7</v>
      </c>
      <c r="O49" s="30"/>
      <c r="P49" s="30"/>
      <c r="Q49" s="30"/>
      <c r="R49" s="30"/>
      <c r="S49" s="30"/>
      <c r="T49" s="30"/>
      <c r="U49" s="30"/>
      <c r="V49" s="30"/>
      <c r="W49" s="30">
        <v>13.8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431</v>
      </c>
      <c r="AR49" s="31" t="s">
        <v>343</v>
      </c>
      <c r="AS49" s="31"/>
      <c r="AT49" s="31"/>
      <c r="AU49" s="31"/>
      <c r="AV49" s="31"/>
      <c r="AW49" s="31" t="s">
        <v>424</v>
      </c>
      <c r="AX49" s="30"/>
      <c r="AY49" s="31">
        <v>0</v>
      </c>
      <c r="AZ49" s="31">
        <v>0</v>
      </c>
      <c r="BA49" s="31">
        <v>7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424</v>
      </c>
      <c r="BK49" s="31"/>
      <c r="BL49" s="31" t="s">
        <v>631</v>
      </c>
      <c r="BM49" s="31"/>
      <c r="BN49" s="40"/>
      <c r="BO49" s="40"/>
      <c r="BP49" s="31"/>
      <c r="BQ49" s="31" t="s">
        <v>174</v>
      </c>
      <c r="BR49" s="30" t="s">
        <v>70</v>
      </c>
    </row>
    <row r="50" spans="1:97" s="1" customFormat="1" x14ac:dyDescent="0.15">
      <c r="A50" s="30">
        <v>251</v>
      </c>
      <c r="B50" s="54">
        <v>41012</v>
      </c>
      <c r="C50" s="40" t="s">
        <v>541</v>
      </c>
      <c r="D50" s="30" t="s">
        <v>542</v>
      </c>
      <c r="E50" s="30"/>
      <c r="F50" s="30" t="s">
        <v>179</v>
      </c>
      <c r="G50" s="33">
        <v>40698</v>
      </c>
      <c r="H50" s="31" t="s">
        <v>180</v>
      </c>
      <c r="I50" s="31" t="s">
        <v>535</v>
      </c>
      <c r="J50" s="31"/>
      <c r="K50" s="30" t="s">
        <v>122</v>
      </c>
      <c r="L50" s="30" t="s">
        <v>243</v>
      </c>
      <c r="M50" s="30">
        <v>129.9</v>
      </c>
      <c r="N50" s="30">
        <v>24.65</v>
      </c>
      <c r="O50" s="30"/>
      <c r="P50" s="30"/>
      <c r="Q50" s="30"/>
      <c r="R50" s="30"/>
      <c r="S50" s="30"/>
      <c r="T50" s="30"/>
      <c r="U50" s="30"/>
      <c r="V50" s="30"/>
      <c r="W50" s="30">
        <v>12.09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431</v>
      </c>
      <c r="AR50" s="31" t="s">
        <v>393</v>
      </c>
      <c r="AS50" s="31"/>
      <c r="AT50" s="31"/>
      <c r="AU50" s="31" t="s">
        <v>619</v>
      </c>
      <c r="AV50" s="31">
        <v>8</v>
      </c>
      <c r="AW50" s="31" t="s">
        <v>186</v>
      </c>
      <c r="AX50" s="30"/>
      <c r="AY50" s="31">
        <v>0</v>
      </c>
      <c r="AZ50" s="31">
        <v>0</v>
      </c>
      <c r="BA50" s="31">
        <v>0</v>
      </c>
      <c r="BB50" s="31">
        <v>20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187</v>
      </c>
      <c r="BK50" s="31"/>
      <c r="BL50" s="31" t="s">
        <v>174</v>
      </c>
      <c r="BM50" s="31"/>
      <c r="BN50" s="40" t="s">
        <v>453</v>
      </c>
      <c r="BO50" s="40"/>
      <c r="BP50" s="31"/>
      <c r="BQ50" s="31" t="s">
        <v>174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329</v>
      </c>
      <c r="B51" s="54">
        <v>41012</v>
      </c>
      <c r="C51" s="40" t="s">
        <v>370</v>
      </c>
      <c r="D51" s="30" t="s">
        <v>80</v>
      </c>
      <c r="E51" s="30"/>
      <c r="F51" s="30" t="s">
        <v>364</v>
      </c>
      <c r="G51" s="29">
        <v>40908</v>
      </c>
      <c r="H51" s="31" t="s">
        <v>200</v>
      </c>
      <c r="I51" s="31" t="s">
        <v>204</v>
      </c>
      <c r="J51" s="31"/>
      <c r="K51" s="30" t="s">
        <v>265</v>
      </c>
      <c r="L51" s="30" t="s">
        <v>365</v>
      </c>
      <c r="M51" s="30">
        <v>154</v>
      </c>
      <c r="N51" s="30">
        <v>29.41</v>
      </c>
      <c r="O51" s="30"/>
      <c r="P51" s="30"/>
      <c r="Q51" s="30"/>
      <c r="R51" s="30"/>
      <c r="S51" s="30"/>
      <c r="T51" s="30"/>
      <c r="U51" s="30"/>
      <c r="V51" s="30"/>
      <c r="W51" s="30">
        <v>16.510000000000002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431</v>
      </c>
      <c r="AR51" s="31" t="s">
        <v>200</v>
      </c>
      <c r="AS51" s="31"/>
      <c r="AT51" s="31"/>
      <c r="AU51" s="31"/>
      <c r="AV51" s="31"/>
      <c r="AW51" s="31" t="s">
        <v>200</v>
      </c>
      <c r="AX51" s="30"/>
      <c r="AY51" s="31">
        <v>0</v>
      </c>
      <c r="AZ51" s="31">
        <v>0</v>
      </c>
      <c r="BA51" s="31">
        <v>0</v>
      </c>
      <c r="BB51" s="31">
        <v>34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12</v>
      </c>
      <c r="BJ51" s="31" t="s">
        <v>372</v>
      </c>
      <c r="BK51" s="31"/>
      <c r="BL51" s="31" t="s">
        <v>174</v>
      </c>
      <c r="BM51" s="31"/>
      <c r="BN51" s="30"/>
      <c r="BO51" s="30"/>
      <c r="BP51" s="31"/>
      <c r="BQ51" s="31" t="s">
        <v>174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413</v>
      </c>
      <c r="B52" s="54">
        <v>41012</v>
      </c>
      <c r="C52" s="50" t="s">
        <v>329</v>
      </c>
      <c r="D52" s="30" t="s">
        <v>379</v>
      </c>
      <c r="E52" s="30"/>
      <c r="F52" s="30" t="s">
        <v>351</v>
      </c>
      <c r="G52" s="29">
        <v>40939</v>
      </c>
      <c r="H52" s="31" t="s">
        <v>331</v>
      </c>
      <c r="I52" s="31" t="s">
        <v>206</v>
      </c>
      <c r="J52" s="31"/>
      <c r="K52" s="30" t="s">
        <v>609</v>
      </c>
      <c r="L52" s="30" t="s">
        <v>271</v>
      </c>
      <c r="M52" s="30">
        <v>179.95</v>
      </c>
      <c r="N52" s="30">
        <v>19.98</v>
      </c>
      <c r="O52" s="30" t="s">
        <v>473</v>
      </c>
      <c r="P52" s="30">
        <v>1000</v>
      </c>
      <c r="Q52" s="30">
        <v>20.98</v>
      </c>
      <c r="R52" s="30">
        <v>3500</v>
      </c>
      <c r="S52" s="30">
        <v>21.8</v>
      </c>
      <c r="T52" s="30">
        <v>8500</v>
      </c>
      <c r="U52" s="30">
        <v>21.98</v>
      </c>
      <c r="V52" s="30"/>
      <c r="W52" s="30">
        <v>12.95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431</v>
      </c>
      <c r="AR52" s="31" t="s">
        <v>421</v>
      </c>
      <c r="AS52" s="31"/>
      <c r="AT52" s="31"/>
      <c r="AU52" s="31" t="s">
        <v>316</v>
      </c>
      <c r="AV52" s="31">
        <v>8</v>
      </c>
      <c r="AW52" s="31" t="s">
        <v>258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24</v>
      </c>
      <c r="BJ52" s="31" t="s">
        <v>331</v>
      </c>
      <c r="BK52" s="31">
        <v>24</v>
      </c>
      <c r="BL52" s="31" t="s">
        <v>631</v>
      </c>
      <c r="BM52" s="31"/>
      <c r="BN52" s="40"/>
      <c r="BO52" s="40"/>
      <c r="BP52" s="31"/>
      <c r="BQ52" s="31" t="s">
        <v>174</v>
      </c>
      <c r="BR52" s="30" t="s">
        <v>72</v>
      </c>
    </row>
    <row r="53" spans="1:97" s="1" customFormat="1" x14ac:dyDescent="0.15">
      <c r="A53" s="30">
        <v>445</v>
      </c>
      <c r="B53" s="54">
        <v>41012</v>
      </c>
      <c r="C53" s="50" t="s">
        <v>329</v>
      </c>
      <c r="D53" s="30" t="s">
        <v>379</v>
      </c>
      <c r="E53" s="30"/>
      <c r="F53" s="30" t="s">
        <v>351</v>
      </c>
      <c r="G53" s="29">
        <v>40871</v>
      </c>
      <c r="H53" s="31" t="s">
        <v>331</v>
      </c>
      <c r="I53" s="31" t="s">
        <v>344</v>
      </c>
      <c r="J53" s="31"/>
      <c r="K53" s="30" t="s">
        <v>362</v>
      </c>
      <c r="L53" s="32" t="s">
        <v>129</v>
      </c>
      <c r="M53" s="30">
        <v>109.9</v>
      </c>
      <c r="N53" s="30">
        <v>26.69</v>
      </c>
      <c r="O53" s="30"/>
      <c r="P53" s="30"/>
      <c r="Q53" s="30"/>
      <c r="R53" s="30"/>
      <c r="S53" s="30"/>
      <c r="T53" s="30"/>
      <c r="U53" s="30"/>
      <c r="V53" s="30"/>
      <c r="W53" s="30">
        <v>12.09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431</v>
      </c>
      <c r="AR53" s="31" t="s">
        <v>332</v>
      </c>
      <c r="AS53" s="31"/>
      <c r="AT53" s="31"/>
      <c r="AU53" s="31" t="s">
        <v>130</v>
      </c>
      <c r="AV53" s="31">
        <v>6.5</v>
      </c>
      <c r="AW53" s="31" t="s">
        <v>332</v>
      </c>
      <c r="AX53" s="30"/>
      <c r="AY53" s="31">
        <v>0</v>
      </c>
      <c r="AZ53" s="31">
        <v>0</v>
      </c>
      <c r="BA53" s="31">
        <v>0</v>
      </c>
      <c r="BB53" s="31">
        <v>20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/>
      <c r="BJ53" s="31" t="s">
        <v>332</v>
      </c>
      <c r="BK53" s="31"/>
      <c r="BL53" s="31" t="s">
        <v>631</v>
      </c>
      <c r="BM53" s="31"/>
      <c r="BN53" s="40"/>
      <c r="BO53" s="40"/>
      <c r="BP53" s="31"/>
      <c r="BQ53" s="31" t="s">
        <v>174</v>
      </c>
      <c r="BR53" s="40"/>
    </row>
    <row r="54" spans="1:97" s="1" customFormat="1" x14ac:dyDescent="0.15">
      <c r="A54" s="30">
        <v>603</v>
      </c>
      <c r="B54" s="54">
        <v>41012</v>
      </c>
      <c r="C54" s="50" t="s">
        <v>329</v>
      </c>
      <c r="D54" s="30" t="s">
        <v>379</v>
      </c>
      <c r="E54" s="30"/>
      <c r="F54" s="30" t="s">
        <v>351</v>
      </c>
      <c r="G54" s="29">
        <v>40969</v>
      </c>
      <c r="H54" s="31" t="s">
        <v>275</v>
      </c>
      <c r="I54" s="31" t="s">
        <v>83</v>
      </c>
      <c r="J54" s="31"/>
      <c r="K54" s="30" t="s">
        <v>543</v>
      </c>
      <c r="L54" s="30" t="s">
        <v>82</v>
      </c>
      <c r="M54" s="30">
        <v>153</v>
      </c>
      <c r="N54" s="30">
        <v>25.21</v>
      </c>
      <c r="O54" s="30"/>
      <c r="P54" s="30"/>
      <c r="Q54" s="30"/>
      <c r="R54" s="30"/>
      <c r="S54" s="30"/>
      <c r="T54" s="30"/>
      <c r="U54" s="30"/>
      <c r="V54" s="30"/>
      <c r="W54" s="30">
        <v>13.95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431</v>
      </c>
      <c r="AR54" s="31" t="s">
        <v>343</v>
      </c>
      <c r="AS54" s="31"/>
      <c r="AT54" s="31"/>
      <c r="AU54" s="31" t="s">
        <v>451</v>
      </c>
      <c r="AV54" s="31">
        <v>6.2</v>
      </c>
      <c r="AW54" s="31" t="s">
        <v>353</v>
      </c>
      <c r="AX54" s="30"/>
      <c r="AY54" s="31">
        <v>0</v>
      </c>
      <c r="AZ54" s="31">
        <v>30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423</v>
      </c>
      <c r="BK54" s="31">
        <v>24</v>
      </c>
      <c r="BL54" s="31" t="s">
        <v>174</v>
      </c>
      <c r="BM54" s="31"/>
      <c r="BN54" s="30" t="s">
        <v>441</v>
      </c>
      <c r="BO54" s="30" t="s">
        <v>142</v>
      </c>
      <c r="BP54" s="31">
        <v>150</v>
      </c>
      <c r="BQ54" s="31" t="s">
        <v>174</v>
      </c>
      <c r="BR54" s="40"/>
    </row>
    <row r="55" spans="1:97" s="1" customFormat="1" x14ac:dyDescent="0.15">
      <c r="A55" s="30">
        <v>729</v>
      </c>
      <c r="B55" s="54">
        <v>41012</v>
      </c>
      <c r="C55" s="50" t="s">
        <v>274</v>
      </c>
      <c r="D55" s="30" t="s">
        <v>470</v>
      </c>
      <c r="E55" s="30"/>
      <c r="F55" s="30" t="s">
        <v>337</v>
      </c>
      <c r="G55" s="29">
        <v>40939</v>
      </c>
      <c r="H55" s="31" t="s">
        <v>438</v>
      </c>
      <c r="I55" s="31" t="s">
        <v>203</v>
      </c>
      <c r="J55" s="31"/>
      <c r="K55" s="30" t="s">
        <v>527</v>
      </c>
      <c r="L55" s="30" t="s">
        <v>526</v>
      </c>
      <c r="M55" s="30">
        <v>153</v>
      </c>
      <c r="N55" s="30">
        <v>19.68</v>
      </c>
      <c r="O55" s="30"/>
      <c r="P55" s="30"/>
      <c r="Q55" s="30"/>
      <c r="R55" s="30"/>
      <c r="S55" s="30"/>
      <c r="T55" s="30"/>
      <c r="U55" s="30"/>
      <c r="V55" s="30"/>
      <c r="W55" s="30">
        <v>9.82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431</v>
      </c>
      <c r="AR55" s="31" t="s">
        <v>209</v>
      </c>
      <c r="AS55" s="31"/>
      <c r="AT55" s="31"/>
      <c r="AU55" s="31" t="s">
        <v>517</v>
      </c>
      <c r="AV55" s="31">
        <v>5</v>
      </c>
      <c r="AW55" s="31" t="s">
        <v>603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209</v>
      </c>
      <c r="BK55" s="31"/>
      <c r="BL55" s="31" t="s">
        <v>174</v>
      </c>
      <c r="BM55" s="31"/>
      <c r="BN55" s="40"/>
      <c r="BO55" s="40"/>
      <c r="BP55" s="31"/>
      <c r="BQ55" s="31" t="s">
        <v>174</v>
      </c>
      <c r="BR55" s="30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</row>
    <row r="56" spans="1:97" s="1" customFormat="1" x14ac:dyDescent="0.15">
      <c r="A56" s="30">
        <v>771</v>
      </c>
      <c r="B56" s="54">
        <v>41012</v>
      </c>
      <c r="C56" s="50" t="s">
        <v>329</v>
      </c>
      <c r="D56" s="30" t="s">
        <v>379</v>
      </c>
      <c r="E56" s="30"/>
      <c r="F56" s="30" t="s">
        <v>135</v>
      </c>
      <c r="G56" s="33">
        <v>40913</v>
      </c>
      <c r="H56" s="31" t="s">
        <v>76</v>
      </c>
      <c r="I56" s="31" t="s">
        <v>304</v>
      </c>
      <c r="J56" s="31"/>
      <c r="K56" s="30" t="s">
        <v>159</v>
      </c>
      <c r="L56" s="30" t="s">
        <v>278</v>
      </c>
      <c r="M56" s="30">
        <v>145</v>
      </c>
      <c r="N56" s="30">
        <v>19.5</v>
      </c>
      <c r="O56" s="30"/>
      <c r="P56" s="30"/>
      <c r="Q56" s="30"/>
      <c r="R56" s="30"/>
      <c r="S56" s="30"/>
      <c r="T56" s="30"/>
      <c r="U56" s="30"/>
      <c r="V56" s="30"/>
      <c r="W56" s="30">
        <v>10.8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431</v>
      </c>
      <c r="AR56" s="31" t="s">
        <v>628</v>
      </c>
      <c r="AS56" s="31"/>
      <c r="AT56" s="31"/>
      <c r="AU56" s="31"/>
      <c r="AV56" s="31"/>
      <c r="AW56" s="31" t="s">
        <v>628</v>
      </c>
      <c r="AX56" s="30"/>
      <c r="AY56" s="31">
        <v>0</v>
      </c>
      <c r="AZ56" s="31">
        <v>0</v>
      </c>
      <c r="BA56" s="31">
        <v>0</v>
      </c>
      <c r="BB56" s="31">
        <v>2</v>
      </c>
      <c r="BC56" s="31">
        <v>0</v>
      </c>
      <c r="BD56" s="31">
        <v>1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628</v>
      </c>
      <c r="BK56" s="31"/>
      <c r="BL56" s="31" t="s">
        <v>628</v>
      </c>
      <c r="BM56" s="31"/>
      <c r="BN56" s="40"/>
      <c r="BO56" s="40"/>
      <c r="BP56" s="31"/>
      <c r="BQ56" s="31" t="s">
        <v>628</v>
      </c>
      <c r="BR56" s="40"/>
    </row>
    <row r="57" spans="1:97" s="1" customFormat="1" x14ac:dyDescent="0.15">
      <c r="A57" s="30">
        <v>856</v>
      </c>
      <c r="B57" s="54">
        <v>41012</v>
      </c>
      <c r="C57" s="50" t="s">
        <v>329</v>
      </c>
      <c r="D57" s="30" t="s">
        <v>379</v>
      </c>
      <c r="E57" s="30"/>
      <c r="F57" s="30" t="s">
        <v>351</v>
      </c>
      <c r="G57" s="29">
        <v>40912</v>
      </c>
      <c r="H57" s="31" t="s">
        <v>380</v>
      </c>
      <c r="I57" s="31" t="s">
        <v>206</v>
      </c>
      <c r="J57" s="31"/>
      <c r="K57" s="30" t="s">
        <v>171</v>
      </c>
      <c r="L57" s="30" t="s">
        <v>238</v>
      </c>
      <c r="M57" s="30">
        <v>120.42</v>
      </c>
      <c r="N57" s="30">
        <v>16.34</v>
      </c>
      <c r="O57" s="30"/>
      <c r="P57" s="30"/>
      <c r="Q57" s="30"/>
      <c r="R57" s="30"/>
      <c r="S57" s="30"/>
      <c r="T57" s="30"/>
      <c r="U57" s="30"/>
      <c r="V57" s="30"/>
      <c r="W57" s="30">
        <v>9.84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431</v>
      </c>
      <c r="AR57" s="31" t="s">
        <v>421</v>
      </c>
      <c r="AS57" s="31"/>
      <c r="AT57" s="31"/>
      <c r="AU57" s="31" t="s">
        <v>627</v>
      </c>
      <c r="AV57" s="31">
        <v>6.5</v>
      </c>
      <c r="AW57" s="31" t="s">
        <v>371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36</v>
      </c>
      <c r="BJ57" s="31" t="s">
        <v>299</v>
      </c>
      <c r="BK57" s="31"/>
      <c r="BL57" s="31" t="s">
        <v>631</v>
      </c>
      <c r="BM57" s="31"/>
      <c r="BN57" s="40"/>
      <c r="BO57" s="40"/>
      <c r="BP57" s="31"/>
      <c r="BQ57" s="31" t="s">
        <v>174</v>
      </c>
      <c r="BR57" s="40" t="s">
        <v>300</v>
      </c>
    </row>
    <row r="58" spans="1:97" s="1" customFormat="1" x14ac:dyDescent="0.15">
      <c r="A58" s="30">
        <v>944</v>
      </c>
      <c r="B58" s="54">
        <v>41012</v>
      </c>
      <c r="C58" s="50" t="s">
        <v>329</v>
      </c>
      <c r="D58" s="30" t="s">
        <v>379</v>
      </c>
      <c r="E58" s="30"/>
      <c r="F58" s="30" t="s">
        <v>351</v>
      </c>
      <c r="G58" s="29">
        <v>40982</v>
      </c>
      <c r="H58" s="31" t="s">
        <v>380</v>
      </c>
      <c r="I58" s="31" t="s">
        <v>205</v>
      </c>
      <c r="J58" s="31"/>
      <c r="K58" s="30" t="s">
        <v>537</v>
      </c>
      <c r="L58" s="30" t="s">
        <v>623</v>
      </c>
      <c r="M58" s="30">
        <v>158.78</v>
      </c>
      <c r="N58" s="30">
        <v>18.89</v>
      </c>
      <c r="O58" s="30" t="s">
        <v>620</v>
      </c>
      <c r="P58" s="30">
        <v>1200</v>
      </c>
      <c r="Q58" s="30">
        <v>17.71</v>
      </c>
      <c r="R58" s="30"/>
      <c r="S58" s="30"/>
      <c r="T58" s="30"/>
      <c r="U58" s="30"/>
      <c r="V58" s="30"/>
      <c r="W58" s="30">
        <v>8.69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431</v>
      </c>
      <c r="AR58" s="31" t="s">
        <v>624</v>
      </c>
      <c r="AS58" s="31"/>
      <c r="AT58" s="31"/>
      <c r="AU58" s="31" t="s">
        <v>625</v>
      </c>
      <c r="AV58" s="31">
        <v>6.2</v>
      </c>
      <c r="AW58" s="31" t="s">
        <v>695</v>
      </c>
      <c r="AX58" s="31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12</v>
      </c>
      <c r="BJ58" s="31" t="s">
        <v>76</v>
      </c>
      <c r="BK58" s="31"/>
      <c r="BL58" s="31" t="s">
        <v>631</v>
      </c>
      <c r="BM58" s="31"/>
      <c r="BN58" s="40" t="s">
        <v>291</v>
      </c>
      <c r="BO58" s="40" t="s">
        <v>292</v>
      </c>
      <c r="BP58" s="31">
        <v>50</v>
      </c>
      <c r="BQ58" s="31" t="s">
        <v>174</v>
      </c>
      <c r="BR58" s="40" t="s">
        <v>457</v>
      </c>
    </row>
    <row r="59" spans="1:97" s="1" customFormat="1" x14ac:dyDescent="0.15">
      <c r="A59" s="30">
        <v>988</v>
      </c>
      <c r="B59" s="54">
        <v>41013</v>
      </c>
      <c r="C59" s="50" t="s">
        <v>329</v>
      </c>
      <c r="D59" s="30" t="s">
        <v>379</v>
      </c>
      <c r="E59" s="30"/>
      <c r="F59" s="30" t="s">
        <v>298</v>
      </c>
      <c r="G59" s="33" t="s">
        <v>289</v>
      </c>
      <c r="H59" s="31" t="s">
        <v>519</v>
      </c>
      <c r="I59" s="31" t="s">
        <v>299</v>
      </c>
      <c r="J59" s="31"/>
      <c r="K59" s="30" t="s">
        <v>604</v>
      </c>
      <c r="L59" s="30" t="s">
        <v>327</v>
      </c>
      <c r="M59" s="30">
        <v>100</v>
      </c>
      <c r="N59" s="30">
        <v>22.59</v>
      </c>
      <c r="O59" s="30"/>
      <c r="P59" s="30"/>
      <c r="Q59" s="30"/>
      <c r="R59" s="30"/>
      <c r="S59" s="30"/>
      <c r="T59" s="30"/>
      <c r="U59" s="30"/>
      <c r="V59" s="30"/>
      <c r="W59" s="30">
        <v>10.41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431</v>
      </c>
      <c r="AR59" s="31" t="s">
        <v>299</v>
      </c>
      <c r="AS59" s="31"/>
      <c r="AT59" s="31"/>
      <c r="AU59" s="31" t="s">
        <v>360</v>
      </c>
      <c r="AV59" s="31">
        <v>8</v>
      </c>
      <c r="AW59" s="31" t="s">
        <v>353</v>
      </c>
      <c r="AX59" s="30"/>
      <c r="AY59" s="31">
        <v>0</v>
      </c>
      <c r="AZ59" s="31">
        <v>0</v>
      </c>
      <c r="BA59" s="31">
        <v>12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24</v>
      </c>
      <c r="BJ59" s="31" t="s">
        <v>209</v>
      </c>
      <c r="BK59" s="31"/>
      <c r="BL59" s="31" t="s">
        <v>299</v>
      </c>
      <c r="BM59" s="31"/>
      <c r="BN59" s="40"/>
      <c r="BO59" s="40"/>
      <c r="BP59" s="31"/>
      <c r="BQ59" s="31" t="s">
        <v>299</v>
      </c>
      <c r="BR59" s="40"/>
    </row>
    <row r="60" spans="1:97" s="1" customFormat="1" x14ac:dyDescent="0.15">
      <c r="A60" s="30">
        <v>1033</v>
      </c>
      <c r="B60" s="54">
        <v>41012</v>
      </c>
      <c r="C60" s="50" t="s">
        <v>536</v>
      </c>
      <c r="D60" s="30" t="s">
        <v>470</v>
      </c>
      <c r="E60" s="30"/>
      <c r="F60" s="30" t="s">
        <v>337</v>
      </c>
      <c r="G60" s="29">
        <v>40939</v>
      </c>
      <c r="H60" s="31" t="s">
        <v>317</v>
      </c>
      <c r="I60" s="31" t="s">
        <v>345</v>
      </c>
      <c r="J60" s="31"/>
      <c r="K60" s="30" t="s">
        <v>153</v>
      </c>
      <c r="L60" s="30" t="s">
        <v>454</v>
      </c>
      <c r="M60" s="30">
        <v>199.9</v>
      </c>
      <c r="N60" s="30">
        <v>28.28</v>
      </c>
      <c r="O60" s="30"/>
      <c r="P60" s="30"/>
      <c r="Q60" s="30"/>
      <c r="R60" s="30"/>
      <c r="S60" s="30"/>
      <c r="T60" s="30"/>
      <c r="U60" s="30"/>
      <c r="V60" s="30"/>
      <c r="W60" s="30">
        <v>14.27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431</v>
      </c>
      <c r="AR60" s="31" t="s">
        <v>317</v>
      </c>
      <c r="AS60" s="31"/>
      <c r="AT60" s="31"/>
      <c r="AU60" s="31"/>
      <c r="AV60" s="31"/>
      <c r="AW60" s="31" t="s">
        <v>317</v>
      </c>
      <c r="AX60" s="30"/>
      <c r="AY60" s="31">
        <v>0</v>
      </c>
      <c r="AZ60" s="31">
        <v>0</v>
      </c>
      <c r="BA60" s="31">
        <v>0</v>
      </c>
      <c r="BB60" s="31">
        <v>28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/>
      <c r="BJ60" s="31" t="s">
        <v>317</v>
      </c>
      <c r="BK60" s="31"/>
      <c r="BL60" s="31" t="s">
        <v>174</v>
      </c>
      <c r="BM60" s="31"/>
      <c r="BN60" s="30"/>
      <c r="BO60" s="30"/>
      <c r="BP60" s="31"/>
      <c r="BQ60" s="31" t="s">
        <v>174</v>
      </c>
      <c r="BR60" s="40" t="s">
        <v>346</v>
      </c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</row>
    <row r="61" spans="1:97" s="1" customFormat="1" x14ac:dyDescent="0.15">
      <c r="A61" s="30">
        <v>1173</v>
      </c>
      <c r="B61" s="54">
        <v>41013</v>
      </c>
      <c r="C61" s="50" t="s">
        <v>329</v>
      </c>
      <c r="D61" s="30" t="s">
        <v>379</v>
      </c>
      <c r="E61" s="30"/>
      <c r="F61" s="30" t="s">
        <v>182</v>
      </c>
      <c r="G61" s="29">
        <v>40999</v>
      </c>
      <c r="H61" s="31" t="s">
        <v>622</v>
      </c>
      <c r="I61" s="31" t="s">
        <v>203</v>
      </c>
      <c r="J61" s="31"/>
      <c r="K61" s="30" t="s">
        <v>538</v>
      </c>
      <c r="L61" s="30" t="s">
        <v>272</v>
      </c>
      <c r="M61" s="30">
        <v>134.29</v>
      </c>
      <c r="N61" s="30">
        <v>27.77</v>
      </c>
      <c r="O61" s="30"/>
      <c r="P61" s="30"/>
      <c r="Q61" s="30"/>
      <c r="R61" s="30"/>
      <c r="S61" s="30"/>
      <c r="T61" s="30"/>
      <c r="U61" s="30"/>
      <c r="V61" s="30"/>
      <c r="W61" s="30">
        <v>14.7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431</v>
      </c>
      <c r="AR61" s="31" t="s">
        <v>530</v>
      </c>
      <c r="AS61" s="31"/>
      <c r="AT61" s="31"/>
      <c r="AU61" s="31" t="s">
        <v>190</v>
      </c>
      <c r="AV61" s="31">
        <v>6.2</v>
      </c>
      <c r="AW61" s="31" t="s">
        <v>247</v>
      </c>
      <c r="AX61" s="30"/>
      <c r="AY61" s="31">
        <v>0</v>
      </c>
      <c r="AZ61" s="31">
        <v>28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290</v>
      </c>
      <c r="BK61" s="31"/>
      <c r="BL61" s="31" t="s">
        <v>174</v>
      </c>
      <c r="BM61" s="31"/>
      <c r="BN61" s="40"/>
      <c r="BO61" s="40"/>
      <c r="BP61" s="31"/>
      <c r="BQ61" s="31" t="s">
        <v>174</v>
      </c>
      <c r="BR61" s="40" t="s">
        <v>328</v>
      </c>
      <c r="BS61" s="17"/>
      <c r="BT61" s="22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</row>
    <row r="62" spans="1:97" s="1" customFormat="1" x14ac:dyDescent="0.15">
      <c r="A62" s="30">
        <v>1225</v>
      </c>
      <c r="B62" s="54">
        <v>41012</v>
      </c>
      <c r="C62" s="50" t="s">
        <v>329</v>
      </c>
      <c r="D62" s="30" t="s">
        <v>216</v>
      </c>
      <c r="E62" s="30"/>
      <c r="F62" s="30" t="s">
        <v>219</v>
      </c>
      <c r="G62" s="29">
        <v>40451</v>
      </c>
      <c r="H62" s="31" t="s">
        <v>472</v>
      </c>
      <c r="I62" s="31" t="s">
        <v>204</v>
      </c>
      <c r="J62" s="31"/>
      <c r="K62" s="30" t="s">
        <v>471</v>
      </c>
      <c r="L62" s="30" t="s">
        <v>215</v>
      </c>
      <c r="M62" s="30">
        <v>111.67</v>
      </c>
      <c r="N62" s="30">
        <v>19.579999999999998</v>
      </c>
      <c r="O62" s="30" t="s">
        <v>335</v>
      </c>
      <c r="P62" s="46">
        <v>1020</v>
      </c>
      <c r="Q62" s="30">
        <v>19.510000000000002</v>
      </c>
      <c r="R62" s="46"/>
      <c r="S62" s="30"/>
      <c r="T62" s="46"/>
      <c r="U62" s="30"/>
      <c r="V62" s="30"/>
      <c r="W62" s="30">
        <v>10.36</v>
      </c>
      <c r="X62" s="30"/>
      <c r="Y62" s="30"/>
      <c r="Z62" s="46"/>
      <c r="AA62" s="30"/>
      <c r="AB62" s="46"/>
      <c r="AC62" s="30"/>
      <c r="AD62" s="30"/>
      <c r="AE62" s="30"/>
      <c r="AF62" s="30"/>
      <c r="AG62" s="46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431</v>
      </c>
      <c r="AR62" s="31" t="s">
        <v>241</v>
      </c>
      <c r="AS62" s="31"/>
      <c r="AT62" s="31"/>
      <c r="AU62" s="31"/>
      <c r="AV62" s="31"/>
      <c r="AW62" s="31" t="s">
        <v>241</v>
      </c>
      <c r="AX62" s="30"/>
      <c r="AY62" s="31">
        <v>0</v>
      </c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241</v>
      </c>
      <c r="BK62" s="31">
        <v>12</v>
      </c>
      <c r="BL62" s="31" t="s">
        <v>174</v>
      </c>
      <c r="BM62" s="31"/>
      <c r="BN62" s="30"/>
      <c r="BO62" s="30"/>
      <c r="BP62" s="31"/>
      <c r="BQ62" s="31" t="s">
        <v>174</v>
      </c>
      <c r="BR62" s="30" t="s">
        <v>276</v>
      </c>
    </row>
    <row r="63" spans="1:97" s="1" customFormat="1" x14ac:dyDescent="0.15">
      <c r="A63" s="30">
        <v>1253</v>
      </c>
      <c r="B63" s="54">
        <v>41012</v>
      </c>
      <c r="C63" s="50" t="s">
        <v>329</v>
      </c>
      <c r="D63" s="30" t="s">
        <v>379</v>
      </c>
      <c r="E63" s="30"/>
      <c r="F63" s="30" t="s">
        <v>135</v>
      </c>
      <c r="G63" s="29">
        <v>40908</v>
      </c>
      <c r="H63" s="31" t="s">
        <v>628</v>
      </c>
      <c r="I63" s="31" t="s">
        <v>597</v>
      </c>
      <c r="J63" s="31"/>
      <c r="K63" s="30" t="s">
        <v>694</v>
      </c>
      <c r="L63" s="30" t="s">
        <v>212</v>
      </c>
      <c r="M63" s="30">
        <v>185.15</v>
      </c>
      <c r="N63" s="30">
        <v>29.35</v>
      </c>
      <c r="O63" s="30"/>
      <c r="P63" s="30"/>
      <c r="Q63" s="30"/>
      <c r="R63" s="30"/>
      <c r="S63" s="30"/>
      <c r="T63" s="30"/>
      <c r="U63" s="30"/>
      <c r="V63" s="30"/>
      <c r="W63" s="30">
        <v>13.56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431</v>
      </c>
      <c r="AR63" s="31" t="s">
        <v>178</v>
      </c>
      <c r="AS63" s="31"/>
      <c r="AT63" s="31"/>
      <c r="AU63" s="31"/>
      <c r="AV63" s="31"/>
      <c r="AW63" s="31" t="s">
        <v>363</v>
      </c>
      <c r="AX63" s="30"/>
      <c r="AY63" s="31">
        <v>0</v>
      </c>
      <c r="AZ63" s="31">
        <v>0</v>
      </c>
      <c r="BA63" s="31">
        <v>30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628</v>
      </c>
      <c r="BK63" s="31"/>
      <c r="BL63" s="31" t="s">
        <v>628</v>
      </c>
      <c r="BM63" s="31"/>
      <c r="BN63" s="40"/>
      <c r="BO63" s="40"/>
      <c r="BP63" s="31"/>
      <c r="BQ63" s="31" t="s">
        <v>174</v>
      </c>
      <c r="BR63" s="40"/>
    </row>
    <row r="64" spans="1:97" s="1" customFormat="1" x14ac:dyDescent="0.15">
      <c r="A64" s="30">
        <v>1333</v>
      </c>
      <c r="B64" s="54">
        <v>41012</v>
      </c>
      <c r="C64" s="50" t="s">
        <v>329</v>
      </c>
      <c r="D64" s="30" t="s">
        <v>379</v>
      </c>
      <c r="E64" s="30"/>
      <c r="F64" s="30" t="s">
        <v>351</v>
      </c>
      <c r="G64" s="29">
        <v>40925</v>
      </c>
      <c r="H64" s="31" t="s">
        <v>197</v>
      </c>
      <c r="I64" s="31" t="s">
        <v>344</v>
      </c>
      <c r="J64" s="31"/>
      <c r="K64" s="30" t="s">
        <v>455</v>
      </c>
      <c r="L64" s="30" t="s">
        <v>456</v>
      </c>
      <c r="M64" s="30">
        <v>150.84</v>
      </c>
      <c r="N64" s="30">
        <v>17.66</v>
      </c>
      <c r="O64" s="30"/>
      <c r="P64" s="30"/>
      <c r="Q64" s="30"/>
      <c r="R64" s="30"/>
      <c r="S64" s="30"/>
      <c r="T64" s="30"/>
      <c r="U64" s="30"/>
      <c r="V64" s="30"/>
      <c r="W64" s="30">
        <v>11.61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431</v>
      </c>
      <c r="AR64" s="31" t="s">
        <v>200</v>
      </c>
      <c r="AS64" s="31"/>
      <c r="AT64" s="31"/>
      <c r="AU64" s="31" t="s">
        <v>71</v>
      </c>
      <c r="AV64" s="31">
        <v>8</v>
      </c>
      <c r="AW64" s="31" t="s">
        <v>353</v>
      </c>
      <c r="AX64" s="30"/>
      <c r="AY64" s="31">
        <v>0</v>
      </c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209</v>
      </c>
      <c r="BK64" s="31">
        <v>24</v>
      </c>
      <c r="BL64" s="31" t="s">
        <v>338</v>
      </c>
      <c r="BM64" s="31"/>
      <c r="BN64" s="40" t="s">
        <v>448</v>
      </c>
      <c r="BO64" s="40" t="s">
        <v>373</v>
      </c>
      <c r="BP64" s="31">
        <v>50</v>
      </c>
      <c r="BQ64" s="31" t="s">
        <v>174</v>
      </c>
      <c r="BR64" s="40"/>
    </row>
    <row r="65" spans="1:97" s="1" customFormat="1" x14ac:dyDescent="0.15">
      <c r="A65" s="30">
        <v>1365</v>
      </c>
      <c r="B65" s="54">
        <v>41013</v>
      </c>
      <c r="C65" s="50" t="s">
        <v>329</v>
      </c>
      <c r="D65" s="30" t="s">
        <v>268</v>
      </c>
      <c r="E65" s="30"/>
      <c r="F65" s="30" t="s">
        <v>135</v>
      </c>
      <c r="G65" s="29">
        <v>40968</v>
      </c>
      <c r="H65" s="31" t="s">
        <v>628</v>
      </c>
      <c r="I65" s="31" t="s">
        <v>302</v>
      </c>
      <c r="J65" s="31"/>
      <c r="K65" s="30" t="s">
        <v>521</v>
      </c>
      <c r="L65" s="30" t="s">
        <v>611</v>
      </c>
      <c r="M65" s="30">
        <v>152.52000000000001</v>
      </c>
      <c r="N65" s="30">
        <v>20.34</v>
      </c>
      <c r="O65" s="30"/>
      <c r="P65" s="30"/>
      <c r="Q65" s="30"/>
      <c r="R65" s="30"/>
      <c r="S65" s="30"/>
      <c r="T65" s="30"/>
      <c r="U65" s="30"/>
      <c r="V65" s="30"/>
      <c r="W65" s="30">
        <v>12.14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431</v>
      </c>
      <c r="AR65" s="31" t="s">
        <v>363</v>
      </c>
      <c r="AS65" s="31"/>
      <c r="AT65" s="31"/>
      <c r="AU65" s="31"/>
      <c r="AV65" s="31"/>
      <c r="AW65" s="31" t="s">
        <v>258</v>
      </c>
      <c r="AX65" s="30"/>
      <c r="AY65" s="31">
        <v>0</v>
      </c>
      <c r="AZ65" s="31">
        <v>0</v>
      </c>
      <c r="BA65" s="31">
        <v>16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612</v>
      </c>
      <c r="BK65" s="31"/>
      <c r="BL65" s="31" t="s">
        <v>174</v>
      </c>
      <c r="BM65" s="31"/>
      <c r="BN65" s="40"/>
      <c r="BO65" s="40"/>
      <c r="BP65" s="31"/>
      <c r="BQ65" s="31" t="s">
        <v>174</v>
      </c>
      <c r="BR65" s="40" t="s">
        <v>381</v>
      </c>
    </row>
    <row r="66" spans="1:97" s="1" customFormat="1" x14ac:dyDescent="0.15">
      <c r="A66" s="30">
        <v>1397</v>
      </c>
      <c r="B66" s="54">
        <v>41013</v>
      </c>
      <c r="C66" s="50" t="s">
        <v>329</v>
      </c>
      <c r="D66" s="30" t="s">
        <v>379</v>
      </c>
      <c r="E66" s="30"/>
      <c r="F66" s="30" t="s">
        <v>351</v>
      </c>
      <c r="G66" s="29">
        <v>40908</v>
      </c>
      <c r="H66" s="31" t="s">
        <v>421</v>
      </c>
      <c r="I66" s="31" t="s">
        <v>204</v>
      </c>
      <c r="J66" s="31"/>
      <c r="K66" s="30" t="s">
        <v>334</v>
      </c>
      <c r="L66" s="30" t="s">
        <v>0</v>
      </c>
      <c r="M66" s="30">
        <v>145.85499999999999</v>
      </c>
      <c r="N66" s="30">
        <v>26.966000000000001</v>
      </c>
      <c r="O66" s="30"/>
      <c r="P66" s="30"/>
      <c r="Q66" s="30"/>
      <c r="R66" s="30"/>
      <c r="S66" s="30"/>
      <c r="T66" s="30"/>
      <c r="U66" s="30"/>
      <c r="V66" s="30"/>
      <c r="W66" s="30">
        <v>13.621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431</v>
      </c>
      <c r="AR66" s="31" t="s">
        <v>624</v>
      </c>
      <c r="AS66" s="31"/>
      <c r="AT66" s="31"/>
      <c r="AU66" s="31"/>
      <c r="AV66" s="31"/>
      <c r="AW66" s="31" t="s">
        <v>247</v>
      </c>
      <c r="AX66" s="30"/>
      <c r="AY66" s="31">
        <v>0</v>
      </c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12</v>
      </c>
      <c r="BJ66" s="31" t="s">
        <v>422</v>
      </c>
      <c r="BK66" s="31"/>
      <c r="BL66" s="31" t="s">
        <v>631</v>
      </c>
      <c r="BM66" s="31"/>
      <c r="BN66" s="40"/>
      <c r="BO66" s="40"/>
      <c r="BP66" s="31"/>
      <c r="BQ66" s="31" t="s">
        <v>174</v>
      </c>
      <c r="BR66" s="40"/>
    </row>
    <row r="67" spans="1:97" s="1" customFormat="1" x14ac:dyDescent="0.15">
      <c r="A67" s="30">
        <v>1489</v>
      </c>
      <c r="B67" s="54">
        <v>41013</v>
      </c>
      <c r="C67" s="50" t="s">
        <v>329</v>
      </c>
      <c r="D67" s="30" t="s">
        <v>359</v>
      </c>
      <c r="E67" s="30"/>
      <c r="F67" s="30" t="s">
        <v>135</v>
      </c>
      <c r="G67" s="33" t="s">
        <v>430</v>
      </c>
      <c r="H67" s="31" t="s">
        <v>141</v>
      </c>
      <c r="I67" s="31" t="s">
        <v>209</v>
      </c>
      <c r="J67" s="31"/>
      <c r="K67" s="30" t="s">
        <v>520</v>
      </c>
      <c r="L67" s="30" t="s">
        <v>198</v>
      </c>
      <c r="M67" s="30">
        <v>180</v>
      </c>
      <c r="N67" s="30">
        <v>20.5</v>
      </c>
      <c r="O67" s="30" t="s">
        <v>348</v>
      </c>
      <c r="P67" s="30">
        <v>7400</v>
      </c>
      <c r="Q67" s="30">
        <v>19.100000000000001</v>
      </c>
      <c r="R67" s="30"/>
      <c r="S67" s="30"/>
      <c r="T67" s="30"/>
      <c r="U67" s="30"/>
      <c r="V67" s="30"/>
      <c r="W67" s="30">
        <v>10.3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431</v>
      </c>
      <c r="AR67" s="31" t="s">
        <v>628</v>
      </c>
      <c r="AS67" s="31"/>
      <c r="AT67" s="31"/>
      <c r="AU67" s="31" t="s">
        <v>194</v>
      </c>
      <c r="AV67" s="31">
        <v>5.5</v>
      </c>
      <c r="AW67" s="31" t="s">
        <v>247</v>
      </c>
      <c r="AX67" s="30"/>
      <c r="AY67" s="31">
        <v>0</v>
      </c>
      <c r="AZ67" s="31">
        <v>0</v>
      </c>
      <c r="BA67" s="31">
        <v>10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628</v>
      </c>
      <c r="BK67" s="31"/>
      <c r="BL67" s="31" t="s">
        <v>628</v>
      </c>
      <c r="BM67" s="31"/>
      <c r="BN67" s="40"/>
      <c r="BO67" s="40"/>
      <c r="BP67" s="31"/>
      <c r="BQ67" s="31" t="s">
        <v>174</v>
      </c>
      <c r="BR67" s="30"/>
    </row>
    <row r="68" spans="1:97" s="1" customFormat="1" x14ac:dyDescent="0.15">
      <c r="A68" s="30">
        <v>1713</v>
      </c>
      <c r="B68" s="54">
        <v>41013</v>
      </c>
      <c r="C68" s="50" t="s">
        <v>195</v>
      </c>
      <c r="D68" s="30" t="s">
        <v>268</v>
      </c>
      <c r="E68" s="30"/>
      <c r="F68" s="30" t="s">
        <v>282</v>
      </c>
      <c r="G68" s="29">
        <v>40968</v>
      </c>
      <c r="H68" s="31" t="s">
        <v>628</v>
      </c>
      <c r="I68" s="31" t="s">
        <v>304</v>
      </c>
      <c r="J68" s="31"/>
      <c r="K68" s="30" t="s">
        <v>629</v>
      </c>
      <c r="L68" s="30" t="s">
        <v>306</v>
      </c>
      <c r="M68" s="30">
        <v>89.11</v>
      </c>
      <c r="N68" s="30">
        <v>28.03</v>
      </c>
      <c r="O68" s="30"/>
      <c r="P68" s="30"/>
      <c r="Q68" s="30"/>
      <c r="R68" s="30"/>
      <c r="S68" s="30"/>
      <c r="T68" s="30"/>
      <c r="U68" s="30"/>
      <c r="V68" s="30"/>
      <c r="W68" s="30">
        <v>16.39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431</v>
      </c>
      <c r="AR68" s="31" t="s">
        <v>363</v>
      </c>
      <c r="AS68" s="31"/>
      <c r="AT68" s="31"/>
      <c r="AU68" s="31"/>
      <c r="AV68" s="31"/>
      <c r="AW68" s="31" t="s">
        <v>258</v>
      </c>
      <c r="AX68" s="30"/>
      <c r="AY68" s="31">
        <v>0</v>
      </c>
      <c r="AZ68" s="31">
        <v>30</v>
      </c>
      <c r="BA68" s="31">
        <v>0</v>
      </c>
      <c r="BB68" s="31">
        <v>5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612</v>
      </c>
      <c r="BK68" s="31">
        <v>24</v>
      </c>
      <c r="BL68" s="31" t="s">
        <v>8</v>
      </c>
      <c r="BM68" s="31"/>
      <c r="BN68" s="40" t="s">
        <v>325</v>
      </c>
      <c r="BO68" s="40" t="s">
        <v>326</v>
      </c>
      <c r="BP68" s="31">
        <v>25</v>
      </c>
      <c r="BQ68" s="31" t="s">
        <v>8</v>
      </c>
      <c r="BR68" s="40"/>
    </row>
    <row r="69" spans="1:97" s="1" customFormat="1" x14ac:dyDescent="0.15">
      <c r="A69" s="30">
        <v>1592</v>
      </c>
      <c r="B69" s="54">
        <v>41013</v>
      </c>
      <c r="C69" s="40" t="s">
        <v>541</v>
      </c>
      <c r="D69" s="30" t="s">
        <v>359</v>
      </c>
      <c r="E69" s="30"/>
      <c r="F69" s="30" t="s">
        <v>135</v>
      </c>
      <c r="G69" s="33">
        <v>40877</v>
      </c>
      <c r="H69" s="31" t="s">
        <v>419</v>
      </c>
      <c r="I69" s="31" t="s">
        <v>535</v>
      </c>
      <c r="J69" s="31"/>
      <c r="K69" s="30" t="s">
        <v>266</v>
      </c>
      <c r="L69" s="30" t="s">
        <v>293</v>
      </c>
      <c r="M69" s="30">
        <v>185</v>
      </c>
      <c r="N69" s="30">
        <v>23.12</v>
      </c>
      <c r="O69" s="30"/>
      <c r="P69" s="30"/>
      <c r="Q69" s="30"/>
      <c r="R69" s="30"/>
      <c r="S69" s="30"/>
      <c r="T69" s="30"/>
      <c r="U69" s="30"/>
      <c r="V69" s="30"/>
      <c r="W69" s="30">
        <v>15.27</v>
      </c>
      <c r="X69" s="30"/>
      <c r="Y69" s="30"/>
      <c r="Z69" s="30"/>
      <c r="AA69" s="30"/>
      <c r="AB69" s="30"/>
      <c r="AC69" s="30"/>
      <c r="AD69" s="30"/>
      <c r="AE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431</v>
      </c>
      <c r="AR69" s="31" t="s">
        <v>628</v>
      </c>
      <c r="AS69" s="31"/>
      <c r="AT69" s="31"/>
      <c r="AU69" s="31" t="s">
        <v>524</v>
      </c>
      <c r="AV69" s="31">
        <v>5</v>
      </c>
      <c r="AW69" s="31" t="s">
        <v>628</v>
      </c>
      <c r="AX69" s="30"/>
      <c r="AY69" s="31">
        <v>0</v>
      </c>
      <c r="AZ69" s="31">
        <v>20</v>
      </c>
      <c r="BA69" s="31">
        <v>0</v>
      </c>
      <c r="BB69" s="31">
        <v>17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628</v>
      </c>
      <c r="BK69" s="31">
        <v>12</v>
      </c>
      <c r="BL69" s="31" t="s">
        <v>174</v>
      </c>
      <c r="BM69" s="31"/>
      <c r="BN69" s="40"/>
      <c r="BO69" s="40"/>
      <c r="BP69" s="31"/>
      <c r="BQ69" s="31" t="s">
        <v>174</v>
      </c>
      <c r="BR69" s="40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</row>
    <row r="70" spans="1:97" s="1" customFormat="1" x14ac:dyDescent="0.15">
      <c r="A70" s="30">
        <v>208</v>
      </c>
      <c r="B70" s="54">
        <v>41012</v>
      </c>
      <c r="C70" s="50" t="s">
        <v>329</v>
      </c>
      <c r="D70" s="30" t="s">
        <v>470</v>
      </c>
      <c r="E70" s="30"/>
      <c r="F70" s="30" t="s">
        <v>336</v>
      </c>
      <c r="G70" s="29">
        <v>40939</v>
      </c>
      <c r="H70" s="31" t="s">
        <v>389</v>
      </c>
      <c r="I70" s="31" t="s">
        <v>204</v>
      </c>
      <c r="J70" s="31"/>
      <c r="K70" s="30" t="s">
        <v>463</v>
      </c>
      <c r="L70" s="30" t="s">
        <v>137</v>
      </c>
      <c r="M70" s="30">
        <v>115</v>
      </c>
      <c r="N70" s="30">
        <v>24.4</v>
      </c>
      <c r="O70" s="30"/>
      <c r="P70" s="30"/>
      <c r="Q70" s="30"/>
      <c r="R70" s="30"/>
      <c r="S70" s="30"/>
      <c r="T70" s="30"/>
      <c r="U70" s="30"/>
      <c r="V70" s="30"/>
      <c r="W70" s="30">
        <v>13.8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20</v>
      </c>
      <c r="AJ70" s="30"/>
      <c r="AK70" s="30"/>
      <c r="AL70" s="30"/>
      <c r="AM70" s="30"/>
      <c r="AN70" s="30"/>
      <c r="AO70" s="30"/>
      <c r="AP70" s="30"/>
      <c r="AQ70" s="30" t="s">
        <v>394</v>
      </c>
      <c r="AR70" s="31" t="s">
        <v>209</v>
      </c>
      <c r="AS70" s="31"/>
      <c r="AT70" s="31"/>
      <c r="AU70" s="31"/>
      <c r="AV70" s="31"/>
      <c r="AW70" s="31" t="s">
        <v>209</v>
      </c>
      <c r="AX70" s="30"/>
      <c r="AY70" s="31">
        <v>0</v>
      </c>
      <c r="AZ70" s="31">
        <v>0</v>
      </c>
      <c r="BA70" s="31">
        <v>7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209</v>
      </c>
      <c r="BK70" s="31"/>
      <c r="BL70" s="31" t="s">
        <v>209</v>
      </c>
      <c r="BM70" s="31"/>
      <c r="BN70" s="40"/>
      <c r="BO70" s="40"/>
      <c r="BP70" s="31"/>
      <c r="BQ70" s="31" t="s">
        <v>174</v>
      </c>
      <c r="BR70" s="30" t="s">
        <v>70</v>
      </c>
    </row>
    <row r="71" spans="1:97" s="1" customFormat="1" x14ac:dyDescent="0.15">
      <c r="A71" s="30">
        <v>602</v>
      </c>
      <c r="B71" s="54">
        <v>41012</v>
      </c>
      <c r="C71" s="50" t="s">
        <v>329</v>
      </c>
      <c r="D71" s="30" t="s">
        <v>470</v>
      </c>
      <c r="E71" s="30"/>
      <c r="F71" s="30" t="s">
        <v>336</v>
      </c>
      <c r="G71" s="29">
        <v>40969</v>
      </c>
      <c r="H71" s="31" t="s">
        <v>438</v>
      </c>
      <c r="I71" s="31" t="s">
        <v>209</v>
      </c>
      <c r="J71" s="31"/>
      <c r="K71" s="30" t="s">
        <v>543</v>
      </c>
      <c r="L71" s="30" t="s">
        <v>82</v>
      </c>
      <c r="M71" s="30">
        <v>133</v>
      </c>
      <c r="N71" s="30">
        <v>30.31</v>
      </c>
      <c r="O71" s="30"/>
      <c r="P71" s="30"/>
      <c r="Q71" s="30"/>
      <c r="R71" s="30"/>
      <c r="S71" s="30"/>
      <c r="T71" s="30"/>
      <c r="U71" s="30"/>
      <c r="V71" s="30"/>
      <c r="W71" s="30">
        <v>13.5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21.1</v>
      </c>
      <c r="AJ71" s="30"/>
      <c r="AK71" s="30"/>
      <c r="AL71" s="30"/>
      <c r="AM71" s="30"/>
      <c r="AN71" s="30"/>
      <c r="AO71" s="30"/>
      <c r="AP71" s="30"/>
      <c r="AQ71" s="30" t="s">
        <v>450</v>
      </c>
      <c r="AR71" s="31" t="s">
        <v>209</v>
      </c>
      <c r="AS71" s="31"/>
      <c r="AT71" s="31"/>
      <c r="AU71" s="31" t="s">
        <v>451</v>
      </c>
      <c r="AV71" s="31">
        <v>6.2</v>
      </c>
      <c r="AW71" s="31" t="s">
        <v>371</v>
      </c>
      <c r="AX71" s="30"/>
      <c r="AY71" s="31">
        <v>0</v>
      </c>
      <c r="AZ71" s="31">
        <v>30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24</v>
      </c>
      <c r="BJ71" s="31" t="s">
        <v>150</v>
      </c>
      <c r="BK71" s="31">
        <v>24</v>
      </c>
      <c r="BL71" s="31" t="s">
        <v>382</v>
      </c>
      <c r="BM71" s="31"/>
      <c r="BN71" s="30" t="s">
        <v>441</v>
      </c>
      <c r="BO71" s="30" t="s">
        <v>142</v>
      </c>
      <c r="BP71" s="31">
        <v>150</v>
      </c>
      <c r="BQ71" s="31" t="s">
        <v>382</v>
      </c>
      <c r="BR71" s="40"/>
    </row>
    <row r="72" spans="1:97" s="1" customFormat="1" x14ac:dyDescent="0.15">
      <c r="A72" s="30">
        <v>728</v>
      </c>
      <c r="B72" s="54">
        <v>41012</v>
      </c>
      <c r="C72" s="50" t="s">
        <v>274</v>
      </c>
      <c r="D72" s="30" t="s">
        <v>470</v>
      </c>
      <c r="E72" s="30"/>
      <c r="F72" s="30" t="s">
        <v>336</v>
      </c>
      <c r="G72" s="29">
        <v>40939</v>
      </c>
      <c r="H72" s="31" t="s">
        <v>438</v>
      </c>
      <c r="I72" s="31" t="s">
        <v>203</v>
      </c>
      <c r="J72" s="31"/>
      <c r="K72" s="30" t="s">
        <v>527</v>
      </c>
      <c r="L72" s="30" t="s">
        <v>526</v>
      </c>
      <c r="M72" s="30">
        <v>153</v>
      </c>
      <c r="N72" s="30">
        <v>23.32</v>
      </c>
      <c r="O72" s="30"/>
      <c r="P72" s="30"/>
      <c r="Q72" s="30"/>
      <c r="R72" s="30"/>
      <c r="S72" s="30"/>
      <c r="T72" s="30"/>
      <c r="U72" s="30"/>
      <c r="V72" s="30"/>
      <c r="W72" s="30">
        <v>10.83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15.65</v>
      </c>
      <c r="AJ72" s="30"/>
      <c r="AK72" s="30"/>
      <c r="AL72" s="30"/>
      <c r="AM72" s="30"/>
      <c r="AN72" s="30"/>
      <c r="AO72" s="30"/>
      <c r="AP72" s="30"/>
      <c r="AQ72" s="30" t="s">
        <v>439</v>
      </c>
      <c r="AR72" s="31" t="s">
        <v>209</v>
      </c>
      <c r="AS72" s="31"/>
      <c r="AT72" s="31"/>
      <c r="AU72" s="31" t="s">
        <v>517</v>
      </c>
      <c r="AV72" s="31">
        <v>5</v>
      </c>
      <c r="AW72" s="31" t="s">
        <v>603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209</v>
      </c>
      <c r="BK72" s="31"/>
      <c r="BL72" s="31" t="s">
        <v>174</v>
      </c>
      <c r="BM72" s="31"/>
      <c r="BN72" s="40"/>
      <c r="BO72" s="40"/>
      <c r="BP72" s="31"/>
      <c r="BQ72" s="31" t="s">
        <v>174</v>
      </c>
      <c r="BR72" s="30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943</v>
      </c>
      <c r="B73" s="54">
        <v>41012</v>
      </c>
      <c r="C73" s="50" t="s">
        <v>329</v>
      </c>
      <c r="D73" s="30" t="s">
        <v>379</v>
      </c>
      <c r="E73" s="30"/>
      <c r="F73" s="30" t="s">
        <v>352</v>
      </c>
      <c r="G73" s="29">
        <v>40982</v>
      </c>
      <c r="H73" s="31" t="s">
        <v>380</v>
      </c>
      <c r="I73" s="31" t="s">
        <v>205</v>
      </c>
      <c r="J73" s="31"/>
      <c r="K73" s="30" t="s">
        <v>537</v>
      </c>
      <c r="L73" s="30" t="s">
        <v>623</v>
      </c>
      <c r="M73" s="30">
        <v>150.82</v>
      </c>
      <c r="N73" s="30">
        <v>23.46</v>
      </c>
      <c r="O73" s="30" t="s">
        <v>620</v>
      </c>
      <c r="P73" s="30">
        <v>1200</v>
      </c>
      <c r="Q73" s="30">
        <v>22.28</v>
      </c>
      <c r="R73" s="30"/>
      <c r="S73" s="30"/>
      <c r="T73" s="30"/>
      <c r="U73" s="30"/>
      <c r="V73" s="30"/>
      <c r="W73" s="30">
        <v>8.83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15.71</v>
      </c>
      <c r="AJ73" s="30"/>
      <c r="AK73" s="30"/>
      <c r="AL73" s="30"/>
      <c r="AM73" s="30"/>
      <c r="AN73" s="30"/>
      <c r="AO73" s="30"/>
      <c r="AP73" s="30"/>
      <c r="AQ73" s="30" t="s">
        <v>386</v>
      </c>
      <c r="AR73" s="31" t="s">
        <v>624</v>
      </c>
      <c r="AS73" s="31"/>
      <c r="AT73" s="31"/>
      <c r="AU73" s="31" t="s">
        <v>625</v>
      </c>
      <c r="AV73" s="31">
        <v>6.2</v>
      </c>
      <c r="AW73" s="31" t="s">
        <v>695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76</v>
      </c>
      <c r="BK73" s="31"/>
      <c r="BL73" s="31" t="s">
        <v>631</v>
      </c>
      <c r="BM73" s="31"/>
      <c r="BN73" s="40" t="s">
        <v>291</v>
      </c>
      <c r="BO73" s="40" t="s">
        <v>292</v>
      </c>
      <c r="BP73" s="31">
        <v>50</v>
      </c>
      <c r="BQ73" s="31" t="s">
        <v>174</v>
      </c>
      <c r="BR73" s="40" t="s">
        <v>457</v>
      </c>
    </row>
    <row r="74" spans="1:97" s="1" customFormat="1" x14ac:dyDescent="0.15">
      <c r="A74" s="30">
        <v>987</v>
      </c>
      <c r="B74" s="54">
        <v>41013</v>
      </c>
      <c r="C74" s="50" t="s">
        <v>329</v>
      </c>
      <c r="D74" s="30" t="s">
        <v>379</v>
      </c>
      <c r="E74" s="30"/>
      <c r="F74" s="30" t="s">
        <v>126</v>
      </c>
      <c r="G74" s="33" t="s">
        <v>289</v>
      </c>
      <c r="H74" s="31" t="s">
        <v>150</v>
      </c>
      <c r="I74" s="31" t="s">
        <v>628</v>
      </c>
      <c r="J74" s="31"/>
      <c r="K74" s="30" t="s">
        <v>604</v>
      </c>
      <c r="L74" s="30" t="s">
        <v>327</v>
      </c>
      <c r="M74" s="30">
        <v>100</v>
      </c>
      <c r="N74" s="30">
        <v>27.07</v>
      </c>
      <c r="O74" s="30"/>
      <c r="P74" s="30"/>
      <c r="Q74" s="30"/>
      <c r="R74" s="30"/>
      <c r="S74" s="30"/>
      <c r="T74" s="30"/>
      <c r="U74" s="30"/>
      <c r="V74" s="30"/>
      <c r="W74" s="30">
        <v>10.69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21.19</v>
      </c>
      <c r="AJ74" s="30"/>
      <c r="AK74" s="30"/>
      <c r="AL74" s="30"/>
      <c r="AM74" s="30"/>
      <c r="AN74" s="30"/>
      <c r="AO74" s="30"/>
      <c r="AP74" s="30"/>
      <c r="AQ74" s="30" t="s">
        <v>6</v>
      </c>
      <c r="AR74" s="31" t="s">
        <v>628</v>
      </c>
      <c r="AS74" s="31"/>
      <c r="AT74" s="31"/>
      <c r="AU74" s="31" t="s">
        <v>360</v>
      </c>
      <c r="AV74" s="31">
        <v>8</v>
      </c>
      <c r="AW74" s="31" t="s">
        <v>247</v>
      </c>
      <c r="AX74" s="30"/>
      <c r="AY74" s="31">
        <v>0</v>
      </c>
      <c r="AZ74" s="31">
        <v>0</v>
      </c>
      <c r="BA74" s="31">
        <v>12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628</v>
      </c>
      <c r="BK74" s="31"/>
      <c r="BL74" s="31" t="s">
        <v>628</v>
      </c>
      <c r="BM74" s="31"/>
      <c r="BN74" s="40"/>
      <c r="BO74" s="40"/>
      <c r="BP74" s="31"/>
      <c r="BQ74" s="31" t="s">
        <v>628</v>
      </c>
      <c r="BR74" s="40"/>
    </row>
    <row r="75" spans="1:97" s="1" customFormat="1" x14ac:dyDescent="0.15">
      <c r="C75" s="93"/>
      <c r="H75" s="94"/>
      <c r="I75" s="94"/>
      <c r="J75" s="94"/>
      <c r="L75" s="95"/>
      <c r="M75" s="96"/>
      <c r="AF75" s="97"/>
      <c r="AG75" s="98"/>
      <c r="AH75" s="17"/>
      <c r="AI75" s="17"/>
      <c r="AJ75" s="17"/>
      <c r="AK75" s="17"/>
      <c r="AL75" s="17"/>
      <c r="AQ75" s="96"/>
      <c r="AR75" s="94"/>
      <c r="AS75" s="94"/>
      <c r="AT75" s="99"/>
      <c r="AU75" s="94"/>
      <c r="AV75" s="99"/>
      <c r="AW75" s="18"/>
      <c r="AX75" s="95"/>
      <c r="AY75" s="18"/>
      <c r="AZ75" s="94"/>
      <c r="BA75" s="94"/>
      <c r="BB75" s="94"/>
      <c r="BC75" s="94"/>
      <c r="BD75" s="94"/>
      <c r="BE75" s="94"/>
      <c r="BF75" s="99"/>
      <c r="BG75" s="18"/>
      <c r="BH75" s="18"/>
      <c r="BI75" s="94"/>
      <c r="BJ75" s="94"/>
      <c r="BK75" s="94"/>
      <c r="BL75" s="94"/>
      <c r="BM75" s="94"/>
      <c r="BN75" s="93"/>
      <c r="BO75" s="93"/>
      <c r="BP75" s="94"/>
      <c r="BQ75" s="94"/>
      <c r="BR75" s="93"/>
    </row>
    <row r="76" spans="1:97" s="1" customFormat="1" x14ac:dyDescent="0.15">
      <c r="C76" s="93"/>
      <c r="H76" s="94"/>
      <c r="I76" s="94"/>
      <c r="J76" s="94"/>
      <c r="L76" s="95"/>
      <c r="M76" s="96"/>
      <c r="AF76" s="97"/>
      <c r="AG76" s="98"/>
      <c r="AH76" s="17"/>
      <c r="AI76" s="17"/>
      <c r="AJ76" s="17"/>
      <c r="AK76" s="17"/>
      <c r="AL76" s="17"/>
      <c r="AQ76" s="96"/>
      <c r="AR76" s="94"/>
      <c r="AS76" s="94"/>
      <c r="AT76" s="99"/>
      <c r="AU76" s="94"/>
      <c r="AV76" s="99"/>
      <c r="AW76" s="18"/>
      <c r="AX76" s="95"/>
      <c r="AY76" s="18"/>
      <c r="AZ76" s="94"/>
      <c r="BA76" s="94"/>
      <c r="BB76" s="94"/>
      <c r="BC76" s="94"/>
      <c r="BD76" s="94"/>
      <c r="BE76" s="94"/>
      <c r="BF76" s="99"/>
      <c r="BG76" s="18"/>
      <c r="BH76" s="18"/>
      <c r="BI76" s="94"/>
      <c r="BJ76" s="94"/>
      <c r="BK76" s="94"/>
      <c r="BL76" s="94"/>
      <c r="BM76" s="94"/>
      <c r="BN76" s="93"/>
      <c r="BO76" s="93"/>
      <c r="BP76" s="94"/>
      <c r="BQ76" s="94"/>
      <c r="BR76" s="93"/>
    </row>
    <row r="77" spans="1:97" s="1" customFormat="1" x14ac:dyDescent="0.15">
      <c r="C77" s="93"/>
      <c r="H77" s="94"/>
      <c r="I77" s="94"/>
      <c r="J77" s="94"/>
      <c r="L77" s="95"/>
      <c r="M77" s="96"/>
      <c r="AF77" s="97"/>
      <c r="AG77" s="98"/>
      <c r="AH77" s="17"/>
      <c r="AI77" s="17"/>
      <c r="AJ77" s="17"/>
      <c r="AK77" s="17"/>
      <c r="AL77" s="17"/>
      <c r="AQ77" s="96"/>
      <c r="AR77" s="94"/>
      <c r="AS77" s="94"/>
      <c r="AT77" s="99"/>
      <c r="AU77" s="94"/>
      <c r="AV77" s="99"/>
      <c r="AW77" s="18"/>
      <c r="AX77" s="95"/>
      <c r="AY77" s="18"/>
      <c r="AZ77" s="94"/>
      <c r="BA77" s="94"/>
      <c r="BB77" s="94"/>
      <c r="BC77" s="94"/>
      <c r="BD77" s="94"/>
      <c r="BE77" s="94"/>
      <c r="BF77" s="99"/>
      <c r="BG77" s="18"/>
      <c r="BH77" s="18"/>
      <c r="BI77" s="94"/>
      <c r="BJ77" s="94"/>
      <c r="BK77" s="94"/>
      <c r="BL77" s="94"/>
      <c r="BM77" s="94"/>
      <c r="BN77" s="93"/>
      <c r="BO77" s="93"/>
      <c r="BP77" s="94"/>
      <c r="BQ77" s="94"/>
      <c r="BR77" s="93"/>
    </row>
    <row r="78" spans="1:97" s="1" customFormat="1" x14ac:dyDescent="0.15">
      <c r="C78" s="93"/>
      <c r="H78" s="94"/>
      <c r="I78" s="94"/>
      <c r="J78" s="94"/>
      <c r="L78" s="95"/>
      <c r="M78" s="96"/>
      <c r="AF78" s="97"/>
      <c r="AG78" s="98"/>
      <c r="AH78" s="17"/>
      <c r="AI78" s="17"/>
      <c r="AJ78" s="17"/>
      <c r="AK78" s="17"/>
      <c r="AL78" s="17"/>
      <c r="AQ78" s="96"/>
      <c r="AR78" s="94"/>
      <c r="AS78" s="94"/>
      <c r="AT78" s="99"/>
      <c r="AU78" s="94"/>
      <c r="AV78" s="99"/>
      <c r="AW78" s="18"/>
      <c r="AX78" s="95"/>
      <c r="AY78" s="18"/>
      <c r="AZ78" s="94"/>
      <c r="BA78" s="94"/>
      <c r="BB78" s="94"/>
      <c r="BC78" s="94"/>
      <c r="BD78" s="94"/>
      <c r="BE78" s="94"/>
      <c r="BF78" s="99"/>
      <c r="BG78" s="18"/>
      <c r="BH78" s="18"/>
      <c r="BI78" s="94"/>
      <c r="BJ78" s="94"/>
      <c r="BK78" s="94"/>
      <c r="BL78" s="94"/>
      <c r="BM78" s="94"/>
      <c r="BN78" s="93"/>
      <c r="BO78" s="93"/>
      <c r="BP78" s="94"/>
      <c r="BQ78" s="94"/>
      <c r="BR78" s="93"/>
    </row>
    <row r="79" spans="1:97" s="1" customFormat="1" x14ac:dyDescent="0.15">
      <c r="C79" s="93"/>
      <c r="H79" s="94"/>
      <c r="I79" s="94"/>
      <c r="J79" s="94"/>
      <c r="L79" s="95"/>
      <c r="M79" s="96"/>
      <c r="AF79" s="97"/>
      <c r="AG79" s="98"/>
      <c r="AH79" s="17"/>
      <c r="AI79" s="17"/>
      <c r="AJ79" s="17"/>
      <c r="AK79" s="17"/>
      <c r="AL79" s="17"/>
      <c r="AQ79" s="96"/>
      <c r="AR79" s="94"/>
      <c r="AS79" s="94"/>
      <c r="AT79" s="99"/>
      <c r="AU79" s="94"/>
      <c r="AV79" s="99"/>
      <c r="AW79" s="18"/>
      <c r="AX79" s="95"/>
      <c r="AY79" s="18"/>
      <c r="AZ79" s="94"/>
      <c r="BA79" s="94"/>
      <c r="BB79" s="94"/>
      <c r="BC79" s="94"/>
      <c r="BD79" s="94"/>
      <c r="BE79" s="94"/>
      <c r="BF79" s="99"/>
      <c r="BG79" s="18"/>
      <c r="BH79" s="18"/>
      <c r="BI79" s="94"/>
      <c r="BJ79" s="94"/>
      <c r="BK79" s="94"/>
      <c r="BL79" s="94"/>
      <c r="BM79" s="94"/>
      <c r="BN79" s="93"/>
      <c r="BO79" s="93"/>
      <c r="BP79" s="94"/>
      <c r="BQ79" s="94"/>
      <c r="BR79" s="93"/>
    </row>
    <row r="80" spans="1:97" s="1" customFormat="1" x14ac:dyDescent="0.15">
      <c r="C80" s="93"/>
      <c r="H80" s="94"/>
      <c r="I80" s="94"/>
      <c r="J80" s="94"/>
      <c r="L80" s="95"/>
      <c r="M80" s="96"/>
      <c r="AF80" s="97"/>
      <c r="AG80" s="98"/>
      <c r="AH80" s="17"/>
      <c r="AI80" s="17"/>
      <c r="AJ80" s="17"/>
      <c r="AK80" s="17"/>
      <c r="AL80" s="17"/>
      <c r="AQ80" s="96"/>
      <c r="AR80" s="94"/>
      <c r="AS80" s="94"/>
      <c r="AT80" s="99"/>
      <c r="AU80" s="94"/>
      <c r="AV80" s="99"/>
      <c r="AW80" s="18"/>
      <c r="AX80" s="95"/>
      <c r="AY80" s="18"/>
      <c r="AZ80" s="94"/>
      <c r="BA80" s="94"/>
      <c r="BB80" s="94"/>
      <c r="BC80" s="94"/>
      <c r="BD80" s="94"/>
      <c r="BE80" s="94"/>
      <c r="BF80" s="99"/>
      <c r="BG80" s="18"/>
      <c r="BH80" s="18"/>
      <c r="BI80" s="94"/>
      <c r="BJ80" s="94"/>
      <c r="BK80" s="94"/>
      <c r="BL80" s="94"/>
      <c r="BM80" s="94"/>
      <c r="BN80" s="93"/>
      <c r="BO80" s="93"/>
      <c r="BP80" s="94"/>
      <c r="BQ80" s="94"/>
      <c r="BR80" s="93"/>
    </row>
    <row r="81" spans="3:70" s="1" customFormat="1" x14ac:dyDescent="0.15">
      <c r="C81" s="93"/>
      <c r="H81" s="94"/>
      <c r="I81" s="94"/>
      <c r="J81" s="94"/>
      <c r="L81" s="95"/>
      <c r="M81" s="96"/>
      <c r="AF81" s="97"/>
      <c r="AG81" s="98"/>
      <c r="AH81" s="17"/>
      <c r="AI81" s="17"/>
      <c r="AJ81" s="17"/>
      <c r="AK81" s="17"/>
      <c r="AL81" s="17"/>
      <c r="AQ81" s="96"/>
      <c r="AR81" s="94"/>
      <c r="AS81" s="94"/>
      <c r="AT81" s="99"/>
      <c r="AU81" s="94"/>
      <c r="AV81" s="99"/>
      <c r="AW81" s="18"/>
      <c r="AX81" s="95"/>
      <c r="AY81" s="18"/>
      <c r="AZ81" s="94"/>
      <c r="BA81" s="94"/>
      <c r="BB81" s="94"/>
      <c r="BC81" s="94"/>
      <c r="BD81" s="94"/>
      <c r="BE81" s="94"/>
      <c r="BF81" s="99"/>
      <c r="BG81" s="18"/>
      <c r="BH81" s="18"/>
      <c r="BI81" s="94"/>
      <c r="BJ81" s="94"/>
      <c r="BK81" s="94"/>
      <c r="BL81" s="94"/>
      <c r="BM81" s="94"/>
      <c r="BN81" s="93"/>
      <c r="BO81" s="93"/>
      <c r="BP81" s="94"/>
      <c r="BQ81" s="94"/>
      <c r="BR81" s="93"/>
    </row>
    <row r="82" spans="3:70" s="1" customFormat="1" x14ac:dyDescent="0.15">
      <c r="C82" s="93"/>
      <c r="H82" s="94"/>
      <c r="I82" s="94"/>
      <c r="J82" s="94"/>
      <c r="L82" s="95"/>
      <c r="M82" s="96"/>
      <c r="AF82" s="97"/>
      <c r="AG82" s="98"/>
      <c r="AH82" s="17"/>
      <c r="AI82" s="17"/>
      <c r="AJ82" s="17"/>
      <c r="AK82" s="17"/>
      <c r="AL82" s="17"/>
      <c r="AQ82" s="96"/>
      <c r="AR82" s="94"/>
      <c r="AS82" s="94"/>
      <c r="AT82" s="99"/>
      <c r="AU82" s="94"/>
      <c r="AV82" s="99"/>
      <c r="AW82" s="18"/>
      <c r="AX82" s="95"/>
      <c r="AY82" s="18"/>
      <c r="AZ82" s="94"/>
      <c r="BA82" s="94"/>
      <c r="BB82" s="94"/>
      <c r="BC82" s="94"/>
      <c r="BD82" s="94"/>
      <c r="BE82" s="94"/>
      <c r="BF82" s="99"/>
      <c r="BG82" s="18"/>
      <c r="BH82" s="18"/>
      <c r="BI82" s="94"/>
      <c r="BJ82" s="94"/>
      <c r="BK82" s="94"/>
      <c r="BL82" s="94"/>
      <c r="BM82" s="94"/>
      <c r="BN82" s="93"/>
      <c r="BO82" s="93"/>
      <c r="BP82" s="94"/>
      <c r="BQ82" s="94"/>
      <c r="BR82" s="93"/>
    </row>
    <row r="83" spans="3:70" s="1" customFormat="1" x14ac:dyDescent="0.15">
      <c r="C83" s="93"/>
      <c r="H83" s="94"/>
      <c r="I83" s="94"/>
      <c r="J83" s="94"/>
      <c r="L83" s="95"/>
      <c r="M83" s="96"/>
      <c r="AF83" s="97"/>
      <c r="AG83" s="98"/>
      <c r="AH83" s="17"/>
      <c r="AI83" s="17"/>
      <c r="AJ83" s="17"/>
      <c r="AK83" s="17"/>
      <c r="AL83" s="17"/>
      <c r="AQ83" s="96"/>
      <c r="AR83" s="94"/>
      <c r="AS83" s="94"/>
      <c r="AT83" s="99"/>
      <c r="AU83" s="94"/>
      <c r="AV83" s="99"/>
      <c r="AW83" s="18"/>
      <c r="AX83" s="95"/>
      <c r="AY83" s="18"/>
      <c r="AZ83" s="94"/>
      <c r="BA83" s="94"/>
      <c r="BB83" s="94"/>
      <c r="BC83" s="94"/>
      <c r="BD83" s="94"/>
      <c r="BE83" s="94"/>
      <c r="BF83" s="99"/>
      <c r="BG83" s="18"/>
      <c r="BH83" s="18"/>
      <c r="BI83" s="94"/>
      <c r="BJ83" s="94"/>
      <c r="BK83" s="94"/>
      <c r="BL83" s="94"/>
      <c r="BM83" s="94"/>
      <c r="BN83" s="93"/>
      <c r="BO83" s="93"/>
      <c r="BP83" s="94"/>
      <c r="BQ83" s="94"/>
      <c r="BR83" s="93"/>
    </row>
    <row r="84" spans="3:70" s="1" customFormat="1" x14ac:dyDescent="0.15">
      <c r="C84" s="93"/>
      <c r="H84" s="94"/>
      <c r="I84" s="94"/>
      <c r="J84" s="94"/>
      <c r="L84" s="95"/>
      <c r="M84" s="96"/>
      <c r="AF84" s="97"/>
      <c r="AG84" s="98"/>
      <c r="AH84" s="17"/>
      <c r="AI84" s="17"/>
      <c r="AJ84" s="17"/>
      <c r="AK84" s="17"/>
      <c r="AL84" s="17"/>
      <c r="AQ84" s="96"/>
      <c r="AR84" s="94"/>
      <c r="AS84" s="94"/>
      <c r="AT84" s="99"/>
      <c r="AU84" s="94"/>
      <c r="AV84" s="99"/>
      <c r="AW84" s="18"/>
      <c r="AX84" s="95"/>
      <c r="AY84" s="18"/>
      <c r="AZ84" s="94"/>
      <c r="BA84" s="94"/>
      <c r="BB84" s="94"/>
      <c r="BC84" s="94"/>
      <c r="BD84" s="94"/>
      <c r="BE84" s="94"/>
      <c r="BF84" s="99"/>
      <c r="BG84" s="18"/>
      <c r="BH84" s="18"/>
      <c r="BI84" s="94"/>
      <c r="BJ84" s="94"/>
      <c r="BK84" s="94"/>
      <c r="BL84" s="94"/>
      <c r="BM84" s="94"/>
      <c r="BN84" s="93"/>
      <c r="BO84" s="93"/>
      <c r="BP84" s="94"/>
      <c r="BQ84" s="94"/>
      <c r="BR84" s="93"/>
    </row>
    <row r="85" spans="3:70" s="1" customFormat="1" x14ac:dyDescent="0.15">
      <c r="C85" s="93"/>
      <c r="H85" s="94"/>
      <c r="I85" s="94"/>
      <c r="J85" s="94"/>
      <c r="L85" s="95"/>
      <c r="M85" s="96"/>
      <c r="AF85" s="97"/>
      <c r="AG85" s="98"/>
      <c r="AH85" s="17"/>
      <c r="AI85" s="17"/>
      <c r="AJ85" s="17"/>
      <c r="AK85" s="17"/>
      <c r="AL85" s="17"/>
      <c r="AQ85" s="96"/>
      <c r="AR85" s="94"/>
      <c r="AS85" s="94"/>
      <c r="AT85" s="99"/>
      <c r="AU85" s="94"/>
      <c r="AV85" s="99"/>
      <c r="AW85" s="18"/>
      <c r="AX85" s="95"/>
      <c r="AY85" s="18"/>
      <c r="AZ85" s="94"/>
      <c r="BA85" s="94"/>
      <c r="BB85" s="94"/>
      <c r="BC85" s="94"/>
      <c r="BD85" s="94"/>
      <c r="BE85" s="94"/>
      <c r="BF85" s="99"/>
      <c r="BG85" s="18"/>
      <c r="BH85" s="18"/>
      <c r="BI85" s="94"/>
      <c r="BJ85" s="94"/>
      <c r="BK85" s="94"/>
      <c r="BL85" s="94"/>
      <c r="BM85" s="94"/>
      <c r="BN85" s="93"/>
      <c r="BO85" s="93"/>
      <c r="BP85" s="94"/>
      <c r="BQ85" s="94"/>
      <c r="BR85" s="93"/>
    </row>
    <row r="86" spans="3:70" s="1" customFormat="1" x14ac:dyDescent="0.15">
      <c r="C86" s="93"/>
      <c r="H86" s="94"/>
      <c r="I86" s="94"/>
      <c r="J86" s="94"/>
      <c r="L86" s="95"/>
      <c r="M86" s="96"/>
      <c r="AF86" s="97"/>
      <c r="AG86" s="98"/>
      <c r="AH86" s="17"/>
      <c r="AI86" s="17"/>
      <c r="AJ86" s="17"/>
      <c r="AK86" s="17"/>
      <c r="AL86" s="17"/>
      <c r="AQ86" s="96"/>
      <c r="AR86" s="94"/>
      <c r="AS86" s="94"/>
      <c r="AT86" s="99"/>
      <c r="AU86" s="94"/>
      <c r="AV86" s="99"/>
      <c r="AW86" s="18"/>
      <c r="AX86" s="95"/>
      <c r="AY86" s="18"/>
      <c r="AZ86" s="94"/>
      <c r="BA86" s="94"/>
      <c r="BB86" s="94"/>
      <c r="BC86" s="94"/>
      <c r="BD86" s="94"/>
      <c r="BE86" s="94"/>
      <c r="BF86" s="99"/>
      <c r="BG86" s="18"/>
      <c r="BH86" s="18"/>
      <c r="BI86" s="94"/>
      <c r="BJ86" s="94"/>
      <c r="BK86" s="94"/>
      <c r="BL86" s="94"/>
      <c r="BM86" s="94"/>
      <c r="BN86" s="93"/>
      <c r="BO86" s="93"/>
      <c r="BP86" s="94"/>
      <c r="BQ86" s="94"/>
      <c r="BR86" s="93"/>
    </row>
    <row r="87" spans="3:70" s="1" customFormat="1" x14ac:dyDescent="0.15">
      <c r="C87" s="93"/>
      <c r="H87" s="94"/>
      <c r="I87" s="94"/>
      <c r="J87" s="94"/>
      <c r="L87" s="95"/>
      <c r="M87" s="96"/>
      <c r="AF87" s="97"/>
      <c r="AG87" s="98"/>
      <c r="AH87" s="17"/>
      <c r="AI87" s="17"/>
      <c r="AJ87" s="17"/>
      <c r="AK87" s="17"/>
      <c r="AL87" s="17"/>
      <c r="AQ87" s="96"/>
      <c r="AR87" s="94"/>
      <c r="AS87" s="94"/>
      <c r="AT87" s="99"/>
      <c r="AU87" s="94"/>
      <c r="AV87" s="99"/>
      <c r="AW87" s="18"/>
      <c r="AX87" s="95"/>
      <c r="AY87" s="18"/>
      <c r="AZ87" s="94"/>
      <c r="BA87" s="94"/>
      <c r="BB87" s="94"/>
      <c r="BC87" s="94"/>
      <c r="BD87" s="94"/>
      <c r="BE87" s="94"/>
      <c r="BF87" s="99"/>
      <c r="BG87" s="18"/>
      <c r="BH87" s="18"/>
      <c r="BI87" s="94"/>
      <c r="BJ87" s="94"/>
      <c r="BK87" s="94"/>
      <c r="BL87" s="94"/>
      <c r="BM87" s="94"/>
      <c r="BN87" s="93"/>
      <c r="BO87" s="93"/>
      <c r="BP87" s="94"/>
      <c r="BQ87" s="94"/>
      <c r="BR87" s="93"/>
    </row>
    <row r="88" spans="3:70" s="1" customFormat="1" x14ac:dyDescent="0.15">
      <c r="C88" s="93"/>
      <c r="H88" s="94"/>
      <c r="I88" s="94"/>
      <c r="J88" s="94"/>
      <c r="L88" s="95"/>
      <c r="M88" s="96"/>
      <c r="AF88" s="97"/>
      <c r="AG88" s="98"/>
      <c r="AH88" s="17"/>
      <c r="AI88" s="17"/>
      <c r="AJ88" s="17"/>
      <c r="AK88" s="17"/>
      <c r="AL88" s="17"/>
      <c r="AQ88" s="96"/>
      <c r="AR88" s="94"/>
      <c r="AS88" s="94"/>
      <c r="AT88" s="99"/>
      <c r="AU88" s="94"/>
      <c r="AV88" s="99"/>
      <c r="AW88" s="18"/>
      <c r="AX88" s="95"/>
      <c r="AY88" s="18"/>
      <c r="AZ88" s="94"/>
      <c r="BA88" s="94"/>
      <c r="BB88" s="94"/>
      <c r="BC88" s="94"/>
      <c r="BD88" s="94"/>
      <c r="BE88" s="94"/>
      <c r="BF88" s="99"/>
      <c r="BG88" s="18"/>
      <c r="BH88" s="18"/>
      <c r="BI88" s="94"/>
      <c r="BJ88" s="94"/>
      <c r="BK88" s="94"/>
      <c r="BL88" s="94"/>
      <c r="BM88" s="94"/>
      <c r="BN88" s="93"/>
      <c r="BO88" s="93"/>
      <c r="BP88" s="94"/>
      <c r="BQ88" s="94"/>
      <c r="BR88" s="93"/>
    </row>
    <row r="89" spans="3:70" s="1" customFormat="1" x14ac:dyDescent="0.15">
      <c r="C89" s="93"/>
      <c r="H89" s="94"/>
      <c r="I89" s="94"/>
      <c r="J89" s="94"/>
      <c r="L89" s="95"/>
      <c r="M89" s="96"/>
      <c r="AF89" s="97"/>
      <c r="AG89" s="98"/>
      <c r="AH89" s="17"/>
      <c r="AI89" s="17"/>
      <c r="AJ89" s="17"/>
      <c r="AK89" s="17"/>
      <c r="AL89" s="17"/>
      <c r="AQ89" s="96"/>
      <c r="AR89" s="94"/>
      <c r="AS89" s="94"/>
      <c r="AT89" s="99"/>
      <c r="AU89" s="94"/>
      <c r="AV89" s="99"/>
      <c r="AW89" s="18"/>
      <c r="AX89" s="95"/>
      <c r="AY89" s="18"/>
      <c r="AZ89" s="94"/>
      <c r="BA89" s="94"/>
      <c r="BB89" s="94"/>
      <c r="BC89" s="94"/>
      <c r="BD89" s="94"/>
      <c r="BE89" s="94"/>
      <c r="BF89" s="99"/>
      <c r="BG89" s="18"/>
      <c r="BH89" s="18"/>
      <c r="BI89" s="94"/>
      <c r="BJ89" s="94"/>
      <c r="BK89" s="94"/>
      <c r="BL89" s="94"/>
      <c r="BM89" s="94"/>
      <c r="BN89" s="93"/>
      <c r="BO89" s="93"/>
      <c r="BP89" s="94"/>
      <c r="BQ89" s="94"/>
      <c r="BR89" s="93"/>
    </row>
    <row r="90" spans="3:70" s="1" customFormat="1" x14ac:dyDescent="0.15">
      <c r="C90" s="93"/>
      <c r="H90" s="94"/>
      <c r="I90" s="94"/>
      <c r="J90" s="94"/>
      <c r="L90" s="95"/>
      <c r="M90" s="96"/>
      <c r="AF90" s="97"/>
      <c r="AG90" s="98"/>
      <c r="AH90" s="17"/>
      <c r="AI90" s="17"/>
      <c r="AJ90" s="17"/>
      <c r="AK90" s="17"/>
      <c r="AL90" s="17"/>
      <c r="AQ90" s="96"/>
      <c r="AR90" s="94"/>
      <c r="AS90" s="94"/>
      <c r="AT90" s="99"/>
      <c r="AU90" s="94"/>
      <c r="AV90" s="99"/>
      <c r="AW90" s="18"/>
      <c r="AX90" s="95"/>
      <c r="AY90" s="18"/>
      <c r="AZ90" s="94"/>
      <c r="BA90" s="94"/>
      <c r="BB90" s="94"/>
      <c r="BC90" s="94"/>
      <c r="BD90" s="94"/>
      <c r="BE90" s="94"/>
      <c r="BF90" s="99"/>
      <c r="BG90" s="18"/>
      <c r="BH90" s="18"/>
      <c r="BI90" s="94"/>
      <c r="BJ90" s="94"/>
      <c r="BK90" s="94"/>
      <c r="BL90" s="94"/>
      <c r="BM90" s="94"/>
      <c r="BN90" s="93"/>
      <c r="BO90" s="93"/>
      <c r="BP90" s="94"/>
      <c r="BQ90" s="94"/>
      <c r="BR90" s="93"/>
    </row>
    <row r="91" spans="3:70" s="1" customFormat="1" x14ac:dyDescent="0.15">
      <c r="C91" s="93"/>
      <c r="H91" s="94"/>
      <c r="I91" s="94"/>
      <c r="J91" s="94"/>
      <c r="L91" s="95"/>
      <c r="M91" s="96"/>
      <c r="AF91" s="97"/>
      <c r="AG91" s="98"/>
      <c r="AH91" s="17"/>
      <c r="AI91" s="17"/>
      <c r="AJ91" s="17"/>
      <c r="AK91" s="17"/>
      <c r="AL91" s="17"/>
      <c r="AQ91" s="96"/>
      <c r="AR91" s="94"/>
      <c r="AS91" s="94"/>
      <c r="AT91" s="99"/>
      <c r="AU91" s="94"/>
      <c r="AV91" s="99"/>
      <c r="AW91" s="18"/>
      <c r="AX91" s="95"/>
      <c r="AY91" s="18"/>
      <c r="AZ91" s="94"/>
      <c r="BA91" s="94"/>
      <c r="BB91" s="94"/>
      <c r="BC91" s="94"/>
      <c r="BD91" s="94"/>
      <c r="BE91" s="94"/>
      <c r="BF91" s="99"/>
      <c r="BG91" s="18"/>
      <c r="BH91" s="18"/>
      <c r="BI91" s="94"/>
      <c r="BJ91" s="94"/>
      <c r="BK91" s="94"/>
      <c r="BL91" s="94"/>
      <c r="BM91" s="94"/>
      <c r="BN91" s="93"/>
      <c r="BO91" s="93"/>
      <c r="BP91" s="94"/>
      <c r="BQ91" s="94"/>
      <c r="BR91" s="93"/>
    </row>
    <row r="92" spans="3:70" s="1" customFormat="1" x14ac:dyDescent="0.15">
      <c r="C92" s="93"/>
      <c r="H92" s="94"/>
      <c r="I92" s="94"/>
      <c r="J92" s="94"/>
      <c r="L92" s="95"/>
      <c r="M92" s="96"/>
      <c r="AF92" s="97"/>
      <c r="AG92" s="98"/>
      <c r="AH92" s="17"/>
      <c r="AI92" s="17"/>
      <c r="AJ92" s="17"/>
      <c r="AK92" s="17"/>
      <c r="AL92" s="17"/>
      <c r="AQ92" s="96"/>
      <c r="AR92" s="94"/>
      <c r="AS92" s="94"/>
      <c r="AT92" s="99"/>
      <c r="AU92" s="94"/>
      <c r="AV92" s="99"/>
      <c r="AW92" s="18"/>
      <c r="AX92" s="95"/>
      <c r="AY92" s="18"/>
      <c r="AZ92" s="94"/>
      <c r="BA92" s="94"/>
      <c r="BB92" s="94"/>
      <c r="BC92" s="94"/>
      <c r="BD92" s="94"/>
      <c r="BE92" s="94"/>
      <c r="BF92" s="99"/>
      <c r="BG92" s="18"/>
      <c r="BH92" s="18"/>
      <c r="BI92" s="94"/>
      <c r="BJ92" s="94"/>
      <c r="BK92" s="94"/>
      <c r="BL92" s="94"/>
      <c r="BM92" s="94"/>
      <c r="BN92" s="93"/>
      <c r="BO92" s="93"/>
      <c r="BP92" s="94"/>
      <c r="BQ92" s="94"/>
      <c r="BR92" s="93"/>
    </row>
    <row r="93" spans="3:70" s="1" customFormat="1" x14ac:dyDescent="0.15">
      <c r="C93" s="93"/>
      <c r="H93" s="94"/>
      <c r="I93" s="94"/>
      <c r="J93" s="94"/>
      <c r="L93" s="95"/>
      <c r="M93" s="96"/>
      <c r="AF93" s="97"/>
      <c r="AG93" s="98"/>
      <c r="AH93" s="17"/>
      <c r="AI93" s="17"/>
      <c r="AJ93" s="17"/>
      <c r="AK93" s="17"/>
      <c r="AL93" s="17"/>
      <c r="AQ93" s="96"/>
      <c r="AR93" s="94"/>
      <c r="AS93" s="94"/>
      <c r="AT93" s="99"/>
      <c r="AU93" s="94"/>
      <c r="AV93" s="99"/>
      <c r="AW93" s="18"/>
      <c r="AX93" s="95"/>
      <c r="AY93" s="18"/>
      <c r="AZ93" s="94"/>
      <c r="BA93" s="94"/>
      <c r="BB93" s="94"/>
      <c r="BC93" s="94"/>
      <c r="BD93" s="94"/>
      <c r="BE93" s="94"/>
      <c r="BF93" s="99"/>
      <c r="BG93" s="18"/>
      <c r="BH93" s="18"/>
      <c r="BI93" s="94"/>
      <c r="BJ93" s="94"/>
      <c r="BK93" s="94"/>
      <c r="BL93" s="94"/>
      <c r="BM93" s="94"/>
      <c r="BN93" s="93"/>
      <c r="BO93" s="93"/>
      <c r="BP93" s="94"/>
      <c r="BQ93" s="94"/>
      <c r="BR93" s="93"/>
    </row>
    <row r="94" spans="3:70" s="1" customFormat="1" x14ac:dyDescent="0.15">
      <c r="C94" s="93"/>
      <c r="H94" s="94"/>
      <c r="I94" s="94"/>
      <c r="J94" s="94"/>
      <c r="L94" s="95"/>
      <c r="M94" s="96"/>
      <c r="AF94" s="97"/>
      <c r="AG94" s="98"/>
      <c r="AH94" s="17"/>
      <c r="AI94" s="17"/>
      <c r="AJ94" s="17"/>
      <c r="AK94" s="17"/>
      <c r="AL94" s="17"/>
      <c r="AQ94" s="96"/>
      <c r="AR94" s="94"/>
      <c r="AS94" s="94"/>
      <c r="AT94" s="99"/>
      <c r="AU94" s="94"/>
      <c r="AV94" s="99"/>
      <c r="AW94" s="18"/>
      <c r="AX94" s="95"/>
      <c r="AY94" s="18"/>
      <c r="AZ94" s="94"/>
      <c r="BA94" s="94"/>
      <c r="BB94" s="94"/>
      <c r="BC94" s="94"/>
      <c r="BD94" s="94"/>
      <c r="BE94" s="94"/>
      <c r="BF94" s="99"/>
      <c r="BG94" s="18"/>
      <c r="BH94" s="18"/>
      <c r="BI94" s="94"/>
      <c r="BJ94" s="94"/>
      <c r="BK94" s="94"/>
      <c r="BL94" s="94"/>
      <c r="BM94" s="94"/>
      <c r="BN94" s="93"/>
      <c r="BO94" s="93"/>
      <c r="BP94" s="94"/>
      <c r="BQ94" s="94"/>
      <c r="BR94" s="93"/>
    </row>
    <row r="95" spans="3:70" s="1" customFormat="1" x14ac:dyDescent="0.15">
      <c r="C95" s="93"/>
      <c r="H95" s="94"/>
      <c r="I95" s="94"/>
      <c r="J95" s="94"/>
      <c r="L95" s="95"/>
      <c r="M95" s="96"/>
      <c r="AF95" s="97"/>
      <c r="AG95" s="98"/>
      <c r="AH95" s="17"/>
      <c r="AI95" s="17"/>
      <c r="AJ95" s="17"/>
      <c r="AK95" s="17"/>
      <c r="AL95" s="17"/>
      <c r="AQ95" s="96"/>
      <c r="AR95" s="94"/>
      <c r="AS95" s="94"/>
      <c r="AT95" s="99"/>
      <c r="AU95" s="94"/>
      <c r="AV95" s="99"/>
      <c r="AW95" s="18"/>
      <c r="AX95" s="95"/>
      <c r="AY95" s="18"/>
      <c r="AZ95" s="94"/>
      <c r="BA95" s="94"/>
      <c r="BB95" s="94"/>
      <c r="BC95" s="94"/>
      <c r="BD95" s="94"/>
      <c r="BE95" s="94"/>
      <c r="BF95" s="99"/>
      <c r="BG95" s="18"/>
      <c r="BH95" s="18"/>
      <c r="BI95" s="94"/>
      <c r="BJ95" s="94"/>
      <c r="BK95" s="94"/>
      <c r="BL95" s="94"/>
      <c r="BM95" s="94"/>
      <c r="BN95" s="93"/>
      <c r="BO95" s="93"/>
      <c r="BP95" s="94"/>
      <c r="BQ95" s="94"/>
      <c r="BR95" s="93"/>
    </row>
    <row r="96" spans="3:70" s="1" customFormat="1" x14ac:dyDescent="0.15">
      <c r="C96" s="93"/>
      <c r="H96" s="94"/>
      <c r="I96" s="94"/>
      <c r="J96" s="94"/>
      <c r="L96" s="95"/>
      <c r="M96" s="96"/>
      <c r="AF96" s="97"/>
      <c r="AG96" s="98"/>
      <c r="AH96" s="17"/>
      <c r="AI96" s="17"/>
      <c r="AJ96" s="17"/>
      <c r="AK96" s="17"/>
      <c r="AL96" s="17"/>
      <c r="AQ96" s="96"/>
      <c r="AR96" s="94"/>
      <c r="AS96" s="94"/>
      <c r="AT96" s="99"/>
      <c r="AU96" s="94"/>
      <c r="AV96" s="99"/>
      <c r="AW96" s="18"/>
      <c r="AX96" s="95"/>
      <c r="AY96" s="18"/>
      <c r="AZ96" s="94"/>
      <c r="BA96" s="94"/>
      <c r="BB96" s="94"/>
      <c r="BC96" s="94"/>
      <c r="BD96" s="94"/>
      <c r="BE96" s="94"/>
      <c r="BF96" s="99"/>
      <c r="BG96" s="18"/>
      <c r="BH96" s="18"/>
      <c r="BI96" s="94"/>
      <c r="BJ96" s="94"/>
      <c r="BK96" s="94"/>
      <c r="BL96" s="94"/>
      <c r="BM96" s="94"/>
      <c r="BN96" s="93"/>
      <c r="BO96" s="93"/>
      <c r="BP96" s="94"/>
      <c r="BQ96" s="94"/>
      <c r="BR96" s="93"/>
    </row>
    <row r="97" spans="3:70" s="1" customFormat="1" x14ac:dyDescent="0.15">
      <c r="C97" s="93"/>
      <c r="H97" s="94"/>
      <c r="I97" s="94"/>
      <c r="J97" s="94"/>
      <c r="L97" s="95"/>
      <c r="M97" s="96"/>
      <c r="AF97" s="97"/>
      <c r="AG97" s="98"/>
      <c r="AH97" s="17"/>
      <c r="AI97" s="17"/>
      <c r="AJ97" s="17"/>
      <c r="AK97" s="17"/>
      <c r="AL97" s="17"/>
      <c r="AQ97" s="96"/>
      <c r="AR97" s="94"/>
      <c r="AS97" s="94"/>
      <c r="AT97" s="99"/>
      <c r="AU97" s="94"/>
      <c r="AV97" s="99"/>
      <c r="AW97" s="18"/>
      <c r="AX97" s="95"/>
      <c r="AY97" s="18"/>
      <c r="AZ97" s="94"/>
      <c r="BA97" s="94"/>
      <c r="BB97" s="94"/>
      <c r="BC97" s="94"/>
      <c r="BD97" s="94"/>
      <c r="BE97" s="94"/>
      <c r="BF97" s="99"/>
      <c r="BG97" s="18"/>
      <c r="BH97" s="18"/>
      <c r="BI97" s="94"/>
      <c r="BJ97" s="94"/>
      <c r="BK97" s="94"/>
      <c r="BL97" s="94"/>
      <c r="BM97" s="94"/>
      <c r="BN97" s="93"/>
      <c r="BO97" s="93"/>
      <c r="BP97" s="94"/>
      <c r="BQ97" s="94"/>
      <c r="BR97" s="93"/>
    </row>
    <row r="98" spans="3:70" s="1" customFormat="1" x14ac:dyDescent="0.15">
      <c r="C98" s="93"/>
      <c r="H98" s="94"/>
      <c r="I98" s="94"/>
      <c r="J98" s="94"/>
      <c r="L98" s="95"/>
      <c r="M98" s="96"/>
      <c r="AF98" s="97"/>
      <c r="AG98" s="98"/>
      <c r="AH98" s="17"/>
      <c r="AI98" s="17"/>
      <c r="AJ98" s="17"/>
      <c r="AK98" s="17"/>
      <c r="AL98" s="17"/>
      <c r="AQ98" s="96"/>
      <c r="AR98" s="94"/>
      <c r="AS98" s="94"/>
      <c r="AT98" s="99"/>
      <c r="AU98" s="94"/>
      <c r="AV98" s="99"/>
      <c r="AW98" s="18"/>
      <c r="AX98" s="95"/>
      <c r="AY98" s="18"/>
      <c r="AZ98" s="94"/>
      <c r="BA98" s="94"/>
      <c r="BB98" s="94"/>
      <c r="BC98" s="94"/>
      <c r="BD98" s="94"/>
      <c r="BE98" s="94"/>
      <c r="BF98" s="99"/>
      <c r="BG98" s="18"/>
      <c r="BH98" s="18"/>
      <c r="BI98" s="94"/>
      <c r="BJ98" s="94"/>
      <c r="BK98" s="94"/>
      <c r="BL98" s="94"/>
      <c r="BM98" s="94"/>
      <c r="BN98" s="93"/>
      <c r="BO98" s="93"/>
      <c r="BP98" s="94"/>
      <c r="BQ98" s="94"/>
      <c r="BR98" s="93"/>
    </row>
    <row r="99" spans="3:70" s="1" customFormat="1" x14ac:dyDescent="0.15">
      <c r="C99" s="93"/>
      <c r="H99" s="94"/>
      <c r="I99" s="94"/>
      <c r="J99" s="94"/>
      <c r="L99" s="95"/>
      <c r="M99" s="96"/>
      <c r="AF99" s="97"/>
      <c r="AG99" s="98"/>
      <c r="AH99" s="17"/>
      <c r="AI99" s="17"/>
      <c r="AJ99" s="17"/>
      <c r="AK99" s="17"/>
      <c r="AL99" s="17"/>
      <c r="AQ99" s="96"/>
      <c r="AR99" s="94"/>
      <c r="AS99" s="94"/>
      <c r="AT99" s="99"/>
      <c r="AU99" s="94"/>
      <c r="AV99" s="99"/>
      <c r="AW99" s="18"/>
      <c r="AX99" s="95"/>
      <c r="AY99" s="18"/>
      <c r="AZ99" s="94"/>
      <c r="BA99" s="94"/>
      <c r="BB99" s="94"/>
      <c r="BC99" s="94"/>
      <c r="BD99" s="94"/>
      <c r="BE99" s="94"/>
      <c r="BF99" s="99"/>
      <c r="BG99" s="18"/>
      <c r="BH99" s="18"/>
      <c r="BI99" s="94"/>
      <c r="BJ99" s="94"/>
      <c r="BK99" s="94"/>
      <c r="BL99" s="94"/>
      <c r="BM99" s="94"/>
      <c r="BN99" s="93"/>
      <c r="BO99" s="93"/>
      <c r="BP99" s="94"/>
      <c r="BQ99" s="94"/>
      <c r="BR99" s="93"/>
    </row>
    <row r="221" spans="1:97" x14ac:dyDescent="0.15">
      <c r="A221" s="47"/>
      <c r="B221" s="20"/>
      <c r="C221" s="48"/>
      <c r="D221" s="20"/>
      <c r="E221" s="20"/>
      <c r="F221" s="20"/>
      <c r="G221" s="20"/>
      <c r="H221" s="27"/>
      <c r="I221" s="27"/>
      <c r="J221" s="27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M221" s="20"/>
      <c r="AN221" s="20"/>
      <c r="AO221" s="20"/>
      <c r="AP221" s="20"/>
      <c r="AQ221" s="20"/>
      <c r="AR221" s="27"/>
      <c r="AS221" s="27"/>
      <c r="AT221" s="27"/>
      <c r="AU221" s="27"/>
      <c r="AV221" s="27"/>
      <c r="AX221" s="20"/>
      <c r="AZ221" s="27"/>
      <c r="BA221" s="27"/>
      <c r="BB221" s="27"/>
      <c r="BC221" s="27"/>
      <c r="BD221" s="27"/>
      <c r="BE221" s="27"/>
      <c r="BF221" s="27"/>
      <c r="BI221" s="27"/>
      <c r="BJ221" s="27"/>
      <c r="BK221" s="27"/>
      <c r="BL221" s="27"/>
      <c r="BM221" s="27"/>
      <c r="BN221" s="48"/>
      <c r="BO221" s="48"/>
      <c r="BP221" s="27"/>
      <c r="BQ221" s="27"/>
      <c r="BR221" s="48"/>
      <c r="BS221" s="20"/>
      <c r="BT221" s="20"/>
      <c r="BU221" s="20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</row>
    <row r="222" spans="1:97" x14ac:dyDescent="0.15">
      <c r="A222" s="47"/>
      <c r="B222" s="20"/>
      <c r="C222" s="48"/>
      <c r="D222" s="20"/>
      <c r="E222" s="20"/>
      <c r="F222" s="20"/>
      <c r="G222" s="20"/>
      <c r="H222" s="27"/>
      <c r="I222" s="27"/>
      <c r="J222" s="27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M222" s="20"/>
      <c r="AN222" s="20"/>
      <c r="AO222" s="20"/>
      <c r="AP222" s="20"/>
      <c r="AQ222" s="20"/>
      <c r="AR222" s="27"/>
      <c r="AS222" s="27"/>
      <c r="AT222" s="27"/>
      <c r="AU222" s="27"/>
      <c r="AV222" s="27"/>
      <c r="AX222" s="20"/>
      <c r="AZ222" s="27"/>
      <c r="BA222" s="27"/>
      <c r="BB222" s="27"/>
      <c r="BC222" s="27"/>
      <c r="BD222" s="27"/>
      <c r="BE222" s="27"/>
      <c r="BF222" s="27"/>
      <c r="BI222" s="27"/>
      <c r="BJ222" s="27"/>
      <c r="BK222" s="27"/>
      <c r="BL222" s="27"/>
      <c r="BM222" s="27"/>
      <c r="BN222" s="48"/>
      <c r="BO222" s="48"/>
      <c r="BP222" s="27"/>
      <c r="BQ222" s="27"/>
      <c r="BR222" s="48"/>
      <c r="BS222" s="20"/>
      <c r="BT222" s="20"/>
      <c r="BU222" s="20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</row>
    <row r="223" spans="1:97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</row>
    <row r="224" spans="1:97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</row>
    <row r="225" spans="1:97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</row>
    <row r="226" spans="1:97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</row>
    <row r="227" spans="1:97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</row>
    <row r="228" spans="1:97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</row>
    <row r="229" spans="1:97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</row>
    <row r="230" spans="1:97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</row>
    <row r="231" spans="1:97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</row>
    <row r="232" spans="1:97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</row>
    <row r="233" spans="1:97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</row>
    <row r="234" spans="1:97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</row>
    <row r="235" spans="1:97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</row>
    <row r="236" spans="1:97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</row>
    <row r="237" spans="1:97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</row>
    <row r="238" spans="1:97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</row>
    <row r="239" spans="1:97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</row>
    <row r="240" spans="1:97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</row>
    <row r="241" spans="1:97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</row>
    <row r="242" spans="1:97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</row>
    <row r="243" spans="1:97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</row>
    <row r="244" spans="1:97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</row>
    <row r="245" spans="1:97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</row>
    <row r="246" spans="1:97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</row>
    <row r="247" spans="1:97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</row>
    <row r="248" spans="1:97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</row>
    <row r="249" spans="1:97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</row>
    <row r="250" spans="1:97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</row>
    <row r="251" spans="1:97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</row>
    <row r="252" spans="1:97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</row>
    <row r="253" spans="1:97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</row>
    <row r="254" spans="1:97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</row>
    <row r="255" spans="1:97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</row>
    <row r="256" spans="1:97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</row>
    <row r="257" spans="1:97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</row>
    <row r="258" spans="1:97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</row>
    <row r="259" spans="1:97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</row>
    <row r="260" spans="1:97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</row>
    <row r="261" spans="1:97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</row>
    <row r="262" spans="1:97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</row>
    <row r="263" spans="1:97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</row>
    <row r="264" spans="1:97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</row>
    <row r="265" spans="1:97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</row>
    <row r="266" spans="1:97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</row>
    <row r="267" spans="1:97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</row>
    <row r="268" spans="1:97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</row>
    <row r="269" spans="1:97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</row>
    <row r="270" spans="1:97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</row>
    <row r="271" spans="1:97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</row>
    <row r="272" spans="1:97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</row>
    <row r="273" spans="1:97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</row>
    <row r="274" spans="1:97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</row>
    <row r="275" spans="1:97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</row>
    <row r="276" spans="1:97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</row>
    <row r="277" spans="1:97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</row>
    <row r="278" spans="1:97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</row>
    <row r="279" spans="1:97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</row>
    <row r="280" spans="1:97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</row>
    <row r="281" spans="1:97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</row>
    <row r="282" spans="1:97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</row>
    <row r="283" spans="1:97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</row>
    <row r="284" spans="1:97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</row>
    <row r="285" spans="1:97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</row>
    <row r="286" spans="1:97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</row>
    <row r="287" spans="1:97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</row>
    <row r="288" spans="1:97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</row>
    <row r="289" spans="1:97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</row>
    <row r="290" spans="1:97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</row>
    <row r="291" spans="1:97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</row>
    <row r="292" spans="1:97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</row>
    <row r="293" spans="1:97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</row>
    <row r="294" spans="1:97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</row>
    <row r="295" spans="1:97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</row>
    <row r="296" spans="1:97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</row>
    <row r="297" spans="1:97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</row>
    <row r="298" spans="1:97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</row>
    <row r="299" spans="1:97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</row>
    <row r="300" spans="1:97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</row>
    <row r="301" spans="1:97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</row>
    <row r="302" spans="1:97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</row>
    <row r="303" spans="1:97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</row>
    <row r="304" spans="1:97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</row>
    <row r="305" spans="1:97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</row>
    <row r="306" spans="1:97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</row>
    <row r="307" spans="1:97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</row>
    <row r="308" spans="1:97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</row>
    <row r="309" spans="1:97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</row>
    <row r="310" spans="1:97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</row>
    <row r="311" spans="1:97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</row>
    <row r="312" spans="1:97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</row>
    <row r="313" spans="1:97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</row>
    <row r="314" spans="1:97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</row>
    <row r="315" spans="1:97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</row>
    <row r="316" spans="1:97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</row>
    <row r="317" spans="1:97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</row>
    <row r="318" spans="1:97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</row>
    <row r="319" spans="1:97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</row>
    <row r="320" spans="1:97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</row>
    <row r="321" spans="1:97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</row>
    <row r="322" spans="1:97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</row>
    <row r="323" spans="1:97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</row>
    <row r="324" spans="1:97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</row>
    <row r="325" spans="1:97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</row>
    <row r="326" spans="1:97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</row>
    <row r="327" spans="1:97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</row>
    <row r="328" spans="1:97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</row>
    <row r="329" spans="1:97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</row>
    <row r="330" spans="1:97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</row>
    <row r="331" spans="1:97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</row>
    <row r="332" spans="1:97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</row>
    <row r="333" spans="1:97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</row>
    <row r="334" spans="1:97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</row>
    <row r="335" spans="1:97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</row>
    <row r="336" spans="1:97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</row>
    <row r="337" spans="1:97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</row>
    <row r="338" spans="1:97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</row>
    <row r="339" spans="1:97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</row>
    <row r="340" spans="1:97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</row>
    <row r="341" spans="1:97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</row>
    <row r="342" spans="1:97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</row>
    <row r="343" spans="1:97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</row>
    <row r="344" spans="1:97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</row>
    <row r="345" spans="1:97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</row>
    <row r="346" spans="1:97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</row>
    <row r="347" spans="1:97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</row>
    <row r="348" spans="1:97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</row>
    <row r="349" spans="1:97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</row>
    <row r="350" spans="1:97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</row>
    <row r="351" spans="1:97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</row>
    <row r="352" spans="1:97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</row>
    <row r="353" spans="1:97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</row>
    <row r="354" spans="1:97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</row>
    <row r="355" spans="1:97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</row>
    <row r="356" spans="1:97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</row>
    <row r="357" spans="1:97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</row>
    <row r="358" spans="1:97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</row>
    <row r="359" spans="1:97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</row>
    <row r="360" spans="1:97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</row>
    <row r="361" spans="1:97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</row>
    <row r="362" spans="1:97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</row>
    <row r="363" spans="1:97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</row>
    <row r="364" spans="1:97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</row>
    <row r="365" spans="1:97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</row>
    <row r="366" spans="1:97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</row>
    <row r="367" spans="1:97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</row>
    <row r="368" spans="1:97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</row>
    <row r="369" spans="1:97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</row>
    <row r="370" spans="1:97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</row>
    <row r="371" spans="1:97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</row>
    <row r="372" spans="1:97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</row>
    <row r="373" spans="1:97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</row>
    <row r="374" spans="1:97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</row>
    <row r="375" spans="1:97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</row>
    <row r="376" spans="1:97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</row>
    <row r="377" spans="1:97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</row>
    <row r="378" spans="1:97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</row>
    <row r="379" spans="1:97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</row>
    <row r="380" spans="1:97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</row>
    <row r="381" spans="1:97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</row>
    <row r="382" spans="1:97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</row>
    <row r="383" spans="1:97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</row>
    <row r="384" spans="1:97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</row>
    <row r="385" spans="1:97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</row>
    <row r="386" spans="1:97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</row>
    <row r="387" spans="1:97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</row>
    <row r="388" spans="1:97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</row>
    <row r="389" spans="1:97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</row>
    <row r="390" spans="1:97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</row>
    <row r="391" spans="1:97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</row>
    <row r="392" spans="1:97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</row>
    <row r="393" spans="1:97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</row>
    <row r="394" spans="1:97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</row>
    <row r="395" spans="1:97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</row>
    <row r="396" spans="1:97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</row>
    <row r="397" spans="1:97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</row>
    <row r="398" spans="1:97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</row>
    <row r="399" spans="1:97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</row>
    <row r="400" spans="1:97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</row>
    <row r="401" spans="1:97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</row>
    <row r="402" spans="1:97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</row>
    <row r="403" spans="1:97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</row>
    <row r="404" spans="1:97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</row>
    <row r="405" spans="1:97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</row>
    <row r="406" spans="1:97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</row>
    <row r="407" spans="1:97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</row>
    <row r="408" spans="1:97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</row>
    <row r="409" spans="1:97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</row>
    <row r="410" spans="1:97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</row>
    <row r="411" spans="1:97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</row>
    <row r="412" spans="1:97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</row>
    <row r="413" spans="1:97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</row>
    <row r="414" spans="1:97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</row>
    <row r="415" spans="1:97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</row>
    <row r="416" spans="1:97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</row>
    <row r="417" spans="1:97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</row>
    <row r="418" spans="1:97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</row>
    <row r="419" spans="1:97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</row>
    <row r="420" spans="1:97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</row>
    <row r="421" spans="1:97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</row>
    <row r="422" spans="1:97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</row>
    <row r="423" spans="1:97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</row>
    <row r="424" spans="1:97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</row>
    <row r="425" spans="1:97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</row>
    <row r="426" spans="1:97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</row>
    <row r="427" spans="1:97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</row>
    <row r="428" spans="1:97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</row>
    <row r="429" spans="1:97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</row>
    <row r="430" spans="1:97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</row>
    <row r="431" spans="1:97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</row>
    <row r="432" spans="1:97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</row>
    <row r="433" spans="1:97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</row>
    <row r="434" spans="1:97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</row>
    <row r="435" spans="1:97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</row>
    <row r="436" spans="1:97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</row>
    <row r="437" spans="1:97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</row>
    <row r="438" spans="1:97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</row>
    <row r="439" spans="1:97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</row>
    <row r="440" spans="1:97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</row>
    <row r="441" spans="1:97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</row>
    <row r="442" spans="1:97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</row>
    <row r="443" spans="1:97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</row>
    <row r="444" spans="1:97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</row>
    <row r="445" spans="1:97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</row>
    <row r="446" spans="1:97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</row>
    <row r="447" spans="1:97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</row>
    <row r="448" spans="1:97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</row>
    <row r="449" spans="1:97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</row>
    <row r="450" spans="1:97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</row>
    <row r="451" spans="1:97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</row>
    <row r="452" spans="1:97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</row>
    <row r="453" spans="1:97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</row>
    <row r="454" spans="1:97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</row>
    <row r="455" spans="1:97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</row>
    <row r="456" spans="1:97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</row>
    <row r="457" spans="1:97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</row>
    <row r="458" spans="1:97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</row>
    <row r="459" spans="1:97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</row>
    <row r="460" spans="1:97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</row>
    <row r="461" spans="1:97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</row>
    <row r="462" spans="1:97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</row>
    <row r="463" spans="1:97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</row>
    <row r="464" spans="1:97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</row>
    <row r="465" spans="1:97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</row>
    <row r="466" spans="1:97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</row>
    <row r="467" spans="1:97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</row>
    <row r="468" spans="1:97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</row>
    <row r="469" spans="1:97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</row>
    <row r="470" spans="1:97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</row>
    <row r="471" spans="1:97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</row>
    <row r="472" spans="1:97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</row>
    <row r="473" spans="1:97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</row>
    <row r="474" spans="1:97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</row>
    <row r="475" spans="1:97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</row>
    <row r="476" spans="1:97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</row>
    <row r="477" spans="1:97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</row>
    <row r="478" spans="1:97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</row>
    <row r="479" spans="1:97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</row>
    <row r="480" spans="1:97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</row>
    <row r="481" spans="1:97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</row>
    <row r="482" spans="1:97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</row>
    <row r="483" spans="1:97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</row>
    <row r="484" spans="1:97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</row>
    <row r="485" spans="1:97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</row>
    <row r="486" spans="1:97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</row>
    <row r="487" spans="1:97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</row>
    <row r="488" spans="1:97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</row>
    <row r="489" spans="1:97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</row>
    <row r="490" spans="1:97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</row>
    <row r="491" spans="1:97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</row>
    <row r="492" spans="1:97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</row>
    <row r="493" spans="1:97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</row>
    <row r="494" spans="1:97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</row>
    <row r="495" spans="1:97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</row>
    <row r="496" spans="1:97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</row>
    <row r="497" spans="1:97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</row>
    <row r="498" spans="1:97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</row>
    <row r="499" spans="1:97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</row>
    <row r="500" spans="1:97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</row>
    <row r="501" spans="1:97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</row>
    <row r="502" spans="1:97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</row>
    <row r="503" spans="1:97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</row>
    <row r="504" spans="1:97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</row>
    <row r="505" spans="1:97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</row>
    <row r="506" spans="1:97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</row>
    <row r="507" spans="1:97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</row>
    <row r="508" spans="1:97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</row>
    <row r="509" spans="1:97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</row>
    <row r="510" spans="1:97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</row>
    <row r="511" spans="1:97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</row>
    <row r="512" spans="1:97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</row>
    <row r="513" spans="1:97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</row>
    <row r="514" spans="1:97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</row>
    <row r="515" spans="1:97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</row>
    <row r="516" spans="1:97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</row>
    <row r="517" spans="1:97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</row>
    <row r="518" spans="1:97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</row>
    <row r="519" spans="1:97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</row>
    <row r="520" spans="1:97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</row>
    <row r="521" spans="1:97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</row>
    <row r="522" spans="1:97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</row>
    <row r="523" spans="1:97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</row>
    <row r="524" spans="1:97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</row>
    <row r="525" spans="1:97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</row>
    <row r="526" spans="1:97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</row>
    <row r="527" spans="1:97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</row>
    <row r="528" spans="1:97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</row>
    <row r="529" spans="1:97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</row>
    <row r="530" spans="1:97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</row>
    <row r="531" spans="1:97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</row>
    <row r="532" spans="1:97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</row>
    <row r="533" spans="1:97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</row>
    <row r="534" spans="1:97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</row>
    <row r="535" spans="1:97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</row>
    <row r="536" spans="1:97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</row>
    <row r="537" spans="1:97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</row>
    <row r="538" spans="1:97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</row>
    <row r="539" spans="1:97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</row>
    <row r="540" spans="1:97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</row>
    <row r="541" spans="1:97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</row>
    <row r="542" spans="1:97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</row>
    <row r="543" spans="1:97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</row>
    <row r="544" spans="1:97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</row>
    <row r="545" spans="1:97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</row>
    <row r="546" spans="1:97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</row>
    <row r="547" spans="1:97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</row>
    <row r="548" spans="1:97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</row>
    <row r="549" spans="1:97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</row>
    <row r="550" spans="1:97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</row>
    <row r="551" spans="1:97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</row>
    <row r="552" spans="1:97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</row>
    <row r="553" spans="1:97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</row>
    <row r="554" spans="1:97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</row>
    <row r="555" spans="1:97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</row>
    <row r="556" spans="1:97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</row>
    <row r="557" spans="1:97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</row>
    <row r="558" spans="1:97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</row>
    <row r="559" spans="1:97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</row>
    <row r="560" spans="1:97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</row>
    <row r="561" spans="1:97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</row>
    <row r="562" spans="1:97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</row>
    <row r="563" spans="1:97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</row>
    <row r="564" spans="1:97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</row>
    <row r="565" spans="1:97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</row>
    <row r="566" spans="1:97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</row>
    <row r="567" spans="1:97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</row>
    <row r="568" spans="1:97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</row>
    <row r="569" spans="1:97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</row>
    <row r="570" spans="1:97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</row>
    <row r="571" spans="1:97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</row>
    <row r="572" spans="1:97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</row>
    <row r="573" spans="1:97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</row>
    <row r="574" spans="1:97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</row>
    <row r="575" spans="1:97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</row>
    <row r="576" spans="1:97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</row>
    <row r="577" spans="1:97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</row>
    <row r="578" spans="1:97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</row>
    <row r="579" spans="1:97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</row>
    <row r="580" spans="1:97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</row>
    <row r="581" spans="1:97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</row>
    <row r="582" spans="1:97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</row>
    <row r="583" spans="1:97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</row>
    <row r="584" spans="1:97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</row>
    <row r="585" spans="1:97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</row>
    <row r="586" spans="1:97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</row>
    <row r="587" spans="1:97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</row>
    <row r="588" spans="1:97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</row>
    <row r="589" spans="1:97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</row>
    <row r="590" spans="1:97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</row>
    <row r="591" spans="1:97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</row>
    <row r="592" spans="1:97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</row>
    <row r="593" spans="1:97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</row>
    <row r="594" spans="1:97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</row>
    <row r="595" spans="1:97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</row>
    <row r="596" spans="1:97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</row>
    <row r="597" spans="1:97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</row>
    <row r="598" spans="1:97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</row>
    <row r="599" spans="1:97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</row>
    <row r="600" spans="1:97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</row>
    <row r="601" spans="1:97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</row>
    <row r="602" spans="1:97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</row>
    <row r="603" spans="1:97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</row>
    <row r="604" spans="1:97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</row>
    <row r="605" spans="1:97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</row>
    <row r="606" spans="1:97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</row>
    <row r="607" spans="1:97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</row>
    <row r="608" spans="1:97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</row>
    <row r="609" spans="1:97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</row>
    <row r="610" spans="1:97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</row>
    <row r="611" spans="1:97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</row>
    <row r="612" spans="1:97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</row>
    <row r="613" spans="1:97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</row>
    <row r="614" spans="1:97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</row>
    <row r="615" spans="1:97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</row>
    <row r="616" spans="1:97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</row>
    <row r="617" spans="1:97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</row>
    <row r="618" spans="1:97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</row>
    <row r="619" spans="1:97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</row>
    <row r="620" spans="1:97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</row>
    <row r="621" spans="1:97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</row>
    <row r="622" spans="1:97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</row>
    <row r="623" spans="1:97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</row>
    <row r="624" spans="1:97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</row>
    <row r="625" spans="1:97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</row>
    <row r="626" spans="1:97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</row>
    <row r="627" spans="1:97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</row>
    <row r="628" spans="1:97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</row>
    <row r="629" spans="1:97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</row>
    <row r="630" spans="1:97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</row>
    <row r="631" spans="1:97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</row>
    <row r="632" spans="1:97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</row>
    <row r="633" spans="1:97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</row>
    <row r="634" spans="1:97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</row>
    <row r="635" spans="1:97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</row>
    <row r="636" spans="1:97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</row>
    <row r="637" spans="1:97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</row>
    <row r="638" spans="1:97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</row>
    <row r="639" spans="1:97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</row>
    <row r="640" spans="1:97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</row>
    <row r="641" spans="1:97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</row>
    <row r="642" spans="1:97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</row>
    <row r="643" spans="1:97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</row>
    <row r="644" spans="1:97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</row>
    <row r="645" spans="1:97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</row>
    <row r="646" spans="1:97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</row>
    <row r="647" spans="1:97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</row>
    <row r="648" spans="1:97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</row>
    <row r="649" spans="1:97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</row>
    <row r="650" spans="1:97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</row>
    <row r="651" spans="1:97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</row>
    <row r="652" spans="1:97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</row>
    <row r="653" spans="1:97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</row>
    <row r="654" spans="1:97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</row>
    <row r="655" spans="1:97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</row>
    <row r="656" spans="1:97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</row>
    <row r="657" spans="1:97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</row>
    <row r="658" spans="1:97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</row>
    <row r="659" spans="1:97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</row>
    <row r="660" spans="1:97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</row>
    <row r="661" spans="1:97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</row>
    <row r="662" spans="1:97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</row>
    <row r="663" spans="1:97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</row>
    <row r="664" spans="1:97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</row>
    <row r="665" spans="1:97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</row>
    <row r="666" spans="1:97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</row>
    <row r="667" spans="1:97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</row>
    <row r="668" spans="1:97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</row>
    <row r="669" spans="1:97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</row>
    <row r="670" spans="1:97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</row>
    <row r="671" spans="1:97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</row>
    <row r="672" spans="1:97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</row>
    <row r="673" spans="1:97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</row>
    <row r="674" spans="1:97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</row>
    <row r="675" spans="1:97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</row>
    <row r="676" spans="1:97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</row>
    <row r="677" spans="1:97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</row>
    <row r="678" spans="1:97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</row>
    <row r="679" spans="1:97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</row>
    <row r="680" spans="1:97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</row>
    <row r="681" spans="1:97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</row>
    <row r="682" spans="1:97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</row>
    <row r="683" spans="1:97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</row>
    <row r="684" spans="1:97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</row>
    <row r="685" spans="1:97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</row>
    <row r="686" spans="1:97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</row>
    <row r="687" spans="1:97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</row>
    <row r="688" spans="1:97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</row>
    <row r="689" spans="1:97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</row>
    <row r="690" spans="1:97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</row>
    <row r="691" spans="1:97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</row>
    <row r="692" spans="1:97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</row>
    <row r="693" spans="1:97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</row>
    <row r="694" spans="1:97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</row>
    <row r="695" spans="1:97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</row>
    <row r="696" spans="1:97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</row>
    <row r="697" spans="1:97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</row>
    <row r="698" spans="1:97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</row>
    <row r="699" spans="1:97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  <c r="CR699" s="20"/>
      <c r="CS699" s="20"/>
    </row>
    <row r="700" spans="1:97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  <c r="CR700" s="20"/>
      <c r="CS700" s="20"/>
    </row>
    <row r="701" spans="1:97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  <c r="CR701" s="20"/>
      <c r="CS701" s="20"/>
    </row>
  </sheetData>
  <sortState ref="A1:XFD1048576">
    <sortCondition ref="D2:D1048576"/>
    <sortCondition ref="F2:F1048576"/>
    <sortCondition ref="K2:K1048576"/>
  </sortState>
  <phoneticPr fontId="7" type="noConversion"/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CS105"/>
  <sheetViews>
    <sheetView workbookViewId="0">
      <selection activeCell="A64" sqref="A64:XFD66"/>
    </sheetView>
  </sheetViews>
  <sheetFormatPr baseColWidth="10" defaultColWidth="11" defaultRowHeight="13" x14ac:dyDescent="0.15"/>
  <sheetData>
    <row r="1" spans="1:97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514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s="1" customFormat="1" x14ac:dyDescent="0.15">
      <c r="A2" s="30">
        <v>142</v>
      </c>
      <c r="B2" s="54">
        <v>41012</v>
      </c>
      <c r="C2" s="50" t="s">
        <v>329</v>
      </c>
      <c r="D2" s="30" t="s">
        <v>173</v>
      </c>
      <c r="E2" s="30"/>
      <c r="F2" s="30" t="s">
        <v>176</v>
      </c>
      <c r="G2" s="29">
        <v>40929</v>
      </c>
      <c r="H2" s="31" t="s">
        <v>340</v>
      </c>
      <c r="I2" s="31" t="s">
        <v>209</v>
      </c>
      <c r="J2" s="31"/>
      <c r="K2" s="30" t="s">
        <v>267</v>
      </c>
      <c r="L2" s="30" t="s">
        <v>134</v>
      </c>
      <c r="M2" s="30">
        <v>139.38</v>
      </c>
      <c r="N2" s="30">
        <v>25.55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181</v>
      </c>
      <c r="AR2" s="31" t="s">
        <v>209</v>
      </c>
      <c r="AS2" s="31"/>
      <c r="AT2" s="31"/>
      <c r="AU2" s="31" t="s">
        <v>190</v>
      </c>
      <c r="AV2" s="31">
        <v>5</v>
      </c>
      <c r="AW2" s="31" t="s">
        <v>353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387</v>
      </c>
      <c r="BK2" s="31">
        <v>24</v>
      </c>
      <c r="BL2" s="31" t="s">
        <v>631</v>
      </c>
      <c r="BM2" s="31"/>
      <c r="BN2" s="40" t="s">
        <v>602</v>
      </c>
      <c r="BO2" s="40" t="s">
        <v>373</v>
      </c>
      <c r="BP2" s="31">
        <v>100</v>
      </c>
      <c r="BQ2" s="31" t="s">
        <v>174</v>
      </c>
      <c r="BR2" s="40"/>
    </row>
    <row r="3" spans="1:97" s="1" customFormat="1" x14ac:dyDescent="0.15">
      <c r="A3" s="30">
        <v>174</v>
      </c>
      <c r="B3" s="54">
        <v>41013</v>
      </c>
      <c r="C3" s="50" t="s">
        <v>329</v>
      </c>
      <c r="D3" s="30" t="s">
        <v>240</v>
      </c>
      <c r="E3" s="30"/>
      <c r="F3" s="30" t="s">
        <v>621</v>
      </c>
      <c r="G3" s="33">
        <v>40963</v>
      </c>
      <c r="H3" s="31" t="s">
        <v>424</v>
      </c>
      <c r="I3" s="31" t="s">
        <v>204</v>
      </c>
      <c r="J3" s="31"/>
      <c r="K3" s="30" t="s">
        <v>342</v>
      </c>
      <c r="L3" s="30" t="s">
        <v>395</v>
      </c>
      <c r="M3" s="30">
        <v>130.88</v>
      </c>
      <c r="N3" s="30">
        <v>23.5</v>
      </c>
      <c r="O3" s="30" t="s">
        <v>515</v>
      </c>
      <c r="P3" s="30">
        <v>1000</v>
      </c>
      <c r="Q3" s="30">
        <v>26.41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181</v>
      </c>
      <c r="AR3" s="31" t="s">
        <v>610</v>
      </c>
      <c r="AS3" s="31"/>
      <c r="AT3" s="31"/>
      <c r="AU3" s="31"/>
      <c r="AV3" s="31"/>
      <c r="AW3" s="31" t="s">
        <v>424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424</v>
      </c>
      <c r="BK3" s="31">
        <v>24</v>
      </c>
      <c r="BL3" s="31" t="s">
        <v>631</v>
      </c>
      <c r="BM3" s="31"/>
      <c r="BN3" s="40"/>
      <c r="BO3" s="40"/>
      <c r="BP3" s="31"/>
      <c r="BQ3" s="31" t="s">
        <v>174</v>
      </c>
      <c r="BR3" s="40"/>
    </row>
    <row r="4" spans="1:97" s="1" customFormat="1" x14ac:dyDescent="0.15">
      <c r="A4" s="30">
        <v>215</v>
      </c>
      <c r="B4" s="54">
        <v>41012</v>
      </c>
      <c r="C4" s="50" t="s">
        <v>329</v>
      </c>
      <c r="D4" s="30" t="s">
        <v>246</v>
      </c>
      <c r="E4" s="30"/>
      <c r="F4" s="30" t="s">
        <v>621</v>
      </c>
      <c r="G4" s="29">
        <v>40939</v>
      </c>
      <c r="H4" s="31" t="s">
        <v>343</v>
      </c>
      <c r="I4" s="31" t="s">
        <v>204</v>
      </c>
      <c r="J4" s="31"/>
      <c r="K4" s="30" t="s">
        <v>361</v>
      </c>
      <c r="L4" s="30" t="s">
        <v>137</v>
      </c>
      <c r="M4" s="30">
        <v>127.5</v>
      </c>
      <c r="N4" s="30">
        <v>20.8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181</v>
      </c>
      <c r="AR4" s="31" t="s">
        <v>343</v>
      </c>
      <c r="AS4" s="31"/>
      <c r="AT4" s="31"/>
      <c r="AU4" s="31"/>
      <c r="AV4" s="31"/>
      <c r="AW4" s="31" t="s">
        <v>424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424</v>
      </c>
      <c r="BK4" s="31"/>
      <c r="BL4" s="31" t="s">
        <v>631</v>
      </c>
      <c r="BM4" s="31"/>
      <c r="BN4" s="40"/>
      <c r="BO4" s="40"/>
      <c r="BP4" s="31"/>
      <c r="BQ4" s="31" t="s">
        <v>174</v>
      </c>
      <c r="BR4" s="30" t="s">
        <v>70</v>
      </c>
    </row>
    <row r="5" spans="1:97" s="1" customFormat="1" x14ac:dyDescent="0.15">
      <c r="A5" s="30">
        <v>258</v>
      </c>
      <c r="B5" s="54">
        <v>41012</v>
      </c>
      <c r="C5" s="40" t="s">
        <v>183</v>
      </c>
      <c r="D5" s="30" t="s">
        <v>87</v>
      </c>
      <c r="E5" s="30"/>
      <c r="F5" s="30" t="s">
        <v>88</v>
      </c>
      <c r="G5" s="33">
        <v>40698</v>
      </c>
      <c r="H5" s="31" t="s">
        <v>419</v>
      </c>
      <c r="I5" s="31" t="s">
        <v>535</v>
      </c>
      <c r="J5" s="31"/>
      <c r="K5" s="30" t="s">
        <v>122</v>
      </c>
      <c r="L5" s="30" t="s">
        <v>243</v>
      </c>
      <c r="M5" s="30">
        <v>114.9</v>
      </c>
      <c r="N5" s="30">
        <v>24.35</v>
      </c>
      <c r="O5" s="30" t="s">
        <v>210</v>
      </c>
      <c r="P5" s="30">
        <v>1020</v>
      </c>
      <c r="Q5" s="30">
        <v>25.95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89</v>
      </c>
      <c r="AR5" s="31" t="s">
        <v>376</v>
      </c>
      <c r="AS5" s="31"/>
      <c r="AT5" s="31"/>
      <c r="AU5" s="31" t="s">
        <v>524</v>
      </c>
      <c r="AV5" s="31">
        <v>8</v>
      </c>
      <c r="AW5" s="31" t="s">
        <v>317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90</v>
      </c>
      <c r="BK5" s="31"/>
      <c r="BL5" s="31" t="s">
        <v>174</v>
      </c>
      <c r="BM5" s="31"/>
      <c r="BN5" s="40" t="s">
        <v>453</v>
      </c>
      <c r="BO5" s="40"/>
      <c r="BP5" s="31"/>
      <c r="BQ5" s="31" t="s">
        <v>174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336</v>
      </c>
      <c r="B6" s="54">
        <v>41012</v>
      </c>
      <c r="C6" s="40" t="s">
        <v>370</v>
      </c>
      <c r="D6" s="30" t="s">
        <v>468</v>
      </c>
      <c r="E6" s="30"/>
      <c r="F6" s="30" t="s">
        <v>368</v>
      </c>
      <c r="G6" s="29">
        <v>40908</v>
      </c>
      <c r="H6" s="31" t="s">
        <v>200</v>
      </c>
      <c r="I6" s="31" t="s">
        <v>204</v>
      </c>
      <c r="J6" s="31"/>
      <c r="K6" s="30" t="s">
        <v>265</v>
      </c>
      <c r="L6" s="30" t="s">
        <v>365</v>
      </c>
      <c r="M6" s="30">
        <v>134</v>
      </c>
      <c r="N6" s="30">
        <v>27.03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367</v>
      </c>
      <c r="AR6" s="31" t="s">
        <v>200</v>
      </c>
      <c r="AS6" s="31"/>
      <c r="AT6" s="31"/>
      <c r="AU6" s="31"/>
      <c r="AV6" s="31"/>
      <c r="AW6" s="31" t="s">
        <v>209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372</v>
      </c>
      <c r="BK6" s="31"/>
      <c r="BL6" s="31" t="s">
        <v>174</v>
      </c>
      <c r="BM6" s="31"/>
      <c r="BN6" s="30"/>
      <c r="BO6" s="30"/>
      <c r="BP6" s="31"/>
      <c r="BQ6" s="31" t="s">
        <v>174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426</v>
      </c>
      <c r="B7" s="54">
        <v>41012</v>
      </c>
      <c r="C7" s="50" t="s">
        <v>329</v>
      </c>
      <c r="D7" s="30" t="s">
        <v>240</v>
      </c>
      <c r="E7" s="30"/>
      <c r="F7" s="30" t="s">
        <v>621</v>
      </c>
      <c r="G7" s="29">
        <v>40939</v>
      </c>
      <c r="H7" s="31" t="s">
        <v>331</v>
      </c>
      <c r="I7" s="31" t="s">
        <v>206</v>
      </c>
      <c r="J7" s="31"/>
      <c r="K7" s="30" t="s">
        <v>609</v>
      </c>
      <c r="L7" s="30" t="s">
        <v>271</v>
      </c>
      <c r="M7" s="30">
        <v>134.94999999999999</v>
      </c>
      <c r="N7" s="30">
        <v>19.25</v>
      </c>
      <c r="O7" s="30" t="s">
        <v>473</v>
      </c>
      <c r="P7" s="30">
        <v>1000</v>
      </c>
      <c r="Q7" s="30">
        <v>21.8</v>
      </c>
      <c r="R7" s="30">
        <v>3500</v>
      </c>
      <c r="S7" s="30">
        <v>23.75</v>
      </c>
      <c r="T7" s="30">
        <v>8500</v>
      </c>
      <c r="U7" s="30">
        <v>23.95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698</v>
      </c>
      <c r="AR7" s="31" t="s">
        <v>421</v>
      </c>
      <c r="AS7" s="31"/>
      <c r="AT7" s="31"/>
      <c r="AU7" s="31" t="s">
        <v>316</v>
      </c>
      <c r="AV7" s="31">
        <v>8</v>
      </c>
      <c r="AW7" s="31" t="s">
        <v>258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331</v>
      </c>
      <c r="BK7" s="31">
        <v>24</v>
      </c>
      <c r="BL7" s="31" t="s">
        <v>631</v>
      </c>
      <c r="BM7" s="31"/>
      <c r="BN7" s="40"/>
      <c r="BO7" s="40"/>
      <c r="BP7" s="31"/>
      <c r="BQ7" s="31" t="s">
        <v>174</v>
      </c>
      <c r="BR7" s="30" t="s">
        <v>72</v>
      </c>
    </row>
    <row r="8" spans="1:97" s="1" customFormat="1" x14ac:dyDescent="0.15">
      <c r="A8" s="30">
        <v>452</v>
      </c>
      <c r="B8" s="54">
        <v>41012</v>
      </c>
      <c r="C8" s="50" t="s">
        <v>329</v>
      </c>
      <c r="D8" s="30" t="s">
        <v>240</v>
      </c>
      <c r="E8" s="30"/>
      <c r="F8" s="30" t="s">
        <v>318</v>
      </c>
      <c r="G8" s="29">
        <v>40871</v>
      </c>
      <c r="H8" s="31" t="s">
        <v>331</v>
      </c>
      <c r="I8" s="31" t="s">
        <v>344</v>
      </c>
      <c r="J8" s="31"/>
      <c r="K8" s="30" t="s">
        <v>362</v>
      </c>
      <c r="L8" s="32" t="s">
        <v>129</v>
      </c>
      <c r="M8" s="30">
        <v>109.9</v>
      </c>
      <c r="N8" s="30">
        <v>26.09</v>
      </c>
      <c r="O8" s="30" t="s">
        <v>473</v>
      </c>
      <c r="P8" s="30">
        <v>1000</v>
      </c>
      <c r="Q8" s="30">
        <v>28.45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698</v>
      </c>
      <c r="AR8" s="31" t="s">
        <v>332</v>
      </c>
      <c r="AS8" s="31"/>
      <c r="AT8" s="31"/>
      <c r="AU8" s="31" t="s">
        <v>130</v>
      </c>
      <c r="AV8" s="31">
        <v>6.5</v>
      </c>
      <c r="AW8" s="31" t="s">
        <v>332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332</v>
      </c>
      <c r="BK8" s="31"/>
      <c r="BL8" s="31" t="s">
        <v>631</v>
      </c>
      <c r="BM8" s="31"/>
      <c r="BN8" s="40"/>
      <c r="BO8" s="40"/>
      <c r="BP8" s="31"/>
      <c r="BQ8" s="31" t="s">
        <v>174</v>
      </c>
      <c r="BR8" s="40"/>
    </row>
    <row r="9" spans="1:97" s="1" customFormat="1" x14ac:dyDescent="0.15">
      <c r="A9" s="30">
        <v>627</v>
      </c>
      <c r="B9" s="54">
        <v>41012</v>
      </c>
      <c r="C9" s="50" t="s">
        <v>329</v>
      </c>
      <c r="D9" s="30" t="s">
        <v>341</v>
      </c>
      <c r="E9" s="30"/>
      <c r="F9" s="30" t="s">
        <v>621</v>
      </c>
      <c r="G9" s="29">
        <v>40969</v>
      </c>
      <c r="H9" s="31" t="s">
        <v>622</v>
      </c>
      <c r="I9" s="31" t="s">
        <v>209</v>
      </c>
      <c r="J9" s="31"/>
      <c r="K9" s="30" t="s">
        <v>543</v>
      </c>
      <c r="L9" s="30" t="s">
        <v>82</v>
      </c>
      <c r="M9" s="30">
        <v>117</v>
      </c>
      <c r="N9" s="30">
        <v>26.67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181</v>
      </c>
      <c r="AR9" s="31" t="s">
        <v>343</v>
      </c>
      <c r="AS9" s="31"/>
      <c r="AT9" s="31"/>
      <c r="AU9" s="31" t="s">
        <v>190</v>
      </c>
      <c r="AV9" s="31">
        <v>6.2</v>
      </c>
      <c r="AW9" s="31" t="s">
        <v>353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423</v>
      </c>
      <c r="BK9" s="31">
        <v>24</v>
      </c>
      <c r="BL9" s="31" t="s">
        <v>174</v>
      </c>
      <c r="BM9" s="31"/>
      <c r="BN9" s="30" t="s">
        <v>441</v>
      </c>
      <c r="BO9" s="30" t="s">
        <v>142</v>
      </c>
      <c r="BP9" s="31">
        <v>150</v>
      </c>
      <c r="BQ9" s="31" t="s">
        <v>174</v>
      </c>
      <c r="BR9" s="40"/>
    </row>
    <row r="10" spans="1:97" s="1" customFormat="1" x14ac:dyDescent="0.15">
      <c r="A10" s="30">
        <v>745</v>
      </c>
      <c r="B10" s="54">
        <v>41012</v>
      </c>
      <c r="C10" s="50" t="s">
        <v>274</v>
      </c>
      <c r="D10" s="30" t="s">
        <v>442</v>
      </c>
      <c r="E10" s="30"/>
      <c r="F10" s="30" t="s">
        <v>437</v>
      </c>
      <c r="G10" s="29">
        <v>40939</v>
      </c>
      <c r="H10" s="31" t="s">
        <v>438</v>
      </c>
      <c r="I10" s="31" t="s">
        <v>203</v>
      </c>
      <c r="J10" s="31"/>
      <c r="K10" s="30" t="s">
        <v>527</v>
      </c>
      <c r="L10" s="30" t="s">
        <v>526</v>
      </c>
      <c r="M10" s="30">
        <v>157</v>
      </c>
      <c r="N10" s="30">
        <v>17.420000000000002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367</v>
      </c>
      <c r="AR10" s="31" t="s">
        <v>209</v>
      </c>
      <c r="AS10" s="31"/>
      <c r="AT10" s="31"/>
      <c r="AU10" s="31" t="s">
        <v>517</v>
      </c>
      <c r="AV10" s="31">
        <v>5</v>
      </c>
      <c r="AW10" s="31" t="s">
        <v>603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209</v>
      </c>
      <c r="BK10" s="31"/>
      <c r="BL10" s="31" t="s">
        <v>174</v>
      </c>
      <c r="BM10" s="31"/>
      <c r="BN10" s="40"/>
      <c r="BO10" s="40"/>
      <c r="BP10" s="31"/>
      <c r="BQ10" s="31" t="s">
        <v>174</v>
      </c>
      <c r="BR10" s="30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778</v>
      </c>
      <c r="B11" s="54">
        <v>41012</v>
      </c>
      <c r="C11" s="50" t="s">
        <v>329</v>
      </c>
      <c r="D11" s="30" t="s">
        <v>310</v>
      </c>
      <c r="E11" s="30"/>
      <c r="F11" s="30" t="s">
        <v>88</v>
      </c>
      <c r="G11" s="33">
        <v>40913</v>
      </c>
      <c r="H11" s="31" t="s">
        <v>76</v>
      </c>
      <c r="I11" s="31" t="s">
        <v>304</v>
      </c>
      <c r="J11" s="31"/>
      <c r="K11" s="30" t="s">
        <v>159</v>
      </c>
      <c r="L11" s="30" t="s">
        <v>278</v>
      </c>
      <c r="M11" s="30">
        <v>120</v>
      </c>
      <c r="N11" s="30">
        <v>19.8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367</v>
      </c>
      <c r="AR11" s="31" t="s">
        <v>628</v>
      </c>
      <c r="AS11" s="31"/>
      <c r="AT11" s="31"/>
      <c r="AU11" s="31"/>
      <c r="AV11" s="31"/>
      <c r="AW11" s="31" t="s">
        <v>628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628</v>
      </c>
      <c r="BK11" s="31"/>
      <c r="BL11" s="31" t="s">
        <v>628</v>
      </c>
      <c r="BM11" s="31"/>
      <c r="BN11" s="40"/>
      <c r="BO11" s="40"/>
      <c r="BP11" s="31"/>
      <c r="BQ11" s="31" t="s">
        <v>628</v>
      </c>
      <c r="BR11" s="40"/>
    </row>
    <row r="12" spans="1:97" s="1" customFormat="1" x14ac:dyDescent="0.15">
      <c r="A12" s="30">
        <v>877</v>
      </c>
      <c r="B12" s="54">
        <v>41012</v>
      </c>
      <c r="C12" s="50" t="s">
        <v>329</v>
      </c>
      <c r="D12" s="30" t="s">
        <v>240</v>
      </c>
      <c r="E12" s="30"/>
      <c r="F12" s="30" t="s">
        <v>621</v>
      </c>
      <c r="G12" s="29">
        <v>40912</v>
      </c>
      <c r="H12" s="31" t="s">
        <v>380</v>
      </c>
      <c r="I12" s="31" t="s">
        <v>206</v>
      </c>
      <c r="J12" s="31"/>
      <c r="K12" s="30" t="s">
        <v>171</v>
      </c>
      <c r="L12" s="30" t="s">
        <v>238</v>
      </c>
      <c r="M12" s="30">
        <v>120.12</v>
      </c>
      <c r="N12" s="30">
        <v>16.8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181</v>
      </c>
      <c r="AR12" s="31" t="s">
        <v>421</v>
      </c>
      <c r="AS12" s="31"/>
      <c r="AT12" s="31"/>
      <c r="AU12" s="31" t="s">
        <v>627</v>
      </c>
      <c r="AV12" s="31">
        <v>6.5</v>
      </c>
      <c r="AW12" s="31" t="s">
        <v>371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299</v>
      </c>
      <c r="BK12" s="31"/>
      <c r="BL12" s="31" t="s">
        <v>631</v>
      </c>
      <c r="BM12" s="31"/>
      <c r="BN12" s="40"/>
      <c r="BO12" s="40"/>
      <c r="BP12" s="31"/>
      <c r="BQ12" s="31" t="s">
        <v>174</v>
      </c>
      <c r="BR12" s="40" t="s">
        <v>300</v>
      </c>
    </row>
    <row r="13" spans="1:97" s="1" customFormat="1" x14ac:dyDescent="0.15">
      <c r="A13" s="30">
        <v>960</v>
      </c>
      <c r="B13" s="54">
        <v>41012</v>
      </c>
      <c r="C13" s="50" t="s">
        <v>329</v>
      </c>
      <c r="D13" s="30" t="s">
        <v>246</v>
      </c>
      <c r="E13" s="30"/>
      <c r="F13" s="30" t="s">
        <v>621</v>
      </c>
      <c r="G13" s="29">
        <v>40982</v>
      </c>
      <c r="H13" s="31" t="s">
        <v>380</v>
      </c>
      <c r="I13" s="31" t="s">
        <v>205</v>
      </c>
      <c r="J13" s="31"/>
      <c r="K13" s="30" t="s">
        <v>537</v>
      </c>
      <c r="L13" s="30" t="s">
        <v>623</v>
      </c>
      <c r="M13" s="30">
        <v>114.33</v>
      </c>
      <c r="N13" s="30">
        <v>20.66</v>
      </c>
      <c r="O13" s="30" t="s">
        <v>620</v>
      </c>
      <c r="P13" s="30">
        <v>1200</v>
      </c>
      <c r="Q13" s="30">
        <v>16.78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181</v>
      </c>
      <c r="AR13" s="31" t="s">
        <v>624</v>
      </c>
      <c r="AS13" s="31"/>
      <c r="AT13" s="31"/>
      <c r="AU13" s="31" t="s">
        <v>625</v>
      </c>
      <c r="AV13" s="31">
        <v>6.2</v>
      </c>
      <c r="AW13" s="31" t="s">
        <v>695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76</v>
      </c>
      <c r="BK13" s="31"/>
      <c r="BL13" s="31" t="s">
        <v>631</v>
      </c>
      <c r="BM13" s="31"/>
      <c r="BN13" s="40" t="s">
        <v>211</v>
      </c>
      <c r="BO13" s="40" t="s">
        <v>373</v>
      </c>
      <c r="BP13" s="31">
        <v>50</v>
      </c>
      <c r="BQ13" s="31" t="s">
        <v>174</v>
      </c>
      <c r="BR13" s="40" t="s">
        <v>457</v>
      </c>
    </row>
    <row r="14" spans="1:97" s="1" customFormat="1" x14ac:dyDescent="0.15">
      <c r="A14" s="30">
        <v>995</v>
      </c>
      <c r="B14" s="54">
        <v>41013</v>
      </c>
      <c r="C14" s="50" t="s">
        <v>329</v>
      </c>
      <c r="D14" s="30" t="s">
        <v>310</v>
      </c>
      <c r="E14" s="30"/>
      <c r="F14" s="30" t="s">
        <v>621</v>
      </c>
      <c r="G14" s="33" t="s">
        <v>289</v>
      </c>
      <c r="H14" s="31" t="s">
        <v>519</v>
      </c>
      <c r="I14" s="31" t="s">
        <v>299</v>
      </c>
      <c r="J14" s="31"/>
      <c r="K14" s="30" t="s">
        <v>604</v>
      </c>
      <c r="L14" s="30" t="s">
        <v>327</v>
      </c>
      <c r="M14" s="30">
        <v>105</v>
      </c>
      <c r="N14" s="30">
        <v>19.71</v>
      </c>
      <c r="O14" s="30" t="s">
        <v>348</v>
      </c>
      <c r="P14" s="30">
        <v>2500</v>
      </c>
      <c r="Q14" s="30">
        <v>18.03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367</v>
      </c>
      <c r="AR14" s="31" t="s">
        <v>299</v>
      </c>
      <c r="AS14" s="31"/>
      <c r="AT14" s="31"/>
      <c r="AU14" s="31" t="s">
        <v>360</v>
      </c>
      <c r="AV14" s="31">
        <v>8</v>
      </c>
      <c r="AW14" s="31" t="s">
        <v>353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209</v>
      </c>
      <c r="BK14" s="31"/>
      <c r="BL14" s="31" t="s">
        <v>299</v>
      </c>
      <c r="BM14" s="31"/>
      <c r="BN14" s="40"/>
      <c r="BO14" s="40"/>
      <c r="BP14" s="31"/>
      <c r="BQ14" s="31" t="s">
        <v>299</v>
      </c>
      <c r="BR14" s="40"/>
    </row>
    <row r="15" spans="1:97" s="1" customFormat="1" x14ac:dyDescent="0.15">
      <c r="A15" s="30">
        <v>1064</v>
      </c>
      <c r="B15" s="54">
        <v>41012</v>
      </c>
      <c r="C15" s="50" t="s">
        <v>536</v>
      </c>
      <c r="D15" s="30" t="s">
        <v>145</v>
      </c>
      <c r="E15" s="30"/>
      <c r="F15" s="30" t="s">
        <v>447</v>
      </c>
      <c r="G15" s="29">
        <v>40939</v>
      </c>
      <c r="H15" s="31" t="s">
        <v>317</v>
      </c>
      <c r="I15" s="31" t="s">
        <v>345</v>
      </c>
      <c r="J15" s="31"/>
      <c r="K15" s="30" t="s">
        <v>153</v>
      </c>
      <c r="L15" s="30" t="s">
        <v>454</v>
      </c>
      <c r="M15" s="30">
        <v>132.30000000000001</v>
      </c>
      <c r="N15" s="30">
        <v>31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367</v>
      </c>
      <c r="AR15" s="31" t="s">
        <v>466</v>
      </c>
      <c r="AS15" s="31"/>
      <c r="AT15" s="31"/>
      <c r="AU15" s="31"/>
      <c r="AV15" s="31"/>
      <c r="AW15" s="31" t="s">
        <v>317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317</v>
      </c>
      <c r="BK15" s="31"/>
      <c r="BL15" s="31" t="s">
        <v>174</v>
      </c>
      <c r="BM15" s="31"/>
      <c r="BN15" s="30"/>
      <c r="BO15" s="30"/>
      <c r="BP15" s="31"/>
      <c r="BQ15" s="31" t="s">
        <v>174</v>
      </c>
      <c r="BR15" s="40" t="s">
        <v>346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1196</v>
      </c>
      <c r="B16" s="54">
        <v>41013</v>
      </c>
      <c r="C16" s="50" t="s">
        <v>329</v>
      </c>
      <c r="D16" s="30" t="s">
        <v>240</v>
      </c>
      <c r="E16" s="30"/>
      <c r="F16" s="30" t="s">
        <v>621</v>
      </c>
      <c r="G16" s="29">
        <v>40999</v>
      </c>
      <c r="H16" s="31" t="s">
        <v>622</v>
      </c>
      <c r="I16" s="31" t="s">
        <v>203</v>
      </c>
      <c r="J16" s="31"/>
      <c r="K16" s="30" t="s">
        <v>538</v>
      </c>
      <c r="L16" s="30" t="s">
        <v>272</v>
      </c>
      <c r="M16" s="30">
        <v>137.03</v>
      </c>
      <c r="N16" s="30">
        <v>27.24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181</v>
      </c>
      <c r="AR16" s="31" t="s">
        <v>343</v>
      </c>
      <c r="AS16" s="31"/>
      <c r="AT16" s="31"/>
      <c r="AU16" s="31" t="s">
        <v>190</v>
      </c>
      <c r="AV16" s="31">
        <v>6.2</v>
      </c>
      <c r="AW16" s="31" t="s">
        <v>247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290</v>
      </c>
      <c r="BK16" s="31"/>
      <c r="BL16" s="31" t="s">
        <v>174</v>
      </c>
      <c r="BM16" s="31"/>
      <c r="BN16" s="40"/>
      <c r="BO16" s="40"/>
      <c r="BP16" s="31"/>
      <c r="BQ16" s="31" t="s">
        <v>174</v>
      </c>
      <c r="BR16" s="40" t="s">
        <v>328</v>
      </c>
    </row>
    <row r="17" spans="1:97" s="1" customFormat="1" x14ac:dyDescent="0.15">
      <c r="A17" s="30">
        <v>1232</v>
      </c>
      <c r="B17" s="54">
        <v>41012</v>
      </c>
      <c r="C17" s="50" t="s">
        <v>329</v>
      </c>
      <c r="D17" s="30" t="s">
        <v>75</v>
      </c>
      <c r="E17" s="30"/>
      <c r="F17" s="30" t="s">
        <v>217</v>
      </c>
      <c r="G17" s="29">
        <v>40451</v>
      </c>
      <c r="H17" s="31" t="s">
        <v>628</v>
      </c>
      <c r="I17" s="31" t="s">
        <v>597</v>
      </c>
      <c r="J17" s="31"/>
      <c r="K17" s="30" t="s">
        <v>471</v>
      </c>
      <c r="L17" s="30" t="s">
        <v>215</v>
      </c>
      <c r="M17" s="30">
        <v>92</v>
      </c>
      <c r="N17" s="30">
        <v>17.260000000000002</v>
      </c>
      <c r="O17" s="30" t="s">
        <v>348</v>
      </c>
      <c r="P17" s="46">
        <v>1000</v>
      </c>
      <c r="Q17" s="30">
        <v>21.35</v>
      </c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17" t="s">
        <v>89</v>
      </c>
      <c r="AR17" s="31" t="s">
        <v>628</v>
      </c>
      <c r="AS17" s="31"/>
      <c r="AT17" s="31"/>
      <c r="AU17" s="31"/>
      <c r="AV17" s="31"/>
      <c r="AW17" s="31" t="s">
        <v>628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628</v>
      </c>
      <c r="BK17" s="31">
        <v>12</v>
      </c>
      <c r="BL17" s="31" t="s">
        <v>174</v>
      </c>
      <c r="BM17" s="31"/>
      <c r="BN17" s="30"/>
      <c r="BO17" s="30"/>
      <c r="BP17" s="31"/>
      <c r="BQ17" s="31" t="s">
        <v>174</v>
      </c>
      <c r="BR17" s="30" t="s">
        <v>276</v>
      </c>
    </row>
    <row r="18" spans="1:97" s="1" customFormat="1" x14ac:dyDescent="0.15">
      <c r="A18" s="30">
        <v>1268</v>
      </c>
      <c r="B18" s="54">
        <v>41012</v>
      </c>
      <c r="C18" s="50" t="s">
        <v>329</v>
      </c>
      <c r="D18" s="30" t="s">
        <v>75</v>
      </c>
      <c r="E18" s="30"/>
      <c r="F18" s="30" t="s">
        <v>88</v>
      </c>
      <c r="G18" s="29">
        <v>40908</v>
      </c>
      <c r="H18" s="31" t="s">
        <v>628</v>
      </c>
      <c r="I18" s="31" t="s">
        <v>597</v>
      </c>
      <c r="J18" s="31"/>
      <c r="K18" s="30" t="s">
        <v>694</v>
      </c>
      <c r="L18" s="30" t="s">
        <v>212</v>
      </c>
      <c r="M18" s="30">
        <v>124.07</v>
      </c>
      <c r="N18" s="30">
        <v>28.98</v>
      </c>
      <c r="O18" s="30" t="s">
        <v>273</v>
      </c>
      <c r="P18" s="30">
        <v>1000</v>
      </c>
      <c r="Q18" s="30">
        <v>31.23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89</v>
      </c>
      <c r="AR18" s="31" t="s">
        <v>178</v>
      </c>
      <c r="AS18" s="31"/>
      <c r="AT18" s="31"/>
      <c r="AU18" s="31"/>
      <c r="AV18" s="31"/>
      <c r="AW18" s="31" t="s">
        <v>363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628</v>
      </c>
      <c r="BK18" s="31"/>
      <c r="BL18" s="31" t="s">
        <v>628</v>
      </c>
      <c r="BM18" s="31"/>
      <c r="BN18" s="40"/>
      <c r="BO18" s="40"/>
      <c r="BP18" s="31"/>
      <c r="BQ18" s="31" t="s">
        <v>174</v>
      </c>
      <c r="BR18" s="40"/>
    </row>
    <row r="19" spans="1:97" s="1" customFormat="1" x14ac:dyDescent="0.15">
      <c r="A19" s="30">
        <v>1340</v>
      </c>
      <c r="B19" s="54">
        <v>41012</v>
      </c>
      <c r="C19" s="50" t="s">
        <v>329</v>
      </c>
      <c r="D19" s="30" t="s">
        <v>310</v>
      </c>
      <c r="E19" s="30"/>
      <c r="F19" s="30" t="s">
        <v>621</v>
      </c>
      <c r="G19" s="29">
        <v>40925</v>
      </c>
      <c r="H19" s="31" t="s">
        <v>197</v>
      </c>
      <c r="I19" s="31" t="s">
        <v>344</v>
      </c>
      <c r="J19" s="31"/>
      <c r="K19" s="30" t="s">
        <v>455</v>
      </c>
      <c r="L19" s="30" t="s">
        <v>456</v>
      </c>
      <c r="M19" s="30">
        <v>139.38</v>
      </c>
      <c r="N19" s="30">
        <v>16.86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181</v>
      </c>
      <c r="AR19" s="31" t="s">
        <v>200</v>
      </c>
      <c r="AS19" s="31"/>
      <c r="AT19" s="31"/>
      <c r="AU19" s="31" t="s">
        <v>71</v>
      </c>
      <c r="AV19" s="31">
        <v>8</v>
      </c>
      <c r="AW19" s="31" t="s">
        <v>353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209</v>
      </c>
      <c r="BK19" s="31">
        <v>24</v>
      </c>
      <c r="BL19" s="31" t="s">
        <v>338</v>
      </c>
      <c r="BM19" s="31"/>
      <c r="BN19" s="40" t="s">
        <v>448</v>
      </c>
      <c r="BO19" s="40" t="s">
        <v>373</v>
      </c>
      <c r="BP19" s="31">
        <v>50</v>
      </c>
      <c r="BQ19" s="31" t="s">
        <v>174</v>
      </c>
      <c r="BR19" s="40"/>
    </row>
    <row r="20" spans="1:97" s="1" customFormat="1" x14ac:dyDescent="0.15">
      <c r="A20" s="30">
        <v>1372</v>
      </c>
      <c r="B20" s="54">
        <v>41013</v>
      </c>
      <c r="C20" s="50" t="s">
        <v>329</v>
      </c>
      <c r="D20" s="30" t="s">
        <v>699</v>
      </c>
      <c r="E20" s="30"/>
      <c r="F20" s="30" t="s">
        <v>621</v>
      </c>
      <c r="G20" s="29">
        <v>40968</v>
      </c>
      <c r="H20" s="31" t="s">
        <v>628</v>
      </c>
      <c r="I20" s="31" t="s">
        <v>302</v>
      </c>
      <c r="J20" s="31"/>
      <c r="K20" s="30" t="s">
        <v>521</v>
      </c>
      <c r="L20" s="30" t="s">
        <v>611</v>
      </c>
      <c r="M20" s="30">
        <v>157.03</v>
      </c>
      <c r="N20" s="30">
        <v>20.010000000000002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181</v>
      </c>
      <c r="AR20" s="31" t="s">
        <v>363</v>
      </c>
      <c r="AS20" s="31"/>
      <c r="AT20" s="31"/>
      <c r="AU20" s="31"/>
      <c r="AV20" s="31"/>
      <c r="AW20" s="31" t="s">
        <v>258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612</v>
      </c>
      <c r="BK20" s="31"/>
      <c r="BL20" s="31" t="s">
        <v>174</v>
      </c>
      <c r="BM20" s="31"/>
      <c r="BN20" s="40"/>
      <c r="BO20" s="40"/>
      <c r="BP20" s="31"/>
      <c r="BQ20" s="31" t="s">
        <v>174</v>
      </c>
      <c r="BR20" s="40" t="s">
        <v>381</v>
      </c>
    </row>
    <row r="21" spans="1:97" s="1" customFormat="1" x14ac:dyDescent="0.15">
      <c r="A21" s="30">
        <v>1420</v>
      </c>
      <c r="B21" s="54">
        <v>41013</v>
      </c>
      <c r="C21" s="50" t="s">
        <v>329</v>
      </c>
      <c r="D21" s="30" t="s">
        <v>124</v>
      </c>
      <c r="E21" s="30"/>
      <c r="F21" s="30" t="s">
        <v>88</v>
      </c>
      <c r="G21" s="29">
        <v>40908</v>
      </c>
      <c r="H21" s="31" t="s">
        <v>178</v>
      </c>
      <c r="I21" s="31" t="s">
        <v>597</v>
      </c>
      <c r="J21" s="31"/>
      <c r="K21" s="30" t="s">
        <v>334</v>
      </c>
      <c r="L21" s="30" t="s">
        <v>0</v>
      </c>
      <c r="M21" s="30">
        <v>134.41399999999999</v>
      </c>
      <c r="N21" s="30">
        <v>27.029</v>
      </c>
      <c r="O21" s="30" t="s">
        <v>348</v>
      </c>
      <c r="P21" s="30">
        <v>1000</v>
      </c>
      <c r="Q21" s="30">
        <v>26.741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89</v>
      </c>
      <c r="AR21" s="31" t="s">
        <v>628</v>
      </c>
      <c r="AS21" s="31"/>
      <c r="AT21" s="31"/>
      <c r="AU21" s="31"/>
      <c r="AV21" s="31"/>
      <c r="AW21" s="31" t="s">
        <v>247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422</v>
      </c>
      <c r="BK21" s="31"/>
      <c r="BL21" s="31" t="s">
        <v>628</v>
      </c>
      <c r="BM21" s="31"/>
      <c r="BN21" s="40"/>
      <c r="BO21" s="40"/>
      <c r="BP21" s="31"/>
      <c r="BQ21" s="31" t="s">
        <v>174</v>
      </c>
      <c r="BR21" s="40"/>
    </row>
    <row r="22" spans="1:97" s="1" customFormat="1" x14ac:dyDescent="0.15">
      <c r="A22" s="30">
        <v>1495</v>
      </c>
      <c r="B22" s="54">
        <v>41013</v>
      </c>
      <c r="C22" s="50" t="s">
        <v>329</v>
      </c>
      <c r="D22" s="30" t="s">
        <v>75</v>
      </c>
      <c r="E22" s="30"/>
      <c r="F22" s="30" t="s">
        <v>88</v>
      </c>
      <c r="G22" s="33" t="s">
        <v>430</v>
      </c>
      <c r="H22" s="31" t="s">
        <v>141</v>
      </c>
      <c r="I22" s="31" t="s">
        <v>209</v>
      </c>
      <c r="J22" s="31"/>
      <c r="K22" s="30" t="s">
        <v>520</v>
      </c>
      <c r="L22" s="30" t="s">
        <v>198</v>
      </c>
      <c r="M22" s="30">
        <v>130</v>
      </c>
      <c r="N22" s="30">
        <v>22.5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1" t="s">
        <v>89</v>
      </c>
      <c r="AR22" s="31" t="s">
        <v>628</v>
      </c>
      <c r="AS22" s="31"/>
      <c r="AT22" s="31"/>
      <c r="AU22" s="31" t="s">
        <v>194</v>
      </c>
      <c r="AV22" s="31">
        <v>5.5</v>
      </c>
      <c r="AW22" s="31" t="s">
        <v>247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628</v>
      </c>
      <c r="BK22" s="31"/>
      <c r="BL22" s="31" t="s">
        <v>628</v>
      </c>
      <c r="BM22" s="31"/>
      <c r="BN22" s="40"/>
      <c r="BO22" s="40"/>
      <c r="BP22" s="31"/>
      <c r="BQ22" s="31" t="s">
        <v>174</v>
      </c>
      <c r="BR22" s="30"/>
    </row>
    <row r="23" spans="1:97" s="1" customFormat="1" x14ac:dyDescent="0.15">
      <c r="A23" s="30">
        <v>1719</v>
      </c>
      <c r="B23" s="54">
        <v>41013</v>
      </c>
      <c r="C23" s="50" t="s">
        <v>195</v>
      </c>
      <c r="D23" s="30" t="s">
        <v>699</v>
      </c>
      <c r="E23" s="30"/>
      <c r="F23" s="30" t="s">
        <v>330</v>
      </c>
      <c r="G23" s="29">
        <v>40968</v>
      </c>
      <c r="H23" s="31" t="s">
        <v>628</v>
      </c>
      <c r="I23" s="31" t="s">
        <v>304</v>
      </c>
      <c r="J23" s="31"/>
      <c r="K23" s="30" t="s">
        <v>629</v>
      </c>
      <c r="L23" s="30" t="s">
        <v>306</v>
      </c>
      <c r="M23" s="30">
        <v>101.46</v>
      </c>
      <c r="N23" s="30">
        <v>23.89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181</v>
      </c>
      <c r="AR23" s="31" t="s">
        <v>363</v>
      </c>
      <c r="AS23" s="31"/>
      <c r="AT23" s="31"/>
      <c r="AU23" s="31"/>
      <c r="AV23" s="31"/>
      <c r="AW23" s="31" t="s">
        <v>258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612</v>
      </c>
      <c r="BK23" s="31">
        <v>24</v>
      </c>
      <c r="BL23" s="31" t="s">
        <v>8</v>
      </c>
      <c r="BM23" s="31"/>
      <c r="BN23" s="40" t="s">
        <v>325</v>
      </c>
      <c r="BO23" s="40" t="s">
        <v>326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1599</v>
      </c>
      <c r="B24" s="54">
        <v>41013</v>
      </c>
      <c r="C24" s="40" t="s">
        <v>183</v>
      </c>
      <c r="D24" s="30" t="s">
        <v>75</v>
      </c>
      <c r="E24" s="30"/>
      <c r="F24" s="30" t="s">
        <v>88</v>
      </c>
      <c r="G24" s="33">
        <v>40877</v>
      </c>
      <c r="H24" s="31" t="s">
        <v>419</v>
      </c>
      <c r="I24" s="31" t="s">
        <v>535</v>
      </c>
      <c r="J24" s="31"/>
      <c r="K24" s="30" t="s">
        <v>266</v>
      </c>
      <c r="L24" s="30" t="s">
        <v>293</v>
      </c>
      <c r="M24" s="30">
        <v>140</v>
      </c>
      <c r="N24" s="30">
        <v>25.18</v>
      </c>
      <c r="O24" s="30" t="s">
        <v>262</v>
      </c>
      <c r="P24" s="30">
        <v>1000</v>
      </c>
      <c r="Q24" s="30">
        <v>25.92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256</v>
      </c>
      <c r="AR24" s="31" t="s">
        <v>628</v>
      </c>
      <c r="AS24" s="31"/>
      <c r="AT24" s="31"/>
      <c r="AU24" s="31" t="s">
        <v>524</v>
      </c>
      <c r="AV24" s="31">
        <v>5</v>
      </c>
      <c r="AW24" s="31" t="s">
        <v>628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628</v>
      </c>
      <c r="BK24" s="31">
        <v>12</v>
      </c>
      <c r="BL24" s="31" t="s">
        <v>174</v>
      </c>
      <c r="BM24" s="31"/>
      <c r="BN24" s="40"/>
      <c r="BO24" s="40"/>
      <c r="BP24" s="31"/>
      <c r="BQ24" s="31" t="s">
        <v>174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141</v>
      </c>
      <c r="B25" s="54">
        <v>41012</v>
      </c>
      <c r="C25" s="50" t="s">
        <v>329</v>
      </c>
      <c r="D25" s="30" t="s">
        <v>173</v>
      </c>
      <c r="E25" s="30"/>
      <c r="F25" s="30" t="s">
        <v>248</v>
      </c>
      <c r="G25" s="29">
        <v>40929</v>
      </c>
      <c r="H25" s="31" t="s">
        <v>340</v>
      </c>
      <c r="I25" s="31" t="s">
        <v>209</v>
      </c>
      <c r="J25" s="31"/>
      <c r="K25" s="30" t="s">
        <v>267</v>
      </c>
      <c r="L25" s="30" t="s">
        <v>134</v>
      </c>
      <c r="M25" s="30">
        <v>139.38</v>
      </c>
      <c r="N25" s="30">
        <v>25.55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15.7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529</v>
      </c>
      <c r="AR25" s="31" t="s">
        <v>209</v>
      </c>
      <c r="AS25" s="31"/>
      <c r="AT25" s="31"/>
      <c r="AU25" s="31" t="s">
        <v>190</v>
      </c>
      <c r="AV25" s="31">
        <v>5</v>
      </c>
      <c r="AW25" s="31" t="s">
        <v>353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387</v>
      </c>
      <c r="BK25" s="31">
        <v>24</v>
      </c>
      <c r="BL25" s="31" t="s">
        <v>631</v>
      </c>
      <c r="BM25" s="31"/>
      <c r="BN25" s="40" t="s">
        <v>602</v>
      </c>
      <c r="BO25" s="40" t="s">
        <v>373</v>
      </c>
      <c r="BP25" s="31">
        <v>100</v>
      </c>
      <c r="BQ25" s="31" t="s">
        <v>174</v>
      </c>
      <c r="BR25" s="40"/>
    </row>
    <row r="26" spans="1:97" s="1" customFormat="1" x14ac:dyDescent="0.15">
      <c r="A26" s="30">
        <v>173</v>
      </c>
      <c r="B26" s="54">
        <v>41013</v>
      </c>
      <c r="C26" s="50" t="s">
        <v>329</v>
      </c>
      <c r="D26" s="30" t="s">
        <v>240</v>
      </c>
      <c r="E26" s="30"/>
      <c r="F26" s="30" t="s">
        <v>248</v>
      </c>
      <c r="G26" s="33">
        <v>40963</v>
      </c>
      <c r="H26" s="31" t="s">
        <v>424</v>
      </c>
      <c r="I26" s="31" t="s">
        <v>204</v>
      </c>
      <c r="J26" s="31"/>
      <c r="K26" s="30" t="s">
        <v>342</v>
      </c>
      <c r="L26" s="30" t="s">
        <v>395</v>
      </c>
      <c r="M26" s="30">
        <v>130.88</v>
      </c>
      <c r="N26" s="30">
        <v>23.5</v>
      </c>
      <c r="O26" s="30" t="s">
        <v>515</v>
      </c>
      <c r="P26" s="30">
        <v>1000</v>
      </c>
      <c r="Q26" s="30">
        <v>26.41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18.670000000000002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529</v>
      </c>
      <c r="AR26" s="31" t="s">
        <v>610</v>
      </c>
      <c r="AS26" s="31"/>
      <c r="AT26" s="31"/>
      <c r="AU26" s="31"/>
      <c r="AV26" s="31"/>
      <c r="AW26" s="31" t="s">
        <v>424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424</v>
      </c>
      <c r="BK26" s="31">
        <v>24</v>
      </c>
      <c r="BL26" s="31" t="s">
        <v>631</v>
      </c>
      <c r="BM26" s="31"/>
      <c r="BN26" s="40"/>
      <c r="BO26" s="40"/>
      <c r="BP26" s="31"/>
      <c r="BQ26" s="31" t="s">
        <v>174</v>
      </c>
      <c r="BR26" s="40"/>
    </row>
    <row r="27" spans="1:97" s="1" customFormat="1" x14ac:dyDescent="0.15">
      <c r="A27" s="30">
        <v>257</v>
      </c>
      <c r="B27" s="54">
        <v>41012</v>
      </c>
      <c r="C27" s="40" t="s">
        <v>183</v>
      </c>
      <c r="D27" s="30" t="s">
        <v>87</v>
      </c>
      <c r="E27" s="30"/>
      <c r="F27" s="30" t="s">
        <v>202</v>
      </c>
      <c r="G27" s="33">
        <v>40698</v>
      </c>
      <c r="H27" s="31" t="s">
        <v>419</v>
      </c>
      <c r="I27" s="31" t="s">
        <v>535</v>
      </c>
      <c r="J27" s="31"/>
      <c r="K27" s="30" t="s">
        <v>122</v>
      </c>
      <c r="L27" s="30" t="s">
        <v>243</v>
      </c>
      <c r="M27" s="30">
        <v>114.9</v>
      </c>
      <c r="N27" s="30">
        <v>24.35</v>
      </c>
      <c r="O27" s="30" t="s">
        <v>273</v>
      </c>
      <c r="P27" s="30">
        <v>1020</v>
      </c>
      <c r="Q27" s="30">
        <v>25.95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12.45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252</v>
      </c>
      <c r="AR27" s="31" t="s">
        <v>376</v>
      </c>
      <c r="AS27" s="31"/>
      <c r="AT27" s="31"/>
      <c r="AU27" s="31" t="s">
        <v>524</v>
      </c>
      <c r="AV27" s="31">
        <v>8</v>
      </c>
      <c r="AW27" s="31" t="s">
        <v>317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90</v>
      </c>
      <c r="BK27" s="31"/>
      <c r="BL27" s="31" t="s">
        <v>174</v>
      </c>
      <c r="BM27" s="31"/>
      <c r="BN27" s="40" t="s">
        <v>453</v>
      </c>
      <c r="BO27" s="40"/>
      <c r="BP27" s="31"/>
      <c r="BQ27" s="31" t="s">
        <v>174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335</v>
      </c>
      <c r="B28" s="54">
        <v>41012</v>
      </c>
      <c r="C28" s="40" t="s">
        <v>370</v>
      </c>
      <c r="D28" s="30" t="s">
        <v>468</v>
      </c>
      <c r="E28" s="30"/>
      <c r="F28" s="30" t="s">
        <v>303</v>
      </c>
      <c r="G28" s="29">
        <v>40908</v>
      </c>
      <c r="H28" s="31" t="s">
        <v>200</v>
      </c>
      <c r="I28" s="31" t="s">
        <v>204</v>
      </c>
      <c r="J28" s="31"/>
      <c r="K28" s="30" t="s">
        <v>265</v>
      </c>
      <c r="L28" s="30" t="s">
        <v>365</v>
      </c>
      <c r="M28" s="30">
        <v>134</v>
      </c>
      <c r="N28" s="30">
        <v>27.03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16.45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467</v>
      </c>
      <c r="AR28" s="31" t="s">
        <v>200</v>
      </c>
      <c r="AS28" s="31"/>
      <c r="AT28" s="31"/>
      <c r="AU28" s="31"/>
      <c r="AV28" s="31"/>
      <c r="AW28" s="31" t="s">
        <v>209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372</v>
      </c>
      <c r="BK28" s="31"/>
      <c r="BL28" s="31" t="s">
        <v>174</v>
      </c>
      <c r="BM28" s="31"/>
      <c r="BN28" s="30"/>
      <c r="BO28" s="30"/>
      <c r="BP28" s="31"/>
      <c r="BQ28" s="31" t="s">
        <v>174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451</v>
      </c>
      <c r="B29" s="54">
        <v>41012</v>
      </c>
      <c r="C29" s="50" t="s">
        <v>329</v>
      </c>
      <c r="D29" s="30" t="s">
        <v>240</v>
      </c>
      <c r="E29" s="30"/>
      <c r="F29" s="30" t="s">
        <v>248</v>
      </c>
      <c r="G29" s="29">
        <v>40871</v>
      </c>
      <c r="H29" s="31" t="s">
        <v>331</v>
      </c>
      <c r="I29" s="31" t="s">
        <v>344</v>
      </c>
      <c r="J29" s="31"/>
      <c r="K29" s="30" t="s">
        <v>362</v>
      </c>
      <c r="L29" s="32" t="s">
        <v>129</v>
      </c>
      <c r="M29" s="30">
        <v>109.9</v>
      </c>
      <c r="N29" s="30">
        <v>26.09</v>
      </c>
      <c r="O29" s="30" t="s">
        <v>473</v>
      </c>
      <c r="P29" s="30">
        <v>1000</v>
      </c>
      <c r="Q29" s="30">
        <v>28.45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12.48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529</v>
      </c>
      <c r="AR29" s="31" t="s">
        <v>332</v>
      </c>
      <c r="AS29" s="31"/>
      <c r="AT29" s="31"/>
      <c r="AU29" s="31" t="s">
        <v>130</v>
      </c>
      <c r="AV29" s="31">
        <v>6.5</v>
      </c>
      <c r="AW29" s="31" t="s">
        <v>332</v>
      </c>
      <c r="AX29" s="30"/>
      <c r="AY29" s="31">
        <v>0</v>
      </c>
      <c r="AZ29" s="31">
        <v>0</v>
      </c>
      <c r="BA29" s="31">
        <v>0</v>
      </c>
      <c r="BB29" s="31">
        <v>20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/>
      <c r="BJ29" s="31" t="s">
        <v>332</v>
      </c>
      <c r="BK29" s="31"/>
      <c r="BL29" s="31" t="s">
        <v>631</v>
      </c>
      <c r="BM29" s="31"/>
      <c r="BN29" s="40"/>
      <c r="BO29" s="40"/>
      <c r="BP29" s="31"/>
      <c r="BQ29" s="31" t="s">
        <v>174</v>
      </c>
      <c r="BR29" s="40"/>
    </row>
    <row r="30" spans="1:97" s="1" customFormat="1" x14ac:dyDescent="0.15">
      <c r="A30" s="30">
        <v>626</v>
      </c>
      <c r="B30" s="54">
        <v>41012</v>
      </c>
      <c r="C30" s="50" t="s">
        <v>329</v>
      </c>
      <c r="D30" s="30" t="s">
        <v>341</v>
      </c>
      <c r="E30" s="30"/>
      <c r="F30" s="30" t="s">
        <v>248</v>
      </c>
      <c r="G30" s="29">
        <v>40969</v>
      </c>
      <c r="H30" s="31" t="s">
        <v>622</v>
      </c>
      <c r="I30" s="31" t="s">
        <v>209</v>
      </c>
      <c r="J30" s="31"/>
      <c r="K30" s="30" t="s">
        <v>543</v>
      </c>
      <c r="L30" s="30" t="s">
        <v>82</v>
      </c>
      <c r="M30" s="30">
        <v>117</v>
      </c>
      <c r="N30" s="30">
        <v>26.67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13.86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529</v>
      </c>
      <c r="AR30" s="31" t="s">
        <v>343</v>
      </c>
      <c r="AS30" s="31"/>
      <c r="AT30" s="31"/>
      <c r="AU30" s="31" t="s">
        <v>190</v>
      </c>
      <c r="AV30" s="31">
        <v>6.2</v>
      </c>
      <c r="AW30" s="31" t="s">
        <v>353</v>
      </c>
      <c r="AX30" s="30"/>
      <c r="AY30" s="31">
        <v>0</v>
      </c>
      <c r="AZ30" s="31">
        <v>30</v>
      </c>
      <c r="BA30" s="31">
        <v>0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423</v>
      </c>
      <c r="BK30" s="31">
        <v>24</v>
      </c>
      <c r="BL30" s="31" t="s">
        <v>174</v>
      </c>
      <c r="BM30" s="31"/>
      <c r="BN30" s="30" t="s">
        <v>441</v>
      </c>
      <c r="BO30" s="30" t="s">
        <v>142</v>
      </c>
      <c r="BP30" s="31">
        <v>150</v>
      </c>
      <c r="BQ30" s="31" t="s">
        <v>174</v>
      </c>
      <c r="BR30" s="40"/>
    </row>
    <row r="31" spans="1:97" s="1" customFormat="1" x14ac:dyDescent="0.15">
      <c r="A31" s="30">
        <v>744</v>
      </c>
      <c r="B31" s="54">
        <v>41012</v>
      </c>
      <c r="C31" s="50" t="s">
        <v>274</v>
      </c>
      <c r="D31" s="30" t="s">
        <v>442</v>
      </c>
      <c r="E31" s="30"/>
      <c r="F31" s="30" t="s">
        <v>68</v>
      </c>
      <c r="G31" s="29">
        <v>40939</v>
      </c>
      <c r="H31" s="31" t="s">
        <v>438</v>
      </c>
      <c r="I31" s="31" t="s">
        <v>203</v>
      </c>
      <c r="J31" s="31"/>
      <c r="K31" s="30" t="s">
        <v>527</v>
      </c>
      <c r="L31" s="30" t="s">
        <v>526</v>
      </c>
      <c r="M31" s="30">
        <v>157</v>
      </c>
      <c r="N31" s="30">
        <v>17.420000000000002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12.11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467</v>
      </c>
      <c r="AR31" s="31" t="s">
        <v>209</v>
      </c>
      <c r="AS31" s="31"/>
      <c r="AT31" s="31"/>
      <c r="AU31" s="31" t="s">
        <v>517</v>
      </c>
      <c r="AV31" s="31">
        <v>5</v>
      </c>
      <c r="AW31" s="31" t="s">
        <v>603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209</v>
      </c>
      <c r="BK31" s="31"/>
      <c r="BL31" s="31" t="s">
        <v>174</v>
      </c>
      <c r="BM31" s="31"/>
      <c r="BN31" s="40"/>
      <c r="BO31" s="40"/>
      <c r="BP31" s="31"/>
      <c r="BQ31" s="31" t="s">
        <v>174</v>
      </c>
      <c r="BR31" s="30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</row>
    <row r="32" spans="1:97" s="1" customFormat="1" x14ac:dyDescent="0.15">
      <c r="A32" s="30">
        <v>777</v>
      </c>
      <c r="B32" s="54">
        <v>41012</v>
      </c>
      <c r="C32" s="50" t="s">
        <v>329</v>
      </c>
      <c r="D32" s="30" t="s">
        <v>310</v>
      </c>
      <c r="E32" s="30"/>
      <c r="F32" s="30" t="s">
        <v>68</v>
      </c>
      <c r="G32" s="33">
        <v>40913</v>
      </c>
      <c r="H32" s="31" t="s">
        <v>76</v>
      </c>
      <c r="I32" s="31" t="s">
        <v>304</v>
      </c>
      <c r="J32" s="31"/>
      <c r="K32" s="30" t="s">
        <v>159</v>
      </c>
      <c r="L32" s="30" t="s">
        <v>278</v>
      </c>
      <c r="M32" s="30">
        <v>120</v>
      </c>
      <c r="N32" s="30">
        <v>19.8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529</v>
      </c>
      <c r="AR32" s="31" t="s">
        <v>628</v>
      </c>
      <c r="AS32" s="31"/>
      <c r="AT32" s="31"/>
      <c r="AU32" s="31"/>
      <c r="AV32" s="31"/>
      <c r="AW32" s="31" t="s">
        <v>628</v>
      </c>
      <c r="AX32" s="30"/>
      <c r="AY32" s="31">
        <v>0</v>
      </c>
      <c r="AZ32" s="31">
        <v>0</v>
      </c>
      <c r="BA32" s="31">
        <v>0</v>
      </c>
      <c r="BB32" s="31">
        <v>2</v>
      </c>
      <c r="BC32" s="31">
        <v>0</v>
      </c>
      <c r="BD32" s="31">
        <v>1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628</v>
      </c>
      <c r="BK32" s="31"/>
      <c r="BL32" s="31" t="s">
        <v>628</v>
      </c>
      <c r="BM32" s="31"/>
      <c r="BN32" s="40"/>
      <c r="BO32" s="40"/>
      <c r="BP32" s="31"/>
      <c r="BQ32" s="31" t="s">
        <v>628</v>
      </c>
      <c r="BR32" s="40"/>
    </row>
    <row r="33" spans="1:97" s="1" customFormat="1" x14ac:dyDescent="0.15">
      <c r="A33" s="30">
        <v>876</v>
      </c>
      <c r="B33" s="54">
        <v>41012</v>
      </c>
      <c r="C33" s="50" t="s">
        <v>329</v>
      </c>
      <c r="D33" s="30" t="s">
        <v>240</v>
      </c>
      <c r="E33" s="30"/>
      <c r="F33" s="30" t="s">
        <v>248</v>
      </c>
      <c r="G33" s="29">
        <v>40912</v>
      </c>
      <c r="H33" s="31" t="s">
        <v>380</v>
      </c>
      <c r="I33" s="31" t="s">
        <v>206</v>
      </c>
      <c r="J33" s="31"/>
      <c r="K33" s="30" t="s">
        <v>171</v>
      </c>
      <c r="L33" s="30" t="s">
        <v>238</v>
      </c>
      <c r="M33" s="30">
        <v>120.12</v>
      </c>
      <c r="N33" s="30">
        <v>16.8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11.18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529</v>
      </c>
      <c r="AR33" s="31" t="s">
        <v>421</v>
      </c>
      <c r="AS33" s="31"/>
      <c r="AT33" s="31"/>
      <c r="AU33" s="31" t="s">
        <v>627</v>
      </c>
      <c r="AV33" s="31">
        <v>6.5</v>
      </c>
      <c r="AW33" s="31" t="s">
        <v>371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36</v>
      </c>
      <c r="BJ33" s="31" t="s">
        <v>299</v>
      </c>
      <c r="BK33" s="31"/>
      <c r="BL33" s="31" t="s">
        <v>631</v>
      </c>
      <c r="BM33" s="31"/>
      <c r="BN33" s="40"/>
      <c r="BO33" s="40"/>
      <c r="BP33" s="31"/>
      <c r="BQ33" s="31" t="s">
        <v>174</v>
      </c>
      <c r="BR33" s="40" t="s">
        <v>300</v>
      </c>
    </row>
    <row r="34" spans="1:97" s="1" customFormat="1" x14ac:dyDescent="0.15">
      <c r="A34" s="30">
        <v>959</v>
      </c>
      <c r="B34" s="54">
        <v>41012</v>
      </c>
      <c r="C34" s="50" t="s">
        <v>329</v>
      </c>
      <c r="D34" s="30" t="s">
        <v>246</v>
      </c>
      <c r="E34" s="30"/>
      <c r="F34" s="30" t="s">
        <v>248</v>
      </c>
      <c r="G34" s="29">
        <v>40982</v>
      </c>
      <c r="H34" s="31" t="s">
        <v>380</v>
      </c>
      <c r="I34" s="31" t="s">
        <v>205</v>
      </c>
      <c r="J34" s="31"/>
      <c r="K34" s="30" t="s">
        <v>537</v>
      </c>
      <c r="L34" s="30" t="s">
        <v>623</v>
      </c>
      <c r="M34" s="30">
        <v>111.3</v>
      </c>
      <c r="N34" s="30">
        <v>20.88</v>
      </c>
      <c r="O34" s="30" t="s">
        <v>273</v>
      </c>
      <c r="P34" s="30">
        <v>1200</v>
      </c>
      <c r="Q34" s="30">
        <v>16.78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11.32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529</v>
      </c>
      <c r="AR34" s="31" t="s">
        <v>624</v>
      </c>
      <c r="AS34" s="31"/>
      <c r="AT34" s="31"/>
      <c r="AU34" s="31" t="s">
        <v>625</v>
      </c>
      <c r="AV34" s="31">
        <v>6.2</v>
      </c>
      <c r="AW34" s="31" t="s">
        <v>695</v>
      </c>
      <c r="AX34" s="31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12</v>
      </c>
      <c r="BJ34" s="31" t="s">
        <v>76</v>
      </c>
      <c r="BK34" s="31"/>
      <c r="BL34" s="31" t="s">
        <v>631</v>
      </c>
      <c r="BM34" s="31"/>
      <c r="BN34" s="40" t="s">
        <v>211</v>
      </c>
      <c r="BO34" s="40" t="s">
        <v>373</v>
      </c>
      <c r="BP34" s="31">
        <v>50</v>
      </c>
      <c r="BQ34" s="31" t="s">
        <v>174</v>
      </c>
      <c r="BR34" s="40" t="s">
        <v>457</v>
      </c>
    </row>
    <row r="35" spans="1:97" s="1" customFormat="1" x14ac:dyDescent="0.15">
      <c r="A35" s="30">
        <v>994</v>
      </c>
      <c r="B35" s="54">
        <v>41013</v>
      </c>
      <c r="C35" s="50" t="s">
        <v>329</v>
      </c>
      <c r="D35" s="30" t="s">
        <v>310</v>
      </c>
      <c r="E35" s="30"/>
      <c r="F35" s="30" t="s">
        <v>68</v>
      </c>
      <c r="G35" s="33" t="s">
        <v>289</v>
      </c>
      <c r="H35" s="31" t="s">
        <v>519</v>
      </c>
      <c r="I35" s="31" t="s">
        <v>299</v>
      </c>
      <c r="J35" s="31"/>
      <c r="K35" s="30" t="s">
        <v>604</v>
      </c>
      <c r="L35" s="30" t="s">
        <v>327</v>
      </c>
      <c r="M35" s="30">
        <v>105</v>
      </c>
      <c r="N35" s="30">
        <v>19.71</v>
      </c>
      <c r="O35" s="30" t="s">
        <v>348</v>
      </c>
      <c r="P35" s="30">
        <v>2500</v>
      </c>
      <c r="Q35" s="30">
        <v>18.03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11.54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529</v>
      </c>
      <c r="AR35" s="31" t="s">
        <v>299</v>
      </c>
      <c r="AS35" s="31"/>
      <c r="AT35" s="31"/>
      <c r="AU35" s="31" t="s">
        <v>360</v>
      </c>
      <c r="AV35" s="31">
        <v>8</v>
      </c>
      <c r="AW35" s="31" t="s">
        <v>353</v>
      </c>
      <c r="AX35" s="30"/>
      <c r="AY35" s="31">
        <v>0</v>
      </c>
      <c r="AZ35" s="31">
        <v>0</v>
      </c>
      <c r="BA35" s="31">
        <v>12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24</v>
      </c>
      <c r="BJ35" s="31" t="s">
        <v>209</v>
      </c>
      <c r="BK35" s="31"/>
      <c r="BL35" s="31" t="s">
        <v>299</v>
      </c>
      <c r="BM35" s="31"/>
      <c r="BN35" s="40"/>
      <c r="BO35" s="40"/>
      <c r="BP35" s="31"/>
      <c r="BQ35" s="31" t="s">
        <v>299</v>
      </c>
      <c r="BR35" s="40"/>
    </row>
    <row r="36" spans="1:97" s="1" customFormat="1" x14ac:dyDescent="0.15">
      <c r="A36" s="30">
        <v>1063</v>
      </c>
      <c r="B36" s="54">
        <v>41012</v>
      </c>
      <c r="C36" s="50" t="s">
        <v>536</v>
      </c>
      <c r="D36" s="30" t="s">
        <v>145</v>
      </c>
      <c r="E36" s="30"/>
      <c r="F36" s="30" t="s">
        <v>308</v>
      </c>
      <c r="G36" s="29">
        <v>40939</v>
      </c>
      <c r="H36" s="31" t="s">
        <v>317</v>
      </c>
      <c r="I36" s="31" t="s">
        <v>345</v>
      </c>
      <c r="J36" s="31"/>
      <c r="K36" s="30" t="s">
        <v>153</v>
      </c>
      <c r="L36" s="30" t="s">
        <v>454</v>
      </c>
      <c r="M36" s="30">
        <v>132.30000000000001</v>
      </c>
      <c r="N36" s="30">
        <v>31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347</v>
      </c>
      <c r="AR36" s="31" t="s">
        <v>466</v>
      </c>
      <c r="AS36" s="31"/>
      <c r="AT36" s="31"/>
      <c r="AU36" s="31"/>
      <c r="AV36" s="31"/>
      <c r="AW36" s="31" t="s">
        <v>317</v>
      </c>
      <c r="AX36" s="30"/>
      <c r="AY36" s="31">
        <v>0</v>
      </c>
      <c r="AZ36" s="31">
        <v>0</v>
      </c>
      <c r="BA36" s="31">
        <v>0</v>
      </c>
      <c r="BB36" s="31">
        <v>28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/>
      <c r="BJ36" s="31" t="s">
        <v>317</v>
      </c>
      <c r="BK36" s="31"/>
      <c r="BL36" s="31" t="s">
        <v>174</v>
      </c>
      <c r="BM36" s="31"/>
      <c r="BN36" s="30"/>
      <c r="BO36" s="30"/>
      <c r="BP36" s="31"/>
      <c r="BQ36" s="31" t="s">
        <v>174</v>
      </c>
      <c r="BR36" s="40" t="s">
        <v>346</v>
      </c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</row>
    <row r="37" spans="1:97" s="1" customFormat="1" x14ac:dyDescent="0.15">
      <c r="A37" s="30">
        <v>1195</v>
      </c>
      <c r="B37" s="54">
        <v>41013</v>
      </c>
      <c r="C37" s="50" t="s">
        <v>329</v>
      </c>
      <c r="D37" s="30" t="s">
        <v>240</v>
      </c>
      <c r="E37" s="30"/>
      <c r="F37" s="30" t="s">
        <v>248</v>
      </c>
      <c r="G37" s="29">
        <v>40999</v>
      </c>
      <c r="H37" s="31" t="s">
        <v>622</v>
      </c>
      <c r="I37" s="31" t="s">
        <v>203</v>
      </c>
      <c r="J37" s="31"/>
      <c r="K37" s="30" t="s">
        <v>538</v>
      </c>
      <c r="L37" s="30" t="s">
        <v>272</v>
      </c>
      <c r="M37" s="30">
        <v>137.03</v>
      </c>
      <c r="N37" s="30">
        <v>27.24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14.85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529</v>
      </c>
      <c r="AR37" s="31" t="s">
        <v>530</v>
      </c>
      <c r="AS37" s="31"/>
      <c r="AT37" s="31"/>
      <c r="AU37" s="31" t="s">
        <v>190</v>
      </c>
      <c r="AV37" s="31">
        <v>6.2</v>
      </c>
      <c r="AW37" s="31" t="s">
        <v>247</v>
      </c>
      <c r="AX37" s="30"/>
      <c r="AY37" s="31">
        <v>0</v>
      </c>
      <c r="AZ37" s="31">
        <v>28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290</v>
      </c>
      <c r="BK37" s="31"/>
      <c r="BL37" s="31" t="s">
        <v>174</v>
      </c>
      <c r="BM37" s="31"/>
      <c r="BN37" s="40"/>
      <c r="BO37" s="40"/>
      <c r="BP37" s="31"/>
      <c r="BQ37" s="31" t="s">
        <v>174</v>
      </c>
      <c r="BR37" s="40" t="s">
        <v>328</v>
      </c>
    </row>
    <row r="38" spans="1:97" s="1" customFormat="1" x14ac:dyDescent="0.15">
      <c r="A38" s="30">
        <v>1231</v>
      </c>
      <c r="B38" s="54">
        <v>41012</v>
      </c>
      <c r="C38" s="50" t="s">
        <v>329</v>
      </c>
      <c r="D38" s="30" t="s">
        <v>75</v>
      </c>
      <c r="E38" s="30"/>
      <c r="F38" s="30" t="s">
        <v>218</v>
      </c>
      <c r="G38" s="29">
        <v>40451</v>
      </c>
      <c r="H38" s="31" t="s">
        <v>628</v>
      </c>
      <c r="I38" s="31" t="s">
        <v>597</v>
      </c>
      <c r="J38" s="31"/>
      <c r="K38" s="30" t="s">
        <v>546</v>
      </c>
      <c r="L38" s="30" t="s">
        <v>215</v>
      </c>
      <c r="M38" s="30">
        <v>92</v>
      </c>
      <c r="N38" s="30">
        <v>17.260000000000002</v>
      </c>
      <c r="O38" s="30" t="s">
        <v>348</v>
      </c>
      <c r="P38" s="46">
        <v>1000</v>
      </c>
      <c r="Q38" s="30">
        <v>21.35</v>
      </c>
      <c r="R38" s="46"/>
      <c r="S38" s="30"/>
      <c r="T38" s="46"/>
      <c r="U38" s="30"/>
      <c r="V38" s="30"/>
      <c r="W38" s="30"/>
      <c r="X38" s="30"/>
      <c r="Y38" s="30"/>
      <c r="Z38" s="46"/>
      <c r="AA38" s="30"/>
      <c r="AB38" s="46"/>
      <c r="AC38" s="30"/>
      <c r="AD38" s="30"/>
      <c r="AE38" s="30"/>
      <c r="AF38" s="30">
        <v>10.81</v>
      </c>
      <c r="AG38" s="46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529</v>
      </c>
      <c r="AR38" s="31" t="s">
        <v>628</v>
      </c>
      <c r="AS38" s="31"/>
      <c r="AT38" s="31"/>
      <c r="AU38" s="31"/>
      <c r="AV38" s="31"/>
      <c r="AW38" s="31" t="s">
        <v>628</v>
      </c>
      <c r="AX38" s="30"/>
      <c r="AY38" s="31">
        <v>0</v>
      </c>
      <c r="AZ38" s="31">
        <v>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628</v>
      </c>
      <c r="BK38" s="31">
        <v>12</v>
      </c>
      <c r="BL38" s="31" t="s">
        <v>174</v>
      </c>
      <c r="BM38" s="31"/>
      <c r="BN38" s="30"/>
      <c r="BO38" s="30"/>
      <c r="BP38" s="31"/>
      <c r="BQ38" s="31" t="s">
        <v>174</v>
      </c>
      <c r="BR38" s="30" t="s">
        <v>276</v>
      </c>
    </row>
    <row r="39" spans="1:97" s="1" customFormat="1" x14ac:dyDescent="0.15">
      <c r="A39" s="30">
        <v>1267</v>
      </c>
      <c r="B39" s="54">
        <v>41012</v>
      </c>
      <c r="C39" s="50" t="s">
        <v>329</v>
      </c>
      <c r="D39" s="30" t="s">
        <v>75</v>
      </c>
      <c r="E39" s="30"/>
      <c r="F39" s="30" t="s">
        <v>202</v>
      </c>
      <c r="G39" s="29">
        <v>40908</v>
      </c>
      <c r="H39" s="31" t="s">
        <v>628</v>
      </c>
      <c r="I39" s="31" t="s">
        <v>597</v>
      </c>
      <c r="J39" s="31"/>
      <c r="K39" s="30" t="s">
        <v>694</v>
      </c>
      <c r="L39" s="30" t="s">
        <v>212</v>
      </c>
      <c r="M39" s="30">
        <v>124.07</v>
      </c>
      <c r="N39" s="30">
        <v>28.98</v>
      </c>
      <c r="O39" s="30" t="s">
        <v>273</v>
      </c>
      <c r="P39" s="30">
        <v>1000</v>
      </c>
      <c r="Q39" s="30">
        <v>31.23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12.03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529</v>
      </c>
      <c r="AR39" s="31" t="s">
        <v>178</v>
      </c>
      <c r="AS39" s="31"/>
      <c r="AT39" s="31"/>
      <c r="AU39" s="31"/>
      <c r="AV39" s="31"/>
      <c r="AW39" s="31" t="s">
        <v>628</v>
      </c>
      <c r="AX39" s="30"/>
      <c r="AY39" s="31">
        <v>0</v>
      </c>
      <c r="AZ39" s="31">
        <v>0</v>
      </c>
      <c r="BA39" s="31">
        <v>30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628</v>
      </c>
      <c r="BK39" s="31"/>
      <c r="BL39" s="31" t="s">
        <v>628</v>
      </c>
      <c r="BM39" s="31"/>
      <c r="BN39" s="40"/>
      <c r="BO39" s="40"/>
      <c r="BP39" s="31"/>
      <c r="BQ39" s="31" t="s">
        <v>174</v>
      </c>
      <c r="BR39" s="40"/>
    </row>
    <row r="40" spans="1:97" s="1" customFormat="1" x14ac:dyDescent="0.15">
      <c r="A40" s="30">
        <v>1339</v>
      </c>
      <c r="B40" s="54">
        <v>41012</v>
      </c>
      <c r="C40" s="50" t="s">
        <v>329</v>
      </c>
      <c r="D40" s="30" t="s">
        <v>310</v>
      </c>
      <c r="E40" s="30"/>
      <c r="F40" s="30" t="s">
        <v>248</v>
      </c>
      <c r="G40" s="29">
        <v>40925</v>
      </c>
      <c r="H40" s="31" t="s">
        <v>197</v>
      </c>
      <c r="I40" s="31" t="s">
        <v>344</v>
      </c>
      <c r="J40" s="31"/>
      <c r="K40" s="30" t="s">
        <v>455</v>
      </c>
      <c r="L40" s="30" t="s">
        <v>456</v>
      </c>
      <c r="M40" s="30">
        <v>139.38</v>
      </c>
      <c r="N40" s="30">
        <v>16.86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10.36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529</v>
      </c>
      <c r="AR40" s="31" t="s">
        <v>200</v>
      </c>
      <c r="AS40" s="31"/>
      <c r="AT40" s="31"/>
      <c r="AU40" s="31" t="s">
        <v>71</v>
      </c>
      <c r="AV40" s="31">
        <v>8</v>
      </c>
      <c r="AW40" s="31" t="s">
        <v>353</v>
      </c>
      <c r="AX40" s="30"/>
      <c r="AY40" s="31">
        <v>0</v>
      </c>
      <c r="AZ40" s="31">
        <v>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209</v>
      </c>
      <c r="BK40" s="31">
        <v>24</v>
      </c>
      <c r="BL40" s="31" t="s">
        <v>338</v>
      </c>
      <c r="BM40" s="31"/>
      <c r="BN40" s="40" t="s">
        <v>448</v>
      </c>
      <c r="BO40" s="40" t="s">
        <v>373</v>
      </c>
      <c r="BP40" s="31">
        <v>50</v>
      </c>
      <c r="BQ40" s="31" t="s">
        <v>174</v>
      </c>
      <c r="BR40" s="40"/>
    </row>
    <row r="41" spans="1:97" s="1" customFormat="1" x14ac:dyDescent="0.15">
      <c r="A41" s="30">
        <v>1371</v>
      </c>
      <c r="B41" s="54">
        <v>41013</v>
      </c>
      <c r="C41" s="50" t="s">
        <v>329</v>
      </c>
      <c r="D41" s="30" t="s">
        <v>699</v>
      </c>
      <c r="E41" s="30"/>
      <c r="F41" s="30" t="s">
        <v>248</v>
      </c>
      <c r="G41" s="29">
        <v>40968</v>
      </c>
      <c r="H41" s="31" t="s">
        <v>628</v>
      </c>
      <c r="I41" s="31" t="s">
        <v>302</v>
      </c>
      <c r="J41" s="31"/>
      <c r="K41" s="30" t="s">
        <v>521</v>
      </c>
      <c r="L41" s="30" t="s">
        <v>611</v>
      </c>
      <c r="M41" s="30">
        <v>157.03</v>
      </c>
      <c r="N41" s="30">
        <v>20.010000000000002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12.76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529</v>
      </c>
      <c r="AR41" s="31" t="s">
        <v>363</v>
      </c>
      <c r="AS41" s="31"/>
      <c r="AT41" s="31"/>
      <c r="AU41" s="31"/>
      <c r="AV41" s="31"/>
      <c r="AW41" s="31" t="s">
        <v>258</v>
      </c>
      <c r="AX41" s="30"/>
      <c r="AY41" s="31">
        <v>0</v>
      </c>
      <c r="AZ41" s="31">
        <v>0</v>
      </c>
      <c r="BA41" s="31">
        <v>16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612</v>
      </c>
      <c r="BK41" s="31"/>
      <c r="BL41" s="31" t="s">
        <v>174</v>
      </c>
      <c r="BM41" s="31"/>
      <c r="BN41" s="40"/>
      <c r="BO41" s="40"/>
      <c r="BP41" s="31"/>
      <c r="BQ41" s="31" t="s">
        <v>174</v>
      </c>
      <c r="BR41" s="40" t="s">
        <v>381</v>
      </c>
    </row>
    <row r="42" spans="1:97" s="1" customFormat="1" x14ac:dyDescent="0.15">
      <c r="A42" s="30">
        <v>1419</v>
      </c>
      <c r="B42" s="54">
        <v>41013</v>
      </c>
      <c r="C42" s="50" t="s">
        <v>329</v>
      </c>
      <c r="D42" s="30" t="s">
        <v>124</v>
      </c>
      <c r="E42" s="30"/>
      <c r="F42" s="30" t="s">
        <v>202</v>
      </c>
      <c r="G42" s="29">
        <v>40908</v>
      </c>
      <c r="H42" s="31" t="s">
        <v>178</v>
      </c>
      <c r="I42" s="31" t="s">
        <v>597</v>
      </c>
      <c r="J42" s="31"/>
      <c r="K42" s="30" t="s">
        <v>334</v>
      </c>
      <c r="L42" s="30" t="s">
        <v>0</v>
      </c>
      <c r="M42" s="30">
        <v>134.41399999999999</v>
      </c>
      <c r="N42" s="30">
        <v>27.029</v>
      </c>
      <c r="O42" s="30" t="s">
        <v>348</v>
      </c>
      <c r="P42" s="30">
        <v>1000</v>
      </c>
      <c r="Q42" s="30">
        <v>26.741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13.343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529</v>
      </c>
      <c r="AR42" s="31" t="s">
        <v>628</v>
      </c>
      <c r="AS42" s="31"/>
      <c r="AT42" s="31"/>
      <c r="AU42" s="31"/>
      <c r="AV42" s="31"/>
      <c r="AW42" s="31" t="s">
        <v>247</v>
      </c>
      <c r="AX42" s="30"/>
      <c r="AY42" s="31">
        <v>0</v>
      </c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12</v>
      </c>
      <c r="BJ42" s="31" t="s">
        <v>422</v>
      </c>
      <c r="BK42" s="31"/>
      <c r="BL42" s="31" t="s">
        <v>628</v>
      </c>
      <c r="BM42" s="31"/>
      <c r="BN42" s="40"/>
      <c r="BO42" s="40"/>
      <c r="BP42" s="31"/>
      <c r="BQ42" s="31" t="s">
        <v>174</v>
      </c>
      <c r="BR42" s="40"/>
    </row>
    <row r="43" spans="1:97" s="1" customFormat="1" x14ac:dyDescent="0.15">
      <c r="A43" s="30">
        <v>1494</v>
      </c>
      <c r="B43" s="54">
        <v>41013</v>
      </c>
      <c r="C43" s="50" t="s">
        <v>329</v>
      </c>
      <c r="D43" s="30" t="s">
        <v>75</v>
      </c>
      <c r="E43" s="30"/>
      <c r="F43" s="30" t="s">
        <v>202</v>
      </c>
      <c r="G43" s="33" t="s">
        <v>430</v>
      </c>
      <c r="H43" s="31" t="s">
        <v>141</v>
      </c>
      <c r="I43" s="31" t="s">
        <v>209</v>
      </c>
      <c r="J43" s="31"/>
      <c r="K43" s="30" t="s">
        <v>520</v>
      </c>
      <c r="L43" s="30" t="s">
        <v>198</v>
      </c>
      <c r="M43" s="30">
        <v>130</v>
      </c>
      <c r="N43" s="30">
        <v>22.5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529</v>
      </c>
      <c r="AR43" s="31" t="s">
        <v>628</v>
      </c>
      <c r="AS43" s="31"/>
      <c r="AT43" s="31"/>
      <c r="AU43" s="31" t="s">
        <v>194</v>
      </c>
      <c r="AV43" s="31">
        <v>5.5</v>
      </c>
      <c r="AW43" s="31" t="s">
        <v>247</v>
      </c>
      <c r="AX43" s="30"/>
      <c r="AY43" s="31">
        <v>0</v>
      </c>
      <c r="AZ43" s="31">
        <v>0</v>
      </c>
      <c r="BA43" s="31">
        <v>10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628</v>
      </c>
      <c r="BK43" s="31"/>
      <c r="BL43" s="31" t="s">
        <v>628</v>
      </c>
      <c r="BM43" s="31"/>
      <c r="BN43" s="40"/>
      <c r="BO43" s="40"/>
      <c r="BP43" s="31"/>
      <c r="BQ43" s="31" t="s">
        <v>174</v>
      </c>
      <c r="BR43" s="30"/>
    </row>
    <row r="44" spans="1:97" s="1" customFormat="1" x14ac:dyDescent="0.15">
      <c r="A44" s="30">
        <v>1718</v>
      </c>
      <c r="B44" s="54">
        <v>41013</v>
      </c>
      <c r="C44" s="50" t="s">
        <v>195</v>
      </c>
      <c r="D44" s="30" t="s">
        <v>699</v>
      </c>
      <c r="E44" s="30"/>
      <c r="F44" s="30" t="s">
        <v>339</v>
      </c>
      <c r="G44" s="29">
        <v>40968</v>
      </c>
      <c r="H44" s="31" t="s">
        <v>628</v>
      </c>
      <c r="I44" s="31" t="s">
        <v>304</v>
      </c>
      <c r="J44" s="31"/>
      <c r="K44" s="30" t="s">
        <v>629</v>
      </c>
      <c r="L44" s="30" t="s">
        <v>306</v>
      </c>
      <c r="M44" s="30">
        <v>101.46</v>
      </c>
      <c r="N44" s="30">
        <v>23.89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19.3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529</v>
      </c>
      <c r="AR44" s="31" t="s">
        <v>363</v>
      </c>
      <c r="AS44" s="31"/>
      <c r="AT44" s="31"/>
      <c r="AU44" s="31"/>
      <c r="AV44" s="31"/>
      <c r="AW44" s="31" t="s">
        <v>258</v>
      </c>
      <c r="AX44" s="30"/>
      <c r="AY44" s="31">
        <v>0</v>
      </c>
      <c r="AZ44" s="31">
        <v>30</v>
      </c>
      <c r="BA44" s="31">
        <v>0</v>
      </c>
      <c r="BB44" s="31">
        <v>5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612</v>
      </c>
      <c r="BK44" s="31">
        <v>24</v>
      </c>
      <c r="BL44" s="31" t="s">
        <v>8</v>
      </c>
      <c r="BM44" s="31"/>
      <c r="BN44" s="40" t="s">
        <v>325</v>
      </c>
      <c r="BO44" s="40" t="s">
        <v>326</v>
      </c>
      <c r="BP44" s="31">
        <v>25</v>
      </c>
      <c r="BQ44" s="31" t="s">
        <v>8</v>
      </c>
      <c r="BR44" s="40"/>
    </row>
    <row r="45" spans="1:97" s="1" customFormat="1" x14ac:dyDescent="0.15">
      <c r="A45" s="30">
        <v>1598</v>
      </c>
      <c r="B45" s="54">
        <v>41013</v>
      </c>
      <c r="C45" s="40" t="s">
        <v>541</v>
      </c>
      <c r="D45" s="30" t="s">
        <v>75</v>
      </c>
      <c r="E45" s="30"/>
      <c r="F45" s="30" t="s">
        <v>202</v>
      </c>
      <c r="G45" s="33">
        <v>40877</v>
      </c>
      <c r="H45" s="31" t="s">
        <v>419</v>
      </c>
      <c r="I45" s="31" t="s">
        <v>535</v>
      </c>
      <c r="J45" s="31"/>
      <c r="K45" s="30" t="s">
        <v>266</v>
      </c>
      <c r="L45" s="30" t="s">
        <v>293</v>
      </c>
      <c r="M45" s="30">
        <v>140</v>
      </c>
      <c r="N45" s="30">
        <v>25.18</v>
      </c>
      <c r="O45" s="30" t="s">
        <v>262</v>
      </c>
      <c r="P45" s="30">
        <v>1000</v>
      </c>
      <c r="Q45" s="30">
        <v>25.92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17.260000000000002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696</v>
      </c>
      <c r="AR45" s="31" t="s">
        <v>628</v>
      </c>
      <c r="AS45" s="31"/>
      <c r="AT45" s="31"/>
      <c r="AU45" s="31" t="s">
        <v>524</v>
      </c>
      <c r="AV45" s="31">
        <v>5</v>
      </c>
      <c r="AW45" s="31" t="s">
        <v>628</v>
      </c>
      <c r="AX45" s="30"/>
      <c r="AY45" s="31">
        <v>0</v>
      </c>
      <c r="AZ45" s="31">
        <v>20</v>
      </c>
      <c r="BA45" s="31">
        <v>0</v>
      </c>
      <c r="BB45" s="31">
        <v>17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628</v>
      </c>
      <c r="BK45" s="31">
        <v>12</v>
      </c>
      <c r="BL45" s="31" t="s">
        <v>174</v>
      </c>
      <c r="BM45" s="31"/>
      <c r="BN45" s="40"/>
      <c r="BO45" s="40"/>
      <c r="BP45" s="31"/>
      <c r="BQ45" s="31" t="s">
        <v>174</v>
      </c>
      <c r="BR45" s="40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</row>
    <row r="46" spans="1:97" s="1" customFormat="1" x14ac:dyDescent="0.15">
      <c r="A46" s="30">
        <v>143</v>
      </c>
      <c r="B46" s="54">
        <v>41012</v>
      </c>
      <c r="C46" s="50" t="s">
        <v>329</v>
      </c>
      <c r="D46" s="30" t="s">
        <v>173</v>
      </c>
      <c r="E46" s="30"/>
      <c r="F46" s="30" t="s">
        <v>337</v>
      </c>
      <c r="G46" s="29">
        <v>40929</v>
      </c>
      <c r="H46" s="31" t="s">
        <v>340</v>
      </c>
      <c r="I46" s="31" t="s">
        <v>209</v>
      </c>
      <c r="J46" s="31"/>
      <c r="K46" s="30" t="s">
        <v>267</v>
      </c>
      <c r="L46" s="30" t="s">
        <v>134</v>
      </c>
      <c r="M46" s="30">
        <v>146.74</v>
      </c>
      <c r="N46" s="30">
        <v>31.02</v>
      </c>
      <c r="O46" s="30"/>
      <c r="P46" s="30"/>
      <c r="Q46" s="30"/>
      <c r="R46" s="30"/>
      <c r="S46" s="30"/>
      <c r="T46" s="30"/>
      <c r="U46" s="30"/>
      <c r="V46" s="30"/>
      <c r="W46" s="30">
        <v>18.32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431</v>
      </c>
      <c r="AR46" s="31" t="s">
        <v>209</v>
      </c>
      <c r="AS46" s="31"/>
      <c r="AT46" s="31"/>
      <c r="AU46" s="31" t="s">
        <v>190</v>
      </c>
      <c r="AV46" s="31">
        <v>5</v>
      </c>
      <c r="AW46" s="31" t="s">
        <v>353</v>
      </c>
      <c r="AX46" s="30"/>
      <c r="AY46" s="31">
        <v>0</v>
      </c>
      <c r="AZ46" s="31">
        <v>34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387</v>
      </c>
      <c r="BK46" s="31">
        <v>24</v>
      </c>
      <c r="BL46" s="31" t="s">
        <v>631</v>
      </c>
      <c r="BM46" s="31"/>
      <c r="BN46" s="40" t="s">
        <v>602</v>
      </c>
      <c r="BO46" s="40" t="s">
        <v>373</v>
      </c>
      <c r="BP46" s="31">
        <v>100</v>
      </c>
      <c r="BQ46" s="31" t="s">
        <v>174</v>
      </c>
      <c r="BR46" s="40"/>
    </row>
    <row r="47" spans="1:97" s="1" customFormat="1" x14ac:dyDescent="0.15">
      <c r="A47" s="30">
        <v>175</v>
      </c>
      <c r="B47" s="54">
        <v>41013</v>
      </c>
      <c r="C47" s="50" t="s">
        <v>329</v>
      </c>
      <c r="D47" s="30" t="s">
        <v>240</v>
      </c>
      <c r="E47" s="30"/>
      <c r="F47" s="30" t="s">
        <v>351</v>
      </c>
      <c r="G47" s="33">
        <v>40963</v>
      </c>
      <c r="H47" s="31" t="s">
        <v>424</v>
      </c>
      <c r="I47" s="31" t="s">
        <v>204</v>
      </c>
      <c r="J47" s="31"/>
      <c r="K47" s="30" t="s">
        <v>342</v>
      </c>
      <c r="L47" s="30" t="s">
        <v>395</v>
      </c>
      <c r="M47" s="30">
        <v>108.93</v>
      </c>
      <c r="N47" s="30">
        <v>27.38</v>
      </c>
      <c r="O47" s="30" t="s">
        <v>515</v>
      </c>
      <c r="P47" s="30">
        <v>1000</v>
      </c>
      <c r="Q47" s="30">
        <v>31.33</v>
      </c>
      <c r="R47" s="30"/>
      <c r="S47" s="30"/>
      <c r="T47" s="30"/>
      <c r="U47" s="30"/>
      <c r="V47" s="30"/>
      <c r="W47" s="30">
        <v>13.8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431</v>
      </c>
      <c r="AR47" s="31" t="s">
        <v>610</v>
      </c>
      <c r="AS47" s="31"/>
      <c r="AT47" s="31"/>
      <c r="AU47" s="31"/>
      <c r="AV47" s="31"/>
      <c r="AW47" s="31" t="s">
        <v>424</v>
      </c>
      <c r="AX47" s="30"/>
      <c r="AY47" s="31">
        <v>0</v>
      </c>
      <c r="AZ47" s="31">
        <v>0</v>
      </c>
      <c r="BA47" s="31">
        <v>0</v>
      </c>
      <c r="BB47" s="31">
        <v>25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424</v>
      </c>
      <c r="BK47" s="31">
        <v>24</v>
      </c>
      <c r="BL47" s="31" t="s">
        <v>631</v>
      </c>
      <c r="BM47" s="31"/>
      <c r="BN47" s="40"/>
      <c r="BO47" s="40"/>
      <c r="BP47" s="31"/>
      <c r="BQ47" s="31" t="s">
        <v>174</v>
      </c>
      <c r="BR47" s="40"/>
    </row>
    <row r="48" spans="1:97" s="1" customFormat="1" x14ac:dyDescent="0.15">
      <c r="A48" s="30">
        <v>217</v>
      </c>
      <c r="B48" s="54">
        <v>41012</v>
      </c>
      <c r="C48" s="50" t="s">
        <v>329</v>
      </c>
      <c r="D48" s="30" t="s">
        <v>246</v>
      </c>
      <c r="E48" s="30"/>
      <c r="F48" s="30" t="s">
        <v>351</v>
      </c>
      <c r="G48" s="29">
        <v>40939</v>
      </c>
      <c r="H48" s="31" t="s">
        <v>389</v>
      </c>
      <c r="I48" s="31" t="s">
        <v>204</v>
      </c>
      <c r="J48" s="31"/>
      <c r="K48" s="30" t="s">
        <v>361</v>
      </c>
      <c r="L48" s="30" t="s">
        <v>137</v>
      </c>
      <c r="M48" s="30">
        <v>127.5</v>
      </c>
      <c r="N48" s="30">
        <v>25.2</v>
      </c>
      <c r="O48" s="30"/>
      <c r="P48" s="30"/>
      <c r="Q48" s="30"/>
      <c r="R48" s="30"/>
      <c r="S48" s="30"/>
      <c r="T48" s="30"/>
      <c r="U48" s="30"/>
      <c r="V48" s="30"/>
      <c r="W48" s="30">
        <v>14.2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431</v>
      </c>
      <c r="AR48" s="31" t="s">
        <v>343</v>
      </c>
      <c r="AS48" s="31"/>
      <c r="AT48" s="31"/>
      <c r="AU48" s="31"/>
      <c r="AV48" s="31"/>
      <c r="AW48" s="31" t="s">
        <v>424</v>
      </c>
      <c r="AX48" s="30"/>
      <c r="AY48" s="31">
        <v>0</v>
      </c>
      <c r="AZ48" s="31">
        <v>0</v>
      </c>
      <c r="BA48" s="31">
        <v>7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424</v>
      </c>
      <c r="BK48" s="31"/>
      <c r="BL48" s="31" t="s">
        <v>631</v>
      </c>
      <c r="BM48" s="31"/>
      <c r="BN48" s="40"/>
      <c r="BO48" s="40"/>
      <c r="BP48" s="31"/>
      <c r="BQ48" s="31" t="s">
        <v>174</v>
      </c>
      <c r="BR48" s="30" t="s">
        <v>70</v>
      </c>
    </row>
    <row r="49" spans="1:97" s="1" customFormat="1" x14ac:dyDescent="0.15">
      <c r="A49" s="30">
        <v>259</v>
      </c>
      <c r="B49" s="54">
        <v>41012</v>
      </c>
      <c r="C49" s="40" t="s">
        <v>183</v>
      </c>
      <c r="D49" s="30" t="s">
        <v>87</v>
      </c>
      <c r="E49" s="30"/>
      <c r="F49" s="30" t="s">
        <v>440</v>
      </c>
      <c r="G49" s="33">
        <v>40698</v>
      </c>
      <c r="H49" s="31" t="s">
        <v>419</v>
      </c>
      <c r="I49" s="31" t="s">
        <v>535</v>
      </c>
      <c r="J49" s="31"/>
      <c r="K49" s="30" t="s">
        <v>122</v>
      </c>
      <c r="L49" s="30" t="s">
        <v>243</v>
      </c>
      <c r="M49" s="30">
        <v>129.9</v>
      </c>
      <c r="N49" s="30">
        <v>23.23</v>
      </c>
      <c r="O49" s="30" t="s">
        <v>210</v>
      </c>
      <c r="P49" s="30">
        <v>1020</v>
      </c>
      <c r="Q49" s="30">
        <v>25.73</v>
      </c>
      <c r="R49" s="30"/>
      <c r="S49" s="30"/>
      <c r="T49" s="30"/>
      <c r="U49" s="30"/>
      <c r="V49" s="30"/>
      <c r="W49" s="30">
        <v>12.48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431</v>
      </c>
      <c r="AR49" s="31" t="s">
        <v>376</v>
      </c>
      <c r="AS49" s="31"/>
      <c r="AT49" s="31"/>
      <c r="AU49" s="31" t="s">
        <v>524</v>
      </c>
      <c r="AV49" s="31">
        <v>8</v>
      </c>
      <c r="AW49" s="31" t="s">
        <v>317</v>
      </c>
      <c r="AX49" s="30"/>
      <c r="AY49" s="31">
        <v>0</v>
      </c>
      <c r="AZ49" s="31">
        <v>0</v>
      </c>
      <c r="BA49" s="31">
        <v>0</v>
      </c>
      <c r="BB49" s="31">
        <v>20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90</v>
      </c>
      <c r="BK49" s="31"/>
      <c r="BL49" s="31" t="s">
        <v>174</v>
      </c>
      <c r="BM49" s="31"/>
      <c r="BN49" s="40" t="s">
        <v>453</v>
      </c>
      <c r="BO49" s="40"/>
      <c r="BP49" s="31"/>
      <c r="BQ49" s="31" t="s">
        <v>174</v>
      </c>
      <c r="BR49" s="30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</row>
    <row r="50" spans="1:97" s="1" customFormat="1" x14ac:dyDescent="0.15">
      <c r="A50" s="30">
        <v>337</v>
      </c>
      <c r="B50" s="54">
        <v>41012</v>
      </c>
      <c r="C50" s="40" t="s">
        <v>370</v>
      </c>
      <c r="D50" s="30" t="s">
        <v>468</v>
      </c>
      <c r="E50" s="30"/>
      <c r="F50" s="30" t="s">
        <v>364</v>
      </c>
      <c r="G50" s="29">
        <v>40908</v>
      </c>
      <c r="H50" s="31" t="s">
        <v>200</v>
      </c>
      <c r="I50" s="31" t="s">
        <v>204</v>
      </c>
      <c r="J50" s="31"/>
      <c r="K50" s="30" t="s">
        <v>265</v>
      </c>
      <c r="L50" s="30" t="s">
        <v>365</v>
      </c>
      <c r="M50" s="30">
        <v>141</v>
      </c>
      <c r="N50" s="30">
        <v>34.54</v>
      </c>
      <c r="O50" s="30"/>
      <c r="P50" s="30"/>
      <c r="Q50" s="30"/>
      <c r="R50" s="30"/>
      <c r="S50" s="30"/>
      <c r="T50" s="30"/>
      <c r="U50" s="30"/>
      <c r="V50" s="30"/>
      <c r="W50" s="30">
        <v>17.41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431</v>
      </c>
      <c r="AR50" s="31" t="s">
        <v>200</v>
      </c>
      <c r="AS50" s="31"/>
      <c r="AT50" s="31"/>
      <c r="AU50" s="31"/>
      <c r="AV50" s="31"/>
      <c r="AW50" s="31" t="s">
        <v>209</v>
      </c>
      <c r="AX50" s="30"/>
      <c r="AY50" s="31">
        <v>0</v>
      </c>
      <c r="AZ50" s="31">
        <v>0</v>
      </c>
      <c r="BA50" s="31">
        <v>0</v>
      </c>
      <c r="BB50" s="31">
        <v>34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12</v>
      </c>
      <c r="BJ50" s="31" t="s">
        <v>372</v>
      </c>
      <c r="BK50" s="31"/>
      <c r="BL50" s="31" t="s">
        <v>174</v>
      </c>
      <c r="BM50" s="31"/>
      <c r="BN50" s="30"/>
      <c r="BO50" s="30"/>
      <c r="BP50" s="31"/>
      <c r="BQ50" s="31" t="s">
        <v>174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428</v>
      </c>
      <c r="B51" s="54">
        <v>41012</v>
      </c>
      <c r="C51" s="50" t="s">
        <v>329</v>
      </c>
      <c r="D51" s="30" t="s">
        <v>240</v>
      </c>
      <c r="E51" s="30"/>
      <c r="F51" s="30" t="s">
        <v>351</v>
      </c>
      <c r="G51" s="29">
        <v>40939</v>
      </c>
      <c r="H51" s="31" t="s">
        <v>331</v>
      </c>
      <c r="I51" s="31" t="s">
        <v>206</v>
      </c>
      <c r="J51" s="31"/>
      <c r="K51" s="30" t="s">
        <v>609</v>
      </c>
      <c r="L51" s="30" t="s">
        <v>271</v>
      </c>
      <c r="M51" s="30">
        <v>145.94999999999999</v>
      </c>
      <c r="N51" s="30">
        <v>23.75</v>
      </c>
      <c r="O51" s="30" t="s">
        <v>473</v>
      </c>
      <c r="P51" s="30">
        <v>1000</v>
      </c>
      <c r="Q51" s="30">
        <v>24.95</v>
      </c>
      <c r="R51" s="30">
        <v>3500</v>
      </c>
      <c r="S51" s="30">
        <v>25.95</v>
      </c>
      <c r="T51" s="30">
        <v>8500</v>
      </c>
      <c r="U51" s="30">
        <v>26.95</v>
      </c>
      <c r="V51" s="30"/>
      <c r="W51" s="30">
        <v>13.8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431</v>
      </c>
      <c r="AR51" s="31" t="s">
        <v>421</v>
      </c>
      <c r="AS51" s="31"/>
      <c r="AT51" s="31"/>
      <c r="AU51" s="31" t="s">
        <v>316</v>
      </c>
      <c r="AV51" s="31">
        <v>8</v>
      </c>
      <c r="AW51" s="31" t="s">
        <v>258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24</v>
      </c>
      <c r="BJ51" s="31" t="s">
        <v>331</v>
      </c>
      <c r="BK51" s="31">
        <v>24</v>
      </c>
      <c r="BL51" s="31" t="s">
        <v>631</v>
      </c>
      <c r="BM51" s="31"/>
      <c r="BN51" s="40"/>
      <c r="BO51" s="40"/>
      <c r="BP51" s="31"/>
      <c r="BQ51" s="31" t="s">
        <v>174</v>
      </c>
      <c r="BR51" s="30" t="s">
        <v>72</v>
      </c>
    </row>
    <row r="52" spans="1:97" s="1" customFormat="1" x14ac:dyDescent="0.15">
      <c r="A52" s="30">
        <v>453</v>
      </c>
      <c r="B52" s="54">
        <v>41012</v>
      </c>
      <c r="C52" s="50" t="s">
        <v>329</v>
      </c>
      <c r="D52" s="30" t="s">
        <v>240</v>
      </c>
      <c r="E52" s="30"/>
      <c r="F52" s="30" t="s">
        <v>351</v>
      </c>
      <c r="G52" s="29">
        <v>40871</v>
      </c>
      <c r="H52" s="31" t="s">
        <v>331</v>
      </c>
      <c r="I52" s="31" t="s">
        <v>344</v>
      </c>
      <c r="J52" s="31"/>
      <c r="K52" s="30" t="s">
        <v>362</v>
      </c>
      <c r="L52" s="32" t="s">
        <v>129</v>
      </c>
      <c r="M52" s="30">
        <v>109.9</v>
      </c>
      <c r="N52" s="30">
        <v>31.63</v>
      </c>
      <c r="O52" s="30" t="s">
        <v>473</v>
      </c>
      <c r="P52" s="30">
        <v>1000</v>
      </c>
      <c r="Q52" s="30">
        <v>33.299999999999997</v>
      </c>
      <c r="R52" s="30"/>
      <c r="S52" s="30"/>
      <c r="T52" s="30"/>
      <c r="U52" s="30"/>
      <c r="V52" s="30"/>
      <c r="W52" s="30">
        <v>12.48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431</v>
      </c>
      <c r="AR52" s="31" t="s">
        <v>332</v>
      </c>
      <c r="AS52" s="31"/>
      <c r="AT52" s="31"/>
      <c r="AU52" s="31" t="s">
        <v>130</v>
      </c>
      <c r="AV52" s="31">
        <v>6.5</v>
      </c>
      <c r="AW52" s="31" t="s">
        <v>332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332</v>
      </c>
      <c r="BK52" s="31"/>
      <c r="BL52" s="31" t="s">
        <v>631</v>
      </c>
      <c r="BM52" s="31"/>
      <c r="BN52" s="40"/>
      <c r="BO52" s="40"/>
      <c r="BP52" s="31"/>
      <c r="BQ52" s="31" t="s">
        <v>174</v>
      </c>
      <c r="BR52" s="40"/>
    </row>
    <row r="53" spans="1:97" s="1" customFormat="1" x14ac:dyDescent="0.15">
      <c r="A53" s="30">
        <v>629</v>
      </c>
      <c r="B53" s="54">
        <v>41012</v>
      </c>
      <c r="C53" s="50" t="s">
        <v>329</v>
      </c>
      <c r="D53" s="30" t="s">
        <v>341</v>
      </c>
      <c r="E53" s="30"/>
      <c r="F53" s="30" t="s">
        <v>351</v>
      </c>
      <c r="G53" s="29">
        <v>40969</v>
      </c>
      <c r="H53" s="31" t="s">
        <v>622</v>
      </c>
      <c r="I53" s="31" t="s">
        <v>209</v>
      </c>
      <c r="J53" s="31"/>
      <c r="K53" s="30" t="s">
        <v>543</v>
      </c>
      <c r="L53" s="30" t="s">
        <v>82</v>
      </c>
      <c r="M53" s="30">
        <v>122</v>
      </c>
      <c r="N53" s="30">
        <v>29.67</v>
      </c>
      <c r="O53" s="30"/>
      <c r="P53" s="30"/>
      <c r="Q53" s="30"/>
      <c r="R53" s="30"/>
      <c r="S53" s="30"/>
      <c r="T53" s="30"/>
      <c r="U53" s="30"/>
      <c r="V53" s="30"/>
      <c r="W53" s="30">
        <v>14.56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431</v>
      </c>
      <c r="AR53" s="31" t="s">
        <v>343</v>
      </c>
      <c r="AS53" s="31"/>
      <c r="AT53" s="31"/>
      <c r="AU53" s="31" t="s">
        <v>190</v>
      </c>
      <c r="AV53" s="31">
        <v>6.2</v>
      </c>
      <c r="AW53" s="31" t="s">
        <v>353</v>
      </c>
      <c r="AX53" s="30"/>
      <c r="AY53" s="31">
        <v>0</v>
      </c>
      <c r="AZ53" s="31">
        <v>30</v>
      </c>
      <c r="BA53" s="31">
        <v>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423</v>
      </c>
      <c r="BK53" s="31">
        <v>24</v>
      </c>
      <c r="BL53" s="31" t="s">
        <v>174</v>
      </c>
      <c r="BM53" s="31"/>
      <c r="BN53" s="30" t="s">
        <v>441</v>
      </c>
      <c r="BO53" s="30" t="s">
        <v>142</v>
      </c>
      <c r="BP53" s="31">
        <v>150</v>
      </c>
      <c r="BQ53" s="31" t="s">
        <v>174</v>
      </c>
      <c r="BR53" s="40"/>
    </row>
    <row r="54" spans="1:97" s="1" customFormat="1" x14ac:dyDescent="0.15">
      <c r="A54" s="30">
        <v>747</v>
      </c>
      <c r="B54" s="54">
        <v>41012</v>
      </c>
      <c r="C54" s="50" t="s">
        <v>274</v>
      </c>
      <c r="D54" s="30" t="s">
        <v>442</v>
      </c>
      <c r="E54" s="30"/>
      <c r="F54" s="30" t="s">
        <v>337</v>
      </c>
      <c r="G54" s="29">
        <v>40939</v>
      </c>
      <c r="H54" s="31" t="s">
        <v>438</v>
      </c>
      <c r="I54" s="31" t="s">
        <v>203</v>
      </c>
      <c r="J54" s="31"/>
      <c r="K54" s="30" t="s">
        <v>527</v>
      </c>
      <c r="L54" s="30" t="s">
        <v>526</v>
      </c>
      <c r="M54" s="30">
        <v>157</v>
      </c>
      <c r="N54" s="30">
        <v>23.3</v>
      </c>
      <c r="O54" s="30"/>
      <c r="P54" s="30"/>
      <c r="Q54" s="30"/>
      <c r="R54" s="30"/>
      <c r="S54" s="30"/>
      <c r="T54" s="30"/>
      <c r="U54" s="30"/>
      <c r="V54" s="30"/>
      <c r="W54" s="30">
        <v>10.64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431</v>
      </c>
      <c r="AR54" s="31" t="s">
        <v>209</v>
      </c>
      <c r="AS54" s="31"/>
      <c r="AT54" s="31"/>
      <c r="AU54" s="31" t="s">
        <v>517</v>
      </c>
      <c r="AV54" s="31">
        <v>5</v>
      </c>
      <c r="AW54" s="31" t="s">
        <v>603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209</v>
      </c>
      <c r="BK54" s="31"/>
      <c r="BL54" s="31" t="s">
        <v>174</v>
      </c>
      <c r="BM54" s="31"/>
      <c r="BN54" s="40"/>
      <c r="BO54" s="40"/>
      <c r="BP54" s="31"/>
      <c r="BQ54" s="31" t="s">
        <v>174</v>
      </c>
      <c r="BR54" s="30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</row>
    <row r="55" spans="1:97" s="1" customFormat="1" x14ac:dyDescent="0.15">
      <c r="A55" s="30">
        <v>779</v>
      </c>
      <c r="B55" s="54">
        <v>41012</v>
      </c>
      <c r="C55" s="50" t="s">
        <v>329</v>
      </c>
      <c r="D55" s="30" t="s">
        <v>310</v>
      </c>
      <c r="E55" s="30"/>
      <c r="F55" s="30" t="s">
        <v>135</v>
      </c>
      <c r="G55" s="33">
        <v>40913</v>
      </c>
      <c r="H55" s="31" t="s">
        <v>76</v>
      </c>
      <c r="I55" s="31" t="s">
        <v>304</v>
      </c>
      <c r="J55" s="31"/>
      <c r="K55" s="30" t="s">
        <v>159</v>
      </c>
      <c r="L55" s="30" t="s">
        <v>278</v>
      </c>
      <c r="M55" s="30">
        <v>120</v>
      </c>
      <c r="N55" s="30">
        <v>25.5</v>
      </c>
      <c r="O55" s="30"/>
      <c r="P55" s="30"/>
      <c r="Q55" s="30"/>
      <c r="R55" s="30"/>
      <c r="S55" s="30"/>
      <c r="T55" s="30"/>
      <c r="U55" s="30"/>
      <c r="V55" s="30"/>
      <c r="W55" s="30">
        <v>10.5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431</v>
      </c>
      <c r="AR55" s="31" t="s">
        <v>628</v>
      </c>
      <c r="AS55" s="31"/>
      <c r="AT55" s="31"/>
      <c r="AU55" s="31"/>
      <c r="AV55" s="31"/>
      <c r="AW55" s="31" t="s">
        <v>628</v>
      </c>
      <c r="AX55" s="30"/>
      <c r="AY55" s="31">
        <v>0</v>
      </c>
      <c r="AZ55" s="31">
        <v>0</v>
      </c>
      <c r="BA55" s="31">
        <v>0</v>
      </c>
      <c r="BB55" s="31">
        <v>2</v>
      </c>
      <c r="BC55" s="31">
        <v>0</v>
      </c>
      <c r="BD55" s="31">
        <v>1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628</v>
      </c>
      <c r="BK55" s="31"/>
      <c r="BL55" s="31" t="s">
        <v>628</v>
      </c>
      <c r="BM55" s="31"/>
      <c r="BN55" s="40"/>
      <c r="BO55" s="40"/>
      <c r="BP55" s="31"/>
      <c r="BQ55" s="31" t="s">
        <v>628</v>
      </c>
      <c r="BR55" s="40"/>
    </row>
    <row r="56" spans="1:97" s="1" customFormat="1" x14ac:dyDescent="0.15">
      <c r="A56" s="30">
        <v>878</v>
      </c>
      <c r="B56" s="54">
        <v>41012</v>
      </c>
      <c r="C56" s="50" t="s">
        <v>329</v>
      </c>
      <c r="D56" s="30" t="s">
        <v>240</v>
      </c>
      <c r="E56" s="30"/>
      <c r="F56" s="30" t="s">
        <v>351</v>
      </c>
      <c r="G56" s="29">
        <v>40912</v>
      </c>
      <c r="H56" s="31" t="s">
        <v>380</v>
      </c>
      <c r="I56" s="31" t="s">
        <v>206</v>
      </c>
      <c r="J56" s="31"/>
      <c r="K56" s="30" t="s">
        <v>171</v>
      </c>
      <c r="L56" s="30" t="s">
        <v>238</v>
      </c>
      <c r="M56" s="30">
        <v>131.49</v>
      </c>
      <c r="N56" s="30">
        <v>21.62</v>
      </c>
      <c r="O56" s="30"/>
      <c r="P56" s="30"/>
      <c r="Q56" s="30"/>
      <c r="R56" s="30"/>
      <c r="S56" s="30"/>
      <c r="T56" s="30"/>
      <c r="U56" s="30"/>
      <c r="V56" s="30"/>
      <c r="W56" s="30">
        <v>10.9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431</v>
      </c>
      <c r="AR56" s="31" t="s">
        <v>421</v>
      </c>
      <c r="AS56" s="31"/>
      <c r="AT56" s="31"/>
      <c r="AU56" s="31" t="s">
        <v>627</v>
      </c>
      <c r="AV56" s="31">
        <v>6.5</v>
      </c>
      <c r="AW56" s="31" t="s">
        <v>371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36</v>
      </c>
      <c r="BJ56" s="31" t="s">
        <v>299</v>
      </c>
      <c r="BK56" s="31"/>
      <c r="BL56" s="31" t="s">
        <v>631</v>
      </c>
      <c r="BM56" s="31"/>
      <c r="BN56" s="40"/>
      <c r="BO56" s="40"/>
      <c r="BP56" s="31"/>
      <c r="BQ56" s="31" t="s">
        <v>174</v>
      </c>
      <c r="BR56" s="40" t="s">
        <v>300</v>
      </c>
    </row>
    <row r="57" spans="1:97" s="1" customFormat="1" x14ac:dyDescent="0.15">
      <c r="A57" s="30">
        <v>962</v>
      </c>
      <c r="B57" s="54">
        <v>41012</v>
      </c>
      <c r="C57" s="50" t="s">
        <v>329</v>
      </c>
      <c r="D57" s="30" t="s">
        <v>246</v>
      </c>
      <c r="E57" s="30"/>
      <c r="F57" s="30" t="s">
        <v>351</v>
      </c>
      <c r="G57" s="29">
        <v>40982</v>
      </c>
      <c r="H57" s="31" t="s">
        <v>380</v>
      </c>
      <c r="I57" s="31" t="s">
        <v>205</v>
      </c>
      <c r="J57" s="31"/>
      <c r="K57" s="30" t="s">
        <v>537</v>
      </c>
      <c r="L57" s="30" t="s">
        <v>623</v>
      </c>
      <c r="M57" s="30">
        <v>120.37</v>
      </c>
      <c r="N57" s="30">
        <v>25.38</v>
      </c>
      <c r="O57" s="30" t="s">
        <v>620</v>
      </c>
      <c r="P57" s="30">
        <v>1200</v>
      </c>
      <c r="Q57" s="30">
        <v>21.95</v>
      </c>
      <c r="R57" s="30"/>
      <c r="S57" s="30"/>
      <c r="T57" s="30"/>
      <c r="U57" s="30"/>
      <c r="V57" s="30"/>
      <c r="W57" s="30">
        <v>10.58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431</v>
      </c>
      <c r="AR57" s="31" t="s">
        <v>624</v>
      </c>
      <c r="AS57" s="31"/>
      <c r="AT57" s="31"/>
      <c r="AU57" s="31" t="s">
        <v>625</v>
      </c>
      <c r="AV57" s="31">
        <v>6.2</v>
      </c>
      <c r="AW57" s="31" t="s">
        <v>695</v>
      </c>
      <c r="AX57" s="31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12</v>
      </c>
      <c r="BJ57" s="31" t="s">
        <v>76</v>
      </c>
      <c r="BK57" s="31"/>
      <c r="BL57" s="31" t="s">
        <v>631</v>
      </c>
      <c r="BM57" s="31"/>
      <c r="BN57" s="40" t="s">
        <v>211</v>
      </c>
      <c r="BO57" s="40" t="s">
        <v>373</v>
      </c>
      <c r="BP57" s="31">
        <v>50</v>
      </c>
      <c r="BQ57" s="31" t="s">
        <v>174</v>
      </c>
      <c r="BR57" s="40" t="s">
        <v>457</v>
      </c>
    </row>
    <row r="58" spans="1:97" s="1" customFormat="1" x14ac:dyDescent="0.15">
      <c r="A58" s="30">
        <v>997</v>
      </c>
      <c r="B58" s="54">
        <v>41013</v>
      </c>
      <c r="C58" s="50" t="s">
        <v>329</v>
      </c>
      <c r="D58" s="30" t="s">
        <v>310</v>
      </c>
      <c r="E58" s="30"/>
      <c r="F58" s="30" t="s">
        <v>298</v>
      </c>
      <c r="G58" s="33" t="s">
        <v>289</v>
      </c>
      <c r="H58" s="31" t="s">
        <v>519</v>
      </c>
      <c r="I58" s="31" t="s">
        <v>299</v>
      </c>
      <c r="J58" s="31"/>
      <c r="K58" s="30" t="s">
        <v>604</v>
      </c>
      <c r="L58" s="30" t="s">
        <v>327</v>
      </c>
      <c r="M58" s="30">
        <v>105</v>
      </c>
      <c r="N58" s="30">
        <v>26.52</v>
      </c>
      <c r="O58" s="30"/>
      <c r="P58" s="30"/>
      <c r="Q58" s="30"/>
      <c r="R58" s="30"/>
      <c r="S58" s="30"/>
      <c r="T58" s="30"/>
      <c r="U58" s="30"/>
      <c r="V58" s="30"/>
      <c r="W58" s="30">
        <v>11.22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431</v>
      </c>
      <c r="AR58" s="31" t="s">
        <v>299</v>
      </c>
      <c r="AS58" s="31"/>
      <c r="AT58" s="31"/>
      <c r="AU58" s="31" t="s">
        <v>360</v>
      </c>
      <c r="AV58" s="31">
        <v>8</v>
      </c>
      <c r="AW58" s="31" t="s">
        <v>353</v>
      </c>
      <c r="AX58" s="30"/>
      <c r="AY58" s="31">
        <v>0</v>
      </c>
      <c r="AZ58" s="31">
        <v>0</v>
      </c>
      <c r="BA58" s="31">
        <v>12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24</v>
      </c>
      <c r="BJ58" s="31" t="s">
        <v>209</v>
      </c>
      <c r="BK58" s="31"/>
      <c r="BL58" s="31" t="s">
        <v>299</v>
      </c>
      <c r="BM58" s="31"/>
      <c r="BN58" s="40"/>
      <c r="BO58" s="40"/>
      <c r="BP58" s="31"/>
      <c r="BQ58" s="31" t="s">
        <v>299</v>
      </c>
      <c r="BR58" s="40"/>
    </row>
    <row r="59" spans="1:97" s="1" customFormat="1" x14ac:dyDescent="0.15">
      <c r="A59" s="30">
        <v>1065</v>
      </c>
      <c r="B59" s="54">
        <v>41012</v>
      </c>
      <c r="C59" s="50" t="s">
        <v>536</v>
      </c>
      <c r="D59" s="30" t="s">
        <v>145</v>
      </c>
      <c r="E59" s="30"/>
      <c r="F59" s="30" t="s">
        <v>337</v>
      </c>
      <c r="G59" s="29">
        <v>40939</v>
      </c>
      <c r="H59" s="31" t="s">
        <v>317</v>
      </c>
      <c r="I59" s="31" t="s">
        <v>345</v>
      </c>
      <c r="J59" s="31"/>
      <c r="K59" s="30" t="s">
        <v>153</v>
      </c>
      <c r="L59" s="30" t="s">
        <v>454</v>
      </c>
      <c r="M59" s="30">
        <v>140.1</v>
      </c>
      <c r="N59" s="30">
        <v>28.7</v>
      </c>
      <c r="O59" s="30"/>
      <c r="P59" s="30"/>
      <c r="Q59" s="30"/>
      <c r="R59" s="30"/>
      <c r="S59" s="30"/>
      <c r="T59" s="30"/>
      <c r="U59" s="30"/>
      <c r="V59" s="30"/>
      <c r="W59" s="30">
        <v>15.5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431</v>
      </c>
      <c r="AR59" s="31" t="s">
        <v>466</v>
      </c>
      <c r="AS59" s="31"/>
      <c r="AT59" s="31"/>
      <c r="AU59" s="31"/>
      <c r="AV59" s="31"/>
      <c r="AW59" s="31" t="s">
        <v>317</v>
      </c>
      <c r="AX59" s="30"/>
      <c r="AY59" s="31">
        <v>0</v>
      </c>
      <c r="AZ59" s="31">
        <v>0</v>
      </c>
      <c r="BA59" s="31">
        <v>0</v>
      </c>
      <c r="BB59" s="31">
        <v>28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317</v>
      </c>
      <c r="BK59" s="31"/>
      <c r="BL59" s="31" t="s">
        <v>174</v>
      </c>
      <c r="BM59" s="31"/>
      <c r="BN59" s="30"/>
      <c r="BO59" s="30"/>
      <c r="BP59" s="31"/>
      <c r="BQ59" s="31" t="s">
        <v>174</v>
      </c>
      <c r="BR59" s="40" t="s">
        <v>346</v>
      </c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</row>
    <row r="60" spans="1:97" s="1" customFormat="1" x14ac:dyDescent="0.15">
      <c r="A60" s="30">
        <v>1197</v>
      </c>
      <c r="B60" s="54">
        <v>41013</v>
      </c>
      <c r="C60" s="50" t="s">
        <v>329</v>
      </c>
      <c r="D60" s="30" t="s">
        <v>240</v>
      </c>
      <c r="E60" s="30"/>
      <c r="F60" s="30" t="s">
        <v>182</v>
      </c>
      <c r="G60" s="29">
        <v>40999</v>
      </c>
      <c r="H60" s="31" t="s">
        <v>622</v>
      </c>
      <c r="I60" s="31" t="s">
        <v>203</v>
      </c>
      <c r="J60" s="31"/>
      <c r="K60" s="30" t="s">
        <v>538</v>
      </c>
      <c r="L60" s="30" t="s">
        <v>272</v>
      </c>
      <c r="M60" s="30">
        <v>137.03</v>
      </c>
      <c r="N60" s="30">
        <v>29.75</v>
      </c>
      <c r="O60" s="30"/>
      <c r="P60" s="30"/>
      <c r="Q60" s="30"/>
      <c r="R60" s="30"/>
      <c r="S60" s="30"/>
      <c r="T60" s="30"/>
      <c r="U60" s="30"/>
      <c r="V60" s="30"/>
      <c r="W60" s="30">
        <v>14.66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431</v>
      </c>
      <c r="AR60" s="31" t="s">
        <v>530</v>
      </c>
      <c r="AS60" s="31"/>
      <c r="AT60" s="31"/>
      <c r="AU60" s="31" t="s">
        <v>190</v>
      </c>
      <c r="AV60" s="31">
        <v>6.2</v>
      </c>
      <c r="AW60" s="31" t="s">
        <v>247</v>
      </c>
      <c r="AX60" s="30"/>
      <c r="AY60" s="31">
        <v>0</v>
      </c>
      <c r="AZ60" s="31">
        <v>28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290</v>
      </c>
      <c r="BK60" s="31"/>
      <c r="BL60" s="31" t="s">
        <v>174</v>
      </c>
      <c r="BM60" s="31"/>
      <c r="BN60" s="40"/>
      <c r="BO60" s="40"/>
      <c r="BP60" s="31"/>
      <c r="BQ60" s="31" t="s">
        <v>174</v>
      </c>
      <c r="BR60" s="40" t="s">
        <v>328</v>
      </c>
    </row>
    <row r="61" spans="1:97" s="1" customFormat="1" x14ac:dyDescent="0.15">
      <c r="A61" s="30">
        <v>1233</v>
      </c>
      <c r="B61" s="54">
        <v>41012</v>
      </c>
      <c r="C61" s="50" t="s">
        <v>329</v>
      </c>
      <c r="D61" s="30" t="s">
        <v>75</v>
      </c>
      <c r="E61" s="30"/>
      <c r="F61" s="30" t="s">
        <v>219</v>
      </c>
      <c r="G61" s="29">
        <v>40451</v>
      </c>
      <c r="H61" s="31" t="s">
        <v>628</v>
      </c>
      <c r="I61" s="31" t="s">
        <v>597</v>
      </c>
      <c r="J61" s="31"/>
      <c r="K61" s="30" t="s">
        <v>471</v>
      </c>
      <c r="L61" s="30" t="s">
        <v>215</v>
      </c>
      <c r="M61" s="30">
        <v>83.93</v>
      </c>
      <c r="N61" s="30">
        <v>22.92</v>
      </c>
      <c r="O61" s="30" t="s">
        <v>273</v>
      </c>
      <c r="P61" s="46">
        <v>1000</v>
      </c>
      <c r="Q61" s="30">
        <v>24.88</v>
      </c>
      <c r="R61" s="46"/>
      <c r="S61" s="30"/>
      <c r="T61" s="46"/>
      <c r="U61" s="30"/>
      <c r="V61" s="30"/>
      <c r="W61" s="30">
        <v>9</v>
      </c>
      <c r="X61" s="30"/>
      <c r="Y61" s="30"/>
      <c r="Z61" s="46"/>
      <c r="AA61" s="30"/>
      <c r="AB61" s="46"/>
      <c r="AC61" s="30"/>
      <c r="AD61" s="30"/>
      <c r="AE61" s="30"/>
      <c r="AF61" s="30"/>
      <c r="AG61" s="46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431</v>
      </c>
      <c r="AR61" s="31" t="s">
        <v>628</v>
      </c>
      <c r="AS61" s="31"/>
      <c r="AT61" s="31"/>
      <c r="AU61" s="31"/>
      <c r="AV61" s="31"/>
      <c r="AW61" s="31" t="s">
        <v>628</v>
      </c>
      <c r="AX61" s="30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628</v>
      </c>
      <c r="BK61" s="31">
        <v>12</v>
      </c>
      <c r="BL61" s="31" t="s">
        <v>174</v>
      </c>
      <c r="BM61" s="31"/>
      <c r="BN61" s="30"/>
      <c r="BO61" s="30"/>
      <c r="BP61" s="31"/>
      <c r="BQ61" s="31" t="s">
        <v>174</v>
      </c>
      <c r="BR61" s="30" t="s">
        <v>276</v>
      </c>
    </row>
    <row r="62" spans="1:97" s="1" customFormat="1" x14ac:dyDescent="0.15">
      <c r="A62" s="30">
        <v>1269</v>
      </c>
      <c r="B62" s="54">
        <v>41012</v>
      </c>
      <c r="C62" s="50" t="s">
        <v>329</v>
      </c>
      <c r="D62" s="30" t="s">
        <v>75</v>
      </c>
      <c r="E62" s="30"/>
      <c r="F62" s="30" t="s">
        <v>135</v>
      </c>
      <c r="G62" s="29">
        <v>40908</v>
      </c>
      <c r="H62" s="31" t="s">
        <v>628</v>
      </c>
      <c r="I62" s="31" t="s">
        <v>597</v>
      </c>
      <c r="J62" s="31"/>
      <c r="K62" s="30" t="s">
        <v>694</v>
      </c>
      <c r="L62" s="30" t="s">
        <v>212</v>
      </c>
      <c r="M62" s="30">
        <v>129.38999999999999</v>
      </c>
      <c r="N62" s="30">
        <v>34.049999999999997</v>
      </c>
      <c r="O62" s="30" t="s">
        <v>348</v>
      </c>
      <c r="P62" s="30">
        <v>1000</v>
      </c>
      <c r="Q62" s="30">
        <v>34.86</v>
      </c>
      <c r="R62" s="30"/>
      <c r="S62" s="30"/>
      <c r="T62" s="30"/>
      <c r="U62" s="30"/>
      <c r="V62" s="30"/>
      <c r="W62" s="30">
        <v>13.55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431</v>
      </c>
      <c r="AR62" s="31" t="s">
        <v>178</v>
      </c>
      <c r="AS62" s="31"/>
      <c r="AT62" s="31"/>
      <c r="AU62" s="31"/>
      <c r="AV62" s="31"/>
      <c r="AW62" s="31" t="s">
        <v>363</v>
      </c>
      <c r="AX62" s="30"/>
      <c r="AY62" s="31">
        <v>0</v>
      </c>
      <c r="AZ62" s="31">
        <v>0</v>
      </c>
      <c r="BA62" s="31">
        <v>30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628</v>
      </c>
      <c r="BK62" s="31"/>
      <c r="BL62" s="31" t="s">
        <v>628</v>
      </c>
      <c r="BM62" s="31"/>
      <c r="BN62" s="40"/>
      <c r="BO62" s="40"/>
      <c r="BP62" s="31"/>
      <c r="BQ62" s="31" t="s">
        <v>174</v>
      </c>
      <c r="BR62" s="40"/>
    </row>
    <row r="63" spans="1:97" s="1" customFormat="1" x14ac:dyDescent="0.15">
      <c r="A63" s="30">
        <v>1341</v>
      </c>
      <c r="B63" s="54">
        <v>41012</v>
      </c>
      <c r="C63" s="50" t="s">
        <v>329</v>
      </c>
      <c r="D63" s="30" t="s">
        <v>310</v>
      </c>
      <c r="E63" s="30"/>
      <c r="F63" s="30" t="s">
        <v>351</v>
      </c>
      <c r="G63" s="29">
        <v>40925</v>
      </c>
      <c r="H63" s="31" t="s">
        <v>197</v>
      </c>
      <c r="I63" s="31" t="s">
        <v>344</v>
      </c>
      <c r="J63" s="31"/>
      <c r="K63" s="30" t="s">
        <v>455</v>
      </c>
      <c r="L63" s="30" t="s">
        <v>456</v>
      </c>
      <c r="M63" s="30">
        <v>146.74</v>
      </c>
      <c r="N63" s="30">
        <v>20.47</v>
      </c>
      <c r="O63" s="30"/>
      <c r="P63" s="30"/>
      <c r="Q63" s="30"/>
      <c r="R63" s="30"/>
      <c r="S63" s="30"/>
      <c r="T63" s="30"/>
      <c r="U63" s="30"/>
      <c r="V63" s="30"/>
      <c r="W63" s="30">
        <v>12.09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431</v>
      </c>
      <c r="AR63" s="31" t="s">
        <v>200</v>
      </c>
      <c r="AS63" s="31"/>
      <c r="AT63" s="31"/>
      <c r="AU63" s="31" t="s">
        <v>71</v>
      </c>
      <c r="AV63" s="31">
        <v>8</v>
      </c>
      <c r="AW63" s="31" t="s">
        <v>353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209</v>
      </c>
      <c r="BK63" s="31">
        <v>24</v>
      </c>
      <c r="BL63" s="31" t="s">
        <v>338</v>
      </c>
      <c r="BM63" s="31"/>
      <c r="BN63" s="40" t="s">
        <v>448</v>
      </c>
      <c r="BO63" s="40" t="s">
        <v>373</v>
      </c>
      <c r="BP63" s="31">
        <v>50</v>
      </c>
      <c r="BQ63" s="31" t="s">
        <v>174</v>
      </c>
      <c r="BR63" s="40"/>
    </row>
    <row r="64" spans="1:97" s="1" customFormat="1" x14ac:dyDescent="0.15">
      <c r="A64" s="30">
        <v>1373</v>
      </c>
      <c r="B64" s="54">
        <v>41013</v>
      </c>
      <c r="C64" s="50" t="s">
        <v>329</v>
      </c>
      <c r="D64" s="30" t="s">
        <v>699</v>
      </c>
      <c r="E64" s="30"/>
      <c r="F64" s="30" t="s">
        <v>135</v>
      </c>
      <c r="G64" s="29">
        <v>40968</v>
      </c>
      <c r="H64" s="31" t="s">
        <v>628</v>
      </c>
      <c r="I64" s="31" t="s">
        <v>302</v>
      </c>
      <c r="J64" s="31"/>
      <c r="K64" s="30" t="s">
        <v>521</v>
      </c>
      <c r="L64" s="30" t="s">
        <v>611</v>
      </c>
      <c r="M64" s="30">
        <v>157.03</v>
      </c>
      <c r="N64" s="30">
        <v>25.09</v>
      </c>
      <c r="O64" s="30"/>
      <c r="P64" s="30"/>
      <c r="Q64" s="30"/>
      <c r="R64" s="30"/>
      <c r="S64" s="30"/>
      <c r="T64" s="30"/>
      <c r="U64" s="30"/>
      <c r="V64" s="30"/>
      <c r="W64" s="30">
        <v>13.61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431</v>
      </c>
      <c r="AR64" s="31" t="s">
        <v>363</v>
      </c>
      <c r="AS64" s="31"/>
      <c r="AT64" s="31"/>
      <c r="AU64" s="31"/>
      <c r="AV64" s="31"/>
      <c r="AW64" s="31" t="s">
        <v>258</v>
      </c>
      <c r="AX64" s="30"/>
      <c r="AY64" s="31">
        <v>0</v>
      </c>
      <c r="AZ64" s="31">
        <v>0</v>
      </c>
      <c r="BA64" s="31">
        <v>16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612</v>
      </c>
      <c r="BK64" s="31"/>
      <c r="BL64" s="31" t="s">
        <v>174</v>
      </c>
      <c r="BM64" s="31"/>
      <c r="BN64" s="40"/>
      <c r="BO64" s="40"/>
      <c r="BP64" s="31"/>
      <c r="BQ64" s="31" t="s">
        <v>174</v>
      </c>
      <c r="BR64" s="40" t="s">
        <v>381</v>
      </c>
    </row>
    <row r="65" spans="1:97" s="1" customFormat="1" x14ac:dyDescent="0.15">
      <c r="A65" s="30">
        <v>1421</v>
      </c>
      <c r="B65" s="54">
        <v>41013</v>
      </c>
      <c r="C65" s="50" t="s">
        <v>329</v>
      </c>
      <c r="D65" s="30" t="s">
        <v>124</v>
      </c>
      <c r="E65" s="30"/>
      <c r="F65" s="30" t="s">
        <v>135</v>
      </c>
      <c r="G65" s="29">
        <v>40908</v>
      </c>
      <c r="H65" s="31" t="s">
        <v>178</v>
      </c>
      <c r="I65" s="31" t="s">
        <v>597</v>
      </c>
      <c r="J65" s="31"/>
      <c r="K65" s="30" t="s">
        <v>334</v>
      </c>
      <c r="L65" s="30" t="s">
        <v>0</v>
      </c>
      <c r="M65" s="30">
        <v>131.95599999999999</v>
      </c>
      <c r="N65" s="30">
        <v>31.21</v>
      </c>
      <c r="O65" s="30" t="s">
        <v>348</v>
      </c>
      <c r="P65" s="30">
        <v>1000</v>
      </c>
      <c r="Q65" s="30">
        <v>29.100999999999999</v>
      </c>
      <c r="R65" s="30"/>
      <c r="S65" s="30"/>
      <c r="T65" s="30"/>
      <c r="U65" s="30"/>
      <c r="V65" s="30"/>
      <c r="W65" s="30">
        <v>14.019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431</v>
      </c>
      <c r="AR65" s="31" t="s">
        <v>628</v>
      </c>
      <c r="AS65" s="31"/>
      <c r="AT65" s="31"/>
      <c r="AU65" s="31"/>
      <c r="AV65" s="31"/>
      <c r="AW65" s="31" t="s">
        <v>247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12</v>
      </c>
      <c r="BJ65" s="31" t="s">
        <v>422</v>
      </c>
      <c r="BK65" s="31"/>
      <c r="BL65" s="31" t="s">
        <v>628</v>
      </c>
      <c r="BM65" s="31"/>
      <c r="BN65" s="40"/>
      <c r="BO65" s="40"/>
      <c r="BP65" s="31"/>
      <c r="BQ65" s="31" t="s">
        <v>174</v>
      </c>
      <c r="BR65" s="40"/>
    </row>
    <row r="66" spans="1:97" s="1" customFormat="1" x14ac:dyDescent="0.15">
      <c r="A66" s="30">
        <v>1496</v>
      </c>
      <c r="B66" s="54">
        <v>41013</v>
      </c>
      <c r="C66" s="50" t="s">
        <v>329</v>
      </c>
      <c r="D66" s="30" t="s">
        <v>75</v>
      </c>
      <c r="E66" s="30"/>
      <c r="F66" s="30" t="s">
        <v>135</v>
      </c>
      <c r="G66" s="33" t="s">
        <v>430</v>
      </c>
      <c r="H66" s="31" t="s">
        <v>141</v>
      </c>
      <c r="I66" s="31" t="s">
        <v>209</v>
      </c>
      <c r="J66" s="31"/>
      <c r="K66" s="30" t="s">
        <v>520</v>
      </c>
      <c r="L66" s="30" t="s">
        <v>198</v>
      </c>
      <c r="M66" s="30">
        <v>110</v>
      </c>
      <c r="N66" s="30">
        <v>22</v>
      </c>
      <c r="O66" s="30" t="s">
        <v>348</v>
      </c>
      <c r="P66" s="30">
        <v>1000</v>
      </c>
      <c r="Q66" s="30">
        <v>27</v>
      </c>
      <c r="R66" s="30"/>
      <c r="S66" s="30"/>
      <c r="T66" s="30"/>
      <c r="U66" s="30"/>
      <c r="V66" s="30"/>
      <c r="W66" s="30">
        <v>11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431</v>
      </c>
      <c r="AR66" s="31" t="s">
        <v>628</v>
      </c>
      <c r="AS66" s="31"/>
      <c r="AT66" s="31"/>
      <c r="AU66" s="31" t="s">
        <v>194</v>
      </c>
      <c r="AV66" s="31">
        <v>5.5</v>
      </c>
      <c r="AW66" s="31" t="s">
        <v>247</v>
      </c>
      <c r="AX66" s="30"/>
      <c r="AY66" s="31">
        <v>0</v>
      </c>
      <c r="AZ66" s="31">
        <v>0</v>
      </c>
      <c r="BA66" s="31">
        <v>10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628</v>
      </c>
      <c r="BK66" s="31"/>
      <c r="BL66" s="31" t="s">
        <v>628</v>
      </c>
      <c r="BM66" s="31"/>
      <c r="BN66" s="40"/>
      <c r="BO66" s="40"/>
      <c r="BP66" s="31"/>
      <c r="BQ66" s="31" t="s">
        <v>174</v>
      </c>
      <c r="BR66" s="30"/>
    </row>
    <row r="67" spans="1:97" s="1" customFormat="1" x14ac:dyDescent="0.15">
      <c r="A67" s="30">
        <v>1720</v>
      </c>
      <c r="B67" s="54">
        <v>41013</v>
      </c>
      <c r="C67" s="50" t="s">
        <v>195</v>
      </c>
      <c r="D67" s="30" t="s">
        <v>699</v>
      </c>
      <c r="E67" s="30"/>
      <c r="F67" s="30" t="s">
        <v>282</v>
      </c>
      <c r="G67" s="29">
        <v>40968</v>
      </c>
      <c r="H67" s="31" t="s">
        <v>628</v>
      </c>
      <c r="I67" s="31" t="s">
        <v>304</v>
      </c>
      <c r="J67" s="31"/>
      <c r="K67" s="30" t="s">
        <v>629</v>
      </c>
      <c r="L67" s="30" t="s">
        <v>306</v>
      </c>
      <c r="M67" s="30">
        <v>101.46</v>
      </c>
      <c r="N67" s="30">
        <v>30.27</v>
      </c>
      <c r="O67" s="30"/>
      <c r="P67" s="30"/>
      <c r="Q67" s="30"/>
      <c r="R67" s="30"/>
      <c r="S67" s="30"/>
      <c r="T67" s="30"/>
      <c r="U67" s="30"/>
      <c r="V67" s="30"/>
      <c r="W67" s="30">
        <v>17.23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431</v>
      </c>
      <c r="AR67" s="31" t="s">
        <v>363</v>
      </c>
      <c r="AS67" s="31"/>
      <c r="AT67" s="31"/>
      <c r="AU67" s="31"/>
      <c r="AV67" s="31"/>
      <c r="AW67" s="31" t="s">
        <v>258</v>
      </c>
      <c r="AX67" s="30"/>
      <c r="AY67" s="31">
        <v>0</v>
      </c>
      <c r="AZ67" s="31">
        <v>30</v>
      </c>
      <c r="BA67" s="31">
        <v>0</v>
      </c>
      <c r="BB67" s="31">
        <v>5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612</v>
      </c>
      <c r="BK67" s="31">
        <v>24</v>
      </c>
      <c r="BL67" s="31" t="s">
        <v>8</v>
      </c>
      <c r="BM67" s="31"/>
      <c r="BN67" s="40" t="s">
        <v>325</v>
      </c>
      <c r="BO67" s="40" t="s">
        <v>326</v>
      </c>
      <c r="BP67" s="31">
        <v>25</v>
      </c>
      <c r="BQ67" s="31" t="s">
        <v>8</v>
      </c>
      <c r="BR67" s="40"/>
    </row>
    <row r="68" spans="1:97" s="1" customFormat="1" x14ac:dyDescent="0.15">
      <c r="A68" s="30">
        <v>1600</v>
      </c>
      <c r="B68" s="54">
        <v>41013</v>
      </c>
      <c r="C68" s="40" t="s">
        <v>541</v>
      </c>
      <c r="D68" s="30" t="s">
        <v>75</v>
      </c>
      <c r="E68" s="30"/>
      <c r="F68" s="30" t="s">
        <v>135</v>
      </c>
      <c r="G68" s="33">
        <v>40877</v>
      </c>
      <c r="H68" s="31" t="s">
        <v>419</v>
      </c>
      <c r="I68" s="31" t="s">
        <v>535</v>
      </c>
      <c r="J68" s="31"/>
      <c r="K68" s="30" t="s">
        <v>266</v>
      </c>
      <c r="L68" s="30" t="s">
        <v>293</v>
      </c>
      <c r="M68" s="30">
        <v>175</v>
      </c>
      <c r="N68" s="30">
        <v>25.12</v>
      </c>
      <c r="O68" s="30" t="s">
        <v>157</v>
      </c>
      <c r="P68" s="30">
        <v>1000</v>
      </c>
      <c r="Q68" s="30">
        <v>28.22</v>
      </c>
      <c r="R68" s="30"/>
      <c r="S68" s="30"/>
      <c r="T68" s="30"/>
      <c r="U68" s="30"/>
      <c r="V68" s="30"/>
      <c r="W68" s="30">
        <v>17.71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431</v>
      </c>
      <c r="AR68" s="31" t="s">
        <v>628</v>
      </c>
      <c r="AS68" s="31"/>
      <c r="AT68" s="31"/>
      <c r="AU68" s="31" t="s">
        <v>524</v>
      </c>
      <c r="AV68" s="31">
        <v>5</v>
      </c>
      <c r="AW68" s="31" t="s">
        <v>628</v>
      </c>
      <c r="AX68" s="30"/>
      <c r="AY68" s="31">
        <v>0</v>
      </c>
      <c r="AZ68" s="31">
        <v>20</v>
      </c>
      <c r="BA68" s="31">
        <v>0</v>
      </c>
      <c r="BB68" s="31">
        <v>17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628</v>
      </c>
      <c r="BK68" s="31">
        <v>12</v>
      </c>
      <c r="BL68" s="31" t="s">
        <v>174</v>
      </c>
      <c r="BM68" s="31"/>
      <c r="BN68" s="40"/>
      <c r="BO68" s="40"/>
      <c r="BP68" s="31"/>
      <c r="BQ68" s="31" t="s">
        <v>174</v>
      </c>
      <c r="BR68" s="40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</row>
    <row r="69" spans="1:97" s="1" customFormat="1" x14ac:dyDescent="0.15">
      <c r="A69" s="30">
        <v>216</v>
      </c>
      <c r="B69" s="54">
        <v>41012</v>
      </c>
      <c r="C69" s="50" t="s">
        <v>329</v>
      </c>
      <c r="D69" s="30" t="s">
        <v>246</v>
      </c>
      <c r="E69" s="30"/>
      <c r="F69" s="30" t="s">
        <v>336</v>
      </c>
      <c r="G69" s="29">
        <v>40939</v>
      </c>
      <c r="H69" s="31" t="s">
        <v>389</v>
      </c>
      <c r="I69" s="31" t="s">
        <v>204</v>
      </c>
      <c r="J69" s="31"/>
      <c r="K69" s="30" t="s">
        <v>361</v>
      </c>
      <c r="L69" s="30" t="s">
        <v>137</v>
      </c>
      <c r="M69" s="30">
        <v>127.5</v>
      </c>
      <c r="N69" s="30">
        <v>28</v>
      </c>
      <c r="O69" s="30"/>
      <c r="P69" s="30"/>
      <c r="Q69" s="30"/>
      <c r="R69" s="30"/>
      <c r="S69" s="30"/>
      <c r="T69" s="30"/>
      <c r="U69" s="30"/>
      <c r="V69" s="30"/>
      <c r="W69" s="30">
        <v>14.5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15.5</v>
      </c>
      <c r="AJ69" s="30"/>
      <c r="AK69" s="30"/>
      <c r="AL69" s="30"/>
      <c r="AM69" s="30"/>
      <c r="AN69" s="30"/>
      <c r="AO69" s="30"/>
      <c r="AP69" s="30"/>
      <c r="AQ69" s="30" t="s">
        <v>394</v>
      </c>
      <c r="AR69" s="31" t="s">
        <v>343</v>
      </c>
      <c r="AS69" s="31"/>
      <c r="AT69" s="31"/>
      <c r="AU69" s="31"/>
      <c r="AV69" s="31"/>
      <c r="AW69" s="31" t="s">
        <v>424</v>
      </c>
      <c r="AX69" s="30"/>
      <c r="AY69" s="31">
        <v>0</v>
      </c>
      <c r="AZ69" s="31">
        <v>0</v>
      </c>
      <c r="BA69" s="31">
        <v>7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424</v>
      </c>
      <c r="BK69" s="31"/>
      <c r="BL69" s="31" t="s">
        <v>631</v>
      </c>
      <c r="BM69" s="31"/>
      <c r="BN69" s="40"/>
      <c r="BO69" s="40"/>
      <c r="BP69" s="31"/>
      <c r="BQ69" s="31" t="s">
        <v>174</v>
      </c>
      <c r="BR69" s="30" t="s">
        <v>70</v>
      </c>
    </row>
    <row r="70" spans="1:97" s="1" customFormat="1" x14ac:dyDescent="0.15">
      <c r="A70" s="30">
        <v>427</v>
      </c>
      <c r="B70" s="54">
        <v>41012</v>
      </c>
      <c r="C70" s="50" t="s">
        <v>195</v>
      </c>
      <c r="D70" s="30" t="s">
        <v>264</v>
      </c>
      <c r="E70" s="30"/>
      <c r="F70" s="30" t="s">
        <v>237</v>
      </c>
      <c r="G70" s="29">
        <v>40939</v>
      </c>
      <c r="H70" s="31" t="s">
        <v>331</v>
      </c>
      <c r="I70" s="31" t="s">
        <v>356</v>
      </c>
      <c r="J70" s="31"/>
      <c r="K70" s="30" t="s">
        <v>609</v>
      </c>
      <c r="L70" s="30" t="s">
        <v>271</v>
      </c>
      <c r="M70" s="30">
        <v>189.95</v>
      </c>
      <c r="N70" s="30">
        <v>28.45</v>
      </c>
      <c r="O70" s="30"/>
      <c r="P70" s="30"/>
      <c r="Q70" s="30"/>
      <c r="R70" s="30"/>
      <c r="S70" s="30"/>
      <c r="T70" s="30"/>
      <c r="U70" s="30"/>
      <c r="V70" s="30"/>
      <c r="W70" s="30">
        <v>12.95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15.95</v>
      </c>
      <c r="AJ70" s="30"/>
      <c r="AK70" s="30"/>
      <c r="AL70" s="30"/>
      <c r="AM70" s="30"/>
      <c r="AN70" s="30"/>
      <c r="AO70" s="30"/>
      <c r="AP70" s="30"/>
      <c r="AQ70" s="30" t="s">
        <v>285</v>
      </c>
      <c r="AR70" s="31" t="s">
        <v>363</v>
      </c>
      <c r="AS70" s="31"/>
      <c r="AT70" s="31"/>
      <c r="AU70" s="31" t="s">
        <v>377</v>
      </c>
      <c r="AV70" s="31">
        <v>8</v>
      </c>
      <c r="AW70" s="31" t="s">
        <v>258</v>
      </c>
      <c r="AX70" s="30"/>
      <c r="AY70" s="31">
        <v>0</v>
      </c>
      <c r="AZ70" s="31">
        <v>0</v>
      </c>
      <c r="BA70" s="31">
        <v>7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24</v>
      </c>
      <c r="BJ70" s="31" t="s">
        <v>331</v>
      </c>
      <c r="BK70" s="31">
        <v>24</v>
      </c>
      <c r="BL70" s="31" t="s">
        <v>174</v>
      </c>
      <c r="BM70" s="31"/>
      <c r="BN70" s="40"/>
      <c r="BO70" s="40"/>
      <c r="BP70" s="31"/>
      <c r="BQ70" s="31" t="s">
        <v>174</v>
      </c>
      <c r="BR70" s="30" t="s">
        <v>72</v>
      </c>
    </row>
    <row r="71" spans="1:97" s="1" customFormat="1" x14ac:dyDescent="0.15">
      <c r="A71" s="30">
        <v>628</v>
      </c>
      <c r="B71" s="54">
        <v>41012</v>
      </c>
      <c r="C71" s="50" t="s">
        <v>329</v>
      </c>
      <c r="D71" s="30" t="s">
        <v>145</v>
      </c>
      <c r="E71" s="30"/>
      <c r="F71" s="30" t="s">
        <v>148</v>
      </c>
      <c r="G71" s="29">
        <v>40969</v>
      </c>
      <c r="H71" s="31" t="s">
        <v>438</v>
      </c>
      <c r="I71" s="31" t="s">
        <v>209</v>
      </c>
      <c r="J71" s="31"/>
      <c r="K71" s="30" t="s">
        <v>543</v>
      </c>
      <c r="L71" s="30" t="s">
        <v>82</v>
      </c>
      <c r="M71" s="30">
        <v>117</v>
      </c>
      <c r="N71" s="30">
        <v>28.11</v>
      </c>
      <c r="O71" s="30"/>
      <c r="P71" s="30"/>
      <c r="Q71" s="30"/>
      <c r="R71" s="30"/>
      <c r="S71" s="30"/>
      <c r="T71" s="30"/>
      <c r="U71" s="30"/>
      <c r="V71" s="30"/>
      <c r="W71" s="30">
        <v>15.4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23.35</v>
      </c>
      <c r="AJ71" s="30"/>
      <c r="AK71" s="30"/>
      <c r="AL71" s="30"/>
      <c r="AM71" s="30"/>
      <c r="AN71" s="30"/>
      <c r="AO71" s="30"/>
      <c r="AP71" s="30"/>
      <c r="AQ71" s="30" t="s">
        <v>394</v>
      </c>
      <c r="AR71" s="31" t="s">
        <v>209</v>
      </c>
      <c r="AS71" s="31"/>
      <c r="AT71" s="31"/>
      <c r="AU71" s="31" t="s">
        <v>517</v>
      </c>
      <c r="AV71" s="31">
        <v>6.2</v>
      </c>
      <c r="AW71" s="31" t="s">
        <v>371</v>
      </c>
      <c r="AX71" s="30"/>
      <c r="AY71" s="31">
        <v>0</v>
      </c>
      <c r="AZ71" s="31">
        <v>30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24</v>
      </c>
      <c r="BJ71" s="31" t="s">
        <v>438</v>
      </c>
      <c r="BK71" s="31">
        <v>24</v>
      </c>
      <c r="BL71" s="31" t="s">
        <v>174</v>
      </c>
      <c r="BM71" s="31"/>
      <c r="BN71" s="30" t="s">
        <v>441</v>
      </c>
      <c r="BO71" s="30" t="s">
        <v>142</v>
      </c>
      <c r="BP71" s="31">
        <v>150</v>
      </c>
      <c r="BQ71" s="31" t="s">
        <v>174</v>
      </c>
      <c r="BR71" s="40"/>
    </row>
    <row r="72" spans="1:97" s="1" customFormat="1" x14ac:dyDescent="0.15">
      <c r="A72" s="30">
        <v>746</v>
      </c>
      <c r="B72" s="54">
        <v>41012</v>
      </c>
      <c r="C72" s="50" t="s">
        <v>274</v>
      </c>
      <c r="D72" s="30" t="s">
        <v>442</v>
      </c>
      <c r="E72" s="30"/>
      <c r="F72" s="30" t="s">
        <v>336</v>
      </c>
      <c r="G72" s="29">
        <v>40939</v>
      </c>
      <c r="H72" s="31" t="s">
        <v>438</v>
      </c>
      <c r="I72" s="31" t="s">
        <v>203</v>
      </c>
      <c r="J72" s="31"/>
      <c r="K72" s="30" t="s">
        <v>527</v>
      </c>
      <c r="L72" s="30" t="s">
        <v>526</v>
      </c>
      <c r="M72" s="30">
        <v>157</v>
      </c>
      <c r="N72" s="30">
        <v>25.89</v>
      </c>
      <c r="O72" s="30"/>
      <c r="P72" s="30"/>
      <c r="Q72" s="30"/>
      <c r="R72" s="30"/>
      <c r="S72" s="30"/>
      <c r="T72" s="30"/>
      <c r="U72" s="30"/>
      <c r="V72" s="30"/>
      <c r="W72" s="30">
        <v>11.12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12.04</v>
      </c>
      <c r="AJ72" s="30"/>
      <c r="AK72" s="30"/>
      <c r="AL72" s="30"/>
      <c r="AM72" s="30"/>
      <c r="AN72" s="30"/>
      <c r="AO72" s="30"/>
      <c r="AP72" s="30"/>
      <c r="AQ72" s="30" t="s">
        <v>439</v>
      </c>
      <c r="AR72" s="31" t="s">
        <v>209</v>
      </c>
      <c r="AS72" s="31"/>
      <c r="AT72" s="31"/>
      <c r="AU72" s="31" t="s">
        <v>517</v>
      </c>
      <c r="AV72" s="31">
        <v>5</v>
      </c>
      <c r="AW72" s="31" t="s">
        <v>603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209</v>
      </c>
      <c r="BK72" s="31"/>
      <c r="BL72" s="31" t="s">
        <v>174</v>
      </c>
      <c r="BM72" s="31"/>
      <c r="BN72" s="40"/>
      <c r="BO72" s="40"/>
      <c r="BP72" s="31"/>
      <c r="BQ72" s="31" t="s">
        <v>174</v>
      </c>
      <c r="BR72" s="30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961</v>
      </c>
      <c r="B73" s="54">
        <v>41012</v>
      </c>
      <c r="C73" s="50" t="s">
        <v>329</v>
      </c>
      <c r="D73" s="30" t="s">
        <v>246</v>
      </c>
      <c r="E73" s="30"/>
      <c r="F73" s="30" t="s">
        <v>352</v>
      </c>
      <c r="G73" s="29">
        <v>40982</v>
      </c>
      <c r="H73" s="31" t="s">
        <v>380</v>
      </c>
      <c r="I73" s="31" t="s">
        <v>205</v>
      </c>
      <c r="J73" s="31"/>
      <c r="K73" s="30" t="s">
        <v>537</v>
      </c>
      <c r="L73" s="30" t="s">
        <v>623</v>
      </c>
      <c r="M73" s="30">
        <v>161.93</v>
      </c>
      <c r="N73" s="30">
        <v>25.82</v>
      </c>
      <c r="O73" s="30" t="s">
        <v>620</v>
      </c>
      <c r="P73" s="30">
        <v>1200</v>
      </c>
      <c r="Q73" s="30">
        <v>25.42</v>
      </c>
      <c r="R73" s="30"/>
      <c r="S73" s="30"/>
      <c r="T73" s="30"/>
      <c r="U73" s="30"/>
      <c r="V73" s="30"/>
      <c r="W73" s="30">
        <v>10.32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12.45</v>
      </c>
      <c r="AJ73" s="30"/>
      <c r="AK73" s="30"/>
      <c r="AL73" s="30"/>
      <c r="AM73" s="30"/>
      <c r="AN73" s="30"/>
      <c r="AO73" s="30"/>
      <c r="AP73" s="30"/>
      <c r="AQ73" s="30" t="s">
        <v>386</v>
      </c>
      <c r="AR73" s="31" t="s">
        <v>624</v>
      </c>
      <c r="AS73" s="31"/>
      <c r="AT73" s="31"/>
      <c r="AU73" s="31" t="s">
        <v>625</v>
      </c>
      <c r="AV73" s="31">
        <v>6.2</v>
      </c>
      <c r="AW73" s="31" t="s">
        <v>695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76</v>
      </c>
      <c r="BK73" s="31"/>
      <c r="BL73" s="31" t="s">
        <v>631</v>
      </c>
      <c r="BM73" s="31"/>
      <c r="BN73" s="40" t="s">
        <v>211</v>
      </c>
      <c r="BO73" s="40" t="s">
        <v>373</v>
      </c>
      <c r="BP73" s="31">
        <v>50</v>
      </c>
      <c r="BQ73" s="31" t="s">
        <v>174</v>
      </c>
      <c r="BR73" s="40" t="s">
        <v>457</v>
      </c>
    </row>
    <row r="74" spans="1:97" s="1" customFormat="1" x14ac:dyDescent="0.15">
      <c r="A74" s="30">
        <v>996</v>
      </c>
      <c r="B74" s="54">
        <v>41013</v>
      </c>
      <c r="C74" s="50" t="s">
        <v>329</v>
      </c>
      <c r="D74" s="30" t="s">
        <v>310</v>
      </c>
      <c r="E74" s="30"/>
      <c r="F74" s="30" t="s">
        <v>7</v>
      </c>
      <c r="G74" s="33" t="s">
        <v>289</v>
      </c>
      <c r="H74" s="31" t="s">
        <v>150</v>
      </c>
      <c r="I74" s="31" t="s">
        <v>628</v>
      </c>
      <c r="J74" s="31"/>
      <c r="K74" s="30" t="s">
        <v>604</v>
      </c>
      <c r="L74" s="30" t="s">
        <v>327</v>
      </c>
      <c r="M74" s="30">
        <v>105</v>
      </c>
      <c r="N74" s="30">
        <v>29.47</v>
      </c>
      <c r="O74" s="30"/>
      <c r="P74" s="30"/>
      <c r="Q74" s="30"/>
      <c r="R74" s="30"/>
      <c r="S74" s="30"/>
      <c r="T74" s="30"/>
      <c r="U74" s="30"/>
      <c r="V74" s="30"/>
      <c r="W74" s="30">
        <v>10.99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15.3</v>
      </c>
      <c r="AJ74" s="30"/>
      <c r="AK74" s="30"/>
      <c r="AL74" s="30"/>
      <c r="AM74" s="30"/>
      <c r="AN74" s="30"/>
      <c r="AO74" s="30"/>
      <c r="AP74" s="30"/>
      <c r="AQ74" s="30" t="s">
        <v>6</v>
      </c>
      <c r="AR74" s="31" t="s">
        <v>628</v>
      </c>
      <c r="AS74" s="31"/>
      <c r="AT74" s="31"/>
      <c r="AU74" s="31" t="s">
        <v>360</v>
      </c>
      <c r="AV74" s="31">
        <v>8</v>
      </c>
      <c r="AW74" s="31" t="s">
        <v>247</v>
      </c>
      <c r="AX74" s="30"/>
      <c r="AY74" s="31">
        <v>0</v>
      </c>
      <c r="AZ74" s="31">
        <v>0</v>
      </c>
      <c r="BA74" s="31">
        <v>12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628</v>
      </c>
      <c r="BK74" s="31"/>
      <c r="BL74" s="31" t="s">
        <v>628</v>
      </c>
      <c r="BM74" s="31"/>
      <c r="BN74" s="40"/>
      <c r="BO74" s="40"/>
      <c r="BP74" s="31"/>
      <c r="BQ74" s="31" t="s">
        <v>628</v>
      </c>
      <c r="BR74" s="40"/>
    </row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</sheetData>
  <phoneticPr fontId="7" type="noConversion"/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CS78"/>
  <sheetViews>
    <sheetView zoomScaleNormal="120" zoomScalePageLayoutView="120" workbookViewId="0">
      <selection activeCell="A59" sqref="A59:XFD61"/>
    </sheetView>
  </sheetViews>
  <sheetFormatPr baseColWidth="10" defaultColWidth="11" defaultRowHeight="13" x14ac:dyDescent="0.15"/>
  <sheetData>
    <row r="1" spans="1:97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514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s="1" customFormat="1" x14ac:dyDescent="0.15">
      <c r="A2" s="30">
        <v>106</v>
      </c>
      <c r="B2" s="54">
        <v>41012</v>
      </c>
      <c r="C2" s="50" t="s">
        <v>329</v>
      </c>
      <c r="D2" s="30" t="s">
        <v>391</v>
      </c>
      <c r="E2" s="30"/>
      <c r="F2" s="30" t="s">
        <v>176</v>
      </c>
      <c r="G2" s="29">
        <v>40929</v>
      </c>
      <c r="H2" s="31" t="s">
        <v>340</v>
      </c>
      <c r="I2" s="31" t="s">
        <v>209</v>
      </c>
      <c r="J2" s="31"/>
      <c r="K2" s="30" t="s">
        <v>267</v>
      </c>
      <c r="L2" s="30" t="s">
        <v>134</v>
      </c>
      <c r="M2" s="30">
        <v>133.57</v>
      </c>
      <c r="N2" s="30">
        <v>29.75</v>
      </c>
      <c r="O2" s="30" t="s">
        <v>255</v>
      </c>
      <c r="P2" s="30">
        <v>1020</v>
      </c>
      <c r="Q2" s="30">
        <v>34.29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181</v>
      </c>
      <c r="AR2" s="31" t="s">
        <v>209</v>
      </c>
      <c r="AS2" s="31"/>
      <c r="AT2" s="31"/>
      <c r="AU2" s="31" t="s">
        <v>190</v>
      </c>
      <c r="AV2" s="31">
        <v>5</v>
      </c>
      <c r="AW2" s="31" t="s">
        <v>353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387</v>
      </c>
      <c r="BK2" s="31">
        <v>24</v>
      </c>
      <c r="BL2" s="31" t="s">
        <v>631</v>
      </c>
      <c r="BM2" s="31"/>
      <c r="BN2" s="40" t="s">
        <v>602</v>
      </c>
      <c r="BO2" s="40" t="s">
        <v>373</v>
      </c>
      <c r="BP2" s="31">
        <v>100</v>
      </c>
      <c r="BQ2" s="31" t="s">
        <v>174</v>
      </c>
      <c r="BR2" s="40"/>
    </row>
    <row r="3" spans="1:97" s="1" customFormat="1" x14ac:dyDescent="0.15">
      <c r="A3" s="30">
        <v>162</v>
      </c>
      <c r="B3" s="54">
        <v>41013</v>
      </c>
      <c r="C3" s="50" t="s">
        <v>329</v>
      </c>
      <c r="D3" s="30" t="s">
        <v>391</v>
      </c>
      <c r="E3" s="30"/>
      <c r="F3" s="30" t="s">
        <v>621</v>
      </c>
      <c r="G3" s="33">
        <v>40963</v>
      </c>
      <c r="H3" s="31" t="s">
        <v>424</v>
      </c>
      <c r="I3" s="31" t="s">
        <v>204</v>
      </c>
      <c r="J3" s="31"/>
      <c r="K3" s="30" t="s">
        <v>342</v>
      </c>
      <c r="L3" s="30" t="s">
        <v>395</v>
      </c>
      <c r="M3" s="30">
        <v>140.80000000000001</v>
      </c>
      <c r="N3" s="30">
        <v>35.74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181</v>
      </c>
      <c r="AR3" s="31" t="s">
        <v>610</v>
      </c>
      <c r="AS3" s="31"/>
      <c r="AT3" s="31"/>
      <c r="AU3" s="31"/>
      <c r="AV3" s="31"/>
      <c r="AW3" s="31" t="s">
        <v>424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424</v>
      </c>
      <c r="BK3" s="31">
        <v>24</v>
      </c>
      <c r="BL3" s="31" t="s">
        <v>631</v>
      </c>
      <c r="BM3" s="31"/>
      <c r="BN3" s="40"/>
      <c r="BO3" s="40"/>
      <c r="BP3" s="31"/>
      <c r="BQ3" s="31" t="s">
        <v>174</v>
      </c>
      <c r="BR3" s="40"/>
    </row>
    <row r="4" spans="1:97" s="1" customFormat="1" x14ac:dyDescent="0.15">
      <c r="A4" s="30">
        <v>204</v>
      </c>
      <c r="B4" s="54">
        <v>41012</v>
      </c>
      <c r="C4" s="50" t="s">
        <v>329</v>
      </c>
      <c r="D4" s="30" t="s">
        <v>391</v>
      </c>
      <c r="E4" s="30"/>
      <c r="F4" s="30" t="s">
        <v>621</v>
      </c>
      <c r="G4" s="29">
        <v>40939</v>
      </c>
      <c r="H4" s="31" t="s">
        <v>343</v>
      </c>
      <c r="I4" s="31" t="s">
        <v>204</v>
      </c>
      <c r="J4" s="31"/>
      <c r="K4" s="30" t="s">
        <v>361</v>
      </c>
      <c r="L4" s="30" t="s">
        <v>137</v>
      </c>
      <c r="M4" s="30">
        <v>99</v>
      </c>
      <c r="N4" s="30">
        <v>26.8</v>
      </c>
      <c r="O4" s="30" t="s">
        <v>320</v>
      </c>
      <c r="P4" s="30">
        <v>1020</v>
      </c>
      <c r="Q4" s="30">
        <v>31.9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181</v>
      </c>
      <c r="AR4" s="31" t="s">
        <v>343</v>
      </c>
      <c r="AS4" s="31"/>
      <c r="AT4" s="31"/>
      <c r="AU4" s="31"/>
      <c r="AV4" s="31"/>
      <c r="AW4" s="31" t="s">
        <v>424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424</v>
      </c>
      <c r="BK4" s="31"/>
      <c r="BL4" s="31" t="s">
        <v>631</v>
      </c>
      <c r="BM4" s="31"/>
      <c r="BN4" s="40"/>
      <c r="BO4" s="40"/>
      <c r="BP4" s="31"/>
      <c r="BQ4" s="31" t="s">
        <v>174</v>
      </c>
      <c r="BR4" s="30" t="s">
        <v>70</v>
      </c>
    </row>
    <row r="5" spans="1:97" s="1" customFormat="1" x14ac:dyDescent="0.15">
      <c r="A5" s="30">
        <v>246</v>
      </c>
      <c r="B5" s="54">
        <v>41012</v>
      </c>
      <c r="C5" s="40" t="s">
        <v>183</v>
      </c>
      <c r="D5" s="30" t="s">
        <v>314</v>
      </c>
      <c r="E5" s="30"/>
      <c r="F5" s="30" t="s">
        <v>88</v>
      </c>
      <c r="G5" s="33">
        <v>40698</v>
      </c>
      <c r="H5" s="31" t="s">
        <v>419</v>
      </c>
      <c r="I5" s="31" t="s">
        <v>535</v>
      </c>
      <c r="J5" s="31"/>
      <c r="K5" s="30" t="s">
        <v>122</v>
      </c>
      <c r="L5" s="30" t="s">
        <v>243</v>
      </c>
      <c r="M5" s="30">
        <v>119.9</v>
      </c>
      <c r="N5" s="30">
        <v>30.25</v>
      </c>
      <c r="O5" s="30" t="s">
        <v>284</v>
      </c>
      <c r="P5" s="30">
        <v>21000</v>
      </c>
      <c r="Q5" s="30">
        <v>30.85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256</v>
      </c>
      <c r="AR5" s="31" t="s">
        <v>376</v>
      </c>
      <c r="AS5" s="31"/>
      <c r="AT5" s="31"/>
      <c r="AU5" s="31" t="s">
        <v>524</v>
      </c>
      <c r="AV5" s="31">
        <v>8</v>
      </c>
      <c r="AW5" s="31" t="s">
        <v>317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90</v>
      </c>
      <c r="BK5" s="31"/>
      <c r="BL5" s="31" t="s">
        <v>174</v>
      </c>
      <c r="BM5" s="31"/>
      <c r="BN5" s="40" t="s">
        <v>453</v>
      </c>
      <c r="BO5" s="40"/>
      <c r="BP5" s="31"/>
      <c r="BQ5" s="31" t="s">
        <v>174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324</v>
      </c>
      <c r="B6" s="54">
        <v>41012</v>
      </c>
      <c r="C6" s="40" t="s">
        <v>370</v>
      </c>
      <c r="D6" s="30" t="s">
        <v>307</v>
      </c>
      <c r="E6" s="30"/>
      <c r="F6" s="30" t="s">
        <v>368</v>
      </c>
      <c r="G6" s="29">
        <v>40908</v>
      </c>
      <c r="H6" s="31" t="s">
        <v>200</v>
      </c>
      <c r="I6" s="31" t="s">
        <v>204</v>
      </c>
      <c r="J6" s="31"/>
      <c r="K6" s="30" t="s">
        <v>265</v>
      </c>
      <c r="L6" s="30" t="s">
        <v>365</v>
      </c>
      <c r="M6" s="30">
        <v>140.93</v>
      </c>
      <c r="N6" s="30">
        <v>37.25</v>
      </c>
      <c r="O6" s="30" t="s">
        <v>369</v>
      </c>
      <c r="P6" s="30">
        <v>1020</v>
      </c>
      <c r="Q6" s="30">
        <v>44.09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367</v>
      </c>
      <c r="AR6" s="31" t="s">
        <v>200</v>
      </c>
      <c r="AS6" s="31"/>
      <c r="AT6" s="31"/>
      <c r="AU6" s="31"/>
      <c r="AV6" s="31"/>
      <c r="AW6" s="31" t="s">
        <v>209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372</v>
      </c>
      <c r="BK6" s="31"/>
      <c r="BL6" s="31" t="s">
        <v>174</v>
      </c>
      <c r="BM6" s="31"/>
      <c r="BN6" s="30"/>
      <c r="BO6" s="30"/>
      <c r="BP6" s="31"/>
      <c r="BQ6" s="31" t="s">
        <v>174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404</v>
      </c>
      <c r="B7" s="54">
        <v>41012</v>
      </c>
      <c r="C7" s="50" t="s">
        <v>329</v>
      </c>
      <c r="D7" s="30" t="s">
        <v>391</v>
      </c>
      <c r="E7" s="30"/>
      <c r="F7" s="30" t="s">
        <v>621</v>
      </c>
      <c r="G7" s="29">
        <v>40939</v>
      </c>
      <c r="H7" s="31" t="s">
        <v>331</v>
      </c>
      <c r="I7" s="31" t="s">
        <v>206</v>
      </c>
      <c r="J7" s="31"/>
      <c r="K7" s="30" t="s">
        <v>609</v>
      </c>
      <c r="L7" s="30" t="s">
        <v>271</v>
      </c>
      <c r="M7" s="30">
        <v>139.94999999999999</v>
      </c>
      <c r="N7" s="30">
        <v>24.65</v>
      </c>
      <c r="O7" s="30" t="s">
        <v>473</v>
      </c>
      <c r="P7" s="30">
        <v>1000</v>
      </c>
      <c r="Q7" s="30">
        <v>29.95</v>
      </c>
      <c r="R7" s="30">
        <v>3500</v>
      </c>
      <c r="S7" s="30">
        <v>34.950000000000003</v>
      </c>
      <c r="T7" s="30">
        <v>8500</v>
      </c>
      <c r="U7" s="30">
        <v>39.950000000000003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698</v>
      </c>
      <c r="AR7" s="31" t="s">
        <v>421</v>
      </c>
      <c r="AS7" s="31"/>
      <c r="AT7" s="31"/>
      <c r="AU7" s="31" t="s">
        <v>316</v>
      </c>
      <c r="AV7" s="31">
        <v>8</v>
      </c>
      <c r="AW7" s="31" t="s">
        <v>258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331</v>
      </c>
      <c r="BK7" s="31">
        <v>24</v>
      </c>
      <c r="BL7" s="31" t="s">
        <v>631</v>
      </c>
      <c r="BM7" s="31"/>
      <c r="BN7" s="40"/>
      <c r="BO7" s="40"/>
      <c r="BP7" s="31"/>
      <c r="BQ7" s="31" t="s">
        <v>174</v>
      </c>
      <c r="BR7" s="30" t="s">
        <v>72</v>
      </c>
    </row>
    <row r="8" spans="1:97" s="1" customFormat="1" x14ac:dyDescent="0.15">
      <c r="A8" s="30">
        <v>440</v>
      </c>
      <c r="B8" s="54">
        <v>41012</v>
      </c>
      <c r="C8" s="50" t="s">
        <v>329</v>
      </c>
      <c r="D8" s="30" t="s">
        <v>391</v>
      </c>
      <c r="E8" s="30"/>
      <c r="F8" s="30" t="s">
        <v>621</v>
      </c>
      <c r="G8" s="29">
        <v>40871</v>
      </c>
      <c r="H8" s="31" t="s">
        <v>331</v>
      </c>
      <c r="I8" s="31" t="s">
        <v>344</v>
      </c>
      <c r="J8" s="31"/>
      <c r="K8" s="30" t="s">
        <v>362</v>
      </c>
      <c r="L8" s="32" t="s">
        <v>129</v>
      </c>
      <c r="M8" s="30">
        <v>109.9</v>
      </c>
      <c r="N8" s="30">
        <v>29.89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698</v>
      </c>
      <c r="AR8" s="31" t="s">
        <v>332</v>
      </c>
      <c r="AS8" s="31"/>
      <c r="AT8" s="31"/>
      <c r="AU8" s="31" t="s">
        <v>130</v>
      </c>
      <c r="AV8" s="31">
        <v>6.5</v>
      </c>
      <c r="AW8" s="31" t="s">
        <v>332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332</v>
      </c>
      <c r="BK8" s="31"/>
      <c r="BL8" s="31" t="s">
        <v>631</v>
      </c>
      <c r="BM8" s="31"/>
      <c r="BN8" s="40"/>
      <c r="BO8" s="40"/>
      <c r="BP8" s="31"/>
      <c r="BQ8" s="31" t="s">
        <v>174</v>
      </c>
      <c r="BR8" s="40"/>
    </row>
    <row r="9" spans="1:97" s="1" customFormat="1" x14ac:dyDescent="0.15">
      <c r="A9" s="30">
        <v>588</v>
      </c>
      <c r="B9" s="54">
        <v>41012</v>
      </c>
      <c r="C9" s="50" t="s">
        <v>329</v>
      </c>
      <c r="D9" s="30" t="s">
        <v>391</v>
      </c>
      <c r="E9" s="30"/>
      <c r="F9" s="30" t="s">
        <v>621</v>
      </c>
      <c r="G9" s="29">
        <v>40969</v>
      </c>
      <c r="H9" s="31" t="s">
        <v>622</v>
      </c>
      <c r="I9" s="31" t="s">
        <v>209</v>
      </c>
      <c r="J9" s="31"/>
      <c r="K9" s="30" t="s">
        <v>543</v>
      </c>
      <c r="L9" s="30" t="s">
        <v>82</v>
      </c>
      <c r="M9" s="30">
        <v>114</v>
      </c>
      <c r="N9" s="30">
        <v>28.7</v>
      </c>
      <c r="O9" s="30" t="s">
        <v>208</v>
      </c>
      <c r="P9" s="30">
        <v>1020</v>
      </c>
      <c r="Q9" s="30">
        <v>31.86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181</v>
      </c>
      <c r="AR9" s="31" t="s">
        <v>343</v>
      </c>
      <c r="AS9" s="31"/>
      <c r="AT9" s="31"/>
      <c r="AU9" s="31" t="s">
        <v>190</v>
      </c>
      <c r="AV9" s="31">
        <v>6.2</v>
      </c>
      <c r="AW9" s="31" t="s">
        <v>353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423</v>
      </c>
      <c r="BK9" s="31">
        <v>24</v>
      </c>
      <c r="BL9" s="31" t="s">
        <v>174</v>
      </c>
      <c r="BM9" s="31"/>
      <c r="BN9" s="30" t="s">
        <v>441</v>
      </c>
      <c r="BO9" s="30" t="s">
        <v>142</v>
      </c>
      <c r="BP9" s="31">
        <v>150</v>
      </c>
      <c r="BQ9" s="31" t="s">
        <v>174</v>
      </c>
      <c r="BR9" s="40"/>
    </row>
    <row r="10" spans="1:97" s="1" customFormat="1" x14ac:dyDescent="0.15">
      <c r="A10" s="30">
        <v>719</v>
      </c>
      <c r="B10" s="54">
        <v>41012</v>
      </c>
      <c r="C10" s="50" t="s">
        <v>274</v>
      </c>
      <c r="D10" s="30" t="s">
        <v>315</v>
      </c>
      <c r="E10" s="30"/>
      <c r="F10" s="30" t="s">
        <v>437</v>
      </c>
      <c r="G10" s="29">
        <v>40939</v>
      </c>
      <c r="H10" s="31" t="s">
        <v>438</v>
      </c>
      <c r="I10" s="31" t="s">
        <v>203</v>
      </c>
      <c r="J10" s="31"/>
      <c r="K10" s="30" t="s">
        <v>527</v>
      </c>
      <c r="L10" s="30" t="s">
        <v>526</v>
      </c>
      <c r="M10" s="30">
        <v>146</v>
      </c>
      <c r="N10" s="30">
        <v>25.44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367</v>
      </c>
      <c r="AR10" s="31" t="s">
        <v>209</v>
      </c>
      <c r="AS10" s="31"/>
      <c r="AT10" s="31"/>
      <c r="AU10" s="31" t="s">
        <v>517</v>
      </c>
      <c r="AV10" s="31">
        <v>5</v>
      </c>
      <c r="AW10" s="31" t="s">
        <v>603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209</v>
      </c>
      <c r="BK10" s="31"/>
      <c r="BL10" s="31" t="s">
        <v>174</v>
      </c>
      <c r="BM10" s="31"/>
      <c r="BN10" s="40"/>
      <c r="BO10" s="40"/>
      <c r="BP10" s="31"/>
      <c r="BQ10" s="31" t="s">
        <v>174</v>
      </c>
      <c r="BR10" s="4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766</v>
      </c>
      <c r="B11" s="54">
        <v>41012</v>
      </c>
      <c r="C11" s="50" t="s">
        <v>329</v>
      </c>
      <c r="D11" s="30" t="s">
        <v>311</v>
      </c>
      <c r="E11" s="30"/>
      <c r="F11" s="30" t="s">
        <v>88</v>
      </c>
      <c r="G11" s="33">
        <v>40913</v>
      </c>
      <c r="H11" s="31" t="s">
        <v>76</v>
      </c>
      <c r="I11" s="31" t="s">
        <v>304</v>
      </c>
      <c r="J11" s="31"/>
      <c r="K11" s="30" t="s">
        <v>159</v>
      </c>
      <c r="L11" s="30" t="s">
        <v>278</v>
      </c>
      <c r="M11" s="30">
        <v>120</v>
      </c>
      <c r="N11" s="30">
        <v>26</v>
      </c>
      <c r="O11" s="30" t="s">
        <v>309</v>
      </c>
      <c r="P11" s="30">
        <v>1020</v>
      </c>
      <c r="Q11" s="30">
        <v>30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367</v>
      </c>
      <c r="AR11" s="31" t="s">
        <v>628</v>
      </c>
      <c r="AS11" s="31"/>
      <c r="AT11" s="31"/>
      <c r="AU11" s="31"/>
      <c r="AV11" s="31"/>
      <c r="AW11" s="31" t="s">
        <v>628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628</v>
      </c>
      <c r="BK11" s="31"/>
      <c r="BL11" s="31" t="s">
        <v>628</v>
      </c>
      <c r="BM11" s="31"/>
      <c r="BN11" s="40"/>
      <c r="BO11" s="40"/>
      <c r="BP11" s="31"/>
      <c r="BQ11" s="31" t="s">
        <v>628</v>
      </c>
      <c r="BR11" s="40"/>
    </row>
    <row r="12" spans="1:97" s="1" customFormat="1" x14ac:dyDescent="0.15">
      <c r="A12" s="30">
        <v>844</v>
      </c>
      <c r="B12" s="54">
        <v>41012</v>
      </c>
      <c r="C12" s="50" t="s">
        <v>329</v>
      </c>
      <c r="D12" s="30" t="s">
        <v>391</v>
      </c>
      <c r="E12" s="30"/>
      <c r="F12" s="30" t="s">
        <v>621</v>
      </c>
      <c r="G12" s="29">
        <v>40912</v>
      </c>
      <c r="H12" s="31" t="s">
        <v>380</v>
      </c>
      <c r="I12" s="31" t="s">
        <v>206</v>
      </c>
      <c r="J12" s="31"/>
      <c r="K12" s="30" t="s">
        <v>171</v>
      </c>
      <c r="L12" s="30" t="s">
        <v>238</v>
      </c>
      <c r="M12" s="30">
        <v>103.95</v>
      </c>
      <c r="N12" s="30">
        <v>22.22</v>
      </c>
      <c r="O12" s="30" t="s">
        <v>613</v>
      </c>
      <c r="P12" s="30">
        <v>1020</v>
      </c>
      <c r="Q12" s="30">
        <v>25.86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181</v>
      </c>
      <c r="AR12" s="31" t="s">
        <v>421</v>
      </c>
      <c r="AS12" s="31"/>
      <c r="AT12" s="31"/>
      <c r="AU12" s="31" t="s">
        <v>627</v>
      </c>
      <c r="AV12" s="31">
        <v>6.5</v>
      </c>
      <c r="AW12" s="31" t="s">
        <v>371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356</v>
      </c>
      <c r="BK12" s="31"/>
      <c r="BL12" s="31" t="s">
        <v>631</v>
      </c>
      <c r="BM12" s="31"/>
      <c r="BN12" s="40"/>
      <c r="BO12" s="40"/>
      <c r="BP12" s="31"/>
      <c r="BQ12" s="31" t="s">
        <v>174</v>
      </c>
      <c r="BR12" s="40" t="s">
        <v>300</v>
      </c>
    </row>
    <row r="13" spans="1:97" s="1" customFormat="1" x14ac:dyDescent="0.15">
      <c r="A13" s="30">
        <v>934</v>
      </c>
      <c r="B13" s="54">
        <v>41012</v>
      </c>
      <c r="C13" s="50" t="s">
        <v>329</v>
      </c>
      <c r="D13" s="30" t="s">
        <v>391</v>
      </c>
      <c r="E13" s="30"/>
      <c r="F13" s="30" t="s">
        <v>621</v>
      </c>
      <c r="G13" s="29">
        <v>40982</v>
      </c>
      <c r="H13" s="31" t="s">
        <v>380</v>
      </c>
      <c r="I13" s="31" t="s">
        <v>205</v>
      </c>
      <c r="J13" s="31"/>
      <c r="K13" s="30" t="s">
        <v>537</v>
      </c>
      <c r="L13" s="30" t="s">
        <v>623</v>
      </c>
      <c r="M13" s="30">
        <v>136.11000000000001</v>
      </c>
      <c r="N13" s="30">
        <v>23.83</v>
      </c>
      <c r="O13" s="30" t="s">
        <v>620</v>
      </c>
      <c r="P13" s="30">
        <v>1200</v>
      </c>
      <c r="Q13" s="30">
        <v>25.39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181</v>
      </c>
      <c r="AR13" s="31" t="s">
        <v>624</v>
      </c>
      <c r="AS13" s="31"/>
      <c r="AT13" s="31"/>
      <c r="AU13" s="31" t="s">
        <v>625</v>
      </c>
      <c r="AV13" s="31">
        <v>6.2</v>
      </c>
      <c r="AW13" s="31" t="s">
        <v>695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76</v>
      </c>
      <c r="BK13" s="31"/>
      <c r="BL13" s="31" t="s">
        <v>631</v>
      </c>
      <c r="BM13" s="31"/>
      <c r="BN13" s="40" t="s">
        <v>291</v>
      </c>
      <c r="BO13" s="40" t="s">
        <v>292</v>
      </c>
      <c r="BP13" s="31">
        <v>50</v>
      </c>
      <c r="BQ13" s="31" t="s">
        <v>174</v>
      </c>
      <c r="BR13" s="40" t="s">
        <v>457</v>
      </c>
    </row>
    <row r="14" spans="1:97" s="1" customFormat="1" x14ac:dyDescent="0.15">
      <c r="A14" s="30">
        <v>982</v>
      </c>
      <c r="B14" s="54">
        <v>41013</v>
      </c>
      <c r="C14" s="50" t="s">
        <v>329</v>
      </c>
      <c r="D14" s="30" t="s">
        <v>311</v>
      </c>
      <c r="E14" s="30"/>
      <c r="F14" s="30" t="s">
        <v>621</v>
      </c>
      <c r="G14" s="33" t="s">
        <v>289</v>
      </c>
      <c r="H14" s="31" t="s">
        <v>519</v>
      </c>
      <c r="I14" s="31" t="s">
        <v>299</v>
      </c>
      <c r="J14" s="31"/>
      <c r="K14" s="30" t="s">
        <v>604</v>
      </c>
      <c r="L14" s="30" t="s">
        <v>327</v>
      </c>
      <c r="M14" s="30">
        <v>100</v>
      </c>
      <c r="N14" s="30">
        <v>26.12</v>
      </c>
      <c r="O14" s="30" t="s">
        <v>309</v>
      </c>
      <c r="P14" s="30">
        <v>1250</v>
      </c>
      <c r="Q14" s="30">
        <v>28.74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367</v>
      </c>
      <c r="AR14" s="31" t="s">
        <v>299</v>
      </c>
      <c r="AS14" s="31"/>
      <c r="AT14" s="31"/>
      <c r="AU14" s="31" t="s">
        <v>360</v>
      </c>
      <c r="AV14" s="31">
        <v>8</v>
      </c>
      <c r="AW14" s="31" t="s">
        <v>353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209</v>
      </c>
      <c r="BK14" s="31"/>
      <c r="BL14" s="31" t="s">
        <v>299</v>
      </c>
      <c r="BM14" s="31"/>
      <c r="BN14" s="40"/>
      <c r="BO14" s="40"/>
      <c r="BP14" s="31"/>
      <c r="BQ14" s="31" t="s">
        <v>299</v>
      </c>
      <c r="BR14" s="40"/>
    </row>
    <row r="15" spans="1:97" s="1" customFormat="1" x14ac:dyDescent="0.15">
      <c r="A15" s="30">
        <v>1016</v>
      </c>
      <c r="B15" s="54">
        <v>41012</v>
      </c>
      <c r="C15" s="50" t="s">
        <v>536</v>
      </c>
      <c r="D15" s="30" t="s">
        <v>516</v>
      </c>
      <c r="E15" s="30"/>
      <c r="F15" s="30" t="s">
        <v>447</v>
      </c>
      <c r="G15" s="29">
        <v>40939</v>
      </c>
      <c r="H15" s="31" t="s">
        <v>317</v>
      </c>
      <c r="I15" s="31" t="s">
        <v>345</v>
      </c>
      <c r="J15" s="31"/>
      <c r="K15" s="30" t="s">
        <v>153</v>
      </c>
      <c r="L15" s="30" t="s">
        <v>454</v>
      </c>
      <c r="M15" s="30">
        <v>148</v>
      </c>
      <c r="N15" s="30">
        <v>36.5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367</v>
      </c>
      <c r="AR15" s="31" t="s">
        <v>317</v>
      </c>
      <c r="AS15" s="31"/>
      <c r="AT15" s="31"/>
      <c r="AU15" s="31"/>
      <c r="AV15" s="31"/>
      <c r="AW15" s="31" t="s">
        <v>317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317</v>
      </c>
      <c r="BK15" s="31"/>
      <c r="BL15" s="31" t="s">
        <v>174</v>
      </c>
      <c r="BM15" s="31"/>
      <c r="BN15" s="30"/>
      <c r="BO15" s="30"/>
      <c r="BP15" s="31"/>
      <c r="BQ15" s="31" t="s">
        <v>174</v>
      </c>
      <c r="BR15" s="40" t="s">
        <v>346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1160</v>
      </c>
      <c r="B16" s="54">
        <v>41013</v>
      </c>
      <c r="C16" s="50" t="s">
        <v>329</v>
      </c>
      <c r="D16" s="30" t="s">
        <v>391</v>
      </c>
      <c r="E16" s="30"/>
      <c r="F16" s="30" t="s">
        <v>621</v>
      </c>
      <c r="G16" s="29">
        <v>40999</v>
      </c>
      <c r="H16" s="31" t="s">
        <v>622</v>
      </c>
      <c r="I16" s="31" t="s">
        <v>203</v>
      </c>
      <c r="J16" s="31"/>
      <c r="K16" s="30" t="s">
        <v>538</v>
      </c>
      <c r="L16" s="30" t="s">
        <v>272</v>
      </c>
      <c r="M16" s="30">
        <v>131.77000000000001</v>
      </c>
      <c r="N16" s="30">
        <v>28.03</v>
      </c>
      <c r="O16" s="30" t="s">
        <v>615</v>
      </c>
      <c r="P16" s="30">
        <v>1020</v>
      </c>
      <c r="Q16" s="30">
        <v>31.63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181</v>
      </c>
      <c r="AR16" s="31" t="s">
        <v>343</v>
      </c>
      <c r="AS16" s="31"/>
      <c r="AT16" s="31"/>
      <c r="AU16" s="31" t="s">
        <v>190</v>
      </c>
      <c r="AV16" s="31">
        <v>6.2</v>
      </c>
      <c r="AW16" s="31" t="s">
        <v>247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290</v>
      </c>
      <c r="BK16" s="31"/>
      <c r="BL16" s="31" t="s">
        <v>174</v>
      </c>
      <c r="BM16" s="31"/>
      <c r="BN16" s="40"/>
      <c r="BO16" s="40"/>
      <c r="BP16" s="31"/>
      <c r="BQ16" s="31" t="s">
        <v>174</v>
      </c>
      <c r="BR16" s="40" t="s">
        <v>328</v>
      </c>
    </row>
    <row r="17" spans="1:97" s="1" customFormat="1" x14ac:dyDescent="0.15">
      <c r="A17" s="30">
        <v>1220</v>
      </c>
      <c r="B17" s="54">
        <v>41012</v>
      </c>
      <c r="C17" s="50" t="s">
        <v>329</v>
      </c>
      <c r="D17" s="30" t="s">
        <v>97</v>
      </c>
      <c r="E17" s="30"/>
      <c r="F17" s="30" t="s">
        <v>217</v>
      </c>
      <c r="G17" s="29">
        <v>40451</v>
      </c>
      <c r="H17" s="31" t="s">
        <v>628</v>
      </c>
      <c r="I17" s="31" t="s">
        <v>597</v>
      </c>
      <c r="J17" s="31"/>
      <c r="K17" s="30" t="s">
        <v>471</v>
      </c>
      <c r="L17" s="30" t="s">
        <v>215</v>
      </c>
      <c r="M17" s="30">
        <v>84.77</v>
      </c>
      <c r="N17" s="30">
        <v>25.64</v>
      </c>
      <c r="O17" s="30" t="s">
        <v>348</v>
      </c>
      <c r="P17" s="46">
        <v>1020</v>
      </c>
      <c r="Q17" s="30">
        <v>25.34</v>
      </c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89</v>
      </c>
      <c r="AR17" s="31" t="s">
        <v>628</v>
      </c>
      <c r="AS17" s="31"/>
      <c r="AT17" s="31"/>
      <c r="AU17" s="31"/>
      <c r="AV17" s="31"/>
      <c r="AW17" s="31" t="s">
        <v>628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628</v>
      </c>
      <c r="BK17" s="31">
        <v>12</v>
      </c>
      <c r="BL17" s="31" t="s">
        <v>174</v>
      </c>
      <c r="BM17" s="31"/>
      <c r="BN17" s="30"/>
      <c r="BO17" s="30"/>
      <c r="BP17" s="31"/>
      <c r="BQ17" s="31" t="s">
        <v>174</v>
      </c>
      <c r="BR17" s="30" t="s">
        <v>276</v>
      </c>
    </row>
    <row r="18" spans="1:97" s="1" customFormat="1" x14ac:dyDescent="0.15">
      <c r="A18" s="30">
        <v>1244</v>
      </c>
      <c r="B18" s="54">
        <v>41012</v>
      </c>
      <c r="C18" s="50" t="s">
        <v>329</v>
      </c>
      <c r="D18" s="30" t="s">
        <v>297</v>
      </c>
      <c r="E18" s="30"/>
      <c r="F18" s="30" t="s">
        <v>88</v>
      </c>
      <c r="G18" s="29">
        <v>40908</v>
      </c>
      <c r="H18" s="31" t="s">
        <v>628</v>
      </c>
      <c r="I18" s="31" t="s">
        <v>597</v>
      </c>
      <c r="J18" s="31"/>
      <c r="K18" s="30" t="s">
        <v>694</v>
      </c>
      <c r="L18" s="30" t="s">
        <v>212</v>
      </c>
      <c r="M18" s="30">
        <v>146.30000000000001</v>
      </c>
      <c r="N18" s="30">
        <v>33.44</v>
      </c>
      <c r="O18" s="30" t="s">
        <v>273</v>
      </c>
      <c r="P18" s="30">
        <v>1010</v>
      </c>
      <c r="Q18" s="30">
        <v>35.5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89</v>
      </c>
      <c r="AR18" s="31" t="s">
        <v>178</v>
      </c>
      <c r="AS18" s="31"/>
      <c r="AT18" s="31"/>
      <c r="AU18" s="31"/>
      <c r="AV18" s="31"/>
      <c r="AW18" s="31" t="s">
        <v>363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628</v>
      </c>
      <c r="BK18" s="31"/>
      <c r="BL18" s="31" t="s">
        <v>628</v>
      </c>
      <c r="BM18" s="31"/>
      <c r="BN18" s="40"/>
      <c r="BO18" s="40"/>
      <c r="BP18" s="31"/>
      <c r="BQ18" s="31" t="s">
        <v>174</v>
      </c>
      <c r="BR18" s="40"/>
    </row>
    <row r="19" spans="1:97" s="1" customFormat="1" x14ac:dyDescent="0.15">
      <c r="A19" s="30">
        <v>1328</v>
      </c>
      <c r="B19" s="54">
        <v>41012</v>
      </c>
      <c r="C19" s="50" t="s">
        <v>329</v>
      </c>
      <c r="D19" s="30" t="s">
        <v>311</v>
      </c>
      <c r="E19" s="30"/>
      <c r="F19" s="30" t="s">
        <v>621</v>
      </c>
      <c r="G19" s="29">
        <v>40925</v>
      </c>
      <c r="H19" s="31" t="s">
        <v>197</v>
      </c>
      <c r="I19" s="31" t="s">
        <v>344</v>
      </c>
      <c r="J19" s="31"/>
      <c r="K19" s="30" t="s">
        <v>455</v>
      </c>
      <c r="L19" s="30" t="s">
        <v>456</v>
      </c>
      <c r="M19" s="30">
        <v>133.57</v>
      </c>
      <c r="N19" s="30">
        <v>19.63</v>
      </c>
      <c r="O19" s="30" t="s">
        <v>309</v>
      </c>
      <c r="P19" s="30">
        <v>1020</v>
      </c>
      <c r="Q19" s="30">
        <v>22.63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181</v>
      </c>
      <c r="AR19" s="31" t="s">
        <v>200</v>
      </c>
      <c r="AS19" s="31"/>
      <c r="AT19" s="31"/>
      <c r="AU19" s="31" t="s">
        <v>71</v>
      </c>
      <c r="AV19" s="31">
        <v>8</v>
      </c>
      <c r="AW19" s="31" t="s">
        <v>353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209</v>
      </c>
      <c r="BK19" s="31">
        <v>24</v>
      </c>
      <c r="BL19" s="31" t="s">
        <v>338</v>
      </c>
      <c r="BM19" s="31"/>
      <c r="BN19" s="40" t="s">
        <v>448</v>
      </c>
      <c r="BO19" s="40" t="s">
        <v>373</v>
      </c>
      <c r="BP19" s="31">
        <v>50</v>
      </c>
      <c r="BQ19" s="31" t="s">
        <v>174</v>
      </c>
      <c r="BR19" s="40"/>
    </row>
    <row r="20" spans="1:97" s="1" customFormat="1" x14ac:dyDescent="0.15">
      <c r="A20" s="30">
        <v>1360</v>
      </c>
      <c r="B20" s="54">
        <v>41013</v>
      </c>
      <c r="C20" s="50" t="s">
        <v>329</v>
      </c>
      <c r="D20" s="30" t="s">
        <v>253</v>
      </c>
      <c r="E20" s="30"/>
      <c r="F20" s="30" t="s">
        <v>621</v>
      </c>
      <c r="G20" s="29">
        <v>40968</v>
      </c>
      <c r="H20" s="31" t="s">
        <v>628</v>
      </c>
      <c r="I20" s="31" t="s">
        <v>302</v>
      </c>
      <c r="J20" s="31"/>
      <c r="K20" s="30" t="s">
        <v>521</v>
      </c>
      <c r="L20" s="30" t="s">
        <v>611</v>
      </c>
      <c r="M20" s="30">
        <v>157.03</v>
      </c>
      <c r="N20" s="30">
        <v>31.24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181</v>
      </c>
      <c r="AR20" s="31" t="s">
        <v>363</v>
      </c>
      <c r="AS20" s="31"/>
      <c r="AT20" s="31"/>
      <c r="AU20" s="31"/>
      <c r="AV20" s="31"/>
      <c r="AW20" s="31" t="s">
        <v>258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612</v>
      </c>
      <c r="BK20" s="31"/>
      <c r="BL20" s="31" t="s">
        <v>174</v>
      </c>
      <c r="BM20" s="31"/>
      <c r="BN20" s="40"/>
      <c r="BO20" s="40"/>
      <c r="BP20" s="31"/>
      <c r="BQ20" s="31" t="s">
        <v>174</v>
      </c>
      <c r="BR20" s="40" t="s">
        <v>381</v>
      </c>
    </row>
    <row r="21" spans="1:97" s="1" customFormat="1" x14ac:dyDescent="0.15">
      <c r="A21" s="30">
        <v>1384</v>
      </c>
      <c r="B21" s="54">
        <v>41013</v>
      </c>
      <c r="C21" s="50" t="s">
        <v>329</v>
      </c>
      <c r="D21" s="30" t="s">
        <v>97</v>
      </c>
      <c r="E21" s="30"/>
      <c r="F21" s="30" t="s">
        <v>88</v>
      </c>
      <c r="G21" s="29">
        <v>40908</v>
      </c>
      <c r="H21" s="31" t="s">
        <v>178</v>
      </c>
      <c r="I21" s="31" t="s">
        <v>597</v>
      </c>
      <c r="J21" s="31"/>
      <c r="K21" s="30" t="s">
        <v>334</v>
      </c>
      <c r="L21" s="30" t="s">
        <v>0</v>
      </c>
      <c r="M21" s="30">
        <v>159.374</v>
      </c>
      <c r="N21" s="30">
        <v>27.634</v>
      </c>
      <c r="O21" s="30" t="s">
        <v>348</v>
      </c>
      <c r="P21" s="30">
        <v>1020</v>
      </c>
      <c r="Q21" s="30">
        <v>29.835999999999999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89</v>
      </c>
      <c r="AR21" s="31" t="s">
        <v>628</v>
      </c>
      <c r="AS21" s="31"/>
      <c r="AT21" s="31"/>
      <c r="AU21" s="31"/>
      <c r="AV21" s="31"/>
      <c r="AW21" s="31" t="s">
        <v>247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422</v>
      </c>
      <c r="BK21" s="31"/>
      <c r="BL21" s="31" t="s">
        <v>628</v>
      </c>
      <c r="BM21" s="31"/>
      <c r="BN21" s="40"/>
      <c r="BO21" s="40"/>
      <c r="BP21" s="31"/>
      <c r="BQ21" s="31" t="s">
        <v>174</v>
      </c>
      <c r="BR21" s="40"/>
    </row>
    <row r="22" spans="1:97" s="1" customFormat="1" x14ac:dyDescent="0.15">
      <c r="A22" s="30">
        <v>1484</v>
      </c>
      <c r="B22" s="54">
        <v>41013</v>
      </c>
      <c r="C22" s="50" t="s">
        <v>329</v>
      </c>
      <c r="D22" s="30" t="s">
        <v>391</v>
      </c>
      <c r="E22" s="30"/>
      <c r="F22" s="30" t="s">
        <v>621</v>
      </c>
      <c r="G22" s="33" t="s">
        <v>430</v>
      </c>
      <c r="H22" s="31" t="s">
        <v>141</v>
      </c>
      <c r="I22" s="31" t="s">
        <v>209</v>
      </c>
      <c r="J22" s="31"/>
      <c r="K22" s="30" t="s">
        <v>539</v>
      </c>
      <c r="L22" s="30" t="s">
        <v>198</v>
      </c>
      <c r="M22" s="30">
        <v>140</v>
      </c>
      <c r="N22" s="30">
        <v>32</v>
      </c>
      <c r="O22" s="30" t="s">
        <v>255</v>
      </c>
      <c r="P22" s="30">
        <v>7400</v>
      </c>
      <c r="Q22" s="30">
        <v>31.5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181</v>
      </c>
      <c r="AR22" s="31" t="s">
        <v>200</v>
      </c>
      <c r="AS22" s="31"/>
      <c r="AT22" s="31"/>
      <c r="AU22" s="31" t="s">
        <v>194</v>
      </c>
      <c r="AV22" s="31">
        <v>5.5</v>
      </c>
      <c r="AW22" s="31" t="s">
        <v>247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628</v>
      </c>
      <c r="BK22" s="31"/>
      <c r="BL22" s="31" t="s">
        <v>631</v>
      </c>
      <c r="BM22" s="31"/>
      <c r="BN22" s="40"/>
      <c r="BO22" s="40"/>
      <c r="BP22" s="31"/>
      <c r="BQ22" s="31" t="s">
        <v>174</v>
      </c>
      <c r="BR22" s="30"/>
    </row>
    <row r="23" spans="1:97" s="1" customFormat="1" x14ac:dyDescent="0.15">
      <c r="A23" s="30">
        <v>1708</v>
      </c>
      <c r="B23" s="54">
        <v>41013</v>
      </c>
      <c r="C23" s="50" t="s">
        <v>195</v>
      </c>
      <c r="D23" s="30" t="s">
        <v>253</v>
      </c>
      <c r="E23" s="30"/>
      <c r="F23" s="30" t="s">
        <v>330</v>
      </c>
      <c r="G23" s="29">
        <v>40968</v>
      </c>
      <c r="H23" s="31" t="s">
        <v>628</v>
      </c>
      <c r="I23" s="31" t="s">
        <v>304</v>
      </c>
      <c r="J23" s="31"/>
      <c r="K23" s="30" t="s">
        <v>629</v>
      </c>
      <c r="L23" s="30" t="s">
        <v>306</v>
      </c>
      <c r="M23" s="30">
        <v>109.58</v>
      </c>
      <c r="N23" s="30">
        <v>28.31</v>
      </c>
      <c r="O23" s="30" t="s">
        <v>251</v>
      </c>
      <c r="P23" s="30">
        <v>1020</v>
      </c>
      <c r="Q23" s="30">
        <v>31.04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181</v>
      </c>
      <c r="AR23" s="31" t="s">
        <v>363</v>
      </c>
      <c r="AS23" s="31"/>
      <c r="AT23" s="31"/>
      <c r="AU23" s="31"/>
      <c r="AV23" s="31"/>
      <c r="AW23" s="31" t="s">
        <v>258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612</v>
      </c>
      <c r="BK23" s="31">
        <v>24</v>
      </c>
      <c r="BL23" s="31" t="s">
        <v>8</v>
      </c>
      <c r="BM23" s="31"/>
      <c r="BN23" s="40" t="s">
        <v>325</v>
      </c>
      <c r="BO23" s="40" t="s">
        <v>326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1587</v>
      </c>
      <c r="B24" s="54">
        <v>41013</v>
      </c>
      <c r="C24" s="40" t="s">
        <v>183</v>
      </c>
      <c r="D24" s="30" t="s">
        <v>314</v>
      </c>
      <c r="E24" s="30"/>
      <c r="F24" s="30" t="s">
        <v>88</v>
      </c>
      <c r="G24" s="33">
        <v>40877</v>
      </c>
      <c r="H24" s="31" t="s">
        <v>419</v>
      </c>
      <c r="I24" s="31" t="s">
        <v>535</v>
      </c>
      <c r="J24" s="31"/>
      <c r="K24" s="30" t="s">
        <v>266</v>
      </c>
      <c r="L24" s="30" t="s">
        <v>293</v>
      </c>
      <c r="M24" s="30">
        <v>175</v>
      </c>
      <c r="N24" s="30">
        <v>37.5</v>
      </c>
      <c r="O24" s="30" t="s">
        <v>262</v>
      </c>
      <c r="P24" s="30">
        <v>21000</v>
      </c>
      <c r="Q24" s="30">
        <v>38.9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256</v>
      </c>
      <c r="AR24" s="31" t="s">
        <v>376</v>
      </c>
      <c r="AS24" s="31"/>
      <c r="AT24" s="31"/>
      <c r="AU24" s="31" t="s">
        <v>524</v>
      </c>
      <c r="AV24" s="31">
        <v>5</v>
      </c>
      <c r="AW24" s="31" t="s">
        <v>523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90</v>
      </c>
      <c r="BK24" s="31">
        <v>12</v>
      </c>
      <c r="BL24" s="31" t="s">
        <v>174</v>
      </c>
      <c r="BM24" s="31"/>
      <c r="BN24" s="40"/>
      <c r="BO24" s="40"/>
      <c r="BP24" s="31"/>
      <c r="BQ24" s="31" t="s">
        <v>174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105</v>
      </c>
      <c r="B25" s="54">
        <v>41012</v>
      </c>
      <c r="C25" s="50" t="s">
        <v>329</v>
      </c>
      <c r="D25" s="30" t="s">
        <v>391</v>
      </c>
      <c r="E25" s="30"/>
      <c r="F25" s="30" t="s">
        <v>248</v>
      </c>
      <c r="G25" s="29">
        <v>40929</v>
      </c>
      <c r="H25" s="31" t="s">
        <v>340</v>
      </c>
      <c r="I25" s="31" t="s">
        <v>209</v>
      </c>
      <c r="J25" s="31"/>
      <c r="K25" s="30" t="s">
        <v>267</v>
      </c>
      <c r="L25" s="30" t="s">
        <v>134</v>
      </c>
      <c r="M25" s="30">
        <v>133.57</v>
      </c>
      <c r="N25" s="30">
        <v>29.75</v>
      </c>
      <c r="O25" s="30" t="s">
        <v>255</v>
      </c>
      <c r="P25" s="30">
        <v>1020</v>
      </c>
      <c r="Q25" s="30">
        <v>34.29</v>
      </c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16.16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529</v>
      </c>
      <c r="AR25" s="31" t="s">
        <v>209</v>
      </c>
      <c r="AS25" s="31"/>
      <c r="AT25" s="31"/>
      <c r="AU25" s="31" t="s">
        <v>190</v>
      </c>
      <c r="AV25" s="31">
        <v>5</v>
      </c>
      <c r="AW25" s="31" t="s">
        <v>353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387</v>
      </c>
      <c r="BK25" s="31">
        <v>24</v>
      </c>
      <c r="BL25" s="31" t="s">
        <v>631</v>
      </c>
      <c r="BM25" s="31"/>
      <c r="BN25" s="40" t="s">
        <v>602</v>
      </c>
      <c r="BO25" s="40" t="s">
        <v>373</v>
      </c>
      <c r="BP25" s="31">
        <v>100</v>
      </c>
      <c r="BQ25" s="31" t="s">
        <v>174</v>
      </c>
      <c r="BR25" s="40"/>
    </row>
    <row r="26" spans="1:97" s="1" customFormat="1" x14ac:dyDescent="0.15">
      <c r="A26" s="30">
        <v>161</v>
      </c>
      <c r="B26" s="54">
        <v>41013</v>
      </c>
      <c r="C26" s="50" t="s">
        <v>329</v>
      </c>
      <c r="D26" s="30" t="s">
        <v>391</v>
      </c>
      <c r="E26" s="30"/>
      <c r="F26" s="30" t="s">
        <v>248</v>
      </c>
      <c r="G26" s="33">
        <v>40963</v>
      </c>
      <c r="H26" s="31" t="s">
        <v>424</v>
      </c>
      <c r="I26" s="31" t="s">
        <v>204</v>
      </c>
      <c r="J26" s="31"/>
      <c r="K26" s="30" t="s">
        <v>342</v>
      </c>
      <c r="L26" s="30" t="s">
        <v>395</v>
      </c>
      <c r="M26" s="30">
        <v>140.80000000000001</v>
      </c>
      <c r="N26" s="30">
        <v>35.74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17.600000000000001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529</v>
      </c>
      <c r="AR26" s="31" t="s">
        <v>610</v>
      </c>
      <c r="AS26" s="31"/>
      <c r="AT26" s="31"/>
      <c r="AU26" s="31"/>
      <c r="AV26" s="31"/>
      <c r="AW26" s="31" t="s">
        <v>424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424</v>
      </c>
      <c r="BK26" s="31">
        <v>24</v>
      </c>
      <c r="BL26" s="31" t="s">
        <v>631</v>
      </c>
      <c r="BM26" s="31"/>
      <c r="BN26" s="40"/>
      <c r="BO26" s="40"/>
      <c r="BP26" s="31"/>
      <c r="BQ26" s="31" t="s">
        <v>174</v>
      </c>
      <c r="BR26" s="40"/>
    </row>
    <row r="27" spans="1:97" s="1" customFormat="1" x14ac:dyDescent="0.15">
      <c r="A27" s="30">
        <v>245</v>
      </c>
      <c r="B27" s="54">
        <v>41012</v>
      </c>
      <c r="C27" s="40" t="s">
        <v>274</v>
      </c>
      <c r="D27" s="30" t="s">
        <v>314</v>
      </c>
      <c r="E27" s="30"/>
      <c r="F27" s="30" t="s">
        <v>202</v>
      </c>
      <c r="G27" s="33">
        <v>40698</v>
      </c>
      <c r="H27" s="31" t="s">
        <v>419</v>
      </c>
      <c r="I27" s="31" t="s">
        <v>535</v>
      </c>
      <c r="J27" s="31"/>
      <c r="K27" s="30" t="s">
        <v>122</v>
      </c>
      <c r="L27" s="30" t="s">
        <v>243</v>
      </c>
      <c r="M27" s="30">
        <v>119.9</v>
      </c>
      <c r="N27" s="30">
        <v>30.25</v>
      </c>
      <c r="O27" s="30" t="s">
        <v>284</v>
      </c>
      <c r="P27" s="30">
        <v>21000</v>
      </c>
      <c r="Q27" s="30">
        <v>30.85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14.95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697</v>
      </c>
      <c r="AR27" s="31" t="s">
        <v>376</v>
      </c>
      <c r="AS27" s="31"/>
      <c r="AT27" s="31"/>
      <c r="AU27" s="31" t="s">
        <v>524</v>
      </c>
      <c r="AV27" s="31">
        <v>8</v>
      </c>
      <c r="AW27" s="31" t="s">
        <v>317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90</v>
      </c>
      <c r="BK27" s="31"/>
      <c r="BL27" s="31" t="s">
        <v>174</v>
      </c>
      <c r="BM27" s="31"/>
      <c r="BN27" s="40" t="s">
        <v>453</v>
      </c>
      <c r="BO27" s="40"/>
      <c r="BP27" s="31"/>
      <c r="BQ27" s="31" t="s">
        <v>174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323</v>
      </c>
      <c r="B28" s="54">
        <v>41012</v>
      </c>
      <c r="C28" s="40" t="s">
        <v>370</v>
      </c>
      <c r="D28" s="30" t="s">
        <v>307</v>
      </c>
      <c r="E28" s="30"/>
      <c r="F28" s="30" t="s">
        <v>303</v>
      </c>
      <c r="G28" s="29">
        <v>40908</v>
      </c>
      <c r="H28" s="31" t="s">
        <v>200</v>
      </c>
      <c r="I28" s="31" t="s">
        <v>204</v>
      </c>
      <c r="J28" s="31"/>
      <c r="K28" s="30" t="s">
        <v>265</v>
      </c>
      <c r="L28" s="30" t="s">
        <v>365</v>
      </c>
      <c r="M28" s="30">
        <v>140.93</v>
      </c>
      <c r="N28" s="30">
        <v>37.25</v>
      </c>
      <c r="O28" s="30" t="s">
        <v>369</v>
      </c>
      <c r="P28" s="30">
        <v>1020</v>
      </c>
      <c r="Q28" s="30">
        <v>44.09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17.95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467</v>
      </c>
      <c r="AR28" s="31" t="s">
        <v>200</v>
      </c>
      <c r="AS28" s="31"/>
      <c r="AT28" s="31"/>
      <c r="AU28" s="31"/>
      <c r="AV28" s="31"/>
      <c r="AW28" s="31" t="s">
        <v>209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372</v>
      </c>
      <c r="BK28" s="31"/>
      <c r="BL28" s="31" t="s">
        <v>174</v>
      </c>
      <c r="BM28" s="31"/>
      <c r="BN28" s="30"/>
      <c r="BO28" s="30"/>
      <c r="BP28" s="31"/>
      <c r="BQ28" s="31" t="s">
        <v>174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403</v>
      </c>
      <c r="B29" s="54">
        <v>41012</v>
      </c>
      <c r="C29" s="50" t="s">
        <v>329</v>
      </c>
      <c r="D29" s="30" t="s">
        <v>391</v>
      </c>
      <c r="E29" s="30"/>
      <c r="F29" s="30" t="s">
        <v>248</v>
      </c>
      <c r="G29" s="29">
        <v>40939</v>
      </c>
      <c r="H29" s="31" t="s">
        <v>331</v>
      </c>
      <c r="I29" s="31" t="s">
        <v>206</v>
      </c>
      <c r="J29" s="31"/>
      <c r="K29" s="30" t="s">
        <v>609</v>
      </c>
      <c r="L29" s="30" t="s">
        <v>271</v>
      </c>
      <c r="M29" s="30">
        <v>139.94999999999999</v>
      </c>
      <c r="N29" s="30">
        <v>24.65</v>
      </c>
      <c r="O29" s="30" t="s">
        <v>473</v>
      </c>
      <c r="P29" s="30">
        <v>1000</v>
      </c>
      <c r="Q29" s="30">
        <v>29.95</v>
      </c>
      <c r="R29" s="30">
        <v>3500</v>
      </c>
      <c r="S29" s="30">
        <v>34.950000000000003</v>
      </c>
      <c r="T29" s="30">
        <v>8500</v>
      </c>
      <c r="U29" s="30">
        <v>39.950000000000003</v>
      </c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14.95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529</v>
      </c>
      <c r="AR29" s="31" t="s">
        <v>421</v>
      </c>
      <c r="AS29" s="31"/>
      <c r="AT29" s="31"/>
      <c r="AU29" s="31" t="s">
        <v>316</v>
      </c>
      <c r="AV29" s="31">
        <v>8</v>
      </c>
      <c r="AW29" s="31" t="s">
        <v>258</v>
      </c>
      <c r="AX29" s="30"/>
      <c r="AY29" s="31">
        <v>0</v>
      </c>
      <c r="AZ29" s="31">
        <v>0</v>
      </c>
      <c r="BA29" s="31">
        <v>7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24</v>
      </c>
      <c r="BJ29" s="31" t="s">
        <v>331</v>
      </c>
      <c r="BK29" s="31">
        <v>24</v>
      </c>
      <c r="BL29" s="31" t="s">
        <v>631</v>
      </c>
      <c r="BM29" s="31"/>
      <c r="BN29" s="40"/>
      <c r="BO29" s="40"/>
      <c r="BP29" s="31"/>
      <c r="BQ29" s="31" t="s">
        <v>174</v>
      </c>
      <c r="BR29" s="30" t="s">
        <v>72</v>
      </c>
    </row>
    <row r="30" spans="1:97" s="1" customFormat="1" x14ac:dyDescent="0.15">
      <c r="A30" s="30">
        <v>439</v>
      </c>
      <c r="B30" s="54">
        <v>41012</v>
      </c>
      <c r="C30" s="50" t="s">
        <v>329</v>
      </c>
      <c r="D30" s="30" t="s">
        <v>391</v>
      </c>
      <c r="E30" s="30"/>
      <c r="F30" s="30" t="s">
        <v>248</v>
      </c>
      <c r="G30" s="29">
        <v>40871</v>
      </c>
      <c r="H30" s="31" t="s">
        <v>331</v>
      </c>
      <c r="I30" s="31" t="s">
        <v>344</v>
      </c>
      <c r="J30" s="31"/>
      <c r="K30" s="30" t="s">
        <v>362</v>
      </c>
      <c r="L30" s="32" t="s">
        <v>129</v>
      </c>
      <c r="M30" s="30">
        <v>109.9</v>
      </c>
      <c r="N30" s="30">
        <v>29.89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16.350000000000001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529</v>
      </c>
      <c r="AR30" s="31" t="s">
        <v>332</v>
      </c>
      <c r="AS30" s="31"/>
      <c r="AT30" s="31"/>
      <c r="AU30" s="31" t="s">
        <v>130</v>
      </c>
      <c r="AV30" s="31">
        <v>6.5</v>
      </c>
      <c r="AW30" s="31" t="s">
        <v>332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332</v>
      </c>
      <c r="BK30" s="31"/>
      <c r="BL30" s="31" t="s">
        <v>631</v>
      </c>
      <c r="BM30" s="31"/>
      <c r="BN30" s="40"/>
      <c r="BO30" s="40"/>
      <c r="BP30" s="31"/>
      <c r="BQ30" s="31" t="s">
        <v>174</v>
      </c>
      <c r="BR30" s="40"/>
    </row>
    <row r="31" spans="1:97" s="1" customFormat="1" x14ac:dyDescent="0.15">
      <c r="A31" s="30">
        <v>587</v>
      </c>
      <c r="B31" s="54">
        <v>41012</v>
      </c>
      <c r="C31" s="50" t="s">
        <v>329</v>
      </c>
      <c r="D31" s="30" t="s">
        <v>391</v>
      </c>
      <c r="E31" s="30"/>
      <c r="F31" s="30" t="s">
        <v>248</v>
      </c>
      <c r="G31" s="29">
        <v>40969</v>
      </c>
      <c r="H31" s="31" t="s">
        <v>622</v>
      </c>
      <c r="I31" s="31" t="s">
        <v>209</v>
      </c>
      <c r="J31" s="31"/>
      <c r="K31" s="30" t="s">
        <v>543</v>
      </c>
      <c r="L31" s="30" t="s">
        <v>82</v>
      </c>
      <c r="M31" s="30">
        <v>114</v>
      </c>
      <c r="N31" s="30">
        <v>28.7</v>
      </c>
      <c r="O31" s="30" t="s">
        <v>208</v>
      </c>
      <c r="P31" s="30">
        <v>1020</v>
      </c>
      <c r="Q31" s="30">
        <v>31.86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15.51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529</v>
      </c>
      <c r="AR31" s="31" t="s">
        <v>343</v>
      </c>
      <c r="AS31" s="31"/>
      <c r="AT31" s="31"/>
      <c r="AU31" s="31" t="s">
        <v>190</v>
      </c>
      <c r="AV31" s="31">
        <v>6.2</v>
      </c>
      <c r="AW31" s="31" t="s">
        <v>353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423</v>
      </c>
      <c r="BK31" s="31">
        <v>24</v>
      </c>
      <c r="BL31" s="31" t="s">
        <v>174</v>
      </c>
      <c r="BM31" s="31"/>
      <c r="BN31" s="30" t="s">
        <v>441</v>
      </c>
      <c r="BO31" s="30" t="s">
        <v>142</v>
      </c>
      <c r="BP31" s="31">
        <v>150</v>
      </c>
      <c r="BQ31" s="31" t="s">
        <v>174</v>
      </c>
      <c r="BR31" s="40"/>
    </row>
    <row r="32" spans="1:97" s="1" customFormat="1" x14ac:dyDescent="0.15">
      <c r="A32" s="30">
        <v>718</v>
      </c>
      <c r="B32" s="54">
        <v>41012</v>
      </c>
      <c r="C32" s="50" t="s">
        <v>274</v>
      </c>
      <c r="D32" s="30" t="s">
        <v>315</v>
      </c>
      <c r="E32" s="30"/>
      <c r="F32" s="30" t="s">
        <v>68</v>
      </c>
      <c r="G32" s="29">
        <v>40939</v>
      </c>
      <c r="H32" s="31" t="s">
        <v>438</v>
      </c>
      <c r="I32" s="31" t="s">
        <v>203</v>
      </c>
      <c r="J32" s="31"/>
      <c r="K32" s="30" t="s">
        <v>527</v>
      </c>
      <c r="L32" s="30" t="s">
        <v>526</v>
      </c>
      <c r="M32" s="30">
        <v>146</v>
      </c>
      <c r="N32" s="30">
        <v>25.44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12.71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467</v>
      </c>
      <c r="AR32" s="31" t="s">
        <v>209</v>
      </c>
      <c r="AS32" s="31"/>
      <c r="AT32" s="31"/>
      <c r="AU32" s="31" t="s">
        <v>517</v>
      </c>
      <c r="AV32" s="31">
        <v>5</v>
      </c>
      <c r="AW32" s="31" t="s">
        <v>603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209</v>
      </c>
      <c r="BK32" s="31"/>
      <c r="BL32" s="31" t="s">
        <v>174</v>
      </c>
      <c r="BM32" s="31"/>
      <c r="BN32" s="40"/>
      <c r="BO32" s="40"/>
      <c r="BP32" s="31"/>
      <c r="BQ32" s="31" t="s">
        <v>174</v>
      </c>
      <c r="BR32" s="4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765</v>
      </c>
      <c r="B33" s="54">
        <v>41012</v>
      </c>
      <c r="C33" s="50" t="s">
        <v>329</v>
      </c>
      <c r="D33" s="30" t="s">
        <v>311</v>
      </c>
      <c r="E33" s="30"/>
      <c r="F33" s="30" t="s">
        <v>68</v>
      </c>
      <c r="G33" s="33">
        <v>40913</v>
      </c>
      <c r="H33" s="31" t="s">
        <v>76</v>
      </c>
      <c r="I33" s="31" t="s">
        <v>304</v>
      </c>
      <c r="J33" s="31"/>
      <c r="K33" s="30" t="s">
        <v>159</v>
      </c>
      <c r="L33" s="30" t="s">
        <v>278</v>
      </c>
      <c r="M33" s="30">
        <v>120</v>
      </c>
      <c r="N33" s="30">
        <v>26</v>
      </c>
      <c r="O33" s="30" t="s">
        <v>309</v>
      </c>
      <c r="P33" s="30">
        <v>1020</v>
      </c>
      <c r="Q33" s="30">
        <v>30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529</v>
      </c>
      <c r="AR33" s="31" t="s">
        <v>628</v>
      </c>
      <c r="AS33" s="31"/>
      <c r="AT33" s="31"/>
      <c r="AU33" s="31"/>
      <c r="AV33" s="31"/>
      <c r="AW33" s="31" t="s">
        <v>628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628</v>
      </c>
      <c r="BK33" s="31"/>
      <c r="BL33" s="31" t="s">
        <v>628</v>
      </c>
      <c r="BM33" s="31"/>
      <c r="BN33" s="40"/>
      <c r="BO33" s="40"/>
      <c r="BP33" s="31"/>
      <c r="BQ33" s="31" t="s">
        <v>628</v>
      </c>
      <c r="BR33" s="40"/>
    </row>
    <row r="34" spans="1:97" s="1" customFormat="1" x14ac:dyDescent="0.15">
      <c r="A34" s="30">
        <v>843</v>
      </c>
      <c r="B34" s="54">
        <v>41012</v>
      </c>
      <c r="C34" s="50" t="s">
        <v>329</v>
      </c>
      <c r="D34" s="30" t="s">
        <v>391</v>
      </c>
      <c r="E34" s="30"/>
      <c r="F34" s="30" t="s">
        <v>248</v>
      </c>
      <c r="G34" s="29">
        <v>40912</v>
      </c>
      <c r="H34" s="31" t="s">
        <v>380</v>
      </c>
      <c r="I34" s="31" t="s">
        <v>206</v>
      </c>
      <c r="J34" s="31"/>
      <c r="K34" s="30" t="s">
        <v>171</v>
      </c>
      <c r="L34" s="30" t="s">
        <v>238</v>
      </c>
      <c r="M34" s="30">
        <v>108.78</v>
      </c>
      <c r="N34" s="30">
        <v>22.22</v>
      </c>
      <c r="O34" s="30" t="s">
        <v>613</v>
      </c>
      <c r="P34" s="30">
        <v>1020</v>
      </c>
      <c r="Q34" s="30">
        <v>25.86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11.97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529</v>
      </c>
      <c r="AR34" s="31" t="s">
        <v>421</v>
      </c>
      <c r="AS34" s="31"/>
      <c r="AT34" s="31"/>
      <c r="AU34" s="31" t="s">
        <v>627</v>
      </c>
      <c r="AV34" s="31">
        <v>6.5</v>
      </c>
      <c r="AW34" s="31" t="s">
        <v>371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299</v>
      </c>
      <c r="BK34" s="31"/>
      <c r="BL34" s="31" t="s">
        <v>631</v>
      </c>
      <c r="BM34" s="31"/>
      <c r="BN34" s="40"/>
      <c r="BO34" s="40"/>
      <c r="BP34" s="31"/>
      <c r="BQ34" s="31" t="s">
        <v>174</v>
      </c>
      <c r="BR34" s="40" t="s">
        <v>300</v>
      </c>
    </row>
    <row r="35" spans="1:97" s="1" customFormat="1" x14ac:dyDescent="0.15">
      <c r="A35" s="30">
        <v>933</v>
      </c>
      <c r="B35" s="54">
        <v>41012</v>
      </c>
      <c r="C35" s="50" t="s">
        <v>329</v>
      </c>
      <c r="D35" s="30" t="s">
        <v>391</v>
      </c>
      <c r="E35" s="30"/>
      <c r="F35" s="30" t="s">
        <v>248</v>
      </c>
      <c r="G35" s="29">
        <v>40982</v>
      </c>
      <c r="H35" s="31" t="s">
        <v>380</v>
      </c>
      <c r="I35" s="31" t="s">
        <v>205</v>
      </c>
      <c r="J35" s="31"/>
      <c r="K35" s="30" t="s">
        <v>537</v>
      </c>
      <c r="L35" s="30" t="s">
        <v>623</v>
      </c>
      <c r="M35" s="30">
        <v>131.69999999999999</v>
      </c>
      <c r="N35" s="30">
        <v>24.5</v>
      </c>
      <c r="O35" s="30" t="s">
        <v>273</v>
      </c>
      <c r="P35" s="30">
        <v>1200</v>
      </c>
      <c r="Q35" s="30">
        <v>25.39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12.78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529</v>
      </c>
      <c r="AR35" s="31" t="s">
        <v>624</v>
      </c>
      <c r="AS35" s="31"/>
      <c r="AT35" s="31"/>
      <c r="AU35" s="31" t="s">
        <v>625</v>
      </c>
      <c r="AV35" s="31">
        <v>6.2</v>
      </c>
      <c r="AW35" s="31" t="s">
        <v>695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76</v>
      </c>
      <c r="BK35" s="31"/>
      <c r="BL35" s="31" t="s">
        <v>631</v>
      </c>
      <c r="BM35" s="31"/>
      <c r="BN35" s="40" t="s">
        <v>291</v>
      </c>
      <c r="BO35" s="40" t="s">
        <v>292</v>
      </c>
      <c r="BP35" s="31">
        <v>50</v>
      </c>
      <c r="BQ35" s="31" t="s">
        <v>174</v>
      </c>
      <c r="BR35" s="40" t="s">
        <v>457</v>
      </c>
    </row>
    <row r="36" spans="1:97" s="1" customFormat="1" x14ac:dyDescent="0.15">
      <c r="A36" s="30">
        <v>981</v>
      </c>
      <c r="B36" s="54">
        <v>41013</v>
      </c>
      <c r="C36" s="50" t="s">
        <v>329</v>
      </c>
      <c r="D36" s="30" t="s">
        <v>311</v>
      </c>
      <c r="E36" s="30"/>
      <c r="F36" s="30" t="s">
        <v>68</v>
      </c>
      <c r="G36" s="33" t="s">
        <v>289</v>
      </c>
      <c r="H36" s="31" t="s">
        <v>519</v>
      </c>
      <c r="I36" s="31" t="s">
        <v>299</v>
      </c>
      <c r="J36" s="31"/>
      <c r="K36" s="30" t="s">
        <v>604</v>
      </c>
      <c r="L36" s="30" t="s">
        <v>327</v>
      </c>
      <c r="M36" s="30">
        <v>100</v>
      </c>
      <c r="N36" s="30">
        <v>26.12</v>
      </c>
      <c r="O36" s="30" t="s">
        <v>309</v>
      </c>
      <c r="P36" s="30">
        <v>1250</v>
      </c>
      <c r="Q36" s="30">
        <v>28.74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12.48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529</v>
      </c>
      <c r="AR36" s="31" t="s">
        <v>299</v>
      </c>
      <c r="AS36" s="31"/>
      <c r="AT36" s="31"/>
      <c r="AU36" s="31" t="s">
        <v>360</v>
      </c>
      <c r="AV36" s="31">
        <v>8</v>
      </c>
      <c r="AW36" s="31" t="s">
        <v>353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209</v>
      </c>
      <c r="BK36" s="31"/>
      <c r="BL36" s="31" t="s">
        <v>299</v>
      </c>
      <c r="BM36" s="31"/>
      <c r="BN36" s="40"/>
      <c r="BO36" s="40"/>
      <c r="BP36" s="31"/>
      <c r="BQ36" s="31" t="s">
        <v>299</v>
      </c>
      <c r="BR36" s="40"/>
    </row>
    <row r="37" spans="1:97" s="1" customFormat="1" x14ac:dyDescent="0.15">
      <c r="A37" s="30">
        <v>1015</v>
      </c>
      <c r="B37" s="54">
        <v>41012</v>
      </c>
      <c r="C37" s="50" t="s">
        <v>536</v>
      </c>
      <c r="D37" s="30" t="s">
        <v>516</v>
      </c>
      <c r="E37" s="30"/>
      <c r="F37" s="30" t="s">
        <v>308</v>
      </c>
      <c r="G37" s="29">
        <v>40939</v>
      </c>
      <c r="H37" s="31" t="s">
        <v>317</v>
      </c>
      <c r="I37" s="31" t="s">
        <v>345</v>
      </c>
      <c r="J37" s="31"/>
      <c r="K37" s="30" t="s">
        <v>153</v>
      </c>
      <c r="L37" s="30" t="s">
        <v>454</v>
      </c>
      <c r="M37" s="30">
        <v>148</v>
      </c>
      <c r="N37" s="30">
        <v>36.5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17.54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347</v>
      </c>
      <c r="AR37" s="31" t="s">
        <v>317</v>
      </c>
      <c r="AS37" s="31"/>
      <c r="AT37" s="31"/>
      <c r="AU37" s="31"/>
      <c r="AV37" s="31"/>
      <c r="AW37" s="31" t="s">
        <v>317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317</v>
      </c>
      <c r="BK37" s="31"/>
      <c r="BL37" s="31" t="s">
        <v>174</v>
      </c>
      <c r="BM37" s="31"/>
      <c r="BN37" s="30"/>
      <c r="BO37" s="30"/>
      <c r="BP37" s="31"/>
      <c r="BQ37" s="31" t="s">
        <v>174</v>
      </c>
      <c r="BR37" s="40" t="s">
        <v>346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1159</v>
      </c>
      <c r="B38" s="54">
        <v>41013</v>
      </c>
      <c r="C38" s="50" t="s">
        <v>329</v>
      </c>
      <c r="D38" s="30" t="s">
        <v>391</v>
      </c>
      <c r="E38" s="30"/>
      <c r="F38" s="30" t="s">
        <v>248</v>
      </c>
      <c r="G38" s="29">
        <v>40999</v>
      </c>
      <c r="H38" s="31" t="s">
        <v>622</v>
      </c>
      <c r="I38" s="31" t="s">
        <v>203</v>
      </c>
      <c r="J38" s="31"/>
      <c r="K38" s="30" t="s">
        <v>538</v>
      </c>
      <c r="L38" s="30" t="s">
        <v>272</v>
      </c>
      <c r="M38" s="30">
        <v>131.77000000000001</v>
      </c>
      <c r="N38" s="30">
        <v>28.03</v>
      </c>
      <c r="O38" s="30" t="s">
        <v>208</v>
      </c>
      <c r="P38" s="30">
        <v>1020</v>
      </c>
      <c r="Q38" s="30">
        <v>31.63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15.26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529</v>
      </c>
      <c r="AR38" s="31" t="s">
        <v>530</v>
      </c>
      <c r="AS38" s="31"/>
      <c r="AT38" s="31"/>
      <c r="AU38" s="31" t="s">
        <v>190</v>
      </c>
      <c r="AV38" s="31">
        <v>6.2</v>
      </c>
      <c r="AW38" s="31" t="s">
        <v>247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290</v>
      </c>
      <c r="BK38" s="31"/>
      <c r="BL38" s="31" t="s">
        <v>174</v>
      </c>
      <c r="BM38" s="31"/>
      <c r="BN38" s="40"/>
      <c r="BO38" s="40"/>
      <c r="BP38" s="31"/>
      <c r="BQ38" s="31" t="s">
        <v>174</v>
      </c>
      <c r="BR38" s="40" t="s">
        <v>328</v>
      </c>
    </row>
    <row r="39" spans="1:97" s="1" customFormat="1" x14ac:dyDescent="0.15">
      <c r="A39" s="30">
        <v>1219</v>
      </c>
      <c r="B39" s="54">
        <v>41012</v>
      </c>
      <c r="C39" s="50" t="s">
        <v>329</v>
      </c>
      <c r="D39" s="30" t="s">
        <v>97</v>
      </c>
      <c r="E39" s="30"/>
      <c r="F39" s="30" t="s">
        <v>218</v>
      </c>
      <c r="G39" s="29">
        <v>40451</v>
      </c>
      <c r="H39" s="31" t="s">
        <v>628</v>
      </c>
      <c r="I39" s="31" t="s">
        <v>597</v>
      </c>
      <c r="J39" s="31"/>
      <c r="K39" s="30" t="s">
        <v>546</v>
      </c>
      <c r="L39" s="30" t="s">
        <v>215</v>
      </c>
      <c r="M39" s="30">
        <v>84.75</v>
      </c>
      <c r="N39" s="30">
        <v>25.64</v>
      </c>
      <c r="O39" s="30" t="s">
        <v>348</v>
      </c>
      <c r="P39" s="46">
        <v>1020</v>
      </c>
      <c r="Q39" s="30">
        <v>25.34</v>
      </c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10.47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529</v>
      </c>
      <c r="AR39" s="31" t="s">
        <v>628</v>
      </c>
      <c r="AS39" s="31"/>
      <c r="AT39" s="31"/>
      <c r="AU39" s="31"/>
      <c r="AV39" s="31"/>
      <c r="AW39" s="31" t="s">
        <v>628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628</v>
      </c>
      <c r="BK39" s="31">
        <v>12</v>
      </c>
      <c r="BL39" s="31" t="s">
        <v>174</v>
      </c>
      <c r="BM39" s="31"/>
      <c r="BN39" s="30"/>
      <c r="BO39" s="30"/>
      <c r="BP39" s="31"/>
      <c r="BQ39" s="31" t="s">
        <v>174</v>
      </c>
      <c r="BR39" s="30" t="s">
        <v>276</v>
      </c>
    </row>
    <row r="40" spans="1:97" s="1" customFormat="1" x14ac:dyDescent="0.15">
      <c r="A40" s="30">
        <v>1243</v>
      </c>
      <c r="B40" s="54">
        <v>41012</v>
      </c>
      <c r="C40" s="50" t="s">
        <v>329</v>
      </c>
      <c r="D40" s="30" t="s">
        <v>297</v>
      </c>
      <c r="E40" s="30"/>
      <c r="F40" s="30" t="s">
        <v>202</v>
      </c>
      <c r="G40" s="29">
        <v>40908</v>
      </c>
      <c r="H40" s="31" t="s">
        <v>628</v>
      </c>
      <c r="I40" s="31" t="s">
        <v>597</v>
      </c>
      <c r="J40" s="31"/>
      <c r="K40" s="30" t="s">
        <v>694</v>
      </c>
      <c r="L40" s="30" t="s">
        <v>212</v>
      </c>
      <c r="M40" s="30">
        <v>146.30000000000001</v>
      </c>
      <c r="N40" s="30">
        <v>33.44</v>
      </c>
      <c r="O40" s="30" t="s">
        <v>273</v>
      </c>
      <c r="P40" s="30">
        <v>1010</v>
      </c>
      <c r="Q40" s="30">
        <v>35.5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17.43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529</v>
      </c>
      <c r="AR40" s="31" t="s">
        <v>178</v>
      </c>
      <c r="AS40" s="31"/>
      <c r="AT40" s="31"/>
      <c r="AU40" s="31"/>
      <c r="AV40" s="31"/>
      <c r="AW40" s="31" t="s">
        <v>628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628</v>
      </c>
      <c r="BK40" s="31"/>
      <c r="BL40" s="31" t="s">
        <v>628</v>
      </c>
      <c r="BM40" s="31"/>
      <c r="BN40" s="40"/>
      <c r="BO40" s="40"/>
      <c r="BP40" s="31"/>
      <c r="BQ40" s="31" t="s">
        <v>174</v>
      </c>
      <c r="BR40" s="40"/>
    </row>
    <row r="41" spans="1:97" s="1" customFormat="1" x14ac:dyDescent="0.15">
      <c r="A41" s="30">
        <v>1327</v>
      </c>
      <c r="B41" s="54">
        <v>41012</v>
      </c>
      <c r="C41" s="50" t="s">
        <v>329</v>
      </c>
      <c r="D41" s="30" t="s">
        <v>311</v>
      </c>
      <c r="E41" s="30"/>
      <c r="F41" s="30" t="s">
        <v>248</v>
      </c>
      <c r="G41" s="29">
        <v>40925</v>
      </c>
      <c r="H41" s="31" t="s">
        <v>197</v>
      </c>
      <c r="I41" s="31" t="s">
        <v>344</v>
      </c>
      <c r="J41" s="31"/>
      <c r="K41" s="30" t="s">
        <v>455</v>
      </c>
      <c r="L41" s="30" t="s">
        <v>456</v>
      </c>
      <c r="M41" s="30">
        <v>133.57</v>
      </c>
      <c r="N41" s="30">
        <v>19.63</v>
      </c>
      <c r="O41" s="30" t="s">
        <v>309</v>
      </c>
      <c r="P41" s="30">
        <v>1020</v>
      </c>
      <c r="Q41" s="30">
        <v>22.63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10.66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529</v>
      </c>
      <c r="AR41" s="31" t="s">
        <v>200</v>
      </c>
      <c r="AS41" s="31"/>
      <c r="AT41" s="31"/>
      <c r="AU41" s="31" t="s">
        <v>71</v>
      </c>
      <c r="AV41" s="31">
        <v>8</v>
      </c>
      <c r="AW41" s="31" t="s">
        <v>353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209</v>
      </c>
      <c r="BK41" s="31">
        <v>24</v>
      </c>
      <c r="BL41" s="31" t="s">
        <v>338</v>
      </c>
      <c r="BM41" s="31"/>
      <c r="BN41" s="40" t="s">
        <v>448</v>
      </c>
      <c r="BO41" s="40" t="s">
        <v>373</v>
      </c>
      <c r="BP41" s="31">
        <v>50</v>
      </c>
      <c r="BQ41" s="31" t="s">
        <v>174</v>
      </c>
      <c r="BR41" s="40"/>
    </row>
    <row r="42" spans="1:97" s="1" customFormat="1" x14ac:dyDescent="0.15">
      <c r="A42" s="30">
        <v>1359</v>
      </c>
      <c r="B42" s="54">
        <v>41013</v>
      </c>
      <c r="C42" s="50" t="s">
        <v>329</v>
      </c>
      <c r="D42" s="30" t="s">
        <v>253</v>
      </c>
      <c r="E42" s="30"/>
      <c r="F42" s="30" t="s">
        <v>248</v>
      </c>
      <c r="G42" s="29">
        <v>40968</v>
      </c>
      <c r="H42" s="31" t="s">
        <v>628</v>
      </c>
      <c r="I42" s="31" t="s">
        <v>302</v>
      </c>
      <c r="J42" s="31"/>
      <c r="K42" s="30" t="s">
        <v>521</v>
      </c>
      <c r="L42" s="30" t="s">
        <v>611</v>
      </c>
      <c r="M42" s="30">
        <v>157.03</v>
      </c>
      <c r="N42" s="30">
        <v>31.24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15.01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529</v>
      </c>
      <c r="AR42" s="31" t="s">
        <v>363</v>
      </c>
      <c r="AS42" s="31"/>
      <c r="AT42" s="31"/>
      <c r="AU42" s="31"/>
      <c r="AV42" s="31"/>
      <c r="AW42" s="31" t="s">
        <v>258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612</v>
      </c>
      <c r="BK42" s="31"/>
      <c r="BL42" s="31" t="s">
        <v>174</v>
      </c>
      <c r="BM42" s="31"/>
      <c r="BN42" s="40"/>
      <c r="BO42" s="40"/>
      <c r="BP42" s="31"/>
      <c r="BQ42" s="31" t="s">
        <v>174</v>
      </c>
      <c r="BR42" s="40" t="s">
        <v>381</v>
      </c>
    </row>
    <row r="43" spans="1:97" s="1" customFormat="1" x14ac:dyDescent="0.15">
      <c r="A43" s="30">
        <v>1383</v>
      </c>
      <c r="B43" s="54">
        <v>41013</v>
      </c>
      <c r="C43" s="50" t="s">
        <v>329</v>
      </c>
      <c r="D43" s="30" t="s">
        <v>97</v>
      </c>
      <c r="E43" s="30"/>
      <c r="F43" s="30" t="s">
        <v>202</v>
      </c>
      <c r="G43" s="29">
        <v>40908</v>
      </c>
      <c r="H43" s="31" t="s">
        <v>178</v>
      </c>
      <c r="I43" s="31" t="s">
        <v>597</v>
      </c>
      <c r="J43" s="31"/>
      <c r="K43" s="30" t="s">
        <v>334</v>
      </c>
      <c r="L43" s="30" t="s">
        <v>0</v>
      </c>
      <c r="M43" s="30">
        <v>153.12200000000001</v>
      </c>
      <c r="N43" s="30">
        <v>27.634</v>
      </c>
      <c r="O43" s="30" t="s">
        <v>348</v>
      </c>
      <c r="P43" s="30">
        <v>1020</v>
      </c>
      <c r="Q43" s="30">
        <v>29.835999999999999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15.044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529</v>
      </c>
      <c r="AR43" s="31" t="s">
        <v>628</v>
      </c>
      <c r="AS43" s="31"/>
      <c r="AT43" s="31"/>
      <c r="AU43" s="31"/>
      <c r="AV43" s="31"/>
      <c r="AW43" s="31" t="s">
        <v>247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422</v>
      </c>
      <c r="BK43" s="31"/>
      <c r="BL43" s="31" t="s">
        <v>628</v>
      </c>
      <c r="BM43" s="31"/>
      <c r="BN43" s="40"/>
      <c r="BO43" s="40"/>
      <c r="BP43" s="31"/>
      <c r="BQ43" s="31" t="s">
        <v>174</v>
      </c>
      <c r="BR43" s="40"/>
    </row>
    <row r="44" spans="1:97" s="1" customFormat="1" x14ac:dyDescent="0.15">
      <c r="A44" s="30">
        <v>1483</v>
      </c>
      <c r="B44" s="54">
        <v>41013</v>
      </c>
      <c r="C44" s="50" t="s">
        <v>329</v>
      </c>
      <c r="D44" s="30" t="s">
        <v>391</v>
      </c>
      <c r="E44" s="30"/>
      <c r="F44" s="30" t="s">
        <v>248</v>
      </c>
      <c r="G44" s="33" t="s">
        <v>430</v>
      </c>
      <c r="H44" s="31" t="s">
        <v>141</v>
      </c>
      <c r="I44" s="31" t="s">
        <v>209</v>
      </c>
      <c r="J44" s="31"/>
      <c r="K44" s="30" t="s">
        <v>539</v>
      </c>
      <c r="L44" s="30" t="s">
        <v>198</v>
      </c>
      <c r="M44" s="30">
        <v>150</v>
      </c>
      <c r="N44" s="30">
        <v>32</v>
      </c>
      <c r="O44" s="30" t="s">
        <v>255</v>
      </c>
      <c r="P44" s="30">
        <v>7400</v>
      </c>
      <c r="Q44" s="30">
        <v>31.5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12.3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529</v>
      </c>
      <c r="AR44" s="31" t="s">
        <v>200</v>
      </c>
      <c r="AS44" s="31"/>
      <c r="AT44" s="31"/>
      <c r="AU44" s="31" t="s">
        <v>194</v>
      </c>
      <c r="AV44" s="31">
        <v>5.5</v>
      </c>
      <c r="AW44" s="31" t="s">
        <v>247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628</v>
      </c>
      <c r="BK44" s="31"/>
      <c r="BL44" s="31" t="s">
        <v>631</v>
      </c>
      <c r="BM44" s="31"/>
      <c r="BN44" s="40"/>
      <c r="BO44" s="40"/>
      <c r="BP44" s="31"/>
      <c r="BQ44" s="31" t="s">
        <v>174</v>
      </c>
      <c r="BR44" s="30"/>
    </row>
    <row r="45" spans="1:97" s="1" customFormat="1" x14ac:dyDescent="0.15">
      <c r="A45" s="30">
        <v>1707</v>
      </c>
      <c r="B45" s="54">
        <v>41013</v>
      </c>
      <c r="C45" s="50" t="s">
        <v>195</v>
      </c>
      <c r="D45" s="30" t="s">
        <v>253</v>
      </c>
      <c r="E45" s="30"/>
      <c r="F45" s="30" t="s">
        <v>339</v>
      </c>
      <c r="G45" s="29">
        <v>40968</v>
      </c>
      <c r="H45" s="31" t="s">
        <v>628</v>
      </c>
      <c r="I45" s="31" t="s">
        <v>304</v>
      </c>
      <c r="J45" s="31"/>
      <c r="K45" s="30" t="s">
        <v>629</v>
      </c>
      <c r="L45" s="30" t="s">
        <v>306</v>
      </c>
      <c r="M45" s="30">
        <v>109.58</v>
      </c>
      <c r="N45" s="30">
        <v>28.31</v>
      </c>
      <c r="O45" s="30" t="s">
        <v>251</v>
      </c>
      <c r="P45" s="30">
        <v>1020</v>
      </c>
      <c r="Q45" s="30">
        <v>31.04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19.93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529</v>
      </c>
      <c r="AR45" s="31" t="s">
        <v>363</v>
      </c>
      <c r="AS45" s="31"/>
      <c r="AT45" s="31"/>
      <c r="AU45" s="31"/>
      <c r="AV45" s="31"/>
      <c r="AW45" s="31" t="s">
        <v>258</v>
      </c>
      <c r="AX45" s="30"/>
      <c r="AY45" s="31">
        <v>0</v>
      </c>
      <c r="AZ45" s="31">
        <v>30</v>
      </c>
      <c r="BA45" s="31">
        <v>0</v>
      </c>
      <c r="BB45" s="31">
        <v>5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612</v>
      </c>
      <c r="BK45" s="31">
        <v>24</v>
      </c>
      <c r="BL45" s="31" t="s">
        <v>8</v>
      </c>
      <c r="BM45" s="31"/>
      <c r="BN45" s="40" t="s">
        <v>325</v>
      </c>
      <c r="BO45" s="40" t="s">
        <v>326</v>
      </c>
      <c r="BP45" s="31">
        <v>25</v>
      </c>
      <c r="BQ45" s="31" t="s">
        <v>8</v>
      </c>
      <c r="BR45" s="40"/>
    </row>
    <row r="46" spans="1:97" s="1" customFormat="1" x14ac:dyDescent="0.15">
      <c r="A46" s="30">
        <v>1586</v>
      </c>
      <c r="B46" s="54">
        <v>41013</v>
      </c>
      <c r="C46" s="40" t="s">
        <v>462</v>
      </c>
      <c r="D46" s="30" t="s">
        <v>314</v>
      </c>
      <c r="E46" s="30"/>
      <c r="F46" s="30" t="s">
        <v>202</v>
      </c>
      <c r="G46" s="33">
        <v>40877</v>
      </c>
      <c r="H46" s="31" t="s">
        <v>419</v>
      </c>
      <c r="I46" s="31" t="s">
        <v>535</v>
      </c>
      <c r="J46" s="31"/>
      <c r="K46" s="30" t="s">
        <v>266</v>
      </c>
      <c r="L46" s="30" t="s">
        <v>293</v>
      </c>
      <c r="M46" s="30">
        <v>175</v>
      </c>
      <c r="N46" s="30">
        <v>37.5</v>
      </c>
      <c r="O46" s="30" t="s">
        <v>262</v>
      </c>
      <c r="P46" s="30">
        <v>21000</v>
      </c>
      <c r="Q46" s="30">
        <v>38.9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17.57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697</v>
      </c>
      <c r="AR46" s="31" t="s">
        <v>376</v>
      </c>
      <c r="AS46" s="31"/>
      <c r="AT46" s="31"/>
      <c r="AU46" s="31" t="s">
        <v>524</v>
      </c>
      <c r="AV46" s="31">
        <v>5</v>
      </c>
      <c r="AW46" s="31" t="s">
        <v>523</v>
      </c>
      <c r="AX46" s="30"/>
      <c r="AY46" s="31">
        <v>0</v>
      </c>
      <c r="AZ46" s="31">
        <v>20</v>
      </c>
      <c r="BA46" s="31">
        <v>0</v>
      </c>
      <c r="BB46" s="31">
        <v>17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90</v>
      </c>
      <c r="BK46" s="31">
        <v>12</v>
      </c>
      <c r="BL46" s="31" t="s">
        <v>174</v>
      </c>
      <c r="BM46" s="31"/>
      <c r="BN46" s="40"/>
      <c r="BO46" s="40"/>
      <c r="BP46" s="31"/>
      <c r="BQ46" s="31" t="s">
        <v>174</v>
      </c>
      <c r="BR46" s="40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</row>
    <row r="47" spans="1:97" s="1" customFormat="1" x14ac:dyDescent="0.15">
      <c r="A47" s="30">
        <v>107</v>
      </c>
      <c r="B47" s="54">
        <v>41012</v>
      </c>
      <c r="C47" s="50" t="s">
        <v>329</v>
      </c>
      <c r="D47" s="30" t="s">
        <v>391</v>
      </c>
      <c r="E47" s="30"/>
      <c r="F47" s="30" t="s">
        <v>337</v>
      </c>
      <c r="G47" s="29">
        <v>40929</v>
      </c>
      <c r="H47" s="31" t="s">
        <v>340</v>
      </c>
      <c r="I47" s="31" t="s">
        <v>209</v>
      </c>
      <c r="J47" s="31"/>
      <c r="K47" s="30" t="s">
        <v>267</v>
      </c>
      <c r="L47" s="30" t="s">
        <v>134</v>
      </c>
      <c r="M47" s="30">
        <v>138.69</v>
      </c>
      <c r="N47" s="30">
        <v>34.74</v>
      </c>
      <c r="O47" s="30"/>
      <c r="P47" s="30"/>
      <c r="Q47" s="30"/>
      <c r="R47" s="30"/>
      <c r="S47" s="30"/>
      <c r="T47" s="30"/>
      <c r="U47" s="30"/>
      <c r="V47" s="30"/>
      <c r="W47" s="30">
        <v>18.46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431</v>
      </c>
      <c r="AR47" s="31" t="s">
        <v>209</v>
      </c>
      <c r="AS47" s="31"/>
      <c r="AT47" s="31"/>
      <c r="AU47" s="31" t="s">
        <v>190</v>
      </c>
      <c r="AV47" s="31">
        <v>5</v>
      </c>
      <c r="AW47" s="31" t="s">
        <v>353</v>
      </c>
      <c r="AX47" s="30"/>
      <c r="AY47" s="31">
        <v>0</v>
      </c>
      <c r="AZ47" s="31">
        <v>34</v>
      </c>
      <c r="BA47" s="31">
        <v>0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387</v>
      </c>
      <c r="BK47" s="31">
        <v>24</v>
      </c>
      <c r="BL47" s="31" t="s">
        <v>631</v>
      </c>
      <c r="BM47" s="31"/>
      <c r="BN47" s="40" t="s">
        <v>602</v>
      </c>
      <c r="BO47" s="40" t="s">
        <v>373</v>
      </c>
      <c r="BP47" s="31">
        <v>100</v>
      </c>
      <c r="BQ47" s="31" t="s">
        <v>174</v>
      </c>
      <c r="BR47" s="40"/>
    </row>
    <row r="48" spans="1:97" s="1" customFormat="1" x14ac:dyDescent="0.15">
      <c r="A48" s="30">
        <v>163</v>
      </c>
      <c r="B48" s="54">
        <v>41013</v>
      </c>
      <c r="C48" s="50" t="s">
        <v>329</v>
      </c>
      <c r="D48" s="30" t="s">
        <v>391</v>
      </c>
      <c r="E48" s="30"/>
      <c r="F48" s="30" t="s">
        <v>351</v>
      </c>
      <c r="G48" s="33">
        <v>40963</v>
      </c>
      <c r="H48" s="31" t="s">
        <v>424</v>
      </c>
      <c r="I48" s="31" t="s">
        <v>204</v>
      </c>
      <c r="J48" s="31"/>
      <c r="K48" s="30" t="s">
        <v>342</v>
      </c>
      <c r="L48" s="30" t="s">
        <v>395</v>
      </c>
      <c r="M48" s="30">
        <v>141.01</v>
      </c>
      <c r="N48" s="30">
        <v>35.799999999999997</v>
      </c>
      <c r="O48" s="30"/>
      <c r="P48" s="30"/>
      <c r="Q48" s="30"/>
      <c r="R48" s="30"/>
      <c r="S48" s="30"/>
      <c r="T48" s="30"/>
      <c r="U48" s="30"/>
      <c r="V48" s="30"/>
      <c r="W48" s="30">
        <v>16.38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431</v>
      </c>
      <c r="AR48" s="31" t="s">
        <v>610</v>
      </c>
      <c r="AS48" s="31"/>
      <c r="AT48" s="31"/>
      <c r="AU48" s="31"/>
      <c r="AV48" s="31"/>
      <c r="AW48" s="31" t="s">
        <v>424</v>
      </c>
      <c r="AX48" s="30"/>
      <c r="AY48" s="31">
        <v>0</v>
      </c>
      <c r="AZ48" s="31">
        <v>0</v>
      </c>
      <c r="BA48" s="31">
        <v>0</v>
      </c>
      <c r="BB48" s="31">
        <v>25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424</v>
      </c>
      <c r="BK48" s="31">
        <v>24</v>
      </c>
      <c r="BL48" s="31" t="s">
        <v>631</v>
      </c>
      <c r="BM48" s="31"/>
      <c r="BN48" s="40"/>
      <c r="BO48" s="40"/>
      <c r="BP48" s="31"/>
      <c r="BQ48" s="31" t="s">
        <v>174</v>
      </c>
      <c r="BR48" s="40"/>
    </row>
    <row r="49" spans="1:97" s="1" customFormat="1" x14ac:dyDescent="0.15">
      <c r="A49" s="30">
        <v>205</v>
      </c>
      <c r="B49" s="54">
        <v>41012</v>
      </c>
      <c r="C49" s="50" t="s">
        <v>329</v>
      </c>
      <c r="D49" s="30" t="s">
        <v>391</v>
      </c>
      <c r="E49" s="30"/>
      <c r="F49" s="30" t="s">
        <v>351</v>
      </c>
      <c r="G49" s="29">
        <v>40939</v>
      </c>
      <c r="H49" s="31" t="s">
        <v>389</v>
      </c>
      <c r="I49" s="31" t="s">
        <v>204</v>
      </c>
      <c r="J49" s="31"/>
      <c r="K49" s="30" t="s">
        <v>361</v>
      </c>
      <c r="L49" s="30" t="s">
        <v>137</v>
      </c>
      <c r="M49" s="30">
        <v>99</v>
      </c>
      <c r="N49" s="30">
        <v>31.6</v>
      </c>
      <c r="O49" s="30"/>
      <c r="P49" s="30"/>
      <c r="Q49" s="30"/>
      <c r="R49" s="30"/>
      <c r="S49" s="30"/>
      <c r="T49" s="30"/>
      <c r="U49" s="30"/>
      <c r="V49" s="30"/>
      <c r="W49" s="30">
        <v>17.100000000000001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431</v>
      </c>
      <c r="AR49" s="31" t="s">
        <v>343</v>
      </c>
      <c r="AS49" s="31"/>
      <c r="AT49" s="31"/>
      <c r="AU49" s="31"/>
      <c r="AV49" s="31"/>
      <c r="AW49" s="31" t="s">
        <v>424</v>
      </c>
      <c r="AX49" s="30"/>
      <c r="AY49" s="31">
        <v>0</v>
      </c>
      <c r="AZ49" s="31">
        <v>0</v>
      </c>
      <c r="BA49" s="31">
        <v>7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424</v>
      </c>
      <c r="BK49" s="31"/>
      <c r="BL49" s="31" t="s">
        <v>631</v>
      </c>
      <c r="BM49" s="31"/>
      <c r="BN49" s="40"/>
      <c r="BO49" s="40"/>
      <c r="BP49" s="31"/>
      <c r="BQ49" s="31" t="s">
        <v>174</v>
      </c>
      <c r="BR49" s="30" t="s">
        <v>70</v>
      </c>
    </row>
    <row r="50" spans="1:97" s="1" customFormat="1" x14ac:dyDescent="0.15">
      <c r="A50" s="30">
        <v>247</v>
      </c>
      <c r="B50" s="54">
        <v>41012</v>
      </c>
      <c r="C50" s="40" t="s">
        <v>274</v>
      </c>
      <c r="D50" s="30" t="s">
        <v>314</v>
      </c>
      <c r="E50" s="30"/>
      <c r="F50" s="30" t="s">
        <v>440</v>
      </c>
      <c r="G50" s="33">
        <v>40698</v>
      </c>
      <c r="H50" s="31" t="s">
        <v>419</v>
      </c>
      <c r="I50" s="31" t="s">
        <v>535</v>
      </c>
      <c r="J50" s="31"/>
      <c r="K50" s="30" t="s">
        <v>122</v>
      </c>
      <c r="L50" s="30" t="s">
        <v>243</v>
      </c>
      <c r="M50" s="30">
        <v>128.9</v>
      </c>
      <c r="N50" s="30">
        <v>32.85</v>
      </c>
      <c r="O50" s="30"/>
      <c r="P50" s="30"/>
      <c r="Q50" s="30"/>
      <c r="R50" s="30"/>
      <c r="S50" s="30"/>
      <c r="T50" s="30"/>
      <c r="U50" s="30"/>
      <c r="V50" s="30"/>
      <c r="W50" s="30">
        <v>15.95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431</v>
      </c>
      <c r="AR50" s="31" t="s">
        <v>186</v>
      </c>
      <c r="AS50" s="31"/>
      <c r="AT50" s="31"/>
      <c r="AU50" s="31" t="s">
        <v>524</v>
      </c>
      <c r="AV50" s="31">
        <v>8</v>
      </c>
      <c r="AW50" s="31" t="s">
        <v>317</v>
      </c>
      <c r="AX50" s="30"/>
      <c r="AY50" s="31">
        <v>0</v>
      </c>
      <c r="AZ50" s="31">
        <v>0</v>
      </c>
      <c r="BA50" s="31">
        <v>0</v>
      </c>
      <c r="BB50" s="31">
        <v>20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90</v>
      </c>
      <c r="BK50" s="31"/>
      <c r="BL50" s="31" t="s">
        <v>174</v>
      </c>
      <c r="BM50" s="31"/>
      <c r="BN50" s="40" t="s">
        <v>453</v>
      </c>
      <c r="BO50" s="40"/>
      <c r="BP50" s="31"/>
      <c r="BQ50" s="31" t="s">
        <v>174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325</v>
      </c>
      <c r="B51" s="54">
        <v>41012</v>
      </c>
      <c r="C51" s="40" t="s">
        <v>370</v>
      </c>
      <c r="D51" s="30" t="s">
        <v>307</v>
      </c>
      <c r="E51" s="30"/>
      <c r="F51" s="30" t="s">
        <v>364</v>
      </c>
      <c r="G51" s="29">
        <v>40908</v>
      </c>
      <c r="H51" s="31" t="s">
        <v>200</v>
      </c>
      <c r="I51" s="31" t="s">
        <v>204</v>
      </c>
      <c r="J51" s="31"/>
      <c r="K51" s="30" t="s">
        <v>265</v>
      </c>
      <c r="L51" s="30" t="s">
        <v>365</v>
      </c>
      <c r="M51" s="30">
        <v>129</v>
      </c>
      <c r="N51" s="30">
        <v>44.69</v>
      </c>
      <c r="O51" s="30"/>
      <c r="P51" s="30"/>
      <c r="Q51" s="30"/>
      <c r="R51" s="30"/>
      <c r="S51" s="30"/>
      <c r="T51" s="30"/>
      <c r="U51" s="30"/>
      <c r="V51" s="30"/>
      <c r="W51" s="30">
        <v>20.07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431</v>
      </c>
      <c r="AR51" s="31" t="s">
        <v>200</v>
      </c>
      <c r="AS51" s="31"/>
      <c r="AT51" s="31"/>
      <c r="AU51" s="31"/>
      <c r="AV51" s="31"/>
      <c r="AW51" s="31" t="s">
        <v>209</v>
      </c>
      <c r="AX51" s="30"/>
      <c r="AY51" s="31">
        <v>0</v>
      </c>
      <c r="AZ51" s="31">
        <v>0</v>
      </c>
      <c r="BA51" s="31">
        <v>0</v>
      </c>
      <c r="BB51" s="31">
        <v>34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12</v>
      </c>
      <c r="BJ51" s="31" t="s">
        <v>372</v>
      </c>
      <c r="BK51" s="31"/>
      <c r="BL51" s="31" t="s">
        <v>174</v>
      </c>
      <c r="BM51" s="31"/>
      <c r="BN51" s="30"/>
      <c r="BO51" s="30"/>
      <c r="BP51" s="31"/>
      <c r="BQ51" s="31" t="s">
        <v>174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405</v>
      </c>
      <c r="B52" s="54">
        <v>41012</v>
      </c>
      <c r="C52" s="50" t="s">
        <v>329</v>
      </c>
      <c r="D52" s="30" t="s">
        <v>391</v>
      </c>
      <c r="E52" s="30"/>
      <c r="F52" s="30" t="s">
        <v>351</v>
      </c>
      <c r="G52" s="29">
        <v>40939</v>
      </c>
      <c r="H52" s="31" t="s">
        <v>331</v>
      </c>
      <c r="I52" s="31" t="s">
        <v>206</v>
      </c>
      <c r="J52" s="31"/>
      <c r="K52" s="30" t="s">
        <v>609</v>
      </c>
      <c r="L52" s="30" t="s">
        <v>271</v>
      </c>
      <c r="M52" s="30">
        <v>146.4</v>
      </c>
      <c r="N52" s="30">
        <v>28.4</v>
      </c>
      <c r="O52" s="30" t="s">
        <v>473</v>
      </c>
      <c r="P52" s="30">
        <v>1000</v>
      </c>
      <c r="Q52" s="30">
        <v>31.95</v>
      </c>
      <c r="R52" s="30">
        <v>3500</v>
      </c>
      <c r="S52" s="30">
        <v>33.450000000000003</v>
      </c>
      <c r="T52" s="30">
        <v>8500</v>
      </c>
      <c r="U52" s="30">
        <v>33.950000000000003</v>
      </c>
      <c r="V52" s="30"/>
      <c r="W52" s="30">
        <v>14.98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431</v>
      </c>
      <c r="AR52" s="31" t="s">
        <v>421</v>
      </c>
      <c r="AS52" s="31"/>
      <c r="AT52" s="31"/>
      <c r="AU52" s="31" t="s">
        <v>316</v>
      </c>
      <c r="AV52" s="31">
        <v>8</v>
      </c>
      <c r="AW52" s="31" t="s">
        <v>258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24</v>
      </c>
      <c r="BJ52" s="31" t="s">
        <v>331</v>
      </c>
      <c r="BK52" s="31">
        <v>24</v>
      </c>
      <c r="BL52" s="31" t="s">
        <v>631</v>
      </c>
      <c r="BM52" s="31"/>
      <c r="BN52" s="40"/>
      <c r="BO52" s="40"/>
      <c r="BP52" s="31"/>
      <c r="BQ52" s="31" t="s">
        <v>174</v>
      </c>
      <c r="BR52" s="30" t="s">
        <v>72</v>
      </c>
    </row>
    <row r="53" spans="1:97" s="1" customFormat="1" x14ac:dyDescent="0.15">
      <c r="A53" s="30">
        <v>441</v>
      </c>
      <c r="B53" s="54">
        <v>41012</v>
      </c>
      <c r="C53" s="50" t="s">
        <v>329</v>
      </c>
      <c r="D53" s="30" t="s">
        <v>391</v>
      </c>
      <c r="E53" s="30"/>
      <c r="F53" s="30" t="s">
        <v>351</v>
      </c>
      <c r="G53" s="29">
        <v>40871</v>
      </c>
      <c r="H53" s="31" t="s">
        <v>331</v>
      </c>
      <c r="I53" s="31" t="s">
        <v>344</v>
      </c>
      <c r="J53" s="31"/>
      <c r="K53" s="30" t="s">
        <v>362</v>
      </c>
      <c r="L53" s="32" t="s">
        <v>129</v>
      </c>
      <c r="M53" s="30">
        <v>119.9</v>
      </c>
      <c r="N53" s="30">
        <v>33.090000000000003</v>
      </c>
      <c r="O53" s="30"/>
      <c r="P53" s="30"/>
      <c r="Q53" s="30"/>
      <c r="R53" s="30"/>
      <c r="S53" s="30"/>
      <c r="T53" s="30"/>
      <c r="U53" s="30"/>
      <c r="V53" s="30"/>
      <c r="W53" s="30">
        <v>16.350000000000001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431</v>
      </c>
      <c r="AR53" s="31" t="s">
        <v>332</v>
      </c>
      <c r="AS53" s="31"/>
      <c r="AT53" s="31"/>
      <c r="AU53" s="31" t="s">
        <v>130</v>
      </c>
      <c r="AV53" s="31">
        <v>6.5</v>
      </c>
      <c r="AW53" s="31" t="s">
        <v>332</v>
      </c>
      <c r="AX53" s="30"/>
      <c r="AY53" s="31">
        <v>0</v>
      </c>
      <c r="AZ53" s="31">
        <v>0</v>
      </c>
      <c r="BA53" s="31">
        <v>0</v>
      </c>
      <c r="BB53" s="31">
        <v>20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/>
      <c r="BJ53" s="31" t="s">
        <v>332</v>
      </c>
      <c r="BK53" s="31"/>
      <c r="BL53" s="31" t="s">
        <v>631</v>
      </c>
      <c r="BM53" s="31"/>
      <c r="BN53" s="40"/>
      <c r="BO53" s="40"/>
      <c r="BP53" s="31"/>
      <c r="BQ53" s="31" t="s">
        <v>174</v>
      </c>
      <c r="BR53" s="40"/>
    </row>
    <row r="54" spans="1:97" s="1" customFormat="1" x14ac:dyDescent="0.15">
      <c r="A54" s="30">
        <v>589</v>
      </c>
      <c r="B54" s="54">
        <v>41012</v>
      </c>
      <c r="C54" s="50" t="s">
        <v>329</v>
      </c>
      <c r="D54" s="30" t="s">
        <v>391</v>
      </c>
      <c r="E54" s="30"/>
      <c r="F54" s="30" t="s">
        <v>351</v>
      </c>
      <c r="G54" s="29">
        <v>40969</v>
      </c>
      <c r="H54" s="31" t="s">
        <v>622</v>
      </c>
      <c r="I54" s="31" t="s">
        <v>209</v>
      </c>
      <c r="J54" s="31"/>
      <c r="K54" s="30" t="s">
        <v>543</v>
      </c>
      <c r="L54" s="30" t="s">
        <v>82</v>
      </c>
      <c r="M54" s="30">
        <v>128</v>
      </c>
      <c r="N54" s="30">
        <v>34.83</v>
      </c>
      <c r="O54" s="30"/>
      <c r="P54" s="30"/>
      <c r="Q54" s="30"/>
      <c r="R54" s="30"/>
      <c r="S54" s="30"/>
      <c r="T54" s="30"/>
      <c r="U54" s="30"/>
      <c r="V54" s="30"/>
      <c r="W54" s="30">
        <v>15.54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431</v>
      </c>
      <c r="AR54" s="31" t="s">
        <v>343</v>
      </c>
      <c r="AS54" s="31"/>
      <c r="AT54" s="31"/>
      <c r="AU54" s="31" t="s">
        <v>190</v>
      </c>
      <c r="AV54" s="31">
        <v>6.2</v>
      </c>
      <c r="AW54" s="31" t="s">
        <v>353</v>
      </c>
      <c r="AX54" s="30"/>
      <c r="AY54" s="31">
        <v>0</v>
      </c>
      <c r="AZ54" s="31">
        <v>30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423</v>
      </c>
      <c r="BK54" s="31">
        <v>24</v>
      </c>
      <c r="BL54" s="31" t="s">
        <v>174</v>
      </c>
      <c r="BM54" s="31"/>
      <c r="BN54" s="30" t="s">
        <v>441</v>
      </c>
      <c r="BO54" s="30" t="s">
        <v>142</v>
      </c>
      <c r="BP54" s="31">
        <v>150</v>
      </c>
      <c r="BQ54" s="31" t="s">
        <v>382</v>
      </c>
      <c r="BR54" s="40"/>
    </row>
    <row r="55" spans="1:97" s="1" customFormat="1" x14ac:dyDescent="0.15">
      <c r="A55" s="30">
        <v>720</v>
      </c>
      <c r="B55" s="54">
        <v>41012</v>
      </c>
      <c r="C55" s="50" t="s">
        <v>274</v>
      </c>
      <c r="D55" s="30" t="s">
        <v>315</v>
      </c>
      <c r="E55" s="30"/>
      <c r="F55" s="30" t="s">
        <v>337</v>
      </c>
      <c r="G55" s="29">
        <v>40939</v>
      </c>
      <c r="H55" s="31" t="s">
        <v>438</v>
      </c>
      <c r="I55" s="31" t="s">
        <v>203</v>
      </c>
      <c r="J55" s="31"/>
      <c r="K55" s="30" t="s">
        <v>527</v>
      </c>
      <c r="L55" s="30" t="s">
        <v>526</v>
      </c>
      <c r="M55" s="30">
        <v>146</v>
      </c>
      <c r="N55" s="30">
        <v>28.27</v>
      </c>
      <c r="O55" s="30"/>
      <c r="P55" s="30"/>
      <c r="Q55" s="30"/>
      <c r="R55" s="30"/>
      <c r="S55" s="30"/>
      <c r="T55" s="30"/>
      <c r="U55" s="30"/>
      <c r="V55" s="30"/>
      <c r="W55" s="30">
        <v>11.88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431</v>
      </c>
      <c r="AR55" s="31" t="s">
        <v>209</v>
      </c>
      <c r="AS55" s="31"/>
      <c r="AT55" s="31"/>
      <c r="AU55" s="31" t="s">
        <v>517</v>
      </c>
      <c r="AV55" s="31">
        <v>5</v>
      </c>
      <c r="AW55" s="31" t="s">
        <v>603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209</v>
      </c>
      <c r="BK55" s="31"/>
      <c r="BL55" s="31" t="s">
        <v>174</v>
      </c>
      <c r="BM55" s="31"/>
      <c r="BN55" s="40"/>
      <c r="BO55" s="40"/>
      <c r="BP55" s="31"/>
      <c r="BQ55" s="31" t="s">
        <v>174</v>
      </c>
      <c r="BR55" s="40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</row>
    <row r="56" spans="1:97" s="1" customFormat="1" x14ac:dyDescent="0.15">
      <c r="A56" s="30">
        <v>767</v>
      </c>
      <c r="B56" s="54">
        <v>41012</v>
      </c>
      <c r="C56" s="50" t="s">
        <v>329</v>
      </c>
      <c r="D56" s="30" t="s">
        <v>311</v>
      </c>
      <c r="E56" s="30"/>
      <c r="F56" s="30" t="s">
        <v>135</v>
      </c>
      <c r="G56" s="33">
        <v>40913</v>
      </c>
      <c r="H56" s="31" t="s">
        <v>76</v>
      </c>
      <c r="I56" s="31" t="s">
        <v>304</v>
      </c>
      <c r="J56" s="31"/>
      <c r="K56" s="30" t="s">
        <v>159</v>
      </c>
      <c r="L56" s="30" t="s">
        <v>278</v>
      </c>
      <c r="M56" s="30">
        <v>130</v>
      </c>
      <c r="N56" s="30">
        <v>30</v>
      </c>
      <c r="O56" s="30"/>
      <c r="P56" s="30"/>
      <c r="Q56" s="30"/>
      <c r="R56" s="30"/>
      <c r="S56" s="30"/>
      <c r="T56" s="30"/>
      <c r="U56" s="30"/>
      <c r="V56" s="30"/>
      <c r="W56" s="30">
        <v>14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431</v>
      </c>
      <c r="AR56" s="31" t="s">
        <v>628</v>
      </c>
      <c r="AS56" s="31"/>
      <c r="AT56" s="31"/>
      <c r="AU56" s="31"/>
      <c r="AV56" s="31"/>
      <c r="AW56" s="31" t="s">
        <v>628</v>
      </c>
      <c r="AX56" s="30"/>
      <c r="AY56" s="31">
        <v>0</v>
      </c>
      <c r="AZ56" s="31">
        <v>0</v>
      </c>
      <c r="BA56" s="31">
        <v>0</v>
      </c>
      <c r="BB56" s="31">
        <v>2</v>
      </c>
      <c r="BC56" s="31">
        <v>0</v>
      </c>
      <c r="BD56" s="31">
        <v>1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628</v>
      </c>
      <c r="BK56" s="31"/>
      <c r="BL56" s="31" t="s">
        <v>628</v>
      </c>
      <c r="BM56" s="31"/>
      <c r="BN56" s="40"/>
      <c r="BO56" s="40"/>
      <c r="BP56" s="31"/>
      <c r="BQ56" s="31" t="s">
        <v>628</v>
      </c>
      <c r="BR56" s="40"/>
    </row>
    <row r="57" spans="1:97" s="1" customFormat="1" x14ac:dyDescent="0.15">
      <c r="A57" s="30">
        <v>845</v>
      </c>
      <c r="B57" s="54">
        <v>41012</v>
      </c>
      <c r="C57" s="50" t="s">
        <v>329</v>
      </c>
      <c r="D57" s="30" t="s">
        <v>391</v>
      </c>
      <c r="E57" s="30"/>
      <c r="F57" s="30" t="s">
        <v>351</v>
      </c>
      <c r="G57" s="29">
        <v>40912</v>
      </c>
      <c r="H57" s="31" t="s">
        <v>380</v>
      </c>
      <c r="I57" s="31" t="s">
        <v>206</v>
      </c>
      <c r="J57" s="31"/>
      <c r="K57" s="30" t="s">
        <v>171</v>
      </c>
      <c r="L57" s="30" t="s">
        <v>238</v>
      </c>
      <c r="M57" s="30">
        <v>116.53</v>
      </c>
      <c r="N57" s="30">
        <v>26.95</v>
      </c>
      <c r="O57" s="30"/>
      <c r="P57" s="30"/>
      <c r="Q57" s="30"/>
      <c r="R57" s="30"/>
      <c r="S57" s="30"/>
      <c r="T57" s="30"/>
      <c r="U57" s="30"/>
      <c r="V57" s="30"/>
      <c r="W57" s="30">
        <v>12.31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431</v>
      </c>
      <c r="AR57" s="31" t="s">
        <v>421</v>
      </c>
      <c r="AS57" s="31"/>
      <c r="AT57" s="31"/>
      <c r="AU57" s="31" t="s">
        <v>627</v>
      </c>
      <c r="AV57" s="31">
        <v>6.5</v>
      </c>
      <c r="AW57" s="31" t="s">
        <v>371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36</v>
      </c>
      <c r="BJ57" s="31" t="s">
        <v>299</v>
      </c>
      <c r="BK57" s="31"/>
      <c r="BL57" s="31" t="s">
        <v>631</v>
      </c>
      <c r="BM57" s="31"/>
      <c r="BN57" s="40"/>
      <c r="BO57" s="40"/>
      <c r="BP57" s="31"/>
      <c r="BQ57" s="31" t="s">
        <v>174</v>
      </c>
      <c r="BR57" s="40" t="s">
        <v>300</v>
      </c>
    </row>
    <row r="58" spans="1:97" s="1" customFormat="1" x14ac:dyDescent="0.15">
      <c r="A58" s="30">
        <v>935</v>
      </c>
      <c r="B58" s="54">
        <v>41012</v>
      </c>
      <c r="C58" s="50" t="s">
        <v>329</v>
      </c>
      <c r="D58" s="30" t="s">
        <v>391</v>
      </c>
      <c r="E58" s="30"/>
      <c r="F58" s="30" t="s">
        <v>351</v>
      </c>
      <c r="G58" s="29">
        <v>40982</v>
      </c>
      <c r="H58" s="31" t="s">
        <v>380</v>
      </c>
      <c r="I58" s="31" t="s">
        <v>205</v>
      </c>
      <c r="J58" s="31"/>
      <c r="K58" s="30" t="s">
        <v>537</v>
      </c>
      <c r="L58" s="30" t="s">
        <v>623</v>
      </c>
      <c r="M58" s="30">
        <v>143.27000000000001</v>
      </c>
      <c r="N58" s="30">
        <v>28.37</v>
      </c>
      <c r="O58" s="30" t="s">
        <v>620</v>
      </c>
      <c r="P58" s="30">
        <v>1200</v>
      </c>
      <c r="Q58" s="30">
        <v>26.87</v>
      </c>
      <c r="R58" s="30"/>
      <c r="S58" s="30"/>
      <c r="T58" s="30"/>
      <c r="U58" s="30"/>
      <c r="V58" s="30"/>
      <c r="W58" s="30">
        <v>11.69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431</v>
      </c>
      <c r="AR58" s="31" t="s">
        <v>624</v>
      </c>
      <c r="AS58" s="31"/>
      <c r="AT58" s="31"/>
      <c r="AU58" s="31" t="s">
        <v>625</v>
      </c>
      <c r="AV58" s="31">
        <v>6.2</v>
      </c>
      <c r="AW58" s="31" t="s">
        <v>695</v>
      </c>
      <c r="AX58" s="31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12</v>
      </c>
      <c r="BJ58" s="31" t="s">
        <v>76</v>
      </c>
      <c r="BK58" s="31"/>
      <c r="BL58" s="31" t="s">
        <v>631</v>
      </c>
      <c r="BM58" s="31"/>
      <c r="BN58" s="40" t="s">
        <v>291</v>
      </c>
      <c r="BO58" s="40" t="s">
        <v>292</v>
      </c>
      <c r="BP58" s="31">
        <v>50</v>
      </c>
      <c r="BQ58" s="31" t="s">
        <v>174</v>
      </c>
      <c r="BR58" s="40" t="s">
        <v>457</v>
      </c>
    </row>
    <row r="59" spans="1:97" s="1" customFormat="1" x14ac:dyDescent="0.15">
      <c r="A59" s="30">
        <v>983</v>
      </c>
      <c r="B59" s="54">
        <v>41013</v>
      </c>
      <c r="C59" s="50" t="s">
        <v>329</v>
      </c>
      <c r="D59" s="30" t="s">
        <v>311</v>
      </c>
      <c r="E59" s="30"/>
      <c r="F59" s="30" t="s">
        <v>298</v>
      </c>
      <c r="G59" s="33" t="s">
        <v>289</v>
      </c>
      <c r="H59" s="31" t="s">
        <v>519</v>
      </c>
      <c r="I59" s="31" t="s">
        <v>299</v>
      </c>
      <c r="J59" s="31"/>
      <c r="K59" s="30" t="s">
        <v>604</v>
      </c>
      <c r="L59" s="30" t="s">
        <v>327</v>
      </c>
      <c r="M59" s="30">
        <v>100</v>
      </c>
      <c r="N59" s="30">
        <v>35.520000000000003</v>
      </c>
      <c r="O59" s="30"/>
      <c r="P59" s="30"/>
      <c r="Q59" s="30"/>
      <c r="R59" s="30"/>
      <c r="S59" s="30"/>
      <c r="T59" s="30"/>
      <c r="U59" s="30"/>
      <c r="V59" s="30"/>
      <c r="W59" s="30">
        <v>13.34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431</v>
      </c>
      <c r="AR59" s="31" t="s">
        <v>299</v>
      </c>
      <c r="AS59" s="31"/>
      <c r="AT59" s="31"/>
      <c r="AU59" s="31" t="s">
        <v>360</v>
      </c>
      <c r="AV59" s="31">
        <v>8</v>
      </c>
      <c r="AW59" s="31" t="s">
        <v>353</v>
      </c>
      <c r="AX59" s="30"/>
      <c r="AY59" s="31">
        <v>0</v>
      </c>
      <c r="AZ59" s="31">
        <v>0</v>
      </c>
      <c r="BA59" s="31">
        <v>12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24</v>
      </c>
      <c r="BJ59" s="31" t="s">
        <v>209</v>
      </c>
      <c r="BK59" s="31"/>
      <c r="BL59" s="31" t="s">
        <v>299</v>
      </c>
      <c r="BM59" s="31"/>
      <c r="BN59" s="40"/>
      <c r="BO59" s="40"/>
      <c r="BP59" s="31"/>
      <c r="BQ59" s="31" t="s">
        <v>299</v>
      </c>
      <c r="BR59" s="40"/>
    </row>
    <row r="60" spans="1:97" s="1" customFormat="1" x14ac:dyDescent="0.15">
      <c r="A60" s="30">
        <v>1017</v>
      </c>
      <c r="B60" s="54">
        <v>41012</v>
      </c>
      <c r="C60" s="50" t="s">
        <v>536</v>
      </c>
      <c r="D60" s="30" t="s">
        <v>516</v>
      </c>
      <c r="E60" s="30"/>
      <c r="F60" s="30" t="s">
        <v>337</v>
      </c>
      <c r="G60" s="29">
        <v>40939</v>
      </c>
      <c r="H60" s="31" t="s">
        <v>317</v>
      </c>
      <c r="I60" s="31" t="s">
        <v>345</v>
      </c>
      <c r="J60" s="31"/>
      <c r="K60" s="30" t="s">
        <v>153</v>
      </c>
      <c r="L60" s="30" t="s">
        <v>454</v>
      </c>
      <c r="M60" s="30">
        <v>163.80000000000001</v>
      </c>
      <c r="N60" s="30">
        <v>37.9</v>
      </c>
      <c r="O60" s="30"/>
      <c r="P60" s="30"/>
      <c r="Q60" s="30"/>
      <c r="R60" s="30"/>
      <c r="S60" s="30"/>
      <c r="T60" s="30"/>
      <c r="U60" s="30"/>
      <c r="V60" s="30"/>
      <c r="W60" s="30">
        <v>18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431</v>
      </c>
      <c r="AR60" s="31" t="s">
        <v>317</v>
      </c>
      <c r="AS60" s="31"/>
      <c r="AT60" s="31"/>
      <c r="AU60" s="31"/>
      <c r="AV60" s="31"/>
      <c r="AW60" s="31" t="s">
        <v>317</v>
      </c>
      <c r="AX60" s="30"/>
      <c r="AY60" s="31">
        <v>0</v>
      </c>
      <c r="AZ60" s="31">
        <v>0</v>
      </c>
      <c r="BA60" s="31">
        <v>0</v>
      </c>
      <c r="BB60" s="31">
        <v>28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/>
      <c r="BJ60" s="31" t="s">
        <v>317</v>
      </c>
      <c r="BK60" s="31"/>
      <c r="BL60" s="31" t="s">
        <v>174</v>
      </c>
      <c r="BM60" s="31"/>
      <c r="BN60" s="30"/>
      <c r="BO60" s="30"/>
      <c r="BP60" s="31"/>
      <c r="BQ60" s="31" t="s">
        <v>174</v>
      </c>
      <c r="BR60" s="40" t="s">
        <v>346</v>
      </c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</row>
    <row r="61" spans="1:97" s="1" customFormat="1" x14ac:dyDescent="0.15">
      <c r="A61" s="30">
        <v>1161</v>
      </c>
      <c r="B61" s="54">
        <v>41013</v>
      </c>
      <c r="C61" s="50" t="s">
        <v>329</v>
      </c>
      <c r="D61" s="30" t="s">
        <v>391</v>
      </c>
      <c r="E61" s="30"/>
      <c r="F61" s="30" t="s">
        <v>182</v>
      </c>
      <c r="G61" s="29">
        <v>40999</v>
      </c>
      <c r="H61" s="31" t="s">
        <v>622</v>
      </c>
      <c r="I61" s="31" t="s">
        <v>203</v>
      </c>
      <c r="J61" s="31"/>
      <c r="K61" s="30" t="s">
        <v>538</v>
      </c>
      <c r="L61" s="30" t="s">
        <v>272</v>
      </c>
      <c r="M61" s="30">
        <v>131.77000000000001</v>
      </c>
      <c r="N61" s="30">
        <v>35.53</v>
      </c>
      <c r="O61" s="30"/>
      <c r="P61" s="30"/>
      <c r="Q61" s="30"/>
      <c r="R61" s="30"/>
      <c r="S61" s="30"/>
      <c r="T61" s="30"/>
      <c r="U61" s="30"/>
      <c r="V61" s="30"/>
      <c r="W61" s="30">
        <v>19.16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431</v>
      </c>
      <c r="AR61" s="31" t="s">
        <v>530</v>
      </c>
      <c r="AS61" s="31"/>
      <c r="AT61" s="31"/>
      <c r="AU61" s="31" t="s">
        <v>190</v>
      </c>
      <c r="AV61" s="31">
        <v>6.2</v>
      </c>
      <c r="AW61" s="31" t="s">
        <v>247</v>
      </c>
      <c r="AX61" s="30"/>
      <c r="AY61" s="31">
        <v>0</v>
      </c>
      <c r="AZ61" s="31">
        <v>28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290</v>
      </c>
      <c r="BK61" s="31"/>
      <c r="BL61" s="31" t="s">
        <v>174</v>
      </c>
      <c r="BM61" s="31"/>
      <c r="BN61" s="40"/>
      <c r="BO61" s="40"/>
      <c r="BP61" s="31"/>
      <c r="BQ61" s="31" t="s">
        <v>174</v>
      </c>
      <c r="BR61" s="40" t="s">
        <v>328</v>
      </c>
    </row>
    <row r="62" spans="1:97" s="1" customFormat="1" x14ac:dyDescent="0.15">
      <c r="A62" s="30">
        <v>1221</v>
      </c>
      <c r="B62" s="54">
        <v>41012</v>
      </c>
      <c r="C62" s="50" t="s">
        <v>329</v>
      </c>
      <c r="D62" s="30" t="s">
        <v>97</v>
      </c>
      <c r="E62" s="30"/>
      <c r="F62" s="30" t="s">
        <v>219</v>
      </c>
      <c r="G62" s="29">
        <v>40451</v>
      </c>
      <c r="H62" s="31" t="s">
        <v>628</v>
      </c>
      <c r="I62" s="31" t="s">
        <v>597</v>
      </c>
      <c r="J62" s="31"/>
      <c r="K62" s="30" t="s">
        <v>471</v>
      </c>
      <c r="L62" s="30" t="s">
        <v>215</v>
      </c>
      <c r="M62" s="30">
        <v>97.98</v>
      </c>
      <c r="N62" s="30">
        <v>26.03</v>
      </c>
      <c r="O62" s="30"/>
      <c r="P62" s="46"/>
      <c r="Q62" s="30"/>
      <c r="R62" s="46"/>
      <c r="S62" s="30"/>
      <c r="T62" s="46"/>
      <c r="U62" s="30"/>
      <c r="V62" s="30"/>
      <c r="W62" s="30">
        <v>13</v>
      </c>
      <c r="X62" s="30"/>
      <c r="Y62" s="30"/>
      <c r="Z62" s="46"/>
      <c r="AA62" s="30"/>
      <c r="AB62" s="46"/>
      <c r="AC62" s="30"/>
      <c r="AD62" s="30"/>
      <c r="AE62" s="30"/>
      <c r="AF62" s="30"/>
      <c r="AG62" s="46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431</v>
      </c>
      <c r="AR62" s="31" t="s">
        <v>628</v>
      </c>
      <c r="AS62" s="31"/>
      <c r="AT62" s="31"/>
      <c r="AU62" s="31"/>
      <c r="AV62" s="31"/>
      <c r="AW62" s="31" t="s">
        <v>628</v>
      </c>
      <c r="AX62" s="30"/>
      <c r="AY62" s="31">
        <v>0</v>
      </c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628</v>
      </c>
      <c r="BK62" s="31">
        <v>12</v>
      </c>
      <c r="BL62" s="31" t="s">
        <v>174</v>
      </c>
      <c r="BM62" s="31"/>
      <c r="BN62" s="30"/>
      <c r="BO62" s="30"/>
      <c r="BP62" s="31"/>
      <c r="BQ62" s="31" t="s">
        <v>174</v>
      </c>
      <c r="BR62" s="30" t="s">
        <v>276</v>
      </c>
    </row>
    <row r="63" spans="1:97" s="1" customFormat="1" x14ac:dyDescent="0.15">
      <c r="A63" s="30">
        <v>1245</v>
      </c>
      <c r="B63" s="54">
        <v>41012</v>
      </c>
      <c r="C63" s="50" t="s">
        <v>329</v>
      </c>
      <c r="D63" s="30" t="s">
        <v>297</v>
      </c>
      <c r="E63" s="30"/>
      <c r="F63" s="30" t="s">
        <v>135</v>
      </c>
      <c r="G63" s="29">
        <v>40908</v>
      </c>
      <c r="H63" s="31" t="s">
        <v>628</v>
      </c>
      <c r="I63" s="31" t="s">
        <v>597</v>
      </c>
      <c r="J63" s="31"/>
      <c r="K63" s="30" t="s">
        <v>694</v>
      </c>
      <c r="L63" s="30" t="s">
        <v>212</v>
      </c>
      <c r="M63" s="30">
        <v>151.80000000000001</v>
      </c>
      <c r="N63" s="30">
        <v>38.22</v>
      </c>
      <c r="O63" s="30"/>
      <c r="P63" s="30"/>
      <c r="Q63" s="30"/>
      <c r="R63" s="30"/>
      <c r="S63" s="30"/>
      <c r="T63" s="30"/>
      <c r="U63" s="30"/>
      <c r="V63" s="30"/>
      <c r="W63" s="30">
        <v>22.81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431</v>
      </c>
      <c r="AR63" s="31" t="s">
        <v>178</v>
      </c>
      <c r="AS63" s="31"/>
      <c r="AT63" s="31"/>
      <c r="AU63" s="31"/>
      <c r="AV63" s="31"/>
      <c r="AW63" s="31" t="s">
        <v>363</v>
      </c>
      <c r="AX63" s="30"/>
      <c r="AY63" s="31">
        <v>0</v>
      </c>
      <c r="AZ63" s="31">
        <v>0</v>
      </c>
      <c r="BA63" s="31">
        <v>30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628</v>
      </c>
      <c r="BK63" s="31"/>
      <c r="BL63" s="31" t="s">
        <v>628</v>
      </c>
      <c r="BM63" s="31"/>
      <c r="BN63" s="40"/>
      <c r="BO63" s="40"/>
      <c r="BP63" s="31"/>
      <c r="BQ63" s="31" t="s">
        <v>174</v>
      </c>
      <c r="BR63" s="40"/>
    </row>
    <row r="64" spans="1:97" s="1" customFormat="1" x14ac:dyDescent="0.15">
      <c r="A64" s="30">
        <v>1329</v>
      </c>
      <c r="B64" s="54">
        <v>41012</v>
      </c>
      <c r="C64" s="50" t="s">
        <v>329</v>
      </c>
      <c r="D64" s="30" t="s">
        <v>311</v>
      </c>
      <c r="E64" s="30"/>
      <c r="F64" s="30" t="s">
        <v>351</v>
      </c>
      <c r="G64" s="29">
        <v>40925</v>
      </c>
      <c r="H64" s="31" t="s">
        <v>197</v>
      </c>
      <c r="I64" s="31" t="s">
        <v>344</v>
      </c>
      <c r="J64" s="31"/>
      <c r="K64" s="30" t="s">
        <v>455</v>
      </c>
      <c r="L64" s="30" t="s">
        <v>456</v>
      </c>
      <c r="M64" s="30">
        <v>139.69</v>
      </c>
      <c r="N64" s="30">
        <v>22.92</v>
      </c>
      <c r="O64" s="30"/>
      <c r="P64" s="30"/>
      <c r="Q64" s="30"/>
      <c r="R64" s="30"/>
      <c r="S64" s="30"/>
      <c r="T64" s="30"/>
      <c r="U64" s="30"/>
      <c r="V64" s="30"/>
      <c r="W64" s="30">
        <v>12.18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431</v>
      </c>
      <c r="AR64" s="31" t="s">
        <v>200</v>
      </c>
      <c r="AS64" s="31"/>
      <c r="AT64" s="31"/>
      <c r="AU64" s="31" t="s">
        <v>71</v>
      </c>
      <c r="AV64" s="31">
        <v>8</v>
      </c>
      <c r="AW64" s="31" t="s">
        <v>353</v>
      </c>
      <c r="AX64" s="30"/>
      <c r="AY64" s="31">
        <v>0</v>
      </c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209</v>
      </c>
      <c r="BK64" s="31">
        <v>24</v>
      </c>
      <c r="BL64" s="31" t="s">
        <v>338</v>
      </c>
      <c r="BM64" s="31"/>
      <c r="BN64" s="40" t="s">
        <v>448</v>
      </c>
      <c r="BO64" s="40" t="s">
        <v>373</v>
      </c>
      <c r="BP64" s="31">
        <v>50</v>
      </c>
      <c r="BQ64" s="31" t="s">
        <v>174</v>
      </c>
      <c r="BR64" s="40"/>
    </row>
    <row r="65" spans="1:97" s="1" customFormat="1" x14ac:dyDescent="0.15">
      <c r="A65" s="30">
        <v>1361</v>
      </c>
      <c r="B65" s="54">
        <v>41013</v>
      </c>
      <c r="C65" s="50" t="s">
        <v>329</v>
      </c>
      <c r="D65" s="30" t="s">
        <v>253</v>
      </c>
      <c r="E65" s="30"/>
      <c r="F65" s="30" t="s">
        <v>351</v>
      </c>
      <c r="G65" s="29">
        <v>40968</v>
      </c>
      <c r="H65" s="31" t="s">
        <v>628</v>
      </c>
      <c r="I65" s="31" t="s">
        <v>302</v>
      </c>
      <c r="J65" s="31"/>
      <c r="K65" s="30" t="s">
        <v>521</v>
      </c>
      <c r="L65" s="30" t="s">
        <v>611</v>
      </c>
      <c r="M65" s="30">
        <v>157.03</v>
      </c>
      <c r="N65" s="30">
        <v>31.73</v>
      </c>
      <c r="O65" s="30"/>
      <c r="P65" s="30"/>
      <c r="Q65" s="30"/>
      <c r="R65" s="30"/>
      <c r="S65" s="30"/>
      <c r="T65" s="30"/>
      <c r="U65" s="30"/>
      <c r="V65" s="30"/>
      <c r="W65" s="30">
        <v>15.01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431</v>
      </c>
      <c r="AR65" s="31" t="s">
        <v>363</v>
      </c>
      <c r="AS65" s="31"/>
      <c r="AT65" s="31"/>
      <c r="AU65" s="31"/>
      <c r="AV65" s="31"/>
      <c r="AW65" s="31" t="s">
        <v>258</v>
      </c>
      <c r="AX65" s="30"/>
      <c r="AY65" s="31">
        <v>0</v>
      </c>
      <c r="AZ65" s="31">
        <v>0</v>
      </c>
      <c r="BA65" s="31">
        <v>16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612</v>
      </c>
      <c r="BK65" s="31"/>
      <c r="BL65" s="31" t="s">
        <v>174</v>
      </c>
      <c r="BM65" s="31"/>
      <c r="BN65" s="40"/>
      <c r="BO65" s="40"/>
      <c r="BP65" s="31"/>
      <c r="BQ65" s="31" t="s">
        <v>174</v>
      </c>
      <c r="BR65" s="40" t="s">
        <v>381</v>
      </c>
    </row>
    <row r="66" spans="1:97" s="1" customFormat="1" x14ac:dyDescent="0.15">
      <c r="A66" s="30">
        <v>1385</v>
      </c>
      <c r="B66" s="54">
        <v>41013</v>
      </c>
      <c r="C66" s="50" t="s">
        <v>329</v>
      </c>
      <c r="D66" s="30" t="s">
        <v>97</v>
      </c>
      <c r="E66" s="30"/>
      <c r="F66" s="30" t="s">
        <v>135</v>
      </c>
      <c r="G66" s="29">
        <v>40908</v>
      </c>
      <c r="H66" s="31" t="s">
        <v>178</v>
      </c>
      <c r="I66" s="31" t="s">
        <v>597</v>
      </c>
      <c r="J66" s="31"/>
      <c r="K66" s="30" t="s">
        <v>334</v>
      </c>
      <c r="L66" s="30" t="s">
        <v>0</v>
      </c>
      <c r="M66" s="30">
        <v>157.922</v>
      </c>
      <c r="N66" s="30">
        <v>36.063000000000002</v>
      </c>
      <c r="O66" s="30"/>
      <c r="P66" s="30"/>
      <c r="Q66" s="30"/>
      <c r="R66" s="30"/>
      <c r="S66" s="30"/>
      <c r="T66" s="30"/>
      <c r="U66" s="30"/>
      <c r="V66" s="30"/>
      <c r="W66" s="30">
        <v>17.651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431</v>
      </c>
      <c r="AR66" s="31" t="s">
        <v>628</v>
      </c>
      <c r="AS66" s="31"/>
      <c r="AT66" s="31"/>
      <c r="AU66" s="31"/>
      <c r="AV66" s="31"/>
      <c r="AW66" s="31" t="s">
        <v>247</v>
      </c>
      <c r="AX66" s="30"/>
      <c r="AY66" s="31">
        <v>0</v>
      </c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12</v>
      </c>
      <c r="BJ66" s="31" t="s">
        <v>422</v>
      </c>
      <c r="BK66" s="31"/>
      <c r="BL66" s="31" t="s">
        <v>628</v>
      </c>
      <c r="BM66" s="31"/>
      <c r="BN66" s="40"/>
      <c r="BO66" s="40"/>
      <c r="BP66" s="31"/>
      <c r="BQ66" s="31" t="s">
        <v>174</v>
      </c>
      <c r="BR66" s="40"/>
    </row>
    <row r="67" spans="1:97" s="1" customFormat="1" x14ac:dyDescent="0.15">
      <c r="A67" s="30">
        <v>1485</v>
      </c>
      <c r="B67" s="54">
        <v>41013</v>
      </c>
      <c r="C67" s="50" t="s">
        <v>329</v>
      </c>
      <c r="D67" s="30" t="s">
        <v>391</v>
      </c>
      <c r="E67" s="30"/>
      <c r="F67" s="30" t="s">
        <v>351</v>
      </c>
      <c r="G67" s="33" t="s">
        <v>430</v>
      </c>
      <c r="H67" s="31" t="s">
        <v>141</v>
      </c>
      <c r="I67" s="31" t="s">
        <v>209</v>
      </c>
      <c r="J67" s="31"/>
      <c r="K67" s="30" t="s">
        <v>539</v>
      </c>
      <c r="L67" s="30" t="s">
        <v>198</v>
      </c>
      <c r="M67" s="30">
        <v>140</v>
      </c>
      <c r="N67" s="30">
        <v>31</v>
      </c>
      <c r="O67" s="30" t="s">
        <v>348</v>
      </c>
      <c r="P67" s="30">
        <v>7400</v>
      </c>
      <c r="Q67" s="30">
        <v>28.5</v>
      </c>
      <c r="R67" s="30"/>
      <c r="S67" s="30"/>
      <c r="T67" s="30"/>
      <c r="U67" s="30"/>
      <c r="V67" s="30"/>
      <c r="W67" s="30">
        <v>13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431</v>
      </c>
      <c r="AR67" s="31" t="s">
        <v>200</v>
      </c>
      <c r="AS67" s="31"/>
      <c r="AT67" s="31"/>
      <c r="AU67" s="31" t="s">
        <v>194</v>
      </c>
      <c r="AV67" s="31">
        <v>5.5</v>
      </c>
      <c r="AW67" s="31" t="s">
        <v>247</v>
      </c>
      <c r="AX67" s="30"/>
      <c r="AY67" s="31">
        <v>0</v>
      </c>
      <c r="AZ67" s="31">
        <v>0</v>
      </c>
      <c r="BA67" s="31">
        <v>10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628</v>
      </c>
      <c r="BK67" s="31"/>
      <c r="BL67" s="31" t="s">
        <v>631</v>
      </c>
      <c r="BM67" s="31"/>
      <c r="BN67" s="40"/>
      <c r="BO67" s="40"/>
      <c r="BP67" s="31"/>
      <c r="BQ67" s="31" t="s">
        <v>174</v>
      </c>
      <c r="BR67" s="30"/>
    </row>
    <row r="68" spans="1:97" s="1" customFormat="1" x14ac:dyDescent="0.15">
      <c r="A68" s="30">
        <v>1709</v>
      </c>
      <c r="B68" s="54">
        <v>41013</v>
      </c>
      <c r="C68" s="50" t="s">
        <v>195</v>
      </c>
      <c r="D68" s="30" t="s">
        <v>253</v>
      </c>
      <c r="E68" s="30"/>
      <c r="F68" s="30" t="s">
        <v>351</v>
      </c>
      <c r="G68" s="29">
        <v>40968</v>
      </c>
      <c r="H68" s="31" t="s">
        <v>628</v>
      </c>
      <c r="I68" s="31" t="s">
        <v>304</v>
      </c>
      <c r="J68" s="31"/>
      <c r="K68" s="30" t="s">
        <v>629</v>
      </c>
      <c r="L68" s="30" t="s">
        <v>306</v>
      </c>
      <c r="M68" s="30">
        <v>109.58</v>
      </c>
      <c r="N68" s="30">
        <v>38.93</v>
      </c>
      <c r="O68" s="30"/>
      <c r="P68" s="30"/>
      <c r="Q68" s="30"/>
      <c r="R68" s="30"/>
      <c r="S68" s="30"/>
      <c r="T68" s="30"/>
      <c r="U68" s="30"/>
      <c r="V68" s="30"/>
      <c r="W68" s="30">
        <v>22.01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431</v>
      </c>
      <c r="AR68" s="31" t="s">
        <v>363</v>
      </c>
      <c r="AS68" s="31"/>
      <c r="AT68" s="31"/>
      <c r="AU68" s="31"/>
      <c r="AV68" s="31"/>
      <c r="AW68" s="31" t="s">
        <v>258</v>
      </c>
      <c r="AX68" s="30"/>
      <c r="AY68" s="31">
        <v>0</v>
      </c>
      <c r="AZ68" s="31">
        <v>30</v>
      </c>
      <c r="BA68" s="31">
        <v>0</v>
      </c>
      <c r="BB68" s="31">
        <v>5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612</v>
      </c>
      <c r="BK68" s="31">
        <v>24</v>
      </c>
      <c r="BL68" s="31" t="s">
        <v>8</v>
      </c>
      <c r="BM68" s="31"/>
      <c r="BN68" s="40" t="s">
        <v>325</v>
      </c>
      <c r="BO68" s="40" t="s">
        <v>326</v>
      </c>
      <c r="BP68" s="31">
        <v>25</v>
      </c>
      <c r="BQ68" s="31" t="s">
        <v>8</v>
      </c>
      <c r="BR68" s="40"/>
    </row>
    <row r="69" spans="1:97" s="1" customFormat="1" x14ac:dyDescent="0.15">
      <c r="A69" s="30">
        <v>1588</v>
      </c>
      <c r="B69" s="54">
        <v>41013</v>
      </c>
      <c r="C69" s="40" t="s">
        <v>462</v>
      </c>
      <c r="D69" s="30" t="s">
        <v>314</v>
      </c>
      <c r="E69" s="30"/>
      <c r="F69" s="30" t="s">
        <v>440</v>
      </c>
      <c r="G69" s="33">
        <v>40877</v>
      </c>
      <c r="H69" s="31" t="s">
        <v>419</v>
      </c>
      <c r="I69" s="31" t="s">
        <v>535</v>
      </c>
      <c r="J69" s="31"/>
      <c r="K69" s="30" t="s">
        <v>266</v>
      </c>
      <c r="L69" s="30" t="s">
        <v>293</v>
      </c>
      <c r="M69" s="30">
        <v>165</v>
      </c>
      <c r="N69" s="30">
        <v>37.22</v>
      </c>
      <c r="O69" s="30"/>
      <c r="P69" s="30"/>
      <c r="Q69" s="30"/>
      <c r="R69" s="30"/>
      <c r="S69" s="30"/>
      <c r="T69" s="30"/>
      <c r="U69" s="30"/>
      <c r="V69" s="30"/>
      <c r="W69" s="30">
        <v>17.53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431</v>
      </c>
      <c r="AR69" s="31" t="s">
        <v>186</v>
      </c>
      <c r="AS69" s="31"/>
      <c r="AT69" s="31"/>
      <c r="AU69" s="31" t="s">
        <v>524</v>
      </c>
      <c r="AV69" s="31">
        <v>5</v>
      </c>
      <c r="AW69" s="31" t="s">
        <v>523</v>
      </c>
      <c r="AX69" s="30"/>
      <c r="AY69" s="31">
        <v>0</v>
      </c>
      <c r="AZ69" s="31">
        <v>20</v>
      </c>
      <c r="BA69" s="31">
        <v>0</v>
      </c>
      <c r="BB69" s="31">
        <v>17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90</v>
      </c>
      <c r="BK69" s="31">
        <v>12</v>
      </c>
      <c r="BL69" s="31" t="s">
        <v>174</v>
      </c>
      <c r="BM69" s="31"/>
      <c r="BN69" s="40"/>
      <c r="BO69" s="40"/>
      <c r="BP69" s="31"/>
      <c r="BQ69" s="31" t="s">
        <v>174</v>
      </c>
      <c r="BR69" s="40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</row>
    <row r="70" spans="1:97" s="1" customFormat="1" x14ac:dyDescent="0.15"/>
    <row r="71" spans="1:97" s="1" customFormat="1" x14ac:dyDescent="0.15"/>
    <row r="72" spans="1:97" s="1" customFormat="1" x14ac:dyDescent="0.15"/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</sheetData>
  <phoneticPr fontId="7" type="noConversion"/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CS98"/>
  <sheetViews>
    <sheetView topLeftCell="A16" zoomScaleNormal="120" zoomScalePageLayoutView="120" workbookViewId="0">
      <selection activeCell="A64" sqref="A64:XFD66"/>
    </sheetView>
  </sheetViews>
  <sheetFormatPr baseColWidth="10" defaultColWidth="11" defaultRowHeight="13" x14ac:dyDescent="0.15"/>
  <sheetData>
    <row r="1" spans="1:97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514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s="1" customFormat="1" x14ac:dyDescent="0.15">
      <c r="A2" s="30">
        <v>130</v>
      </c>
      <c r="B2" s="54">
        <v>41012</v>
      </c>
      <c r="C2" s="50" t="s">
        <v>329</v>
      </c>
      <c r="D2" s="30" t="s">
        <v>452</v>
      </c>
      <c r="E2" s="30"/>
      <c r="F2" s="30" t="s">
        <v>176</v>
      </c>
      <c r="G2" s="29">
        <v>40929</v>
      </c>
      <c r="H2" s="31" t="s">
        <v>340</v>
      </c>
      <c r="I2" s="31" t="s">
        <v>209</v>
      </c>
      <c r="J2" s="31"/>
      <c r="K2" s="30" t="s">
        <v>267</v>
      </c>
      <c r="L2" s="30" t="s">
        <v>134</v>
      </c>
      <c r="M2" s="30">
        <v>133.66</v>
      </c>
      <c r="N2" s="30">
        <v>26.33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181</v>
      </c>
      <c r="AR2" s="31" t="s">
        <v>209</v>
      </c>
      <c r="AS2" s="31"/>
      <c r="AT2" s="31"/>
      <c r="AU2" s="31" t="s">
        <v>190</v>
      </c>
      <c r="AV2" s="31">
        <v>5</v>
      </c>
      <c r="AW2" s="31" t="s">
        <v>353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387</v>
      </c>
      <c r="BK2" s="31">
        <v>24</v>
      </c>
      <c r="BL2" s="31" t="s">
        <v>631</v>
      </c>
      <c r="BM2" s="31"/>
      <c r="BN2" s="40" t="s">
        <v>602</v>
      </c>
      <c r="BO2" s="40" t="s">
        <v>373</v>
      </c>
      <c r="BP2" s="31">
        <v>100</v>
      </c>
      <c r="BQ2" s="31" t="s">
        <v>174</v>
      </c>
      <c r="BR2" s="40"/>
    </row>
    <row r="3" spans="1:97" s="1" customFormat="1" x14ac:dyDescent="0.15">
      <c r="A3" s="30">
        <v>170</v>
      </c>
      <c r="B3" s="54">
        <v>41013</v>
      </c>
      <c r="C3" s="50" t="s">
        <v>329</v>
      </c>
      <c r="D3" s="30" t="s">
        <v>199</v>
      </c>
      <c r="E3" s="30"/>
      <c r="F3" s="30" t="s">
        <v>621</v>
      </c>
      <c r="G3" s="33">
        <v>40963</v>
      </c>
      <c r="H3" s="31" t="s">
        <v>424</v>
      </c>
      <c r="I3" s="31" t="s">
        <v>204</v>
      </c>
      <c r="J3" s="31"/>
      <c r="K3" s="30" t="s">
        <v>342</v>
      </c>
      <c r="L3" s="30" t="s">
        <v>395</v>
      </c>
      <c r="M3" s="30">
        <v>155.22</v>
      </c>
      <c r="N3" s="30">
        <v>25.58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181</v>
      </c>
      <c r="AR3" s="31" t="s">
        <v>610</v>
      </c>
      <c r="AS3" s="31"/>
      <c r="AT3" s="31"/>
      <c r="AU3" s="31"/>
      <c r="AV3" s="31"/>
      <c r="AW3" s="31" t="s">
        <v>424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424</v>
      </c>
      <c r="BK3" s="31">
        <v>24</v>
      </c>
      <c r="BL3" s="31" t="s">
        <v>631</v>
      </c>
      <c r="BM3" s="31"/>
      <c r="BN3" s="40"/>
      <c r="BO3" s="40"/>
      <c r="BP3" s="31"/>
      <c r="BQ3" s="31" t="s">
        <v>174</v>
      </c>
      <c r="BR3" s="40"/>
    </row>
    <row r="4" spans="1:97" s="1" customFormat="1" x14ac:dyDescent="0.15">
      <c r="A4" s="30">
        <v>212</v>
      </c>
      <c r="B4" s="54">
        <v>41012</v>
      </c>
      <c r="C4" s="50" t="s">
        <v>329</v>
      </c>
      <c r="D4" s="30" t="s">
        <v>618</v>
      </c>
      <c r="E4" s="30"/>
      <c r="F4" s="30" t="s">
        <v>621</v>
      </c>
      <c r="G4" s="29">
        <v>40939</v>
      </c>
      <c r="H4" s="31" t="s">
        <v>343</v>
      </c>
      <c r="I4" s="31" t="s">
        <v>204</v>
      </c>
      <c r="J4" s="31"/>
      <c r="K4" s="30" t="s">
        <v>361</v>
      </c>
      <c r="L4" s="30" t="s">
        <v>137</v>
      </c>
      <c r="M4" s="30">
        <v>99</v>
      </c>
      <c r="N4" s="30">
        <v>23.3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181</v>
      </c>
      <c r="AR4" s="31" t="s">
        <v>343</v>
      </c>
      <c r="AS4" s="31"/>
      <c r="AT4" s="31"/>
      <c r="AU4" s="31"/>
      <c r="AV4" s="31"/>
      <c r="AW4" s="31" t="s">
        <v>424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424</v>
      </c>
      <c r="BK4" s="31"/>
      <c r="BL4" s="31" t="s">
        <v>631</v>
      </c>
      <c r="BM4" s="31"/>
      <c r="BN4" s="40"/>
      <c r="BO4" s="40"/>
      <c r="BP4" s="31"/>
      <c r="BQ4" s="31" t="s">
        <v>174</v>
      </c>
      <c r="BR4" s="30" t="s">
        <v>70</v>
      </c>
    </row>
    <row r="5" spans="1:97" s="1" customFormat="1" x14ac:dyDescent="0.15">
      <c r="A5" s="30">
        <v>254</v>
      </c>
      <c r="B5" s="54">
        <v>41012</v>
      </c>
      <c r="C5" s="40" t="s">
        <v>274</v>
      </c>
      <c r="D5" s="30" t="s">
        <v>383</v>
      </c>
      <c r="E5" s="30"/>
      <c r="F5" s="30" t="s">
        <v>143</v>
      </c>
      <c r="G5" s="33">
        <v>40698</v>
      </c>
      <c r="H5" s="31" t="s">
        <v>433</v>
      </c>
      <c r="I5" s="31" t="s">
        <v>535</v>
      </c>
      <c r="J5" s="31"/>
      <c r="K5" s="30" t="s">
        <v>122</v>
      </c>
      <c r="L5" s="30" t="s">
        <v>243</v>
      </c>
      <c r="M5" s="30">
        <v>103.9</v>
      </c>
      <c r="N5" s="30">
        <v>24.4</v>
      </c>
      <c r="O5" s="30" t="s">
        <v>284</v>
      </c>
      <c r="P5" s="30">
        <v>21000</v>
      </c>
      <c r="Q5" s="30">
        <v>23.95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154</v>
      </c>
      <c r="AR5" s="31" t="s">
        <v>393</v>
      </c>
      <c r="AS5" s="31"/>
      <c r="AT5" s="31"/>
      <c r="AU5" s="31" t="s">
        <v>524</v>
      </c>
      <c r="AV5" s="31">
        <v>8</v>
      </c>
      <c r="AW5" s="31" t="s">
        <v>393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429</v>
      </c>
      <c r="BK5" s="31"/>
      <c r="BL5" s="31" t="s">
        <v>174</v>
      </c>
      <c r="BM5" s="31"/>
      <c r="BN5" s="40" t="s">
        <v>453</v>
      </c>
      <c r="BO5" s="40"/>
      <c r="BP5" s="31"/>
      <c r="BQ5" s="31" t="s">
        <v>174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332</v>
      </c>
      <c r="B6" s="54">
        <v>41012</v>
      </c>
      <c r="C6" s="40" t="s">
        <v>469</v>
      </c>
      <c r="D6" s="30" t="s">
        <v>606</v>
      </c>
      <c r="E6" s="30"/>
      <c r="F6" s="30" t="s">
        <v>176</v>
      </c>
      <c r="G6" s="29">
        <v>40908</v>
      </c>
      <c r="H6" s="31" t="s">
        <v>81</v>
      </c>
      <c r="I6" s="31" t="s">
        <v>204</v>
      </c>
      <c r="J6" s="31"/>
      <c r="K6" s="30" t="s">
        <v>265</v>
      </c>
      <c r="L6" s="30" t="s">
        <v>365</v>
      </c>
      <c r="M6" s="30">
        <v>181.71</v>
      </c>
      <c r="N6" s="30">
        <v>30.82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367</v>
      </c>
      <c r="AR6" s="31" t="s">
        <v>81</v>
      </c>
      <c r="AS6" s="31"/>
      <c r="AT6" s="31"/>
      <c r="AU6" s="31"/>
      <c r="AV6" s="31"/>
      <c r="AW6" s="31" t="s">
        <v>209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372</v>
      </c>
      <c r="BK6" s="31"/>
      <c r="BL6" s="31" t="s">
        <v>174</v>
      </c>
      <c r="BM6" s="31"/>
      <c r="BN6" s="30"/>
      <c r="BO6" s="30"/>
      <c r="BP6" s="31"/>
      <c r="BQ6" s="31" t="s">
        <v>174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418</v>
      </c>
      <c r="B7" s="54">
        <v>41012</v>
      </c>
      <c r="C7" s="50" t="s">
        <v>329</v>
      </c>
      <c r="D7" s="30" t="s">
        <v>199</v>
      </c>
      <c r="E7" s="30"/>
      <c r="F7" s="30" t="s">
        <v>621</v>
      </c>
      <c r="G7" s="29">
        <v>40939</v>
      </c>
      <c r="H7" s="31" t="s">
        <v>331</v>
      </c>
      <c r="I7" s="31" t="s">
        <v>206</v>
      </c>
      <c r="J7" s="31"/>
      <c r="K7" s="30" t="s">
        <v>609</v>
      </c>
      <c r="L7" s="30" t="s">
        <v>271</v>
      </c>
      <c r="M7" s="30">
        <v>139.94999999999999</v>
      </c>
      <c r="N7" s="30">
        <v>21.75</v>
      </c>
      <c r="O7" s="30" t="s">
        <v>473</v>
      </c>
      <c r="P7" s="30">
        <v>1000</v>
      </c>
      <c r="Q7" s="30">
        <v>23.45</v>
      </c>
      <c r="R7" s="30">
        <v>3500</v>
      </c>
      <c r="S7" s="30">
        <v>23.95</v>
      </c>
      <c r="T7" s="30">
        <v>8500</v>
      </c>
      <c r="U7" s="30">
        <v>24.25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698</v>
      </c>
      <c r="AR7" s="31" t="s">
        <v>421</v>
      </c>
      <c r="AS7" s="31"/>
      <c r="AT7" s="31"/>
      <c r="AU7" s="31" t="s">
        <v>316</v>
      </c>
      <c r="AV7" s="31">
        <v>8</v>
      </c>
      <c r="AW7" s="31" t="s">
        <v>258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331</v>
      </c>
      <c r="BK7" s="31">
        <v>24</v>
      </c>
      <c r="BL7" s="31" t="s">
        <v>631</v>
      </c>
      <c r="BM7" s="31"/>
      <c r="BN7" s="40"/>
      <c r="BO7" s="40"/>
      <c r="BP7" s="31"/>
      <c r="BQ7" s="31" t="s">
        <v>174</v>
      </c>
      <c r="BR7" s="30" t="s">
        <v>72</v>
      </c>
    </row>
    <row r="8" spans="1:97" s="1" customFormat="1" x14ac:dyDescent="0.15">
      <c r="A8" s="30">
        <v>448</v>
      </c>
      <c r="B8" s="54">
        <v>41012</v>
      </c>
      <c r="C8" s="50" t="s">
        <v>329</v>
      </c>
      <c r="D8" s="30" t="s">
        <v>199</v>
      </c>
      <c r="E8" s="30"/>
      <c r="F8" s="30" t="s">
        <v>318</v>
      </c>
      <c r="G8" s="29">
        <v>40871</v>
      </c>
      <c r="H8" s="31" t="s">
        <v>331</v>
      </c>
      <c r="I8" s="31" t="s">
        <v>344</v>
      </c>
      <c r="J8" s="31"/>
      <c r="K8" s="30" t="s">
        <v>362</v>
      </c>
      <c r="L8" s="32" t="s">
        <v>129</v>
      </c>
      <c r="M8" s="30">
        <v>92.7</v>
      </c>
      <c r="N8" s="30">
        <v>25.99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698</v>
      </c>
      <c r="AR8" s="31" t="s">
        <v>332</v>
      </c>
      <c r="AS8" s="31"/>
      <c r="AT8" s="31"/>
      <c r="AU8" s="31" t="s">
        <v>130</v>
      </c>
      <c r="AV8" s="31">
        <v>6.5</v>
      </c>
      <c r="AW8" s="31" t="s">
        <v>332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332</v>
      </c>
      <c r="BK8" s="31"/>
      <c r="BL8" s="31" t="s">
        <v>631</v>
      </c>
      <c r="BM8" s="31"/>
      <c r="BN8" s="40"/>
      <c r="BO8" s="40"/>
      <c r="BP8" s="31"/>
      <c r="BQ8" s="31" t="s">
        <v>174</v>
      </c>
      <c r="BR8" s="40"/>
    </row>
    <row r="9" spans="1:97" s="1" customFormat="1" x14ac:dyDescent="0.15">
      <c r="A9" s="30">
        <v>614</v>
      </c>
      <c r="B9" s="54">
        <v>41012</v>
      </c>
      <c r="C9" s="50" t="s">
        <v>329</v>
      </c>
      <c r="D9" s="30" t="s">
        <v>452</v>
      </c>
      <c r="E9" s="30"/>
      <c r="F9" s="30" t="s">
        <v>621</v>
      </c>
      <c r="G9" s="29">
        <v>40969</v>
      </c>
      <c r="H9" s="31" t="s">
        <v>622</v>
      </c>
      <c r="I9" s="31" t="s">
        <v>209</v>
      </c>
      <c r="J9" s="31"/>
      <c r="K9" s="30" t="s">
        <v>543</v>
      </c>
      <c r="L9" s="30" t="s">
        <v>82</v>
      </c>
      <c r="M9" s="30">
        <v>132</v>
      </c>
      <c r="N9" s="30">
        <v>26.79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181</v>
      </c>
      <c r="AR9" s="31" t="s">
        <v>343</v>
      </c>
      <c r="AS9" s="31"/>
      <c r="AT9" s="31"/>
      <c r="AU9" s="31" t="s">
        <v>190</v>
      </c>
      <c r="AV9" s="31">
        <v>6.2</v>
      </c>
      <c r="AW9" s="31" t="s">
        <v>353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423</v>
      </c>
      <c r="BK9" s="31">
        <v>24</v>
      </c>
      <c r="BL9" s="31" t="s">
        <v>631</v>
      </c>
      <c r="BM9" s="31"/>
      <c r="BN9" s="30" t="s">
        <v>441</v>
      </c>
      <c r="BO9" s="30" t="s">
        <v>142</v>
      </c>
      <c r="BP9" s="31">
        <v>150</v>
      </c>
      <c r="BQ9" s="31" t="s">
        <v>174</v>
      </c>
      <c r="BR9" s="40"/>
    </row>
    <row r="10" spans="1:97" s="1" customFormat="1" x14ac:dyDescent="0.15">
      <c r="A10" s="30">
        <v>737</v>
      </c>
      <c r="B10" s="54">
        <v>41012</v>
      </c>
      <c r="C10" s="50" t="s">
        <v>274</v>
      </c>
      <c r="D10" s="30" t="s">
        <v>425</v>
      </c>
      <c r="E10" s="30"/>
      <c r="F10" s="30" t="s">
        <v>437</v>
      </c>
      <c r="G10" s="29">
        <v>40939</v>
      </c>
      <c r="H10" s="31" t="s">
        <v>438</v>
      </c>
      <c r="I10" s="31" t="s">
        <v>203</v>
      </c>
      <c r="J10" s="31"/>
      <c r="K10" s="30" t="s">
        <v>527</v>
      </c>
      <c r="L10" s="30" t="s">
        <v>526</v>
      </c>
      <c r="M10" s="30">
        <v>139</v>
      </c>
      <c r="N10" s="30">
        <v>20.11</v>
      </c>
      <c r="O10" s="30"/>
      <c r="P10" s="30"/>
      <c r="Q10" s="30"/>
      <c r="R10" s="30"/>
      <c r="S10" s="30"/>
      <c r="T10" s="30"/>
      <c r="U10" s="30"/>
      <c r="V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J10" s="30"/>
      <c r="AK10" s="30"/>
      <c r="AL10" s="30"/>
      <c r="AM10" s="30"/>
      <c r="AN10" s="30"/>
      <c r="AO10" s="30"/>
      <c r="AP10" s="30"/>
      <c r="AQ10" s="30" t="s">
        <v>367</v>
      </c>
      <c r="AR10" s="31" t="s">
        <v>209</v>
      </c>
      <c r="AS10" s="31"/>
      <c r="AT10" s="31"/>
      <c r="AU10" s="31" t="s">
        <v>517</v>
      </c>
      <c r="AV10" s="31">
        <v>5</v>
      </c>
      <c r="AW10" s="31" t="s">
        <v>603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209</v>
      </c>
      <c r="BK10" s="31"/>
      <c r="BL10" s="31" t="s">
        <v>174</v>
      </c>
      <c r="BM10" s="31"/>
      <c r="BN10" s="40"/>
      <c r="BO10" s="40"/>
      <c r="BP10" s="31"/>
      <c r="BQ10" s="31" t="s">
        <v>174</v>
      </c>
      <c r="BR10" s="3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774</v>
      </c>
      <c r="B11" s="54">
        <v>41012</v>
      </c>
      <c r="C11" s="50" t="s">
        <v>329</v>
      </c>
      <c r="D11" s="30" t="s">
        <v>312</v>
      </c>
      <c r="E11" s="30"/>
      <c r="F11" s="30" t="s">
        <v>88</v>
      </c>
      <c r="G11" s="33">
        <v>40913</v>
      </c>
      <c r="H11" s="31" t="s">
        <v>76</v>
      </c>
      <c r="I11" s="31" t="s">
        <v>304</v>
      </c>
      <c r="J11" s="31"/>
      <c r="K11" s="30" t="s">
        <v>159</v>
      </c>
      <c r="L11" s="30" t="s">
        <v>278</v>
      </c>
      <c r="M11" s="30">
        <v>123</v>
      </c>
      <c r="N11" s="30">
        <v>21.8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367</v>
      </c>
      <c r="AR11" s="31" t="s">
        <v>628</v>
      </c>
      <c r="AS11" s="31"/>
      <c r="AT11" s="31"/>
      <c r="AU11" s="31"/>
      <c r="AV11" s="31"/>
      <c r="AW11" s="31" t="s">
        <v>628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628</v>
      </c>
      <c r="BK11" s="31"/>
      <c r="BL11" s="31" t="s">
        <v>628</v>
      </c>
      <c r="BM11" s="31"/>
      <c r="BN11" s="40"/>
      <c r="BO11" s="40"/>
      <c r="BP11" s="31"/>
      <c r="BQ11" s="31" t="s">
        <v>628</v>
      </c>
      <c r="BR11" s="40"/>
    </row>
    <row r="12" spans="1:97" s="1" customFormat="1" x14ac:dyDescent="0.15">
      <c r="A12" s="30">
        <v>866</v>
      </c>
      <c r="B12" s="54">
        <v>41012</v>
      </c>
      <c r="C12" s="50" t="s">
        <v>329</v>
      </c>
      <c r="D12" s="30" t="s">
        <v>199</v>
      </c>
      <c r="E12" s="30"/>
      <c r="F12" s="30" t="s">
        <v>621</v>
      </c>
      <c r="G12" s="29">
        <v>40912</v>
      </c>
      <c r="H12" s="31" t="s">
        <v>380</v>
      </c>
      <c r="I12" s="31" t="s">
        <v>206</v>
      </c>
      <c r="J12" s="31"/>
      <c r="K12" s="30" t="s">
        <v>171</v>
      </c>
      <c r="L12" s="30" t="s">
        <v>238</v>
      </c>
      <c r="M12" s="30">
        <v>99.77</v>
      </c>
      <c r="N12" s="30">
        <v>20.3</v>
      </c>
      <c r="O12" s="30"/>
      <c r="P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181</v>
      </c>
      <c r="AR12" s="31" t="s">
        <v>421</v>
      </c>
      <c r="AS12" s="31"/>
      <c r="AT12" s="31"/>
      <c r="AU12" s="31" t="s">
        <v>627</v>
      </c>
      <c r="AV12" s="31">
        <v>6.5</v>
      </c>
      <c r="AW12" s="31" t="s">
        <v>371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299</v>
      </c>
      <c r="BK12" s="31"/>
      <c r="BL12" s="31" t="s">
        <v>631</v>
      </c>
      <c r="BM12" s="31"/>
      <c r="BN12" s="40"/>
      <c r="BO12" s="40"/>
      <c r="BP12" s="31"/>
      <c r="BQ12" s="31" t="s">
        <v>174</v>
      </c>
      <c r="BR12" s="40" t="s">
        <v>300</v>
      </c>
    </row>
    <row r="13" spans="1:97" s="1" customFormat="1" x14ac:dyDescent="0.15">
      <c r="A13" s="30">
        <v>952</v>
      </c>
      <c r="B13" s="54">
        <v>41012</v>
      </c>
      <c r="C13" s="50" t="s">
        <v>329</v>
      </c>
      <c r="D13" s="30" t="s">
        <v>618</v>
      </c>
      <c r="E13" s="30"/>
      <c r="F13" s="30" t="s">
        <v>621</v>
      </c>
      <c r="G13" s="29">
        <v>40982</v>
      </c>
      <c r="H13" s="31" t="s">
        <v>380</v>
      </c>
      <c r="I13" s="31" t="s">
        <v>205</v>
      </c>
      <c r="J13" s="31"/>
      <c r="K13" s="30" t="s">
        <v>537</v>
      </c>
      <c r="L13" s="30" t="s">
        <v>623</v>
      </c>
      <c r="M13" s="30">
        <v>136.86000000000001</v>
      </c>
      <c r="N13" s="30">
        <v>19.18</v>
      </c>
      <c r="O13" s="30" t="s">
        <v>620</v>
      </c>
      <c r="P13" s="30">
        <v>1200</v>
      </c>
      <c r="Q13" s="30">
        <v>19.37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181</v>
      </c>
      <c r="AR13" s="31" t="s">
        <v>624</v>
      </c>
      <c r="AS13" s="31"/>
      <c r="AT13" s="31"/>
      <c r="AU13" s="31" t="s">
        <v>625</v>
      </c>
      <c r="AV13" s="31">
        <v>6.2</v>
      </c>
      <c r="AW13" s="31" t="s">
        <v>695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76</v>
      </c>
      <c r="BK13" s="31"/>
      <c r="BL13" s="31" t="s">
        <v>631</v>
      </c>
      <c r="BM13" s="31"/>
      <c r="BN13" s="40" t="s">
        <v>211</v>
      </c>
      <c r="BO13" s="40" t="s">
        <v>373</v>
      </c>
      <c r="BP13" s="31">
        <v>50</v>
      </c>
      <c r="BQ13" s="31" t="s">
        <v>174</v>
      </c>
      <c r="BR13" s="40" t="s">
        <v>457</v>
      </c>
    </row>
    <row r="14" spans="1:97" s="1" customFormat="1" x14ac:dyDescent="0.15">
      <c r="A14" s="30">
        <v>991</v>
      </c>
      <c r="B14" s="54">
        <v>41013</v>
      </c>
      <c r="C14" s="50" t="s">
        <v>329</v>
      </c>
      <c r="D14" s="30" t="s">
        <v>312</v>
      </c>
      <c r="E14" s="30"/>
      <c r="F14" s="30" t="s">
        <v>621</v>
      </c>
      <c r="G14" s="33" t="s">
        <v>289</v>
      </c>
      <c r="H14" s="31" t="s">
        <v>519</v>
      </c>
      <c r="I14" s="31" t="s">
        <v>299</v>
      </c>
      <c r="J14" s="31"/>
      <c r="K14" s="30" t="s">
        <v>604</v>
      </c>
      <c r="L14" s="30" t="s">
        <v>327</v>
      </c>
      <c r="M14" s="30">
        <v>100</v>
      </c>
      <c r="N14" s="30">
        <v>23.51</v>
      </c>
      <c r="O14" s="30" t="s">
        <v>348</v>
      </c>
      <c r="P14" s="30">
        <v>2500</v>
      </c>
      <c r="Q14" s="30">
        <v>21.9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367</v>
      </c>
      <c r="AR14" s="31" t="s">
        <v>299</v>
      </c>
      <c r="AS14" s="31"/>
      <c r="AT14" s="31"/>
      <c r="AU14" s="31" t="s">
        <v>360</v>
      </c>
      <c r="AV14" s="31">
        <v>8</v>
      </c>
      <c r="AW14" s="31" t="s">
        <v>353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209</v>
      </c>
      <c r="BK14" s="31"/>
      <c r="BL14" s="31" t="s">
        <v>299</v>
      </c>
      <c r="BM14" s="31"/>
      <c r="BN14" s="40"/>
      <c r="BO14" s="40"/>
      <c r="BP14" s="31"/>
      <c r="BQ14" s="31" t="s">
        <v>299</v>
      </c>
      <c r="BR14" s="40"/>
    </row>
    <row r="15" spans="1:97" s="1" customFormat="1" x14ac:dyDescent="0.15">
      <c r="A15" s="30">
        <v>1048</v>
      </c>
      <c r="B15" s="54">
        <v>41012</v>
      </c>
      <c r="C15" s="50" t="s">
        <v>536</v>
      </c>
      <c r="D15" s="30" t="s">
        <v>69</v>
      </c>
      <c r="E15" s="30"/>
      <c r="F15" s="30" t="s">
        <v>447</v>
      </c>
      <c r="G15" s="29">
        <v>40939</v>
      </c>
      <c r="H15" s="31" t="s">
        <v>317</v>
      </c>
      <c r="I15" s="31" t="s">
        <v>345</v>
      </c>
      <c r="J15" s="31"/>
      <c r="K15" s="30" t="s">
        <v>153</v>
      </c>
      <c r="L15" s="30" t="s">
        <v>454</v>
      </c>
      <c r="M15" s="30">
        <v>173.5</v>
      </c>
      <c r="N15" s="30">
        <v>28</v>
      </c>
      <c r="O15" s="30"/>
      <c r="P15" s="30"/>
      <c r="Q15" s="30"/>
      <c r="R15" s="30"/>
      <c r="S15" s="30"/>
      <c r="T15" s="30"/>
      <c r="U15" s="30"/>
      <c r="V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367</v>
      </c>
      <c r="AR15" s="31" t="s">
        <v>466</v>
      </c>
      <c r="AS15" s="31"/>
      <c r="AT15" s="31"/>
      <c r="AU15" s="31"/>
      <c r="AV15" s="31"/>
      <c r="AW15" s="31" t="s">
        <v>317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317</v>
      </c>
      <c r="BK15" s="31"/>
      <c r="BL15" s="31" t="s">
        <v>174</v>
      </c>
      <c r="BM15" s="31"/>
      <c r="BN15" s="30"/>
      <c r="BO15" s="30"/>
      <c r="BP15" s="31"/>
      <c r="BQ15" s="31" t="s">
        <v>174</v>
      </c>
      <c r="BR15" s="40" t="s">
        <v>346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1184</v>
      </c>
      <c r="B16" s="54">
        <v>41013</v>
      </c>
      <c r="C16" s="50" t="s">
        <v>329</v>
      </c>
      <c r="D16" s="30" t="s">
        <v>461</v>
      </c>
      <c r="E16" s="30"/>
      <c r="F16" s="30" t="s">
        <v>621</v>
      </c>
      <c r="G16" s="29">
        <v>40999</v>
      </c>
      <c r="H16" s="31" t="s">
        <v>622</v>
      </c>
      <c r="I16" s="31" t="s">
        <v>203</v>
      </c>
      <c r="J16" s="31"/>
      <c r="K16" s="30" t="s">
        <v>538</v>
      </c>
      <c r="L16" s="30" t="s">
        <v>272</v>
      </c>
      <c r="M16" s="30">
        <v>124.73</v>
      </c>
      <c r="N16" s="30">
        <v>27.21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181</v>
      </c>
      <c r="AR16" s="31" t="s">
        <v>343</v>
      </c>
      <c r="AS16" s="31"/>
      <c r="AT16" s="31"/>
      <c r="AU16" s="31" t="s">
        <v>190</v>
      </c>
      <c r="AV16" s="31">
        <v>6.2</v>
      </c>
      <c r="AW16" s="31" t="s">
        <v>247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290</v>
      </c>
      <c r="BK16" s="31"/>
      <c r="BL16" s="31" t="s">
        <v>174</v>
      </c>
      <c r="BM16" s="31"/>
      <c r="BN16" s="40"/>
      <c r="BO16" s="40"/>
      <c r="BP16" s="31"/>
      <c r="BQ16" s="31" t="s">
        <v>174</v>
      </c>
      <c r="BR16" s="40" t="s">
        <v>328</v>
      </c>
    </row>
    <row r="17" spans="1:97" s="1" customFormat="1" x14ac:dyDescent="0.15">
      <c r="A17" s="30">
        <v>1228</v>
      </c>
      <c r="B17" s="54">
        <v>41012</v>
      </c>
      <c r="C17" s="50" t="s">
        <v>329</v>
      </c>
      <c r="D17" s="30" t="s">
        <v>277</v>
      </c>
      <c r="E17" s="30"/>
      <c r="F17" s="30" t="s">
        <v>217</v>
      </c>
      <c r="G17" s="29">
        <v>40451</v>
      </c>
      <c r="H17" s="31" t="s">
        <v>628</v>
      </c>
      <c r="I17" s="31" t="s">
        <v>597</v>
      </c>
      <c r="J17" s="31"/>
      <c r="K17" s="30" t="s">
        <v>471</v>
      </c>
      <c r="L17" s="30" t="s">
        <v>215</v>
      </c>
      <c r="M17" s="30">
        <v>93.17</v>
      </c>
      <c r="N17" s="30">
        <v>19.899999999999999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89</v>
      </c>
      <c r="AR17" s="31" t="s">
        <v>628</v>
      </c>
      <c r="AS17" s="31"/>
      <c r="AT17" s="31"/>
      <c r="AU17" s="31"/>
      <c r="AV17" s="31"/>
      <c r="AW17" s="31" t="s">
        <v>628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628</v>
      </c>
      <c r="BK17" s="31">
        <v>12</v>
      </c>
      <c r="BL17" s="31" t="s">
        <v>174</v>
      </c>
      <c r="BM17" s="31"/>
      <c r="BN17" s="30"/>
      <c r="BO17" s="30"/>
      <c r="BP17" s="31"/>
      <c r="BQ17" s="31" t="s">
        <v>174</v>
      </c>
      <c r="BR17" s="30" t="s">
        <v>276</v>
      </c>
    </row>
    <row r="18" spans="1:97" s="1" customFormat="1" x14ac:dyDescent="0.15">
      <c r="A18" s="30">
        <v>1260</v>
      </c>
      <c r="B18" s="54">
        <v>41012</v>
      </c>
      <c r="C18" s="50" t="s">
        <v>329</v>
      </c>
      <c r="D18" s="30" t="s">
        <v>277</v>
      </c>
      <c r="E18" s="30"/>
      <c r="F18" s="30" t="s">
        <v>88</v>
      </c>
      <c r="G18" s="29">
        <v>40908</v>
      </c>
      <c r="H18" s="31" t="s">
        <v>628</v>
      </c>
      <c r="I18" s="31" t="s">
        <v>597</v>
      </c>
      <c r="J18" s="31"/>
      <c r="K18" s="30" t="s">
        <v>694</v>
      </c>
      <c r="L18" s="30" t="s">
        <v>212</v>
      </c>
      <c r="M18" s="30">
        <v>159.82</v>
      </c>
      <c r="N18" s="30">
        <v>28.96</v>
      </c>
      <c r="O18" s="30" t="s">
        <v>273</v>
      </c>
      <c r="P18" s="30">
        <v>21000</v>
      </c>
      <c r="Q18" s="30">
        <v>27.78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89</v>
      </c>
      <c r="AR18" s="31" t="s">
        <v>178</v>
      </c>
      <c r="AS18" s="31"/>
      <c r="AT18" s="31"/>
      <c r="AU18" s="31"/>
      <c r="AV18" s="31"/>
      <c r="AW18" s="31" t="s">
        <v>363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628</v>
      </c>
      <c r="BK18" s="31"/>
      <c r="BL18" s="31" t="s">
        <v>628</v>
      </c>
      <c r="BM18" s="31"/>
      <c r="BN18" s="40"/>
      <c r="BO18" s="40"/>
      <c r="BP18" s="31"/>
      <c r="BQ18" s="31" t="s">
        <v>174</v>
      </c>
      <c r="BR18" s="40"/>
    </row>
    <row r="19" spans="1:97" s="1" customFormat="1" x14ac:dyDescent="0.15">
      <c r="A19" s="30">
        <v>1336</v>
      </c>
      <c r="B19" s="54">
        <v>41012</v>
      </c>
      <c r="C19" s="50" t="s">
        <v>329</v>
      </c>
      <c r="D19" s="30" t="s">
        <v>312</v>
      </c>
      <c r="E19" s="30"/>
      <c r="F19" s="30" t="s">
        <v>621</v>
      </c>
      <c r="G19" s="29">
        <v>40925</v>
      </c>
      <c r="H19" s="31" t="s">
        <v>197</v>
      </c>
      <c r="I19" s="31" t="s">
        <v>344</v>
      </c>
      <c r="J19" s="31"/>
      <c r="K19" s="30" t="s">
        <v>455</v>
      </c>
      <c r="L19" s="30" t="s">
        <v>456</v>
      </c>
      <c r="M19" s="30">
        <v>133.66</v>
      </c>
      <c r="N19" s="30">
        <v>17.37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181</v>
      </c>
      <c r="AR19" s="31" t="s">
        <v>200</v>
      </c>
      <c r="AS19" s="31"/>
      <c r="AT19" s="31"/>
      <c r="AU19" s="31" t="s">
        <v>71</v>
      </c>
      <c r="AV19" s="31">
        <v>8</v>
      </c>
      <c r="AW19" s="31" t="s">
        <v>353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209</v>
      </c>
      <c r="BK19" s="31">
        <v>24</v>
      </c>
      <c r="BL19" s="31" t="s">
        <v>338</v>
      </c>
      <c r="BM19" s="31"/>
      <c r="BN19" s="40" t="s">
        <v>448</v>
      </c>
      <c r="BO19" s="40" t="s">
        <v>373</v>
      </c>
      <c r="BP19" s="31">
        <v>50</v>
      </c>
      <c r="BQ19" s="31" t="s">
        <v>174</v>
      </c>
      <c r="BR19" s="40"/>
    </row>
    <row r="20" spans="1:97" s="1" customFormat="1" x14ac:dyDescent="0.15">
      <c r="A20" s="30">
        <v>1368</v>
      </c>
      <c r="B20" s="54">
        <v>41013</v>
      </c>
      <c r="C20" s="50" t="s">
        <v>329</v>
      </c>
      <c r="D20" s="30" t="s">
        <v>545</v>
      </c>
      <c r="E20" s="30"/>
      <c r="F20" s="30" t="s">
        <v>621</v>
      </c>
      <c r="G20" s="29">
        <v>40968</v>
      </c>
      <c r="H20" s="31" t="s">
        <v>628</v>
      </c>
      <c r="I20" s="31" t="s">
        <v>302</v>
      </c>
      <c r="J20" s="31"/>
      <c r="K20" s="30" t="s">
        <v>521</v>
      </c>
      <c r="L20" s="30" t="s">
        <v>611</v>
      </c>
      <c r="M20" s="30">
        <v>146.47999999999999</v>
      </c>
      <c r="N20" s="30">
        <v>23.37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181</v>
      </c>
      <c r="AR20" s="31" t="s">
        <v>363</v>
      </c>
      <c r="AS20" s="31"/>
      <c r="AT20" s="31"/>
      <c r="AU20" s="31"/>
      <c r="AV20" s="31"/>
      <c r="AW20" s="31" t="s">
        <v>258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612</v>
      </c>
      <c r="BK20" s="31"/>
      <c r="BL20" s="31" t="s">
        <v>174</v>
      </c>
      <c r="BM20" s="31"/>
      <c r="BN20" s="40"/>
      <c r="BO20" s="40"/>
      <c r="BP20" s="31"/>
      <c r="BQ20" s="31" t="s">
        <v>174</v>
      </c>
      <c r="BR20" s="40" t="s">
        <v>381</v>
      </c>
    </row>
    <row r="21" spans="1:97" s="1" customFormat="1" x14ac:dyDescent="0.15">
      <c r="A21" s="30">
        <v>1408</v>
      </c>
      <c r="B21" s="54">
        <v>41013</v>
      </c>
      <c r="C21" s="50" t="s">
        <v>329</v>
      </c>
      <c r="D21" s="30" t="s">
        <v>350</v>
      </c>
      <c r="E21" s="30"/>
      <c r="F21" s="30" t="s">
        <v>88</v>
      </c>
      <c r="G21" s="29">
        <v>40908</v>
      </c>
      <c r="H21" s="31" t="s">
        <v>178</v>
      </c>
      <c r="I21" s="31" t="s">
        <v>597</v>
      </c>
      <c r="J21" s="31"/>
      <c r="K21" s="30" t="s">
        <v>334</v>
      </c>
      <c r="L21" s="30" t="s">
        <v>0</v>
      </c>
      <c r="M21" s="30">
        <v>147.41900000000001</v>
      </c>
      <c r="N21" s="30">
        <v>27.859000000000002</v>
      </c>
      <c r="O21" s="30" t="s">
        <v>348</v>
      </c>
      <c r="P21" s="30">
        <v>16500</v>
      </c>
      <c r="Q21" s="30">
        <v>27.859000000000002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89</v>
      </c>
      <c r="AR21" s="31" t="s">
        <v>628</v>
      </c>
      <c r="AS21" s="31"/>
      <c r="AT21" s="31"/>
      <c r="AU21" s="31"/>
      <c r="AV21" s="31"/>
      <c r="AW21" s="31" t="s">
        <v>247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422</v>
      </c>
      <c r="BK21" s="31"/>
      <c r="BL21" s="31" t="s">
        <v>628</v>
      </c>
      <c r="BM21" s="31"/>
      <c r="BN21" s="40"/>
      <c r="BO21" s="40"/>
      <c r="BP21" s="31"/>
      <c r="BQ21" s="31" t="s">
        <v>174</v>
      </c>
      <c r="BR21" s="40"/>
    </row>
    <row r="22" spans="1:97" s="1" customFormat="1" x14ac:dyDescent="0.15">
      <c r="A22" s="30">
        <v>1491</v>
      </c>
      <c r="B22" s="54">
        <v>41013</v>
      </c>
      <c r="C22" s="50" t="s">
        <v>329</v>
      </c>
      <c r="D22" s="30" t="s">
        <v>350</v>
      </c>
      <c r="E22" s="30"/>
      <c r="F22" s="30" t="s">
        <v>88</v>
      </c>
      <c r="G22" s="33" t="s">
        <v>430</v>
      </c>
      <c r="H22" s="31" t="s">
        <v>141</v>
      </c>
      <c r="I22" s="31" t="s">
        <v>209</v>
      </c>
      <c r="J22" s="31"/>
      <c r="K22" s="30" t="s">
        <v>520</v>
      </c>
      <c r="L22" s="30" t="s">
        <v>198</v>
      </c>
      <c r="M22" s="30">
        <v>130</v>
      </c>
      <c r="N22" s="30">
        <v>22.44</v>
      </c>
      <c r="O22" s="30" t="s">
        <v>255</v>
      </c>
      <c r="P22" s="30">
        <v>7400</v>
      </c>
      <c r="Q22" s="30">
        <v>21.3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89</v>
      </c>
      <c r="AR22" s="31" t="s">
        <v>628</v>
      </c>
      <c r="AS22" s="31"/>
      <c r="AT22" s="31"/>
      <c r="AU22" s="31" t="s">
        <v>194</v>
      </c>
      <c r="AV22" s="31">
        <v>5.5</v>
      </c>
      <c r="AW22" s="31" t="s">
        <v>247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628</v>
      </c>
      <c r="BK22" s="31"/>
      <c r="BL22" s="31" t="s">
        <v>628</v>
      </c>
      <c r="BM22" s="31"/>
      <c r="BN22" s="40"/>
      <c r="BO22" s="40"/>
      <c r="BP22" s="31"/>
      <c r="BQ22" s="31" t="s">
        <v>174</v>
      </c>
      <c r="BR22" s="30"/>
    </row>
    <row r="23" spans="1:97" s="1" customFormat="1" x14ac:dyDescent="0.15">
      <c r="A23" s="30">
        <v>1715</v>
      </c>
      <c r="B23" s="54">
        <v>41013</v>
      </c>
      <c r="C23" s="50" t="s">
        <v>195</v>
      </c>
      <c r="D23" s="30" t="s">
        <v>545</v>
      </c>
      <c r="E23" s="30"/>
      <c r="F23" s="30" t="s">
        <v>330</v>
      </c>
      <c r="G23" s="29">
        <v>40968</v>
      </c>
      <c r="H23" s="31" t="s">
        <v>628</v>
      </c>
      <c r="I23" s="31" t="s">
        <v>304</v>
      </c>
      <c r="J23" s="31"/>
      <c r="K23" s="30" t="s">
        <v>629</v>
      </c>
      <c r="L23" s="30" t="s">
        <v>306</v>
      </c>
      <c r="M23" s="30">
        <v>103.12</v>
      </c>
      <c r="N23" s="30">
        <v>25.81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181</v>
      </c>
      <c r="AR23" s="31" t="s">
        <v>363</v>
      </c>
      <c r="AS23" s="31"/>
      <c r="AT23" s="31"/>
      <c r="AU23" s="31"/>
      <c r="AV23" s="31"/>
      <c r="AW23" s="31" t="s">
        <v>258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612</v>
      </c>
      <c r="BK23" s="31">
        <v>24</v>
      </c>
      <c r="BL23" s="31" t="s">
        <v>8</v>
      </c>
      <c r="BM23" s="31"/>
      <c r="BN23" s="40" t="s">
        <v>325</v>
      </c>
      <c r="BO23" s="40" t="s">
        <v>326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1595</v>
      </c>
      <c r="B24" s="54">
        <v>41013</v>
      </c>
      <c r="C24" s="40" t="s">
        <v>183</v>
      </c>
      <c r="D24" s="30" t="s">
        <v>305</v>
      </c>
      <c r="E24" s="30"/>
      <c r="F24" s="30" t="s">
        <v>88</v>
      </c>
      <c r="G24" s="33">
        <v>40877</v>
      </c>
      <c r="H24" s="31" t="s">
        <v>419</v>
      </c>
      <c r="I24" s="31" t="s">
        <v>535</v>
      </c>
      <c r="J24" s="31"/>
      <c r="K24" s="30" t="s">
        <v>266</v>
      </c>
      <c r="L24" s="30" t="s">
        <v>293</v>
      </c>
      <c r="M24" s="30">
        <v>185</v>
      </c>
      <c r="N24" s="30">
        <v>26.96</v>
      </c>
      <c r="O24" s="30" t="s">
        <v>262</v>
      </c>
      <c r="P24" s="30">
        <v>21000</v>
      </c>
      <c r="Q24" s="30">
        <v>24.91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256</v>
      </c>
      <c r="AR24" s="31" t="s">
        <v>628</v>
      </c>
      <c r="AS24" s="31"/>
      <c r="AT24" s="31"/>
      <c r="AU24" s="31" t="s">
        <v>524</v>
      </c>
      <c r="AV24" s="31">
        <v>5</v>
      </c>
      <c r="AW24" s="31" t="s">
        <v>628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628</v>
      </c>
      <c r="BK24" s="31">
        <v>12</v>
      </c>
      <c r="BL24" s="31" t="s">
        <v>174</v>
      </c>
      <c r="BM24" s="31"/>
      <c r="BN24" s="40"/>
      <c r="BO24" s="40"/>
      <c r="BP24" s="31"/>
      <c r="BQ24" s="31" t="s">
        <v>174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129</v>
      </c>
      <c r="B25" s="54">
        <v>41012</v>
      </c>
      <c r="C25" s="50" t="s">
        <v>329</v>
      </c>
      <c r="D25" s="30" t="s">
        <v>452</v>
      </c>
      <c r="E25" s="30"/>
      <c r="F25" s="30" t="s">
        <v>248</v>
      </c>
      <c r="G25" s="29">
        <v>40929</v>
      </c>
      <c r="H25" s="31" t="s">
        <v>340</v>
      </c>
      <c r="I25" s="31" t="s">
        <v>209</v>
      </c>
      <c r="J25" s="31"/>
      <c r="K25" s="30" t="s">
        <v>267</v>
      </c>
      <c r="L25" s="30" t="s">
        <v>134</v>
      </c>
      <c r="M25" s="30">
        <v>133.66</v>
      </c>
      <c r="N25" s="30">
        <v>26.33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1">
        <v>16.73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529</v>
      </c>
      <c r="AR25" s="31" t="s">
        <v>209</v>
      </c>
      <c r="AS25" s="31"/>
      <c r="AT25" s="31"/>
      <c r="AU25" s="31" t="s">
        <v>190</v>
      </c>
      <c r="AV25" s="31">
        <v>5</v>
      </c>
      <c r="AW25" s="31" t="s">
        <v>353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387</v>
      </c>
      <c r="BK25" s="31">
        <v>24</v>
      </c>
      <c r="BL25" s="31" t="s">
        <v>631</v>
      </c>
      <c r="BM25" s="31"/>
      <c r="BN25" s="40" t="s">
        <v>602</v>
      </c>
      <c r="BO25" s="40" t="s">
        <v>373</v>
      </c>
      <c r="BP25" s="31">
        <v>100</v>
      </c>
      <c r="BQ25" s="31" t="s">
        <v>174</v>
      </c>
      <c r="BR25" s="40"/>
    </row>
    <row r="26" spans="1:97" s="1" customFormat="1" x14ac:dyDescent="0.15">
      <c r="A26" s="30">
        <v>169</v>
      </c>
      <c r="B26" s="54">
        <v>41013</v>
      </c>
      <c r="C26" s="50" t="s">
        <v>329</v>
      </c>
      <c r="D26" s="30" t="s">
        <v>199</v>
      </c>
      <c r="E26" s="30"/>
      <c r="F26" s="30" t="s">
        <v>248</v>
      </c>
      <c r="G26" s="33">
        <v>40963</v>
      </c>
      <c r="H26" s="31" t="s">
        <v>424</v>
      </c>
      <c r="I26" s="31" t="s">
        <v>204</v>
      </c>
      <c r="J26" s="31"/>
      <c r="K26" s="30" t="s">
        <v>342</v>
      </c>
      <c r="L26" s="30" t="s">
        <v>395</v>
      </c>
      <c r="M26" s="30">
        <v>155.22</v>
      </c>
      <c r="N26" s="30">
        <v>25.58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17.02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529</v>
      </c>
      <c r="AR26" s="31" t="s">
        <v>610</v>
      </c>
      <c r="AS26" s="31"/>
      <c r="AT26" s="31"/>
      <c r="AU26" s="31"/>
      <c r="AV26" s="31"/>
      <c r="AW26" s="31" t="s">
        <v>424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424</v>
      </c>
      <c r="BK26" s="31">
        <v>24</v>
      </c>
      <c r="BL26" s="31" t="s">
        <v>631</v>
      </c>
      <c r="BM26" s="31"/>
      <c r="BN26" s="40"/>
      <c r="BO26" s="40"/>
      <c r="BP26" s="31"/>
      <c r="BQ26" s="31" t="s">
        <v>174</v>
      </c>
      <c r="BR26" s="40"/>
    </row>
    <row r="27" spans="1:97" s="1" customFormat="1" x14ac:dyDescent="0.15">
      <c r="A27" s="30">
        <v>211</v>
      </c>
      <c r="B27" s="54">
        <v>41012</v>
      </c>
      <c r="C27" s="50" t="s">
        <v>329</v>
      </c>
      <c r="D27" s="30" t="s">
        <v>618</v>
      </c>
      <c r="E27" s="30"/>
      <c r="F27" s="30" t="s">
        <v>248</v>
      </c>
      <c r="G27" s="29">
        <v>40939</v>
      </c>
      <c r="H27" s="31" t="s">
        <v>389</v>
      </c>
      <c r="I27" s="31" t="s">
        <v>204</v>
      </c>
      <c r="J27" s="31"/>
      <c r="K27" s="30" t="s">
        <v>361</v>
      </c>
      <c r="L27" s="30" t="s">
        <v>137</v>
      </c>
      <c r="M27" s="30">
        <v>99</v>
      </c>
      <c r="N27" s="30">
        <v>23.3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1">
        <v>16.600000000000001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529</v>
      </c>
      <c r="AR27" s="31" t="s">
        <v>343</v>
      </c>
      <c r="AS27" s="31"/>
      <c r="AT27" s="31"/>
      <c r="AU27" s="31"/>
      <c r="AV27" s="31"/>
      <c r="AW27" s="31" t="s">
        <v>424</v>
      </c>
      <c r="AX27" s="30"/>
      <c r="AY27" s="31">
        <v>0</v>
      </c>
      <c r="AZ27" s="31">
        <v>0</v>
      </c>
      <c r="BA27" s="31">
        <v>7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424</v>
      </c>
      <c r="BK27" s="31"/>
      <c r="BL27" s="31" t="s">
        <v>631</v>
      </c>
      <c r="BM27" s="31"/>
      <c r="BN27" s="40"/>
      <c r="BO27" s="40"/>
      <c r="BP27" s="31"/>
      <c r="BQ27" s="31" t="s">
        <v>174</v>
      </c>
      <c r="BR27" s="30" t="s">
        <v>70</v>
      </c>
    </row>
    <row r="28" spans="1:97" s="1" customFormat="1" x14ac:dyDescent="0.15">
      <c r="A28" s="30">
        <v>253</v>
      </c>
      <c r="B28" s="54">
        <v>41012</v>
      </c>
      <c r="C28" s="40" t="s">
        <v>183</v>
      </c>
      <c r="D28" s="30" t="s">
        <v>185</v>
      </c>
      <c r="E28" s="30"/>
      <c r="F28" s="30" t="s">
        <v>202</v>
      </c>
      <c r="G28" s="33">
        <v>40698</v>
      </c>
      <c r="H28" s="31" t="s">
        <v>433</v>
      </c>
      <c r="I28" s="31" t="s">
        <v>535</v>
      </c>
      <c r="J28" s="31"/>
      <c r="K28" s="30" t="s">
        <v>122</v>
      </c>
      <c r="L28" s="30" t="s">
        <v>243</v>
      </c>
      <c r="M28" s="30">
        <v>103.9</v>
      </c>
      <c r="N28" s="30">
        <v>24.4</v>
      </c>
      <c r="O28" s="30" t="s">
        <v>284</v>
      </c>
      <c r="P28" s="30">
        <v>21000</v>
      </c>
      <c r="Q28" s="30">
        <v>23.95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12.61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696</v>
      </c>
      <c r="AR28" s="31" t="s">
        <v>393</v>
      </c>
      <c r="AS28" s="31"/>
      <c r="AT28" s="31"/>
      <c r="AU28" s="31" t="s">
        <v>524</v>
      </c>
      <c r="AV28" s="31">
        <v>8</v>
      </c>
      <c r="AW28" s="31" t="s">
        <v>393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429</v>
      </c>
      <c r="BK28" s="31"/>
      <c r="BL28" s="31" t="s">
        <v>174</v>
      </c>
      <c r="BM28" s="31"/>
      <c r="BN28" s="40" t="s">
        <v>453</v>
      </c>
      <c r="BO28" s="40"/>
      <c r="BP28" s="31"/>
      <c r="BQ28" s="31" t="s">
        <v>174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331</v>
      </c>
      <c r="B29" s="54">
        <v>41012</v>
      </c>
      <c r="C29" s="40" t="s">
        <v>469</v>
      </c>
      <c r="D29" s="30" t="s">
        <v>606</v>
      </c>
      <c r="E29" s="30"/>
      <c r="F29" s="30" t="s">
        <v>608</v>
      </c>
      <c r="G29" s="29">
        <v>40908</v>
      </c>
      <c r="H29" s="31" t="s">
        <v>81</v>
      </c>
      <c r="I29" s="31" t="s">
        <v>204</v>
      </c>
      <c r="J29" s="31"/>
      <c r="K29" s="30" t="s">
        <v>265</v>
      </c>
      <c r="L29" s="30" t="s">
        <v>365</v>
      </c>
      <c r="M29" s="30">
        <v>181.71</v>
      </c>
      <c r="N29" s="30">
        <v>30.82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17.09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467</v>
      </c>
      <c r="AR29" s="31" t="s">
        <v>81</v>
      </c>
      <c r="AS29" s="31"/>
      <c r="AT29" s="31"/>
      <c r="AU29" s="31"/>
      <c r="AV29" s="31"/>
      <c r="AW29" s="31" t="s">
        <v>209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12</v>
      </c>
      <c r="BJ29" s="31" t="s">
        <v>372</v>
      </c>
      <c r="BK29" s="31"/>
      <c r="BL29" s="31" t="s">
        <v>174</v>
      </c>
      <c r="BM29" s="31"/>
      <c r="BN29" s="30"/>
      <c r="BO29" s="30"/>
      <c r="BP29" s="31"/>
      <c r="BQ29" s="31" t="s">
        <v>174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447</v>
      </c>
      <c r="B30" s="54">
        <v>41012</v>
      </c>
      <c r="C30" s="50" t="s">
        <v>329</v>
      </c>
      <c r="D30" s="30" t="s">
        <v>199</v>
      </c>
      <c r="E30" s="30"/>
      <c r="F30" s="30" t="s">
        <v>248</v>
      </c>
      <c r="G30" s="29">
        <v>40871</v>
      </c>
      <c r="H30" s="31" t="s">
        <v>331</v>
      </c>
      <c r="I30" s="31" t="s">
        <v>344</v>
      </c>
      <c r="J30" s="31"/>
      <c r="K30" s="30" t="s">
        <v>362</v>
      </c>
      <c r="L30" s="32" t="s">
        <v>129</v>
      </c>
      <c r="M30" s="30">
        <v>92.7</v>
      </c>
      <c r="N30" s="30">
        <v>25.99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12.61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529</v>
      </c>
      <c r="AR30" s="31" t="s">
        <v>332</v>
      </c>
      <c r="AS30" s="31"/>
      <c r="AT30" s="31"/>
      <c r="AU30" s="31" t="s">
        <v>130</v>
      </c>
      <c r="AV30" s="31">
        <v>6.5</v>
      </c>
      <c r="AW30" s="31" t="s">
        <v>332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332</v>
      </c>
      <c r="BK30" s="31"/>
      <c r="BL30" s="31" t="s">
        <v>631</v>
      </c>
      <c r="BM30" s="31"/>
      <c r="BN30" s="40"/>
      <c r="BO30" s="40"/>
      <c r="BP30" s="31"/>
      <c r="BQ30" s="31" t="s">
        <v>174</v>
      </c>
      <c r="BR30" s="40"/>
    </row>
    <row r="31" spans="1:97" s="1" customFormat="1" x14ac:dyDescent="0.15">
      <c r="A31" s="30">
        <v>613</v>
      </c>
      <c r="B31" s="54">
        <v>41012</v>
      </c>
      <c r="C31" s="50" t="s">
        <v>329</v>
      </c>
      <c r="D31" s="30" t="s">
        <v>452</v>
      </c>
      <c r="E31" s="30"/>
      <c r="F31" s="30" t="s">
        <v>248</v>
      </c>
      <c r="G31" s="29">
        <v>40969</v>
      </c>
      <c r="H31" s="31" t="s">
        <v>622</v>
      </c>
      <c r="I31" s="31" t="s">
        <v>209</v>
      </c>
      <c r="J31" s="31"/>
      <c r="K31" s="30" t="s">
        <v>543</v>
      </c>
      <c r="L31" s="30" t="s">
        <v>82</v>
      </c>
      <c r="M31" s="30">
        <v>132</v>
      </c>
      <c r="N31" s="30">
        <v>26.79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13.38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529</v>
      </c>
      <c r="AR31" s="31" t="s">
        <v>343</v>
      </c>
      <c r="AS31" s="31"/>
      <c r="AT31" s="31"/>
      <c r="AU31" s="31" t="s">
        <v>190</v>
      </c>
      <c r="AV31" s="31">
        <v>6.2</v>
      </c>
      <c r="AW31" s="31" t="s">
        <v>353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423</v>
      </c>
      <c r="BK31" s="31">
        <v>24</v>
      </c>
      <c r="BL31" s="31" t="s">
        <v>631</v>
      </c>
      <c r="BM31" s="31"/>
      <c r="BN31" s="30" t="s">
        <v>441</v>
      </c>
      <c r="BO31" s="30" t="s">
        <v>142</v>
      </c>
      <c r="BP31" s="31">
        <v>150</v>
      </c>
      <c r="BQ31" s="31" t="s">
        <v>174</v>
      </c>
      <c r="BR31" s="40"/>
    </row>
    <row r="32" spans="1:97" s="1" customFormat="1" x14ac:dyDescent="0.15">
      <c r="A32" s="30">
        <v>736</v>
      </c>
      <c r="B32" s="54">
        <v>41012</v>
      </c>
      <c r="C32" s="50" t="s">
        <v>274</v>
      </c>
      <c r="D32" s="30" t="s">
        <v>425</v>
      </c>
      <c r="E32" s="30"/>
      <c r="F32" s="30" t="s">
        <v>68</v>
      </c>
      <c r="G32" s="29">
        <v>40939</v>
      </c>
      <c r="H32" s="31" t="s">
        <v>438</v>
      </c>
      <c r="I32" s="31" t="s">
        <v>203</v>
      </c>
      <c r="J32" s="31"/>
      <c r="K32" s="30" t="s">
        <v>527</v>
      </c>
      <c r="L32" s="30" t="s">
        <v>526</v>
      </c>
      <c r="M32" s="30">
        <v>139</v>
      </c>
      <c r="N32" s="30">
        <v>20.11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12.26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467</v>
      </c>
      <c r="AR32" s="31" t="s">
        <v>209</v>
      </c>
      <c r="AS32" s="31"/>
      <c r="AT32" s="31"/>
      <c r="AU32" s="31" t="s">
        <v>517</v>
      </c>
      <c r="AV32" s="31">
        <v>5</v>
      </c>
      <c r="AW32" s="31" t="s">
        <v>603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209</v>
      </c>
      <c r="BK32" s="31"/>
      <c r="BL32" s="31" t="s">
        <v>174</v>
      </c>
      <c r="BM32" s="31"/>
      <c r="BN32" s="40"/>
      <c r="BO32" s="40"/>
      <c r="BP32" s="31"/>
      <c r="BQ32" s="31" t="s">
        <v>174</v>
      </c>
      <c r="BR32" s="3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773</v>
      </c>
      <c r="B33" s="54">
        <v>41012</v>
      </c>
      <c r="C33" s="50" t="s">
        <v>329</v>
      </c>
      <c r="D33" s="30" t="s">
        <v>312</v>
      </c>
      <c r="E33" s="30"/>
      <c r="F33" s="30" t="s">
        <v>68</v>
      </c>
      <c r="G33" s="33">
        <v>40913</v>
      </c>
      <c r="H33" s="31" t="s">
        <v>76</v>
      </c>
      <c r="I33" s="31" t="s">
        <v>304</v>
      </c>
      <c r="J33" s="31"/>
      <c r="K33" s="30" t="s">
        <v>159</v>
      </c>
      <c r="L33" s="30" t="s">
        <v>278</v>
      </c>
      <c r="M33" s="30">
        <v>123</v>
      </c>
      <c r="N33" s="30">
        <v>21.8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529</v>
      </c>
      <c r="AR33" s="31" t="s">
        <v>628</v>
      </c>
      <c r="AS33" s="31"/>
      <c r="AT33" s="31"/>
      <c r="AU33" s="31"/>
      <c r="AV33" s="31"/>
      <c r="AW33" s="31" t="s">
        <v>628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628</v>
      </c>
      <c r="BK33" s="31"/>
      <c r="BL33" s="31" t="s">
        <v>628</v>
      </c>
      <c r="BM33" s="31"/>
      <c r="BN33" s="40"/>
      <c r="BO33" s="40"/>
      <c r="BP33" s="31"/>
      <c r="BQ33" s="31" t="s">
        <v>628</v>
      </c>
      <c r="BR33" s="40"/>
    </row>
    <row r="34" spans="1:97" s="1" customFormat="1" x14ac:dyDescent="0.15">
      <c r="A34" s="30">
        <v>865</v>
      </c>
      <c r="B34" s="54">
        <v>41012</v>
      </c>
      <c r="C34" s="50" t="s">
        <v>329</v>
      </c>
      <c r="D34" s="30" t="s">
        <v>199</v>
      </c>
      <c r="E34" s="30"/>
      <c r="F34" s="30" t="s">
        <v>248</v>
      </c>
      <c r="G34" s="29">
        <v>40912</v>
      </c>
      <c r="H34" s="31" t="s">
        <v>380</v>
      </c>
      <c r="I34" s="31" t="s">
        <v>206</v>
      </c>
      <c r="J34" s="31"/>
      <c r="K34" s="30" t="s">
        <v>171</v>
      </c>
      <c r="L34" s="30" t="s">
        <v>238</v>
      </c>
      <c r="M34" s="30">
        <v>99.77</v>
      </c>
      <c r="N34" s="30">
        <v>20.3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11.97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529</v>
      </c>
      <c r="AR34" s="31" t="s">
        <v>421</v>
      </c>
      <c r="AS34" s="31"/>
      <c r="AT34" s="31"/>
      <c r="AU34" s="31" t="s">
        <v>627</v>
      </c>
      <c r="AV34" s="31">
        <v>6.5</v>
      </c>
      <c r="AW34" s="31" t="s">
        <v>371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299</v>
      </c>
      <c r="BK34" s="31"/>
      <c r="BL34" s="31" t="s">
        <v>631</v>
      </c>
      <c r="BM34" s="31"/>
      <c r="BN34" s="40"/>
      <c r="BO34" s="40"/>
      <c r="BP34" s="31"/>
      <c r="BQ34" s="31" t="s">
        <v>174</v>
      </c>
      <c r="BR34" s="40" t="s">
        <v>300</v>
      </c>
    </row>
    <row r="35" spans="1:97" s="1" customFormat="1" x14ac:dyDescent="0.15">
      <c r="A35" s="30">
        <v>951</v>
      </c>
      <c r="B35" s="54">
        <v>41012</v>
      </c>
      <c r="C35" s="50" t="s">
        <v>329</v>
      </c>
      <c r="D35" s="30" t="s">
        <v>618</v>
      </c>
      <c r="E35" s="30"/>
      <c r="F35" s="30" t="s">
        <v>248</v>
      </c>
      <c r="G35" s="29">
        <v>40982</v>
      </c>
      <c r="H35" s="31" t="s">
        <v>380</v>
      </c>
      <c r="I35" s="31" t="s">
        <v>205</v>
      </c>
      <c r="J35" s="31"/>
      <c r="K35" s="30" t="s">
        <v>537</v>
      </c>
      <c r="L35" s="30" t="s">
        <v>623</v>
      </c>
      <c r="M35" s="30">
        <v>136.86000000000001</v>
      </c>
      <c r="N35" s="30">
        <v>19.18</v>
      </c>
      <c r="O35" s="30" t="s">
        <v>273</v>
      </c>
      <c r="P35" s="30">
        <v>1200</v>
      </c>
      <c r="Q35" s="30">
        <v>19.37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10.35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529</v>
      </c>
      <c r="AR35" s="31" t="s">
        <v>624</v>
      </c>
      <c r="AS35" s="31"/>
      <c r="AT35" s="31"/>
      <c r="AU35" s="31" t="s">
        <v>625</v>
      </c>
      <c r="AV35" s="31">
        <v>6.2</v>
      </c>
      <c r="AW35" s="31" t="s">
        <v>695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76</v>
      </c>
      <c r="BK35" s="31"/>
      <c r="BL35" s="31" t="s">
        <v>631</v>
      </c>
      <c r="BM35" s="31"/>
      <c r="BN35" s="40" t="s">
        <v>211</v>
      </c>
      <c r="BO35" s="40" t="s">
        <v>373</v>
      </c>
      <c r="BP35" s="31">
        <v>50</v>
      </c>
      <c r="BQ35" s="31" t="s">
        <v>174</v>
      </c>
      <c r="BR35" s="40" t="s">
        <v>457</v>
      </c>
    </row>
    <row r="36" spans="1:97" s="1" customFormat="1" x14ac:dyDescent="0.15">
      <c r="A36" s="30">
        <v>990</v>
      </c>
      <c r="B36" s="54">
        <v>41013</v>
      </c>
      <c r="C36" s="50" t="s">
        <v>329</v>
      </c>
      <c r="D36" s="30" t="s">
        <v>312</v>
      </c>
      <c r="E36" s="30"/>
      <c r="F36" s="30" t="s">
        <v>68</v>
      </c>
      <c r="G36" s="33" t="s">
        <v>289</v>
      </c>
      <c r="H36" s="31" t="s">
        <v>519</v>
      </c>
      <c r="I36" s="31" t="s">
        <v>299</v>
      </c>
      <c r="J36" s="31"/>
      <c r="K36" s="30" t="s">
        <v>604</v>
      </c>
      <c r="L36" s="30" t="s">
        <v>327</v>
      </c>
      <c r="M36" s="30">
        <v>100</v>
      </c>
      <c r="N36" s="30">
        <v>23.51</v>
      </c>
      <c r="O36" s="30" t="s">
        <v>348</v>
      </c>
      <c r="P36" s="30">
        <v>2500</v>
      </c>
      <c r="Q36" s="30">
        <v>21.9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11.75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529</v>
      </c>
      <c r="AR36" s="31" t="s">
        <v>299</v>
      </c>
      <c r="AS36" s="31"/>
      <c r="AT36" s="31"/>
      <c r="AU36" s="31" t="s">
        <v>360</v>
      </c>
      <c r="AV36" s="31">
        <v>8</v>
      </c>
      <c r="AW36" s="31" t="s">
        <v>353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209</v>
      </c>
      <c r="BK36" s="31"/>
      <c r="BL36" s="31" t="s">
        <v>299</v>
      </c>
      <c r="BM36" s="31"/>
      <c r="BN36" s="40"/>
      <c r="BO36" s="40"/>
      <c r="BP36" s="31"/>
      <c r="BQ36" s="31" t="s">
        <v>299</v>
      </c>
      <c r="BR36" s="40"/>
    </row>
    <row r="37" spans="1:97" s="1" customFormat="1" x14ac:dyDescent="0.15">
      <c r="A37" s="30">
        <v>1047</v>
      </c>
      <c r="B37" s="54">
        <v>41012</v>
      </c>
      <c r="C37" s="50" t="s">
        <v>536</v>
      </c>
      <c r="D37" s="30" t="s">
        <v>69</v>
      </c>
      <c r="E37" s="30"/>
      <c r="F37" s="30" t="s">
        <v>308</v>
      </c>
      <c r="G37" s="29">
        <v>40939</v>
      </c>
      <c r="H37" s="31" t="s">
        <v>317</v>
      </c>
      <c r="I37" s="31" t="s">
        <v>345</v>
      </c>
      <c r="J37" s="31"/>
      <c r="K37" s="30" t="s">
        <v>153</v>
      </c>
      <c r="L37" s="30" t="s">
        <v>454</v>
      </c>
      <c r="M37" s="30">
        <v>173.5</v>
      </c>
      <c r="N37" s="30">
        <v>28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15.03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347</v>
      </c>
      <c r="AR37" s="31" t="s">
        <v>466</v>
      </c>
      <c r="AS37" s="31"/>
      <c r="AT37" s="31"/>
      <c r="AU37" s="31"/>
      <c r="AV37" s="31"/>
      <c r="AW37" s="31" t="s">
        <v>317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317</v>
      </c>
      <c r="BK37" s="31"/>
      <c r="BL37" s="31" t="s">
        <v>174</v>
      </c>
      <c r="BM37" s="31"/>
      <c r="BN37" s="30"/>
      <c r="BO37" s="30"/>
      <c r="BP37" s="31"/>
      <c r="BQ37" s="31" t="s">
        <v>174</v>
      </c>
      <c r="BR37" s="40" t="s">
        <v>346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1183</v>
      </c>
      <c r="B38" s="54">
        <v>41013</v>
      </c>
      <c r="C38" s="50" t="s">
        <v>329</v>
      </c>
      <c r="D38" s="30" t="s">
        <v>461</v>
      </c>
      <c r="E38" s="30"/>
      <c r="F38" s="30" t="s">
        <v>248</v>
      </c>
      <c r="G38" s="29">
        <v>40999</v>
      </c>
      <c r="H38" s="31" t="s">
        <v>622</v>
      </c>
      <c r="I38" s="31" t="s">
        <v>203</v>
      </c>
      <c r="J38" s="31"/>
      <c r="K38" s="30" t="s">
        <v>538</v>
      </c>
      <c r="L38" s="30" t="s">
        <v>272</v>
      </c>
      <c r="M38" s="30">
        <v>124.73</v>
      </c>
      <c r="N38" s="30">
        <v>27.21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14.49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529</v>
      </c>
      <c r="AR38" s="31" t="s">
        <v>530</v>
      </c>
      <c r="AS38" s="31"/>
      <c r="AT38" s="31"/>
      <c r="AU38" s="31" t="s">
        <v>190</v>
      </c>
      <c r="AV38" s="31">
        <v>6.2</v>
      </c>
      <c r="AW38" s="31" t="s">
        <v>247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290</v>
      </c>
      <c r="BK38" s="31"/>
      <c r="BL38" s="31" t="s">
        <v>174</v>
      </c>
      <c r="BM38" s="31"/>
      <c r="BN38" s="40"/>
      <c r="BO38" s="40"/>
      <c r="BP38" s="31"/>
      <c r="BQ38" s="31" t="s">
        <v>174</v>
      </c>
      <c r="BR38" s="40" t="s">
        <v>328</v>
      </c>
    </row>
    <row r="39" spans="1:97" s="1" customFormat="1" x14ac:dyDescent="0.15">
      <c r="A39" s="30">
        <v>1227</v>
      </c>
      <c r="B39" s="54">
        <v>41012</v>
      </c>
      <c r="C39" s="50" t="s">
        <v>329</v>
      </c>
      <c r="D39" s="30" t="s">
        <v>277</v>
      </c>
      <c r="E39" s="30"/>
      <c r="F39" s="30" t="s">
        <v>218</v>
      </c>
      <c r="G39" s="29">
        <v>40451</v>
      </c>
      <c r="H39" s="31" t="s">
        <v>628</v>
      </c>
      <c r="I39" s="31" t="s">
        <v>597</v>
      </c>
      <c r="J39" s="31"/>
      <c r="K39" s="30" t="s">
        <v>546</v>
      </c>
      <c r="L39" s="30" t="s">
        <v>215</v>
      </c>
      <c r="M39" s="30">
        <v>92.82</v>
      </c>
      <c r="N39" s="30">
        <v>19.899999999999999</v>
      </c>
      <c r="O39" s="30"/>
      <c r="P39" s="46"/>
      <c r="Q39" s="30"/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11.19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529</v>
      </c>
      <c r="AR39" s="31" t="s">
        <v>628</v>
      </c>
      <c r="AS39" s="31"/>
      <c r="AT39" s="31"/>
      <c r="AU39" s="31"/>
      <c r="AV39" s="31"/>
      <c r="AW39" s="31" t="s">
        <v>628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628</v>
      </c>
      <c r="BK39" s="31">
        <v>12</v>
      </c>
      <c r="BL39" s="31" t="s">
        <v>174</v>
      </c>
      <c r="BM39" s="31"/>
      <c r="BN39" s="30"/>
      <c r="BO39" s="30"/>
      <c r="BP39" s="31"/>
      <c r="BQ39" s="31" t="s">
        <v>174</v>
      </c>
      <c r="BR39" s="30" t="s">
        <v>276</v>
      </c>
    </row>
    <row r="40" spans="1:97" s="1" customFormat="1" x14ac:dyDescent="0.15">
      <c r="A40" s="30">
        <v>1259</v>
      </c>
      <c r="B40" s="54">
        <v>41012</v>
      </c>
      <c r="C40" s="50" t="s">
        <v>329</v>
      </c>
      <c r="D40" s="30" t="s">
        <v>277</v>
      </c>
      <c r="E40" s="30"/>
      <c r="F40" s="30" t="s">
        <v>202</v>
      </c>
      <c r="G40" s="29">
        <v>40908</v>
      </c>
      <c r="H40" s="31" t="s">
        <v>628</v>
      </c>
      <c r="I40" s="31" t="s">
        <v>597</v>
      </c>
      <c r="J40" s="31"/>
      <c r="K40" s="30" t="s">
        <v>694</v>
      </c>
      <c r="L40" s="30" t="s">
        <v>212</v>
      </c>
      <c r="M40" s="30">
        <v>159.82</v>
      </c>
      <c r="N40" s="30">
        <v>28.96</v>
      </c>
      <c r="O40" s="30" t="s">
        <v>273</v>
      </c>
      <c r="P40" s="30">
        <v>21000</v>
      </c>
      <c r="Q40" s="30">
        <v>27.78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17.149999999999999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529</v>
      </c>
      <c r="AR40" s="31" t="s">
        <v>178</v>
      </c>
      <c r="AS40" s="31"/>
      <c r="AT40" s="31"/>
      <c r="AU40" s="31"/>
      <c r="AV40" s="31"/>
      <c r="AW40" s="31" t="s">
        <v>628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628</v>
      </c>
      <c r="BK40" s="31"/>
      <c r="BL40" s="31" t="s">
        <v>628</v>
      </c>
      <c r="BM40" s="31"/>
      <c r="BN40" s="40"/>
      <c r="BO40" s="40"/>
      <c r="BP40" s="31"/>
      <c r="BQ40" s="31" t="s">
        <v>174</v>
      </c>
      <c r="BR40" s="40"/>
    </row>
    <row r="41" spans="1:97" s="1" customFormat="1" x14ac:dyDescent="0.15">
      <c r="A41" s="30">
        <v>1335</v>
      </c>
      <c r="B41" s="54">
        <v>41012</v>
      </c>
      <c r="C41" s="50" t="s">
        <v>329</v>
      </c>
      <c r="D41" s="30" t="s">
        <v>312</v>
      </c>
      <c r="E41" s="30"/>
      <c r="F41" s="30" t="s">
        <v>248</v>
      </c>
      <c r="G41" s="29">
        <v>40925</v>
      </c>
      <c r="H41" s="31" t="s">
        <v>197</v>
      </c>
      <c r="I41" s="31" t="s">
        <v>344</v>
      </c>
      <c r="J41" s="31"/>
      <c r="K41" s="30" t="s">
        <v>455</v>
      </c>
      <c r="L41" s="30" t="s">
        <v>456</v>
      </c>
      <c r="M41" s="30">
        <v>133.66</v>
      </c>
      <c r="N41" s="30">
        <v>17.37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11.04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529</v>
      </c>
      <c r="AR41" s="31" t="s">
        <v>200</v>
      </c>
      <c r="AS41" s="31"/>
      <c r="AT41" s="31"/>
      <c r="AU41" s="31" t="s">
        <v>71</v>
      </c>
      <c r="AV41" s="31">
        <v>8</v>
      </c>
      <c r="AW41" s="31" t="s">
        <v>353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209</v>
      </c>
      <c r="BK41" s="31">
        <v>24</v>
      </c>
      <c r="BL41" s="31" t="s">
        <v>338</v>
      </c>
      <c r="BM41" s="31"/>
      <c r="BN41" s="40" t="s">
        <v>448</v>
      </c>
      <c r="BO41" s="40" t="s">
        <v>373</v>
      </c>
      <c r="BP41" s="31">
        <v>50</v>
      </c>
      <c r="BQ41" s="31" t="s">
        <v>174</v>
      </c>
      <c r="BR41" s="40"/>
    </row>
    <row r="42" spans="1:97" s="1" customFormat="1" x14ac:dyDescent="0.15">
      <c r="A42" s="30">
        <v>1367</v>
      </c>
      <c r="B42" s="54">
        <v>41013</v>
      </c>
      <c r="C42" s="50" t="s">
        <v>329</v>
      </c>
      <c r="D42" s="30" t="s">
        <v>545</v>
      </c>
      <c r="E42" s="30"/>
      <c r="F42" s="30" t="s">
        <v>248</v>
      </c>
      <c r="G42" s="29">
        <v>40968</v>
      </c>
      <c r="H42" s="31" t="s">
        <v>628</v>
      </c>
      <c r="I42" s="31" t="s">
        <v>302</v>
      </c>
      <c r="J42" s="31"/>
      <c r="K42" s="30" t="s">
        <v>521</v>
      </c>
      <c r="L42" s="30" t="s">
        <v>611</v>
      </c>
      <c r="M42" s="30">
        <v>146.47999999999999</v>
      </c>
      <c r="N42" s="30">
        <v>23.37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13.2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529</v>
      </c>
      <c r="AR42" s="31" t="s">
        <v>363</v>
      </c>
      <c r="AS42" s="31"/>
      <c r="AT42" s="31"/>
      <c r="AU42" s="31"/>
      <c r="AV42" s="31"/>
      <c r="AW42" s="31" t="s">
        <v>258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612</v>
      </c>
      <c r="BK42" s="31"/>
      <c r="BL42" s="31" t="s">
        <v>174</v>
      </c>
      <c r="BM42" s="31"/>
      <c r="BN42" s="40"/>
      <c r="BO42" s="40"/>
      <c r="BP42" s="31"/>
      <c r="BQ42" s="31" t="s">
        <v>174</v>
      </c>
      <c r="BR42" s="40" t="s">
        <v>381</v>
      </c>
    </row>
    <row r="43" spans="1:97" s="1" customFormat="1" x14ac:dyDescent="0.15">
      <c r="A43" s="30">
        <v>1407</v>
      </c>
      <c r="B43" s="54">
        <v>41013</v>
      </c>
      <c r="C43" s="50" t="s">
        <v>329</v>
      </c>
      <c r="D43" s="30" t="s">
        <v>350</v>
      </c>
      <c r="E43" s="30"/>
      <c r="F43" s="30" t="s">
        <v>202</v>
      </c>
      <c r="G43" s="29">
        <v>40908</v>
      </c>
      <c r="H43" s="31" t="s">
        <v>178</v>
      </c>
      <c r="I43" s="31" t="s">
        <v>597</v>
      </c>
      <c r="J43" s="31"/>
      <c r="K43" s="30" t="s">
        <v>334</v>
      </c>
      <c r="L43" s="30" t="s">
        <v>0</v>
      </c>
      <c r="M43" s="30">
        <v>147.41900000000001</v>
      </c>
      <c r="N43" s="30">
        <v>27.859000000000002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13.648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529</v>
      </c>
      <c r="AR43" s="31" t="s">
        <v>628</v>
      </c>
      <c r="AS43" s="31"/>
      <c r="AT43" s="31"/>
      <c r="AU43" s="31"/>
      <c r="AV43" s="31"/>
      <c r="AW43" s="31" t="s">
        <v>247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422</v>
      </c>
      <c r="BK43" s="31"/>
      <c r="BL43" s="31" t="s">
        <v>628</v>
      </c>
      <c r="BM43" s="31"/>
      <c r="BN43" s="40"/>
      <c r="BO43" s="40"/>
      <c r="BP43" s="31"/>
      <c r="BQ43" s="31" t="s">
        <v>174</v>
      </c>
      <c r="BR43" s="40"/>
    </row>
    <row r="44" spans="1:97" s="1" customFormat="1" x14ac:dyDescent="0.15">
      <c r="A44" s="30">
        <v>1714</v>
      </c>
      <c r="B44" s="54">
        <v>41013</v>
      </c>
      <c r="C44" s="50" t="s">
        <v>195</v>
      </c>
      <c r="D44" s="30" t="s">
        <v>545</v>
      </c>
      <c r="E44" s="30"/>
      <c r="F44" s="30" t="s">
        <v>339</v>
      </c>
      <c r="G44" s="29">
        <v>40968</v>
      </c>
      <c r="H44" s="31" t="s">
        <v>628</v>
      </c>
      <c r="I44" s="31" t="s">
        <v>304</v>
      </c>
      <c r="J44" s="31"/>
      <c r="K44" s="30" t="s">
        <v>629</v>
      </c>
      <c r="L44" s="30" t="s">
        <v>306</v>
      </c>
      <c r="M44" s="30">
        <v>103.12</v>
      </c>
      <c r="N44" s="30">
        <v>25.81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19.82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529</v>
      </c>
      <c r="AR44" s="31" t="s">
        <v>363</v>
      </c>
      <c r="AS44" s="31"/>
      <c r="AT44" s="31"/>
      <c r="AU44" s="31"/>
      <c r="AV44" s="31"/>
      <c r="AW44" s="31" t="s">
        <v>258</v>
      </c>
      <c r="AX44" s="30"/>
      <c r="AY44" s="31">
        <v>0</v>
      </c>
      <c r="AZ44" s="31">
        <v>30</v>
      </c>
      <c r="BA44" s="31">
        <v>0</v>
      </c>
      <c r="BB44" s="31">
        <v>5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612</v>
      </c>
      <c r="BK44" s="31">
        <v>24</v>
      </c>
      <c r="BL44" s="31" t="s">
        <v>8</v>
      </c>
      <c r="BM44" s="31"/>
      <c r="BN44" s="40" t="s">
        <v>325</v>
      </c>
      <c r="BO44" s="40" t="s">
        <v>326</v>
      </c>
      <c r="BP44" s="31">
        <v>25</v>
      </c>
      <c r="BQ44" s="31" t="s">
        <v>8</v>
      </c>
      <c r="BR44" s="40"/>
    </row>
    <row r="45" spans="1:97" s="1" customFormat="1" x14ac:dyDescent="0.15">
      <c r="A45" s="30">
        <v>1594</v>
      </c>
      <c r="B45" s="54">
        <v>41013</v>
      </c>
      <c r="C45" s="40" t="s">
        <v>541</v>
      </c>
      <c r="D45" s="30" t="s">
        <v>305</v>
      </c>
      <c r="E45" s="30"/>
      <c r="F45" s="30" t="s">
        <v>202</v>
      </c>
      <c r="G45" s="33">
        <v>40877</v>
      </c>
      <c r="H45" s="31" t="s">
        <v>419</v>
      </c>
      <c r="I45" s="31" t="s">
        <v>535</v>
      </c>
      <c r="J45" s="31"/>
      <c r="K45" s="30" t="s">
        <v>266</v>
      </c>
      <c r="L45" s="30" t="s">
        <v>293</v>
      </c>
      <c r="M45" s="30">
        <v>185</v>
      </c>
      <c r="N45" s="30">
        <v>26.96</v>
      </c>
      <c r="O45" s="30" t="s">
        <v>262</v>
      </c>
      <c r="P45" s="30">
        <v>21000</v>
      </c>
      <c r="Q45" s="30">
        <v>24.91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16.920000000000002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696</v>
      </c>
      <c r="AR45" s="31" t="s">
        <v>628</v>
      </c>
      <c r="AS45" s="31"/>
      <c r="AT45" s="31"/>
      <c r="AU45" s="31" t="s">
        <v>524</v>
      </c>
      <c r="AV45" s="31">
        <v>5</v>
      </c>
      <c r="AW45" s="31" t="s">
        <v>628</v>
      </c>
      <c r="AX45" s="30"/>
      <c r="AY45" s="31">
        <v>0</v>
      </c>
      <c r="AZ45" s="31">
        <v>20</v>
      </c>
      <c r="BA45" s="31">
        <v>0</v>
      </c>
      <c r="BB45" s="31">
        <v>17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628</v>
      </c>
      <c r="BK45" s="31">
        <v>12</v>
      </c>
      <c r="BL45" s="31" t="s">
        <v>174</v>
      </c>
      <c r="BM45" s="31"/>
      <c r="BN45" s="40"/>
      <c r="BO45" s="40"/>
      <c r="BP45" s="31"/>
      <c r="BQ45" s="31" t="s">
        <v>174</v>
      </c>
      <c r="BR45" s="40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</row>
    <row r="46" spans="1:97" s="1" customFormat="1" x14ac:dyDescent="0.15">
      <c r="A46" s="30">
        <v>131</v>
      </c>
      <c r="B46" s="54">
        <v>41012</v>
      </c>
      <c r="C46" s="50" t="s">
        <v>329</v>
      </c>
      <c r="D46" s="30" t="s">
        <v>452</v>
      </c>
      <c r="E46" s="30"/>
      <c r="F46" s="30" t="s">
        <v>337</v>
      </c>
      <c r="G46" s="29">
        <v>40929</v>
      </c>
      <c r="H46" s="31" t="s">
        <v>340</v>
      </c>
      <c r="I46" s="31" t="s">
        <v>209</v>
      </c>
      <c r="J46" s="31"/>
      <c r="K46" s="30" t="s">
        <v>267</v>
      </c>
      <c r="L46" s="30" t="s">
        <v>134</v>
      </c>
      <c r="M46" s="30">
        <v>150.58000000000001</v>
      </c>
      <c r="N46" s="30">
        <v>29.01</v>
      </c>
      <c r="O46" s="30"/>
      <c r="P46" s="30"/>
      <c r="Q46" s="30"/>
      <c r="R46" s="30"/>
      <c r="S46" s="30"/>
      <c r="T46" s="30"/>
      <c r="U46" s="30"/>
      <c r="V46" s="30"/>
      <c r="W46" s="30">
        <v>16.649999999999999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431</v>
      </c>
      <c r="AR46" s="31" t="s">
        <v>209</v>
      </c>
      <c r="AS46" s="31"/>
      <c r="AT46" s="31"/>
      <c r="AU46" s="31" t="s">
        <v>190</v>
      </c>
      <c r="AV46" s="31">
        <v>5</v>
      </c>
      <c r="AW46" s="31" t="s">
        <v>353</v>
      </c>
      <c r="AX46" s="30"/>
      <c r="AY46" s="31">
        <v>0</v>
      </c>
      <c r="AZ46" s="31">
        <v>34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387</v>
      </c>
      <c r="BK46" s="31">
        <v>24</v>
      </c>
      <c r="BL46" s="31" t="s">
        <v>631</v>
      </c>
      <c r="BM46" s="31"/>
      <c r="BN46" s="40" t="s">
        <v>602</v>
      </c>
      <c r="BO46" s="40" t="s">
        <v>373</v>
      </c>
      <c r="BP46" s="31">
        <v>100</v>
      </c>
      <c r="BQ46" s="31" t="s">
        <v>174</v>
      </c>
      <c r="BR46" s="40"/>
    </row>
    <row r="47" spans="1:97" s="1" customFormat="1" x14ac:dyDescent="0.15">
      <c r="A47" s="30">
        <v>171</v>
      </c>
      <c r="B47" s="54">
        <v>41013</v>
      </c>
      <c r="C47" s="50" t="s">
        <v>329</v>
      </c>
      <c r="D47" s="30" t="s">
        <v>199</v>
      </c>
      <c r="E47" s="30"/>
      <c r="F47" s="30" t="s">
        <v>351</v>
      </c>
      <c r="G47" s="33">
        <v>40963</v>
      </c>
      <c r="H47" s="31" t="s">
        <v>424</v>
      </c>
      <c r="I47" s="31" t="s">
        <v>204</v>
      </c>
      <c r="J47" s="31"/>
      <c r="K47" s="30" t="s">
        <v>342</v>
      </c>
      <c r="L47" s="30" t="s">
        <v>395</v>
      </c>
      <c r="M47" s="30">
        <v>149.4</v>
      </c>
      <c r="N47" s="30">
        <v>29.49</v>
      </c>
      <c r="O47" s="30"/>
      <c r="P47" s="30"/>
      <c r="Q47" s="30"/>
      <c r="R47" s="30"/>
      <c r="S47" s="30"/>
      <c r="T47" s="30"/>
      <c r="U47" s="30"/>
      <c r="V47" s="30"/>
      <c r="W47" s="1">
        <v>14.29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431</v>
      </c>
      <c r="AR47" s="31" t="s">
        <v>610</v>
      </c>
      <c r="AS47" s="31"/>
      <c r="AT47" s="31"/>
      <c r="AU47" s="31"/>
      <c r="AV47" s="31"/>
      <c r="AW47" s="31" t="s">
        <v>424</v>
      </c>
      <c r="AX47" s="30"/>
      <c r="AY47" s="31">
        <v>0</v>
      </c>
      <c r="AZ47" s="31">
        <v>0</v>
      </c>
      <c r="BA47" s="31">
        <v>0</v>
      </c>
      <c r="BB47" s="31">
        <v>25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424</v>
      </c>
      <c r="BK47" s="31">
        <v>24</v>
      </c>
      <c r="BL47" s="31" t="s">
        <v>631</v>
      </c>
      <c r="BM47" s="31"/>
      <c r="BN47" s="40"/>
      <c r="BO47" s="40"/>
      <c r="BP47" s="31"/>
      <c r="BQ47" s="31" t="s">
        <v>174</v>
      </c>
      <c r="BR47" s="40"/>
    </row>
    <row r="48" spans="1:97" s="1" customFormat="1" x14ac:dyDescent="0.15">
      <c r="A48" s="30">
        <v>213</v>
      </c>
      <c r="B48" s="54">
        <v>41012</v>
      </c>
      <c r="C48" s="50" t="s">
        <v>329</v>
      </c>
      <c r="D48" s="30" t="s">
        <v>618</v>
      </c>
      <c r="E48" s="30"/>
      <c r="F48" s="30" t="s">
        <v>351</v>
      </c>
      <c r="G48" s="29">
        <v>40939</v>
      </c>
      <c r="H48" s="31" t="s">
        <v>389</v>
      </c>
      <c r="I48" s="31" t="s">
        <v>204</v>
      </c>
      <c r="J48" s="31"/>
      <c r="K48" s="30" t="s">
        <v>361</v>
      </c>
      <c r="L48" s="30" t="s">
        <v>137</v>
      </c>
      <c r="M48" s="30">
        <v>99</v>
      </c>
      <c r="N48" s="30">
        <v>26</v>
      </c>
      <c r="O48" s="30"/>
      <c r="P48" s="30"/>
      <c r="Q48" s="30"/>
      <c r="R48" s="30"/>
      <c r="S48" s="30"/>
      <c r="T48" s="30"/>
      <c r="U48" s="30"/>
      <c r="V48" s="30"/>
      <c r="W48" s="1">
        <v>15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431</v>
      </c>
      <c r="AR48" s="31" t="s">
        <v>343</v>
      </c>
      <c r="AS48" s="31"/>
      <c r="AT48" s="31"/>
      <c r="AU48" s="31"/>
      <c r="AV48" s="31"/>
      <c r="AW48" s="31" t="s">
        <v>424</v>
      </c>
      <c r="AX48" s="30"/>
      <c r="AY48" s="31">
        <v>0</v>
      </c>
      <c r="AZ48" s="31">
        <v>0</v>
      </c>
      <c r="BA48" s="31">
        <v>7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424</v>
      </c>
      <c r="BK48" s="31"/>
      <c r="BL48" s="31" t="s">
        <v>631</v>
      </c>
      <c r="BM48" s="31"/>
      <c r="BN48" s="40"/>
      <c r="BO48" s="40"/>
      <c r="BP48" s="31"/>
      <c r="BQ48" s="31" t="s">
        <v>174</v>
      </c>
      <c r="BR48" s="30" t="s">
        <v>70</v>
      </c>
    </row>
    <row r="49" spans="1:97" s="1" customFormat="1" x14ac:dyDescent="0.15">
      <c r="A49" s="30">
        <v>255</v>
      </c>
      <c r="B49" s="54">
        <v>41012</v>
      </c>
      <c r="C49" s="40" t="s">
        <v>183</v>
      </c>
      <c r="D49" s="30" t="s">
        <v>185</v>
      </c>
      <c r="E49" s="30"/>
      <c r="F49" s="30" t="s">
        <v>440</v>
      </c>
      <c r="G49" s="33">
        <v>40698</v>
      </c>
      <c r="H49" s="31" t="s">
        <v>433</v>
      </c>
      <c r="I49" s="31" t="s">
        <v>535</v>
      </c>
      <c r="J49" s="31"/>
      <c r="K49" s="30" t="s">
        <v>122</v>
      </c>
      <c r="L49" s="30" t="s">
        <v>243</v>
      </c>
      <c r="M49" s="30">
        <v>113.75</v>
      </c>
      <c r="N49" s="30">
        <v>26.99</v>
      </c>
      <c r="O49" s="30"/>
      <c r="P49" s="30"/>
      <c r="Q49" s="30"/>
      <c r="R49" s="30"/>
      <c r="S49" s="30"/>
      <c r="T49" s="30"/>
      <c r="U49" s="30"/>
      <c r="V49" s="30"/>
      <c r="W49" s="30">
        <v>12.61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431</v>
      </c>
      <c r="AR49" s="31" t="s">
        <v>393</v>
      </c>
      <c r="AS49" s="31"/>
      <c r="AT49" s="31"/>
      <c r="AU49" s="31" t="s">
        <v>524</v>
      </c>
      <c r="AV49" s="31">
        <v>8</v>
      </c>
      <c r="AW49" s="31" t="s">
        <v>393</v>
      </c>
      <c r="AX49" s="30"/>
      <c r="AY49" s="31">
        <v>0</v>
      </c>
      <c r="AZ49" s="31">
        <v>0</v>
      </c>
      <c r="BA49" s="31">
        <v>0</v>
      </c>
      <c r="BB49" s="31">
        <v>20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429</v>
      </c>
      <c r="BK49" s="31"/>
      <c r="BL49" s="31" t="s">
        <v>174</v>
      </c>
      <c r="BM49" s="31"/>
      <c r="BN49" s="40" t="s">
        <v>453</v>
      </c>
      <c r="BO49" s="40"/>
      <c r="BP49" s="31"/>
      <c r="BQ49" s="31" t="s">
        <v>174</v>
      </c>
      <c r="BR49" s="30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</row>
    <row r="50" spans="1:97" s="1" customFormat="1" x14ac:dyDescent="0.15">
      <c r="A50" s="30">
        <v>333</v>
      </c>
      <c r="B50" s="54">
        <v>41012</v>
      </c>
      <c r="C50" s="40" t="s">
        <v>469</v>
      </c>
      <c r="D50" s="30" t="s">
        <v>606</v>
      </c>
      <c r="E50" s="30"/>
      <c r="F50" s="30" t="s">
        <v>607</v>
      </c>
      <c r="G50" s="29">
        <v>40908</v>
      </c>
      <c r="H50" s="31" t="s">
        <v>81</v>
      </c>
      <c r="I50" s="31" t="s">
        <v>204</v>
      </c>
      <c r="J50" s="31"/>
      <c r="K50" s="30" t="s">
        <v>265</v>
      </c>
      <c r="L50" s="30" t="s">
        <v>365</v>
      </c>
      <c r="M50" s="30">
        <v>141</v>
      </c>
      <c r="N50" s="30">
        <v>33.049999999999997</v>
      </c>
      <c r="O50" s="30"/>
      <c r="P50" s="30"/>
      <c r="Q50" s="30"/>
      <c r="R50" s="30"/>
      <c r="S50" s="30"/>
      <c r="T50" s="30"/>
      <c r="U50" s="30"/>
      <c r="V50" s="30"/>
      <c r="W50" s="30">
        <v>17.47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431</v>
      </c>
      <c r="AR50" s="31" t="s">
        <v>81</v>
      </c>
      <c r="AS50" s="31"/>
      <c r="AT50" s="31"/>
      <c r="AU50" s="31"/>
      <c r="AV50" s="31"/>
      <c r="AW50" s="31" t="s">
        <v>209</v>
      </c>
      <c r="AX50" s="30"/>
      <c r="AY50" s="31">
        <v>0</v>
      </c>
      <c r="AZ50" s="31">
        <v>0</v>
      </c>
      <c r="BA50" s="31">
        <v>0</v>
      </c>
      <c r="BB50" s="31">
        <v>34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12</v>
      </c>
      <c r="BJ50" s="31" t="s">
        <v>372</v>
      </c>
      <c r="BK50" s="31"/>
      <c r="BL50" s="31" t="s">
        <v>174</v>
      </c>
      <c r="BM50" s="31"/>
      <c r="BN50" s="30"/>
      <c r="BO50" s="30"/>
      <c r="BP50" s="31"/>
      <c r="BQ50" s="31" t="s">
        <v>174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419</v>
      </c>
      <c r="B51" s="54">
        <v>41012</v>
      </c>
      <c r="C51" s="50" t="s">
        <v>329</v>
      </c>
      <c r="D51" s="30" t="s">
        <v>199</v>
      </c>
      <c r="E51" s="30"/>
      <c r="F51" s="30" t="s">
        <v>351</v>
      </c>
      <c r="G51" s="29">
        <v>40939</v>
      </c>
      <c r="H51" s="31" t="s">
        <v>331</v>
      </c>
      <c r="I51" s="31" t="s">
        <v>206</v>
      </c>
      <c r="J51" s="31"/>
      <c r="K51" s="30" t="s">
        <v>609</v>
      </c>
      <c r="L51" s="30" t="s">
        <v>271</v>
      </c>
      <c r="M51" s="30">
        <v>154.94999999999999</v>
      </c>
      <c r="N51" s="30">
        <v>23.85</v>
      </c>
      <c r="O51" s="30" t="s">
        <v>473</v>
      </c>
      <c r="P51" s="30">
        <v>1000</v>
      </c>
      <c r="Q51" s="30">
        <v>25.95</v>
      </c>
      <c r="R51" s="30">
        <v>3500</v>
      </c>
      <c r="S51" s="30">
        <v>26.95</v>
      </c>
      <c r="T51" s="30">
        <v>8500</v>
      </c>
      <c r="U51" s="30">
        <v>27.45</v>
      </c>
      <c r="V51" s="30"/>
      <c r="W51" s="30">
        <v>13.98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431</v>
      </c>
      <c r="AR51" s="31" t="s">
        <v>421</v>
      </c>
      <c r="AS51" s="31"/>
      <c r="AT51" s="31"/>
      <c r="AU51" s="31" t="s">
        <v>316</v>
      </c>
      <c r="AV51" s="31">
        <v>8</v>
      </c>
      <c r="AW51" s="31" t="s">
        <v>258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24</v>
      </c>
      <c r="BJ51" s="31" t="s">
        <v>331</v>
      </c>
      <c r="BK51" s="31">
        <v>24</v>
      </c>
      <c r="BL51" s="31" t="s">
        <v>631</v>
      </c>
      <c r="BM51" s="31"/>
      <c r="BN51" s="40"/>
      <c r="BO51" s="40"/>
      <c r="BP51" s="31"/>
      <c r="BQ51" s="31" t="s">
        <v>174</v>
      </c>
      <c r="BR51" s="30" t="s">
        <v>72</v>
      </c>
    </row>
    <row r="52" spans="1:97" s="1" customFormat="1" x14ac:dyDescent="0.15">
      <c r="A52" s="30">
        <v>449</v>
      </c>
      <c r="B52" s="54">
        <v>41012</v>
      </c>
      <c r="C52" s="50" t="s">
        <v>329</v>
      </c>
      <c r="D52" s="30" t="s">
        <v>199</v>
      </c>
      <c r="E52" s="30"/>
      <c r="F52" s="30" t="s">
        <v>351</v>
      </c>
      <c r="G52" s="29">
        <v>40871</v>
      </c>
      <c r="H52" s="31" t="s">
        <v>331</v>
      </c>
      <c r="I52" s="31" t="s">
        <v>344</v>
      </c>
      <c r="J52" s="31"/>
      <c r="K52" s="30" t="s">
        <v>362</v>
      </c>
      <c r="L52" s="32" t="s">
        <v>129</v>
      </c>
      <c r="M52" s="30">
        <v>92.7</v>
      </c>
      <c r="N52" s="30">
        <v>28.13</v>
      </c>
      <c r="O52" s="30"/>
      <c r="P52" s="30"/>
      <c r="Q52" s="30"/>
      <c r="R52" s="30"/>
      <c r="S52" s="30"/>
      <c r="T52" s="30"/>
      <c r="U52" s="30"/>
      <c r="V52" s="30"/>
      <c r="W52" s="30">
        <v>12.61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431</v>
      </c>
      <c r="AR52" s="31" t="s">
        <v>332</v>
      </c>
      <c r="AS52" s="31"/>
      <c r="AT52" s="31"/>
      <c r="AU52" s="31" t="s">
        <v>130</v>
      </c>
      <c r="AV52" s="31">
        <v>6.5</v>
      </c>
      <c r="AW52" s="31" t="s">
        <v>332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332</v>
      </c>
      <c r="BK52" s="31"/>
      <c r="BL52" s="31" t="s">
        <v>631</v>
      </c>
      <c r="BM52" s="31"/>
      <c r="BN52" s="40"/>
      <c r="BO52" s="40"/>
      <c r="BP52" s="31"/>
      <c r="BQ52" s="31" t="s">
        <v>174</v>
      </c>
      <c r="BR52" s="40"/>
    </row>
    <row r="53" spans="1:97" s="1" customFormat="1" x14ac:dyDescent="0.15">
      <c r="A53" s="30">
        <v>615</v>
      </c>
      <c r="B53" s="54">
        <v>41012</v>
      </c>
      <c r="C53" s="50" t="s">
        <v>329</v>
      </c>
      <c r="D53" s="30" t="s">
        <v>452</v>
      </c>
      <c r="E53" s="30"/>
      <c r="F53" s="30" t="s">
        <v>351</v>
      </c>
      <c r="G53" s="29">
        <v>40969</v>
      </c>
      <c r="H53" s="31" t="s">
        <v>622</v>
      </c>
      <c r="I53" s="31" t="s">
        <v>209</v>
      </c>
      <c r="J53" s="31"/>
      <c r="K53" s="30" t="s">
        <v>543</v>
      </c>
      <c r="L53" s="30" t="s">
        <v>82</v>
      </c>
      <c r="M53" s="30">
        <v>139</v>
      </c>
      <c r="N53" s="30">
        <v>28.33</v>
      </c>
      <c r="O53" s="30"/>
      <c r="P53" s="30"/>
      <c r="Q53" s="30"/>
      <c r="R53" s="30"/>
      <c r="S53" s="30"/>
      <c r="T53" s="30"/>
      <c r="U53" s="30"/>
      <c r="V53" s="30"/>
      <c r="W53" s="30">
        <v>14.71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431</v>
      </c>
      <c r="AR53" s="31" t="s">
        <v>343</v>
      </c>
      <c r="AS53" s="31"/>
      <c r="AT53" s="31"/>
      <c r="AU53" s="31" t="s">
        <v>190</v>
      </c>
      <c r="AV53" s="31">
        <v>6.2</v>
      </c>
      <c r="AW53" s="31" t="s">
        <v>353</v>
      </c>
      <c r="AX53" s="30"/>
      <c r="AY53" s="31">
        <v>0</v>
      </c>
      <c r="AZ53" s="31">
        <v>30</v>
      </c>
      <c r="BA53" s="31">
        <v>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423</v>
      </c>
      <c r="BK53" s="31">
        <v>24</v>
      </c>
      <c r="BL53" s="31" t="s">
        <v>631</v>
      </c>
      <c r="BM53" s="31"/>
      <c r="BN53" s="30" t="s">
        <v>441</v>
      </c>
      <c r="BO53" s="30" t="s">
        <v>142</v>
      </c>
      <c r="BP53" s="31">
        <v>150</v>
      </c>
      <c r="BQ53" s="31" t="s">
        <v>174</v>
      </c>
      <c r="BR53" s="40"/>
    </row>
    <row r="54" spans="1:97" s="1" customFormat="1" x14ac:dyDescent="0.15">
      <c r="A54" s="30">
        <v>738</v>
      </c>
      <c r="B54" s="54">
        <v>41012</v>
      </c>
      <c r="C54" s="50" t="s">
        <v>274</v>
      </c>
      <c r="D54" s="30" t="s">
        <v>425</v>
      </c>
      <c r="E54" s="30"/>
      <c r="F54" s="30" t="s">
        <v>337</v>
      </c>
      <c r="G54" s="29">
        <v>40939</v>
      </c>
      <c r="H54" s="31" t="s">
        <v>438</v>
      </c>
      <c r="I54" s="31" t="s">
        <v>203</v>
      </c>
      <c r="J54" s="31"/>
      <c r="K54" s="30" t="s">
        <v>527</v>
      </c>
      <c r="L54" s="30" t="s">
        <v>526</v>
      </c>
      <c r="M54" s="30">
        <v>152</v>
      </c>
      <c r="N54" s="30">
        <v>23.89</v>
      </c>
      <c r="O54" s="30"/>
      <c r="P54" s="30"/>
      <c r="Q54" s="30"/>
      <c r="R54" s="30"/>
      <c r="S54" s="30"/>
      <c r="T54" s="30"/>
      <c r="U54" s="30"/>
      <c r="V54" s="30"/>
      <c r="W54" s="30">
        <v>10.4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431</v>
      </c>
      <c r="AR54" s="31" t="s">
        <v>209</v>
      </c>
      <c r="AS54" s="31"/>
      <c r="AT54" s="31"/>
      <c r="AU54" s="31" t="s">
        <v>517</v>
      </c>
      <c r="AV54" s="31">
        <v>5</v>
      </c>
      <c r="AW54" s="31" t="s">
        <v>603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209</v>
      </c>
      <c r="BK54" s="31"/>
      <c r="BL54" s="31" t="s">
        <v>174</v>
      </c>
      <c r="BM54" s="31"/>
      <c r="BN54" s="40"/>
      <c r="BO54" s="40"/>
      <c r="BP54" s="31"/>
      <c r="BQ54" s="31" t="s">
        <v>174</v>
      </c>
      <c r="BR54" s="30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</row>
    <row r="55" spans="1:97" s="1" customFormat="1" x14ac:dyDescent="0.15">
      <c r="A55" s="30">
        <v>775</v>
      </c>
      <c r="B55" s="54">
        <v>41012</v>
      </c>
      <c r="C55" s="50" t="s">
        <v>329</v>
      </c>
      <c r="D55" s="30" t="s">
        <v>312</v>
      </c>
      <c r="E55" s="30"/>
      <c r="F55" s="30" t="s">
        <v>135</v>
      </c>
      <c r="G55" s="33">
        <v>40913</v>
      </c>
      <c r="H55" s="31" t="s">
        <v>76</v>
      </c>
      <c r="I55" s="31" t="s">
        <v>304</v>
      </c>
      <c r="J55" s="31"/>
      <c r="K55" s="30" t="s">
        <v>159</v>
      </c>
      <c r="L55" s="30" t="s">
        <v>278</v>
      </c>
      <c r="M55" s="30">
        <v>125</v>
      </c>
      <c r="N55" s="30">
        <v>24.4</v>
      </c>
      <c r="O55" s="30"/>
      <c r="P55" s="30"/>
      <c r="Q55" s="30"/>
      <c r="R55" s="30"/>
      <c r="S55" s="30"/>
      <c r="T55" s="30"/>
      <c r="U55" s="30"/>
      <c r="V55" s="30"/>
      <c r="W55" s="30">
        <v>11.7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431</v>
      </c>
      <c r="AR55" s="31" t="s">
        <v>628</v>
      </c>
      <c r="AS55" s="31"/>
      <c r="AT55" s="31"/>
      <c r="AU55" s="31"/>
      <c r="AV55" s="31"/>
      <c r="AW55" s="31" t="s">
        <v>628</v>
      </c>
      <c r="AX55" s="30"/>
      <c r="AY55" s="31">
        <v>0</v>
      </c>
      <c r="AZ55" s="31">
        <v>0</v>
      </c>
      <c r="BA55" s="31">
        <v>0</v>
      </c>
      <c r="BB55" s="31">
        <v>2</v>
      </c>
      <c r="BC55" s="31">
        <v>0</v>
      </c>
      <c r="BD55" s="31">
        <v>1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628</v>
      </c>
      <c r="BK55" s="31"/>
      <c r="BL55" s="31" t="s">
        <v>628</v>
      </c>
      <c r="BM55" s="31"/>
      <c r="BN55" s="40"/>
      <c r="BO55" s="40"/>
      <c r="BP55" s="31"/>
      <c r="BQ55" s="31" t="s">
        <v>628</v>
      </c>
      <c r="BR55" s="40"/>
    </row>
    <row r="56" spans="1:97" s="1" customFormat="1" x14ac:dyDescent="0.15">
      <c r="A56" s="30">
        <v>867</v>
      </c>
      <c r="B56" s="54">
        <v>41012</v>
      </c>
      <c r="C56" s="50" t="s">
        <v>329</v>
      </c>
      <c r="D56" s="30" t="s">
        <v>199</v>
      </c>
      <c r="E56" s="30"/>
      <c r="F56" s="30" t="s">
        <v>351</v>
      </c>
      <c r="G56" s="29">
        <v>40912</v>
      </c>
      <c r="H56" s="31" t="s">
        <v>380</v>
      </c>
      <c r="I56" s="31" t="s">
        <v>206</v>
      </c>
      <c r="J56" s="31"/>
      <c r="K56" s="30" t="s">
        <v>171</v>
      </c>
      <c r="L56" s="30" t="s">
        <v>238</v>
      </c>
      <c r="M56" s="30">
        <v>122.09</v>
      </c>
      <c r="N56" s="30">
        <v>23.26</v>
      </c>
      <c r="O56" s="30"/>
      <c r="P56" s="30"/>
      <c r="Q56" s="30"/>
      <c r="R56" s="30"/>
      <c r="S56" s="30"/>
      <c r="T56" s="30"/>
      <c r="U56" s="30"/>
      <c r="V56" s="30"/>
      <c r="W56" s="30">
        <v>11.29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431</v>
      </c>
      <c r="AR56" s="31" t="s">
        <v>421</v>
      </c>
      <c r="AS56" s="31"/>
      <c r="AT56" s="31"/>
      <c r="AU56" s="31" t="s">
        <v>627</v>
      </c>
      <c r="AV56" s="31">
        <v>6.5</v>
      </c>
      <c r="AW56" s="31" t="s">
        <v>371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36</v>
      </c>
      <c r="BJ56" s="31" t="s">
        <v>299</v>
      </c>
      <c r="BK56" s="31"/>
      <c r="BL56" s="31" t="s">
        <v>631</v>
      </c>
      <c r="BM56" s="31"/>
      <c r="BN56" s="40"/>
      <c r="BO56" s="40"/>
      <c r="BP56" s="31"/>
      <c r="BQ56" s="31" t="s">
        <v>174</v>
      </c>
      <c r="BR56" s="40" t="s">
        <v>300</v>
      </c>
    </row>
    <row r="57" spans="1:97" s="1" customFormat="1" x14ac:dyDescent="0.15">
      <c r="A57" s="30">
        <v>953</v>
      </c>
      <c r="B57" s="54">
        <v>41012</v>
      </c>
      <c r="C57" s="50" t="s">
        <v>329</v>
      </c>
      <c r="D57" s="30" t="s">
        <v>618</v>
      </c>
      <c r="E57" s="30"/>
      <c r="F57" s="30" t="s">
        <v>351</v>
      </c>
      <c r="G57" s="29">
        <v>40982</v>
      </c>
      <c r="H57" s="31" t="s">
        <v>380</v>
      </c>
      <c r="I57" s="31" t="s">
        <v>205</v>
      </c>
      <c r="J57" s="31"/>
      <c r="K57" s="30" t="s">
        <v>537</v>
      </c>
      <c r="L57" s="30" t="s">
        <v>623</v>
      </c>
      <c r="M57" s="30">
        <v>144.86000000000001</v>
      </c>
      <c r="N57" s="30">
        <v>23</v>
      </c>
      <c r="O57" s="30" t="s">
        <v>620</v>
      </c>
      <c r="P57" s="30">
        <v>1200</v>
      </c>
      <c r="Q57" s="30">
        <v>22.76</v>
      </c>
      <c r="R57" s="30"/>
      <c r="S57" s="30"/>
      <c r="T57" s="30"/>
      <c r="U57" s="30"/>
      <c r="V57" s="30"/>
      <c r="W57" s="30">
        <v>9.84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431</v>
      </c>
      <c r="AR57" s="31" t="s">
        <v>624</v>
      </c>
      <c r="AS57" s="31"/>
      <c r="AT57" s="31"/>
      <c r="AU57" s="31" t="s">
        <v>625</v>
      </c>
      <c r="AV57" s="31">
        <v>6.2</v>
      </c>
      <c r="AW57" s="31" t="s">
        <v>695</v>
      </c>
      <c r="AX57" s="31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12</v>
      </c>
      <c r="BJ57" s="31" t="s">
        <v>76</v>
      </c>
      <c r="BK57" s="31"/>
      <c r="BL57" s="31" t="s">
        <v>631</v>
      </c>
      <c r="BM57" s="31"/>
      <c r="BN57" s="40" t="s">
        <v>211</v>
      </c>
      <c r="BO57" s="40" t="s">
        <v>373</v>
      </c>
      <c r="BP57" s="31">
        <v>50</v>
      </c>
      <c r="BQ57" s="31" t="s">
        <v>174</v>
      </c>
      <c r="BR57" s="40" t="s">
        <v>457</v>
      </c>
    </row>
    <row r="58" spans="1:97" s="1" customFormat="1" x14ac:dyDescent="0.15">
      <c r="A58" s="30">
        <v>992</v>
      </c>
      <c r="B58" s="54">
        <v>41013</v>
      </c>
      <c r="C58" s="50" t="s">
        <v>329</v>
      </c>
      <c r="D58" s="30" t="s">
        <v>312</v>
      </c>
      <c r="E58" s="30"/>
      <c r="F58" s="30" t="s">
        <v>298</v>
      </c>
      <c r="G58" s="33" t="s">
        <v>289</v>
      </c>
      <c r="H58" s="31" t="s">
        <v>519</v>
      </c>
      <c r="I58" s="31" t="s">
        <v>299</v>
      </c>
      <c r="J58" s="31"/>
      <c r="K58" s="30" t="s">
        <v>604</v>
      </c>
      <c r="L58" s="30" t="s">
        <v>327</v>
      </c>
      <c r="M58" s="30">
        <v>100</v>
      </c>
      <c r="N58" s="30">
        <v>27.95</v>
      </c>
      <c r="O58" s="30"/>
      <c r="P58" s="30"/>
      <c r="Q58" s="30"/>
      <c r="R58" s="30"/>
      <c r="S58" s="30"/>
      <c r="T58" s="30"/>
      <c r="U58" s="30"/>
      <c r="V58" s="30"/>
      <c r="W58" s="30">
        <v>11.09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431</v>
      </c>
      <c r="AR58" s="31" t="s">
        <v>299</v>
      </c>
      <c r="AS58" s="31"/>
      <c r="AT58" s="31"/>
      <c r="AU58" s="31" t="s">
        <v>360</v>
      </c>
      <c r="AV58" s="31">
        <v>8</v>
      </c>
      <c r="AW58" s="31" t="s">
        <v>353</v>
      </c>
      <c r="AX58" s="30"/>
      <c r="AY58" s="31">
        <v>0</v>
      </c>
      <c r="AZ58" s="31">
        <v>0</v>
      </c>
      <c r="BA58" s="31">
        <v>12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24</v>
      </c>
      <c r="BJ58" s="31" t="s">
        <v>209</v>
      </c>
      <c r="BK58" s="31"/>
      <c r="BL58" s="31" t="s">
        <v>299</v>
      </c>
      <c r="BM58" s="31"/>
      <c r="BN58" s="40"/>
      <c r="BO58" s="40"/>
      <c r="BP58" s="31"/>
      <c r="BQ58" s="31" t="s">
        <v>299</v>
      </c>
      <c r="BR58" s="40"/>
    </row>
    <row r="59" spans="1:97" s="1" customFormat="1" x14ac:dyDescent="0.15">
      <c r="A59" s="30">
        <v>1049</v>
      </c>
      <c r="B59" s="54">
        <v>41012</v>
      </c>
      <c r="C59" s="50" t="s">
        <v>536</v>
      </c>
      <c r="D59" s="30" t="s">
        <v>69</v>
      </c>
      <c r="E59" s="30"/>
      <c r="F59" s="30" t="s">
        <v>337</v>
      </c>
      <c r="G59" s="29">
        <v>40939</v>
      </c>
      <c r="H59" s="31" t="s">
        <v>317</v>
      </c>
      <c r="I59" s="31" t="s">
        <v>345</v>
      </c>
      <c r="J59" s="31"/>
      <c r="K59" s="30" t="s">
        <v>153</v>
      </c>
      <c r="L59" s="30" t="s">
        <v>454</v>
      </c>
      <c r="M59" s="30">
        <v>183.1</v>
      </c>
      <c r="N59" s="30">
        <v>30</v>
      </c>
      <c r="O59" s="30"/>
      <c r="P59" s="30"/>
      <c r="Q59" s="30"/>
      <c r="R59" s="30"/>
      <c r="S59" s="30"/>
      <c r="T59" s="30"/>
      <c r="U59" s="30"/>
      <c r="V59" s="30"/>
      <c r="W59" s="30">
        <v>15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431</v>
      </c>
      <c r="AR59" s="31" t="s">
        <v>466</v>
      </c>
      <c r="AS59" s="31"/>
      <c r="AT59" s="31"/>
      <c r="AU59" s="31"/>
      <c r="AV59" s="31"/>
      <c r="AW59" s="31" t="s">
        <v>317</v>
      </c>
      <c r="AX59" s="30"/>
      <c r="AY59" s="31">
        <v>0</v>
      </c>
      <c r="AZ59" s="31">
        <v>0</v>
      </c>
      <c r="BA59" s="31">
        <v>0</v>
      </c>
      <c r="BB59" s="31">
        <v>28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317</v>
      </c>
      <c r="BK59" s="31"/>
      <c r="BL59" s="31" t="s">
        <v>174</v>
      </c>
      <c r="BM59" s="31"/>
      <c r="BN59" s="30"/>
      <c r="BO59" s="30"/>
      <c r="BP59" s="31"/>
      <c r="BQ59" s="31" t="s">
        <v>174</v>
      </c>
      <c r="BR59" s="40" t="s">
        <v>346</v>
      </c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</row>
    <row r="60" spans="1:97" s="1" customFormat="1" x14ac:dyDescent="0.15">
      <c r="A60" s="30">
        <v>1185</v>
      </c>
      <c r="B60" s="54">
        <v>41013</v>
      </c>
      <c r="C60" s="50" t="s">
        <v>329</v>
      </c>
      <c r="D60" s="30" t="s">
        <v>461</v>
      </c>
      <c r="E60" s="30"/>
      <c r="F60" s="30" t="s">
        <v>182</v>
      </c>
      <c r="G60" s="29">
        <v>40999</v>
      </c>
      <c r="H60" s="31" t="s">
        <v>622</v>
      </c>
      <c r="I60" s="31" t="s">
        <v>203</v>
      </c>
      <c r="J60" s="31"/>
      <c r="K60" s="30" t="s">
        <v>538</v>
      </c>
      <c r="L60" s="30" t="s">
        <v>272</v>
      </c>
      <c r="M60" s="30">
        <v>138.6</v>
      </c>
      <c r="N60" s="30">
        <v>29.84</v>
      </c>
      <c r="O60" s="30"/>
      <c r="P60" s="30"/>
      <c r="Q60" s="30"/>
      <c r="R60" s="30"/>
      <c r="S60" s="30"/>
      <c r="T60" s="30"/>
      <c r="U60" s="30"/>
      <c r="V60" s="30"/>
      <c r="W60" s="30">
        <v>15.07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431</v>
      </c>
      <c r="AR60" s="31" t="s">
        <v>530</v>
      </c>
      <c r="AS60" s="31"/>
      <c r="AT60" s="31"/>
      <c r="AU60" s="31" t="s">
        <v>190</v>
      </c>
      <c r="AV60" s="31">
        <v>6.2</v>
      </c>
      <c r="AW60" s="31" t="s">
        <v>247</v>
      </c>
      <c r="AX60" s="30"/>
      <c r="AY60" s="31">
        <v>0</v>
      </c>
      <c r="AZ60" s="31">
        <v>28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290</v>
      </c>
      <c r="BK60" s="31"/>
      <c r="BL60" s="31" t="s">
        <v>174</v>
      </c>
      <c r="BM60" s="31"/>
      <c r="BN60" s="40"/>
      <c r="BO60" s="40"/>
      <c r="BP60" s="31"/>
      <c r="BQ60" s="31" t="s">
        <v>174</v>
      </c>
      <c r="BR60" s="40" t="s">
        <v>328</v>
      </c>
    </row>
    <row r="61" spans="1:97" s="1" customFormat="1" x14ac:dyDescent="0.15">
      <c r="A61" s="30">
        <v>1229</v>
      </c>
      <c r="B61" s="54">
        <v>41012</v>
      </c>
      <c r="C61" s="50" t="s">
        <v>329</v>
      </c>
      <c r="D61" s="30" t="s">
        <v>277</v>
      </c>
      <c r="E61" s="30"/>
      <c r="F61" s="30" t="s">
        <v>219</v>
      </c>
      <c r="G61" s="29">
        <v>40451</v>
      </c>
      <c r="H61" s="31" t="s">
        <v>628</v>
      </c>
      <c r="I61" s="31" t="s">
        <v>597</v>
      </c>
      <c r="J61" s="31"/>
      <c r="K61" s="30" t="s">
        <v>471</v>
      </c>
      <c r="L61" s="30" t="s">
        <v>215</v>
      </c>
      <c r="M61" s="30">
        <v>97.57</v>
      </c>
      <c r="N61" s="30">
        <v>21.72</v>
      </c>
      <c r="O61" s="30"/>
      <c r="P61" s="46"/>
      <c r="Q61" s="30"/>
      <c r="R61" s="46"/>
      <c r="S61" s="30"/>
      <c r="T61" s="46"/>
      <c r="U61" s="30"/>
      <c r="V61" s="30"/>
      <c r="W61" s="30">
        <v>11.34</v>
      </c>
      <c r="X61" s="30"/>
      <c r="Y61" s="30"/>
      <c r="Z61" s="46"/>
      <c r="AA61" s="30"/>
      <c r="AB61" s="46"/>
      <c r="AC61" s="30"/>
      <c r="AD61" s="30"/>
      <c r="AE61" s="30"/>
      <c r="AF61" s="30"/>
      <c r="AG61" s="46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431</v>
      </c>
      <c r="AR61" s="31" t="s">
        <v>628</v>
      </c>
      <c r="AS61" s="31"/>
      <c r="AT61" s="31"/>
      <c r="AU61" s="31"/>
      <c r="AV61" s="31"/>
      <c r="AW61" s="31" t="s">
        <v>628</v>
      </c>
      <c r="AX61" s="30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628</v>
      </c>
      <c r="BK61" s="31">
        <v>12</v>
      </c>
      <c r="BL61" s="31" t="s">
        <v>174</v>
      </c>
      <c r="BM61" s="31"/>
      <c r="BN61" s="30"/>
      <c r="BO61" s="30"/>
      <c r="BP61" s="31"/>
      <c r="BQ61" s="31" t="s">
        <v>174</v>
      </c>
      <c r="BR61" s="30" t="s">
        <v>276</v>
      </c>
    </row>
    <row r="62" spans="1:97" s="1" customFormat="1" x14ac:dyDescent="0.15">
      <c r="A62" s="30">
        <v>1261</v>
      </c>
      <c r="B62" s="54">
        <v>41012</v>
      </c>
      <c r="C62" s="50" t="s">
        <v>329</v>
      </c>
      <c r="D62" s="30" t="s">
        <v>277</v>
      </c>
      <c r="E62" s="30"/>
      <c r="F62" s="30" t="s">
        <v>135</v>
      </c>
      <c r="G62" s="29">
        <v>40908</v>
      </c>
      <c r="H62" s="31" t="s">
        <v>628</v>
      </c>
      <c r="I62" s="31" t="s">
        <v>597</v>
      </c>
      <c r="J62" s="31"/>
      <c r="K62" s="30" t="s">
        <v>694</v>
      </c>
      <c r="L62" s="30" t="s">
        <v>212</v>
      </c>
      <c r="M62" s="30">
        <v>169.14</v>
      </c>
      <c r="N62" s="30">
        <v>31.89</v>
      </c>
      <c r="O62" s="30"/>
      <c r="P62" s="30"/>
      <c r="Q62" s="30"/>
      <c r="R62" s="30"/>
      <c r="S62" s="30"/>
      <c r="T62" s="30"/>
      <c r="U62" s="30"/>
      <c r="V62" s="30"/>
      <c r="W62" s="30">
        <v>15.92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431</v>
      </c>
      <c r="AR62" s="31" t="s">
        <v>178</v>
      </c>
      <c r="AS62" s="31"/>
      <c r="AT62" s="31"/>
      <c r="AU62" s="31"/>
      <c r="AV62" s="31"/>
      <c r="AW62" s="31" t="s">
        <v>363</v>
      </c>
      <c r="AX62" s="30"/>
      <c r="AY62" s="31">
        <v>0</v>
      </c>
      <c r="AZ62" s="31">
        <v>0</v>
      </c>
      <c r="BA62" s="31">
        <v>30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628</v>
      </c>
      <c r="BK62" s="31"/>
      <c r="BL62" s="31" t="s">
        <v>628</v>
      </c>
      <c r="BM62" s="31"/>
      <c r="BN62" s="40"/>
      <c r="BO62" s="40"/>
      <c r="BP62" s="31"/>
      <c r="BQ62" s="31" t="s">
        <v>174</v>
      </c>
      <c r="BR62" s="40"/>
    </row>
    <row r="63" spans="1:97" s="1" customFormat="1" x14ac:dyDescent="0.15">
      <c r="A63" s="30">
        <v>1337</v>
      </c>
      <c r="B63" s="54">
        <v>41012</v>
      </c>
      <c r="C63" s="50" t="s">
        <v>329</v>
      </c>
      <c r="D63" s="30" t="s">
        <v>312</v>
      </c>
      <c r="E63" s="30"/>
      <c r="F63" s="30" t="s">
        <v>351</v>
      </c>
      <c r="G63" s="29">
        <v>40925</v>
      </c>
      <c r="H63" s="31" t="s">
        <v>197</v>
      </c>
      <c r="I63" s="31" t="s">
        <v>344</v>
      </c>
      <c r="J63" s="31"/>
      <c r="K63" s="30" t="s">
        <v>455</v>
      </c>
      <c r="L63" s="30" t="s">
        <v>456</v>
      </c>
      <c r="M63" s="30">
        <v>150.58000000000001</v>
      </c>
      <c r="N63" s="30">
        <v>19.14</v>
      </c>
      <c r="O63" s="30"/>
      <c r="P63" s="30"/>
      <c r="Q63" s="30"/>
      <c r="R63" s="30"/>
      <c r="S63" s="30"/>
      <c r="T63" s="30"/>
      <c r="U63" s="30"/>
      <c r="V63" s="30"/>
      <c r="W63" s="30">
        <v>10.98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431</v>
      </c>
      <c r="AR63" s="31" t="s">
        <v>200</v>
      </c>
      <c r="AS63" s="31"/>
      <c r="AT63" s="31"/>
      <c r="AU63" s="31" t="s">
        <v>71</v>
      </c>
      <c r="AV63" s="31">
        <v>8</v>
      </c>
      <c r="AW63" s="31" t="s">
        <v>353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209</v>
      </c>
      <c r="BK63" s="31">
        <v>24</v>
      </c>
      <c r="BL63" s="31" t="s">
        <v>338</v>
      </c>
      <c r="BM63" s="31"/>
      <c r="BN63" s="40" t="s">
        <v>448</v>
      </c>
      <c r="BO63" s="40" t="s">
        <v>373</v>
      </c>
      <c r="BP63" s="31">
        <v>50</v>
      </c>
      <c r="BQ63" s="31" t="s">
        <v>174</v>
      </c>
      <c r="BR63" s="40"/>
    </row>
    <row r="64" spans="1:97" s="1" customFormat="1" x14ac:dyDescent="0.15">
      <c r="A64" s="30">
        <v>1369</v>
      </c>
      <c r="B64" s="54">
        <v>41013</v>
      </c>
      <c r="C64" s="50" t="s">
        <v>329</v>
      </c>
      <c r="D64" s="30" t="s">
        <v>545</v>
      </c>
      <c r="E64" s="30"/>
      <c r="F64" s="30" t="s">
        <v>135</v>
      </c>
      <c r="G64" s="29">
        <v>40968</v>
      </c>
      <c r="H64" s="31" t="s">
        <v>628</v>
      </c>
      <c r="I64" s="31" t="s">
        <v>302</v>
      </c>
      <c r="J64" s="31"/>
      <c r="K64" s="30" t="s">
        <v>521</v>
      </c>
      <c r="L64" s="30" t="s">
        <v>611</v>
      </c>
      <c r="M64" s="30">
        <v>162.76</v>
      </c>
      <c r="N64" s="30">
        <v>26.16</v>
      </c>
      <c r="O64" s="30"/>
      <c r="P64" s="30"/>
      <c r="Q64" s="30"/>
      <c r="R64" s="30"/>
      <c r="S64" s="30"/>
      <c r="T64" s="30"/>
      <c r="U64" s="30"/>
      <c r="V64" s="30"/>
      <c r="W64" s="30">
        <v>13.04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431</v>
      </c>
      <c r="AR64" s="31" t="s">
        <v>363</v>
      </c>
      <c r="AS64" s="31"/>
      <c r="AT64" s="31"/>
      <c r="AU64" s="31"/>
      <c r="AV64" s="31"/>
      <c r="AW64" s="31" t="s">
        <v>258</v>
      </c>
      <c r="AX64" s="30"/>
      <c r="AY64" s="31">
        <v>0</v>
      </c>
      <c r="AZ64" s="31">
        <v>0</v>
      </c>
      <c r="BA64" s="31">
        <v>16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612</v>
      </c>
      <c r="BK64" s="31"/>
      <c r="BL64" s="31" t="s">
        <v>174</v>
      </c>
      <c r="BM64" s="31"/>
      <c r="BN64" s="40"/>
      <c r="BO64" s="40"/>
      <c r="BP64" s="31"/>
      <c r="BQ64" s="31" t="s">
        <v>174</v>
      </c>
      <c r="BR64" s="40" t="s">
        <v>381</v>
      </c>
    </row>
    <row r="65" spans="1:97" s="1" customFormat="1" x14ac:dyDescent="0.15">
      <c r="A65" s="30">
        <v>1409</v>
      </c>
      <c r="B65" s="54">
        <v>41013</v>
      </c>
      <c r="C65" s="50" t="s">
        <v>329</v>
      </c>
      <c r="D65" s="30" t="s">
        <v>350</v>
      </c>
      <c r="E65" s="30"/>
      <c r="F65" s="30" t="s">
        <v>135</v>
      </c>
      <c r="G65" s="29">
        <v>40908</v>
      </c>
      <c r="H65" s="31" t="s">
        <v>178</v>
      </c>
      <c r="I65" s="31" t="s">
        <v>597</v>
      </c>
      <c r="J65" s="31"/>
      <c r="K65" s="30" t="s">
        <v>334</v>
      </c>
      <c r="L65" s="30" t="s">
        <v>0</v>
      </c>
      <c r="M65" s="30">
        <v>147.81899999999999</v>
      </c>
      <c r="N65" s="30">
        <v>30.728999999999999</v>
      </c>
      <c r="O65" s="30"/>
      <c r="P65" s="30"/>
      <c r="Q65" s="30"/>
      <c r="R65" s="30"/>
      <c r="S65" s="30"/>
      <c r="T65" s="30"/>
      <c r="U65" s="30"/>
      <c r="V65" s="30"/>
      <c r="W65" s="30">
        <v>14.167999999999999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431</v>
      </c>
      <c r="AR65" s="31" t="s">
        <v>628</v>
      </c>
      <c r="AS65" s="31"/>
      <c r="AT65" s="31"/>
      <c r="AU65" s="31"/>
      <c r="AV65" s="31"/>
      <c r="AW65" s="31" t="s">
        <v>247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12</v>
      </c>
      <c r="BJ65" s="31" t="s">
        <v>422</v>
      </c>
      <c r="BK65" s="31"/>
      <c r="BL65" s="31" t="s">
        <v>628</v>
      </c>
      <c r="BM65" s="31"/>
      <c r="BN65" s="40"/>
      <c r="BO65" s="40"/>
      <c r="BP65" s="31"/>
      <c r="BQ65" s="31" t="s">
        <v>174</v>
      </c>
      <c r="BR65" s="40"/>
    </row>
    <row r="66" spans="1:97" s="1" customFormat="1" x14ac:dyDescent="0.15">
      <c r="A66" s="30">
        <v>1492</v>
      </c>
      <c r="B66" s="54">
        <v>41013</v>
      </c>
      <c r="C66" s="50" t="s">
        <v>329</v>
      </c>
      <c r="D66" s="30" t="s">
        <v>350</v>
      </c>
      <c r="E66" s="30"/>
      <c r="F66" s="30" t="s">
        <v>135</v>
      </c>
      <c r="G66" s="33" t="s">
        <v>430</v>
      </c>
      <c r="H66" s="31" t="s">
        <v>141</v>
      </c>
      <c r="I66" s="31" t="s">
        <v>209</v>
      </c>
      <c r="J66" s="31"/>
      <c r="K66" s="30" t="s">
        <v>520</v>
      </c>
      <c r="L66" s="30" t="s">
        <v>198</v>
      </c>
      <c r="M66" s="30">
        <v>130</v>
      </c>
      <c r="N66" s="30">
        <v>24.4</v>
      </c>
      <c r="O66" s="30" t="s">
        <v>348</v>
      </c>
      <c r="P66" s="30">
        <v>7400</v>
      </c>
      <c r="Q66" s="30">
        <v>23.3</v>
      </c>
      <c r="R66" s="30"/>
      <c r="S66" s="30"/>
      <c r="T66" s="30"/>
      <c r="U66" s="30"/>
      <c r="V66" s="30"/>
      <c r="W66" s="30">
        <v>11.55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431</v>
      </c>
      <c r="AR66" s="31" t="s">
        <v>628</v>
      </c>
      <c r="AS66" s="31"/>
      <c r="AT66" s="31"/>
      <c r="AU66" s="31" t="s">
        <v>194</v>
      </c>
      <c r="AV66" s="31">
        <v>5.5</v>
      </c>
      <c r="AW66" s="31" t="s">
        <v>247</v>
      </c>
      <c r="AX66" s="30"/>
      <c r="AY66" s="31">
        <v>0</v>
      </c>
      <c r="AZ66" s="31">
        <v>0</v>
      </c>
      <c r="BA66" s="31">
        <v>10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628</v>
      </c>
      <c r="BK66" s="31"/>
      <c r="BL66" s="31" t="s">
        <v>628</v>
      </c>
      <c r="BM66" s="31"/>
      <c r="BN66" s="40"/>
      <c r="BO66" s="40"/>
      <c r="BP66" s="31"/>
      <c r="BQ66" s="31" t="s">
        <v>174</v>
      </c>
      <c r="BR66" s="30"/>
    </row>
    <row r="67" spans="1:97" s="1" customFormat="1" x14ac:dyDescent="0.15">
      <c r="A67" s="30">
        <v>1716</v>
      </c>
      <c r="B67" s="54">
        <v>41013</v>
      </c>
      <c r="C67" s="50" t="s">
        <v>195</v>
      </c>
      <c r="D67" s="30" t="s">
        <v>545</v>
      </c>
      <c r="E67" s="30"/>
      <c r="F67" s="30" t="s">
        <v>282</v>
      </c>
      <c r="G67" s="29">
        <v>40968</v>
      </c>
      <c r="H67" s="31" t="s">
        <v>628</v>
      </c>
      <c r="I67" s="31" t="s">
        <v>304</v>
      </c>
      <c r="J67" s="31"/>
      <c r="K67" s="30" t="s">
        <v>629</v>
      </c>
      <c r="L67" s="30" t="s">
        <v>306</v>
      </c>
      <c r="M67" s="30">
        <v>103.12</v>
      </c>
      <c r="N67" s="30">
        <v>33.340000000000003</v>
      </c>
      <c r="O67" s="30"/>
      <c r="P67" s="30"/>
      <c r="Q67" s="30"/>
      <c r="R67" s="30"/>
      <c r="S67" s="30"/>
      <c r="T67" s="30"/>
      <c r="U67" s="30"/>
      <c r="V67" s="30"/>
      <c r="W67" s="30">
        <v>17.97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431</v>
      </c>
      <c r="AR67" s="31" t="s">
        <v>363</v>
      </c>
      <c r="AS67" s="31"/>
      <c r="AT67" s="31"/>
      <c r="AU67" s="31"/>
      <c r="AV67" s="31"/>
      <c r="AW67" s="31" t="s">
        <v>258</v>
      </c>
      <c r="AX67" s="30"/>
      <c r="AY67" s="31">
        <v>0</v>
      </c>
      <c r="AZ67" s="31">
        <v>30</v>
      </c>
      <c r="BA67" s="31">
        <v>0</v>
      </c>
      <c r="BB67" s="31">
        <v>5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612</v>
      </c>
      <c r="BK67" s="31">
        <v>24</v>
      </c>
      <c r="BL67" s="31" t="s">
        <v>8</v>
      </c>
      <c r="BM67" s="31"/>
      <c r="BN67" s="40" t="s">
        <v>325</v>
      </c>
      <c r="BO67" s="40" t="s">
        <v>326</v>
      </c>
      <c r="BP67" s="31">
        <v>25</v>
      </c>
      <c r="BQ67" s="31" t="s">
        <v>8</v>
      </c>
      <c r="BR67" s="40"/>
    </row>
    <row r="68" spans="1:97" s="1" customFormat="1" x14ac:dyDescent="0.15">
      <c r="A68" s="30">
        <v>1596</v>
      </c>
      <c r="B68" s="54">
        <v>41013</v>
      </c>
      <c r="C68" s="40" t="s">
        <v>541</v>
      </c>
      <c r="D68" s="30" t="s">
        <v>305</v>
      </c>
      <c r="E68" s="30"/>
      <c r="F68" s="30" t="s">
        <v>135</v>
      </c>
      <c r="G68" s="33">
        <v>40877</v>
      </c>
      <c r="H68" s="31" t="s">
        <v>419</v>
      </c>
      <c r="I68" s="31" t="s">
        <v>535</v>
      </c>
      <c r="J68" s="31"/>
      <c r="K68" s="30" t="s">
        <v>266</v>
      </c>
      <c r="L68" s="30" t="s">
        <v>293</v>
      </c>
      <c r="M68" s="30">
        <v>192</v>
      </c>
      <c r="N68" s="30">
        <v>28.96</v>
      </c>
      <c r="O68" s="30"/>
      <c r="P68" s="30"/>
      <c r="Q68" s="30"/>
      <c r="R68" s="30"/>
      <c r="S68" s="30"/>
      <c r="T68" s="30"/>
      <c r="U68" s="30"/>
      <c r="V68" s="30"/>
      <c r="W68" s="30">
        <v>15.94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431</v>
      </c>
      <c r="AR68" s="31" t="s">
        <v>628</v>
      </c>
      <c r="AS68" s="31"/>
      <c r="AT68" s="31"/>
      <c r="AU68" s="31" t="s">
        <v>524</v>
      </c>
      <c r="AV68" s="31">
        <v>5</v>
      </c>
      <c r="AW68" s="31" t="s">
        <v>628</v>
      </c>
      <c r="AX68" s="30"/>
      <c r="AY68" s="31">
        <v>0</v>
      </c>
      <c r="AZ68" s="31">
        <v>20</v>
      </c>
      <c r="BA68" s="31">
        <v>0</v>
      </c>
      <c r="BB68" s="31">
        <v>17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628</v>
      </c>
      <c r="BK68" s="31">
        <v>12</v>
      </c>
      <c r="BL68" s="31" t="s">
        <v>174</v>
      </c>
      <c r="BM68" s="31"/>
      <c r="BN68" s="40"/>
      <c r="BO68" s="40"/>
      <c r="BP68" s="31"/>
      <c r="BQ68" s="31" t="s">
        <v>174</v>
      </c>
      <c r="BR68" s="40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</row>
    <row r="69" spans="1:97" s="1" customFormat="1" x14ac:dyDescent="0.15"/>
    <row r="70" spans="1:97" s="1" customFormat="1" x14ac:dyDescent="0.15"/>
    <row r="71" spans="1:97" s="1" customFormat="1" x14ac:dyDescent="0.15"/>
    <row r="72" spans="1:97" s="1" customFormat="1" x14ac:dyDescent="0.15"/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</sheetData>
  <phoneticPr fontId="7" type="noConversion"/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CS88"/>
  <sheetViews>
    <sheetView zoomScaleNormal="120" zoomScalePageLayoutView="120" workbookViewId="0">
      <selection activeCell="B74" sqref="B74"/>
    </sheetView>
  </sheetViews>
  <sheetFormatPr baseColWidth="10" defaultColWidth="11" defaultRowHeight="13" x14ac:dyDescent="0.15"/>
  <sheetData>
    <row r="1" spans="1:97" ht="98" x14ac:dyDescent="0.15">
      <c r="A1" s="6" t="s">
        <v>596</v>
      </c>
      <c r="B1" s="6" t="s">
        <v>140</v>
      </c>
      <c r="C1" s="49" t="s">
        <v>319</v>
      </c>
      <c r="D1" s="7" t="s">
        <v>436</v>
      </c>
      <c r="E1" s="7" t="s">
        <v>518</v>
      </c>
      <c r="F1" s="7" t="s">
        <v>358</v>
      </c>
      <c r="G1" s="6" t="s">
        <v>77</v>
      </c>
      <c r="H1" s="8" t="s">
        <v>594</v>
      </c>
      <c r="I1" s="8" t="s">
        <v>384</v>
      </c>
      <c r="J1" s="8" t="s">
        <v>233</v>
      </c>
      <c r="K1" s="7" t="s">
        <v>144</v>
      </c>
      <c r="L1" s="10" t="s">
        <v>244</v>
      </c>
      <c r="M1" s="14" t="s">
        <v>449</v>
      </c>
      <c r="N1" s="4" t="s">
        <v>333</v>
      </c>
      <c r="O1" s="4" t="s">
        <v>254</v>
      </c>
      <c r="P1" s="4" t="s">
        <v>540</v>
      </c>
      <c r="Q1" s="4" t="s">
        <v>420</v>
      </c>
      <c r="R1" s="4" t="s">
        <v>595</v>
      </c>
      <c r="S1" s="4" t="s">
        <v>374</v>
      </c>
      <c r="T1" s="4" t="s">
        <v>78</v>
      </c>
      <c r="U1" s="4" t="s">
        <v>79</v>
      </c>
      <c r="V1" s="5" t="s">
        <v>444</v>
      </c>
      <c r="W1" s="13" t="s">
        <v>239</v>
      </c>
      <c r="X1" s="13" t="s">
        <v>522</v>
      </c>
      <c r="Y1" s="13" t="s">
        <v>392</v>
      </c>
      <c r="Z1" s="13" t="s">
        <v>168</v>
      </c>
      <c r="AA1" s="13" t="s">
        <v>616</v>
      </c>
      <c r="AB1" s="13" t="s">
        <v>617</v>
      </c>
      <c r="AC1" s="13" t="s">
        <v>92</v>
      </c>
      <c r="AD1" s="9" t="s">
        <v>191</v>
      </c>
      <c r="AE1" s="9" t="s">
        <v>445</v>
      </c>
      <c r="AF1" s="43" t="s">
        <v>172</v>
      </c>
      <c r="AG1" s="42" t="s">
        <v>322</v>
      </c>
      <c r="AH1" s="42" t="s">
        <v>263</v>
      </c>
      <c r="AI1" s="3" t="s">
        <v>366</v>
      </c>
      <c r="AJ1" s="3" t="s">
        <v>261</v>
      </c>
      <c r="AK1" s="3" t="s">
        <v>269</v>
      </c>
      <c r="AL1" s="3" t="s">
        <v>446</v>
      </c>
      <c r="AM1" s="3" t="s">
        <v>260</v>
      </c>
      <c r="AN1" s="51" t="s">
        <v>286</v>
      </c>
      <c r="AO1" s="51" t="s">
        <v>349</v>
      </c>
      <c r="AP1" s="51" t="s">
        <v>443</v>
      </c>
      <c r="AQ1" s="15" t="s">
        <v>270</v>
      </c>
      <c r="AR1" s="2" t="s">
        <v>375</v>
      </c>
      <c r="AS1" s="2" t="s">
        <v>547</v>
      </c>
      <c r="AT1" s="16" t="s">
        <v>257</v>
      </c>
      <c r="AU1" s="53" t="s">
        <v>434</v>
      </c>
      <c r="AV1" s="25" t="s">
        <v>201</v>
      </c>
      <c r="AW1" s="26" t="s">
        <v>245</v>
      </c>
      <c r="AX1" s="24" t="s">
        <v>626</v>
      </c>
      <c r="AY1" s="34" t="s">
        <v>146</v>
      </c>
      <c r="AZ1" s="35" t="s">
        <v>169</v>
      </c>
      <c r="BA1" s="36" t="s">
        <v>514</v>
      </c>
      <c r="BB1" s="35" t="s">
        <v>435</v>
      </c>
      <c r="BC1" s="36" t="s">
        <v>354</v>
      </c>
      <c r="BD1" s="37" t="s">
        <v>513</v>
      </c>
      <c r="BE1" s="34" t="s">
        <v>147</v>
      </c>
      <c r="BF1" s="38" t="s">
        <v>170</v>
      </c>
      <c r="BG1" s="34" t="s">
        <v>177</v>
      </c>
      <c r="BH1" s="38" t="s">
        <v>188</v>
      </c>
      <c r="BI1" s="8" t="s">
        <v>138</v>
      </c>
      <c r="BJ1" s="8" t="s">
        <v>139</v>
      </c>
      <c r="BK1" s="8" t="s">
        <v>74</v>
      </c>
      <c r="BL1" s="8" t="s">
        <v>189</v>
      </c>
      <c r="BM1" s="8" t="s">
        <v>630</v>
      </c>
      <c r="BN1" s="39" t="s">
        <v>605</v>
      </c>
      <c r="BO1" s="39" t="s">
        <v>73</v>
      </c>
      <c r="BP1" s="28" t="s">
        <v>283</v>
      </c>
      <c r="BQ1" s="28" t="s">
        <v>287</v>
      </c>
      <c r="BR1" s="39" t="s">
        <v>534</v>
      </c>
    </row>
    <row r="2" spans="1:97" s="1" customFormat="1" x14ac:dyDescent="0.15">
      <c r="A2" s="30">
        <v>154</v>
      </c>
      <c r="B2" s="54">
        <v>41012</v>
      </c>
      <c r="C2" s="50" t="s">
        <v>329</v>
      </c>
      <c r="D2" s="30" t="s">
        <v>388</v>
      </c>
      <c r="E2" s="30"/>
      <c r="F2" s="30" t="s">
        <v>176</v>
      </c>
      <c r="G2" s="29">
        <v>40929</v>
      </c>
      <c r="H2" s="31" t="s">
        <v>340</v>
      </c>
      <c r="I2" s="31" t="s">
        <v>209</v>
      </c>
      <c r="J2" s="31"/>
      <c r="K2" s="30" t="s">
        <v>267</v>
      </c>
      <c r="L2" s="30" t="s">
        <v>134</v>
      </c>
      <c r="M2" s="30">
        <v>130.59</v>
      </c>
      <c r="N2" s="30">
        <v>28.17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181</v>
      </c>
      <c r="AR2" s="31" t="s">
        <v>343</v>
      </c>
      <c r="AS2" s="31"/>
      <c r="AT2" s="31"/>
      <c r="AU2" s="31" t="s">
        <v>190</v>
      </c>
      <c r="AV2" s="31">
        <v>5</v>
      </c>
      <c r="AW2" s="31" t="s">
        <v>353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387</v>
      </c>
      <c r="BK2" s="31">
        <v>24</v>
      </c>
      <c r="BL2" s="31" t="s">
        <v>631</v>
      </c>
      <c r="BM2" s="31"/>
      <c r="BN2" s="40" t="s">
        <v>602</v>
      </c>
      <c r="BO2" s="40" t="s">
        <v>373</v>
      </c>
      <c r="BP2" s="31">
        <v>100</v>
      </c>
      <c r="BQ2" s="31" t="s">
        <v>174</v>
      </c>
      <c r="BR2" s="40"/>
    </row>
    <row r="3" spans="1:97" s="1" customFormat="1" x14ac:dyDescent="0.15">
      <c r="A3" s="30">
        <v>178</v>
      </c>
      <c r="B3" s="54">
        <v>41013</v>
      </c>
      <c r="C3" s="50" t="s">
        <v>329</v>
      </c>
      <c r="D3" s="30" t="s">
        <v>388</v>
      </c>
      <c r="E3" s="30"/>
      <c r="F3" s="30" t="s">
        <v>621</v>
      </c>
      <c r="G3" s="33">
        <v>40963</v>
      </c>
      <c r="H3" s="31" t="s">
        <v>424</v>
      </c>
      <c r="I3" s="31" t="s">
        <v>204</v>
      </c>
      <c r="J3" s="31"/>
      <c r="K3" s="30" t="s">
        <v>342</v>
      </c>
      <c r="L3" s="30" t="s">
        <v>395</v>
      </c>
      <c r="M3" s="30">
        <v>131.52000000000001</v>
      </c>
      <c r="N3" s="30">
        <v>24.88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181</v>
      </c>
      <c r="AR3" s="31" t="s">
        <v>610</v>
      </c>
      <c r="AS3" s="31"/>
      <c r="AT3" s="31"/>
      <c r="AU3" s="31"/>
      <c r="AV3" s="31"/>
      <c r="AW3" s="31" t="s">
        <v>424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424</v>
      </c>
      <c r="BK3" s="31">
        <v>24</v>
      </c>
      <c r="BL3" s="31" t="s">
        <v>631</v>
      </c>
      <c r="BM3" s="31"/>
      <c r="BN3" s="40"/>
      <c r="BO3" s="40"/>
      <c r="BP3" s="31"/>
      <c r="BQ3" s="31" t="s">
        <v>174</v>
      </c>
      <c r="BR3" s="40"/>
    </row>
    <row r="4" spans="1:97" s="1" customFormat="1" x14ac:dyDescent="0.15">
      <c r="A4" s="30">
        <v>220</v>
      </c>
      <c r="B4" s="54">
        <v>41012</v>
      </c>
      <c r="C4" s="50" t="s">
        <v>329</v>
      </c>
      <c r="D4" s="30" t="s">
        <v>388</v>
      </c>
      <c r="E4" s="30"/>
      <c r="F4" s="30" t="s">
        <v>621</v>
      </c>
      <c r="G4" s="29">
        <v>40939</v>
      </c>
      <c r="H4" s="31" t="s">
        <v>343</v>
      </c>
      <c r="I4" s="31" t="s">
        <v>204</v>
      </c>
      <c r="J4" s="31"/>
      <c r="K4" s="30" t="s">
        <v>361</v>
      </c>
      <c r="L4" s="30" t="s">
        <v>137</v>
      </c>
      <c r="M4" s="30">
        <v>88</v>
      </c>
      <c r="N4" s="30">
        <v>23.3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181</v>
      </c>
      <c r="AR4" s="31" t="s">
        <v>343</v>
      </c>
      <c r="AS4" s="31"/>
      <c r="AT4" s="31"/>
      <c r="AU4" s="31"/>
      <c r="AV4" s="31"/>
      <c r="AW4" s="31" t="s">
        <v>424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424</v>
      </c>
      <c r="BK4" s="31"/>
      <c r="BL4" s="31" t="s">
        <v>631</v>
      </c>
      <c r="BM4" s="31"/>
      <c r="BN4" s="40"/>
      <c r="BO4" s="40"/>
      <c r="BP4" s="31"/>
      <c r="BQ4" s="31" t="s">
        <v>174</v>
      </c>
      <c r="BR4" s="30" t="s">
        <v>70</v>
      </c>
    </row>
    <row r="5" spans="1:97" s="1" customFormat="1" x14ac:dyDescent="0.15">
      <c r="A5" s="30">
        <v>263</v>
      </c>
      <c r="B5" s="54">
        <v>41012</v>
      </c>
      <c r="C5" s="40" t="s">
        <v>183</v>
      </c>
      <c r="D5" s="30" t="s">
        <v>321</v>
      </c>
      <c r="E5" s="30"/>
      <c r="F5" s="30" t="s">
        <v>88</v>
      </c>
      <c r="G5" s="33">
        <v>40698</v>
      </c>
      <c r="H5" s="31" t="s">
        <v>433</v>
      </c>
      <c r="I5" s="31" t="s">
        <v>535</v>
      </c>
      <c r="J5" s="31"/>
      <c r="K5" s="30" t="s">
        <v>122</v>
      </c>
      <c r="L5" s="30" t="s">
        <v>243</v>
      </c>
      <c r="M5" s="30">
        <v>109.9</v>
      </c>
      <c r="N5" s="30">
        <v>24.82</v>
      </c>
      <c r="O5" s="30" t="s">
        <v>273</v>
      </c>
      <c r="P5" s="30">
        <v>21000</v>
      </c>
      <c r="Q5" s="30">
        <v>19.52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324</v>
      </c>
      <c r="AR5" s="31" t="s">
        <v>393</v>
      </c>
      <c r="AS5" s="31"/>
      <c r="AT5" s="31"/>
      <c r="AU5" s="31" t="s">
        <v>524</v>
      </c>
      <c r="AV5" s="31">
        <v>8</v>
      </c>
      <c r="AW5" s="31" t="s">
        <v>393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429</v>
      </c>
      <c r="BK5" s="31"/>
      <c r="BL5" s="31" t="s">
        <v>174</v>
      </c>
      <c r="BM5" s="31"/>
      <c r="BN5" s="40" t="s">
        <v>453</v>
      </c>
      <c r="BO5" s="40"/>
      <c r="BP5" s="31"/>
      <c r="BQ5" s="31" t="s">
        <v>174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340</v>
      </c>
      <c r="B6" s="54">
        <v>41012</v>
      </c>
      <c r="C6" s="40" t="s">
        <v>370</v>
      </c>
      <c r="D6" s="30" t="s">
        <v>385</v>
      </c>
      <c r="E6" s="30"/>
      <c r="F6" s="30" t="s">
        <v>368</v>
      </c>
      <c r="G6" s="29">
        <v>40908</v>
      </c>
      <c r="H6" s="31" t="s">
        <v>81</v>
      </c>
      <c r="I6" s="31" t="s">
        <v>204</v>
      </c>
      <c r="J6" s="31"/>
      <c r="K6" s="30" t="s">
        <v>265</v>
      </c>
      <c r="L6" s="30" t="s">
        <v>313</v>
      </c>
      <c r="M6" s="30">
        <v>110</v>
      </c>
      <c r="N6" s="30">
        <v>30.34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149</v>
      </c>
      <c r="AR6" s="31" t="s">
        <v>614</v>
      </c>
      <c r="AS6" s="31" t="s">
        <v>432</v>
      </c>
      <c r="AT6" s="31">
        <v>5</v>
      </c>
      <c r="AU6" s="31"/>
      <c r="AV6" s="31"/>
      <c r="AW6" s="31" t="s">
        <v>209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372</v>
      </c>
      <c r="BK6" s="31"/>
      <c r="BL6" s="31" t="s">
        <v>174</v>
      </c>
      <c r="BM6" s="31"/>
      <c r="BN6" s="30"/>
      <c r="BO6" s="30"/>
      <c r="BP6" s="31"/>
      <c r="BQ6" s="31" t="s">
        <v>174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436</v>
      </c>
      <c r="B7" s="54">
        <v>41012</v>
      </c>
      <c r="C7" s="50" t="s">
        <v>329</v>
      </c>
      <c r="D7" s="30" t="s">
        <v>388</v>
      </c>
      <c r="E7" s="30"/>
      <c r="F7" s="30" t="s">
        <v>621</v>
      </c>
      <c r="G7" s="29">
        <v>40939</v>
      </c>
      <c r="H7" s="31" t="s">
        <v>331</v>
      </c>
      <c r="I7" s="31" t="s">
        <v>206</v>
      </c>
      <c r="J7" s="31"/>
      <c r="K7" s="30" t="s">
        <v>609</v>
      </c>
      <c r="L7" s="30" t="s">
        <v>271</v>
      </c>
      <c r="M7" s="30">
        <v>124.95</v>
      </c>
      <c r="N7" s="30">
        <v>20.95</v>
      </c>
      <c r="O7" s="30" t="s">
        <v>473</v>
      </c>
      <c r="P7" s="30">
        <v>1000</v>
      </c>
      <c r="Q7" s="30">
        <v>21.4</v>
      </c>
      <c r="R7" s="30">
        <v>3500</v>
      </c>
      <c r="S7" s="30">
        <v>22.75</v>
      </c>
      <c r="T7" s="30">
        <v>8500</v>
      </c>
      <c r="U7" s="30">
        <v>22.95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698</v>
      </c>
      <c r="AR7" s="31" t="s">
        <v>421</v>
      </c>
      <c r="AS7" s="31"/>
      <c r="AT7" s="31"/>
      <c r="AU7" s="31" t="s">
        <v>316</v>
      </c>
      <c r="AV7" s="31">
        <v>8</v>
      </c>
      <c r="AW7" s="31" t="s">
        <v>258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331</v>
      </c>
      <c r="BK7" s="31">
        <v>24</v>
      </c>
      <c r="BL7" s="31" t="s">
        <v>631</v>
      </c>
      <c r="BM7" s="31"/>
      <c r="BN7" s="40"/>
      <c r="BO7" s="40"/>
      <c r="BP7" s="31"/>
      <c r="BQ7" s="31" t="s">
        <v>174</v>
      </c>
      <c r="BR7" s="30" t="s">
        <v>72</v>
      </c>
    </row>
    <row r="8" spans="1:97" s="1" customFormat="1" x14ac:dyDescent="0.15">
      <c r="A8" s="30">
        <v>456</v>
      </c>
      <c r="B8" s="54">
        <v>41012</v>
      </c>
      <c r="C8" s="50" t="s">
        <v>329</v>
      </c>
      <c r="D8" s="30" t="s">
        <v>388</v>
      </c>
      <c r="E8" s="30"/>
      <c r="F8" s="30" t="s">
        <v>318</v>
      </c>
      <c r="G8" s="29">
        <v>40871</v>
      </c>
      <c r="H8" s="31" t="s">
        <v>331</v>
      </c>
      <c r="I8" s="31" t="s">
        <v>344</v>
      </c>
      <c r="J8" s="31"/>
      <c r="K8" s="30" t="s">
        <v>362</v>
      </c>
      <c r="L8" s="32" t="s">
        <v>129</v>
      </c>
      <c r="M8" s="30">
        <v>99.9</v>
      </c>
      <c r="N8" s="30">
        <v>26.72</v>
      </c>
      <c r="O8" s="30" t="s">
        <v>284</v>
      </c>
      <c r="P8" s="30">
        <v>21000</v>
      </c>
      <c r="Q8" s="30">
        <v>20.22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698</v>
      </c>
      <c r="AR8" s="31" t="s">
        <v>332</v>
      </c>
      <c r="AS8" s="31"/>
      <c r="AT8" s="31"/>
      <c r="AU8" s="31" t="s">
        <v>130</v>
      </c>
      <c r="AV8" s="31">
        <v>6.5</v>
      </c>
      <c r="AW8" s="31" t="s">
        <v>332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332</v>
      </c>
      <c r="BK8" s="31"/>
      <c r="BL8" s="31" t="s">
        <v>631</v>
      </c>
      <c r="BM8" s="31"/>
      <c r="BN8" s="40"/>
      <c r="BO8" s="40"/>
      <c r="BP8" s="31"/>
      <c r="BQ8" s="31" t="s">
        <v>174</v>
      </c>
      <c r="BR8" s="40"/>
    </row>
    <row r="9" spans="1:97" s="1" customFormat="1" x14ac:dyDescent="0.15">
      <c r="A9" s="30">
        <v>640</v>
      </c>
      <c r="B9" s="54">
        <v>41012</v>
      </c>
      <c r="C9" s="50" t="s">
        <v>329</v>
      </c>
      <c r="D9" s="30" t="s">
        <v>385</v>
      </c>
      <c r="E9" s="30"/>
      <c r="F9" s="30" t="s">
        <v>621</v>
      </c>
      <c r="G9" s="29">
        <v>40969</v>
      </c>
      <c r="H9" s="31" t="s">
        <v>622</v>
      </c>
      <c r="I9" s="31" t="s">
        <v>209</v>
      </c>
      <c r="J9" s="31"/>
      <c r="K9" s="30" t="s">
        <v>543</v>
      </c>
      <c r="L9" s="30" t="s">
        <v>82</v>
      </c>
      <c r="M9" s="30">
        <v>125</v>
      </c>
      <c r="N9" s="30">
        <v>27.5</v>
      </c>
      <c r="O9" s="30" t="s">
        <v>208</v>
      </c>
      <c r="P9" s="30">
        <v>21000</v>
      </c>
      <c r="Q9" s="30">
        <v>21.79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181</v>
      </c>
      <c r="AR9" s="31" t="s">
        <v>343</v>
      </c>
      <c r="AS9" s="31"/>
      <c r="AT9" s="31"/>
      <c r="AU9" s="31" t="s">
        <v>190</v>
      </c>
      <c r="AV9" s="31">
        <v>6.2</v>
      </c>
      <c r="AW9" s="31" t="s">
        <v>353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423</v>
      </c>
      <c r="BK9" s="31">
        <v>24</v>
      </c>
      <c r="BL9" s="31" t="s">
        <v>631</v>
      </c>
      <c r="BM9" s="31"/>
      <c r="BN9" s="30" t="s">
        <v>441</v>
      </c>
      <c r="BO9" s="30" t="s">
        <v>142</v>
      </c>
      <c r="BP9" s="31">
        <v>150</v>
      </c>
      <c r="BQ9" s="31" t="s">
        <v>174</v>
      </c>
      <c r="BR9" s="40"/>
    </row>
    <row r="10" spans="1:97" s="1" customFormat="1" x14ac:dyDescent="0.15">
      <c r="A10" s="30">
        <v>755</v>
      </c>
      <c r="B10" s="54">
        <v>41012</v>
      </c>
      <c r="C10" s="50" t="s">
        <v>274</v>
      </c>
      <c r="D10" s="30" t="s">
        <v>528</v>
      </c>
      <c r="E10" s="30"/>
      <c r="F10" s="30" t="s">
        <v>437</v>
      </c>
      <c r="G10" s="29">
        <v>40939</v>
      </c>
      <c r="H10" s="31" t="s">
        <v>438</v>
      </c>
      <c r="I10" s="31" t="s">
        <v>203</v>
      </c>
      <c r="J10" s="31"/>
      <c r="K10" s="30" t="s">
        <v>527</v>
      </c>
      <c r="L10" s="30" t="s">
        <v>526</v>
      </c>
      <c r="M10" s="30">
        <v>127</v>
      </c>
      <c r="N10" s="30">
        <v>19.07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367</v>
      </c>
      <c r="AR10" s="31" t="s">
        <v>8</v>
      </c>
      <c r="AS10" s="31"/>
      <c r="AT10" s="31"/>
      <c r="AU10" s="31" t="s">
        <v>517</v>
      </c>
      <c r="AV10" s="31">
        <v>5</v>
      </c>
      <c r="AW10" s="31" t="s">
        <v>603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628</v>
      </c>
      <c r="BK10" s="31"/>
      <c r="BL10" s="31" t="s">
        <v>174</v>
      </c>
      <c r="BM10" s="31"/>
      <c r="BN10" s="40"/>
      <c r="BO10" s="40"/>
      <c r="BP10" s="31"/>
      <c r="BQ10" s="31" t="s">
        <v>174</v>
      </c>
      <c r="BR10" s="4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782</v>
      </c>
      <c r="B11" s="54">
        <v>41012</v>
      </c>
      <c r="C11" s="50" t="s">
        <v>329</v>
      </c>
      <c r="D11" s="30" t="s">
        <v>207</v>
      </c>
      <c r="E11" s="30"/>
      <c r="F11" s="30" t="s">
        <v>88</v>
      </c>
      <c r="G11" s="33">
        <v>40913</v>
      </c>
      <c r="H11" s="31" t="s">
        <v>76</v>
      </c>
      <c r="I11" s="31" t="s">
        <v>304</v>
      </c>
      <c r="J11" s="31"/>
      <c r="K11" s="30" t="s">
        <v>159</v>
      </c>
      <c r="L11" s="30" t="s">
        <v>278</v>
      </c>
      <c r="M11" s="30">
        <v>92</v>
      </c>
      <c r="N11" s="30">
        <v>21.2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367</v>
      </c>
      <c r="AR11" s="31" t="s">
        <v>628</v>
      </c>
      <c r="AS11" s="31"/>
      <c r="AT11" s="31"/>
      <c r="AU11" s="31"/>
      <c r="AV11" s="31"/>
      <c r="AW11" s="31" t="s">
        <v>628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628</v>
      </c>
      <c r="BK11" s="31"/>
      <c r="BL11" s="31" t="s">
        <v>628</v>
      </c>
      <c r="BM11" s="31"/>
      <c r="BN11" s="40"/>
      <c r="BO11" s="40"/>
      <c r="BP11" s="31"/>
      <c r="BQ11" s="31" t="s">
        <v>628</v>
      </c>
      <c r="BR11" s="40"/>
    </row>
    <row r="12" spans="1:97" s="1" customFormat="1" x14ac:dyDescent="0.15">
      <c r="A12" s="30">
        <v>888</v>
      </c>
      <c r="B12" s="54">
        <v>41012</v>
      </c>
      <c r="C12" s="50" t="s">
        <v>329</v>
      </c>
      <c r="D12" s="30" t="s">
        <v>388</v>
      </c>
      <c r="E12" s="30"/>
      <c r="F12" s="30" t="s">
        <v>621</v>
      </c>
      <c r="G12" s="29">
        <v>40912</v>
      </c>
      <c r="H12" s="31" t="s">
        <v>380</v>
      </c>
      <c r="I12" s="31" t="s">
        <v>206</v>
      </c>
      <c r="J12" s="31"/>
      <c r="K12" s="30" t="s">
        <v>171</v>
      </c>
      <c r="L12" s="30" t="s">
        <v>238</v>
      </c>
      <c r="M12" s="30">
        <v>88.99</v>
      </c>
      <c r="N12" s="30">
        <v>18.77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181</v>
      </c>
      <c r="AR12" s="31" t="s">
        <v>421</v>
      </c>
      <c r="AS12" s="31"/>
      <c r="AT12" s="31"/>
      <c r="AU12" s="31" t="s">
        <v>627</v>
      </c>
      <c r="AV12" s="31">
        <v>6.5</v>
      </c>
      <c r="AW12" s="31" t="s">
        <v>371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299</v>
      </c>
      <c r="BK12" s="31"/>
      <c r="BL12" s="31" t="s">
        <v>631</v>
      </c>
      <c r="BM12" s="31"/>
      <c r="BN12" s="40"/>
      <c r="BO12" s="40"/>
      <c r="BP12" s="31"/>
      <c r="BQ12" s="31" t="s">
        <v>174</v>
      </c>
      <c r="BR12" s="40" t="s">
        <v>300</v>
      </c>
    </row>
    <row r="13" spans="1:97" s="1" customFormat="1" x14ac:dyDescent="0.15">
      <c r="A13" s="30">
        <v>971</v>
      </c>
      <c r="B13" s="54">
        <v>41012</v>
      </c>
      <c r="C13" s="50" t="s">
        <v>329</v>
      </c>
      <c r="D13" s="30" t="s">
        <v>388</v>
      </c>
      <c r="E13" s="30"/>
      <c r="F13" s="30" t="s">
        <v>621</v>
      </c>
      <c r="G13" s="29">
        <v>40982</v>
      </c>
      <c r="H13" s="31" t="s">
        <v>380</v>
      </c>
      <c r="I13" s="31" t="s">
        <v>205</v>
      </c>
      <c r="J13" s="31"/>
      <c r="K13" s="30" t="s">
        <v>537</v>
      </c>
      <c r="L13" s="30" t="s">
        <v>623</v>
      </c>
      <c r="M13" s="30">
        <v>126.22</v>
      </c>
      <c r="N13" s="30">
        <v>19.02</v>
      </c>
      <c r="O13" s="30" t="s">
        <v>620</v>
      </c>
      <c r="P13" s="30">
        <v>1200</v>
      </c>
      <c r="Q13" s="30">
        <v>18.02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181</v>
      </c>
      <c r="AR13" s="31" t="s">
        <v>624</v>
      </c>
      <c r="AS13" s="31"/>
      <c r="AT13" s="31"/>
      <c r="AU13" s="31" t="s">
        <v>625</v>
      </c>
      <c r="AV13" s="31">
        <v>6.2</v>
      </c>
      <c r="AW13" s="31" t="s">
        <v>695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76</v>
      </c>
      <c r="BK13" s="31"/>
      <c r="BL13" s="31" t="s">
        <v>631</v>
      </c>
      <c r="BM13" s="31"/>
      <c r="BN13" s="40" t="s">
        <v>211</v>
      </c>
      <c r="BO13" s="40" t="s">
        <v>373</v>
      </c>
      <c r="BP13" s="31">
        <v>50</v>
      </c>
      <c r="BQ13" s="31" t="s">
        <v>174</v>
      </c>
      <c r="BR13" s="40" t="s">
        <v>457</v>
      </c>
    </row>
    <row r="14" spans="1:97" s="1" customFormat="1" x14ac:dyDescent="0.15">
      <c r="A14" s="30">
        <v>1000</v>
      </c>
      <c r="B14" s="54">
        <v>41013</v>
      </c>
      <c r="C14" s="50" t="s">
        <v>329</v>
      </c>
      <c r="D14" s="30" t="s">
        <v>207</v>
      </c>
      <c r="E14" s="30"/>
      <c r="F14" s="30" t="s">
        <v>621</v>
      </c>
      <c r="G14" s="33" t="s">
        <v>289</v>
      </c>
      <c r="H14" s="31" t="s">
        <v>519</v>
      </c>
      <c r="I14" s="31" t="s">
        <v>299</v>
      </c>
      <c r="J14" s="31"/>
      <c r="K14" s="30" t="s">
        <v>604</v>
      </c>
      <c r="L14" s="30" t="s">
        <v>327</v>
      </c>
      <c r="M14" s="30">
        <v>69</v>
      </c>
      <c r="N14" s="30">
        <v>24.39</v>
      </c>
      <c r="O14" s="30" t="s">
        <v>348</v>
      </c>
      <c r="P14" s="30">
        <v>2500</v>
      </c>
      <c r="Q14" s="30">
        <v>20.87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367</v>
      </c>
      <c r="AR14" s="31" t="s">
        <v>299</v>
      </c>
      <c r="AS14" s="31"/>
      <c r="AT14" s="31"/>
      <c r="AU14" s="31" t="s">
        <v>360</v>
      </c>
      <c r="AV14" s="31">
        <v>8</v>
      </c>
      <c r="AW14" s="31" t="s">
        <v>353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209</v>
      </c>
      <c r="BK14" s="31"/>
      <c r="BL14" s="31" t="s">
        <v>299</v>
      </c>
      <c r="BM14" s="31"/>
      <c r="BN14" s="40"/>
      <c r="BO14" s="40"/>
      <c r="BP14" s="31"/>
      <c r="BQ14" s="31" t="s">
        <v>299</v>
      </c>
      <c r="BR14" s="40"/>
    </row>
    <row r="15" spans="1:97" s="1" customFormat="1" x14ac:dyDescent="0.15">
      <c r="A15" s="30">
        <v>1080</v>
      </c>
      <c r="B15" s="54">
        <v>41012</v>
      </c>
      <c r="C15" s="50" t="s">
        <v>536</v>
      </c>
      <c r="D15" s="30" t="s">
        <v>67</v>
      </c>
      <c r="E15" s="30"/>
      <c r="F15" s="30" t="s">
        <v>447</v>
      </c>
      <c r="G15" s="29">
        <v>40939</v>
      </c>
      <c r="H15" s="31" t="s">
        <v>317</v>
      </c>
      <c r="I15" s="31" t="s">
        <v>345</v>
      </c>
      <c r="J15" s="31"/>
      <c r="K15" s="30" t="s">
        <v>153</v>
      </c>
      <c r="L15" s="30" t="s">
        <v>454</v>
      </c>
      <c r="M15" s="30">
        <v>142</v>
      </c>
      <c r="N15" s="30">
        <v>30.73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367</v>
      </c>
      <c r="AR15" s="31" t="s">
        <v>466</v>
      </c>
      <c r="AS15" s="31"/>
      <c r="AT15" s="31"/>
      <c r="AU15" s="31"/>
      <c r="AV15" s="31"/>
      <c r="AW15" s="31" t="s">
        <v>317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317</v>
      </c>
      <c r="BK15" s="31"/>
      <c r="BL15" s="31" t="s">
        <v>174</v>
      </c>
      <c r="BM15" s="31"/>
      <c r="BN15" s="30"/>
      <c r="BO15" s="30"/>
      <c r="BP15" s="31"/>
      <c r="BQ15" s="31" t="s">
        <v>174</v>
      </c>
      <c r="BR15" s="40" t="s">
        <v>346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1208</v>
      </c>
      <c r="B16" s="54">
        <v>41013</v>
      </c>
      <c r="C16" s="50" t="s">
        <v>329</v>
      </c>
      <c r="D16" s="30" t="s">
        <v>388</v>
      </c>
      <c r="E16" s="30"/>
      <c r="F16" s="30" t="s">
        <v>621</v>
      </c>
      <c r="G16" s="29">
        <v>40999</v>
      </c>
      <c r="H16" s="31" t="s">
        <v>622</v>
      </c>
      <c r="I16" s="31" t="s">
        <v>203</v>
      </c>
      <c r="J16" s="31"/>
      <c r="K16" s="30" t="s">
        <v>538</v>
      </c>
      <c r="L16" s="30" t="s">
        <v>272</v>
      </c>
      <c r="M16" s="30">
        <v>113.6</v>
      </c>
      <c r="N16" s="30">
        <v>26.75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181</v>
      </c>
      <c r="AR16" s="31" t="s">
        <v>343</v>
      </c>
      <c r="AS16" s="31"/>
      <c r="AT16" s="31"/>
      <c r="AU16" s="31" t="s">
        <v>190</v>
      </c>
      <c r="AV16" s="31">
        <v>6.2</v>
      </c>
      <c r="AW16" s="31" t="s">
        <v>247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290</v>
      </c>
      <c r="BK16" s="31"/>
      <c r="BL16" s="31" t="s">
        <v>174</v>
      </c>
      <c r="BM16" s="31"/>
      <c r="BN16" s="40"/>
      <c r="BO16" s="40"/>
      <c r="BP16" s="31"/>
      <c r="BQ16" s="31" t="s">
        <v>174</v>
      </c>
      <c r="BR16" s="40" t="s">
        <v>328</v>
      </c>
    </row>
    <row r="17" spans="1:97" s="1" customFormat="1" x14ac:dyDescent="0.15">
      <c r="A17" s="30">
        <v>1236</v>
      </c>
      <c r="B17" s="54">
        <v>41012</v>
      </c>
      <c r="C17" s="50" t="s">
        <v>329</v>
      </c>
      <c r="D17" s="30" t="s">
        <v>158</v>
      </c>
      <c r="E17" s="30"/>
      <c r="F17" s="30" t="s">
        <v>217</v>
      </c>
      <c r="G17" s="29">
        <v>40451</v>
      </c>
      <c r="H17" s="31" t="s">
        <v>628</v>
      </c>
      <c r="I17" s="31" t="s">
        <v>597</v>
      </c>
      <c r="J17" s="31"/>
      <c r="K17" s="30" t="s">
        <v>471</v>
      </c>
      <c r="L17" s="30" t="s">
        <v>215</v>
      </c>
      <c r="M17" s="30">
        <v>88.07</v>
      </c>
      <c r="N17" s="30">
        <v>20.87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89</v>
      </c>
      <c r="AR17" s="31" t="s">
        <v>628</v>
      </c>
      <c r="AS17" s="31"/>
      <c r="AT17" s="31"/>
      <c r="AU17" s="31"/>
      <c r="AV17" s="31"/>
      <c r="AW17" s="31" t="s">
        <v>628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628</v>
      </c>
      <c r="BK17" s="31">
        <v>12</v>
      </c>
      <c r="BL17" s="31" t="s">
        <v>174</v>
      </c>
      <c r="BM17" s="31"/>
      <c r="BN17" s="30"/>
      <c r="BO17" s="30"/>
      <c r="BP17" s="31"/>
      <c r="BQ17" s="31" t="s">
        <v>174</v>
      </c>
      <c r="BR17" s="30" t="s">
        <v>276</v>
      </c>
    </row>
    <row r="18" spans="1:97" s="1" customFormat="1" x14ac:dyDescent="0.15">
      <c r="A18" s="30">
        <v>1276</v>
      </c>
      <c r="B18" s="54">
        <v>41012</v>
      </c>
      <c r="C18" s="50" t="s">
        <v>329</v>
      </c>
      <c r="D18" s="30" t="s">
        <v>158</v>
      </c>
      <c r="E18" s="30"/>
      <c r="F18" s="30" t="s">
        <v>88</v>
      </c>
      <c r="G18" s="29">
        <v>40908</v>
      </c>
      <c r="H18" s="31" t="s">
        <v>628</v>
      </c>
      <c r="I18" s="31" t="s">
        <v>597</v>
      </c>
      <c r="J18" s="31"/>
      <c r="K18" s="30" t="s">
        <v>694</v>
      </c>
      <c r="L18" s="30" t="s">
        <v>212</v>
      </c>
      <c r="M18" s="30">
        <v>135.54</v>
      </c>
      <c r="N18" s="30">
        <v>31.48</v>
      </c>
      <c r="O18" s="30" t="s">
        <v>273</v>
      </c>
      <c r="P18" s="30">
        <v>21000</v>
      </c>
      <c r="Q18" s="30">
        <v>25.75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89</v>
      </c>
      <c r="AR18" s="31" t="s">
        <v>178</v>
      </c>
      <c r="AS18" s="31"/>
      <c r="AT18" s="31"/>
      <c r="AU18" s="31"/>
      <c r="AV18" s="31"/>
      <c r="AW18" s="31" t="s">
        <v>363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628</v>
      </c>
      <c r="BK18" s="31"/>
      <c r="BL18" s="31" t="s">
        <v>628</v>
      </c>
      <c r="BM18" s="31"/>
      <c r="BN18" s="40"/>
      <c r="BO18" s="40"/>
      <c r="BP18" s="31"/>
      <c r="BQ18" s="31" t="s">
        <v>174</v>
      </c>
      <c r="BR18" s="40"/>
    </row>
    <row r="19" spans="1:97" s="1" customFormat="1" x14ac:dyDescent="0.15">
      <c r="A19" s="30">
        <v>1344</v>
      </c>
      <c r="B19" s="54">
        <v>41012</v>
      </c>
      <c r="C19" s="50" t="s">
        <v>329</v>
      </c>
      <c r="D19" s="30" t="s">
        <v>207</v>
      </c>
      <c r="E19" s="30"/>
      <c r="F19" s="30" t="s">
        <v>621</v>
      </c>
      <c r="G19" s="29">
        <v>40925</v>
      </c>
      <c r="H19" s="31" t="s">
        <v>197</v>
      </c>
      <c r="I19" s="31" t="s">
        <v>344</v>
      </c>
      <c r="J19" s="31"/>
      <c r="K19" s="30" t="s">
        <v>455</v>
      </c>
      <c r="L19" s="30" t="s">
        <v>456</v>
      </c>
      <c r="M19" s="30">
        <v>130.59</v>
      </c>
      <c r="N19" s="30">
        <v>18.59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181</v>
      </c>
      <c r="AR19" s="31" t="s">
        <v>200</v>
      </c>
      <c r="AS19" s="31"/>
      <c r="AT19" s="31"/>
      <c r="AU19" s="31" t="s">
        <v>71</v>
      </c>
      <c r="AV19" s="31">
        <v>8</v>
      </c>
      <c r="AW19" s="31" t="s">
        <v>353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209</v>
      </c>
      <c r="BK19" s="31">
        <v>24</v>
      </c>
      <c r="BL19" s="31" t="s">
        <v>338</v>
      </c>
      <c r="BM19" s="31"/>
      <c r="BN19" s="40" t="s">
        <v>448</v>
      </c>
      <c r="BO19" s="40" t="s">
        <v>373</v>
      </c>
      <c r="BP19" s="31">
        <v>50</v>
      </c>
      <c r="BQ19" s="31" t="s">
        <v>174</v>
      </c>
      <c r="BR19" s="40"/>
    </row>
    <row r="20" spans="1:97" s="1" customFormat="1" x14ac:dyDescent="0.15">
      <c r="A20" s="30">
        <v>1376</v>
      </c>
      <c r="B20" s="54">
        <v>41013</v>
      </c>
      <c r="C20" s="50" t="s">
        <v>329</v>
      </c>
      <c r="D20" s="30" t="s">
        <v>133</v>
      </c>
      <c r="E20" s="30"/>
      <c r="F20" s="30" t="s">
        <v>621</v>
      </c>
      <c r="G20" s="29">
        <v>40968</v>
      </c>
      <c r="H20" s="31" t="s">
        <v>628</v>
      </c>
      <c r="I20" s="31" t="s">
        <v>302</v>
      </c>
      <c r="J20" s="31"/>
      <c r="K20" s="30" t="s">
        <v>521</v>
      </c>
      <c r="L20" s="30" t="s">
        <v>611</v>
      </c>
      <c r="M20" s="30">
        <v>145.46</v>
      </c>
      <c r="N20" s="30">
        <v>24.68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181</v>
      </c>
      <c r="AR20" s="31" t="s">
        <v>363</v>
      </c>
      <c r="AS20" s="31"/>
      <c r="AT20" s="31"/>
      <c r="AU20" s="31"/>
      <c r="AV20" s="31"/>
      <c r="AW20" s="31" t="s">
        <v>258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612</v>
      </c>
      <c r="BK20" s="31"/>
      <c r="BL20" s="31" t="s">
        <v>174</v>
      </c>
      <c r="BM20" s="31"/>
      <c r="BN20" s="40"/>
      <c r="BO20" s="40"/>
      <c r="BP20" s="31"/>
      <c r="BQ20" s="31" t="s">
        <v>174</v>
      </c>
      <c r="BR20" s="40" t="s">
        <v>381</v>
      </c>
    </row>
    <row r="21" spans="1:97" s="1" customFormat="1" x14ac:dyDescent="0.15">
      <c r="A21" s="30">
        <v>1432</v>
      </c>
      <c r="B21" s="54">
        <v>41013</v>
      </c>
      <c r="C21" s="50" t="s">
        <v>329</v>
      </c>
      <c r="D21" s="30" t="s">
        <v>301</v>
      </c>
      <c r="E21" s="30"/>
      <c r="F21" s="30" t="s">
        <v>88</v>
      </c>
      <c r="G21" s="29">
        <v>40908</v>
      </c>
      <c r="H21" s="31" t="s">
        <v>178</v>
      </c>
      <c r="I21" s="31" t="s">
        <v>597</v>
      </c>
      <c r="J21" s="31"/>
      <c r="K21" s="30" t="s">
        <v>334</v>
      </c>
      <c r="L21" s="30" t="s">
        <v>0</v>
      </c>
      <c r="M21" s="30">
        <v>121.077</v>
      </c>
      <c r="N21" s="30">
        <v>27.722999999999999</v>
      </c>
      <c r="O21" s="30" t="s">
        <v>348</v>
      </c>
      <c r="P21" s="30">
        <v>21000</v>
      </c>
      <c r="Q21" s="30">
        <v>19.853000000000002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89</v>
      </c>
      <c r="AR21" s="31" t="s">
        <v>628</v>
      </c>
      <c r="AS21" s="31"/>
      <c r="AT21" s="31"/>
      <c r="AU21" s="31"/>
      <c r="AV21" s="31"/>
      <c r="AW21" s="31" t="s">
        <v>247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422</v>
      </c>
      <c r="BK21" s="31"/>
      <c r="BL21" s="31" t="s">
        <v>628</v>
      </c>
      <c r="BM21" s="31"/>
      <c r="BN21" s="40"/>
      <c r="BO21" s="40"/>
      <c r="BP21" s="31"/>
      <c r="BQ21" s="31" t="s">
        <v>174</v>
      </c>
      <c r="BR21" s="40"/>
    </row>
    <row r="22" spans="1:97" s="1" customFormat="1" x14ac:dyDescent="0.15">
      <c r="A22" s="30">
        <v>1499</v>
      </c>
      <c r="B22" s="54">
        <v>41013</v>
      </c>
      <c r="C22" s="50" t="s">
        <v>329</v>
      </c>
      <c r="D22" s="30" t="s">
        <v>213</v>
      </c>
      <c r="E22" s="30"/>
      <c r="F22" s="30" t="s">
        <v>88</v>
      </c>
      <c r="G22" s="33" t="s">
        <v>430</v>
      </c>
      <c r="H22" s="31" t="s">
        <v>141</v>
      </c>
      <c r="I22" s="31" t="s">
        <v>209</v>
      </c>
      <c r="J22" s="31"/>
      <c r="K22" s="30" t="s">
        <v>520</v>
      </c>
      <c r="L22" s="30" t="s">
        <v>198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89</v>
      </c>
      <c r="AR22" s="31" t="s">
        <v>628</v>
      </c>
      <c r="AS22" s="31"/>
      <c r="AT22" s="31"/>
      <c r="AU22" s="31" t="s">
        <v>194</v>
      </c>
      <c r="AV22" s="31">
        <v>5.5</v>
      </c>
      <c r="AW22" s="31" t="s">
        <v>247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628</v>
      </c>
      <c r="BK22" s="31"/>
      <c r="BL22" s="31" t="s">
        <v>628</v>
      </c>
      <c r="BM22" s="31"/>
      <c r="BN22" s="40"/>
      <c r="BO22" s="40"/>
      <c r="BP22" s="31"/>
      <c r="BQ22" s="31" t="s">
        <v>174</v>
      </c>
      <c r="BR22" s="30"/>
    </row>
    <row r="23" spans="1:97" s="1" customFormat="1" x14ac:dyDescent="0.15">
      <c r="A23" s="30">
        <v>1723</v>
      </c>
      <c r="B23" s="54">
        <v>41013</v>
      </c>
      <c r="C23" s="50" t="s">
        <v>195</v>
      </c>
      <c r="D23" s="30" t="s">
        <v>213</v>
      </c>
      <c r="E23" s="30"/>
      <c r="F23" s="30" t="s">
        <v>330</v>
      </c>
      <c r="G23" s="29">
        <v>40968</v>
      </c>
      <c r="H23" s="31" t="s">
        <v>628</v>
      </c>
      <c r="I23" s="31" t="s">
        <v>304</v>
      </c>
      <c r="J23" s="31"/>
      <c r="K23" s="30" t="s">
        <v>629</v>
      </c>
      <c r="L23" s="30" t="s">
        <v>306</v>
      </c>
      <c r="M23" s="30">
        <v>89.8</v>
      </c>
      <c r="N23" s="30">
        <v>24.164100000000001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149</v>
      </c>
      <c r="AR23" s="31" t="s">
        <v>151</v>
      </c>
      <c r="AS23" s="31" t="s">
        <v>152</v>
      </c>
      <c r="AT23" s="31">
        <v>5</v>
      </c>
      <c r="AU23" s="31"/>
      <c r="AV23" s="31"/>
      <c r="AW23" s="31" t="s">
        <v>258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612</v>
      </c>
      <c r="BK23" s="31">
        <v>24</v>
      </c>
      <c r="BL23" s="31" t="s">
        <v>8</v>
      </c>
      <c r="BM23" s="31"/>
      <c r="BN23" s="40" t="s">
        <v>325</v>
      </c>
      <c r="BO23" s="40" t="s">
        <v>326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1603</v>
      </c>
      <c r="B24" s="54">
        <v>41013</v>
      </c>
      <c r="C24" s="40" t="s">
        <v>183</v>
      </c>
      <c r="D24" s="30" t="s">
        <v>158</v>
      </c>
      <c r="E24" s="30"/>
      <c r="F24" s="30" t="s">
        <v>88</v>
      </c>
      <c r="G24" s="33">
        <v>40877</v>
      </c>
      <c r="H24" s="31" t="s">
        <v>419</v>
      </c>
      <c r="I24" s="31" t="s">
        <v>535</v>
      </c>
      <c r="J24" s="31"/>
      <c r="K24" s="30" t="s">
        <v>266</v>
      </c>
      <c r="L24" s="30" t="s">
        <v>293</v>
      </c>
      <c r="M24" s="30">
        <v>142</v>
      </c>
      <c r="N24" s="30">
        <v>27.42</v>
      </c>
      <c r="O24" s="30" t="s">
        <v>262</v>
      </c>
      <c r="P24" s="30">
        <v>21000</v>
      </c>
      <c r="Q24" s="30">
        <v>25.93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256</v>
      </c>
      <c r="AR24" s="31" t="s">
        <v>628</v>
      </c>
      <c r="AS24" s="31"/>
      <c r="AT24" s="31"/>
      <c r="AU24" s="31" t="s">
        <v>524</v>
      </c>
      <c r="AV24" s="31">
        <v>5</v>
      </c>
      <c r="AW24" s="31" t="s">
        <v>628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628</v>
      </c>
      <c r="BK24" s="31">
        <v>12</v>
      </c>
      <c r="BL24" s="31" t="s">
        <v>174</v>
      </c>
      <c r="BM24" s="31"/>
      <c r="BN24" s="40"/>
      <c r="BO24" s="40"/>
      <c r="BP24" s="31"/>
      <c r="BQ24" s="31" t="s">
        <v>174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153</v>
      </c>
      <c r="B25" s="54">
        <v>41012</v>
      </c>
      <c r="C25" s="50" t="s">
        <v>329</v>
      </c>
      <c r="D25" s="30" t="s">
        <v>388</v>
      </c>
      <c r="E25" s="30"/>
      <c r="F25" s="30" t="s">
        <v>248</v>
      </c>
      <c r="G25" s="29">
        <v>40929</v>
      </c>
      <c r="H25" s="31" t="s">
        <v>340</v>
      </c>
      <c r="I25" s="31" t="s">
        <v>209</v>
      </c>
      <c r="J25" s="31"/>
      <c r="K25" s="30" t="s">
        <v>267</v>
      </c>
      <c r="L25" s="30" t="s">
        <v>134</v>
      </c>
      <c r="M25" s="30">
        <v>130.59</v>
      </c>
      <c r="N25" s="30">
        <v>28.17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14.97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529</v>
      </c>
      <c r="AR25" s="31" t="s">
        <v>343</v>
      </c>
      <c r="AS25" s="31"/>
      <c r="AT25" s="31"/>
      <c r="AU25" s="31" t="s">
        <v>190</v>
      </c>
      <c r="AV25" s="31">
        <v>5</v>
      </c>
      <c r="AW25" s="31" t="s">
        <v>353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387</v>
      </c>
      <c r="BK25" s="31">
        <v>24</v>
      </c>
      <c r="BL25" s="31" t="s">
        <v>631</v>
      </c>
      <c r="BM25" s="31"/>
      <c r="BN25" s="40" t="s">
        <v>602</v>
      </c>
      <c r="BO25" s="40" t="s">
        <v>373</v>
      </c>
      <c r="BP25" s="31">
        <v>100</v>
      </c>
      <c r="BQ25" s="31" t="s">
        <v>174</v>
      </c>
      <c r="BR25" s="40"/>
    </row>
    <row r="26" spans="1:97" s="1" customFormat="1" x14ac:dyDescent="0.15">
      <c r="A26" s="30">
        <v>177</v>
      </c>
      <c r="B26" s="54">
        <v>41013</v>
      </c>
      <c r="C26" s="50" t="s">
        <v>329</v>
      </c>
      <c r="D26" s="30" t="s">
        <v>388</v>
      </c>
      <c r="E26" s="30"/>
      <c r="F26" s="30" t="s">
        <v>248</v>
      </c>
      <c r="G26" s="33">
        <v>40963</v>
      </c>
      <c r="H26" s="31" t="s">
        <v>424</v>
      </c>
      <c r="I26" s="31" t="s">
        <v>204</v>
      </c>
      <c r="J26" s="31"/>
      <c r="K26" s="30" t="s">
        <v>342</v>
      </c>
      <c r="L26" s="30" t="s">
        <v>395</v>
      </c>
      <c r="M26" s="30">
        <v>131.52000000000001</v>
      </c>
      <c r="N26" s="30">
        <v>24.88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15.41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529</v>
      </c>
      <c r="AR26" s="31" t="s">
        <v>610</v>
      </c>
      <c r="AS26" s="31"/>
      <c r="AT26" s="31"/>
      <c r="AU26" s="31"/>
      <c r="AV26" s="31"/>
      <c r="AW26" s="31" t="s">
        <v>424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424</v>
      </c>
      <c r="BK26" s="31">
        <v>24</v>
      </c>
      <c r="BL26" s="31" t="s">
        <v>631</v>
      </c>
      <c r="BM26" s="31"/>
      <c r="BN26" s="40"/>
      <c r="BO26" s="40"/>
      <c r="BP26" s="31"/>
      <c r="BQ26" s="31" t="s">
        <v>174</v>
      </c>
      <c r="BR26" s="40"/>
    </row>
    <row r="27" spans="1:97" s="1" customFormat="1" x14ac:dyDescent="0.15">
      <c r="A27" s="30">
        <v>219</v>
      </c>
      <c r="B27" s="54">
        <v>41012</v>
      </c>
      <c r="C27" s="50" t="s">
        <v>329</v>
      </c>
      <c r="D27" s="30" t="s">
        <v>388</v>
      </c>
      <c r="E27" s="30"/>
      <c r="F27" s="30" t="s">
        <v>248</v>
      </c>
      <c r="G27" s="29">
        <v>40939</v>
      </c>
      <c r="H27" s="31" t="s">
        <v>389</v>
      </c>
      <c r="I27" s="31" t="s">
        <v>204</v>
      </c>
      <c r="J27" s="31"/>
      <c r="K27" s="30" t="s">
        <v>361</v>
      </c>
      <c r="L27" s="30" t="s">
        <v>137</v>
      </c>
      <c r="M27" s="30">
        <v>88</v>
      </c>
      <c r="N27" s="30">
        <v>23.3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14.8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529</v>
      </c>
      <c r="AR27" s="31" t="s">
        <v>343</v>
      </c>
      <c r="AS27" s="31"/>
      <c r="AT27" s="31"/>
      <c r="AU27" s="31"/>
      <c r="AV27" s="31"/>
      <c r="AW27" s="31" t="s">
        <v>424</v>
      </c>
      <c r="AX27" s="30"/>
      <c r="AY27" s="31">
        <v>0</v>
      </c>
      <c r="AZ27" s="31">
        <v>0</v>
      </c>
      <c r="BA27" s="31">
        <v>7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424</v>
      </c>
      <c r="BK27" s="31"/>
      <c r="BL27" s="31" t="s">
        <v>631</v>
      </c>
      <c r="BM27" s="31"/>
      <c r="BN27" s="40"/>
      <c r="BO27" s="40"/>
      <c r="BP27" s="31"/>
      <c r="BQ27" s="31" t="s">
        <v>174</v>
      </c>
      <c r="BR27" s="30" t="s">
        <v>70</v>
      </c>
    </row>
    <row r="28" spans="1:97" s="1" customFormat="1" x14ac:dyDescent="0.15">
      <c r="A28" s="30">
        <v>262</v>
      </c>
      <c r="B28" s="54">
        <v>41012</v>
      </c>
      <c r="C28" s="40" t="s">
        <v>183</v>
      </c>
      <c r="D28" s="30" t="s">
        <v>321</v>
      </c>
      <c r="E28" s="30"/>
      <c r="F28" s="30" t="s">
        <v>202</v>
      </c>
      <c r="G28" s="33">
        <v>40698</v>
      </c>
      <c r="H28" s="31" t="s">
        <v>433</v>
      </c>
      <c r="I28" s="31" t="s">
        <v>535</v>
      </c>
      <c r="J28" s="31"/>
      <c r="K28" s="30" t="s">
        <v>122</v>
      </c>
      <c r="L28" s="30" t="s">
        <v>243</v>
      </c>
      <c r="M28" s="30">
        <v>109.9</v>
      </c>
      <c r="N28" s="30">
        <v>24.82</v>
      </c>
      <c r="O28" s="30" t="s">
        <v>273</v>
      </c>
      <c r="P28" s="30">
        <v>21000</v>
      </c>
      <c r="Q28" s="30">
        <v>19.52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12.86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544</v>
      </c>
      <c r="AR28" s="31" t="s">
        <v>393</v>
      </c>
      <c r="AS28" s="31"/>
      <c r="AT28" s="31"/>
      <c r="AU28" s="31" t="s">
        <v>524</v>
      </c>
      <c r="AV28" s="31">
        <v>8</v>
      </c>
      <c r="AW28" s="31" t="s">
        <v>393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429</v>
      </c>
      <c r="BK28" s="31"/>
      <c r="BL28" s="31" t="s">
        <v>174</v>
      </c>
      <c r="BM28" s="31"/>
      <c r="BN28" s="40" t="s">
        <v>453</v>
      </c>
      <c r="BO28" s="40"/>
      <c r="BP28" s="31"/>
      <c r="BQ28" s="31" t="s">
        <v>174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339</v>
      </c>
      <c r="B29" s="54">
        <v>41012</v>
      </c>
      <c r="C29" s="40" t="s">
        <v>370</v>
      </c>
      <c r="D29" s="30" t="s">
        <v>385</v>
      </c>
      <c r="E29" s="30"/>
      <c r="F29" s="30" t="s">
        <v>303</v>
      </c>
      <c r="G29" s="29">
        <v>40908</v>
      </c>
      <c r="H29" s="31" t="s">
        <v>81</v>
      </c>
      <c r="I29" s="31" t="s">
        <v>204</v>
      </c>
      <c r="J29" s="31"/>
      <c r="K29" s="30" t="s">
        <v>265</v>
      </c>
      <c r="L29" s="30" t="s">
        <v>313</v>
      </c>
      <c r="M29" s="30">
        <v>110</v>
      </c>
      <c r="N29" s="30">
        <v>30.34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15.15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458</v>
      </c>
      <c r="AR29" s="31" t="s">
        <v>438</v>
      </c>
      <c r="AS29" s="31" t="s">
        <v>432</v>
      </c>
      <c r="AT29" s="31">
        <v>5</v>
      </c>
      <c r="AU29" s="31"/>
      <c r="AV29" s="31"/>
      <c r="AW29" s="31" t="s">
        <v>209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12</v>
      </c>
      <c r="BJ29" s="31" t="s">
        <v>372</v>
      </c>
      <c r="BK29" s="31"/>
      <c r="BL29" s="31" t="s">
        <v>174</v>
      </c>
      <c r="BM29" s="31"/>
      <c r="BN29" s="30"/>
      <c r="BO29" s="30"/>
      <c r="BP29" s="31"/>
      <c r="BQ29" s="31" t="s">
        <v>174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435</v>
      </c>
      <c r="B30" s="54">
        <v>41012</v>
      </c>
      <c r="C30" s="50" t="s">
        <v>329</v>
      </c>
      <c r="D30" s="30" t="s">
        <v>388</v>
      </c>
      <c r="E30" s="30"/>
      <c r="F30" s="30" t="s">
        <v>248</v>
      </c>
      <c r="G30" s="29">
        <v>40939</v>
      </c>
      <c r="H30" s="31" t="s">
        <v>331</v>
      </c>
      <c r="I30" s="31" t="s">
        <v>206</v>
      </c>
      <c r="J30" s="31"/>
      <c r="K30" s="30" t="s">
        <v>609</v>
      </c>
      <c r="L30" s="30" t="s">
        <v>271</v>
      </c>
      <c r="M30" s="30">
        <v>124.95</v>
      </c>
      <c r="N30" s="30">
        <v>20.95</v>
      </c>
      <c r="O30" s="30" t="s">
        <v>473</v>
      </c>
      <c r="P30" s="30">
        <v>1000</v>
      </c>
      <c r="Q30" s="30">
        <v>21.4</v>
      </c>
      <c r="R30" s="30">
        <v>3500</v>
      </c>
      <c r="S30" s="30">
        <v>22.75</v>
      </c>
      <c r="T30" s="30">
        <v>8500</v>
      </c>
      <c r="U30" s="30">
        <v>22.95</v>
      </c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11.95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529</v>
      </c>
      <c r="AR30" s="31" t="s">
        <v>421</v>
      </c>
      <c r="AS30" s="31"/>
      <c r="AT30" s="31"/>
      <c r="AU30" s="31" t="s">
        <v>316</v>
      </c>
      <c r="AV30" s="31">
        <v>8</v>
      </c>
      <c r="AW30" s="31" t="s">
        <v>258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331</v>
      </c>
      <c r="BK30" s="31">
        <v>24</v>
      </c>
      <c r="BL30" s="31" t="s">
        <v>631</v>
      </c>
      <c r="BM30" s="31"/>
      <c r="BN30" s="40"/>
      <c r="BO30" s="40"/>
      <c r="BP30" s="31"/>
      <c r="BQ30" s="31" t="s">
        <v>174</v>
      </c>
      <c r="BR30" s="30" t="s">
        <v>72</v>
      </c>
    </row>
    <row r="31" spans="1:97" s="1" customFormat="1" x14ac:dyDescent="0.15">
      <c r="A31" s="30">
        <v>455</v>
      </c>
      <c r="B31" s="54">
        <v>41012</v>
      </c>
      <c r="C31" s="50" t="s">
        <v>329</v>
      </c>
      <c r="D31" s="30" t="s">
        <v>388</v>
      </c>
      <c r="E31" s="30"/>
      <c r="F31" s="30" t="s">
        <v>248</v>
      </c>
      <c r="G31" s="29">
        <v>40871</v>
      </c>
      <c r="H31" s="31" t="s">
        <v>331</v>
      </c>
      <c r="I31" s="31" t="s">
        <v>344</v>
      </c>
      <c r="J31" s="31"/>
      <c r="K31" s="30" t="s">
        <v>362</v>
      </c>
      <c r="L31" s="32" t="s">
        <v>129</v>
      </c>
      <c r="M31" s="30">
        <v>99.9</v>
      </c>
      <c r="N31" s="30">
        <v>26.72</v>
      </c>
      <c r="O31" s="30" t="s">
        <v>284</v>
      </c>
      <c r="P31" s="30">
        <v>21000</v>
      </c>
      <c r="Q31" s="30">
        <v>20.22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12.86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529</v>
      </c>
      <c r="AR31" s="31" t="s">
        <v>332</v>
      </c>
      <c r="AS31" s="31"/>
      <c r="AT31" s="31"/>
      <c r="AU31" s="31" t="s">
        <v>130</v>
      </c>
      <c r="AV31" s="31">
        <v>6.5</v>
      </c>
      <c r="AW31" s="31" t="s">
        <v>332</v>
      </c>
      <c r="AX31" s="30"/>
      <c r="AY31" s="31">
        <v>0</v>
      </c>
      <c r="AZ31" s="31">
        <v>0</v>
      </c>
      <c r="BA31" s="31">
        <v>0</v>
      </c>
      <c r="BB31" s="31">
        <v>20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332</v>
      </c>
      <c r="BK31" s="31"/>
      <c r="BL31" s="31" t="s">
        <v>631</v>
      </c>
      <c r="BM31" s="31"/>
      <c r="BN31" s="40"/>
      <c r="BO31" s="40"/>
      <c r="BP31" s="31"/>
      <c r="BQ31" s="31" t="s">
        <v>174</v>
      </c>
      <c r="BR31" s="40"/>
    </row>
    <row r="32" spans="1:97" s="1" customFormat="1" x14ac:dyDescent="0.15">
      <c r="A32" s="30">
        <v>639</v>
      </c>
      <c r="B32" s="54">
        <v>41012</v>
      </c>
      <c r="C32" s="50" t="s">
        <v>329</v>
      </c>
      <c r="D32" s="30" t="s">
        <v>385</v>
      </c>
      <c r="E32" s="30"/>
      <c r="F32" s="30" t="s">
        <v>248</v>
      </c>
      <c r="G32" s="29">
        <v>40969</v>
      </c>
      <c r="H32" s="31" t="s">
        <v>622</v>
      </c>
      <c r="I32" s="31" t="s">
        <v>209</v>
      </c>
      <c r="J32" s="31"/>
      <c r="K32" s="30" t="s">
        <v>543</v>
      </c>
      <c r="L32" s="30" t="s">
        <v>82</v>
      </c>
      <c r="M32" s="30">
        <v>125</v>
      </c>
      <c r="N32" s="30">
        <v>27.5</v>
      </c>
      <c r="O32" s="30" t="s">
        <v>208</v>
      </c>
      <c r="P32" s="30">
        <v>21000</v>
      </c>
      <c r="Q32" s="30">
        <v>21.79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12.55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529</v>
      </c>
      <c r="AR32" s="31" t="s">
        <v>343</v>
      </c>
      <c r="AS32" s="31"/>
      <c r="AT32" s="31"/>
      <c r="AU32" s="31" t="s">
        <v>190</v>
      </c>
      <c r="AV32" s="31">
        <v>6.2</v>
      </c>
      <c r="AW32" s="31" t="s">
        <v>353</v>
      </c>
      <c r="AX32" s="30"/>
      <c r="AY32" s="31">
        <v>0</v>
      </c>
      <c r="AZ32" s="31">
        <v>30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423</v>
      </c>
      <c r="BK32" s="31">
        <v>24</v>
      </c>
      <c r="BL32" s="31" t="s">
        <v>631</v>
      </c>
      <c r="BM32" s="31"/>
      <c r="BN32" s="30" t="s">
        <v>441</v>
      </c>
      <c r="BO32" s="30" t="s">
        <v>142</v>
      </c>
      <c r="BP32" s="31">
        <v>150</v>
      </c>
      <c r="BQ32" s="31" t="s">
        <v>174</v>
      </c>
      <c r="BR32" s="40"/>
    </row>
    <row r="33" spans="1:97" s="1" customFormat="1" x14ac:dyDescent="0.15">
      <c r="A33" s="30">
        <v>754</v>
      </c>
      <c r="B33" s="54">
        <v>41012</v>
      </c>
      <c r="C33" s="50" t="s">
        <v>274</v>
      </c>
      <c r="D33" s="30" t="s">
        <v>528</v>
      </c>
      <c r="E33" s="30"/>
      <c r="F33" s="30" t="s">
        <v>68</v>
      </c>
      <c r="G33" s="29">
        <v>40939</v>
      </c>
      <c r="H33" s="31" t="s">
        <v>438</v>
      </c>
      <c r="I33" s="31" t="s">
        <v>203</v>
      </c>
      <c r="J33" s="31"/>
      <c r="K33" s="30" t="s">
        <v>527</v>
      </c>
      <c r="L33" s="30" t="s">
        <v>526</v>
      </c>
      <c r="M33" s="30">
        <v>127</v>
      </c>
      <c r="N33" s="30">
        <v>19.07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11.26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696</v>
      </c>
      <c r="AR33" s="31" t="s">
        <v>8</v>
      </c>
      <c r="AS33" s="31"/>
      <c r="AT33" s="31"/>
      <c r="AU33" s="31" t="s">
        <v>517</v>
      </c>
      <c r="AV33" s="31">
        <v>5</v>
      </c>
      <c r="AW33" s="31" t="s">
        <v>603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628</v>
      </c>
      <c r="BK33" s="31"/>
      <c r="BL33" s="31" t="s">
        <v>174</v>
      </c>
      <c r="BM33" s="31"/>
      <c r="BN33" s="40"/>
      <c r="BO33" s="40"/>
      <c r="BP33" s="31"/>
      <c r="BQ33" s="31" t="s">
        <v>174</v>
      </c>
      <c r="BR33" s="40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</row>
    <row r="34" spans="1:97" s="1" customFormat="1" x14ac:dyDescent="0.15">
      <c r="A34" s="30">
        <v>781</v>
      </c>
      <c r="B34" s="54">
        <v>41012</v>
      </c>
      <c r="C34" s="50" t="s">
        <v>329</v>
      </c>
      <c r="D34" s="30" t="s">
        <v>207</v>
      </c>
      <c r="E34" s="30"/>
      <c r="F34" s="30" t="s">
        <v>68</v>
      </c>
      <c r="G34" s="33">
        <v>40913</v>
      </c>
      <c r="H34" s="31" t="s">
        <v>76</v>
      </c>
      <c r="I34" s="31" t="s">
        <v>304</v>
      </c>
      <c r="J34" s="31"/>
      <c r="K34" s="30" t="s">
        <v>159</v>
      </c>
      <c r="L34" s="30" t="s">
        <v>278</v>
      </c>
      <c r="M34" s="30">
        <v>92</v>
      </c>
      <c r="N34" s="30">
        <v>21.2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10.199999999999999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529</v>
      </c>
      <c r="AR34" s="31" t="s">
        <v>628</v>
      </c>
      <c r="AS34" s="31"/>
      <c r="AT34" s="31"/>
      <c r="AU34" s="31"/>
      <c r="AV34" s="31"/>
      <c r="AW34" s="31" t="s">
        <v>628</v>
      </c>
      <c r="AX34" s="30"/>
      <c r="AY34" s="31">
        <v>0</v>
      </c>
      <c r="AZ34" s="31">
        <v>0</v>
      </c>
      <c r="BA34" s="31">
        <v>0</v>
      </c>
      <c r="BB34" s="31">
        <v>2</v>
      </c>
      <c r="BC34" s="31">
        <v>0</v>
      </c>
      <c r="BD34" s="31">
        <v>1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628</v>
      </c>
      <c r="BK34" s="31"/>
      <c r="BL34" s="31" t="s">
        <v>628</v>
      </c>
      <c r="BM34" s="31"/>
      <c r="BN34" s="40"/>
      <c r="BO34" s="40"/>
      <c r="BP34" s="31"/>
      <c r="BQ34" s="31" t="s">
        <v>628</v>
      </c>
      <c r="BR34" s="40"/>
    </row>
    <row r="35" spans="1:97" s="1" customFormat="1" x14ac:dyDescent="0.15">
      <c r="A35" s="30">
        <v>887</v>
      </c>
      <c r="B35" s="54">
        <v>41012</v>
      </c>
      <c r="C35" s="50" t="s">
        <v>329</v>
      </c>
      <c r="D35" s="30" t="s">
        <v>388</v>
      </c>
      <c r="E35" s="30"/>
      <c r="F35" s="30" t="s">
        <v>248</v>
      </c>
      <c r="G35" s="29">
        <v>40912</v>
      </c>
      <c r="H35" s="31" t="s">
        <v>380</v>
      </c>
      <c r="I35" s="31" t="s">
        <v>206</v>
      </c>
      <c r="J35" s="31"/>
      <c r="K35" s="30" t="s">
        <v>171</v>
      </c>
      <c r="L35" s="30" t="s">
        <v>238</v>
      </c>
      <c r="M35" s="30">
        <v>88.99</v>
      </c>
      <c r="N35" s="30">
        <v>18.77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10.71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529</v>
      </c>
      <c r="AR35" s="31" t="s">
        <v>421</v>
      </c>
      <c r="AS35" s="31"/>
      <c r="AT35" s="31"/>
      <c r="AU35" s="31" t="s">
        <v>627</v>
      </c>
      <c r="AV35" s="31">
        <v>6.5</v>
      </c>
      <c r="AW35" s="31" t="s">
        <v>371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299</v>
      </c>
      <c r="BK35" s="31"/>
      <c r="BL35" s="31" t="s">
        <v>631</v>
      </c>
      <c r="BM35" s="31"/>
      <c r="BN35" s="40"/>
      <c r="BO35" s="40"/>
      <c r="BP35" s="31"/>
      <c r="BQ35" s="31" t="s">
        <v>174</v>
      </c>
      <c r="BR35" s="40" t="s">
        <v>300</v>
      </c>
    </row>
    <row r="36" spans="1:97" s="1" customFormat="1" x14ac:dyDescent="0.15">
      <c r="A36" s="30">
        <v>970</v>
      </c>
      <c r="B36" s="54">
        <v>41012</v>
      </c>
      <c r="C36" s="50" t="s">
        <v>329</v>
      </c>
      <c r="D36" s="30" t="s">
        <v>388</v>
      </c>
      <c r="E36" s="30"/>
      <c r="F36" s="30" t="s">
        <v>248</v>
      </c>
      <c r="G36" s="29">
        <v>40982</v>
      </c>
      <c r="H36" s="31" t="s">
        <v>380</v>
      </c>
      <c r="I36" s="31" t="s">
        <v>205</v>
      </c>
      <c r="J36" s="31"/>
      <c r="K36" s="30" t="s">
        <v>537</v>
      </c>
      <c r="L36" s="30" t="s">
        <v>623</v>
      </c>
      <c r="M36" s="1">
        <v>125.43</v>
      </c>
      <c r="N36" s="1">
        <v>19.079999999999998</v>
      </c>
      <c r="O36" s="30" t="s">
        <v>273</v>
      </c>
      <c r="P36" s="30">
        <v>1200</v>
      </c>
      <c r="Q36" s="30">
        <v>18.02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1">
        <v>9.7799999999999994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529</v>
      </c>
      <c r="AR36" s="31" t="s">
        <v>624</v>
      </c>
      <c r="AS36" s="31"/>
      <c r="AT36" s="31"/>
      <c r="AU36" s="31" t="s">
        <v>625</v>
      </c>
      <c r="AV36" s="31">
        <v>6.2</v>
      </c>
      <c r="AW36" s="31" t="s">
        <v>695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76</v>
      </c>
      <c r="BK36" s="31"/>
      <c r="BL36" s="31" t="s">
        <v>631</v>
      </c>
      <c r="BM36" s="31"/>
      <c r="BN36" s="40" t="s">
        <v>211</v>
      </c>
      <c r="BO36" s="40" t="s">
        <v>373</v>
      </c>
      <c r="BP36" s="31">
        <v>50</v>
      </c>
      <c r="BQ36" s="31" t="s">
        <v>174</v>
      </c>
      <c r="BR36" s="40" t="s">
        <v>457</v>
      </c>
    </row>
    <row r="37" spans="1:97" s="1" customFormat="1" x14ac:dyDescent="0.15">
      <c r="A37" s="30">
        <v>999</v>
      </c>
      <c r="B37" s="54">
        <v>41013</v>
      </c>
      <c r="C37" s="50" t="s">
        <v>329</v>
      </c>
      <c r="D37" s="30" t="s">
        <v>207</v>
      </c>
      <c r="E37" s="30"/>
      <c r="F37" s="30" t="s">
        <v>68</v>
      </c>
      <c r="G37" s="33" t="s">
        <v>289</v>
      </c>
      <c r="H37" s="31" t="s">
        <v>519</v>
      </c>
      <c r="I37" s="31" t="s">
        <v>299</v>
      </c>
      <c r="J37" s="31"/>
      <c r="K37" s="30" t="s">
        <v>604</v>
      </c>
      <c r="L37" s="30" t="s">
        <v>327</v>
      </c>
      <c r="M37" s="1">
        <v>69</v>
      </c>
      <c r="N37" s="1">
        <v>24.39</v>
      </c>
      <c r="O37" s="30" t="s">
        <v>348</v>
      </c>
      <c r="P37" s="30">
        <v>2500</v>
      </c>
      <c r="Q37" s="30">
        <v>20.87</v>
      </c>
      <c r="R37" s="30"/>
      <c r="S37" s="30"/>
      <c r="T37" s="30"/>
      <c r="U37" s="30"/>
      <c r="V37" s="30"/>
      <c r="X37" s="30"/>
      <c r="Y37" s="30"/>
      <c r="Z37" s="30"/>
      <c r="AA37" s="30"/>
      <c r="AB37" s="30"/>
      <c r="AC37" s="30"/>
      <c r="AD37" s="30"/>
      <c r="AE37" s="30"/>
      <c r="AF37" s="30">
        <v>10.53</v>
      </c>
      <c r="AG37" s="30"/>
      <c r="AH37" s="30"/>
      <c r="AJ37" s="30"/>
      <c r="AK37" s="30"/>
      <c r="AL37" s="30"/>
      <c r="AM37" s="30"/>
      <c r="AN37" s="30"/>
      <c r="AO37" s="30"/>
      <c r="AP37" s="30"/>
      <c r="AQ37" s="30" t="s">
        <v>529</v>
      </c>
      <c r="AR37" s="31" t="s">
        <v>299</v>
      </c>
      <c r="AS37" s="31"/>
      <c r="AT37" s="31"/>
      <c r="AU37" s="31" t="s">
        <v>360</v>
      </c>
      <c r="AV37" s="31">
        <v>8</v>
      </c>
      <c r="AW37" s="31" t="s">
        <v>353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209</v>
      </c>
      <c r="BK37" s="31"/>
      <c r="BL37" s="31" t="s">
        <v>299</v>
      </c>
      <c r="BM37" s="31"/>
      <c r="BN37" s="40"/>
      <c r="BO37" s="40"/>
      <c r="BP37" s="31"/>
      <c r="BQ37" s="31" t="s">
        <v>299</v>
      </c>
      <c r="BR37" s="40"/>
    </row>
    <row r="38" spans="1:97" s="1" customFormat="1" x14ac:dyDescent="0.15">
      <c r="A38" s="30">
        <v>1079</v>
      </c>
      <c r="B38" s="54">
        <v>41012</v>
      </c>
      <c r="C38" s="50" t="s">
        <v>536</v>
      </c>
      <c r="D38" s="30" t="s">
        <v>67</v>
      </c>
      <c r="E38" s="30"/>
      <c r="F38" s="30" t="s">
        <v>308</v>
      </c>
      <c r="G38" s="29">
        <v>40939</v>
      </c>
      <c r="H38" s="31" t="s">
        <v>317</v>
      </c>
      <c r="I38" s="31" t="s">
        <v>345</v>
      </c>
      <c r="J38" s="31"/>
      <c r="K38" s="30" t="s">
        <v>153</v>
      </c>
      <c r="L38" s="30" t="s">
        <v>454</v>
      </c>
      <c r="M38" s="30">
        <v>142</v>
      </c>
      <c r="N38" s="30">
        <v>30.73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15.44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347</v>
      </c>
      <c r="AR38" s="31" t="s">
        <v>466</v>
      </c>
      <c r="AS38" s="31"/>
      <c r="AT38" s="31"/>
      <c r="AU38" s="31"/>
      <c r="AV38" s="31"/>
      <c r="AW38" s="31" t="s">
        <v>317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317</v>
      </c>
      <c r="BK38" s="31"/>
      <c r="BL38" s="31" t="s">
        <v>174</v>
      </c>
      <c r="BM38" s="31"/>
      <c r="BN38" s="30"/>
      <c r="BO38" s="30"/>
      <c r="BP38" s="31"/>
      <c r="BQ38" s="31" t="s">
        <v>174</v>
      </c>
      <c r="BR38" s="40" t="s">
        <v>346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</row>
    <row r="39" spans="1:97" s="1" customFormat="1" x14ac:dyDescent="0.15">
      <c r="A39" s="30">
        <v>1207</v>
      </c>
      <c r="B39" s="54">
        <v>41013</v>
      </c>
      <c r="C39" s="50" t="s">
        <v>329</v>
      </c>
      <c r="D39" s="30" t="s">
        <v>388</v>
      </c>
      <c r="E39" s="30"/>
      <c r="F39" s="30" t="s">
        <v>248</v>
      </c>
      <c r="G39" s="29">
        <v>40999</v>
      </c>
      <c r="H39" s="31" t="s">
        <v>622</v>
      </c>
      <c r="I39" s="31" t="s">
        <v>203</v>
      </c>
      <c r="J39" s="31"/>
      <c r="K39" s="30" t="s">
        <v>538</v>
      </c>
      <c r="L39" s="30" t="s">
        <v>272</v>
      </c>
      <c r="M39" s="30">
        <v>113.6</v>
      </c>
      <c r="N39" s="30">
        <v>26.75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14.26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529</v>
      </c>
      <c r="AR39" s="31" t="s">
        <v>530</v>
      </c>
      <c r="AS39" s="31"/>
      <c r="AT39" s="31"/>
      <c r="AU39" s="31" t="s">
        <v>190</v>
      </c>
      <c r="AV39" s="31">
        <v>6.2</v>
      </c>
      <c r="AW39" s="31" t="s">
        <v>247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290</v>
      </c>
      <c r="BK39" s="31"/>
      <c r="BL39" s="31" t="s">
        <v>174</v>
      </c>
      <c r="BM39" s="31"/>
      <c r="BN39" s="40"/>
      <c r="BO39" s="40"/>
      <c r="BP39" s="31"/>
      <c r="BQ39" s="31" t="s">
        <v>174</v>
      </c>
      <c r="BR39" s="40" t="s">
        <v>328</v>
      </c>
    </row>
    <row r="40" spans="1:97" s="1" customFormat="1" x14ac:dyDescent="0.15">
      <c r="A40" s="30">
        <v>1235</v>
      </c>
      <c r="B40" s="54">
        <v>41012</v>
      </c>
      <c r="C40" s="50" t="s">
        <v>329</v>
      </c>
      <c r="D40" s="30" t="s">
        <v>158</v>
      </c>
      <c r="E40" s="30"/>
      <c r="F40" s="30" t="s">
        <v>218</v>
      </c>
      <c r="G40" s="29">
        <v>40451</v>
      </c>
      <c r="H40" s="31" t="s">
        <v>628</v>
      </c>
      <c r="I40" s="31" t="s">
        <v>597</v>
      </c>
      <c r="J40" s="31"/>
      <c r="K40" s="30" t="s">
        <v>546</v>
      </c>
      <c r="L40" s="30" t="s">
        <v>215</v>
      </c>
      <c r="M40" s="1">
        <v>88.44</v>
      </c>
      <c r="N40" s="1">
        <v>20.87</v>
      </c>
      <c r="O40" s="30"/>
      <c r="P40" s="46"/>
      <c r="Q40" s="30"/>
      <c r="R40" s="46"/>
      <c r="S40" s="30"/>
      <c r="T40" s="46"/>
      <c r="U40" s="30"/>
      <c r="V40" s="30"/>
      <c r="W40" s="30"/>
      <c r="X40" s="30"/>
      <c r="Y40" s="30"/>
      <c r="Z40" s="46"/>
      <c r="AA40" s="30"/>
      <c r="AB40" s="46"/>
      <c r="AC40" s="30"/>
      <c r="AD40" s="30"/>
      <c r="AE40" s="30"/>
      <c r="AF40" s="1">
        <v>9.9499999999999993</v>
      </c>
      <c r="AG40" s="46"/>
      <c r="AH40" s="30"/>
      <c r="AI40" s="30"/>
      <c r="AJ40" s="30"/>
      <c r="AK40" s="30"/>
      <c r="AL40" s="30"/>
      <c r="AM40" s="30"/>
      <c r="AN40" s="30"/>
      <c r="AO40" s="30"/>
      <c r="AP40" s="30"/>
      <c r="AQ40" s="17" t="s">
        <v>529</v>
      </c>
      <c r="AR40" s="31" t="s">
        <v>628</v>
      </c>
      <c r="AS40" s="31"/>
      <c r="AT40" s="31"/>
      <c r="AU40" s="31"/>
      <c r="AV40" s="31"/>
      <c r="AW40" s="31" t="s">
        <v>628</v>
      </c>
      <c r="AX40" s="30"/>
      <c r="AY40" s="31">
        <v>0</v>
      </c>
      <c r="AZ40" s="31">
        <v>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628</v>
      </c>
      <c r="BK40" s="31">
        <v>12</v>
      </c>
      <c r="BL40" s="31" t="s">
        <v>174</v>
      </c>
      <c r="BM40" s="31"/>
      <c r="BN40" s="30"/>
      <c r="BO40" s="30"/>
      <c r="BP40" s="31"/>
      <c r="BQ40" s="31" t="s">
        <v>174</v>
      </c>
      <c r="BR40" s="30" t="s">
        <v>276</v>
      </c>
    </row>
    <row r="41" spans="1:97" s="1" customFormat="1" x14ac:dyDescent="0.15">
      <c r="A41" s="30">
        <v>1275</v>
      </c>
      <c r="B41" s="54">
        <v>41012</v>
      </c>
      <c r="C41" s="50" t="s">
        <v>329</v>
      </c>
      <c r="D41" s="30" t="s">
        <v>158</v>
      </c>
      <c r="E41" s="30"/>
      <c r="F41" s="30" t="s">
        <v>202</v>
      </c>
      <c r="G41" s="29">
        <v>40908</v>
      </c>
      <c r="H41" s="31" t="s">
        <v>628</v>
      </c>
      <c r="I41" s="31" t="s">
        <v>597</v>
      </c>
      <c r="J41" s="31"/>
      <c r="K41" s="30" t="s">
        <v>694</v>
      </c>
      <c r="L41" s="30" t="s">
        <v>212</v>
      </c>
      <c r="M41" s="1">
        <v>135.54</v>
      </c>
      <c r="N41" s="1">
        <v>31.48</v>
      </c>
      <c r="O41" s="30" t="s">
        <v>273</v>
      </c>
      <c r="P41" s="30">
        <v>21000</v>
      </c>
      <c r="Q41" s="30">
        <v>25.75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16.04</v>
      </c>
      <c r="AG41" s="30"/>
      <c r="AH41" s="30"/>
      <c r="AJ41" s="30"/>
      <c r="AK41" s="30"/>
      <c r="AL41" s="30"/>
      <c r="AM41" s="30"/>
      <c r="AN41" s="30"/>
      <c r="AO41" s="30"/>
      <c r="AP41" s="30"/>
      <c r="AQ41" s="17" t="s">
        <v>529</v>
      </c>
      <c r="AR41" s="31" t="s">
        <v>178</v>
      </c>
      <c r="AS41" s="31"/>
      <c r="AT41" s="31"/>
      <c r="AU41" s="31"/>
      <c r="AV41" s="31"/>
      <c r="AW41" s="31" t="s">
        <v>628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628</v>
      </c>
      <c r="BK41" s="31"/>
      <c r="BL41" s="31" t="s">
        <v>628</v>
      </c>
      <c r="BM41" s="31"/>
      <c r="BN41" s="40"/>
      <c r="BO41" s="40"/>
      <c r="BP41" s="31"/>
      <c r="BQ41" s="31" t="s">
        <v>174</v>
      </c>
      <c r="BR41" s="40"/>
    </row>
    <row r="42" spans="1:97" s="1" customFormat="1" x14ac:dyDescent="0.15">
      <c r="A42" s="30">
        <v>1343</v>
      </c>
      <c r="B42" s="54">
        <v>41012</v>
      </c>
      <c r="C42" s="50" t="s">
        <v>329</v>
      </c>
      <c r="D42" s="30" t="s">
        <v>207</v>
      </c>
      <c r="E42" s="30"/>
      <c r="F42" s="30" t="s">
        <v>248</v>
      </c>
      <c r="G42" s="29">
        <v>40925</v>
      </c>
      <c r="H42" s="31" t="s">
        <v>197</v>
      </c>
      <c r="I42" s="31" t="s">
        <v>344</v>
      </c>
      <c r="J42" s="31"/>
      <c r="K42" s="30" t="s">
        <v>455</v>
      </c>
      <c r="L42" s="30" t="s">
        <v>456</v>
      </c>
      <c r="M42" s="30">
        <v>130.59</v>
      </c>
      <c r="N42" s="30">
        <v>18.59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9.8800000000000008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529</v>
      </c>
      <c r="AR42" s="31" t="s">
        <v>200</v>
      </c>
      <c r="AS42" s="31"/>
      <c r="AT42" s="31"/>
      <c r="AU42" s="31" t="s">
        <v>71</v>
      </c>
      <c r="AV42" s="31">
        <v>8</v>
      </c>
      <c r="AW42" s="31" t="s">
        <v>353</v>
      </c>
      <c r="AX42" s="30"/>
      <c r="AY42" s="31">
        <v>0</v>
      </c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209</v>
      </c>
      <c r="BK42" s="31">
        <v>24</v>
      </c>
      <c r="BL42" s="31" t="s">
        <v>338</v>
      </c>
      <c r="BM42" s="31"/>
      <c r="BN42" s="40" t="s">
        <v>448</v>
      </c>
      <c r="BO42" s="40" t="s">
        <v>373</v>
      </c>
      <c r="BP42" s="31">
        <v>50</v>
      </c>
      <c r="BQ42" s="31" t="s">
        <v>174</v>
      </c>
      <c r="BR42" s="40"/>
    </row>
    <row r="43" spans="1:97" s="1" customFormat="1" x14ac:dyDescent="0.15">
      <c r="A43" s="30">
        <v>1375</v>
      </c>
      <c r="B43" s="54">
        <v>41013</v>
      </c>
      <c r="C43" s="50" t="s">
        <v>329</v>
      </c>
      <c r="D43" s="30" t="s">
        <v>133</v>
      </c>
      <c r="E43" s="30"/>
      <c r="F43" s="30" t="s">
        <v>248</v>
      </c>
      <c r="G43" s="29">
        <v>40968</v>
      </c>
      <c r="H43" s="31" t="s">
        <v>628</v>
      </c>
      <c r="I43" s="31" t="s">
        <v>302</v>
      </c>
      <c r="J43" s="31"/>
      <c r="K43" s="30" t="s">
        <v>521</v>
      </c>
      <c r="L43" s="30" t="s">
        <v>611</v>
      </c>
      <c r="M43" s="30">
        <v>145.46</v>
      </c>
      <c r="N43" s="30">
        <v>24.68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11.89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529</v>
      </c>
      <c r="AR43" s="31" t="s">
        <v>363</v>
      </c>
      <c r="AS43" s="31"/>
      <c r="AT43" s="31"/>
      <c r="AU43" s="31"/>
      <c r="AV43" s="31"/>
      <c r="AW43" s="31" t="s">
        <v>258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612</v>
      </c>
      <c r="BK43" s="31"/>
      <c r="BL43" s="31" t="s">
        <v>174</v>
      </c>
      <c r="BM43" s="31"/>
      <c r="BN43" s="40"/>
      <c r="BO43" s="40"/>
      <c r="BP43" s="31"/>
      <c r="BQ43" s="31" t="s">
        <v>174</v>
      </c>
      <c r="BR43" s="40" t="s">
        <v>381</v>
      </c>
    </row>
    <row r="44" spans="1:97" s="1" customFormat="1" x14ac:dyDescent="0.15">
      <c r="A44" s="30">
        <v>1431</v>
      </c>
      <c r="B44" s="54">
        <v>41013</v>
      </c>
      <c r="C44" s="50" t="s">
        <v>329</v>
      </c>
      <c r="D44" s="30" t="s">
        <v>301</v>
      </c>
      <c r="E44" s="30"/>
      <c r="F44" s="30" t="s">
        <v>202</v>
      </c>
      <c r="G44" s="29">
        <v>40908</v>
      </c>
      <c r="H44" s="31" t="s">
        <v>178</v>
      </c>
      <c r="I44" s="31" t="s">
        <v>597</v>
      </c>
      <c r="J44" s="31"/>
      <c r="K44" s="30" t="s">
        <v>334</v>
      </c>
      <c r="L44" s="30" t="s">
        <v>0</v>
      </c>
      <c r="M44" s="30">
        <v>121.077</v>
      </c>
      <c r="N44" s="30">
        <v>27.722999999999999</v>
      </c>
      <c r="O44" s="30" t="s">
        <v>273</v>
      </c>
      <c r="P44" s="30">
        <v>21000</v>
      </c>
      <c r="Q44" s="30">
        <v>19.853000000000002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13.599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529</v>
      </c>
      <c r="AR44" s="31" t="s">
        <v>628</v>
      </c>
      <c r="AS44" s="31"/>
      <c r="AT44" s="31"/>
      <c r="AU44" s="31"/>
      <c r="AV44" s="31"/>
      <c r="AW44" s="31" t="s">
        <v>247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422</v>
      </c>
      <c r="BK44" s="31"/>
      <c r="BL44" s="31" t="s">
        <v>628</v>
      </c>
      <c r="BM44" s="31"/>
      <c r="BN44" s="40"/>
      <c r="BO44" s="40"/>
      <c r="BP44" s="31"/>
      <c r="BQ44" s="31" t="s">
        <v>174</v>
      </c>
      <c r="BR44" s="40"/>
    </row>
    <row r="45" spans="1:97" s="1" customFormat="1" x14ac:dyDescent="0.15">
      <c r="A45" s="30">
        <v>1498</v>
      </c>
      <c r="B45" s="54">
        <v>41013</v>
      </c>
      <c r="C45" s="50" t="s">
        <v>329</v>
      </c>
      <c r="D45" s="30" t="s">
        <v>213</v>
      </c>
      <c r="E45" s="30"/>
      <c r="F45" s="30" t="s">
        <v>202</v>
      </c>
      <c r="G45" s="33" t="s">
        <v>430</v>
      </c>
      <c r="H45" s="31" t="s">
        <v>141</v>
      </c>
      <c r="I45" s="31" t="s">
        <v>209</v>
      </c>
      <c r="J45" s="31"/>
      <c r="K45" s="30" t="s">
        <v>520</v>
      </c>
      <c r="L45" s="30" t="s">
        <v>198</v>
      </c>
      <c r="M45" s="30">
        <v>120</v>
      </c>
      <c r="N45" s="30">
        <v>21.95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529</v>
      </c>
      <c r="AR45" s="31" t="s">
        <v>628</v>
      </c>
      <c r="AS45" s="31"/>
      <c r="AT45" s="31"/>
      <c r="AU45" s="31" t="s">
        <v>194</v>
      </c>
      <c r="AV45" s="31">
        <v>5.5</v>
      </c>
      <c r="AW45" s="31" t="s">
        <v>247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628</v>
      </c>
      <c r="BK45" s="31"/>
      <c r="BL45" s="31" t="s">
        <v>628</v>
      </c>
      <c r="BM45" s="31"/>
      <c r="BN45" s="40"/>
      <c r="BO45" s="40"/>
      <c r="BP45" s="31"/>
      <c r="BQ45" s="31" t="s">
        <v>174</v>
      </c>
      <c r="BR45" s="30"/>
    </row>
    <row r="46" spans="1:97" s="1" customFormat="1" x14ac:dyDescent="0.15">
      <c r="A46" s="30">
        <v>1722</v>
      </c>
      <c r="B46" s="54">
        <v>41013</v>
      </c>
      <c r="C46" s="50" t="s">
        <v>195</v>
      </c>
      <c r="D46" s="30" t="s">
        <v>213</v>
      </c>
      <c r="E46" s="30"/>
      <c r="F46" s="30" t="s">
        <v>339</v>
      </c>
      <c r="G46" s="29">
        <v>40968</v>
      </c>
      <c r="H46" s="31" t="s">
        <v>628</v>
      </c>
      <c r="I46" s="31" t="s">
        <v>304</v>
      </c>
      <c r="J46" s="31"/>
      <c r="K46" s="30" t="s">
        <v>629</v>
      </c>
      <c r="L46" s="30" t="s">
        <v>306</v>
      </c>
      <c r="M46" s="30">
        <v>89.8</v>
      </c>
      <c r="N46" s="30">
        <v>24.164100000000001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18.920000000000002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459</v>
      </c>
      <c r="AR46" s="31" t="s">
        <v>151</v>
      </c>
      <c r="AS46" s="31" t="s">
        <v>152</v>
      </c>
      <c r="AT46" s="31">
        <v>5</v>
      </c>
      <c r="AU46" s="31"/>
      <c r="AV46" s="31"/>
      <c r="AW46" s="31" t="s">
        <v>258</v>
      </c>
      <c r="AX46" s="30"/>
      <c r="AY46" s="31">
        <v>0</v>
      </c>
      <c r="AZ46" s="31">
        <v>30</v>
      </c>
      <c r="BA46" s="31">
        <v>0</v>
      </c>
      <c r="BB46" s="31">
        <v>5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612</v>
      </c>
      <c r="BK46" s="31">
        <v>24</v>
      </c>
      <c r="BL46" s="31" t="s">
        <v>8</v>
      </c>
      <c r="BM46" s="31"/>
      <c r="BN46" s="40" t="s">
        <v>325</v>
      </c>
      <c r="BO46" s="40" t="s">
        <v>326</v>
      </c>
      <c r="BP46" s="31">
        <v>25</v>
      </c>
      <c r="BQ46" s="31" t="s">
        <v>8</v>
      </c>
      <c r="BR46" s="40"/>
    </row>
    <row r="47" spans="1:97" s="1" customFormat="1" x14ac:dyDescent="0.15">
      <c r="A47" s="30">
        <v>1602</v>
      </c>
      <c r="B47" s="54">
        <v>41013</v>
      </c>
      <c r="C47" s="40" t="s">
        <v>541</v>
      </c>
      <c r="D47" s="30" t="s">
        <v>158</v>
      </c>
      <c r="E47" s="30"/>
      <c r="F47" s="30" t="s">
        <v>202</v>
      </c>
      <c r="G47" s="33">
        <v>40877</v>
      </c>
      <c r="H47" s="31" t="s">
        <v>419</v>
      </c>
      <c r="I47" s="31" t="s">
        <v>535</v>
      </c>
      <c r="J47" s="31"/>
      <c r="K47" s="30" t="s">
        <v>266</v>
      </c>
      <c r="L47" s="30" t="s">
        <v>293</v>
      </c>
      <c r="M47" s="30">
        <v>142</v>
      </c>
      <c r="N47" s="30">
        <v>27.42</v>
      </c>
      <c r="O47" s="30" t="s">
        <v>262</v>
      </c>
      <c r="P47" s="30">
        <v>21000</v>
      </c>
      <c r="Q47" s="30">
        <v>25.93</v>
      </c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16.309999999999999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696</v>
      </c>
      <c r="AR47" s="31" t="s">
        <v>628</v>
      </c>
      <c r="AS47" s="31"/>
      <c r="AT47" s="31"/>
      <c r="AU47" s="31" t="s">
        <v>524</v>
      </c>
      <c r="AV47" s="31">
        <v>5</v>
      </c>
      <c r="AW47" s="31" t="s">
        <v>628</v>
      </c>
      <c r="AX47" s="30"/>
      <c r="AY47" s="31">
        <v>0</v>
      </c>
      <c r="AZ47" s="31">
        <v>20</v>
      </c>
      <c r="BA47" s="31">
        <v>0</v>
      </c>
      <c r="BB47" s="31">
        <v>17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628</v>
      </c>
      <c r="BK47" s="31">
        <v>12</v>
      </c>
      <c r="BL47" s="31" t="s">
        <v>174</v>
      </c>
      <c r="BM47" s="31"/>
      <c r="BN47" s="40"/>
      <c r="BO47" s="40"/>
      <c r="BP47" s="31"/>
      <c r="BQ47" s="31" t="s">
        <v>174</v>
      </c>
      <c r="BR47" s="40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</row>
    <row r="48" spans="1:97" s="1" customFormat="1" x14ac:dyDescent="0.15">
      <c r="A48" s="30">
        <v>155</v>
      </c>
      <c r="B48" s="54">
        <v>41012</v>
      </c>
      <c r="C48" s="50" t="s">
        <v>329</v>
      </c>
      <c r="D48" s="30" t="s">
        <v>388</v>
      </c>
      <c r="E48" s="30"/>
      <c r="F48" s="30" t="s">
        <v>337</v>
      </c>
      <c r="G48" s="29">
        <v>40929</v>
      </c>
      <c r="H48" s="31" t="s">
        <v>340</v>
      </c>
      <c r="I48" s="31" t="s">
        <v>209</v>
      </c>
      <c r="J48" s="31"/>
      <c r="K48" s="30" t="s">
        <v>267</v>
      </c>
      <c r="L48" s="30" t="s">
        <v>134</v>
      </c>
      <c r="M48" s="30">
        <v>142.37</v>
      </c>
      <c r="N48" s="30">
        <v>28.22</v>
      </c>
      <c r="O48" s="30"/>
      <c r="P48" s="30"/>
      <c r="Q48" s="30"/>
      <c r="R48" s="30"/>
      <c r="S48" s="30"/>
      <c r="T48" s="30"/>
      <c r="U48" s="30"/>
      <c r="V48" s="30"/>
      <c r="W48" s="30">
        <v>17.260000000000002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431</v>
      </c>
      <c r="AR48" s="31" t="s">
        <v>209</v>
      </c>
      <c r="AS48" s="31"/>
      <c r="AT48" s="31"/>
      <c r="AU48" s="31" t="s">
        <v>190</v>
      </c>
      <c r="AV48" s="31">
        <v>5</v>
      </c>
      <c r="AW48" s="31" t="s">
        <v>353</v>
      </c>
      <c r="AX48" s="30"/>
      <c r="AY48" s="31">
        <v>0</v>
      </c>
      <c r="AZ48" s="31">
        <v>34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387</v>
      </c>
      <c r="BK48" s="31">
        <v>24</v>
      </c>
      <c r="BL48" s="31" t="s">
        <v>631</v>
      </c>
      <c r="BM48" s="31"/>
      <c r="BN48" s="40" t="s">
        <v>602</v>
      </c>
      <c r="BO48" s="40" t="s">
        <v>373</v>
      </c>
      <c r="BP48" s="31">
        <v>100</v>
      </c>
      <c r="BQ48" s="31" t="s">
        <v>174</v>
      </c>
      <c r="BR48" s="40"/>
    </row>
    <row r="49" spans="1:97" s="1" customFormat="1" x14ac:dyDescent="0.15">
      <c r="A49" s="30">
        <v>179</v>
      </c>
      <c r="B49" s="54">
        <v>41013</v>
      </c>
      <c r="C49" s="50" t="s">
        <v>329</v>
      </c>
      <c r="D49" s="30" t="s">
        <v>388</v>
      </c>
      <c r="E49" s="30"/>
      <c r="F49" s="30" t="s">
        <v>351</v>
      </c>
      <c r="G49" s="33">
        <v>40963</v>
      </c>
      <c r="H49" s="31" t="s">
        <v>424</v>
      </c>
      <c r="I49" s="31" t="s">
        <v>204</v>
      </c>
      <c r="J49" s="31"/>
      <c r="K49" s="30" t="s">
        <v>342</v>
      </c>
      <c r="L49" s="30" t="s">
        <v>395</v>
      </c>
      <c r="M49" s="30">
        <v>117.3</v>
      </c>
      <c r="N49" s="30">
        <v>25.99</v>
      </c>
      <c r="O49" s="30"/>
      <c r="P49" s="30"/>
      <c r="Q49" s="30"/>
      <c r="R49" s="30"/>
      <c r="S49" s="30"/>
      <c r="T49" s="30"/>
      <c r="U49" s="30"/>
      <c r="V49" s="30"/>
      <c r="W49" s="30">
        <v>10.89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431</v>
      </c>
      <c r="AR49" s="31" t="s">
        <v>610</v>
      </c>
      <c r="AS49" s="31"/>
      <c r="AT49" s="31"/>
      <c r="AU49" s="31"/>
      <c r="AV49" s="31"/>
      <c r="AW49" s="31" t="s">
        <v>424</v>
      </c>
      <c r="AX49" s="30"/>
      <c r="AY49" s="31">
        <v>0</v>
      </c>
      <c r="AZ49" s="31">
        <v>0</v>
      </c>
      <c r="BA49" s="31">
        <v>0</v>
      </c>
      <c r="BB49" s="31">
        <v>25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424</v>
      </c>
      <c r="BK49" s="31">
        <v>24</v>
      </c>
      <c r="BL49" s="31" t="s">
        <v>631</v>
      </c>
      <c r="BM49" s="31"/>
      <c r="BN49" s="40"/>
      <c r="BO49" s="40"/>
      <c r="BP49" s="31"/>
      <c r="BQ49" s="31" t="s">
        <v>174</v>
      </c>
      <c r="BR49" s="40"/>
    </row>
    <row r="50" spans="1:97" s="1" customFormat="1" x14ac:dyDescent="0.15">
      <c r="A50" s="30">
        <v>221</v>
      </c>
      <c r="B50" s="54">
        <v>41012</v>
      </c>
      <c r="C50" s="50" t="s">
        <v>329</v>
      </c>
      <c r="D50" s="30" t="s">
        <v>388</v>
      </c>
      <c r="E50" s="30"/>
      <c r="F50" s="30" t="s">
        <v>351</v>
      </c>
      <c r="G50" s="29">
        <v>40939</v>
      </c>
      <c r="H50" s="31" t="s">
        <v>389</v>
      </c>
      <c r="I50" s="31" t="s">
        <v>204</v>
      </c>
      <c r="J50" s="31"/>
      <c r="K50" s="30" t="s">
        <v>361</v>
      </c>
      <c r="L50" s="30" t="s">
        <v>137</v>
      </c>
      <c r="M50" s="30">
        <v>88</v>
      </c>
      <c r="N50" s="30">
        <v>23.8</v>
      </c>
      <c r="O50" s="30"/>
      <c r="P50" s="30"/>
      <c r="Q50" s="30"/>
      <c r="R50" s="30"/>
      <c r="S50" s="30"/>
      <c r="T50" s="30"/>
      <c r="U50" s="30"/>
      <c r="V50" s="30"/>
      <c r="W50" s="30">
        <v>14.9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431</v>
      </c>
      <c r="AR50" s="31" t="s">
        <v>343</v>
      </c>
      <c r="AS50" s="31"/>
      <c r="AT50" s="31"/>
      <c r="AU50" s="31"/>
      <c r="AV50" s="31"/>
      <c r="AW50" s="31" t="s">
        <v>424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424</v>
      </c>
      <c r="BK50" s="31"/>
      <c r="BL50" s="31" t="s">
        <v>631</v>
      </c>
      <c r="BM50" s="31"/>
      <c r="BN50" s="40"/>
      <c r="BO50" s="40"/>
      <c r="BP50" s="31"/>
      <c r="BQ50" s="31" t="s">
        <v>174</v>
      </c>
      <c r="BR50" s="30" t="s">
        <v>70</v>
      </c>
    </row>
    <row r="51" spans="1:97" s="1" customFormat="1" x14ac:dyDescent="0.15">
      <c r="A51" s="30">
        <v>265</v>
      </c>
      <c r="B51" s="54">
        <v>41012</v>
      </c>
      <c r="C51" s="40" t="s">
        <v>183</v>
      </c>
      <c r="D51" s="30" t="s">
        <v>321</v>
      </c>
      <c r="E51" s="30"/>
      <c r="F51" s="30" t="s">
        <v>440</v>
      </c>
      <c r="G51" s="33">
        <v>40698</v>
      </c>
      <c r="H51" s="31" t="s">
        <v>433</v>
      </c>
      <c r="I51" s="31" t="s">
        <v>535</v>
      </c>
      <c r="J51" s="31"/>
      <c r="K51" s="30" t="s">
        <v>122</v>
      </c>
      <c r="L51" s="30" t="s">
        <v>243</v>
      </c>
      <c r="M51" s="30">
        <v>119.9</v>
      </c>
      <c r="N51" s="30">
        <v>26.8</v>
      </c>
      <c r="O51" s="30"/>
      <c r="P51" s="30"/>
      <c r="Q51" s="30"/>
      <c r="R51" s="30"/>
      <c r="S51" s="30"/>
      <c r="T51" s="30"/>
      <c r="U51" s="30"/>
      <c r="V51" s="30"/>
      <c r="W51" s="30">
        <v>12.86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431</v>
      </c>
      <c r="AR51" s="31" t="s">
        <v>393</v>
      </c>
      <c r="AS51" s="31"/>
      <c r="AT51" s="31"/>
      <c r="AU51" s="31" t="s">
        <v>524</v>
      </c>
      <c r="AV51" s="31">
        <v>8</v>
      </c>
      <c r="AW51" s="31" t="s">
        <v>393</v>
      </c>
      <c r="AX51" s="30"/>
      <c r="AY51" s="31">
        <v>0</v>
      </c>
      <c r="AZ51" s="31">
        <v>0</v>
      </c>
      <c r="BA51" s="31">
        <v>0</v>
      </c>
      <c r="BB51" s="31">
        <v>20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429</v>
      </c>
      <c r="BK51" s="31"/>
      <c r="BL51" s="31" t="s">
        <v>174</v>
      </c>
      <c r="BM51" s="31"/>
      <c r="BN51" s="40" t="s">
        <v>453</v>
      </c>
      <c r="BO51" s="40"/>
      <c r="BP51" s="31"/>
      <c r="BQ51" s="31" t="s">
        <v>174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341</v>
      </c>
      <c r="B52" s="54">
        <v>41012</v>
      </c>
      <c r="C52" s="40" t="s">
        <v>370</v>
      </c>
      <c r="D52" s="30" t="s">
        <v>385</v>
      </c>
      <c r="E52" s="30"/>
      <c r="F52" s="30" t="s">
        <v>364</v>
      </c>
      <c r="G52" s="29">
        <v>40908</v>
      </c>
      <c r="H52" s="31" t="s">
        <v>81</v>
      </c>
      <c r="I52" s="31" t="s">
        <v>204</v>
      </c>
      <c r="J52" s="31"/>
      <c r="K52" s="30" t="s">
        <v>265</v>
      </c>
      <c r="L52" s="30" t="s">
        <v>313</v>
      </c>
      <c r="M52" s="30">
        <v>119</v>
      </c>
      <c r="N52" s="30">
        <v>30.3</v>
      </c>
      <c r="O52" s="30"/>
      <c r="P52" s="30"/>
      <c r="Q52" s="30"/>
      <c r="R52" s="30"/>
      <c r="S52" s="30"/>
      <c r="T52" s="30"/>
      <c r="U52" s="30"/>
      <c r="V52" s="30"/>
      <c r="W52" s="30">
        <v>15.12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131</v>
      </c>
      <c r="AR52" s="31" t="s">
        <v>275</v>
      </c>
      <c r="AS52" s="31" t="s">
        <v>432</v>
      </c>
      <c r="AT52" s="31">
        <v>5</v>
      </c>
      <c r="AU52" s="31"/>
      <c r="AV52" s="31"/>
      <c r="AW52" s="31" t="s">
        <v>209</v>
      </c>
      <c r="AX52" s="30"/>
      <c r="AY52" s="31">
        <v>0</v>
      </c>
      <c r="AZ52" s="31">
        <v>0</v>
      </c>
      <c r="BA52" s="31">
        <v>0</v>
      </c>
      <c r="BB52" s="31">
        <v>34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12</v>
      </c>
      <c r="BJ52" s="31" t="s">
        <v>372</v>
      </c>
      <c r="BK52" s="31"/>
      <c r="BL52" s="31" t="s">
        <v>174</v>
      </c>
      <c r="BM52" s="31"/>
      <c r="BN52" s="30"/>
      <c r="BO52" s="30"/>
      <c r="BP52" s="31"/>
      <c r="BQ52" s="31" t="s">
        <v>174</v>
      </c>
      <c r="BR52" s="30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s="1" customFormat="1" x14ac:dyDescent="0.15">
      <c r="A53" s="30">
        <v>437</v>
      </c>
      <c r="B53" s="54">
        <v>41012</v>
      </c>
      <c r="C53" s="50" t="s">
        <v>329</v>
      </c>
      <c r="D53" s="30" t="s">
        <v>388</v>
      </c>
      <c r="E53" s="30"/>
      <c r="F53" s="30" t="s">
        <v>351</v>
      </c>
      <c r="G53" s="29">
        <v>40939</v>
      </c>
      <c r="H53" s="31" t="s">
        <v>331</v>
      </c>
      <c r="I53" s="31" t="s">
        <v>206</v>
      </c>
      <c r="J53" s="31"/>
      <c r="K53" s="30" t="s">
        <v>609</v>
      </c>
      <c r="L53" s="30" t="s">
        <v>271</v>
      </c>
      <c r="M53" s="30">
        <v>134.94999999999999</v>
      </c>
      <c r="N53" s="30">
        <v>20.95</v>
      </c>
      <c r="O53" s="30" t="s">
        <v>473</v>
      </c>
      <c r="P53" s="30">
        <v>1000</v>
      </c>
      <c r="Q53" s="30">
        <v>21.95</v>
      </c>
      <c r="R53" s="30">
        <v>3500</v>
      </c>
      <c r="S53" s="30">
        <v>22.95</v>
      </c>
      <c r="T53" s="30">
        <v>8500</v>
      </c>
      <c r="U53" s="30">
        <v>23.45</v>
      </c>
      <c r="V53" s="30"/>
      <c r="W53" s="30">
        <v>11.95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431</v>
      </c>
      <c r="AR53" s="31" t="s">
        <v>421</v>
      </c>
      <c r="AS53" s="31"/>
      <c r="AT53" s="31"/>
      <c r="AU53" s="31" t="s">
        <v>316</v>
      </c>
      <c r="AV53" s="31">
        <v>8</v>
      </c>
      <c r="AW53" s="31" t="s">
        <v>258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331</v>
      </c>
      <c r="BK53" s="31">
        <v>24</v>
      </c>
      <c r="BL53" s="31" t="s">
        <v>631</v>
      </c>
      <c r="BM53" s="31"/>
      <c r="BN53" s="40"/>
      <c r="BO53" s="40"/>
      <c r="BP53" s="31"/>
      <c r="BQ53" s="31" t="s">
        <v>174</v>
      </c>
      <c r="BR53" s="30" t="s">
        <v>72</v>
      </c>
    </row>
    <row r="54" spans="1:97" s="1" customFormat="1" x14ac:dyDescent="0.15">
      <c r="A54" s="30">
        <v>457</v>
      </c>
      <c r="B54" s="54">
        <v>41012</v>
      </c>
      <c r="C54" s="50" t="s">
        <v>329</v>
      </c>
      <c r="D54" s="30" t="s">
        <v>388</v>
      </c>
      <c r="E54" s="30"/>
      <c r="F54" s="30" t="s">
        <v>351</v>
      </c>
      <c r="G54" s="29">
        <v>40871</v>
      </c>
      <c r="H54" s="31" t="s">
        <v>331</v>
      </c>
      <c r="I54" s="31" t="s">
        <v>344</v>
      </c>
      <c r="J54" s="31"/>
      <c r="K54" s="30" t="s">
        <v>362</v>
      </c>
      <c r="L54" s="32" t="s">
        <v>129</v>
      </c>
      <c r="M54" s="30">
        <v>109.9</v>
      </c>
      <c r="N54" s="30">
        <v>27.8</v>
      </c>
      <c r="O54" s="30"/>
      <c r="P54" s="30"/>
      <c r="Q54" s="30"/>
      <c r="R54" s="30"/>
      <c r="S54" s="30"/>
      <c r="T54" s="30"/>
      <c r="U54" s="30"/>
      <c r="V54" s="30"/>
      <c r="W54" s="30">
        <v>12.86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431</v>
      </c>
      <c r="AR54" s="31" t="s">
        <v>332</v>
      </c>
      <c r="AS54" s="31"/>
      <c r="AT54" s="31"/>
      <c r="AU54" s="31" t="s">
        <v>130</v>
      </c>
      <c r="AV54" s="31">
        <v>6.5</v>
      </c>
      <c r="AW54" s="31" t="s">
        <v>332</v>
      </c>
      <c r="AX54" s="30"/>
      <c r="AY54" s="31">
        <v>0</v>
      </c>
      <c r="AZ54" s="31">
        <v>0</v>
      </c>
      <c r="BA54" s="31">
        <v>0</v>
      </c>
      <c r="BB54" s="31">
        <v>20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332</v>
      </c>
      <c r="BK54" s="31"/>
      <c r="BL54" s="31" t="s">
        <v>631</v>
      </c>
      <c r="BM54" s="31"/>
      <c r="BN54" s="40"/>
      <c r="BO54" s="40"/>
      <c r="BP54" s="31"/>
      <c r="BQ54" s="31" t="s">
        <v>174</v>
      </c>
      <c r="BR54" s="40"/>
    </row>
    <row r="55" spans="1:97" s="1" customFormat="1" x14ac:dyDescent="0.15">
      <c r="A55" s="30">
        <v>641</v>
      </c>
      <c r="B55" s="54">
        <v>41012</v>
      </c>
      <c r="C55" s="50" t="s">
        <v>329</v>
      </c>
      <c r="D55" s="30" t="s">
        <v>385</v>
      </c>
      <c r="E55" s="30"/>
      <c r="F55" s="30" t="s">
        <v>351</v>
      </c>
      <c r="G55" s="29">
        <v>40969</v>
      </c>
      <c r="H55" s="31" t="s">
        <v>622</v>
      </c>
      <c r="I55" s="31" t="s">
        <v>209</v>
      </c>
      <c r="J55" s="31"/>
      <c r="K55" s="30" t="s">
        <v>543</v>
      </c>
      <c r="L55" s="30" t="s">
        <v>82</v>
      </c>
      <c r="M55" s="30">
        <v>130</v>
      </c>
      <c r="N55" s="30">
        <v>27.5</v>
      </c>
      <c r="O55" s="30"/>
      <c r="P55" s="30"/>
      <c r="Q55" s="30"/>
      <c r="R55" s="30"/>
      <c r="S55" s="30"/>
      <c r="T55" s="30"/>
      <c r="U55" s="30"/>
      <c r="V55" s="30"/>
      <c r="W55" s="30">
        <v>13.39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431</v>
      </c>
      <c r="AR55" s="31" t="s">
        <v>343</v>
      </c>
      <c r="AS55" s="31"/>
      <c r="AT55" s="31"/>
      <c r="AU55" s="31" t="s">
        <v>190</v>
      </c>
      <c r="AV55" s="31">
        <v>6.2</v>
      </c>
      <c r="AW55" s="31" t="s">
        <v>353</v>
      </c>
      <c r="AX55" s="30"/>
      <c r="AY55" s="31">
        <v>0</v>
      </c>
      <c r="AZ55" s="31">
        <v>30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423</v>
      </c>
      <c r="BK55" s="31">
        <v>24</v>
      </c>
      <c r="BL55" s="31" t="s">
        <v>631</v>
      </c>
      <c r="BM55" s="31"/>
      <c r="BN55" s="30" t="s">
        <v>441</v>
      </c>
      <c r="BO55" s="30" t="s">
        <v>142</v>
      </c>
      <c r="BP55" s="31">
        <v>150</v>
      </c>
      <c r="BQ55" s="31" t="s">
        <v>174</v>
      </c>
      <c r="BR55" s="40"/>
    </row>
    <row r="56" spans="1:97" s="1" customFormat="1" x14ac:dyDescent="0.15">
      <c r="A56" s="30">
        <v>756</v>
      </c>
      <c r="B56" s="54">
        <v>41012</v>
      </c>
      <c r="C56" s="50" t="s">
        <v>274</v>
      </c>
      <c r="D56" s="30" t="s">
        <v>528</v>
      </c>
      <c r="E56" s="30"/>
      <c r="F56" s="30" t="s">
        <v>337</v>
      </c>
      <c r="G56" s="29">
        <v>40939</v>
      </c>
      <c r="H56" s="31" t="s">
        <v>438</v>
      </c>
      <c r="I56" s="31" t="s">
        <v>203</v>
      </c>
      <c r="J56" s="31"/>
      <c r="K56" s="30" t="s">
        <v>527</v>
      </c>
      <c r="L56" s="30" t="s">
        <v>526</v>
      </c>
      <c r="M56" s="30">
        <v>135</v>
      </c>
      <c r="N56" s="30">
        <v>20.5</v>
      </c>
      <c r="O56" s="30"/>
      <c r="P56" s="30"/>
      <c r="Q56" s="30"/>
      <c r="R56" s="30"/>
      <c r="S56" s="30"/>
      <c r="T56" s="30"/>
      <c r="U56" s="30"/>
      <c r="V56" s="30"/>
      <c r="W56" s="30">
        <v>9.16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431</v>
      </c>
      <c r="AR56" s="31" t="s">
        <v>8</v>
      </c>
      <c r="AS56" s="31"/>
      <c r="AT56" s="31"/>
      <c r="AU56" s="31" t="s">
        <v>517</v>
      </c>
      <c r="AV56" s="31">
        <v>5</v>
      </c>
      <c r="AW56" s="31" t="s">
        <v>603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628</v>
      </c>
      <c r="BK56" s="31"/>
      <c r="BL56" s="31" t="s">
        <v>174</v>
      </c>
      <c r="BM56" s="31"/>
      <c r="BN56" s="40"/>
      <c r="BO56" s="40"/>
      <c r="BP56" s="31"/>
      <c r="BQ56" s="31" t="s">
        <v>174</v>
      </c>
      <c r="BR56" s="40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</row>
    <row r="57" spans="1:97" s="1" customFormat="1" x14ac:dyDescent="0.15">
      <c r="A57" s="30">
        <v>783</v>
      </c>
      <c r="B57" s="54">
        <v>41012</v>
      </c>
      <c r="C57" s="50" t="s">
        <v>329</v>
      </c>
      <c r="D57" s="30" t="s">
        <v>207</v>
      </c>
      <c r="E57" s="30"/>
      <c r="F57" s="30" t="s">
        <v>135</v>
      </c>
      <c r="G57" s="33">
        <v>40913</v>
      </c>
      <c r="H57" s="31" t="s">
        <v>76</v>
      </c>
      <c r="I57" s="31" t="s">
        <v>304</v>
      </c>
      <c r="J57" s="31"/>
      <c r="K57" s="30" t="s">
        <v>159</v>
      </c>
      <c r="L57" s="30" t="s">
        <v>278</v>
      </c>
      <c r="M57" s="30">
        <v>110</v>
      </c>
      <c r="N57" s="30">
        <v>19.7</v>
      </c>
      <c r="O57" s="30"/>
      <c r="P57" s="30"/>
      <c r="Q57" s="30"/>
      <c r="R57" s="30"/>
      <c r="S57" s="30"/>
      <c r="T57" s="30"/>
      <c r="U57" s="30"/>
      <c r="V57" s="30"/>
      <c r="W57" s="30">
        <v>11.6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431</v>
      </c>
      <c r="AR57" s="31" t="s">
        <v>628</v>
      </c>
      <c r="AS57" s="31"/>
      <c r="AT57" s="31"/>
      <c r="AU57" s="31"/>
      <c r="AV57" s="31"/>
      <c r="AW57" s="31" t="s">
        <v>628</v>
      </c>
      <c r="AX57" s="30"/>
      <c r="AY57" s="31">
        <v>0</v>
      </c>
      <c r="AZ57" s="31">
        <v>0</v>
      </c>
      <c r="BA57" s="31">
        <v>0</v>
      </c>
      <c r="BB57" s="31">
        <v>2</v>
      </c>
      <c r="BC57" s="31">
        <v>0</v>
      </c>
      <c r="BD57" s="31">
        <v>1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628</v>
      </c>
      <c r="BK57" s="31"/>
      <c r="BL57" s="31" t="s">
        <v>628</v>
      </c>
      <c r="BM57" s="31"/>
      <c r="BN57" s="40"/>
      <c r="BO57" s="40"/>
      <c r="BP57" s="31"/>
      <c r="BQ57" s="31" t="s">
        <v>628</v>
      </c>
      <c r="BR57" s="40"/>
    </row>
    <row r="58" spans="1:97" s="1" customFormat="1" x14ac:dyDescent="0.15">
      <c r="A58" s="30">
        <v>889</v>
      </c>
      <c r="B58" s="54">
        <v>41012</v>
      </c>
      <c r="C58" s="50" t="s">
        <v>329</v>
      </c>
      <c r="D58" s="30" t="s">
        <v>388</v>
      </c>
      <c r="E58" s="30"/>
      <c r="F58" s="30" t="s">
        <v>351</v>
      </c>
      <c r="G58" s="29">
        <v>40912</v>
      </c>
      <c r="H58" s="31" t="s">
        <v>380</v>
      </c>
      <c r="I58" s="31" t="s">
        <v>206</v>
      </c>
      <c r="J58" s="31"/>
      <c r="K58" s="30" t="s">
        <v>171</v>
      </c>
      <c r="L58" s="30" t="s">
        <v>238</v>
      </c>
      <c r="M58" s="30">
        <v>97.53</v>
      </c>
      <c r="N58" s="30">
        <v>19.46</v>
      </c>
      <c r="O58" s="30"/>
      <c r="P58" s="30"/>
      <c r="Q58" s="30"/>
      <c r="R58" s="30"/>
      <c r="S58" s="30"/>
      <c r="T58" s="30"/>
      <c r="U58" s="30"/>
      <c r="V58" s="30"/>
      <c r="W58" s="30">
        <v>9.85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431</v>
      </c>
      <c r="AR58" s="31" t="s">
        <v>421</v>
      </c>
      <c r="AS58" s="31"/>
      <c r="AT58" s="31"/>
      <c r="AU58" s="31" t="s">
        <v>627</v>
      </c>
      <c r="AV58" s="31">
        <v>6.5</v>
      </c>
      <c r="AW58" s="31" t="s">
        <v>371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299</v>
      </c>
      <c r="BK58" s="31"/>
      <c r="BL58" s="31" t="s">
        <v>631</v>
      </c>
      <c r="BM58" s="31"/>
      <c r="BN58" s="40"/>
      <c r="BO58" s="40"/>
      <c r="BP58" s="31"/>
      <c r="BQ58" s="31" t="s">
        <v>174</v>
      </c>
      <c r="BR58" s="40" t="s">
        <v>300</v>
      </c>
    </row>
    <row r="59" spans="1:97" s="1" customFormat="1" x14ac:dyDescent="0.15">
      <c r="A59" s="30">
        <v>972</v>
      </c>
      <c r="B59" s="54">
        <v>41012</v>
      </c>
      <c r="C59" s="50" t="s">
        <v>329</v>
      </c>
      <c r="D59" s="30" t="s">
        <v>388</v>
      </c>
      <c r="E59" s="30"/>
      <c r="F59" s="30" t="s">
        <v>351</v>
      </c>
      <c r="G59" s="29">
        <v>40982</v>
      </c>
      <c r="H59" s="31" t="s">
        <v>380</v>
      </c>
      <c r="I59" s="31" t="s">
        <v>205</v>
      </c>
      <c r="J59" s="31"/>
      <c r="K59" s="30" t="s">
        <v>537</v>
      </c>
      <c r="L59" s="30" t="s">
        <v>623</v>
      </c>
      <c r="M59" s="30">
        <v>127.45</v>
      </c>
      <c r="N59" s="30">
        <v>20.66</v>
      </c>
      <c r="O59" s="30" t="s">
        <v>620</v>
      </c>
      <c r="P59" s="30">
        <v>1200</v>
      </c>
      <c r="Q59" s="30">
        <v>19.14</v>
      </c>
      <c r="R59" s="30"/>
      <c r="S59" s="30"/>
      <c r="T59" s="30"/>
      <c r="U59" s="30"/>
      <c r="V59" s="30"/>
      <c r="W59" s="30">
        <v>8.9700000000000006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431</v>
      </c>
      <c r="AR59" s="31" t="s">
        <v>624</v>
      </c>
      <c r="AS59" s="31"/>
      <c r="AT59" s="31"/>
      <c r="AU59" s="31" t="s">
        <v>625</v>
      </c>
      <c r="AV59" s="31">
        <v>6.2</v>
      </c>
      <c r="AW59" s="31" t="s">
        <v>695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76</v>
      </c>
      <c r="BK59" s="31"/>
      <c r="BL59" s="31" t="s">
        <v>631</v>
      </c>
      <c r="BM59" s="31"/>
      <c r="BN59" s="40" t="s">
        <v>211</v>
      </c>
      <c r="BO59" s="40" t="s">
        <v>373</v>
      </c>
      <c r="BP59" s="31">
        <v>50</v>
      </c>
      <c r="BQ59" s="31" t="s">
        <v>174</v>
      </c>
      <c r="BR59" s="40" t="s">
        <v>457</v>
      </c>
    </row>
    <row r="60" spans="1:97" s="1" customFormat="1" x14ac:dyDescent="0.15">
      <c r="A60" s="30">
        <v>1001</v>
      </c>
      <c r="B60" s="54">
        <v>41013</v>
      </c>
      <c r="C60" s="50" t="s">
        <v>329</v>
      </c>
      <c r="D60" s="30" t="s">
        <v>207</v>
      </c>
      <c r="E60" s="30"/>
      <c r="F60" s="30" t="s">
        <v>298</v>
      </c>
      <c r="G60" s="33" t="s">
        <v>289</v>
      </c>
      <c r="H60" s="31" t="s">
        <v>519</v>
      </c>
      <c r="I60" s="31" t="s">
        <v>299</v>
      </c>
      <c r="J60" s="31"/>
      <c r="K60" s="30" t="s">
        <v>604</v>
      </c>
      <c r="L60" s="30" t="s">
        <v>327</v>
      </c>
      <c r="M60" s="30">
        <v>80</v>
      </c>
      <c r="N60" s="30">
        <v>23.88</v>
      </c>
      <c r="O60" s="30"/>
      <c r="P60" s="30"/>
      <c r="Q60" s="30"/>
      <c r="R60" s="30"/>
      <c r="S60" s="30"/>
      <c r="T60" s="30"/>
      <c r="U60" s="30"/>
      <c r="V60" s="30"/>
      <c r="W60" s="30">
        <v>9.57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431</v>
      </c>
      <c r="AR60" s="31" t="s">
        <v>299</v>
      </c>
      <c r="AS60" s="31"/>
      <c r="AT60" s="31"/>
      <c r="AU60" s="31" t="s">
        <v>360</v>
      </c>
      <c r="AV60" s="31">
        <v>8</v>
      </c>
      <c r="AW60" s="31" t="s">
        <v>353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209</v>
      </c>
      <c r="BK60" s="31"/>
      <c r="BL60" s="31" t="s">
        <v>299</v>
      </c>
      <c r="BM60" s="31"/>
      <c r="BN60" s="40"/>
      <c r="BO60" s="40"/>
      <c r="BP60" s="31"/>
      <c r="BQ60" s="31" t="s">
        <v>299</v>
      </c>
      <c r="BR60" s="40"/>
    </row>
    <row r="61" spans="1:97" s="1" customFormat="1" x14ac:dyDescent="0.15">
      <c r="A61" s="30">
        <v>1081</v>
      </c>
      <c r="B61" s="54">
        <v>41012</v>
      </c>
      <c r="C61" s="50" t="s">
        <v>536</v>
      </c>
      <c r="D61" s="30" t="s">
        <v>67</v>
      </c>
      <c r="E61" s="30"/>
      <c r="F61" s="30" t="s">
        <v>337</v>
      </c>
      <c r="G61" s="29">
        <v>40939</v>
      </c>
      <c r="H61" s="31" t="s">
        <v>317</v>
      </c>
      <c r="I61" s="31" t="s">
        <v>345</v>
      </c>
      <c r="J61" s="31"/>
      <c r="K61" s="30" t="s">
        <v>153</v>
      </c>
      <c r="L61" s="30" t="s">
        <v>454</v>
      </c>
      <c r="M61" s="30">
        <v>144.19999999999999</v>
      </c>
      <c r="N61" s="30">
        <v>32.76</v>
      </c>
      <c r="O61" s="30"/>
      <c r="P61" s="30"/>
      <c r="Q61" s="30"/>
      <c r="R61" s="30"/>
      <c r="S61" s="30"/>
      <c r="T61" s="30"/>
      <c r="U61" s="30"/>
      <c r="V61" s="30"/>
      <c r="W61" s="30">
        <v>15.5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431</v>
      </c>
      <c r="AR61" s="31" t="s">
        <v>466</v>
      </c>
      <c r="AS61" s="31"/>
      <c r="AT61" s="31"/>
      <c r="AU61" s="31"/>
      <c r="AV61" s="31"/>
      <c r="AW61" s="31" t="s">
        <v>317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317</v>
      </c>
      <c r="BK61" s="31"/>
      <c r="BL61" s="31" t="s">
        <v>174</v>
      </c>
      <c r="BM61" s="31"/>
      <c r="BN61" s="30"/>
      <c r="BO61" s="30"/>
      <c r="BP61" s="31"/>
      <c r="BQ61" s="31" t="s">
        <v>174</v>
      </c>
      <c r="BR61" s="40" t="s">
        <v>346</v>
      </c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</row>
    <row r="62" spans="1:97" s="1" customFormat="1" x14ac:dyDescent="0.15">
      <c r="A62" s="30">
        <v>1209</v>
      </c>
      <c r="B62" s="54">
        <v>41013</v>
      </c>
      <c r="C62" s="50" t="s">
        <v>329</v>
      </c>
      <c r="D62" s="30" t="s">
        <v>388</v>
      </c>
      <c r="E62" s="30"/>
      <c r="F62" s="30" t="s">
        <v>182</v>
      </c>
      <c r="G62" s="29">
        <v>40999</v>
      </c>
      <c r="H62" s="31" t="s">
        <v>622</v>
      </c>
      <c r="I62" s="31" t="s">
        <v>203</v>
      </c>
      <c r="J62" s="31"/>
      <c r="K62" s="30" t="s">
        <v>538</v>
      </c>
      <c r="L62" s="30" t="s">
        <v>272</v>
      </c>
      <c r="M62" s="30">
        <v>122.03</v>
      </c>
      <c r="N62" s="30">
        <v>29.63</v>
      </c>
      <c r="O62" s="30"/>
      <c r="P62" s="30"/>
      <c r="Q62" s="30"/>
      <c r="R62" s="30"/>
      <c r="S62" s="30"/>
      <c r="T62" s="30"/>
      <c r="U62" s="30"/>
      <c r="V62" s="30"/>
      <c r="W62" s="30">
        <v>14.82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431</v>
      </c>
      <c r="AR62" s="31" t="s">
        <v>530</v>
      </c>
      <c r="AS62" s="31"/>
      <c r="AT62" s="31"/>
      <c r="AU62" s="31" t="s">
        <v>190</v>
      </c>
      <c r="AV62" s="31">
        <v>6.2</v>
      </c>
      <c r="AW62" s="31" t="s">
        <v>247</v>
      </c>
      <c r="AX62" s="30"/>
      <c r="AY62" s="31">
        <v>0</v>
      </c>
      <c r="AZ62" s="31">
        <v>28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290</v>
      </c>
      <c r="BK62" s="31"/>
      <c r="BL62" s="31" t="s">
        <v>174</v>
      </c>
      <c r="BM62" s="31"/>
      <c r="BN62" s="40"/>
      <c r="BO62" s="40"/>
      <c r="BP62" s="31"/>
      <c r="BQ62" s="31" t="s">
        <v>174</v>
      </c>
      <c r="BR62" s="40" t="s">
        <v>328</v>
      </c>
    </row>
    <row r="63" spans="1:97" s="1" customFormat="1" x14ac:dyDescent="0.15">
      <c r="A63" s="30">
        <v>1237</v>
      </c>
      <c r="B63" s="54">
        <v>41012</v>
      </c>
      <c r="C63" s="50" t="s">
        <v>329</v>
      </c>
      <c r="D63" s="30" t="s">
        <v>158</v>
      </c>
      <c r="E63" s="30"/>
      <c r="F63" s="30" t="s">
        <v>219</v>
      </c>
      <c r="G63" s="29">
        <v>40451</v>
      </c>
      <c r="H63" s="31" t="s">
        <v>628</v>
      </c>
      <c r="I63" s="31" t="s">
        <v>597</v>
      </c>
      <c r="J63" s="31"/>
      <c r="K63" s="30" t="s">
        <v>471</v>
      </c>
      <c r="L63" s="30" t="s">
        <v>215</v>
      </c>
      <c r="M63" s="30">
        <v>90.49</v>
      </c>
      <c r="N63" s="30">
        <v>18.420000000000002</v>
      </c>
      <c r="O63" s="30"/>
      <c r="P63" s="46"/>
      <c r="Q63" s="30"/>
      <c r="R63" s="46"/>
      <c r="S63" s="30"/>
      <c r="T63" s="46"/>
      <c r="U63" s="30"/>
      <c r="V63" s="30"/>
      <c r="W63" s="30">
        <v>9.77</v>
      </c>
      <c r="X63" s="30"/>
      <c r="Y63" s="30"/>
      <c r="Z63" s="46"/>
      <c r="AA63" s="30"/>
      <c r="AB63" s="46"/>
      <c r="AC63" s="30"/>
      <c r="AD63" s="30"/>
      <c r="AE63" s="30"/>
      <c r="AF63" s="30"/>
      <c r="AG63" s="46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431</v>
      </c>
      <c r="AR63" s="31" t="s">
        <v>628</v>
      </c>
      <c r="AS63" s="31"/>
      <c r="AT63" s="31"/>
      <c r="AU63" s="31"/>
      <c r="AV63" s="31"/>
      <c r="AW63" s="31" t="s">
        <v>628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628</v>
      </c>
      <c r="BK63" s="31">
        <v>12</v>
      </c>
      <c r="BL63" s="31" t="s">
        <v>174</v>
      </c>
      <c r="BM63" s="31"/>
      <c r="BN63" s="30"/>
      <c r="BO63" s="30"/>
      <c r="BP63" s="31"/>
      <c r="BQ63" s="31" t="s">
        <v>174</v>
      </c>
      <c r="BR63" s="30" t="s">
        <v>276</v>
      </c>
    </row>
    <row r="64" spans="1:97" s="1" customFormat="1" x14ac:dyDescent="0.15">
      <c r="A64" s="30">
        <v>1277</v>
      </c>
      <c r="B64" s="54">
        <v>41012</v>
      </c>
      <c r="C64" s="50" t="s">
        <v>329</v>
      </c>
      <c r="D64" s="30" t="s">
        <v>158</v>
      </c>
      <c r="E64" s="30"/>
      <c r="F64" s="30" t="s">
        <v>135</v>
      </c>
      <c r="G64" s="29">
        <v>40908</v>
      </c>
      <c r="H64" s="31" t="s">
        <v>628</v>
      </c>
      <c r="I64" s="31" t="s">
        <v>597</v>
      </c>
      <c r="J64" s="31"/>
      <c r="K64" s="30" t="s">
        <v>694</v>
      </c>
      <c r="L64" s="30" t="s">
        <v>212</v>
      </c>
      <c r="M64" s="30">
        <v>126.1</v>
      </c>
      <c r="N64" s="30">
        <v>33.83</v>
      </c>
      <c r="O64" s="30"/>
      <c r="P64" s="30"/>
      <c r="Q64" s="30"/>
      <c r="R64" s="30"/>
      <c r="S64" s="30"/>
      <c r="T64" s="30"/>
      <c r="U64" s="30"/>
      <c r="V64" s="30"/>
      <c r="W64" s="30">
        <v>16.649999999999999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431</v>
      </c>
      <c r="AR64" s="31" t="s">
        <v>178</v>
      </c>
      <c r="AS64" s="31"/>
      <c r="AT64" s="31"/>
      <c r="AU64" s="31"/>
      <c r="AV64" s="31"/>
      <c r="AW64" s="31" t="s">
        <v>363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628</v>
      </c>
      <c r="BK64" s="31"/>
      <c r="BL64" s="31" t="s">
        <v>628</v>
      </c>
      <c r="BM64" s="31"/>
      <c r="BN64" s="40"/>
      <c r="BO64" s="40"/>
      <c r="BP64" s="31"/>
      <c r="BQ64" s="31" t="s">
        <v>174</v>
      </c>
      <c r="BR64" s="40"/>
    </row>
    <row r="65" spans="1:97" s="1" customFormat="1" x14ac:dyDescent="0.15">
      <c r="A65" s="30">
        <v>1345</v>
      </c>
      <c r="B65" s="54">
        <v>41012</v>
      </c>
      <c r="C65" s="50" t="s">
        <v>329</v>
      </c>
      <c r="D65" s="30" t="s">
        <v>207</v>
      </c>
      <c r="E65" s="30"/>
      <c r="F65" s="30" t="s">
        <v>351</v>
      </c>
      <c r="G65" s="29">
        <v>40925</v>
      </c>
      <c r="H65" s="31" t="s">
        <v>197</v>
      </c>
      <c r="I65" s="31" t="s">
        <v>344</v>
      </c>
      <c r="J65" s="31"/>
      <c r="K65" s="30" t="s">
        <v>455</v>
      </c>
      <c r="L65" s="30" t="s">
        <v>456</v>
      </c>
      <c r="M65" s="30">
        <v>142.37</v>
      </c>
      <c r="N65" s="30">
        <v>18.62</v>
      </c>
      <c r="O65" s="30"/>
      <c r="P65" s="30"/>
      <c r="Q65" s="30"/>
      <c r="R65" s="30"/>
      <c r="S65" s="30"/>
      <c r="T65" s="30"/>
      <c r="U65" s="30"/>
      <c r="V65" s="30"/>
      <c r="W65" s="30">
        <v>11.39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431</v>
      </c>
      <c r="AR65" s="31" t="s">
        <v>200</v>
      </c>
      <c r="AS65" s="31"/>
      <c r="AT65" s="31"/>
      <c r="AU65" s="31" t="s">
        <v>71</v>
      </c>
      <c r="AV65" s="31">
        <v>8</v>
      </c>
      <c r="AW65" s="31" t="s">
        <v>353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209</v>
      </c>
      <c r="BK65" s="31">
        <v>24</v>
      </c>
      <c r="BL65" s="31" t="s">
        <v>338</v>
      </c>
      <c r="BM65" s="31"/>
      <c r="BN65" s="40" t="s">
        <v>448</v>
      </c>
      <c r="BO65" s="40" t="s">
        <v>373</v>
      </c>
      <c r="BP65" s="31">
        <v>50</v>
      </c>
      <c r="BQ65" s="31" t="s">
        <v>174</v>
      </c>
      <c r="BR65" s="40"/>
    </row>
    <row r="66" spans="1:97" s="1" customFormat="1" x14ac:dyDescent="0.15">
      <c r="A66" s="30">
        <v>1377</v>
      </c>
      <c r="B66" s="54">
        <v>41013</v>
      </c>
      <c r="C66" s="50" t="s">
        <v>329</v>
      </c>
      <c r="D66" s="30" t="s">
        <v>133</v>
      </c>
      <c r="E66" s="30"/>
      <c r="F66" s="30" t="s">
        <v>135</v>
      </c>
      <c r="G66" s="29">
        <v>40968</v>
      </c>
      <c r="H66" s="31" t="s">
        <v>628</v>
      </c>
      <c r="I66" s="31" t="s">
        <v>302</v>
      </c>
      <c r="J66" s="31"/>
      <c r="K66" s="30" t="s">
        <v>521</v>
      </c>
      <c r="L66" s="30" t="s">
        <v>611</v>
      </c>
      <c r="M66" s="30">
        <v>137.35</v>
      </c>
      <c r="N66" s="30">
        <v>23.7</v>
      </c>
      <c r="O66" s="30"/>
      <c r="P66" s="30"/>
      <c r="Q66" s="30"/>
      <c r="R66" s="30"/>
      <c r="S66" s="30"/>
      <c r="T66" s="30"/>
      <c r="U66" s="30"/>
      <c r="V66" s="30"/>
      <c r="W66" s="30">
        <v>11.4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431</v>
      </c>
      <c r="AR66" s="31" t="s">
        <v>363</v>
      </c>
      <c r="AS66" s="31"/>
      <c r="AT66" s="31"/>
      <c r="AU66" s="31"/>
      <c r="AV66" s="31"/>
      <c r="AW66" s="31" t="s">
        <v>258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612</v>
      </c>
      <c r="BK66" s="31"/>
      <c r="BL66" s="31" t="s">
        <v>174</v>
      </c>
      <c r="BM66" s="31"/>
      <c r="BN66" s="40"/>
      <c r="BO66" s="40"/>
      <c r="BP66" s="31"/>
      <c r="BQ66" s="31" t="s">
        <v>174</v>
      </c>
      <c r="BR66" s="40" t="s">
        <v>381</v>
      </c>
    </row>
    <row r="67" spans="1:97" s="1" customFormat="1" x14ac:dyDescent="0.15">
      <c r="A67" s="30">
        <v>1433</v>
      </c>
      <c r="B67" s="54">
        <v>41013</v>
      </c>
      <c r="C67" s="50" t="s">
        <v>329</v>
      </c>
      <c r="D67" s="30" t="s">
        <v>301</v>
      </c>
      <c r="E67" s="30"/>
      <c r="F67" s="30" t="s">
        <v>135</v>
      </c>
      <c r="G67" s="29">
        <v>40908</v>
      </c>
      <c r="H67" s="31" t="s">
        <v>178</v>
      </c>
      <c r="I67" s="31" t="s">
        <v>597</v>
      </c>
      <c r="J67" s="31"/>
      <c r="K67" s="30" t="s">
        <v>334</v>
      </c>
      <c r="L67" s="30" t="s">
        <v>0</v>
      </c>
      <c r="M67" s="30">
        <v>124.834</v>
      </c>
      <c r="N67" s="30">
        <v>30.25</v>
      </c>
      <c r="O67" s="30" t="s">
        <v>348</v>
      </c>
      <c r="P67" s="30">
        <v>16500</v>
      </c>
      <c r="Q67" s="30">
        <v>30.25</v>
      </c>
      <c r="R67" s="30"/>
      <c r="S67" s="30"/>
      <c r="T67" s="30"/>
      <c r="U67" s="30"/>
      <c r="V67" s="30"/>
      <c r="W67" s="30">
        <v>13.981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431</v>
      </c>
      <c r="AR67" s="31" t="s">
        <v>628</v>
      </c>
      <c r="AS67" s="31"/>
      <c r="AT67" s="31"/>
      <c r="AU67" s="31"/>
      <c r="AV67" s="31"/>
      <c r="AW67" s="31" t="s">
        <v>247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12</v>
      </c>
      <c r="BJ67" s="31" t="s">
        <v>422</v>
      </c>
      <c r="BK67" s="31"/>
      <c r="BL67" s="31" t="s">
        <v>628</v>
      </c>
      <c r="BM67" s="31"/>
      <c r="BN67" s="40"/>
      <c r="BO67" s="40"/>
      <c r="BP67" s="31"/>
      <c r="BQ67" s="31" t="s">
        <v>174</v>
      </c>
      <c r="BR67" s="40"/>
    </row>
    <row r="68" spans="1:97" s="1" customFormat="1" x14ac:dyDescent="0.15">
      <c r="A68" s="30">
        <v>1500</v>
      </c>
      <c r="B68" s="54">
        <v>41013</v>
      </c>
      <c r="C68" s="50" t="s">
        <v>329</v>
      </c>
      <c r="D68" s="30" t="s">
        <v>213</v>
      </c>
      <c r="E68" s="30"/>
      <c r="F68" s="30" t="s">
        <v>135</v>
      </c>
      <c r="G68" s="33" t="s">
        <v>430</v>
      </c>
      <c r="H68" s="31" t="s">
        <v>141</v>
      </c>
      <c r="I68" s="31" t="s">
        <v>209</v>
      </c>
      <c r="J68" s="31"/>
      <c r="K68" s="30" t="s">
        <v>520</v>
      </c>
      <c r="L68" s="30" t="s">
        <v>198</v>
      </c>
      <c r="M68" s="30">
        <v>120</v>
      </c>
      <c r="N68" s="30">
        <v>22.8</v>
      </c>
      <c r="O68" s="30"/>
      <c r="P68" s="30"/>
      <c r="Q68" s="30"/>
      <c r="R68" s="30"/>
      <c r="S68" s="30"/>
      <c r="T68" s="30"/>
      <c r="U68" s="30"/>
      <c r="V68" s="30"/>
      <c r="W68" s="30">
        <v>9.5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431</v>
      </c>
      <c r="AR68" s="31" t="s">
        <v>628</v>
      </c>
      <c r="AS68" s="31"/>
      <c r="AT68" s="31"/>
      <c r="AU68" s="31" t="s">
        <v>194</v>
      </c>
      <c r="AV68" s="31">
        <v>5.5</v>
      </c>
      <c r="AW68" s="31" t="s">
        <v>247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628</v>
      </c>
      <c r="BK68" s="31"/>
      <c r="BL68" s="31" t="s">
        <v>628</v>
      </c>
      <c r="BM68" s="31"/>
      <c r="BN68" s="40"/>
      <c r="BO68" s="40"/>
      <c r="BP68" s="31"/>
      <c r="BQ68" s="31" t="s">
        <v>174</v>
      </c>
      <c r="BR68" s="30"/>
    </row>
    <row r="69" spans="1:97" s="1" customFormat="1" x14ac:dyDescent="0.15">
      <c r="A69" s="30">
        <v>1724</v>
      </c>
      <c r="B69" s="54">
        <v>41013</v>
      </c>
      <c r="C69" s="50" t="s">
        <v>195</v>
      </c>
      <c r="D69" s="30" t="s">
        <v>213</v>
      </c>
      <c r="E69" s="30"/>
      <c r="F69" s="30" t="s">
        <v>282</v>
      </c>
      <c r="G69" s="29">
        <v>40968</v>
      </c>
      <c r="H69" s="31" t="s">
        <v>628</v>
      </c>
      <c r="I69" s="31" t="s">
        <v>304</v>
      </c>
      <c r="J69" s="31"/>
      <c r="K69" s="30" t="s">
        <v>629</v>
      </c>
      <c r="L69" s="30" t="s">
        <v>306</v>
      </c>
      <c r="M69" s="30">
        <v>96.47</v>
      </c>
      <c r="N69" s="30">
        <v>28.34</v>
      </c>
      <c r="O69" s="30"/>
      <c r="P69" s="30"/>
      <c r="Q69" s="30"/>
      <c r="R69" s="30"/>
      <c r="S69" s="30"/>
      <c r="T69" s="30"/>
      <c r="U69" s="30"/>
      <c r="V69" s="30"/>
      <c r="W69" s="30">
        <v>15.57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431</v>
      </c>
      <c r="AR69" s="31" t="s">
        <v>363</v>
      </c>
      <c r="AS69" s="31"/>
      <c r="AT69" s="31"/>
      <c r="AU69" s="31"/>
      <c r="AV69" s="31"/>
      <c r="AW69" s="31" t="s">
        <v>258</v>
      </c>
      <c r="AX69" s="30"/>
      <c r="AY69" s="31">
        <v>0</v>
      </c>
      <c r="AZ69" s="31">
        <v>30</v>
      </c>
      <c r="BA69" s="31">
        <v>0</v>
      </c>
      <c r="BB69" s="31">
        <v>5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612</v>
      </c>
      <c r="BK69" s="31">
        <v>24</v>
      </c>
      <c r="BL69" s="31" t="s">
        <v>8</v>
      </c>
      <c r="BM69" s="31"/>
      <c r="BN69" s="40" t="s">
        <v>325</v>
      </c>
      <c r="BO69" s="40" t="s">
        <v>326</v>
      </c>
      <c r="BP69" s="31">
        <v>25</v>
      </c>
      <c r="BQ69" s="31" t="s">
        <v>8</v>
      </c>
      <c r="BR69" s="40"/>
    </row>
    <row r="70" spans="1:97" s="1" customFormat="1" x14ac:dyDescent="0.15">
      <c r="A70" s="30">
        <v>1604</v>
      </c>
      <c r="B70" s="54">
        <v>41013</v>
      </c>
      <c r="C70" s="40" t="s">
        <v>541</v>
      </c>
      <c r="D70" s="30" t="s">
        <v>158</v>
      </c>
      <c r="E70" s="30"/>
      <c r="F70" s="30" t="s">
        <v>135</v>
      </c>
      <c r="G70" s="33">
        <v>40877</v>
      </c>
      <c r="H70" s="31" t="s">
        <v>419</v>
      </c>
      <c r="I70" s="31" t="s">
        <v>535</v>
      </c>
      <c r="J70" s="31"/>
      <c r="K70" s="30" t="s">
        <v>266</v>
      </c>
      <c r="L70" s="30" t="s">
        <v>293</v>
      </c>
      <c r="M70" s="30">
        <v>145</v>
      </c>
      <c r="N70" s="30">
        <v>24.21</v>
      </c>
      <c r="O70" s="30"/>
      <c r="P70" s="30"/>
      <c r="Q70" s="30"/>
      <c r="R70" s="30"/>
      <c r="S70" s="30"/>
      <c r="T70" s="30"/>
      <c r="U70" s="30"/>
      <c r="V70" s="30"/>
      <c r="W70" s="30">
        <v>14.95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431</v>
      </c>
      <c r="AR70" s="31" t="s">
        <v>628</v>
      </c>
      <c r="AS70" s="31"/>
      <c r="AT70" s="31"/>
      <c r="AU70" s="31" t="s">
        <v>524</v>
      </c>
      <c r="AV70" s="31">
        <v>5</v>
      </c>
      <c r="AW70" s="31" t="s">
        <v>628</v>
      </c>
      <c r="AX70" s="30"/>
      <c r="AY70" s="31">
        <v>0</v>
      </c>
      <c r="AZ70" s="31">
        <v>20</v>
      </c>
      <c r="BA70" s="31">
        <v>0</v>
      </c>
      <c r="BB70" s="31">
        <v>17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628</v>
      </c>
      <c r="BK70" s="31">
        <v>12</v>
      </c>
      <c r="BL70" s="31" t="s">
        <v>174</v>
      </c>
      <c r="BM70" s="31"/>
      <c r="BN70" s="40"/>
      <c r="BO70" s="40"/>
      <c r="BP70" s="31"/>
      <c r="BQ70" s="31" t="s">
        <v>174</v>
      </c>
      <c r="BR70" s="40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</row>
    <row r="71" spans="1:97" s="1" customFormat="1" x14ac:dyDescent="0.15">
      <c r="A71" s="30">
        <v>261</v>
      </c>
      <c r="B71" s="54">
        <v>41012</v>
      </c>
      <c r="C71" s="40" t="s">
        <v>183</v>
      </c>
      <c r="D71" s="30" t="s">
        <v>321</v>
      </c>
      <c r="E71" s="30"/>
      <c r="F71" s="30" t="s">
        <v>85</v>
      </c>
      <c r="G71" s="33">
        <v>40698</v>
      </c>
      <c r="H71" s="31" t="s">
        <v>433</v>
      </c>
      <c r="I71" s="31" t="s">
        <v>356</v>
      </c>
      <c r="J71" s="31"/>
      <c r="K71" s="30" t="s">
        <v>122</v>
      </c>
      <c r="L71" s="30" t="s">
        <v>243</v>
      </c>
      <c r="M71" s="30">
        <v>119.9</v>
      </c>
      <c r="N71" s="30">
        <v>37.950000000000003</v>
      </c>
      <c r="O71" s="30"/>
      <c r="P71" s="30"/>
      <c r="Q71" s="30"/>
      <c r="R71" s="30"/>
      <c r="S71" s="30"/>
      <c r="T71" s="30"/>
      <c r="U71" s="30"/>
      <c r="V71" s="30"/>
      <c r="W71" s="30">
        <v>13.45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25.12</v>
      </c>
      <c r="AJ71" s="30"/>
      <c r="AK71" s="30"/>
      <c r="AL71" s="30"/>
      <c r="AM71" s="30"/>
      <c r="AN71" s="30"/>
      <c r="AO71" s="30"/>
      <c r="AP71" s="30"/>
      <c r="AQ71" s="30" t="s">
        <v>84</v>
      </c>
      <c r="AR71" s="31" t="s">
        <v>86</v>
      </c>
      <c r="AS71" s="31"/>
      <c r="AT71" s="31"/>
      <c r="AU71" s="31" t="s">
        <v>524</v>
      </c>
      <c r="AV71" s="31">
        <v>8</v>
      </c>
      <c r="AW71" s="31" t="s">
        <v>356</v>
      </c>
      <c r="AX71" s="30"/>
      <c r="AY71" s="31">
        <v>0</v>
      </c>
      <c r="AZ71" s="31">
        <v>0</v>
      </c>
      <c r="BA71" s="31">
        <v>0</v>
      </c>
      <c r="BB71" s="31">
        <v>20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/>
      <c r="BJ71" s="31" t="s">
        <v>356</v>
      </c>
      <c r="BK71" s="31"/>
      <c r="BL71" s="31" t="s">
        <v>174</v>
      </c>
      <c r="BM71" s="31"/>
      <c r="BN71" s="40" t="s">
        <v>453</v>
      </c>
      <c r="BO71" s="40"/>
      <c r="BP71" s="31"/>
      <c r="BQ71" s="31" t="s">
        <v>174</v>
      </c>
      <c r="BR71" s="30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</row>
    <row r="72" spans="1:97" s="1" customFormat="1" x14ac:dyDescent="0.15">
      <c r="A72" s="30">
        <v>758</v>
      </c>
      <c r="B72" s="54">
        <v>41012</v>
      </c>
      <c r="C72" s="50" t="s">
        <v>274</v>
      </c>
      <c r="D72" s="30" t="s">
        <v>528</v>
      </c>
      <c r="E72" s="30"/>
      <c r="F72" s="30" t="s">
        <v>336</v>
      </c>
      <c r="G72" s="29">
        <v>40939</v>
      </c>
      <c r="H72" s="31" t="s">
        <v>438</v>
      </c>
      <c r="I72" s="31" t="s">
        <v>203</v>
      </c>
      <c r="J72" s="31"/>
      <c r="K72" s="30" t="s">
        <v>527</v>
      </c>
      <c r="L72" s="30" t="s">
        <v>526</v>
      </c>
      <c r="M72" s="30">
        <v>122</v>
      </c>
      <c r="N72" s="30">
        <v>24.427399999999999</v>
      </c>
      <c r="O72" s="30"/>
      <c r="P72" s="30"/>
      <c r="Q72" s="30"/>
      <c r="R72" s="30"/>
      <c r="S72" s="30"/>
      <c r="T72" s="30"/>
      <c r="U72" s="30"/>
      <c r="V72" s="30"/>
      <c r="W72" s="30">
        <v>10.17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16.3508</v>
      </c>
      <c r="AJ72" s="30"/>
      <c r="AK72" s="30"/>
      <c r="AL72" s="30"/>
      <c r="AM72" s="30"/>
      <c r="AN72" s="30"/>
      <c r="AO72" s="30"/>
      <c r="AP72" s="30"/>
      <c r="AQ72" s="30" t="s">
        <v>242</v>
      </c>
      <c r="AR72" s="31" t="s">
        <v>150</v>
      </c>
      <c r="AS72" s="31" t="s">
        <v>432</v>
      </c>
      <c r="AT72" s="31">
        <v>5</v>
      </c>
      <c r="AU72" s="31" t="s">
        <v>517</v>
      </c>
      <c r="AV72" s="31">
        <v>5</v>
      </c>
      <c r="AW72" s="31" t="s">
        <v>603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628</v>
      </c>
      <c r="BK72" s="31"/>
      <c r="BL72" s="31" t="s">
        <v>174</v>
      </c>
      <c r="BM72" s="31"/>
      <c r="BN72" s="40"/>
      <c r="BO72" s="40"/>
      <c r="BP72" s="31"/>
      <c r="BQ72" s="31" t="s">
        <v>174</v>
      </c>
      <c r="BR72" s="40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969</v>
      </c>
      <c r="B73" s="54">
        <v>41012</v>
      </c>
      <c r="C73" s="50" t="s">
        <v>329</v>
      </c>
      <c r="D73" s="30" t="s">
        <v>388</v>
      </c>
      <c r="E73" s="30"/>
      <c r="F73" s="30" t="s">
        <v>95</v>
      </c>
      <c r="G73" s="29">
        <v>40982</v>
      </c>
      <c r="H73" s="31" t="s">
        <v>150</v>
      </c>
      <c r="I73" s="31" t="s">
        <v>628</v>
      </c>
      <c r="J73" s="31"/>
      <c r="K73" s="30" t="s">
        <v>355</v>
      </c>
      <c r="L73" s="30" t="s">
        <v>623</v>
      </c>
      <c r="M73" s="30">
        <v>125.74</v>
      </c>
      <c r="N73" s="30">
        <v>25.01</v>
      </c>
      <c r="O73" s="30" t="s">
        <v>273</v>
      </c>
      <c r="P73" s="30">
        <v>1200</v>
      </c>
      <c r="Q73" s="30">
        <v>24.33</v>
      </c>
      <c r="R73" s="30"/>
      <c r="S73" s="30"/>
      <c r="T73" s="30"/>
      <c r="U73" s="30"/>
      <c r="V73" s="30"/>
      <c r="W73" s="30">
        <v>9.9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14.2</v>
      </c>
      <c r="AJ73" s="30"/>
      <c r="AK73" s="30"/>
      <c r="AL73" s="30"/>
      <c r="AM73" s="30"/>
      <c r="AN73" s="30"/>
      <c r="AO73" s="30"/>
      <c r="AP73" s="30"/>
      <c r="AQ73" s="30" t="s">
        <v>96</v>
      </c>
      <c r="AR73" s="31" t="s">
        <v>628</v>
      </c>
      <c r="AS73" s="31"/>
      <c r="AT73" s="31"/>
      <c r="AU73" s="31" t="s">
        <v>259</v>
      </c>
      <c r="AV73" s="31">
        <v>6.2</v>
      </c>
      <c r="AW73" s="31" t="s">
        <v>695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76</v>
      </c>
      <c r="BK73" s="31"/>
      <c r="BL73" s="31" t="s">
        <v>628</v>
      </c>
      <c r="BM73" s="31"/>
      <c r="BN73" s="40" t="s">
        <v>211</v>
      </c>
      <c r="BO73" s="40" t="s">
        <v>373</v>
      </c>
      <c r="BP73" s="31">
        <v>50</v>
      </c>
      <c r="BQ73" s="31" t="s">
        <v>174</v>
      </c>
      <c r="BR73" s="40" t="s">
        <v>457</v>
      </c>
    </row>
    <row r="74" spans="1:97" s="1" customFormat="1" x14ac:dyDescent="0.15">
      <c r="A74" s="30">
        <v>974</v>
      </c>
      <c r="B74" s="54">
        <v>41012</v>
      </c>
      <c r="C74" s="50" t="s">
        <v>329</v>
      </c>
      <c r="D74" s="30" t="s">
        <v>388</v>
      </c>
      <c r="E74" s="30"/>
      <c r="F74" s="30" t="s">
        <v>460</v>
      </c>
      <c r="G74" s="29">
        <v>40982</v>
      </c>
      <c r="H74" s="31" t="s">
        <v>150</v>
      </c>
      <c r="I74" s="31" t="s">
        <v>628</v>
      </c>
      <c r="J74" s="31"/>
      <c r="K74" s="30" t="s">
        <v>355</v>
      </c>
      <c r="L74" s="30" t="s">
        <v>623</v>
      </c>
      <c r="M74" s="30">
        <v>123.66</v>
      </c>
      <c r="N74" s="30">
        <v>18.36</v>
      </c>
      <c r="O74" s="30" t="s">
        <v>273</v>
      </c>
      <c r="P74" s="30">
        <v>1200</v>
      </c>
      <c r="Q74" s="30">
        <v>17.96</v>
      </c>
      <c r="R74" s="30"/>
      <c r="S74" s="30"/>
      <c r="T74" s="30"/>
      <c r="U74" s="30"/>
      <c r="V74" s="30"/>
      <c r="W74" s="30">
        <v>9.86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45.15</v>
      </c>
      <c r="AO74" s="30"/>
      <c r="AP74" s="30"/>
      <c r="AQ74" s="30" t="s">
        <v>533</v>
      </c>
      <c r="AR74" s="31" t="s">
        <v>603</v>
      </c>
      <c r="AS74" s="31"/>
      <c r="AT74" s="31"/>
      <c r="AU74" s="31" t="s">
        <v>259</v>
      </c>
      <c r="AV74" s="31">
        <v>6.2</v>
      </c>
      <c r="AW74" s="31" t="s">
        <v>695</v>
      </c>
      <c r="AX74" s="31"/>
      <c r="AY74" s="31">
        <v>0</v>
      </c>
      <c r="AZ74" s="31">
        <v>0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12</v>
      </c>
      <c r="BJ74" s="31" t="s">
        <v>76</v>
      </c>
      <c r="BK74" s="31"/>
      <c r="BL74" s="31" t="s">
        <v>628</v>
      </c>
      <c r="BM74" s="31"/>
      <c r="BN74" s="40" t="s">
        <v>211</v>
      </c>
      <c r="BO74" s="40" t="s">
        <v>373</v>
      </c>
      <c r="BP74" s="31">
        <v>50</v>
      </c>
      <c r="BQ74" s="31" t="s">
        <v>174</v>
      </c>
      <c r="BR74" s="40" t="s">
        <v>457</v>
      </c>
    </row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</sheetData>
  <phoneticPr fontId="7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51</vt:i4>
      </vt:variant>
    </vt:vector>
  </HeadingPairs>
  <TitlesOfParts>
    <vt:vector size="51" baseType="lpstr">
      <vt:lpstr>Notes</vt:lpstr>
      <vt:lpstr>CP Bills October 2018</vt:lpstr>
      <vt:lpstr>PC Bills October 2018</vt:lpstr>
      <vt:lpstr>Aus Bills October 2018</vt:lpstr>
      <vt:lpstr>Jen Bills October 2018</vt:lpstr>
      <vt:lpstr>UE Bills October 2018</vt:lpstr>
      <vt:lpstr>CP Bills April 2018</vt:lpstr>
      <vt:lpstr>PC Bills April 2018</vt:lpstr>
      <vt:lpstr>Aus Bills April 2018</vt:lpstr>
      <vt:lpstr>Jen Bills April 2018</vt:lpstr>
      <vt:lpstr>UE Bills April 2018</vt:lpstr>
      <vt:lpstr>CP Bills October 2017</vt:lpstr>
      <vt:lpstr>PC Bills October 2017</vt:lpstr>
      <vt:lpstr>Aus Bills October 2017</vt:lpstr>
      <vt:lpstr>Jen Bills October 2017</vt:lpstr>
      <vt:lpstr>UE Bills October 2017</vt:lpstr>
      <vt:lpstr>CP Bills April 2017</vt:lpstr>
      <vt:lpstr>PC Bills April 2017</vt:lpstr>
      <vt:lpstr>Aus Bills April 2017</vt:lpstr>
      <vt:lpstr>Jen Bills April 2017</vt:lpstr>
      <vt:lpstr>UE Bills April 2017</vt:lpstr>
      <vt:lpstr>CP Bills April 2016</vt:lpstr>
      <vt:lpstr>PC Bills April 2016</vt:lpstr>
      <vt:lpstr>Aus Bills April 2016</vt:lpstr>
      <vt:lpstr>Jen Bills April 2016</vt:lpstr>
      <vt:lpstr>UE Bills April 2016</vt:lpstr>
      <vt:lpstr>CP Oct 2018</vt:lpstr>
      <vt:lpstr>PC Oct 2018</vt:lpstr>
      <vt:lpstr>Aus Oct 2018</vt:lpstr>
      <vt:lpstr>Jen Oct 2018</vt:lpstr>
      <vt:lpstr>UE Oct 2018</vt:lpstr>
      <vt:lpstr>CP Apr 2018</vt:lpstr>
      <vt:lpstr>PC Apr 2018</vt:lpstr>
      <vt:lpstr>Aus Apr 2018</vt:lpstr>
      <vt:lpstr>Jen Apr 2018</vt:lpstr>
      <vt:lpstr>UE Apr 2018</vt:lpstr>
      <vt:lpstr>CP Oct 2017</vt:lpstr>
      <vt:lpstr>PC Oct 2017</vt:lpstr>
      <vt:lpstr>Aus Oct 2017</vt:lpstr>
      <vt:lpstr>Jen Oct 2017</vt:lpstr>
      <vt:lpstr>UE Oct 2017</vt:lpstr>
      <vt:lpstr>CP Apr 2017</vt:lpstr>
      <vt:lpstr>PC Apr 2017</vt:lpstr>
      <vt:lpstr>Aus Apr 2017</vt:lpstr>
      <vt:lpstr>Jen Apr 2017</vt:lpstr>
      <vt:lpstr>UE Apr 2017</vt:lpstr>
      <vt:lpstr>CP Apr 2016</vt:lpstr>
      <vt:lpstr>PC Apr 2016</vt:lpstr>
      <vt:lpstr>Aus Apr 2016</vt:lpstr>
      <vt:lpstr>Jen Apr 2016</vt:lpstr>
      <vt:lpstr>UE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May Mauseth</cp:lastModifiedBy>
  <cp:lastPrinted>2015-07-15T07:03:51Z</cp:lastPrinted>
  <dcterms:created xsi:type="dcterms:W3CDTF">2014-12-14T01:02:12Z</dcterms:created>
  <dcterms:modified xsi:type="dcterms:W3CDTF">2018-11-02T06:33:46Z</dcterms:modified>
  <cp:category/>
</cp:coreProperties>
</file>